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chartsheets/sheet39.xml" ContentType="application/vnd.openxmlformats-officedocument.spreadsheetml.chartsheet+xml"/>
  <Override PartName="/xl/chartsheets/sheet40.xml" ContentType="application/vnd.openxmlformats-officedocument.spreadsheetml.chartsheet+xml"/>
  <Override PartName="/xl/chartsheets/sheet41.xml" ContentType="application/vnd.openxmlformats-officedocument.spreadsheetml.chartsheet+xml"/>
  <Override PartName="/xl/chartsheets/sheet42.xml" ContentType="application/vnd.openxmlformats-officedocument.spreadsheetml.chartsheet+xml"/>
  <Override PartName="/xl/chartsheets/sheet43.xml" ContentType="application/vnd.openxmlformats-officedocument.spreadsheetml.chartsheet+xml"/>
  <Override PartName="/xl/chartsheets/sheet44.xml" ContentType="application/vnd.openxmlformats-officedocument.spreadsheetml.chart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drawings/drawing56.xml" ContentType="application/vnd.openxmlformats-officedocument.drawing+xml"/>
  <Override PartName="/xl/charts/chart29.xml" ContentType="application/vnd.openxmlformats-officedocument.drawingml.chart+xml"/>
  <Override PartName="/xl/drawings/drawing57.xml" ContentType="application/vnd.openxmlformats-officedocument.drawing+xml"/>
  <Override PartName="/xl/charts/chart30.xml" ContentType="application/vnd.openxmlformats-officedocument.drawingml.chart+xml"/>
  <Override PartName="/xl/drawings/drawing58.xml" ContentType="application/vnd.openxmlformats-officedocument.drawing+xml"/>
  <Override PartName="/xl/charts/chart31.xml" ContentType="application/vnd.openxmlformats-officedocument.drawingml.chart+xml"/>
  <Override PartName="/xl/drawings/drawing59.xml" ContentType="application/vnd.openxmlformats-officedocument.drawing+xml"/>
  <Override PartName="/xl/charts/chart32.xml" ContentType="application/vnd.openxmlformats-officedocument.drawingml.chart+xml"/>
  <Override PartName="/xl/drawings/drawing60.xml" ContentType="application/vnd.openxmlformats-officedocument.drawing+xml"/>
  <Override PartName="/xl/charts/chart33.xml" ContentType="application/vnd.openxmlformats-officedocument.drawingml.chart+xml"/>
  <Override PartName="/xl/drawings/drawing61.xml" ContentType="application/vnd.openxmlformats-officedocument.drawing+xml"/>
  <Override PartName="/xl/charts/chart34.xml" ContentType="application/vnd.openxmlformats-officedocument.drawingml.chart+xml"/>
  <Override PartName="/xl/drawings/drawing62.xml" ContentType="application/vnd.openxmlformats-officedocument.drawing+xml"/>
  <Override PartName="/xl/charts/chart35.xml" ContentType="application/vnd.openxmlformats-officedocument.drawingml.chart+xml"/>
  <Override PartName="/xl/drawings/drawing63.xml" ContentType="application/vnd.openxmlformats-officedocument.drawing+xml"/>
  <Override PartName="/xl/charts/chart36.xml" ContentType="application/vnd.openxmlformats-officedocument.drawingml.chart+xml"/>
  <Override PartName="/xl/drawings/drawing64.xml" ContentType="application/vnd.openxmlformats-officedocument.drawing+xml"/>
  <Override PartName="/xl/charts/chart37.xml" ContentType="application/vnd.openxmlformats-officedocument.drawingml.chart+xml"/>
  <Override PartName="/xl/drawings/drawing65.xml" ContentType="application/vnd.openxmlformats-officedocument.drawing+xml"/>
  <Override PartName="/xl/charts/chart38.xml" ContentType="application/vnd.openxmlformats-officedocument.drawingml.chart+xml"/>
  <Override PartName="/xl/drawings/drawing66.xml" ContentType="application/vnd.openxmlformats-officedocument.drawing+xml"/>
  <Override PartName="/xl/charts/chart39.xml" ContentType="application/vnd.openxmlformats-officedocument.drawingml.chart+xml"/>
  <Override PartName="/xl/drawings/drawing67.xml" ContentType="application/vnd.openxmlformats-officedocument.drawing+xml"/>
  <Override PartName="/xl/charts/chart40.xml" ContentType="application/vnd.openxmlformats-officedocument.drawingml.chart+xml"/>
  <Override PartName="/xl/drawings/drawing68.xml" ContentType="application/vnd.openxmlformats-officedocument.drawing+xml"/>
  <Override PartName="/xl/charts/chart41.xml" ContentType="application/vnd.openxmlformats-officedocument.drawingml.chart+xml"/>
  <Override PartName="/xl/drawings/drawing69.xml" ContentType="application/vnd.openxmlformats-officedocument.drawing+xml"/>
  <Override PartName="/xl/charts/chart42.xml" ContentType="application/vnd.openxmlformats-officedocument.drawingml.chart+xml"/>
  <Override PartName="/xl/drawings/drawing70.xml" ContentType="application/vnd.openxmlformats-officedocument.drawing+xml"/>
  <Override PartName="/xl/charts/chart43.xml" ContentType="application/vnd.openxmlformats-officedocument.drawingml.chart+xml"/>
  <Override PartName="/xl/drawings/drawing71.xml" ContentType="application/vnd.openxmlformats-officedocument.drawing+xml"/>
  <Override PartName="/xl/charts/chart44.xml" ContentType="application/vnd.openxmlformats-officedocument.drawingml.chart+xml"/>
  <Override PartName="/xl/drawings/drawing7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1985" yWindow="-15" windowWidth="11940" windowHeight="10680"/>
  </bookViews>
  <sheets>
    <sheet name="Index" sheetId="13" r:id="rId1"/>
    <sheet name="TB1" sheetId="85" r:id="rId2"/>
    <sheet name="TB2" sheetId="19" r:id="rId3"/>
    <sheet name="TB3" sheetId="87" r:id="rId4"/>
    <sheet name="TB4" sheetId="88" r:id="rId5"/>
    <sheet name="TB5" sheetId="34" r:id="rId6"/>
    <sheet name="TB6" sheetId="78" r:id="rId7"/>
    <sheet name="TB7" sheetId="18" r:id="rId8"/>
    <sheet name="TB8" sheetId="89" r:id="rId9"/>
    <sheet name="TB9" sheetId="105" r:id="rId10"/>
    <sheet name="TB11" sheetId="108" r:id="rId11"/>
    <sheet name="TB12" sheetId="126" r:id="rId12"/>
    <sheet name="TB13" sheetId="127" r:id="rId13"/>
    <sheet name="FB1" sheetId="92" r:id="rId14"/>
    <sheet name="FB2" sheetId="96" r:id="rId15"/>
    <sheet name="FB3" sheetId="97" r:id="rId16"/>
    <sheet name="FB4" sheetId="98" r:id="rId17"/>
    <sheet name="FB5" sheetId="41" r:id="rId18"/>
    <sheet name="FB6" sheetId="102" r:id="rId19"/>
    <sheet name="FB7" sheetId="91" r:id="rId20"/>
    <sheet name="FB8" sheetId="103" r:id="rId21"/>
    <sheet name="FB9" sheetId="104" r:id="rId22"/>
    <sheet name="FB10" sheetId="106" r:id="rId23"/>
    <sheet name="FB11" sheetId="107" r:id="rId24"/>
    <sheet name="FB12" sheetId="109" r:id="rId25"/>
    <sheet name="FB13" sheetId="110" r:id="rId26"/>
    <sheet name="FB21" sheetId="120" r:id="rId27"/>
    <sheet name="FB21b" sheetId="119" r:id="rId28"/>
    <sheet name="FB22" sheetId="116" r:id="rId29"/>
    <sheet name="FB23" sheetId="117" r:id="rId30"/>
    <sheet name="FB24" sheetId="118" r:id="rId31"/>
    <sheet name="FB25" sheetId="121" r:id="rId32"/>
    <sheet name="FB26" sheetId="124" r:id="rId33"/>
    <sheet name="FB27" sheetId="122" r:id="rId34"/>
    <sheet name="FB28" sheetId="128" r:id="rId35"/>
    <sheet name="FB28b" sheetId="130" r:id="rId36"/>
    <sheet name="FB29" sheetId="129" r:id="rId37"/>
    <sheet name="FB29b" sheetId="131" r:id="rId38"/>
    <sheet name="FB37" sheetId="112" r:id="rId39"/>
    <sheet name="FB38" sheetId="113" r:id="rId40"/>
    <sheet name="FB40" sheetId="58" r:id="rId41"/>
    <sheet name="FB41" sheetId="76" r:id="rId42"/>
    <sheet name="FB42" sheetId="59" r:id="rId43"/>
    <sheet name="FB43" sheetId="60" r:id="rId44"/>
    <sheet name="FB44" sheetId="64" r:id="rId45"/>
    <sheet name="FB45" sheetId="69" r:id="rId46"/>
    <sheet name="FB46" sheetId="70" r:id="rId47"/>
    <sheet name="FB47" sheetId="71" r:id="rId48"/>
    <sheet name="FB48" sheetId="72" r:id="rId49"/>
    <sheet name="FB49" sheetId="73" r:id="rId50"/>
    <sheet name="FB50" sheetId="74" r:id="rId51"/>
    <sheet name="FB51" sheetId="75" r:id="rId52"/>
    <sheet name="FB52" sheetId="28" r:id="rId53"/>
    <sheet name="FB53" sheetId="65" r:id="rId54"/>
    <sheet name="FB54" sheetId="68" r:id="rId55"/>
    <sheet name="FB55" sheetId="67" r:id="rId56"/>
    <sheet name="FB56" sheetId="57" r:id="rId57"/>
    <sheet name="DataFigures" sheetId="90" r:id="rId58"/>
  </sheets>
  <definedNames>
    <definedName name="HTML_CodePage" hidden="1">1252</definedName>
    <definedName name="HTML_Control" localSheetId="57" hidden="1">{"'swa xoffs'!$A$4:$Q$37"}</definedName>
    <definedName name="HTML_Control" localSheetId="1" hidden="1">{"'swa xoffs'!$A$4:$Q$37"}</definedName>
    <definedName name="HTML_Control" localSheetId="10" hidden="1">{"'swa xoffs'!$A$4:$Q$37"}</definedName>
    <definedName name="HTML_Control" localSheetId="11" hidden="1">{"'swa xoffs'!$A$4:$Q$37"}</definedName>
    <definedName name="HTML_Control" localSheetId="12" hidden="1">{"'swa xoffs'!$A$4:$Q$37"}</definedName>
    <definedName name="HTML_Control" localSheetId="3" hidden="1">{"'swa xoffs'!$A$4:$Q$37"}</definedName>
    <definedName name="HTML_Control" localSheetId="5" hidden="1">{"'swa xoffs'!$A$4:$Q$37"}</definedName>
    <definedName name="HTML_Control" localSheetId="7" hidden="1">{"'swa xoffs'!$A$4:$Q$37"}</definedName>
    <definedName name="HTML_Control" localSheetId="9"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s>
  <calcPr calcId="145621"/>
</workbook>
</file>

<file path=xl/calcChain.xml><?xml version="1.0" encoding="utf-8"?>
<calcChain xmlns="http://schemas.openxmlformats.org/spreadsheetml/2006/main">
  <c r="GA96" i="90" l="1"/>
  <c r="FF96" i="90" l="1"/>
  <c r="E119" i="90"/>
  <c r="F119" i="90"/>
  <c r="G119" i="90"/>
  <c r="H119" i="90"/>
  <c r="I119" i="90"/>
  <c r="DY119" i="90"/>
  <c r="DC119" i="90"/>
  <c r="DZ119" i="90"/>
  <c r="DD119" i="90"/>
  <c r="DC120" i="90"/>
  <c r="DX120" i="90"/>
  <c r="DZ120" i="90"/>
  <c r="DD118" i="90"/>
  <c r="H118" i="90"/>
  <c r="DZ118" i="90"/>
  <c r="DX118" i="90"/>
  <c r="DC118" i="90"/>
  <c r="G118" i="90"/>
  <c r="DY118" i="90"/>
  <c r="DD117" i="90"/>
  <c r="H117" i="90"/>
  <c r="DZ117" i="90"/>
  <c r="DX117" i="90"/>
  <c r="DC117" i="90"/>
  <c r="G117" i="90"/>
  <c r="DY117" i="90"/>
  <c r="DD116" i="90"/>
  <c r="H116" i="90"/>
  <c r="DZ116" i="90"/>
  <c r="DX116" i="90"/>
  <c r="DC116" i="90"/>
  <c r="G116" i="90"/>
  <c r="DY116" i="90"/>
  <c r="DD115" i="90"/>
  <c r="H115" i="90"/>
  <c r="DZ115" i="90"/>
  <c r="DX115" i="90"/>
  <c r="DC115" i="90"/>
  <c r="G115" i="90"/>
  <c r="DY115" i="90"/>
  <c r="DD114" i="90"/>
  <c r="H114" i="90"/>
  <c r="DZ114" i="90"/>
  <c r="DX114" i="90"/>
  <c r="DC114" i="90"/>
  <c r="G114" i="90"/>
  <c r="DY114" i="90"/>
  <c r="DD113" i="90"/>
  <c r="H113" i="90"/>
  <c r="DZ113" i="90"/>
  <c r="DX113" i="90"/>
  <c r="DC113" i="90"/>
  <c r="G113" i="90"/>
  <c r="DY113" i="90"/>
  <c r="DD112" i="90"/>
  <c r="H112" i="90"/>
  <c r="DZ112" i="90"/>
  <c r="DX112" i="90"/>
  <c r="DC112" i="90"/>
  <c r="G112" i="90"/>
  <c r="DY112" i="90"/>
  <c r="DD111" i="90"/>
  <c r="H111" i="90"/>
  <c r="DZ111" i="90"/>
  <c r="DX111" i="90"/>
  <c r="DC111" i="90"/>
  <c r="G111" i="90"/>
  <c r="DY111" i="90"/>
  <c r="DD110" i="90"/>
  <c r="DZ110" i="90"/>
  <c r="DX110" i="90"/>
  <c r="DC110" i="90"/>
  <c r="G110" i="90"/>
  <c r="DY110" i="90"/>
  <c r="DD109" i="90"/>
  <c r="H109" i="90"/>
  <c r="DZ109" i="90"/>
  <c r="DX109" i="90"/>
  <c r="DC109" i="90"/>
  <c r="G109" i="90"/>
  <c r="DY109" i="90"/>
  <c r="DD108" i="90"/>
  <c r="H108" i="90"/>
  <c r="DZ108" i="90"/>
  <c r="DX108" i="90"/>
  <c r="DC108" i="90"/>
  <c r="G108" i="90"/>
  <c r="DY108" i="90"/>
  <c r="DD107" i="90"/>
  <c r="H107" i="90"/>
  <c r="DZ107" i="90"/>
  <c r="DX107" i="90"/>
  <c r="DC107" i="90"/>
  <c r="G107" i="90"/>
  <c r="DY107" i="90"/>
  <c r="DD106" i="90"/>
  <c r="H106" i="90"/>
  <c r="DZ106" i="90"/>
  <c r="DX106" i="90"/>
  <c r="DC106" i="90"/>
  <c r="G106" i="90"/>
  <c r="DY106" i="90"/>
  <c r="DD105" i="90"/>
  <c r="H105" i="90"/>
  <c r="DZ105" i="90"/>
  <c r="DX105" i="90"/>
  <c r="DC105" i="90"/>
  <c r="G105" i="90"/>
  <c r="DY105" i="90"/>
  <c r="DD104" i="90"/>
  <c r="H104" i="90"/>
  <c r="DZ104" i="90"/>
  <c r="DX104" i="90"/>
  <c r="DC104" i="90"/>
  <c r="G104" i="90"/>
  <c r="DY104" i="90"/>
  <c r="DD103" i="90"/>
  <c r="H103" i="90"/>
  <c r="DZ103" i="90"/>
  <c r="DX103" i="90"/>
  <c r="DC103" i="90"/>
  <c r="G103" i="90"/>
  <c r="DY103" i="90"/>
  <c r="DD102" i="90"/>
  <c r="H102" i="90"/>
  <c r="DZ102" i="90"/>
  <c r="DX102" i="90"/>
  <c r="DC102" i="90"/>
  <c r="G102" i="90"/>
  <c r="DY102" i="90"/>
  <c r="DD101" i="90"/>
  <c r="H101" i="90"/>
  <c r="DZ101" i="90"/>
  <c r="DX101" i="90"/>
  <c r="DC101" i="90"/>
  <c r="G101" i="90"/>
  <c r="DY101" i="90"/>
  <c r="DD100" i="90"/>
  <c r="H100" i="90"/>
  <c r="DZ100" i="90"/>
  <c r="DX100" i="90"/>
  <c r="DC100" i="90"/>
  <c r="G100" i="90"/>
  <c r="DY100" i="90"/>
  <c r="DD99" i="90"/>
  <c r="H99" i="90"/>
  <c r="DZ99" i="90"/>
  <c r="DX99" i="90"/>
  <c r="DC99" i="90"/>
  <c r="G99" i="90"/>
  <c r="DY99" i="90"/>
  <c r="DD98" i="90"/>
  <c r="H98" i="90"/>
  <c r="DZ98" i="90"/>
  <c r="DX98" i="90"/>
  <c r="DC98" i="90"/>
  <c r="G98" i="90"/>
  <c r="DY98" i="90"/>
  <c r="DD97" i="90"/>
  <c r="H97" i="90"/>
  <c r="DZ97" i="90"/>
  <c r="DX97" i="90"/>
  <c r="DC97" i="90"/>
  <c r="G97" i="90"/>
  <c r="DY97" i="90"/>
  <c r="DD96" i="90"/>
  <c r="H96" i="90"/>
  <c r="DZ96" i="90"/>
  <c r="DX96" i="90"/>
  <c r="DC96" i="90"/>
  <c r="G96" i="90"/>
  <c r="DY96" i="90"/>
  <c r="DD95" i="90"/>
  <c r="H95" i="90"/>
  <c r="DZ95" i="90"/>
  <c r="DX95" i="90"/>
  <c r="DC95" i="90"/>
  <c r="G95" i="90"/>
  <c r="DY95" i="90"/>
  <c r="DD94" i="90"/>
  <c r="H94" i="90"/>
  <c r="DZ94" i="90"/>
  <c r="DX94" i="90"/>
  <c r="DC94" i="90"/>
  <c r="G94" i="90"/>
  <c r="DY94" i="90"/>
  <c r="DD93" i="90"/>
  <c r="H93" i="90"/>
  <c r="DZ93" i="90"/>
  <c r="DX93" i="90"/>
  <c r="DC93" i="90"/>
  <c r="G93" i="90"/>
  <c r="DY93" i="90"/>
  <c r="DD92" i="90"/>
  <c r="H92" i="90"/>
  <c r="DZ92" i="90"/>
  <c r="DX92" i="90"/>
  <c r="DC92" i="90"/>
  <c r="G92" i="90"/>
  <c r="DY92" i="90"/>
  <c r="DD91" i="90"/>
  <c r="H91" i="90"/>
  <c r="DZ91" i="90"/>
  <c r="DX91" i="90"/>
  <c r="DC91" i="90"/>
  <c r="G91" i="90"/>
  <c r="DY91" i="90"/>
  <c r="DD90" i="90"/>
  <c r="H90" i="90"/>
  <c r="DZ90" i="90"/>
  <c r="DX90" i="90"/>
  <c r="DC90" i="90"/>
  <c r="G90" i="90"/>
  <c r="DY90" i="90"/>
  <c r="DD89" i="90"/>
  <c r="H89" i="90"/>
  <c r="DZ89" i="90"/>
  <c r="DC89" i="90"/>
  <c r="G89" i="90"/>
  <c r="DY89" i="90"/>
  <c r="DD88" i="90"/>
  <c r="H88" i="90"/>
  <c r="DZ88" i="90"/>
  <c r="DX88" i="90"/>
  <c r="DC88" i="90"/>
  <c r="G88" i="90"/>
  <c r="DY88" i="90"/>
  <c r="DD87" i="90"/>
  <c r="H87" i="90"/>
  <c r="DZ87" i="90"/>
  <c r="DX87" i="90"/>
  <c r="DC87" i="90"/>
  <c r="G87" i="90"/>
  <c r="DY87" i="90"/>
  <c r="DD86" i="90"/>
  <c r="H86" i="90"/>
  <c r="DZ86" i="90"/>
  <c r="DX86" i="90"/>
  <c r="DC86" i="90"/>
  <c r="G86" i="90"/>
  <c r="DY86" i="90"/>
  <c r="DD85" i="90"/>
  <c r="H85" i="90"/>
  <c r="DZ85" i="90"/>
  <c r="DX85" i="90"/>
  <c r="DC85" i="90"/>
  <c r="G85" i="90"/>
  <c r="DY85" i="90"/>
  <c r="DD84" i="90"/>
  <c r="H84" i="90"/>
  <c r="DZ84" i="90"/>
  <c r="DX84" i="90"/>
  <c r="DC84" i="90"/>
  <c r="G84" i="90"/>
  <c r="DY84" i="90"/>
  <c r="DD83" i="90"/>
  <c r="H83" i="90"/>
  <c r="DZ83" i="90"/>
  <c r="DX83" i="90"/>
  <c r="DC83" i="90"/>
  <c r="G83" i="90"/>
  <c r="DY83" i="90"/>
  <c r="DD82" i="90"/>
  <c r="H82" i="90"/>
  <c r="DZ82" i="90"/>
  <c r="DX82" i="90"/>
  <c r="DC82" i="90"/>
  <c r="G82" i="90"/>
  <c r="DY82" i="90"/>
  <c r="DD81" i="90"/>
  <c r="H81" i="90"/>
  <c r="DZ81" i="90"/>
  <c r="DX81" i="90"/>
  <c r="DC81" i="90"/>
  <c r="G81" i="90"/>
  <c r="DY81" i="90"/>
  <c r="DD80" i="90"/>
  <c r="H80" i="90"/>
  <c r="DZ80" i="90"/>
  <c r="DX80" i="90"/>
  <c r="DC80" i="90"/>
  <c r="G80" i="90"/>
  <c r="DY80" i="90"/>
  <c r="DD79" i="90"/>
  <c r="H79" i="90"/>
  <c r="DZ79" i="90"/>
  <c r="DX79" i="90"/>
  <c r="DC79" i="90"/>
  <c r="G79" i="90"/>
  <c r="DY79" i="90"/>
  <c r="DD78" i="90"/>
  <c r="H78" i="90"/>
  <c r="DZ78" i="90"/>
  <c r="DX78" i="90"/>
  <c r="DC78" i="90"/>
  <c r="G78" i="90"/>
  <c r="DY78" i="90"/>
  <c r="DD77" i="90"/>
  <c r="H77" i="90"/>
  <c r="DZ77" i="90"/>
  <c r="DX77" i="90"/>
  <c r="DC77" i="90"/>
  <c r="G77" i="90"/>
  <c r="DY77" i="90"/>
  <c r="H76" i="90"/>
  <c r="DZ76" i="90"/>
  <c r="DX76" i="90"/>
  <c r="DC76" i="90"/>
  <c r="G76" i="90"/>
  <c r="DY76" i="90"/>
  <c r="H75" i="90"/>
  <c r="DZ75" i="90"/>
  <c r="G75" i="90"/>
  <c r="DY75" i="90"/>
  <c r="H74" i="90"/>
  <c r="DZ74" i="90"/>
  <c r="G74" i="90"/>
  <c r="DY74" i="90"/>
  <c r="H73" i="90"/>
  <c r="G73" i="90"/>
  <c r="DY73" i="90"/>
  <c r="H72" i="90"/>
  <c r="DZ72" i="90"/>
  <c r="G72" i="90"/>
  <c r="DY72" i="90"/>
  <c r="H71" i="90"/>
  <c r="DZ71" i="90"/>
  <c r="G71" i="90"/>
  <c r="DY71" i="90"/>
  <c r="H70" i="90"/>
  <c r="DZ70" i="90"/>
  <c r="G70" i="90"/>
  <c r="DY70" i="90"/>
  <c r="H69" i="90"/>
  <c r="G69" i="90"/>
  <c r="H68" i="90"/>
  <c r="DZ68" i="90"/>
  <c r="G68" i="90"/>
  <c r="DY68" i="90"/>
  <c r="H67" i="90"/>
  <c r="G67" i="90"/>
  <c r="H66" i="90"/>
  <c r="DZ66" i="90"/>
  <c r="G66" i="90"/>
  <c r="DY66" i="90"/>
  <c r="H65" i="90"/>
  <c r="DZ65" i="90"/>
  <c r="G65" i="90"/>
  <c r="DY65" i="90"/>
  <c r="H64" i="90"/>
  <c r="DZ64" i="90"/>
  <c r="G64" i="90"/>
  <c r="DY64" i="90"/>
  <c r="H63" i="90"/>
  <c r="DZ63" i="90"/>
  <c r="G63" i="90"/>
  <c r="DY63" i="90"/>
  <c r="H62" i="90"/>
  <c r="DZ62" i="90"/>
  <c r="G62" i="90"/>
  <c r="DY62" i="90"/>
  <c r="H61" i="90"/>
  <c r="DZ61" i="90"/>
  <c r="G61" i="90"/>
  <c r="DY61" i="90"/>
  <c r="H60" i="90"/>
  <c r="DZ60" i="90"/>
  <c r="G60" i="90"/>
  <c r="DY60" i="90"/>
  <c r="H59" i="90"/>
  <c r="DZ59" i="90"/>
  <c r="G59" i="90"/>
  <c r="DY59" i="90"/>
  <c r="H58" i="90"/>
  <c r="DZ58" i="90"/>
  <c r="G58" i="90"/>
  <c r="DY58" i="90"/>
  <c r="H57" i="90"/>
  <c r="DZ57" i="90"/>
  <c r="G57" i="90"/>
  <c r="DY57" i="90"/>
  <c r="H56" i="90"/>
  <c r="DZ56" i="90"/>
  <c r="G56" i="90"/>
  <c r="DY56" i="90"/>
  <c r="H55" i="90"/>
  <c r="DZ55" i="90"/>
  <c r="G55" i="90"/>
  <c r="DY55" i="90"/>
  <c r="H54" i="90"/>
  <c r="DZ54" i="90"/>
  <c r="G54" i="90"/>
  <c r="DY54" i="90"/>
  <c r="H53" i="90"/>
  <c r="DZ53" i="90"/>
  <c r="G53" i="90"/>
  <c r="DY53" i="90"/>
  <c r="G52" i="90"/>
  <c r="G44" i="90"/>
  <c r="H44" i="90"/>
  <c r="DZ52" i="90"/>
  <c r="DY52" i="90"/>
  <c r="G51" i="90"/>
  <c r="H51" i="90"/>
  <c r="DY51" i="90"/>
  <c r="H50" i="90"/>
  <c r="DZ50" i="90"/>
  <c r="G50" i="90"/>
  <c r="DY50" i="90"/>
  <c r="G49" i="90"/>
  <c r="H49" i="90"/>
  <c r="DZ49" i="90"/>
  <c r="DY49" i="90"/>
  <c r="G48" i="90"/>
  <c r="DZ48" i="90"/>
  <c r="DY48" i="90"/>
  <c r="G47" i="90"/>
  <c r="H47" i="90"/>
  <c r="DZ47" i="90"/>
  <c r="DY47" i="90"/>
  <c r="G46" i="90"/>
  <c r="H46" i="90"/>
  <c r="DZ46" i="90"/>
  <c r="DY46" i="90"/>
  <c r="G45" i="90"/>
  <c r="H45" i="90"/>
  <c r="DZ45" i="90"/>
  <c r="DY45" i="90"/>
  <c r="DZ44" i="90"/>
  <c r="DY44" i="90"/>
  <c r="H43" i="90"/>
  <c r="DZ43" i="90"/>
  <c r="G43" i="90"/>
  <c r="DY43" i="90"/>
  <c r="H42" i="90"/>
  <c r="DZ42" i="90"/>
  <c r="G42" i="90"/>
  <c r="DY42" i="90"/>
  <c r="H41" i="90"/>
  <c r="G41" i="90"/>
  <c r="DY41" i="90"/>
  <c r="H40" i="90"/>
  <c r="G40" i="90"/>
  <c r="H39" i="90"/>
  <c r="DZ39" i="90"/>
  <c r="G39" i="90"/>
  <c r="DY39" i="90"/>
  <c r="H38" i="90"/>
  <c r="DZ38" i="90"/>
  <c r="G38" i="90"/>
  <c r="DY38" i="90"/>
  <c r="H37" i="90"/>
  <c r="G37" i="90"/>
  <c r="DY37" i="90"/>
  <c r="H36" i="90"/>
  <c r="DZ36" i="90"/>
  <c r="G36" i="90"/>
  <c r="DY36" i="90"/>
  <c r="H35" i="90"/>
  <c r="DZ35" i="90"/>
  <c r="G35" i="90"/>
  <c r="DY35" i="90"/>
  <c r="H34" i="90"/>
  <c r="G34" i="90"/>
  <c r="H33" i="90"/>
  <c r="DZ33" i="90"/>
  <c r="G33" i="90"/>
  <c r="DY33" i="90"/>
  <c r="H32" i="90"/>
  <c r="G32" i="90"/>
  <c r="DY32" i="90"/>
  <c r="H31" i="90"/>
  <c r="DZ31" i="90"/>
  <c r="G31" i="90"/>
  <c r="DY31" i="90"/>
  <c r="H30" i="90"/>
  <c r="DZ30" i="90"/>
  <c r="G30" i="90"/>
  <c r="DY30" i="90"/>
  <c r="H29" i="90"/>
  <c r="DZ29" i="90"/>
  <c r="G29" i="90"/>
  <c r="DY29" i="90"/>
  <c r="H28" i="90"/>
  <c r="G28" i="90"/>
  <c r="DY28" i="90"/>
  <c r="H27" i="90"/>
  <c r="DZ27" i="90"/>
  <c r="G27" i="90"/>
  <c r="DY27" i="90"/>
  <c r="H26" i="90"/>
  <c r="DZ26" i="90"/>
  <c r="G26" i="90"/>
  <c r="DY26" i="90"/>
  <c r="H25" i="90"/>
  <c r="DZ25" i="90"/>
  <c r="G25" i="90"/>
  <c r="DY25" i="90"/>
  <c r="G24" i="90"/>
  <c r="H24" i="90"/>
  <c r="DZ24" i="90"/>
  <c r="DY24" i="90"/>
  <c r="G23" i="90"/>
  <c r="H23" i="90"/>
  <c r="DY23" i="90"/>
  <c r="G22" i="90"/>
  <c r="H22" i="90"/>
  <c r="DY22" i="90"/>
  <c r="G21" i="90"/>
  <c r="H21" i="90"/>
  <c r="DZ21" i="90"/>
  <c r="DY21" i="90"/>
  <c r="G16" i="90"/>
  <c r="H16" i="90"/>
  <c r="DZ16" i="90"/>
  <c r="DY16" i="90"/>
  <c r="G6" i="90"/>
  <c r="H6" i="90"/>
  <c r="DZ6" i="90"/>
  <c r="DY6" i="90"/>
  <c r="EP120" i="90"/>
  <c r="I118" i="90"/>
  <c r="F118" i="90"/>
  <c r="E118" i="90"/>
  <c r="I117" i="90"/>
  <c r="F117" i="90"/>
  <c r="E117" i="90"/>
  <c r="I116" i="90"/>
  <c r="F116" i="90"/>
  <c r="E116" i="90"/>
  <c r="I115" i="90"/>
  <c r="F115" i="90"/>
  <c r="E115" i="90"/>
  <c r="I114" i="90"/>
  <c r="F114" i="90"/>
  <c r="E114" i="90"/>
  <c r="I113" i="90"/>
  <c r="F113" i="90"/>
  <c r="E113" i="90"/>
  <c r="I112" i="90"/>
  <c r="F112" i="90"/>
  <c r="E112" i="90"/>
  <c r="I111" i="90"/>
  <c r="F111" i="90"/>
  <c r="E111" i="90"/>
  <c r="I110" i="90"/>
  <c r="F110" i="90"/>
  <c r="E110" i="90"/>
  <c r="I109" i="90"/>
  <c r="F109" i="90"/>
  <c r="E109" i="90"/>
  <c r="I108" i="90"/>
  <c r="F108" i="90"/>
  <c r="E108" i="90"/>
  <c r="I107" i="90"/>
  <c r="F107" i="90"/>
  <c r="E107" i="90"/>
  <c r="I106" i="90"/>
  <c r="F106" i="90"/>
  <c r="E106" i="90"/>
  <c r="I105" i="90"/>
  <c r="F105" i="90"/>
  <c r="E105" i="90"/>
  <c r="I104" i="90"/>
  <c r="F104" i="90"/>
  <c r="E104" i="90"/>
  <c r="I103" i="90"/>
  <c r="F103" i="90"/>
  <c r="E103" i="90"/>
  <c r="I102" i="90"/>
  <c r="F102" i="90"/>
  <c r="E102" i="90"/>
  <c r="I101" i="90"/>
  <c r="F101" i="90"/>
  <c r="E101" i="90"/>
  <c r="I100" i="90"/>
  <c r="F100" i="90"/>
  <c r="E100" i="90"/>
  <c r="I99" i="90"/>
  <c r="F99" i="90"/>
  <c r="E99" i="90"/>
  <c r="I98" i="90"/>
  <c r="F98" i="90"/>
  <c r="E98" i="90"/>
  <c r="I97" i="90"/>
  <c r="F97" i="90"/>
  <c r="E97" i="90"/>
  <c r="I96" i="90"/>
  <c r="F96" i="90"/>
  <c r="E96" i="90"/>
  <c r="I95" i="90"/>
  <c r="F95" i="90"/>
  <c r="E95" i="90"/>
  <c r="I94" i="90"/>
  <c r="F94" i="90"/>
  <c r="E94" i="90"/>
  <c r="F93" i="90"/>
  <c r="E93" i="90"/>
  <c r="I92" i="90"/>
  <c r="F92" i="90"/>
  <c r="E92" i="90"/>
  <c r="I91" i="90"/>
  <c r="F91" i="90"/>
  <c r="E91" i="90"/>
  <c r="I90" i="90"/>
  <c r="F90" i="90"/>
  <c r="E90" i="90"/>
  <c r="I89" i="90"/>
  <c r="F89" i="90"/>
  <c r="E89" i="90"/>
  <c r="I88" i="90"/>
  <c r="F88" i="90"/>
  <c r="E88" i="90"/>
  <c r="I87" i="90"/>
  <c r="F87" i="90"/>
  <c r="E87" i="90"/>
  <c r="I86" i="90"/>
  <c r="F86" i="90"/>
  <c r="E86" i="90"/>
  <c r="I85" i="90"/>
  <c r="F85" i="90"/>
  <c r="E85" i="90"/>
  <c r="I84" i="90"/>
  <c r="F84" i="90"/>
  <c r="E84" i="90"/>
  <c r="I83" i="90"/>
  <c r="F83" i="90"/>
  <c r="E83" i="90"/>
  <c r="I82" i="90"/>
  <c r="F82" i="90"/>
  <c r="E82" i="90"/>
  <c r="I81" i="90"/>
  <c r="F81" i="90"/>
  <c r="E81" i="90"/>
  <c r="I80" i="90"/>
  <c r="F80" i="90"/>
  <c r="E80" i="90"/>
  <c r="I79" i="90"/>
  <c r="F79" i="90"/>
  <c r="E79" i="90"/>
  <c r="I78" i="90"/>
  <c r="F78" i="90"/>
  <c r="E78" i="90"/>
  <c r="I77" i="90"/>
  <c r="F77" i="90"/>
  <c r="E77" i="90"/>
  <c r="I76" i="90"/>
  <c r="F76" i="90"/>
  <c r="E76" i="90"/>
  <c r="I75" i="90"/>
  <c r="F75" i="90"/>
  <c r="E75" i="90"/>
  <c r="I74" i="90"/>
  <c r="F74" i="90"/>
  <c r="E74" i="90"/>
  <c r="I73" i="90"/>
  <c r="F73" i="90"/>
  <c r="E73" i="90"/>
  <c r="I72" i="90"/>
  <c r="F72" i="90"/>
  <c r="E72" i="90"/>
  <c r="I71" i="90"/>
  <c r="F71" i="90"/>
  <c r="E71" i="90"/>
  <c r="I70" i="90"/>
  <c r="F70" i="90"/>
  <c r="E70" i="90"/>
  <c r="I69" i="90"/>
  <c r="F69" i="90"/>
  <c r="E69" i="90"/>
  <c r="I68" i="90"/>
  <c r="F68" i="90"/>
  <c r="E68" i="90"/>
  <c r="I67" i="90"/>
  <c r="F67" i="90"/>
  <c r="E67" i="90"/>
  <c r="I66" i="90"/>
  <c r="F66" i="90"/>
  <c r="E66" i="90"/>
  <c r="I65" i="90"/>
  <c r="F65" i="90"/>
  <c r="E65" i="90"/>
  <c r="I64" i="90"/>
  <c r="F64" i="90"/>
  <c r="E64" i="90"/>
  <c r="I63" i="90"/>
  <c r="F63" i="90"/>
  <c r="E63" i="90"/>
  <c r="I62" i="90"/>
  <c r="F62" i="90"/>
  <c r="E62" i="90"/>
  <c r="I61" i="90"/>
  <c r="F61" i="90"/>
  <c r="E61" i="90"/>
  <c r="I60" i="90"/>
  <c r="F60" i="90"/>
  <c r="E60" i="90"/>
  <c r="I59" i="90"/>
  <c r="F59" i="90"/>
  <c r="E59" i="90"/>
  <c r="I58" i="90"/>
  <c r="F58" i="90"/>
  <c r="E58" i="90"/>
  <c r="I57" i="90"/>
  <c r="F57" i="90"/>
  <c r="E57" i="90"/>
  <c r="I56" i="90"/>
  <c r="F56" i="90"/>
  <c r="E56" i="90"/>
  <c r="I55" i="90"/>
  <c r="F55" i="90"/>
  <c r="E55" i="90"/>
  <c r="I54" i="90"/>
  <c r="F54" i="90"/>
  <c r="E54" i="90"/>
  <c r="I53" i="90"/>
  <c r="F53" i="90"/>
  <c r="E53" i="90"/>
  <c r="I52" i="90"/>
  <c r="F52" i="90"/>
  <c r="E52" i="90"/>
  <c r="I51" i="90"/>
  <c r="F51" i="90"/>
  <c r="E51" i="90"/>
  <c r="I50" i="90"/>
  <c r="F50" i="90"/>
  <c r="E50" i="90"/>
  <c r="I49" i="90"/>
  <c r="F49" i="90"/>
  <c r="E49" i="90"/>
  <c r="I48" i="90"/>
  <c r="F48" i="90"/>
  <c r="E48" i="90"/>
  <c r="I47" i="90"/>
  <c r="F47" i="90"/>
  <c r="E47" i="90"/>
  <c r="I46" i="90"/>
  <c r="F46" i="90"/>
  <c r="E46" i="90"/>
  <c r="I45" i="90"/>
  <c r="F45" i="90"/>
  <c r="E45" i="90"/>
  <c r="I44" i="90"/>
  <c r="F44" i="90"/>
  <c r="E44" i="90"/>
  <c r="I43" i="90"/>
  <c r="F43" i="90"/>
  <c r="E43" i="90"/>
  <c r="I42" i="90"/>
  <c r="F42" i="90"/>
  <c r="E42" i="90"/>
  <c r="I41" i="90"/>
  <c r="F41" i="90"/>
  <c r="E41" i="90"/>
  <c r="I40" i="90"/>
  <c r="F40" i="90"/>
  <c r="E40" i="90"/>
  <c r="I39" i="90"/>
  <c r="F39" i="90"/>
  <c r="E39" i="90"/>
  <c r="I38" i="90"/>
  <c r="F38" i="90"/>
  <c r="E38" i="90"/>
  <c r="I37" i="90"/>
  <c r="F37" i="90"/>
  <c r="E37" i="90"/>
  <c r="I36" i="90"/>
  <c r="F36" i="90"/>
  <c r="E36" i="90"/>
  <c r="I35" i="90"/>
  <c r="F35" i="90"/>
  <c r="E35" i="90"/>
  <c r="I34" i="90"/>
  <c r="F34" i="90"/>
  <c r="E34" i="90"/>
  <c r="I33" i="90"/>
  <c r="F33" i="90"/>
  <c r="E33" i="90"/>
  <c r="I32" i="90"/>
  <c r="F32" i="90"/>
  <c r="E32" i="90"/>
  <c r="I31" i="90"/>
  <c r="F31" i="90"/>
  <c r="E31" i="90"/>
  <c r="I30" i="90"/>
  <c r="F30" i="90"/>
  <c r="E30" i="90"/>
  <c r="I29" i="90"/>
  <c r="F29" i="90"/>
  <c r="E29" i="90"/>
  <c r="I28" i="90"/>
  <c r="F28" i="90"/>
  <c r="E28" i="90"/>
  <c r="I27" i="90"/>
  <c r="F27" i="90"/>
  <c r="E27" i="90"/>
  <c r="I26" i="90"/>
  <c r="F26" i="90"/>
  <c r="E26" i="90"/>
  <c r="I25" i="90"/>
  <c r="F25" i="90"/>
  <c r="E25" i="90"/>
  <c r="I24" i="90"/>
  <c r="F24" i="90"/>
  <c r="E24" i="90"/>
  <c r="I23" i="90"/>
  <c r="F23" i="90"/>
  <c r="E23" i="90"/>
  <c r="I22" i="90"/>
  <c r="F22" i="90"/>
  <c r="E22" i="90"/>
  <c r="I21" i="90"/>
  <c r="F21" i="90"/>
  <c r="E21" i="90"/>
  <c r="I16" i="90"/>
  <c r="F16" i="90"/>
  <c r="E16" i="90"/>
  <c r="I6" i="90"/>
  <c r="F6" i="90"/>
  <c r="E6" i="90"/>
  <c r="EI119" i="90"/>
  <c r="EJ119" i="90"/>
  <c r="EK119" i="90"/>
  <c r="DF119" i="90"/>
  <c r="DG119" i="90"/>
  <c r="ES119" i="90"/>
  <c r="EI120" i="90"/>
  <c r="EJ120" i="90"/>
  <c r="EO120" i="90"/>
  <c r="ET120" i="90"/>
  <c r="CY119" i="90"/>
  <c r="CZ119" i="90"/>
  <c r="DA119" i="90"/>
  <c r="DB119" i="90"/>
  <c r="DE119" i="90"/>
  <c r="DH119" i="90"/>
  <c r="DI119" i="90"/>
  <c r="DJ119" i="90"/>
  <c r="DK119" i="90"/>
  <c r="DL119" i="90"/>
  <c r="DM119" i="90"/>
  <c r="DN119" i="90"/>
  <c r="DO119" i="90"/>
  <c r="DP119" i="90"/>
  <c r="DQ119" i="90"/>
  <c r="DR119" i="90"/>
  <c r="DS119" i="90"/>
  <c r="DT119" i="90"/>
  <c r="DU119" i="90"/>
  <c r="DV119" i="90"/>
  <c r="CY120" i="90"/>
  <c r="CZ120" i="90"/>
  <c r="DA120" i="90"/>
  <c r="DB120" i="90"/>
  <c r="DF120" i="90"/>
  <c r="DH120" i="90"/>
  <c r="DI120" i="90"/>
  <c r="DJ120" i="90"/>
  <c r="DK120" i="90"/>
  <c r="DL120" i="90"/>
  <c r="DM120" i="90"/>
  <c r="DN120" i="90"/>
  <c r="DO120" i="90"/>
  <c r="DP120" i="90"/>
  <c r="DQ120" i="90"/>
  <c r="DR120" i="90"/>
  <c r="DS120" i="90"/>
  <c r="DT120" i="90"/>
  <c r="DU120" i="90"/>
  <c r="DV120" i="90"/>
  <c r="DW119" i="90"/>
  <c r="DW120" i="90"/>
  <c r="AD108" i="108"/>
  <c r="AA107" i="108"/>
  <c r="AC107" i="108"/>
  <c r="AB108" i="108"/>
  <c r="BZ16" i="90"/>
  <c r="CA16" i="90"/>
  <c r="CB16" i="90"/>
  <c r="CD16" i="90"/>
  <c r="CE16" i="90"/>
  <c r="CF16" i="90"/>
  <c r="CH16" i="90"/>
  <c r="CJ16" i="90"/>
  <c r="CK16" i="90"/>
  <c r="CM16" i="90"/>
  <c r="CN16" i="90"/>
  <c r="CQ16" i="90"/>
  <c r="CR16" i="90"/>
  <c r="CS16" i="90"/>
  <c r="CU16" i="90"/>
  <c r="CV16" i="90"/>
  <c r="CA21" i="90"/>
  <c r="CB21" i="90"/>
  <c r="CC21" i="90"/>
  <c r="CE21" i="90"/>
  <c r="CF21" i="90"/>
  <c r="CJ21" i="90"/>
  <c r="CK21" i="90"/>
  <c r="CN21" i="90"/>
  <c r="CO21" i="90"/>
  <c r="CR21" i="90"/>
  <c r="CS21" i="90"/>
  <c r="CV21" i="90"/>
  <c r="CW21" i="90"/>
  <c r="BZ22" i="90"/>
  <c r="CB22" i="90"/>
  <c r="CC22" i="90"/>
  <c r="CF22" i="90"/>
  <c r="CG22" i="90"/>
  <c r="CH22" i="90"/>
  <c r="CK22" i="90"/>
  <c r="CL22" i="90"/>
  <c r="CM22" i="90"/>
  <c r="CO22" i="90"/>
  <c r="CP22" i="90"/>
  <c r="CQ22" i="90"/>
  <c r="CS22" i="90"/>
  <c r="CT22" i="90"/>
  <c r="CU22" i="90"/>
  <c r="CW22" i="90"/>
  <c r="BZ23" i="90"/>
  <c r="CA23" i="90"/>
  <c r="CC23" i="90"/>
  <c r="CD23" i="90"/>
  <c r="CE23" i="90"/>
  <c r="CG23" i="90"/>
  <c r="CH23" i="90"/>
  <c r="CJ23" i="90"/>
  <c r="CL23" i="90"/>
  <c r="CM23" i="90"/>
  <c r="CN23" i="90"/>
  <c r="CP23" i="90"/>
  <c r="CQ23" i="90"/>
  <c r="CR23" i="90"/>
  <c r="CT23" i="90"/>
  <c r="CU23" i="90"/>
  <c r="CV23" i="90"/>
  <c r="BZ24" i="90"/>
  <c r="CA24" i="90"/>
  <c r="CB24" i="90"/>
  <c r="CE24" i="90"/>
  <c r="CF24" i="90"/>
  <c r="CH24" i="90"/>
  <c r="CJ24" i="90"/>
  <c r="CK24" i="90"/>
  <c r="CM24" i="90"/>
  <c r="CN24" i="90"/>
  <c r="CO24" i="90"/>
  <c r="CQ24" i="90"/>
  <c r="CR24" i="90"/>
  <c r="CS24" i="90"/>
  <c r="CU24" i="90"/>
  <c r="CV24" i="90"/>
  <c r="CW24" i="90"/>
  <c r="CA25" i="90"/>
  <c r="CB25" i="90"/>
  <c r="CC25" i="90"/>
  <c r="CE25" i="90"/>
  <c r="CF25" i="90"/>
  <c r="CG25" i="90"/>
  <c r="CJ25" i="90"/>
  <c r="CK25" i="90"/>
  <c r="CN25" i="90"/>
  <c r="CO25" i="90"/>
  <c r="CR25" i="90"/>
  <c r="CS25" i="90"/>
  <c r="CV25" i="90"/>
  <c r="CW25" i="90"/>
  <c r="CB26" i="90"/>
  <c r="CC26" i="90"/>
  <c r="CF26" i="90"/>
  <c r="CG26" i="90"/>
  <c r="CL26" i="90"/>
  <c r="CP26" i="90"/>
  <c r="CQ26" i="90"/>
  <c r="CT26" i="90"/>
  <c r="BZ27" i="90"/>
  <c r="CD27" i="90"/>
  <c r="CH27" i="90"/>
  <c r="CJ27" i="90"/>
  <c r="CM27" i="90"/>
  <c r="CN27" i="90"/>
  <c r="CP27" i="90"/>
  <c r="CQ27" i="90"/>
  <c r="CR27" i="90"/>
  <c r="CT27" i="90"/>
  <c r="CU27" i="90"/>
  <c r="CV27" i="90"/>
  <c r="BZ28" i="90"/>
  <c r="CA28" i="90"/>
  <c r="CD28" i="90"/>
  <c r="CE28" i="90"/>
  <c r="CF28" i="90"/>
  <c r="CH28" i="90"/>
  <c r="CJ28" i="90"/>
  <c r="CK28" i="90"/>
  <c r="CM28" i="90"/>
  <c r="CN28" i="90"/>
  <c r="CO28" i="90"/>
  <c r="CQ28" i="90"/>
  <c r="CR28" i="90"/>
  <c r="CS28" i="90"/>
  <c r="CU28" i="90"/>
  <c r="CV28" i="90"/>
  <c r="CW28" i="90"/>
  <c r="CA29" i="90"/>
  <c r="CB29" i="90"/>
  <c r="CC29" i="90"/>
  <c r="CE29" i="90"/>
  <c r="CF29" i="90"/>
  <c r="CG29" i="90"/>
  <c r="CJ29" i="90"/>
  <c r="CK29" i="90"/>
  <c r="CN29" i="90"/>
  <c r="CO29" i="90"/>
  <c r="CP29" i="90"/>
  <c r="CR29" i="90"/>
  <c r="CS29" i="90"/>
  <c r="CV29" i="90"/>
  <c r="CW29" i="90"/>
  <c r="BZ30" i="90"/>
  <c r="CB30" i="90"/>
  <c r="CC30" i="90"/>
  <c r="CF30" i="90"/>
  <c r="CG30" i="90"/>
  <c r="CH30" i="90"/>
  <c r="CK30" i="90"/>
  <c r="CL30" i="90"/>
  <c r="CO30" i="90"/>
  <c r="CP30" i="90"/>
  <c r="CS30" i="90"/>
  <c r="CT30" i="90"/>
  <c r="CW30" i="90"/>
  <c r="BZ31" i="90"/>
  <c r="CC31" i="90"/>
  <c r="CD31" i="90"/>
  <c r="CG31" i="90"/>
  <c r="CH31" i="90"/>
  <c r="CL31" i="90"/>
  <c r="CM31" i="90"/>
  <c r="CN31" i="90"/>
  <c r="CP31" i="90"/>
  <c r="CQ31" i="90"/>
  <c r="CT31" i="90"/>
  <c r="CU31" i="90"/>
  <c r="CV31" i="90"/>
  <c r="BZ32" i="90"/>
  <c r="CA32" i="90"/>
  <c r="CD32" i="90"/>
  <c r="CE32" i="90"/>
  <c r="CF32" i="90"/>
  <c r="CH32" i="90"/>
  <c r="CJ32" i="90"/>
  <c r="CK32" i="90"/>
  <c r="CM32" i="90"/>
  <c r="CN32" i="90"/>
  <c r="CO32" i="90"/>
  <c r="CQ32" i="90"/>
  <c r="CR32" i="90"/>
  <c r="CS32" i="90"/>
  <c r="CU32" i="90"/>
  <c r="CV32" i="90"/>
  <c r="CW32" i="90"/>
  <c r="CA33" i="90"/>
  <c r="CB33" i="90"/>
  <c r="CC33" i="90"/>
  <c r="CE33" i="90"/>
  <c r="CF33" i="90"/>
  <c r="CG33" i="90"/>
  <c r="CJ33" i="90"/>
  <c r="CK33" i="90"/>
  <c r="CN33" i="90"/>
  <c r="CO33" i="90"/>
  <c r="CP33" i="90"/>
  <c r="CR33" i="90"/>
  <c r="CS33" i="90"/>
  <c r="CV33" i="90"/>
  <c r="CW33" i="90"/>
  <c r="BZ34" i="90"/>
  <c r="CB34" i="90"/>
  <c r="CC34" i="90"/>
  <c r="CF34" i="90"/>
  <c r="CG34" i="90"/>
  <c r="CH34" i="90"/>
  <c r="CK34" i="90"/>
  <c r="CL34" i="90"/>
  <c r="CO34" i="90"/>
  <c r="CP34" i="90"/>
  <c r="CS34" i="90"/>
  <c r="CT34" i="90"/>
  <c r="CW34" i="90"/>
  <c r="BZ35" i="90"/>
  <c r="CC35" i="90"/>
  <c r="CD35" i="90"/>
  <c r="CG35" i="90"/>
  <c r="CH35" i="90"/>
  <c r="CL35" i="90"/>
  <c r="CM35" i="90"/>
  <c r="CN35" i="90"/>
  <c r="CP35" i="90"/>
  <c r="CQ35" i="90"/>
  <c r="CT35" i="90"/>
  <c r="CU35" i="90"/>
  <c r="BZ36" i="90"/>
  <c r="CA36" i="90"/>
  <c r="CD36" i="90"/>
  <c r="CE36" i="90"/>
  <c r="CH36" i="90"/>
  <c r="CJ36" i="90"/>
  <c r="CK36" i="90"/>
  <c r="CM36" i="90"/>
  <c r="CN36" i="90"/>
  <c r="CO36" i="90"/>
  <c r="CQ36" i="90"/>
  <c r="CR36" i="90"/>
  <c r="CS36" i="90"/>
  <c r="CU36" i="90"/>
  <c r="CV36" i="90"/>
  <c r="CW36" i="90"/>
  <c r="CA37" i="90"/>
  <c r="CB37" i="90"/>
  <c r="CC37" i="90"/>
  <c r="CE37" i="90"/>
  <c r="CF37" i="90"/>
  <c r="CG37" i="90"/>
  <c r="CJ37" i="90"/>
  <c r="CK37" i="90"/>
  <c r="CN37" i="90"/>
  <c r="CO37" i="90"/>
  <c r="CR37" i="90"/>
  <c r="CS37" i="90"/>
  <c r="CV37" i="90"/>
  <c r="CW37" i="90"/>
  <c r="CB38" i="90"/>
  <c r="CC38" i="90"/>
  <c r="CF38" i="90"/>
  <c r="CG38" i="90"/>
  <c r="CK38" i="90"/>
  <c r="CL38" i="90"/>
  <c r="CM38" i="90"/>
  <c r="CO38" i="90"/>
  <c r="CP38" i="90"/>
  <c r="CS38" i="90"/>
  <c r="CT38" i="90"/>
  <c r="CU38" i="90"/>
  <c r="CW38" i="90"/>
  <c r="BZ39" i="90"/>
  <c r="CC39" i="90"/>
  <c r="CD39" i="90"/>
  <c r="CE39" i="90"/>
  <c r="CG39" i="90"/>
  <c r="CH39" i="90"/>
  <c r="CL39" i="90"/>
  <c r="CM39" i="90"/>
  <c r="CP39" i="90"/>
  <c r="CQ39" i="90"/>
  <c r="CT39" i="90"/>
  <c r="CU39" i="90"/>
  <c r="BZ40" i="90"/>
  <c r="CA40" i="90"/>
  <c r="CD40" i="90"/>
  <c r="CE40" i="90"/>
  <c r="CH40" i="90"/>
  <c r="CJ40" i="90"/>
  <c r="CK40" i="90"/>
  <c r="CM40" i="90"/>
  <c r="CN40" i="90"/>
  <c r="CO40" i="90"/>
  <c r="CQ40" i="90"/>
  <c r="CR40" i="90"/>
  <c r="CS40" i="90"/>
  <c r="CU40" i="90"/>
  <c r="CV40" i="90"/>
  <c r="CW40" i="90"/>
  <c r="CA41" i="90"/>
  <c r="CB41" i="90"/>
  <c r="CC41" i="90"/>
  <c r="CE41" i="90"/>
  <c r="CF41" i="90"/>
  <c r="CG41" i="90"/>
  <c r="CJ41" i="90"/>
  <c r="CK41" i="90"/>
  <c r="CN41" i="90"/>
  <c r="CO41" i="90"/>
  <c r="CR41" i="90"/>
  <c r="CS41" i="90"/>
  <c r="CV41" i="90"/>
  <c r="CW41" i="90"/>
  <c r="CB42" i="90"/>
  <c r="CC42" i="90"/>
  <c r="CF42" i="90"/>
  <c r="CG42" i="90"/>
  <c r="CK42" i="90"/>
  <c r="CL42" i="90"/>
  <c r="CM42" i="90"/>
  <c r="CO42" i="90"/>
  <c r="CP42" i="90"/>
  <c r="CS42" i="90"/>
  <c r="CT42" i="90"/>
  <c r="CU42" i="90"/>
  <c r="CW42" i="90"/>
  <c r="BZ43" i="90"/>
  <c r="CC43" i="90"/>
  <c r="CD43" i="90"/>
  <c r="CE43" i="90"/>
  <c r="CG43" i="90"/>
  <c r="CH43" i="90"/>
  <c r="CL43" i="90"/>
  <c r="CM43" i="90"/>
  <c r="CP43" i="90"/>
  <c r="CQ43" i="90"/>
  <c r="CT43" i="90"/>
  <c r="CU43" i="90"/>
  <c r="BZ44" i="90"/>
  <c r="CA44" i="90"/>
  <c r="CD44" i="90"/>
  <c r="CE44" i="90"/>
  <c r="CH44" i="90"/>
  <c r="CJ44" i="90"/>
  <c r="CK44" i="90"/>
  <c r="CM44" i="90"/>
  <c r="CN44" i="90"/>
  <c r="CQ44" i="90"/>
  <c r="CR44" i="90"/>
  <c r="CS44" i="90"/>
  <c r="CU44" i="90"/>
  <c r="CV44" i="90"/>
  <c r="CA45" i="90"/>
  <c r="CB45" i="90"/>
  <c r="CC45" i="90"/>
  <c r="CE45" i="90"/>
  <c r="CF45" i="90"/>
  <c r="CJ45" i="90"/>
  <c r="CK45" i="90"/>
  <c r="CN45" i="90"/>
  <c r="CO45" i="90"/>
  <c r="CR45" i="90"/>
  <c r="CS45" i="90"/>
  <c r="CV45" i="90"/>
  <c r="CW45" i="90"/>
  <c r="CB46" i="90"/>
  <c r="CC46" i="90"/>
  <c r="CF46" i="90"/>
  <c r="CG46" i="90"/>
  <c r="CK46" i="90"/>
  <c r="CL46" i="90"/>
  <c r="CO46" i="90"/>
  <c r="CP46" i="90"/>
  <c r="CQ46" i="90"/>
  <c r="CS46" i="90"/>
  <c r="CT46" i="90"/>
  <c r="CW46" i="90"/>
  <c r="BZ47" i="90"/>
  <c r="CA47" i="90"/>
  <c r="CC47" i="90"/>
  <c r="CD47" i="90"/>
  <c r="CG47" i="90"/>
  <c r="CH47" i="90"/>
  <c r="CL47" i="90"/>
  <c r="CM47" i="90"/>
  <c r="CP47" i="90"/>
  <c r="CQ47" i="90"/>
  <c r="CT47" i="90"/>
  <c r="CU47" i="90"/>
  <c r="BZ48" i="90"/>
  <c r="CA48" i="90"/>
  <c r="CD48" i="90"/>
  <c r="CE48" i="90"/>
  <c r="CH48" i="90"/>
  <c r="CJ48" i="90"/>
  <c r="CM48" i="90"/>
  <c r="CN48" i="90"/>
  <c r="CO48" i="90"/>
  <c r="CQ48" i="90"/>
  <c r="CR48" i="90"/>
  <c r="CU48" i="90"/>
  <c r="CV48" i="90"/>
  <c r="CW48" i="90"/>
  <c r="CA49" i="90"/>
  <c r="CB49" i="90"/>
  <c r="CE49" i="90"/>
  <c r="CF49" i="90"/>
  <c r="CG49" i="90"/>
  <c r="CJ49" i="90"/>
  <c r="CK49" i="90"/>
  <c r="CN49" i="90"/>
  <c r="CO49" i="90"/>
  <c r="CR49" i="90"/>
  <c r="CS49" i="90"/>
  <c r="CV49" i="90"/>
  <c r="CW49" i="90"/>
  <c r="CB50" i="90"/>
  <c r="CC50" i="90"/>
  <c r="CF50" i="90"/>
  <c r="CG50" i="90"/>
  <c r="CK50" i="90"/>
  <c r="CL50" i="90"/>
  <c r="CM50" i="90"/>
  <c r="CO50" i="90"/>
  <c r="CP50" i="90"/>
  <c r="CS50" i="90"/>
  <c r="CT50" i="90"/>
  <c r="CU50" i="90"/>
  <c r="CW50" i="90"/>
  <c r="BZ51" i="90"/>
  <c r="CC51" i="90"/>
  <c r="CD51" i="90"/>
  <c r="CE51" i="90"/>
  <c r="CG51" i="90"/>
  <c r="CH51" i="90"/>
  <c r="CL51" i="90"/>
  <c r="CM51" i="90"/>
  <c r="CP51" i="90"/>
  <c r="CQ51" i="90"/>
  <c r="CT51" i="90"/>
  <c r="CU51" i="90"/>
  <c r="BZ52" i="90"/>
  <c r="CA52" i="90"/>
  <c r="CB52" i="90"/>
  <c r="CD52" i="90"/>
  <c r="CE52" i="90"/>
  <c r="CH52" i="90"/>
  <c r="CJ52" i="90"/>
  <c r="CM52" i="90"/>
  <c r="CN52" i="90"/>
  <c r="CQ52" i="90"/>
  <c r="CR52" i="90"/>
  <c r="CU52" i="90"/>
  <c r="CV52" i="90"/>
  <c r="CA53" i="90"/>
  <c r="CB53" i="90"/>
  <c r="CE53" i="90"/>
  <c r="CF53" i="90"/>
  <c r="CJ53" i="90"/>
  <c r="CK53" i="90"/>
  <c r="CN53" i="90"/>
  <c r="CO53" i="90"/>
  <c r="CP53" i="90"/>
  <c r="CR53" i="90"/>
  <c r="CS53" i="90"/>
  <c r="CV53" i="90"/>
  <c r="CW53" i="90"/>
  <c r="BZ54" i="90"/>
  <c r="CB54" i="90"/>
  <c r="CC54" i="90"/>
  <c r="CF54" i="90"/>
  <c r="CG54" i="90"/>
  <c r="CH54" i="90"/>
  <c r="CK54" i="90"/>
  <c r="CL54" i="90"/>
  <c r="CO54" i="90"/>
  <c r="CP54" i="90"/>
  <c r="CS54" i="90"/>
  <c r="CT54" i="90"/>
  <c r="CW54" i="90"/>
  <c r="BZ55" i="90"/>
  <c r="CC55" i="90"/>
  <c r="CD55" i="90"/>
  <c r="CG55" i="90"/>
  <c r="CH55" i="90"/>
  <c r="CL55" i="90"/>
  <c r="CM55" i="90"/>
  <c r="CN55" i="90"/>
  <c r="CP55" i="90"/>
  <c r="CQ55" i="90"/>
  <c r="CT55" i="90"/>
  <c r="CU55" i="90"/>
  <c r="CV55" i="90"/>
  <c r="BZ56" i="90"/>
  <c r="CA56" i="90"/>
  <c r="CD56" i="90"/>
  <c r="CE56" i="90"/>
  <c r="CF56" i="90"/>
  <c r="CH56" i="90"/>
  <c r="CJ56" i="90"/>
  <c r="CM56" i="90"/>
  <c r="CN56" i="90"/>
  <c r="CQ56" i="90"/>
  <c r="CR56" i="90"/>
  <c r="CU56" i="90"/>
  <c r="CV56" i="90"/>
  <c r="CA57" i="90"/>
  <c r="CB57" i="90"/>
  <c r="CE57" i="90"/>
  <c r="CF57" i="90"/>
  <c r="CJ57" i="90"/>
  <c r="CK57" i="90"/>
  <c r="CL57" i="90"/>
  <c r="CN57" i="90"/>
  <c r="CO57" i="90"/>
  <c r="CR57" i="90"/>
  <c r="CS57" i="90"/>
  <c r="CT57" i="90"/>
  <c r="CV57" i="90"/>
  <c r="CW57" i="90"/>
  <c r="CB58" i="90"/>
  <c r="CC58" i="90"/>
  <c r="CD58" i="90"/>
  <c r="CF58" i="90"/>
  <c r="CG58" i="90"/>
  <c r="CK58" i="90"/>
  <c r="CL58" i="90"/>
  <c r="CO58" i="90"/>
  <c r="CP58" i="90"/>
  <c r="CS58" i="90"/>
  <c r="CT58" i="90"/>
  <c r="CW58" i="90"/>
  <c r="BZ59" i="90"/>
  <c r="CC59" i="90"/>
  <c r="CD59" i="90"/>
  <c r="CG59" i="90"/>
  <c r="CH59" i="90"/>
  <c r="CJ59" i="90"/>
  <c r="CL59" i="90"/>
  <c r="CM59" i="90"/>
  <c r="CP59" i="90"/>
  <c r="CQ59" i="90"/>
  <c r="CR59" i="90"/>
  <c r="CT59" i="90"/>
  <c r="CU59" i="90"/>
  <c r="BZ60" i="90"/>
  <c r="CA60" i="90"/>
  <c r="CB60" i="90"/>
  <c r="CD60" i="90"/>
  <c r="CE60" i="90"/>
  <c r="CH60" i="90"/>
  <c r="CJ60" i="90"/>
  <c r="CM60" i="90"/>
  <c r="CN60" i="90"/>
  <c r="CQ60" i="90"/>
  <c r="CR60" i="90"/>
  <c r="CU60" i="90"/>
  <c r="CV60" i="90"/>
  <c r="CA61" i="90"/>
  <c r="CB61" i="90"/>
  <c r="CE61" i="90"/>
  <c r="CF61" i="90"/>
  <c r="CK61" i="90"/>
  <c r="CO61" i="90"/>
  <c r="CS61" i="90"/>
  <c r="CW61" i="90"/>
  <c r="CC62" i="90"/>
  <c r="CG62" i="90"/>
  <c r="CK62" i="90"/>
  <c r="CL62" i="90"/>
  <c r="CO62" i="90"/>
  <c r="CP62" i="90"/>
  <c r="CQ62" i="90"/>
  <c r="CS62" i="90"/>
  <c r="CT62" i="90"/>
  <c r="CW62" i="90"/>
  <c r="BZ63" i="90"/>
  <c r="CA63" i="90"/>
  <c r="CC63" i="90"/>
  <c r="CD63" i="90"/>
  <c r="CG63" i="90"/>
  <c r="CH63" i="90"/>
  <c r="CM63" i="90"/>
  <c r="CN63" i="90"/>
  <c r="CQ63" i="90"/>
  <c r="CU63" i="90"/>
  <c r="CA64" i="90"/>
  <c r="CE64" i="90"/>
  <c r="CF64" i="90"/>
  <c r="CJ64" i="90"/>
  <c r="CK64" i="90"/>
  <c r="CM64" i="90"/>
  <c r="CN64" i="90"/>
  <c r="CQ64" i="90"/>
  <c r="CR64" i="90"/>
  <c r="CS64" i="90"/>
  <c r="CU64" i="90"/>
  <c r="CV64" i="90"/>
  <c r="CA65" i="90"/>
  <c r="CB65" i="90"/>
  <c r="CC65" i="90"/>
  <c r="CE65" i="90"/>
  <c r="CF65" i="90"/>
  <c r="CJ65" i="90"/>
  <c r="CK65" i="90"/>
  <c r="CN65" i="90"/>
  <c r="CO65" i="90"/>
  <c r="CR65" i="90"/>
  <c r="CS65" i="90"/>
  <c r="CV65" i="90"/>
  <c r="CW65" i="90"/>
  <c r="CB66" i="90"/>
  <c r="CC66" i="90"/>
  <c r="CF66" i="90"/>
  <c r="CG66" i="90"/>
  <c r="CK66" i="90"/>
  <c r="CL66" i="90"/>
  <c r="CO66" i="90"/>
  <c r="CP66" i="90"/>
  <c r="CQ66" i="90"/>
  <c r="CS66" i="90"/>
  <c r="CT66" i="90"/>
  <c r="CW66" i="90"/>
  <c r="BZ67" i="90"/>
  <c r="CA67" i="90"/>
  <c r="CC67" i="90"/>
  <c r="CD67" i="90"/>
  <c r="CG67" i="90"/>
  <c r="CH67" i="90"/>
  <c r="CL67" i="90"/>
  <c r="CM67" i="90"/>
  <c r="CP67" i="90"/>
  <c r="CQ67" i="90"/>
  <c r="CT67" i="90"/>
  <c r="CU67" i="90"/>
  <c r="BZ68" i="90"/>
  <c r="CA68" i="90"/>
  <c r="CD68" i="90"/>
  <c r="CE68" i="90"/>
  <c r="CH68" i="90"/>
  <c r="CJ68" i="90"/>
  <c r="CM68" i="90"/>
  <c r="CN68" i="90"/>
  <c r="CO68" i="90"/>
  <c r="CQ68" i="90"/>
  <c r="CR68" i="90"/>
  <c r="CU68" i="90"/>
  <c r="CV68" i="90"/>
  <c r="CW68" i="90"/>
  <c r="CA69" i="90"/>
  <c r="CB69" i="90"/>
  <c r="CE69" i="90"/>
  <c r="CF69" i="90"/>
  <c r="CG69" i="90"/>
  <c r="CJ69" i="90"/>
  <c r="CK69" i="90"/>
  <c r="CN69" i="90"/>
  <c r="CO69" i="90"/>
  <c r="CR69" i="90"/>
  <c r="CS69" i="90"/>
  <c r="CV69" i="90"/>
  <c r="CW69" i="90"/>
  <c r="CB70" i="90"/>
  <c r="CC70" i="90"/>
  <c r="CF70" i="90"/>
  <c r="CG70" i="90"/>
  <c r="CK70" i="90"/>
  <c r="CL70" i="90"/>
  <c r="CM70" i="90"/>
  <c r="CO70" i="90"/>
  <c r="CP70" i="90"/>
  <c r="CS70" i="90"/>
  <c r="CT70" i="90"/>
  <c r="CU70" i="90"/>
  <c r="CW70" i="90"/>
  <c r="BZ71" i="90"/>
  <c r="CC71" i="90"/>
  <c r="CD71" i="90"/>
  <c r="CE71" i="90"/>
  <c r="CG71" i="90"/>
  <c r="CH71" i="90"/>
  <c r="CL71" i="90"/>
  <c r="CM71" i="90"/>
  <c r="CP71" i="90"/>
  <c r="CQ71" i="90"/>
  <c r="CT71" i="90"/>
  <c r="CU71" i="90"/>
  <c r="BZ72" i="90"/>
  <c r="CA72" i="90"/>
  <c r="CD72" i="90"/>
  <c r="CH72" i="90"/>
  <c r="CM72" i="90"/>
  <c r="CN72" i="90"/>
  <c r="CO72" i="90"/>
  <c r="CQ72" i="90"/>
  <c r="CR72" i="90"/>
  <c r="CU72" i="90"/>
  <c r="CV72" i="90"/>
  <c r="CA73" i="90"/>
  <c r="CB73" i="90"/>
  <c r="CE73" i="90"/>
  <c r="CF73" i="90"/>
  <c r="CJ73" i="90"/>
  <c r="CK73" i="90"/>
  <c r="CL73" i="90"/>
  <c r="CN73" i="90"/>
  <c r="CO73" i="90"/>
  <c r="CR73" i="90"/>
  <c r="CS73" i="90"/>
  <c r="CT73" i="90"/>
  <c r="CV73" i="90"/>
  <c r="CW73" i="90"/>
  <c r="CB74" i="90"/>
  <c r="CC74" i="90"/>
  <c r="CD74" i="90"/>
  <c r="CF74" i="90"/>
  <c r="CG74" i="90"/>
  <c r="CK74" i="90"/>
  <c r="CL74" i="90"/>
  <c r="CO74" i="90"/>
  <c r="CP74" i="90"/>
  <c r="CS74" i="90"/>
  <c r="CT74" i="90"/>
  <c r="CW74" i="90"/>
  <c r="BZ75" i="90"/>
  <c r="CA75" i="90"/>
  <c r="CC75" i="90"/>
  <c r="CD75" i="90"/>
  <c r="CG75" i="90"/>
  <c r="CH75" i="90"/>
  <c r="CL75" i="90"/>
  <c r="CM75" i="90"/>
  <c r="CP75" i="90"/>
  <c r="CQ75" i="90"/>
  <c r="CT75" i="90"/>
  <c r="CU75" i="90"/>
  <c r="BZ76" i="90"/>
  <c r="CA76" i="90"/>
  <c r="CD76" i="90"/>
  <c r="CE76" i="90"/>
  <c r="CH76" i="90"/>
  <c r="CJ76" i="90"/>
  <c r="CM76" i="90"/>
  <c r="CN76" i="90"/>
  <c r="CO76" i="90"/>
  <c r="CQ76" i="90"/>
  <c r="CR76" i="90"/>
  <c r="CU76" i="90"/>
  <c r="CV76" i="90"/>
  <c r="CW76" i="90"/>
  <c r="CA77" i="90"/>
  <c r="CB77" i="90"/>
  <c r="CE77" i="90"/>
  <c r="CF77" i="90"/>
  <c r="CG77" i="90"/>
  <c r="CK77" i="90"/>
  <c r="CL77" i="90"/>
  <c r="CO77" i="90"/>
  <c r="CS77" i="90"/>
  <c r="CW77" i="90"/>
  <c r="CC78" i="90"/>
  <c r="CD78" i="90"/>
  <c r="CG78" i="90"/>
  <c r="CK78" i="90"/>
  <c r="CL78" i="90"/>
  <c r="CO78" i="90"/>
  <c r="CP78" i="90"/>
  <c r="CQ78" i="90"/>
  <c r="CS78" i="90"/>
  <c r="CT78" i="90"/>
  <c r="CW78" i="90"/>
  <c r="BZ79" i="90"/>
  <c r="CA79" i="90"/>
  <c r="CC79" i="90"/>
  <c r="CD79" i="90"/>
  <c r="CG79" i="90"/>
  <c r="CH79" i="90"/>
  <c r="CM79" i="90"/>
  <c r="CN79" i="90"/>
  <c r="CQ79" i="90"/>
  <c r="CU79" i="90"/>
  <c r="CA80" i="90"/>
  <c r="CE80" i="90"/>
  <c r="CF80" i="90"/>
  <c r="CJ80" i="90"/>
  <c r="CM80" i="90"/>
  <c r="CN80" i="90"/>
  <c r="CQ80" i="90"/>
  <c r="CR80" i="90"/>
  <c r="CU80" i="90"/>
  <c r="CV80" i="90"/>
  <c r="CA81" i="90"/>
  <c r="CB81" i="90"/>
  <c r="CE81" i="90"/>
  <c r="CF81" i="90"/>
  <c r="CJ81" i="90"/>
  <c r="CK81" i="90"/>
  <c r="CN81" i="90"/>
  <c r="CO81" i="90"/>
  <c r="CR81" i="90"/>
  <c r="CS81" i="90"/>
  <c r="CV81" i="90"/>
  <c r="CW81" i="90"/>
  <c r="CB82" i="90"/>
  <c r="CC82" i="90"/>
  <c r="CF82" i="90"/>
  <c r="CG82" i="90"/>
  <c r="CK82" i="90"/>
  <c r="CL82" i="90"/>
  <c r="CO82" i="90"/>
  <c r="CP82" i="90"/>
  <c r="CS82" i="90"/>
  <c r="CT82" i="90"/>
  <c r="CW82" i="90"/>
  <c r="BZ83" i="90"/>
  <c r="CC83" i="90"/>
  <c r="CD83" i="90"/>
  <c r="CG83" i="90"/>
  <c r="CH83" i="90"/>
  <c r="CL83" i="90"/>
  <c r="CM83" i="90"/>
  <c r="CP83" i="90"/>
  <c r="CQ83" i="90"/>
  <c r="CT83" i="90"/>
  <c r="CU83" i="90"/>
  <c r="BZ84" i="90"/>
  <c r="CA84" i="90"/>
  <c r="CD84" i="90"/>
  <c r="CE84" i="90"/>
  <c r="CH84" i="90"/>
  <c r="CJ84" i="90"/>
  <c r="CM84" i="90"/>
  <c r="CN84" i="90"/>
  <c r="CQ84" i="90"/>
  <c r="CR84" i="90"/>
  <c r="CU84" i="90"/>
  <c r="CV84" i="90"/>
  <c r="CA85" i="90"/>
  <c r="CB85" i="90"/>
  <c r="CE85" i="90"/>
  <c r="CF85" i="90"/>
  <c r="CJ85" i="90"/>
  <c r="CK85" i="90"/>
  <c r="CN85" i="90"/>
  <c r="CO85" i="90"/>
  <c r="CR85" i="90"/>
  <c r="CS85" i="90"/>
  <c r="CV85" i="90"/>
  <c r="CW85" i="90"/>
  <c r="CB86" i="90"/>
  <c r="CC86" i="90"/>
  <c r="CF86" i="90"/>
  <c r="CG86" i="90"/>
  <c r="CK86" i="90"/>
  <c r="CL86" i="90"/>
  <c r="CO86" i="90"/>
  <c r="CP86" i="90"/>
  <c r="CS86" i="90"/>
  <c r="CT86" i="90"/>
  <c r="CW86" i="90"/>
  <c r="BZ87" i="90"/>
  <c r="CC87" i="90"/>
  <c r="CG87" i="90"/>
  <c r="CH87" i="90"/>
  <c r="CL87" i="90"/>
  <c r="CM87" i="90"/>
  <c r="CP87" i="90"/>
  <c r="CQ87" i="90"/>
  <c r="CT87" i="90"/>
  <c r="CU87" i="90"/>
  <c r="BZ88" i="90"/>
  <c r="CA88" i="90"/>
  <c r="CD88" i="90"/>
  <c r="CE88" i="90"/>
  <c r="CH88" i="90"/>
  <c r="CJ88" i="90"/>
  <c r="CM88" i="90"/>
  <c r="CN88" i="90"/>
  <c r="CQ88" i="90"/>
  <c r="CR88" i="90"/>
  <c r="CU88" i="90"/>
  <c r="CV88" i="90"/>
  <c r="CA89" i="90"/>
  <c r="CB89" i="90"/>
  <c r="CE89" i="90"/>
  <c r="CF89" i="90"/>
  <c r="CJ89" i="90"/>
  <c r="CK89" i="90"/>
  <c r="CN89" i="90"/>
  <c r="CO89" i="90"/>
  <c r="CR89" i="90"/>
  <c r="CS89" i="90"/>
  <c r="CV89" i="90"/>
  <c r="CW89" i="90"/>
  <c r="CB90" i="90"/>
  <c r="CC90" i="90"/>
  <c r="CF90" i="90"/>
  <c r="CK90" i="90"/>
  <c r="CO90" i="90"/>
  <c r="CP90" i="90"/>
  <c r="CS90" i="90"/>
  <c r="CT90" i="90"/>
  <c r="CW90" i="90"/>
  <c r="BZ91" i="90"/>
  <c r="CC91" i="90"/>
  <c r="CD91" i="90"/>
  <c r="CG91" i="90"/>
  <c r="CH91" i="90"/>
  <c r="CL91" i="90"/>
  <c r="CM91" i="90"/>
  <c r="CP91" i="90"/>
  <c r="CT91" i="90"/>
  <c r="CU91" i="90"/>
  <c r="BZ92" i="90"/>
  <c r="CA92" i="90"/>
  <c r="CD92" i="90"/>
  <c r="CE92" i="90"/>
  <c r="CH92" i="90"/>
  <c r="CJ92" i="90"/>
  <c r="CM92" i="90"/>
  <c r="CN92" i="90"/>
  <c r="CQ92" i="90"/>
  <c r="CR92" i="90"/>
  <c r="CU92" i="90"/>
  <c r="CV92" i="90"/>
  <c r="CA93" i="90"/>
  <c r="CB93" i="90"/>
  <c r="CE93" i="90"/>
  <c r="CF93" i="90"/>
  <c r="CK93" i="90"/>
  <c r="CO93" i="90"/>
  <c r="CS93" i="90"/>
  <c r="CW93" i="90"/>
  <c r="CC94" i="90"/>
  <c r="CG94" i="90"/>
  <c r="CK94" i="90"/>
  <c r="CL94" i="90"/>
  <c r="CO94" i="90"/>
  <c r="CP94" i="90"/>
  <c r="CS94" i="90"/>
  <c r="CT94" i="90"/>
  <c r="CW94" i="90"/>
  <c r="CC95" i="90"/>
  <c r="CD95" i="90"/>
  <c r="CG95" i="90"/>
  <c r="CH95" i="90"/>
  <c r="CM95" i="90"/>
  <c r="CQ95" i="90"/>
  <c r="CU95" i="90"/>
  <c r="CA96" i="90"/>
  <c r="CE96" i="90"/>
  <c r="CJ96" i="90"/>
  <c r="CM96" i="90"/>
  <c r="CN96" i="90"/>
  <c r="CQ96" i="90"/>
  <c r="CR96" i="90"/>
  <c r="CU96" i="90"/>
  <c r="CV96" i="90"/>
  <c r="CA97" i="90"/>
  <c r="CB97" i="90"/>
  <c r="CE97" i="90"/>
  <c r="CF97" i="90"/>
  <c r="CJ97" i="90"/>
  <c r="CK97" i="90"/>
  <c r="CN97" i="90"/>
  <c r="CO97" i="90"/>
  <c r="CR97" i="90"/>
  <c r="CS97" i="90"/>
  <c r="CV97" i="90"/>
  <c r="CW97" i="90"/>
  <c r="CB98" i="90"/>
  <c r="CC98" i="90"/>
  <c r="CF98" i="90"/>
  <c r="CK98" i="90"/>
  <c r="CO98" i="90"/>
  <c r="CP98" i="90"/>
  <c r="CS98" i="90"/>
  <c r="CT98" i="90"/>
  <c r="CW98" i="90"/>
  <c r="BZ99" i="90"/>
  <c r="CC99" i="90"/>
  <c r="CD99" i="90"/>
  <c r="CG99" i="90"/>
  <c r="CH99" i="90"/>
  <c r="CL99" i="90"/>
  <c r="CM99" i="90"/>
  <c r="CP99" i="90"/>
  <c r="CQ99" i="90"/>
  <c r="CT99" i="90"/>
  <c r="CU99" i="90"/>
  <c r="BZ100" i="90"/>
  <c r="CA100" i="90"/>
  <c r="CD100" i="90"/>
  <c r="CE100" i="90"/>
  <c r="CH100" i="90"/>
  <c r="CJ100" i="90"/>
  <c r="CM100" i="90"/>
  <c r="CN100" i="90"/>
  <c r="CQ100" i="90"/>
  <c r="CR100" i="90"/>
  <c r="CU100" i="90"/>
  <c r="CV100" i="90"/>
  <c r="CA101" i="90"/>
  <c r="CB101" i="90"/>
  <c r="CE101" i="90"/>
  <c r="CF101" i="90"/>
  <c r="CJ101" i="90"/>
  <c r="CK101" i="90"/>
  <c r="CN101" i="90"/>
  <c r="CO101" i="90"/>
  <c r="CR101" i="90"/>
  <c r="CS101" i="90"/>
  <c r="CV101" i="90"/>
  <c r="CW101" i="90"/>
  <c r="CB102" i="90"/>
  <c r="CC102" i="90"/>
  <c r="CF102" i="90"/>
  <c r="CG102" i="90"/>
  <c r="CK102" i="90"/>
  <c r="CL102" i="90"/>
  <c r="CO102" i="90"/>
  <c r="CP102" i="90"/>
  <c r="CS102" i="90"/>
  <c r="CT102" i="90"/>
  <c r="CW102" i="90"/>
  <c r="BZ103" i="90"/>
  <c r="CC103" i="90"/>
  <c r="CD103" i="90"/>
  <c r="CG103" i="90"/>
  <c r="CH103" i="90"/>
  <c r="CL103" i="90"/>
  <c r="CM103" i="90"/>
  <c r="CP103" i="90"/>
  <c r="CQ103" i="90"/>
  <c r="CT103" i="90"/>
  <c r="CU103" i="90"/>
  <c r="BZ104" i="90"/>
  <c r="CA104" i="90"/>
  <c r="CD104" i="90"/>
  <c r="CE104" i="90"/>
  <c r="CH104" i="90"/>
  <c r="CJ104" i="90"/>
  <c r="CM104" i="90"/>
  <c r="CN104" i="90"/>
  <c r="CQ104" i="90"/>
  <c r="CR104" i="90"/>
  <c r="CU104" i="90"/>
  <c r="CV104" i="90"/>
  <c r="CA105" i="90"/>
  <c r="CB105" i="90"/>
  <c r="CE105" i="90"/>
  <c r="CF105" i="90"/>
  <c r="CJ105" i="90"/>
  <c r="CK105" i="90"/>
  <c r="CN105" i="90"/>
  <c r="CO105" i="90"/>
  <c r="CR105" i="90"/>
  <c r="CS105" i="90"/>
  <c r="CV105" i="90"/>
  <c r="CW105" i="90"/>
  <c r="CB106" i="90"/>
  <c r="CC106" i="90"/>
  <c r="CF106" i="90"/>
  <c r="CG106" i="90"/>
  <c r="CK106" i="90"/>
  <c r="CL106" i="90"/>
  <c r="CO106" i="90"/>
  <c r="CP106" i="90"/>
  <c r="CS106" i="90"/>
  <c r="CT106" i="90"/>
  <c r="CW106" i="90"/>
  <c r="BZ107" i="90"/>
  <c r="CC107" i="90"/>
  <c r="CD107" i="90"/>
  <c r="CG107" i="90"/>
  <c r="CH107" i="90"/>
  <c r="CL107" i="90"/>
  <c r="CM107" i="90"/>
  <c r="CP107" i="90"/>
  <c r="CQ107" i="90"/>
  <c r="CT107" i="90"/>
  <c r="CU107" i="90"/>
  <c r="BZ108" i="90"/>
  <c r="CA108" i="90"/>
  <c r="CD108" i="90"/>
  <c r="CE108" i="90"/>
  <c r="CH108" i="90"/>
  <c r="CJ108" i="90"/>
  <c r="CM108" i="90"/>
  <c r="CN108" i="90"/>
  <c r="CQ108" i="90"/>
  <c r="CR108" i="90"/>
  <c r="CU108" i="90"/>
  <c r="CV108" i="90"/>
  <c r="CA109" i="90"/>
  <c r="CB109" i="90"/>
  <c r="CE109" i="90"/>
  <c r="CF109" i="90"/>
  <c r="CK109" i="90"/>
  <c r="CO109" i="90"/>
  <c r="CS109" i="90"/>
  <c r="CW109" i="90"/>
  <c r="CB110" i="90"/>
  <c r="CC110" i="90"/>
  <c r="CF110" i="90"/>
  <c r="CG110" i="90"/>
  <c r="CO110" i="90"/>
  <c r="CP110" i="90"/>
  <c r="CS110" i="90"/>
  <c r="CT110" i="90"/>
  <c r="CW110" i="90"/>
  <c r="BZ111" i="90"/>
  <c r="CC111" i="90"/>
  <c r="CD111" i="90"/>
  <c r="CG111" i="90"/>
  <c r="CH111" i="90"/>
  <c r="CM111" i="90"/>
  <c r="CQ111" i="90"/>
  <c r="CU111" i="90"/>
  <c r="CA112" i="90"/>
  <c r="CE112" i="90"/>
  <c r="CM112" i="90"/>
  <c r="CN112" i="90"/>
  <c r="CQ112" i="90"/>
  <c r="CR112" i="90"/>
  <c r="CU112" i="90"/>
  <c r="CV112" i="90"/>
  <c r="CA113" i="90"/>
  <c r="CB113" i="90"/>
  <c r="CE113" i="90"/>
  <c r="CF113" i="90"/>
  <c r="CJ113" i="90"/>
  <c r="CK113" i="90"/>
  <c r="CN113" i="90"/>
  <c r="CO113" i="90"/>
  <c r="CR113" i="90"/>
  <c r="CS113" i="90"/>
  <c r="CV113" i="90"/>
  <c r="CW113" i="90"/>
  <c r="CB114" i="90"/>
  <c r="CC114" i="90"/>
  <c r="CF114" i="90"/>
  <c r="CG114" i="90"/>
  <c r="CK114" i="90"/>
  <c r="CL114" i="90"/>
  <c r="CO114" i="90"/>
  <c r="CP114" i="90"/>
  <c r="CS114" i="90"/>
  <c r="CT114" i="90"/>
  <c r="CW114" i="90"/>
  <c r="BZ115" i="90"/>
  <c r="CC115" i="90"/>
  <c r="CD115" i="90"/>
  <c r="CG115" i="90"/>
  <c r="CH115" i="90"/>
  <c r="CM115" i="90"/>
  <c r="CQ115" i="90"/>
  <c r="CU115" i="90"/>
  <c r="CA116" i="90"/>
  <c r="CE116" i="90"/>
  <c r="CJ116" i="90"/>
  <c r="CM116" i="90"/>
  <c r="CN116" i="90"/>
  <c r="CQ116" i="90"/>
  <c r="CR116" i="90"/>
  <c r="CU116" i="90"/>
  <c r="CA117" i="90"/>
  <c r="CB117" i="90"/>
  <c r="CE117" i="90"/>
  <c r="CF117" i="90"/>
  <c r="CJ117" i="90"/>
  <c r="CK117" i="90"/>
  <c r="CN117" i="90"/>
  <c r="CO117" i="90"/>
  <c r="CR117" i="90"/>
  <c r="CS117" i="90"/>
  <c r="CV117" i="90"/>
  <c r="CB118" i="90"/>
  <c r="CC118" i="90"/>
  <c r="CF118" i="90"/>
  <c r="CG118" i="90"/>
  <c r="CK118" i="90"/>
  <c r="CL118" i="90"/>
  <c r="CO118" i="90"/>
  <c r="CS118" i="90"/>
  <c r="CT118" i="90"/>
  <c r="CW118" i="90"/>
  <c r="BZ119" i="90"/>
  <c r="CC119" i="90"/>
  <c r="CD119" i="90"/>
  <c r="CG119" i="90"/>
  <c r="CH119" i="90"/>
  <c r="CL119" i="90"/>
  <c r="CM119" i="90"/>
  <c r="CP119" i="90"/>
  <c r="CQ119" i="90"/>
  <c r="CT119" i="90"/>
  <c r="CU119" i="90"/>
  <c r="BZ120" i="90"/>
  <c r="CA120" i="90"/>
  <c r="CD120" i="90"/>
  <c r="CE120" i="90"/>
  <c r="CH120" i="90"/>
  <c r="CJ120" i="90"/>
  <c r="CK120" i="90"/>
  <c r="CM120" i="90"/>
  <c r="CN120" i="90"/>
  <c r="CO120" i="90"/>
  <c r="CQ120" i="90"/>
  <c r="CR120" i="90"/>
  <c r="CS120" i="90"/>
  <c r="CU120" i="90"/>
  <c r="CV120" i="90"/>
  <c r="CW120" i="90"/>
  <c r="CB6" i="90"/>
  <c r="CC6" i="90"/>
  <c r="CD6" i="90"/>
  <c r="CF6" i="90"/>
  <c r="CG6" i="90"/>
  <c r="CH6" i="90"/>
  <c r="CK6" i="90"/>
  <c r="CL6" i="90"/>
  <c r="CO6" i="90"/>
  <c r="CP6" i="90"/>
  <c r="CS6" i="90"/>
  <c r="CT6" i="90"/>
  <c r="CW6" i="90"/>
  <c r="BZ6" i="90"/>
  <c r="BD6" i="90"/>
  <c r="BE6" i="90"/>
  <c r="BH6" i="90"/>
  <c r="BI6" i="90"/>
  <c r="BM6" i="90"/>
  <c r="BN6" i="90"/>
  <c r="BQ6" i="90"/>
  <c r="BR6" i="90"/>
  <c r="BU6" i="90"/>
  <c r="BB16" i="90"/>
  <c r="BF16" i="90"/>
  <c r="BG16" i="90"/>
  <c r="BK16" i="90"/>
  <c r="BL16" i="90"/>
  <c r="BO16" i="90"/>
  <c r="BP16" i="90"/>
  <c r="BS16" i="90"/>
  <c r="BT16" i="90"/>
  <c r="BW16" i="90"/>
  <c r="BX16" i="90"/>
  <c r="BD21" i="90"/>
  <c r="BE21" i="90"/>
  <c r="BH21" i="90"/>
  <c r="BI21" i="90"/>
  <c r="BM21" i="90"/>
  <c r="BN21" i="90"/>
  <c r="BQ21" i="90"/>
  <c r="BU21" i="90"/>
  <c r="BV21" i="90"/>
  <c r="BB22" i="90"/>
  <c r="BC22" i="90"/>
  <c r="BF22" i="90"/>
  <c r="BG22" i="90"/>
  <c r="BK22" i="90"/>
  <c r="BL22" i="90"/>
  <c r="BO22" i="90"/>
  <c r="BP22" i="90"/>
  <c r="BS22" i="90"/>
  <c r="BT22" i="90"/>
  <c r="BW22" i="90"/>
  <c r="BE23" i="90"/>
  <c r="BI23" i="90"/>
  <c r="BN23" i="90"/>
  <c r="BR23" i="90"/>
  <c r="BV23" i="90"/>
  <c r="BB24" i="90"/>
  <c r="BC24" i="90"/>
  <c r="BF24" i="90"/>
  <c r="BG24" i="90"/>
  <c r="BK24" i="90"/>
  <c r="BO24" i="90"/>
  <c r="BP24" i="90"/>
  <c r="BS24" i="90"/>
  <c r="BT24" i="90"/>
  <c r="BW24" i="90"/>
  <c r="BX24" i="90"/>
  <c r="BD25" i="90"/>
  <c r="BE25" i="90"/>
  <c r="BH25" i="90"/>
  <c r="BI25" i="90"/>
  <c r="BM25" i="90"/>
  <c r="BN25" i="90"/>
  <c r="BQ25" i="90"/>
  <c r="BR25" i="90"/>
  <c r="BU25" i="90"/>
  <c r="BB26" i="90"/>
  <c r="BC26" i="90"/>
  <c r="BF26" i="90"/>
  <c r="BG26" i="90"/>
  <c r="BK26" i="90"/>
  <c r="BL26" i="90"/>
  <c r="BO26" i="90"/>
  <c r="BS26" i="90"/>
  <c r="BT26" i="90"/>
  <c r="BW26" i="90"/>
  <c r="BX26" i="90"/>
  <c r="BD27" i="90"/>
  <c r="BE27" i="90"/>
  <c r="BH27" i="90"/>
  <c r="BI27" i="90"/>
  <c r="BM27" i="90"/>
  <c r="BQ27" i="90"/>
  <c r="BR27" i="90"/>
  <c r="BU27" i="90"/>
  <c r="BV27" i="90"/>
  <c r="BB28" i="90"/>
  <c r="BC28" i="90"/>
  <c r="BF28" i="90"/>
  <c r="BG28" i="90"/>
  <c r="BK28" i="90"/>
  <c r="BL28" i="90"/>
  <c r="BO28" i="90"/>
  <c r="BS28" i="90"/>
  <c r="BT28" i="90"/>
  <c r="BW28" i="90"/>
  <c r="BX28" i="90"/>
  <c r="BD29" i="90"/>
  <c r="BE29" i="90"/>
  <c r="BH29" i="90"/>
  <c r="BI29" i="90"/>
  <c r="BM29" i="90"/>
  <c r="BQ29" i="90"/>
  <c r="BR29" i="90"/>
  <c r="BU29" i="90"/>
  <c r="BV29" i="90"/>
  <c r="BB30" i="90"/>
  <c r="BC30" i="90"/>
  <c r="BF30" i="90"/>
  <c r="BK30" i="90"/>
  <c r="BL30" i="90"/>
  <c r="BO30" i="90"/>
  <c r="BP30" i="90"/>
  <c r="BS30" i="90"/>
  <c r="BT30" i="90"/>
  <c r="BW30" i="90"/>
  <c r="BX30" i="90"/>
  <c r="BD31" i="90"/>
  <c r="BH31" i="90"/>
  <c r="BI31" i="90"/>
  <c r="BM31" i="90"/>
  <c r="BN31" i="90"/>
  <c r="BQ31" i="90"/>
  <c r="BR31" i="90"/>
  <c r="BU31" i="90"/>
  <c r="BB32" i="90"/>
  <c r="BF32" i="90"/>
  <c r="BG32" i="90"/>
  <c r="BK32" i="90"/>
  <c r="BL32" i="90"/>
  <c r="BO32" i="90"/>
  <c r="BP32" i="90"/>
  <c r="BS32" i="90"/>
  <c r="BT32" i="90"/>
  <c r="BW32" i="90"/>
  <c r="BX32" i="90"/>
  <c r="BD33" i="90"/>
  <c r="BE33" i="90"/>
  <c r="BH33" i="90"/>
  <c r="BI33" i="90"/>
  <c r="BM33" i="90"/>
  <c r="BN33" i="90"/>
  <c r="BQ33" i="90"/>
  <c r="BR33" i="90"/>
  <c r="BU33" i="90"/>
  <c r="BV33" i="90"/>
  <c r="BB34" i="90"/>
  <c r="BC34" i="90"/>
  <c r="BF34" i="90"/>
  <c r="BK34" i="90"/>
  <c r="BL34" i="90"/>
  <c r="BO34" i="90"/>
  <c r="BP34" i="90"/>
  <c r="BS34" i="90"/>
  <c r="BT34" i="90"/>
  <c r="BW34" i="90"/>
  <c r="BD35" i="90"/>
  <c r="BE35" i="90"/>
  <c r="BH35" i="90"/>
  <c r="BI35" i="90"/>
  <c r="BM35" i="90"/>
  <c r="BN35" i="90"/>
  <c r="BQ35" i="90"/>
  <c r="BR35" i="90"/>
  <c r="BU35" i="90"/>
  <c r="BB36" i="90"/>
  <c r="BF36" i="90"/>
  <c r="BG36" i="90"/>
  <c r="BK36" i="90"/>
  <c r="BL36" i="90"/>
  <c r="BO36" i="90"/>
  <c r="BP36" i="90"/>
  <c r="BS36" i="90"/>
  <c r="BT36" i="90"/>
  <c r="BW36" i="90"/>
  <c r="BD37" i="90"/>
  <c r="BH37" i="90"/>
  <c r="BI37" i="90"/>
  <c r="BM37" i="90"/>
  <c r="BN37" i="90"/>
  <c r="BQ37" i="90"/>
  <c r="BR37" i="90"/>
  <c r="BU37" i="90"/>
  <c r="BB38" i="90"/>
  <c r="BC38" i="90"/>
  <c r="BF38" i="90"/>
  <c r="BG38" i="90"/>
  <c r="BK38" i="90"/>
  <c r="BL38" i="90"/>
  <c r="BO38" i="90"/>
  <c r="BP38" i="90"/>
  <c r="BS38" i="90"/>
  <c r="BT38" i="90"/>
  <c r="BW38" i="90"/>
  <c r="BX38" i="90"/>
  <c r="BD39" i="90"/>
  <c r="BE39" i="90"/>
  <c r="BH39" i="90"/>
  <c r="BI39" i="90"/>
  <c r="BM39" i="90"/>
  <c r="BQ39" i="90"/>
  <c r="BR39" i="90"/>
  <c r="BU39" i="90"/>
  <c r="BV39" i="90"/>
  <c r="BB40" i="90"/>
  <c r="BC40" i="90"/>
  <c r="BF40" i="90"/>
  <c r="BK40" i="90"/>
  <c r="BL40" i="90"/>
  <c r="BO40" i="90"/>
  <c r="BP40" i="90"/>
  <c r="BS40" i="90"/>
  <c r="BT40" i="90"/>
  <c r="BW40" i="90"/>
  <c r="BX40" i="90"/>
  <c r="BD41" i="90"/>
  <c r="BE41" i="90"/>
  <c r="BH41" i="90"/>
  <c r="BM41" i="90"/>
  <c r="BN41" i="90"/>
  <c r="BQ41" i="90"/>
  <c r="BR41" i="90"/>
  <c r="BU41" i="90"/>
  <c r="BV41" i="90"/>
  <c r="BB42" i="90"/>
  <c r="BC42" i="90"/>
  <c r="BF42" i="90"/>
  <c r="BG42" i="90"/>
  <c r="BK42" i="90"/>
  <c r="BL42" i="90"/>
  <c r="BO42" i="90"/>
  <c r="BS42" i="90"/>
  <c r="BT42" i="90"/>
  <c r="BW42" i="90"/>
  <c r="BX42" i="90"/>
  <c r="BD43" i="90"/>
  <c r="BE43" i="90"/>
  <c r="BH43" i="90"/>
  <c r="BI43" i="90"/>
  <c r="BM43" i="90"/>
  <c r="BN43" i="90"/>
  <c r="BQ43" i="90"/>
  <c r="BR43" i="90"/>
  <c r="BU43" i="90"/>
  <c r="BV43" i="90"/>
  <c r="BD45" i="90"/>
  <c r="BH45" i="90"/>
  <c r="BI45" i="90"/>
  <c r="BM45" i="90"/>
  <c r="BN45" i="90"/>
  <c r="BQ45" i="90"/>
  <c r="BR45" i="90"/>
  <c r="BU45" i="90"/>
  <c r="BV45" i="90"/>
  <c r="BC46" i="90"/>
  <c r="BG46" i="90"/>
  <c r="BL46" i="90"/>
  <c r="BP46" i="90"/>
  <c r="BT46" i="90"/>
  <c r="BX46" i="90"/>
  <c r="BD47" i="90"/>
  <c r="BE47" i="90"/>
  <c r="BH47" i="90"/>
  <c r="BI47" i="90"/>
  <c r="BM47" i="90"/>
  <c r="BN47" i="90"/>
  <c r="BQ47" i="90"/>
  <c r="BR47" i="90"/>
  <c r="BU47" i="90"/>
  <c r="BB48" i="90"/>
  <c r="BF48" i="90"/>
  <c r="BG48" i="90"/>
  <c r="BK48" i="90"/>
  <c r="BL48" i="90"/>
  <c r="BO48" i="90"/>
  <c r="BP48" i="90"/>
  <c r="BS48" i="90"/>
  <c r="BT48" i="90"/>
  <c r="BW48" i="90"/>
  <c r="BX48" i="90"/>
  <c r="BD49" i="90"/>
  <c r="BE49" i="90"/>
  <c r="BH49" i="90"/>
  <c r="BI49" i="90"/>
  <c r="BM49" i="90"/>
  <c r="BN49" i="90"/>
  <c r="BQ49" i="90"/>
  <c r="BU49" i="90"/>
  <c r="BV49" i="90"/>
  <c r="BB50" i="90"/>
  <c r="BC50" i="90"/>
  <c r="BF50" i="90"/>
  <c r="BG50" i="90"/>
  <c r="BK50" i="90"/>
  <c r="BL50" i="90"/>
  <c r="BO50" i="90"/>
  <c r="BP50" i="90"/>
  <c r="BS50" i="90"/>
  <c r="BT50" i="90"/>
  <c r="BW50" i="90"/>
  <c r="BD51" i="90"/>
  <c r="BE51" i="90"/>
  <c r="BH51" i="90"/>
  <c r="BI51" i="90"/>
  <c r="BM51" i="90"/>
  <c r="BN51" i="90"/>
  <c r="BQ51" i="90"/>
  <c r="BR51" i="90"/>
  <c r="BU51" i="90"/>
  <c r="BB52" i="90"/>
  <c r="BF52" i="90"/>
  <c r="BG52" i="90"/>
  <c r="BK52" i="90"/>
  <c r="BL52" i="90"/>
  <c r="BO52" i="90"/>
  <c r="BP52" i="90"/>
  <c r="BS52" i="90"/>
  <c r="BW52" i="90"/>
  <c r="BX52" i="90"/>
  <c r="BD53" i="90"/>
  <c r="BE53" i="90"/>
  <c r="BH53" i="90"/>
  <c r="BI53" i="90"/>
  <c r="BM53" i="90"/>
  <c r="BN53" i="90"/>
  <c r="BQ53" i="90"/>
  <c r="BU53" i="90"/>
  <c r="BV53" i="90"/>
  <c r="BB54" i="90"/>
  <c r="BC54" i="90"/>
  <c r="BF54" i="90"/>
  <c r="BG54" i="90"/>
  <c r="BK54" i="90"/>
  <c r="BO54" i="90"/>
  <c r="BP54" i="90"/>
  <c r="BS54" i="90"/>
  <c r="BT54" i="90"/>
  <c r="BW54" i="90"/>
  <c r="BX54" i="90"/>
  <c r="BD55" i="90"/>
  <c r="BE55" i="90"/>
  <c r="BH55" i="90"/>
  <c r="BI55" i="90"/>
  <c r="BM55" i="90"/>
  <c r="BN55" i="90"/>
  <c r="BQ55" i="90"/>
  <c r="BR55" i="90"/>
  <c r="BU55" i="90"/>
  <c r="BV55" i="90"/>
  <c r="BB56" i="90"/>
  <c r="BC56" i="90"/>
  <c r="BF56" i="90"/>
  <c r="BG56" i="90"/>
  <c r="BK56" i="90"/>
  <c r="BO56" i="90"/>
  <c r="BP56" i="90"/>
  <c r="BS56" i="90"/>
  <c r="BT56" i="90"/>
  <c r="BW56" i="90"/>
  <c r="BX56" i="90"/>
  <c r="BD57" i="90"/>
  <c r="BE57" i="90"/>
  <c r="BH57" i="90"/>
  <c r="BM57" i="90"/>
  <c r="BN57" i="90"/>
  <c r="BQ57" i="90"/>
  <c r="BR57" i="90"/>
  <c r="BU57" i="90"/>
  <c r="BV57" i="90"/>
  <c r="BB58" i="90"/>
  <c r="BF58" i="90"/>
  <c r="BG58" i="90"/>
  <c r="BK58" i="90"/>
  <c r="BL58" i="90"/>
  <c r="BO58" i="90"/>
  <c r="BP58" i="90"/>
  <c r="BS58" i="90"/>
  <c r="BT58" i="90"/>
  <c r="BW58" i="90"/>
  <c r="BX58" i="90"/>
  <c r="BD59" i="90"/>
  <c r="BE59" i="90"/>
  <c r="BH59" i="90"/>
  <c r="BI59" i="90"/>
  <c r="BM59" i="90"/>
  <c r="BN59" i="90"/>
  <c r="BQ59" i="90"/>
  <c r="BR59" i="90"/>
  <c r="BU59" i="90"/>
  <c r="BV59" i="90"/>
  <c r="BB60" i="90"/>
  <c r="BC60" i="90"/>
  <c r="BF60" i="90"/>
  <c r="BG60" i="90"/>
  <c r="BK60" i="90"/>
  <c r="BL60" i="90"/>
  <c r="BO60" i="90"/>
  <c r="BS60" i="90"/>
  <c r="BT60" i="90"/>
  <c r="BW60" i="90"/>
  <c r="BX60" i="90"/>
  <c r="BD61" i="90"/>
  <c r="BE61" i="90"/>
  <c r="BH61" i="90"/>
  <c r="BM61" i="90"/>
  <c r="BN61" i="90"/>
  <c r="BQ61" i="90"/>
  <c r="BR61" i="90"/>
  <c r="BU61" i="90"/>
  <c r="BV61" i="90"/>
  <c r="BB62" i="90"/>
  <c r="BF62" i="90"/>
  <c r="BG62" i="90"/>
  <c r="BK62" i="90"/>
  <c r="BL62" i="90"/>
  <c r="BO62" i="90"/>
  <c r="BP62" i="90"/>
  <c r="BS62" i="90"/>
  <c r="BT62" i="90"/>
  <c r="BW62" i="90"/>
  <c r="BD63" i="90"/>
  <c r="BH63" i="90"/>
  <c r="BI63" i="90"/>
  <c r="BM63" i="90"/>
  <c r="BN63" i="90"/>
  <c r="BQ63" i="90"/>
  <c r="BR63" i="90"/>
  <c r="BU63" i="90"/>
  <c r="BV63" i="90"/>
  <c r="BD65" i="90"/>
  <c r="BH65" i="90"/>
  <c r="BI65" i="90"/>
  <c r="BM65" i="90"/>
  <c r="BN65" i="90"/>
  <c r="BQ65" i="90"/>
  <c r="BR65" i="90"/>
  <c r="BU65" i="90"/>
  <c r="BV65" i="90"/>
  <c r="BC66" i="90"/>
  <c r="BG66" i="90"/>
  <c r="BL66" i="90"/>
  <c r="BP66" i="90"/>
  <c r="BT66" i="90"/>
  <c r="BX66" i="90"/>
  <c r="BD67" i="90"/>
  <c r="BH67" i="90"/>
  <c r="BI67" i="90"/>
  <c r="BM67" i="90"/>
  <c r="BN67" i="90"/>
  <c r="BQ67" i="90"/>
  <c r="BR67" i="90"/>
  <c r="BU67" i="90"/>
  <c r="BV67" i="90"/>
  <c r="BB68" i="90"/>
  <c r="BC68" i="90"/>
  <c r="BF68" i="90"/>
  <c r="BG68" i="90"/>
  <c r="BK68" i="90"/>
  <c r="BL68" i="90"/>
  <c r="BO68" i="90"/>
  <c r="BP68" i="90"/>
  <c r="BS68" i="90"/>
  <c r="BT68" i="90"/>
  <c r="BW68" i="90"/>
  <c r="BD69" i="90"/>
  <c r="BH69" i="90"/>
  <c r="BI69" i="90"/>
  <c r="BM69" i="90"/>
  <c r="BN69" i="90"/>
  <c r="BQ69" i="90"/>
  <c r="BR69" i="90"/>
  <c r="BU69" i="90"/>
  <c r="BV69" i="90"/>
  <c r="BB70" i="90"/>
  <c r="BC70" i="90"/>
  <c r="BF70" i="90"/>
  <c r="BG70" i="90"/>
  <c r="BK70" i="90"/>
  <c r="BL70" i="90"/>
  <c r="BO70" i="90"/>
  <c r="BS70" i="90"/>
  <c r="BT70" i="90"/>
  <c r="BW70" i="90"/>
  <c r="BX70" i="90"/>
  <c r="BD71" i="90"/>
  <c r="BE71" i="90"/>
  <c r="BH71" i="90"/>
  <c r="BI71" i="90"/>
  <c r="BM71" i="90"/>
  <c r="BN71" i="90"/>
  <c r="BQ71" i="90"/>
  <c r="BR71" i="90"/>
  <c r="BU71" i="90"/>
  <c r="BV71" i="90"/>
  <c r="BB72" i="90"/>
  <c r="BC72" i="90"/>
  <c r="BF72" i="90"/>
  <c r="BG72" i="90"/>
  <c r="BK72" i="90"/>
  <c r="BL72" i="90"/>
  <c r="BO72" i="90"/>
  <c r="BP72" i="90"/>
  <c r="BS72" i="90"/>
  <c r="BT72" i="90"/>
  <c r="BW72" i="90"/>
  <c r="BD73" i="90"/>
  <c r="BH73" i="90"/>
  <c r="BI73" i="90"/>
  <c r="BM73" i="90"/>
  <c r="BN73" i="90"/>
  <c r="BQ73" i="90"/>
  <c r="BR73" i="90"/>
  <c r="BU73" i="90"/>
  <c r="BV73" i="90"/>
  <c r="BB74" i="90"/>
  <c r="BC74" i="90"/>
  <c r="BF74" i="90"/>
  <c r="BG74" i="90"/>
  <c r="BK74" i="90"/>
  <c r="BL74" i="90"/>
  <c r="BO74" i="90"/>
  <c r="BS74" i="90"/>
  <c r="BT74" i="90"/>
  <c r="BW74" i="90"/>
  <c r="BX74" i="90"/>
  <c r="BD75" i="90"/>
  <c r="BE75" i="90"/>
  <c r="BH75" i="90"/>
  <c r="BI75" i="90"/>
  <c r="BM75" i="90"/>
  <c r="BN75" i="90"/>
  <c r="BQ75" i="90"/>
  <c r="BU75" i="90"/>
  <c r="BV75" i="90"/>
  <c r="BB76" i="90"/>
  <c r="BC76" i="90"/>
  <c r="BF76" i="90"/>
  <c r="BG76" i="90"/>
  <c r="BK76" i="90"/>
  <c r="BL76" i="90"/>
  <c r="BO76" i="90"/>
  <c r="BP76" i="90"/>
  <c r="BS76" i="90"/>
  <c r="BT76" i="90"/>
  <c r="BW76" i="90"/>
  <c r="BX76" i="90"/>
  <c r="BD77" i="90"/>
  <c r="BE77" i="90"/>
  <c r="BH77" i="90"/>
  <c r="BI77" i="90"/>
  <c r="BM77" i="90"/>
  <c r="BQ77" i="90"/>
  <c r="BR77" i="90"/>
  <c r="BU77" i="90"/>
  <c r="BV77" i="90"/>
  <c r="BB78" i="90"/>
  <c r="BC78" i="90"/>
  <c r="BF78" i="90"/>
  <c r="BG78" i="90"/>
  <c r="BK78" i="90"/>
  <c r="BL78" i="90"/>
  <c r="BO78" i="90"/>
  <c r="BP78" i="90"/>
  <c r="BS78" i="90"/>
  <c r="BT78" i="90"/>
  <c r="BW78" i="90"/>
  <c r="BD79" i="90"/>
  <c r="BE79" i="90"/>
  <c r="BH79" i="90"/>
  <c r="BI79" i="90"/>
  <c r="BM79" i="90"/>
  <c r="BN79" i="90"/>
  <c r="BQ79" i="90"/>
  <c r="BR79" i="90"/>
  <c r="BU79" i="90"/>
  <c r="BB80" i="90"/>
  <c r="BF80" i="90"/>
  <c r="BG80" i="90"/>
  <c r="BK80" i="90"/>
  <c r="BL80" i="90"/>
  <c r="BO80" i="90"/>
  <c r="BP80" i="90"/>
  <c r="BS80" i="90"/>
  <c r="BT80" i="90"/>
  <c r="BW80" i="90"/>
  <c r="BX80" i="90"/>
  <c r="BD81" i="90"/>
  <c r="BE81" i="90"/>
  <c r="BH81" i="90"/>
  <c r="BI81" i="90"/>
  <c r="BM81" i="90"/>
  <c r="BN81" i="90"/>
  <c r="BQ81" i="90"/>
  <c r="BR81" i="90"/>
  <c r="BU81" i="90"/>
  <c r="BV81" i="90"/>
  <c r="BB82" i="90"/>
  <c r="BC82" i="90"/>
  <c r="BF82" i="90"/>
  <c r="BG82" i="90"/>
  <c r="BK82" i="90"/>
  <c r="BL82" i="90"/>
  <c r="BO82" i="90"/>
  <c r="BP82" i="90"/>
  <c r="BS82" i="90"/>
  <c r="BT82" i="90"/>
  <c r="BW82" i="90"/>
  <c r="BX82" i="90"/>
  <c r="BD83" i="90"/>
  <c r="BE83" i="90"/>
  <c r="BH83" i="90"/>
  <c r="BM83" i="90"/>
  <c r="BN83" i="90"/>
  <c r="BQ83" i="90"/>
  <c r="BR83" i="90"/>
  <c r="BU83" i="90"/>
  <c r="BV83" i="90"/>
  <c r="BB84" i="90"/>
  <c r="BC84" i="90"/>
  <c r="BF84" i="90"/>
  <c r="BK84" i="90"/>
  <c r="BL84" i="90"/>
  <c r="BO84" i="90"/>
  <c r="BP84" i="90"/>
  <c r="BS84" i="90"/>
  <c r="BT84" i="90"/>
  <c r="BW84" i="90"/>
  <c r="BX84" i="90"/>
  <c r="BD85" i="90"/>
  <c r="BE85" i="90"/>
  <c r="BH85" i="90"/>
  <c r="BI85" i="90"/>
  <c r="BM85" i="90"/>
  <c r="BN85" i="90"/>
  <c r="BQ85" i="90"/>
  <c r="BR85" i="90"/>
  <c r="BU85" i="90"/>
  <c r="BB86" i="90"/>
  <c r="BC86" i="90"/>
  <c r="BF86" i="90"/>
  <c r="BG86" i="90"/>
  <c r="BK86" i="90"/>
  <c r="BL86" i="90"/>
  <c r="BO86" i="90"/>
  <c r="BP86" i="90"/>
  <c r="BS86" i="90"/>
  <c r="BT86" i="90"/>
  <c r="BW86" i="90"/>
  <c r="BX86" i="90"/>
  <c r="BE87" i="90"/>
  <c r="BI87" i="90"/>
  <c r="BN87" i="90"/>
  <c r="BR87" i="90"/>
  <c r="BV87" i="90"/>
  <c r="BB88" i="90"/>
  <c r="BC88" i="90"/>
  <c r="BF88" i="90"/>
  <c r="BG88" i="90"/>
  <c r="BK88" i="90"/>
  <c r="BL88" i="90"/>
  <c r="BO88" i="90"/>
  <c r="BS88" i="90"/>
  <c r="BT88" i="90"/>
  <c r="BW88" i="90"/>
  <c r="BX88" i="90"/>
  <c r="BD89" i="90"/>
  <c r="BE89" i="90"/>
  <c r="BH89" i="90"/>
  <c r="BI89" i="90"/>
  <c r="BM89" i="90"/>
  <c r="BN89" i="90"/>
  <c r="BQ89" i="90"/>
  <c r="BR89" i="90"/>
  <c r="BU89" i="90"/>
  <c r="BV89" i="90"/>
  <c r="BB90" i="90"/>
  <c r="BC90" i="90"/>
  <c r="BF90" i="90"/>
  <c r="BG90" i="90"/>
  <c r="BK90" i="90"/>
  <c r="BL90" i="90"/>
  <c r="BO90" i="90"/>
  <c r="BP90" i="90"/>
  <c r="BS90" i="90"/>
  <c r="BW90" i="90"/>
  <c r="BX90" i="90"/>
  <c r="BD91" i="90"/>
  <c r="BE91" i="90"/>
  <c r="BH91" i="90"/>
  <c r="BI91" i="90"/>
  <c r="BM91" i="90"/>
  <c r="BN91" i="90"/>
  <c r="BQ91" i="90"/>
  <c r="BR91" i="90"/>
  <c r="BU91" i="90"/>
  <c r="BV91" i="90"/>
  <c r="BB92" i="90"/>
  <c r="BC92" i="90"/>
  <c r="BF92" i="90"/>
  <c r="BG92" i="90"/>
  <c r="BK92" i="90"/>
  <c r="BL92" i="90"/>
  <c r="BO92" i="90"/>
  <c r="BP92" i="90"/>
  <c r="BS92" i="90"/>
  <c r="BT92" i="90"/>
  <c r="BW92" i="90"/>
  <c r="BX92" i="90"/>
  <c r="BD93" i="90"/>
  <c r="BE93" i="90"/>
  <c r="BH93" i="90"/>
  <c r="BI93" i="90"/>
  <c r="BM93" i="90"/>
  <c r="BN93" i="90"/>
  <c r="BQ93" i="90"/>
  <c r="BU93" i="90"/>
  <c r="BV93" i="90"/>
  <c r="BB94" i="90"/>
  <c r="BC94" i="90"/>
  <c r="BF94" i="90"/>
  <c r="BG94" i="90"/>
  <c r="BK94" i="90"/>
  <c r="BL94" i="90"/>
  <c r="BO94" i="90"/>
  <c r="BP94" i="90"/>
  <c r="BS94" i="90"/>
  <c r="BT94" i="90"/>
  <c r="BW94" i="90"/>
  <c r="BX94" i="90"/>
  <c r="BD95" i="90"/>
  <c r="BH95" i="90"/>
  <c r="BI95" i="90"/>
  <c r="BM95" i="90"/>
  <c r="BN95" i="90"/>
  <c r="BQ95" i="90"/>
  <c r="BR95" i="90"/>
  <c r="BU95" i="90"/>
  <c r="BV95" i="90"/>
  <c r="BB96" i="90"/>
  <c r="BC96" i="90"/>
  <c r="BF96" i="90"/>
  <c r="BG96" i="90"/>
  <c r="BK96" i="90"/>
  <c r="BL96" i="90"/>
  <c r="BO96" i="90"/>
  <c r="BP96" i="90"/>
  <c r="BS96" i="90"/>
  <c r="BW96" i="90"/>
  <c r="BX96" i="90"/>
  <c r="BD97" i="90"/>
  <c r="BE97" i="90"/>
  <c r="BH97" i="90"/>
  <c r="BI97" i="90"/>
  <c r="BM97" i="90"/>
  <c r="BN97" i="90"/>
  <c r="BQ97" i="90"/>
  <c r="BU97" i="90"/>
  <c r="BV97" i="90"/>
  <c r="BB98" i="90"/>
  <c r="BC98" i="90"/>
  <c r="BF98" i="90"/>
  <c r="BG98" i="90"/>
  <c r="BK98" i="90"/>
  <c r="BL98" i="90"/>
  <c r="BO98" i="90"/>
  <c r="BP98" i="90"/>
  <c r="BS98" i="90"/>
  <c r="BT98" i="90"/>
  <c r="BW98" i="90"/>
  <c r="BX98" i="90"/>
  <c r="BD99" i="90"/>
  <c r="BE99" i="90"/>
  <c r="BH99" i="90"/>
  <c r="BM99" i="90"/>
  <c r="BN99" i="90"/>
  <c r="BQ99" i="90"/>
  <c r="BR99" i="90"/>
  <c r="BU99" i="90"/>
  <c r="BV99" i="90"/>
  <c r="BB100" i="90"/>
  <c r="BC100" i="90"/>
  <c r="BF100" i="90"/>
  <c r="BG100" i="90"/>
  <c r="BK100" i="90"/>
  <c r="BL100" i="90"/>
  <c r="BO100" i="90"/>
  <c r="BP100" i="90"/>
  <c r="BS100" i="90"/>
  <c r="BT100" i="90"/>
  <c r="BW100" i="90"/>
  <c r="BX100" i="90"/>
  <c r="BD101" i="90"/>
  <c r="BE101" i="90"/>
  <c r="BH101" i="90"/>
  <c r="BI101" i="90"/>
  <c r="BM101" i="90"/>
  <c r="BN101" i="90"/>
  <c r="BQ101" i="90"/>
  <c r="BR101" i="90"/>
  <c r="BU101" i="90"/>
  <c r="BV101" i="90"/>
  <c r="BB102" i="90"/>
  <c r="BC102" i="90"/>
  <c r="BF102" i="90"/>
  <c r="BG102" i="90"/>
  <c r="BK102" i="90"/>
  <c r="BL102" i="90"/>
  <c r="BO102" i="90"/>
  <c r="BP102" i="90"/>
  <c r="BS102" i="90"/>
  <c r="BW102" i="90"/>
  <c r="BX102" i="90"/>
  <c r="BD103" i="90"/>
  <c r="BE103" i="90"/>
  <c r="BH103" i="90"/>
  <c r="BI103" i="90"/>
  <c r="BM103" i="90"/>
  <c r="BN103" i="90"/>
  <c r="BQ103" i="90"/>
  <c r="BR103" i="90"/>
  <c r="BU103" i="90"/>
  <c r="BV103" i="90"/>
  <c r="BB104" i="90"/>
  <c r="BC104" i="90"/>
  <c r="BF104" i="90"/>
  <c r="BG104" i="90"/>
  <c r="BK104" i="90"/>
  <c r="BL104" i="90"/>
  <c r="BO104" i="90"/>
  <c r="BP104" i="90"/>
  <c r="BS104" i="90"/>
  <c r="BT104" i="90"/>
  <c r="BW104" i="90"/>
  <c r="BX104" i="90"/>
  <c r="BD105" i="90"/>
  <c r="BE105" i="90"/>
  <c r="BH105" i="90"/>
  <c r="BI105" i="90"/>
  <c r="BM105" i="90"/>
  <c r="BN105" i="90"/>
  <c r="BQ105" i="90"/>
  <c r="BR105" i="90"/>
  <c r="BU105" i="90"/>
  <c r="BV105" i="90"/>
  <c r="BB106" i="90"/>
  <c r="BC106" i="90"/>
  <c r="BF106" i="90"/>
  <c r="BG106" i="90"/>
  <c r="BK106" i="90"/>
  <c r="BL106" i="90"/>
  <c r="BO106" i="90"/>
  <c r="BP106" i="90"/>
  <c r="BS106" i="90"/>
  <c r="BT106" i="90"/>
  <c r="BW106" i="90"/>
  <c r="BX106" i="90"/>
  <c r="BD107" i="90"/>
  <c r="BE107" i="90"/>
  <c r="BH107" i="90"/>
  <c r="BI107" i="90"/>
  <c r="BM107" i="90"/>
  <c r="BN107" i="90"/>
  <c r="BQ107" i="90"/>
  <c r="BR107" i="90"/>
  <c r="BU107" i="90"/>
  <c r="BV107" i="90"/>
  <c r="BD109" i="90"/>
  <c r="BH109" i="90"/>
  <c r="BI109" i="90"/>
  <c r="BM109" i="90"/>
  <c r="BN109" i="90"/>
  <c r="BQ109" i="90"/>
  <c r="BR109" i="90"/>
  <c r="BU109" i="90"/>
  <c r="BV109" i="90"/>
  <c r="BC110" i="90"/>
  <c r="BG110" i="90"/>
  <c r="BL110" i="90"/>
  <c r="BP110" i="90"/>
  <c r="BT110" i="90"/>
  <c r="BX110" i="90"/>
  <c r="BD111" i="90"/>
  <c r="BE111" i="90"/>
  <c r="BH111" i="90"/>
  <c r="BM111" i="90"/>
  <c r="BN111" i="90"/>
  <c r="BQ111" i="90"/>
  <c r="BR111" i="90"/>
  <c r="BU111" i="90"/>
  <c r="BV111" i="90"/>
  <c r="BB112" i="90"/>
  <c r="BC112" i="90"/>
  <c r="BF112" i="90"/>
  <c r="BK112" i="90"/>
  <c r="BL112" i="90"/>
  <c r="BO112" i="90"/>
  <c r="BP112" i="90"/>
  <c r="BS112" i="90"/>
  <c r="BT112" i="90"/>
  <c r="BW112" i="90"/>
  <c r="BX112" i="90"/>
  <c r="BD113" i="90"/>
  <c r="BE113" i="90"/>
  <c r="BH113" i="90"/>
  <c r="BI113" i="90"/>
  <c r="BM113" i="90"/>
  <c r="BN113" i="90"/>
  <c r="BQ113" i="90"/>
  <c r="BR113" i="90"/>
  <c r="BU113" i="90"/>
  <c r="BB114" i="90"/>
  <c r="BC114" i="90"/>
  <c r="BF114" i="90"/>
  <c r="BG114" i="90"/>
  <c r="BK114" i="90"/>
  <c r="BL114" i="90"/>
  <c r="BO114" i="90"/>
  <c r="BP114" i="90"/>
  <c r="BS114" i="90"/>
  <c r="BT114" i="90"/>
  <c r="BW114" i="90"/>
  <c r="BX114" i="90"/>
  <c r="BD115" i="90"/>
  <c r="BE115" i="90"/>
  <c r="BH115" i="90"/>
  <c r="BI115" i="90"/>
  <c r="BM115" i="90"/>
  <c r="BN115" i="90"/>
  <c r="BQ115" i="90"/>
  <c r="BR115" i="90"/>
  <c r="BU115" i="90"/>
  <c r="BV115" i="90"/>
  <c r="BB116" i="90"/>
  <c r="BC116" i="90"/>
  <c r="BF116" i="90"/>
  <c r="BK116" i="90"/>
  <c r="BL116" i="90"/>
  <c r="BO116" i="90"/>
  <c r="BP116" i="90"/>
  <c r="BS116" i="90"/>
  <c r="BT116" i="90"/>
  <c r="BW116" i="90"/>
  <c r="BX116" i="90"/>
  <c r="BD117" i="90"/>
  <c r="BE117" i="90"/>
  <c r="BH117" i="90"/>
  <c r="BI117" i="90"/>
  <c r="BM117" i="90"/>
  <c r="BN117" i="90"/>
  <c r="BQ117" i="90"/>
  <c r="BR117" i="90"/>
  <c r="BU117" i="90"/>
  <c r="BB118" i="90"/>
  <c r="BC118" i="90"/>
  <c r="BF118" i="90"/>
  <c r="BG118" i="90"/>
  <c r="BK118" i="90"/>
  <c r="BL118" i="90"/>
  <c r="BO118" i="90"/>
  <c r="BP118" i="90"/>
  <c r="BS118" i="90"/>
  <c r="BT118" i="90"/>
  <c r="BW118" i="90"/>
  <c r="BX118" i="90"/>
  <c r="BD119" i="90"/>
  <c r="BE119" i="90"/>
  <c r="BH119" i="90"/>
  <c r="BI119" i="90"/>
  <c r="BM119" i="90"/>
  <c r="BN119" i="90"/>
  <c r="BQ119" i="90"/>
  <c r="BR119" i="90"/>
  <c r="BU119" i="90"/>
  <c r="BV119" i="90"/>
  <c r="BB120" i="90"/>
  <c r="BC120" i="90"/>
  <c r="BF120" i="90"/>
  <c r="BG120" i="90"/>
  <c r="BK120" i="90"/>
  <c r="BL120" i="90"/>
  <c r="BO120" i="90"/>
  <c r="BP120" i="90"/>
  <c r="BS120" i="90"/>
  <c r="BT120" i="90"/>
  <c r="BW120" i="90"/>
  <c r="BX120" i="90"/>
  <c r="BA22" i="90"/>
  <c r="BA23" i="90"/>
  <c r="BA26" i="90"/>
  <c r="BA27" i="90"/>
  <c r="BA30" i="90"/>
  <c r="BA31" i="90"/>
  <c r="BA34" i="90"/>
  <c r="BA35" i="90"/>
  <c r="BA38" i="90"/>
  <c r="BA39" i="90"/>
  <c r="BA42" i="90"/>
  <c r="BA46" i="90"/>
  <c r="BA50" i="90"/>
  <c r="BA51" i="90"/>
  <c r="BA54" i="90"/>
  <c r="BA55" i="90"/>
  <c r="BA58" i="90"/>
  <c r="BA62" i="90"/>
  <c r="BA63" i="90"/>
  <c r="BA66" i="90"/>
  <c r="BA67" i="90"/>
  <c r="BA70" i="90"/>
  <c r="BA71" i="90"/>
  <c r="BA74" i="90"/>
  <c r="BA75" i="90"/>
  <c r="BA78" i="90"/>
  <c r="BA79" i="90"/>
  <c r="BA82" i="90"/>
  <c r="BA83" i="90"/>
  <c r="BA86" i="90"/>
  <c r="BA87" i="90"/>
  <c r="BA90" i="90"/>
  <c r="BA91" i="90"/>
  <c r="BA94" i="90"/>
  <c r="BA95" i="90"/>
  <c r="BA98" i="90"/>
  <c r="BA99" i="90"/>
  <c r="BA102" i="90"/>
  <c r="BA103" i="90"/>
  <c r="BA106" i="90"/>
  <c r="BA110" i="90"/>
  <c r="BA111" i="90"/>
  <c r="BA114" i="90"/>
  <c r="BA115" i="90"/>
  <c r="BA118" i="90"/>
  <c r="BA120" i="90"/>
  <c r="AF16" i="90"/>
  <c r="AG16" i="90"/>
  <c r="AJ16" i="90"/>
  <c r="AL16" i="90"/>
  <c r="AO16" i="90"/>
  <c r="AP16" i="90"/>
  <c r="AS16" i="90"/>
  <c r="AT16" i="90"/>
  <c r="AW16" i="90"/>
  <c r="AC21" i="90"/>
  <c r="AD21" i="90"/>
  <c r="AG21" i="90"/>
  <c r="AH21" i="90"/>
  <c r="AL21" i="90"/>
  <c r="AM21" i="90"/>
  <c r="AP21" i="90"/>
  <c r="AQ21" i="90"/>
  <c r="AT21" i="90"/>
  <c r="AU21" i="90"/>
  <c r="AX21" i="90"/>
  <c r="AY21" i="90"/>
  <c r="AD22" i="90"/>
  <c r="AE22" i="90"/>
  <c r="AH22" i="90"/>
  <c r="AI22" i="90"/>
  <c r="AM22" i="90"/>
  <c r="AN22" i="90"/>
  <c r="AQ22" i="90"/>
  <c r="AU22" i="90"/>
  <c r="AV22" i="90"/>
  <c r="AY22" i="90"/>
  <c r="AB23" i="90"/>
  <c r="AE23" i="90"/>
  <c r="AF23" i="90"/>
  <c r="AI23" i="90"/>
  <c r="AJ23" i="90"/>
  <c r="AN23" i="90"/>
  <c r="AO23" i="90"/>
  <c r="AR23" i="90"/>
  <c r="AS23" i="90"/>
  <c r="AV23" i="90"/>
  <c r="AW23" i="90"/>
  <c r="AC24" i="90"/>
  <c r="AF24" i="90"/>
  <c r="AJ24" i="90"/>
  <c r="AO24" i="90"/>
  <c r="AP24" i="90"/>
  <c r="AS24" i="90"/>
  <c r="AT24" i="90"/>
  <c r="AW24" i="90"/>
  <c r="AX24" i="90"/>
  <c r="AC25" i="90"/>
  <c r="AD25" i="90"/>
  <c r="AG25" i="90"/>
  <c r="AH25" i="90"/>
  <c r="AL25" i="90"/>
  <c r="AM25" i="90"/>
  <c r="AP25" i="90"/>
  <c r="AQ25" i="90"/>
  <c r="AT25" i="90"/>
  <c r="AU25" i="90"/>
  <c r="AX25" i="90"/>
  <c r="AY25" i="90"/>
  <c r="AD26" i="90"/>
  <c r="AE26" i="90"/>
  <c r="AH26" i="90"/>
  <c r="AI26" i="90"/>
  <c r="AM26" i="90"/>
  <c r="AN26" i="90"/>
  <c r="AQ26" i="90"/>
  <c r="AR26" i="90"/>
  <c r="AU26" i="90"/>
  <c r="AV26" i="90"/>
  <c r="AY26" i="90"/>
  <c r="AE27" i="90"/>
  <c r="AF27" i="90"/>
  <c r="AI27" i="90"/>
  <c r="AJ27" i="90"/>
  <c r="AN27" i="90"/>
  <c r="AO27" i="90"/>
  <c r="AR27" i="90"/>
  <c r="AS27" i="90"/>
  <c r="AV27" i="90"/>
  <c r="AW27" i="90"/>
  <c r="AC28" i="90"/>
  <c r="AF28" i="90"/>
  <c r="AG28" i="90"/>
  <c r="AJ28" i="90"/>
  <c r="AL28" i="90"/>
  <c r="AO28" i="90"/>
  <c r="AP28" i="90"/>
  <c r="AS28" i="90"/>
  <c r="AT28" i="90"/>
  <c r="AW28" i="90"/>
  <c r="AX28" i="90"/>
  <c r="AC29" i="90"/>
  <c r="AD29" i="90"/>
  <c r="AG29" i="90"/>
  <c r="AH29" i="90"/>
  <c r="AL29" i="90"/>
  <c r="AM29" i="90"/>
  <c r="AP29" i="90"/>
  <c r="AQ29" i="90"/>
  <c r="AT29" i="90"/>
  <c r="AU29" i="90"/>
  <c r="AX29" i="90"/>
  <c r="AY29" i="90"/>
  <c r="AD30" i="90"/>
  <c r="AE30" i="90"/>
  <c r="AH30" i="90"/>
  <c r="AI30" i="90"/>
  <c r="AM30" i="90"/>
  <c r="AN30" i="90"/>
  <c r="AQ30" i="90"/>
  <c r="AR30" i="90"/>
  <c r="AU30" i="90"/>
  <c r="AV30" i="90"/>
  <c r="AY30" i="90"/>
  <c r="AB31" i="90"/>
  <c r="AE31" i="90"/>
  <c r="AF31" i="90"/>
  <c r="AI31" i="90"/>
  <c r="AJ31" i="90"/>
  <c r="AN31" i="90"/>
  <c r="AO31" i="90"/>
  <c r="AR31" i="90"/>
  <c r="AS31" i="90"/>
  <c r="AV31" i="90"/>
  <c r="AW31" i="90"/>
  <c r="AC32" i="90"/>
  <c r="AF32" i="90"/>
  <c r="AG32" i="90"/>
  <c r="AJ32" i="90"/>
  <c r="AL32" i="90"/>
  <c r="AO32" i="90"/>
  <c r="AP32" i="90"/>
  <c r="AS32" i="90"/>
  <c r="AT32" i="90"/>
  <c r="AW32" i="90"/>
  <c r="AX32" i="90"/>
  <c r="AC33" i="90"/>
  <c r="AG33" i="90"/>
  <c r="AH33" i="90"/>
  <c r="AL33" i="90"/>
  <c r="AM33" i="90"/>
  <c r="AP33" i="90"/>
  <c r="AQ33" i="90"/>
  <c r="AT33" i="90"/>
  <c r="AU33" i="90"/>
  <c r="AX33" i="90"/>
  <c r="AY33" i="90"/>
  <c r="AD34" i="90"/>
  <c r="AH34" i="90"/>
  <c r="AI34" i="90"/>
  <c r="AM34" i="90"/>
  <c r="AN34" i="90"/>
  <c r="AQ34" i="90"/>
  <c r="AR34" i="90"/>
  <c r="AU34" i="90"/>
  <c r="AV34" i="90"/>
  <c r="AY34" i="90"/>
  <c r="AE35" i="90"/>
  <c r="AF35" i="90"/>
  <c r="AI35" i="90"/>
  <c r="AJ35" i="90"/>
  <c r="AN35" i="90"/>
  <c r="AO35" i="90"/>
  <c r="AR35" i="90"/>
  <c r="AS35" i="90"/>
  <c r="AV35" i="90"/>
  <c r="AW35" i="90"/>
  <c r="AC36" i="90"/>
  <c r="AF36" i="90"/>
  <c r="AG36" i="90"/>
  <c r="AJ36" i="90"/>
  <c r="AL36" i="90"/>
  <c r="AO36" i="90"/>
  <c r="AP36" i="90"/>
  <c r="AS36" i="90"/>
  <c r="AW36" i="90"/>
  <c r="AX36" i="90"/>
  <c r="AC37" i="90"/>
  <c r="AD37" i="90"/>
  <c r="AG37" i="90"/>
  <c r="AH37" i="90"/>
  <c r="AM37" i="90"/>
  <c r="AQ37" i="90"/>
  <c r="AU37" i="90"/>
  <c r="AY37" i="90"/>
  <c r="AE38" i="90"/>
  <c r="AI38" i="90"/>
  <c r="AM38" i="90"/>
  <c r="AN38" i="90"/>
  <c r="AQ38" i="90"/>
  <c r="AR38" i="90"/>
  <c r="AU38" i="90"/>
  <c r="AV38" i="90"/>
  <c r="AY38" i="90"/>
  <c r="AB39" i="90"/>
  <c r="AE39" i="90"/>
  <c r="AF39" i="90"/>
  <c r="AI39" i="90"/>
  <c r="AJ39" i="90"/>
  <c r="AO39" i="90"/>
  <c r="AS39" i="90"/>
  <c r="AW39" i="90"/>
  <c r="Z28" i="87"/>
  <c r="AC40" i="90"/>
  <c r="AG40" i="90"/>
  <c r="AL40" i="90"/>
  <c r="AO40" i="90"/>
  <c r="AP40" i="90"/>
  <c r="AS40" i="90"/>
  <c r="AT40" i="90"/>
  <c r="AW40" i="90"/>
  <c r="AX40" i="90"/>
  <c r="AC41" i="90"/>
  <c r="AD41" i="90"/>
  <c r="AG41" i="90"/>
  <c r="AH41" i="90"/>
  <c r="AL41" i="90"/>
  <c r="AM41" i="90"/>
  <c r="AP41" i="90"/>
  <c r="AQ41" i="90"/>
  <c r="AT41" i="90"/>
  <c r="AU41" i="90"/>
  <c r="AX41" i="90"/>
  <c r="AY41" i="90"/>
  <c r="AD42" i="90"/>
  <c r="AE42" i="90"/>
  <c r="AH42" i="90"/>
  <c r="AI42" i="90"/>
  <c r="AM42" i="90"/>
  <c r="AN42" i="90"/>
  <c r="AQ42" i="90"/>
  <c r="AR42" i="90"/>
  <c r="AU42" i="90"/>
  <c r="AV42" i="90"/>
  <c r="AY42" i="90"/>
  <c r="AB43" i="90"/>
  <c r="AE43" i="90"/>
  <c r="AF43" i="90"/>
  <c r="AI43" i="90"/>
  <c r="AJ43" i="90"/>
  <c r="AN43" i="90"/>
  <c r="AO43" i="90"/>
  <c r="AR43" i="90"/>
  <c r="AS43" i="90"/>
  <c r="AV43" i="90"/>
  <c r="AW43" i="90"/>
  <c r="AC44" i="90"/>
  <c r="AF44" i="90"/>
  <c r="AG44" i="90"/>
  <c r="AJ44" i="90"/>
  <c r="AL44" i="90"/>
  <c r="AO44" i="90"/>
  <c r="AP44" i="90"/>
  <c r="AS44" i="90"/>
  <c r="AT44" i="90"/>
  <c r="AW44" i="90"/>
  <c r="AX44" i="90"/>
  <c r="AC45" i="90"/>
  <c r="AD45" i="90"/>
  <c r="AG45" i="90"/>
  <c r="AH45" i="90"/>
  <c r="AL45" i="90"/>
  <c r="AM45" i="90"/>
  <c r="AP45" i="90"/>
  <c r="AQ45" i="90"/>
  <c r="AT45" i="90"/>
  <c r="AU45" i="90"/>
  <c r="AX45" i="90"/>
  <c r="AY45" i="90"/>
  <c r="AD46" i="90"/>
  <c r="AE46" i="90"/>
  <c r="AH46" i="90"/>
  <c r="AI46" i="90"/>
  <c r="AM46" i="90"/>
  <c r="AN46" i="90"/>
  <c r="AQ46" i="90"/>
  <c r="AR46" i="90"/>
  <c r="AU46" i="90"/>
  <c r="AV46" i="90"/>
  <c r="AY46" i="90"/>
  <c r="AB47" i="90"/>
  <c r="AE47" i="90"/>
  <c r="AF47" i="90"/>
  <c r="AI47" i="90"/>
  <c r="AJ47" i="90"/>
  <c r="AN47" i="90"/>
  <c r="AO47" i="90"/>
  <c r="AR47" i="90"/>
  <c r="AS47" i="90"/>
  <c r="AV47" i="90"/>
  <c r="AW47" i="90"/>
  <c r="AC48" i="90"/>
  <c r="AF48" i="90"/>
  <c r="AG48" i="90"/>
  <c r="AJ48" i="90"/>
  <c r="AL48" i="90"/>
  <c r="AO48" i="90"/>
  <c r="AP48" i="90"/>
  <c r="AS48" i="90"/>
  <c r="AT48" i="90"/>
  <c r="AW48" i="90"/>
  <c r="AX48" i="90"/>
  <c r="AC49" i="90"/>
  <c r="AD49" i="90"/>
  <c r="AG49" i="90"/>
  <c r="AH49" i="90"/>
  <c r="AL49" i="90"/>
  <c r="AM49" i="90"/>
  <c r="AP49" i="90"/>
  <c r="AQ49" i="90"/>
  <c r="AT49" i="90"/>
  <c r="AU49" i="90"/>
  <c r="AX49" i="90"/>
  <c r="AY49" i="90"/>
  <c r="AD50" i="90"/>
  <c r="AE50" i="90"/>
  <c r="AH50" i="90"/>
  <c r="AI50" i="90"/>
  <c r="AM50" i="90"/>
  <c r="AN50" i="90"/>
  <c r="AQ50" i="90"/>
  <c r="AR50" i="90"/>
  <c r="AU50" i="90"/>
  <c r="AV50" i="90"/>
  <c r="AY50" i="90"/>
  <c r="AB51" i="90"/>
  <c r="AE51" i="90"/>
  <c r="AF51" i="90"/>
  <c r="AI51" i="90"/>
  <c r="AJ51" i="90"/>
  <c r="AN51" i="90"/>
  <c r="AO51" i="90"/>
  <c r="AR51" i="90"/>
  <c r="AS51" i="90"/>
  <c r="AV51" i="90"/>
  <c r="AW51" i="90"/>
  <c r="AC52" i="90"/>
  <c r="AF52" i="90"/>
  <c r="AG52" i="90"/>
  <c r="AJ52" i="90"/>
  <c r="AL52" i="90"/>
  <c r="AO52" i="90"/>
  <c r="AP52" i="90"/>
  <c r="AS52" i="90"/>
  <c r="AT52" i="90"/>
  <c r="AW52" i="90"/>
  <c r="AX52" i="90"/>
  <c r="AC53" i="90"/>
  <c r="AD53" i="90"/>
  <c r="AG53" i="90"/>
  <c r="AH53" i="90"/>
  <c r="AL53" i="90"/>
  <c r="AM53" i="90"/>
  <c r="AP53" i="90"/>
  <c r="AQ53" i="90"/>
  <c r="AT53" i="90"/>
  <c r="AU53" i="90"/>
  <c r="AX53" i="90"/>
  <c r="AY53" i="90"/>
  <c r="AD54" i="90"/>
  <c r="AE54" i="90"/>
  <c r="AH54" i="90"/>
  <c r="AI54" i="90"/>
  <c r="AM54" i="90"/>
  <c r="AN54" i="90"/>
  <c r="AQ54" i="90"/>
  <c r="AR54" i="90"/>
  <c r="AU54" i="90"/>
  <c r="AV54" i="90"/>
  <c r="AY54" i="90"/>
  <c r="AB55" i="90"/>
  <c r="AE55" i="90"/>
  <c r="AF55" i="90"/>
  <c r="AI55" i="90"/>
  <c r="AJ55" i="90"/>
  <c r="AN55" i="90"/>
  <c r="AO55" i="90"/>
  <c r="AR55" i="90"/>
  <c r="AS55" i="90"/>
  <c r="AV55" i="90"/>
  <c r="AW55" i="90"/>
  <c r="AC56" i="90"/>
  <c r="AF56" i="90"/>
  <c r="AG56" i="90"/>
  <c r="AJ56" i="90"/>
  <c r="AL56" i="90"/>
  <c r="AO56" i="90"/>
  <c r="AP56" i="90"/>
  <c r="AS56" i="90"/>
  <c r="AT56" i="90"/>
  <c r="AW56" i="90"/>
  <c r="AX56" i="90"/>
  <c r="AC57" i="90"/>
  <c r="AD57" i="90"/>
  <c r="AG57" i="90"/>
  <c r="AH57" i="90"/>
  <c r="AL57" i="90"/>
  <c r="AM57" i="90"/>
  <c r="AP57" i="90"/>
  <c r="AQ57" i="90"/>
  <c r="AT57" i="90"/>
  <c r="AU57" i="90"/>
  <c r="AX57" i="90"/>
  <c r="AY57" i="90"/>
  <c r="AD58" i="90"/>
  <c r="AE58" i="90"/>
  <c r="AH58" i="90"/>
  <c r="AI58" i="90"/>
  <c r="AN58" i="90"/>
  <c r="AR58" i="90"/>
  <c r="AV58" i="90"/>
  <c r="AB59" i="90"/>
  <c r="AF59" i="90"/>
  <c r="AJ59" i="90"/>
  <c r="AN59" i="90"/>
  <c r="AO59" i="90"/>
  <c r="AR59" i="90"/>
  <c r="AS59" i="90"/>
  <c r="AV59" i="90"/>
  <c r="AW59" i="90"/>
  <c r="AC60" i="90"/>
  <c r="AF60" i="90"/>
  <c r="AG60" i="90"/>
  <c r="AJ60" i="90"/>
  <c r="AL60" i="90"/>
  <c r="AO60" i="90"/>
  <c r="AP60" i="90"/>
  <c r="AS60" i="90"/>
  <c r="AT60" i="90"/>
  <c r="AW60" i="90"/>
  <c r="AX60" i="90"/>
  <c r="AC61" i="90"/>
  <c r="AD61" i="90"/>
  <c r="AG61" i="90"/>
  <c r="AH61" i="90"/>
  <c r="AM61" i="90"/>
  <c r="AQ61" i="90"/>
  <c r="AU61" i="90"/>
  <c r="AY61" i="90"/>
  <c r="AE62" i="90"/>
  <c r="AI62" i="90"/>
  <c r="AM62" i="90"/>
  <c r="AN62" i="90"/>
  <c r="AQ62" i="90"/>
  <c r="AR62" i="90"/>
  <c r="AU62" i="90"/>
  <c r="AV62" i="90"/>
  <c r="AY62" i="90"/>
  <c r="AE63" i="90"/>
  <c r="AF63" i="90"/>
  <c r="AI63" i="90"/>
  <c r="AJ63" i="90"/>
  <c r="AN63" i="90"/>
  <c r="AO63" i="90"/>
  <c r="AR63" i="90"/>
  <c r="AS63" i="90"/>
  <c r="AV63" i="90"/>
  <c r="AW63" i="90"/>
  <c r="AC64" i="90"/>
  <c r="AF64" i="90"/>
  <c r="AG64" i="90"/>
  <c r="AJ64" i="90"/>
  <c r="AL64" i="90"/>
  <c r="AO64" i="90"/>
  <c r="AP64" i="90"/>
  <c r="AS64" i="90"/>
  <c r="AT64" i="90"/>
  <c r="AW64" i="90"/>
  <c r="AX64" i="90"/>
  <c r="AC65" i="90"/>
  <c r="AD65" i="90"/>
  <c r="AG65" i="90"/>
  <c r="AH65" i="90"/>
  <c r="AL65" i="90"/>
  <c r="AM65" i="90"/>
  <c r="AP65" i="90"/>
  <c r="AQ65" i="90"/>
  <c r="AT65" i="90"/>
  <c r="AU65" i="90"/>
  <c r="AX65" i="90"/>
  <c r="AY65" i="90"/>
  <c r="AD66" i="90"/>
  <c r="AE66" i="90"/>
  <c r="AH66" i="90"/>
  <c r="AI66" i="90"/>
  <c r="AM66" i="90"/>
  <c r="AN66" i="90"/>
  <c r="AQ66" i="90"/>
  <c r="AR66" i="90"/>
  <c r="AU66" i="90"/>
  <c r="AV66" i="90"/>
  <c r="AY66" i="90"/>
  <c r="AB67" i="90"/>
  <c r="AE67" i="90"/>
  <c r="AF67" i="90"/>
  <c r="AI67" i="90"/>
  <c r="AJ67" i="90"/>
  <c r="AN67" i="90"/>
  <c r="AO67" i="90"/>
  <c r="AR67" i="90"/>
  <c r="AS67" i="90"/>
  <c r="AV67" i="90"/>
  <c r="AW67" i="90"/>
  <c r="AC68" i="90"/>
  <c r="AF68" i="90"/>
  <c r="AG68" i="90"/>
  <c r="AJ68" i="90"/>
  <c r="AL68" i="90"/>
  <c r="AM68" i="90"/>
  <c r="AO68" i="90"/>
  <c r="AP68" i="90"/>
  <c r="AQ68" i="90"/>
  <c r="AS68" i="90"/>
  <c r="AT68" i="90"/>
  <c r="AU68" i="90"/>
  <c r="AW68" i="90"/>
  <c r="AY68" i="90"/>
  <c r="AC69" i="90"/>
  <c r="AD69" i="90"/>
  <c r="AE69" i="90"/>
  <c r="AG69" i="90"/>
  <c r="AH69" i="90"/>
  <c r="AI69" i="90"/>
  <c r="AL69" i="90"/>
  <c r="AM69" i="90"/>
  <c r="AP69" i="90"/>
  <c r="AQ69" i="90"/>
  <c r="AT69" i="90"/>
  <c r="AU69" i="90"/>
  <c r="AX69" i="90"/>
  <c r="AY69" i="90"/>
  <c r="AD70" i="90"/>
  <c r="AE70" i="90"/>
  <c r="AH70" i="90"/>
  <c r="AI70" i="90"/>
  <c r="AM70" i="90"/>
  <c r="AN70" i="90"/>
  <c r="AQ70" i="90"/>
  <c r="AR70" i="90"/>
  <c r="AU70" i="90"/>
  <c r="AV70" i="90"/>
  <c r="AY70" i="90"/>
  <c r="AB71" i="90"/>
  <c r="AE71" i="90"/>
  <c r="AF71" i="90"/>
  <c r="AI71" i="90"/>
  <c r="AJ71" i="90"/>
  <c r="AN71" i="90"/>
  <c r="AO71" i="90"/>
  <c r="AR71" i="90"/>
  <c r="AS71" i="90"/>
  <c r="AV71" i="90"/>
  <c r="AW71" i="90"/>
  <c r="AC72" i="90"/>
  <c r="AF72" i="90"/>
  <c r="AG72" i="90"/>
  <c r="AJ72" i="90"/>
  <c r="AL72" i="90"/>
  <c r="AM72" i="90"/>
  <c r="AO72" i="90"/>
  <c r="AP72" i="90"/>
  <c r="AQ72" i="90"/>
  <c r="AS72" i="90"/>
  <c r="AT72" i="90"/>
  <c r="AU72" i="90"/>
  <c r="AW72" i="90"/>
  <c r="AX72" i="90"/>
  <c r="AY72" i="90"/>
  <c r="AC73" i="90"/>
  <c r="AD73" i="90"/>
  <c r="AE73" i="90"/>
  <c r="AG73" i="90"/>
  <c r="AH73" i="90"/>
  <c r="AI73" i="90"/>
  <c r="AL73" i="90"/>
  <c r="AM73" i="90"/>
  <c r="AP73" i="90"/>
  <c r="AQ73" i="90"/>
  <c r="AT73" i="90"/>
  <c r="AU73" i="90"/>
  <c r="AX73" i="90"/>
  <c r="AY73" i="90"/>
  <c r="AD74" i="90"/>
  <c r="AE74" i="90"/>
  <c r="AH74" i="90"/>
  <c r="AI74" i="90"/>
  <c r="AM74" i="90"/>
  <c r="AN74" i="90"/>
  <c r="AQ74" i="90"/>
  <c r="AR74" i="90"/>
  <c r="AU74" i="90"/>
  <c r="AV74" i="90"/>
  <c r="AY74" i="90"/>
  <c r="AB75" i="90"/>
  <c r="AE75" i="90"/>
  <c r="AF75" i="90"/>
  <c r="AI75" i="90"/>
  <c r="AJ75" i="90"/>
  <c r="AN75" i="90"/>
  <c r="AO75" i="90"/>
  <c r="AR75" i="90"/>
  <c r="AS75" i="90"/>
  <c r="AV75" i="90"/>
  <c r="AW75" i="90"/>
  <c r="AC76" i="90"/>
  <c r="AF76" i="90"/>
  <c r="AG76" i="90"/>
  <c r="AJ76" i="90"/>
  <c r="AL76" i="90"/>
  <c r="AM76" i="90"/>
  <c r="AO76" i="90"/>
  <c r="AP76" i="90"/>
  <c r="AQ76" i="90"/>
  <c r="AS76" i="90"/>
  <c r="AT76" i="90"/>
  <c r="AU76" i="90"/>
  <c r="AW76" i="90"/>
  <c r="AX76" i="90"/>
  <c r="AY76" i="90"/>
  <c r="AC77" i="90"/>
  <c r="AD77" i="90"/>
  <c r="AE77" i="90"/>
  <c r="AG77" i="90"/>
  <c r="AH77" i="90"/>
  <c r="AI77" i="90"/>
  <c r="AL77" i="90"/>
  <c r="AM77" i="90"/>
  <c r="AP77" i="90"/>
  <c r="AQ77" i="90"/>
  <c r="AT77" i="90"/>
  <c r="AU77" i="90"/>
  <c r="AX77" i="90"/>
  <c r="AY77" i="90"/>
  <c r="AD78" i="90"/>
  <c r="AE78" i="90"/>
  <c r="AH78" i="90"/>
  <c r="AI78" i="90"/>
  <c r="AM78" i="90"/>
  <c r="AN78" i="90"/>
  <c r="AQ78" i="90"/>
  <c r="AR78" i="90"/>
  <c r="AU78" i="90"/>
  <c r="AV78" i="90"/>
  <c r="AY78" i="90"/>
  <c r="AB79" i="90"/>
  <c r="AE79" i="90"/>
  <c r="AF79" i="90"/>
  <c r="AI79" i="90"/>
  <c r="AJ79" i="90"/>
  <c r="AN79" i="90"/>
  <c r="AO79" i="90"/>
  <c r="AR79" i="90"/>
  <c r="AS79" i="90"/>
  <c r="AV79" i="90"/>
  <c r="AW79" i="90"/>
  <c r="AC80" i="90"/>
  <c r="AF80" i="90"/>
  <c r="AG80" i="90"/>
  <c r="AJ80" i="90"/>
  <c r="AL80" i="90"/>
  <c r="AM80" i="90"/>
  <c r="AO80" i="90"/>
  <c r="AP80" i="90"/>
  <c r="AQ80" i="90"/>
  <c r="AS80" i="90"/>
  <c r="AT80" i="90"/>
  <c r="AU80" i="90"/>
  <c r="AW80" i="90"/>
  <c r="AX80" i="90"/>
  <c r="AY80" i="90"/>
  <c r="AC81" i="90"/>
  <c r="AD81" i="90"/>
  <c r="AE81" i="90"/>
  <c r="AG81" i="90"/>
  <c r="AH81" i="90"/>
  <c r="AI81" i="90"/>
  <c r="AL81" i="90"/>
  <c r="AM81" i="90"/>
  <c r="AP81" i="90"/>
  <c r="AQ81" i="90"/>
  <c r="AT81" i="90"/>
  <c r="AU81" i="90"/>
  <c r="AX81" i="90"/>
  <c r="AY81" i="90"/>
  <c r="AD82" i="90"/>
  <c r="AE82" i="90"/>
  <c r="AH82" i="90"/>
  <c r="AI82" i="90"/>
  <c r="AM82" i="90"/>
  <c r="AN82" i="90"/>
  <c r="AQ82" i="90"/>
  <c r="AR82" i="90"/>
  <c r="AU82" i="90"/>
  <c r="AV82" i="90"/>
  <c r="AY82" i="90"/>
  <c r="AB83" i="90"/>
  <c r="AE83" i="90"/>
  <c r="AF83" i="90"/>
  <c r="AI83" i="90"/>
  <c r="AJ83" i="90"/>
  <c r="AN83" i="90"/>
  <c r="AO83" i="90"/>
  <c r="AR83" i="90"/>
  <c r="AS83" i="90"/>
  <c r="AV83" i="90"/>
  <c r="AW83" i="90"/>
  <c r="AC84" i="90"/>
  <c r="AF84" i="90"/>
  <c r="AG84" i="90"/>
  <c r="AJ84" i="90"/>
  <c r="AL84" i="90"/>
  <c r="AM84" i="90"/>
  <c r="AO84" i="90"/>
  <c r="AP84" i="90"/>
  <c r="AQ84" i="90"/>
  <c r="AS84" i="90"/>
  <c r="AT84" i="90"/>
  <c r="AU84" i="90"/>
  <c r="AW84" i="90"/>
  <c r="AX84" i="90"/>
  <c r="AY84" i="90"/>
  <c r="AC85" i="90"/>
  <c r="AD85" i="90"/>
  <c r="AE85" i="90"/>
  <c r="AG85" i="90"/>
  <c r="AH85" i="90"/>
  <c r="AI85" i="90"/>
  <c r="AL85" i="90"/>
  <c r="AM85" i="90"/>
  <c r="AP85" i="90"/>
  <c r="AQ85" i="90"/>
  <c r="AT85" i="90"/>
  <c r="AU85" i="90"/>
  <c r="AX85" i="90"/>
  <c r="AY85" i="90"/>
  <c r="AD86" i="90"/>
  <c r="AE86" i="90"/>
  <c r="AH86" i="90"/>
  <c r="AI86" i="90"/>
  <c r="AM86" i="90"/>
  <c r="AN86" i="90"/>
  <c r="AQ86" i="90"/>
  <c r="AR86" i="90"/>
  <c r="AU86" i="90"/>
  <c r="AV86" i="90"/>
  <c r="AY86" i="90"/>
  <c r="AB87" i="90"/>
  <c r="AE87" i="90"/>
  <c r="AF87" i="90"/>
  <c r="AI87" i="90"/>
  <c r="AJ87" i="90"/>
  <c r="AN87" i="90"/>
  <c r="AO87" i="90"/>
  <c r="AR87" i="90"/>
  <c r="AS87" i="90"/>
  <c r="AV87" i="90"/>
  <c r="AW87" i="90"/>
  <c r="AC88" i="90"/>
  <c r="AF88" i="90"/>
  <c r="AG88" i="90"/>
  <c r="AJ88" i="90"/>
  <c r="AL88" i="90"/>
  <c r="AM88" i="90"/>
  <c r="AO88" i="90"/>
  <c r="AP88" i="90"/>
  <c r="AQ88" i="90"/>
  <c r="AS88" i="90"/>
  <c r="AT88" i="90"/>
  <c r="AU88" i="90"/>
  <c r="AW88" i="90"/>
  <c r="AX88" i="90"/>
  <c r="AY88" i="90"/>
  <c r="AC89" i="90"/>
  <c r="AD89" i="90"/>
  <c r="AE89" i="90"/>
  <c r="AG89" i="90"/>
  <c r="AH89" i="90"/>
  <c r="AI89" i="90"/>
  <c r="AL89" i="90"/>
  <c r="AM89" i="90"/>
  <c r="AP89" i="90"/>
  <c r="AQ89" i="90"/>
  <c r="AT89" i="90"/>
  <c r="AU89" i="90"/>
  <c r="AX89" i="90"/>
  <c r="AY89" i="90"/>
  <c r="AD90" i="90"/>
  <c r="AE90" i="90"/>
  <c r="AH90" i="90"/>
  <c r="AI90" i="90"/>
  <c r="AM90" i="90"/>
  <c r="AN90" i="90"/>
  <c r="AQ90" i="90"/>
  <c r="AR90" i="90"/>
  <c r="AU90" i="90"/>
  <c r="AV90" i="90"/>
  <c r="AY90" i="90"/>
  <c r="AB91" i="90"/>
  <c r="AE91" i="90"/>
  <c r="AF91" i="90"/>
  <c r="AI91" i="90"/>
  <c r="AJ91" i="90"/>
  <c r="AN91" i="90"/>
  <c r="AO91" i="90"/>
  <c r="AR91" i="90"/>
  <c r="AS91" i="90"/>
  <c r="AV91" i="90"/>
  <c r="AW91" i="90"/>
  <c r="Z80" i="87"/>
  <c r="AC92" i="90"/>
  <c r="AF92" i="90"/>
  <c r="AG92" i="90"/>
  <c r="AJ92" i="90"/>
  <c r="AL92" i="90"/>
  <c r="AM92" i="90"/>
  <c r="AO92" i="90"/>
  <c r="AP92" i="90"/>
  <c r="AQ92" i="90"/>
  <c r="AS92" i="90"/>
  <c r="AT92" i="90"/>
  <c r="AU92" i="90"/>
  <c r="AW92" i="90"/>
  <c r="AX92" i="90"/>
  <c r="AY92" i="90"/>
  <c r="AC93" i="90"/>
  <c r="AD93" i="90"/>
  <c r="AE93" i="90"/>
  <c r="AG93" i="90"/>
  <c r="AH93" i="90"/>
  <c r="AI93" i="90"/>
  <c r="AL93" i="90"/>
  <c r="AM93" i="90"/>
  <c r="AP93" i="90"/>
  <c r="AQ93" i="90"/>
  <c r="AT93" i="90"/>
  <c r="AU93" i="90"/>
  <c r="AX93" i="90"/>
  <c r="AY93" i="90"/>
  <c r="AD94" i="90"/>
  <c r="AE94" i="90"/>
  <c r="AH94" i="90"/>
  <c r="AI94" i="90"/>
  <c r="AM94" i="90"/>
  <c r="AN94" i="90"/>
  <c r="AQ94" i="90"/>
  <c r="AR94" i="90"/>
  <c r="AU94" i="90"/>
  <c r="AV94" i="90"/>
  <c r="AY94" i="90"/>
  <c r="AE95" i="90"/>
  <c r="AF95" i="90"/>
  <c r="AI95" i="90"/>
  <c r="AJ95" i="90"/>
  <c r="AN95" i="90"/>
  <c r="AO95" i="90"/>
  <c r="AR95" i="90"/>
  <c r="AS95" i="90"/>
  <c r="AV95" i="90"/>
  <c r="AW95" i="90"/>
  <c r="AC96" i="90"/>
  <c r="AF96" i="90"/>
  <c r="AG96" i="90"/>
  <c r="AJ96" i="90"/>
  <c r="AL96" i="90"/>
  <c r="AM96" i="90"/>
  <c r="AO96" i="90"/>
  <c r="AP96" i="90"/>
  <c r="AQ96" i="90"/>
  <c r="AS96" i="90"/>
  <c r="AT96" i="90"/>
  <c r="AU96" i="90"/>
  <c r="AW96" i="90"/>
  <c r="AX96" i="90"/>
  <c r="AY96" i="90"/>
  <c r="AC97" i="90"/>
  <c r="AD97" i="90"/>
  <c r="AE97" i="90"/>
  <c r="AG97" i="90"/>
  <c r="AH97" i="90"/>
  <c r="AI97" i="90"/>
  <c r="AL97" i="90"/>
  <c r="AM97" i="90"/>
  <c r="AP97" i="90"/>
  <c r="AQ97" i="90"/>
  <c r="AT97" i="90"/>
  <c r="AU97" i="90"/>
  <c r="AX97" i="90"/>
  <c r="AY97" i="90"/>
  <c r="AD98" i="90"/>
  <c r="AE98" i="90"/>
  <c r="AH98" i="90"/>
  <c r="AI98" i="90"/>
  <c r="AM98" i="90"/>
  <c r="AN98" i="90"/>
  <c r="AQ98" i="90"/>
  <c r="AR98" i="90"/>
  <c r="AU98" i="90"/>
  <c r="AV98" i="90"/>
  <c r="AY98" i="90"/>
  <c r="AB99" i="90"/>
  <c r="AE99" i="90"/>
  <c r="AF99" i="90"/>
  <c r="AI99" i="90"/>
  <c r="AJ99" i="90"/>
  <c r="AN99" i="90"/>
  <c r="AO99" i="90"/>
  <c r="AR99" i="90"/>
  <c r="AS99" i="90"/>
  <c r="AV99" i="90"/>
  <c r="AW99" i="90"/>
  <c r="AC100" i="90"/>
  <c r="AF100" i="90"/>
  <c r="AG100" i="90"/>
  <c r="AJ100" i="90"/>
  <c r="AL100" i="90"/>
  <c r="AM100" i="90"/>
  <c r="AO100" i="90"/>
  <c r="AP100" i="90"/>
  <c r="AQ100" i="90"/>
  <c r="AS100" i="90"/>
  <c r="AT100" i="90"/>
  <c r="AU100" i="90"/>
  <c r="AW100" i="90"/>
  <c r="AX100" i="90"/>
  <c r="AY100" i="90"/>
  <c r="AC101" i="90"/>
  <c r="AD101" i="90"/>
  <c r="AE101" i="90"/>
  <c r="AG101" i="90"/>
  <c r="AH101" i="90"/>
  <c r="AI101" i="90"/>
  <c r="AL101" i="90"/>
  <c r="AM101" i="90"/>
  <c r="AP101" i="90"/>
  <c r="AQ101" i="90"/>
  <c r="AT101" i="90"/>
  <c r="AU101" i="90"/>
  <c r="AX101" i="90"/>
  <c r="AY101" i="90"/>
  <c r="AD102" i="90"/>
  <c r="AE102" i="90"/>
  <c r="AH102" i="90"/>
  <c r="AI102" i="90"/>
  <c r="AM102" i="90"/>
  <c r="AN102" i="90"/>
  <c r="AQ102" i="90"/>
  <c r="AR102" i="90"/>
  <c r="AU102" i="90"/>
  <c r="AV102" i="90"/>
  <c r="AY102" i="90"/>
  <c r="AB103" i="90"/>
  <c r="AE103" i="90"/>
  <c r="AF103" i="90"/>
  <c r="AI103" i="90"/>
  <c r="AJ103" i="90"/>
  <c r="AN103" i="90"/>
  <c r="AO103" i="90"/>
  <c r="AR103" i="90"/>
  <c r="AS103" i="90"/>
  <c r="AV103" i="90"/>
  <c r="AW103" i="90"/>
  <c r="AC104" i="90"/>
  <c r="AF104" i="90"/>
  <c r="AG104" i="90"/>
  <c r="AJ104" i="90"/>
  <c r="AL104" i="90"/>
  <c r="AM104" i="90"/>
  <c r="AO104" i="90"/>
  <c r="AP104" i="90"/>
  <c r="AQ104" i="90"/>
  <c r="AS104" i="90"/>
  <c r="AT104" i="90"/>
  <c r="AU104" i="90"/>
  <c r="AW104" i="90"/>
  <c r="AX104" i="90"/>
  <c r="AY104" i="90"/>
  <c r="AC105" i="90"/>
  <c r="AD105" i="90"/>
  <c r="AE105" i="90"/>
  <c r="AG105" i="90"/>
  <c r="AH105" i="90"/>
  <c r="AI105" i="90"/>
  <c r="AL105" i="90"/>
  <c r="AM105" i="90"/>
  <c r="AP105" i="90"/>
  <c r="AQ105" i="90"/>
  <c r="AT105" i="90"/>
  <c r="AU105" i="90"/>
  <c r="AX105" i="90"/>
  <c r="AY105" i="90"/>
  <c r="AD106" i="90"/>
  <c r="AE106" i="90"/>
  <c r="AH106" i="90"/>
  <c r="AI106" i="90"/>
  <c r="AM106" i="90"/>
  <c r="AN106" i="90"/>
  <c r="AQ106" i="90"/>
  <c r="AR106" i="90"/>
  <c r="AU106" i="90"/>
  <c r="AV106" i="90"/>
  <c r="AY106" i="90"/>
  <c r="AB107" i="90"/>
  <c r="AE107" i="90"/>
  <c r="AF107" i="90"/>
  <c r="AI107" i="90"/>
  <c r="AJ107" i="90"/>
  <c r="AN107" i="90"/>
  <c r="AO107" i="90"/>
  <c r="AR107" i="90"/>
  <c r="AS107" i="90"/>
  <c r="AV107" i="90"/>
  <c r="AW107" i="90"/>
  <c r="AC108" i="90"/>
  <c r="AF108" i="90"/>
  <c r="AG108" i="90"/>
  <c r="AJ108" i="90"/>
  <c r="AL108" i="90"/>
  <c r="AM108" i="90"/>
  <c r="AO108" i="90"/>
  <c r="AP108" i="90"/>
  <c r="AQ108" i="90"/>
  <c r="AS108" i="90"/>
  <c r="AT108" i="90"/>
  <c r="AU108" i="90"/>
  <c r="AW108" i="90"/>
  <c r="AX108" i="90"/>
  <c r="AY108" i="90"/>
  <c r="AC109" i="90"/>
  <c r="AD109" i="90"/>
  <c r="AE109" i="90"/>
  <c r="AG109" i="90"/>
  <c r="AH109" i="90"/>
  <c r="AI109" i="90"/>
  <c r="AL109" i="90"/>
  <c r="AM109" i="90"/>
  <c r="AP109" i="90"/>
  <c r="AQ109" i="90"/>
  <c r="AT109" i="90"/>
  <c r="AU109" i="90"/>
  <c r="AX109" i="90"/>
  <c r="AY109" i="90"/>
  <c r="AD110" i="90"/>
  <c r="AE110" i="90"/>
  <c r="AH110" i="90"/>
  <c r="AI110" i="90"/>
  <c r="AM110" i="90"/>
  <c r="AN110" i="90"/>
  <c r="AQ110" i="90"/>
  <c r="AR110" i="90"/>
  <c r="AU110" i="90"/>
  <c r="AV110" i="90"/>
  <c r="AY110" i="90"/>
  <c r="AB111" i="90"/>
  <c r="AE111" i="90"/>
  <c r="AF111" i="90"/>
  <c r="AI111" i="90"/>
  <c r="AJ111" i="90"/>
  <c r="AN111" i="90"/>
  <c r="AO111" i="90"/>
  <c r="AR111" i="90"/>
  <c r="AS111" i="90"/>
  <c r="AV111" i="90"/>
  <c r="AW111" i="90"/>
  <c r="AC112" i="90"/>
  <c r="AF112" i="90"/>
  <c r="AG112" i="90"/>
  <c r="AJ112" i="90"/>
  <c r="AL112" i="90"/>
  <c r="AM112" i="90"/>
  <c r="AO112" i="90"/>
  <c r="AP112" i="90"/>
  <c r="AQ112" i="90"/>
  <c r="AS112" i="90"/>
  <c r="AT112" i="90"/>
  <c r="AU112" i="90"/>
  <c r="AW112" i="90"/>
  <c r="AX112" i="90"/>
  <c r="AY112" i="90"/>
  <c r="AC113" i="90"/>
  <c r="AD113" i="90"/>
  <c r="AE113" i="90"/>
  <c r="AG113" i="90"/>
  <c r="AH113" i="90"/>
  <c r="AI113" i="90"/>
  <c r="AL113" i="90"/>
  <c r="AM113" i="90"/>
  <c r="AP113" i="90"/>
  <c r="AQ113" i="90"/>
  <c r="AT113" i="90"/>
  <c r="AU113" i="90"/>
  <c r="AX113" i="90"/>
  <c r="AY113" i="90"/>
  <c r="AD114" i="90"/>
  <c r="AE114" i="90"/>
  <c r="AH114" i="90"/>
  <c r="AI114" i="90"/>
  <c r="AM114" i="90"/>
  <c r="AN114" i="90"/>
  <c r="AQ114" i="90"/>
  <c r="AR114" i="90"/>
  <c r="AU114" i="90"/>
  <c r="AV114" i="90"/>
  <c r="AY114" i="90"/>
  <c r="AE115" i="90"/>
  <c r="AF115" i="90"/>
  <c r="AI115" i="90"/>
  <c r="AJ115" i="90"/>
  <c r="AN115" i="90"/>
  <c r="AO115" i="90"/>
  <c r="AR115" i="90"/>
  <c r="AS115" i="90"/>
  <c r="AV115" i="90"/>
  <c r="AC116" i="90"/>
  <c r="AF116" i="90"/>
  <c r="AG116" i="90"/>
  <c r="AJ116" i="90"/>
  <c r="AL116" i="90"/>
  <c r="AM116" i="90"/>
  <c r="AO116" i="90"/>
  <c r="AP116" i="90"/>
  <c r="AQ116" i="90"/>
  <c r="AS116" i="90"/>
  <c r="AT116" i="90"/>
  <c r="AU116" i="90"/>
  <c r="AW116" i="90"/>
  <c r="AX116" i="90"/>
  <c r="AY116" i="90"/>
  <c r="AC117" i="90"/>
  <c r="AD117" i="90"/>
  <c r="AE117" i="90"/>
  <c r="AG117" i="90"/>
  <c r="AH117" i="90"/>
  <c r="AI117" i="90"/>
  <c r="AL117" i="90"/>
  <c r="AM117" i="90"/>
  <c r="AP117" i="90"/>
  <c r="AQ117" i="90"/>
  <c r="AT117" i="90"/>
  <c r="AU117" i="90"/>
  <c r="AX117" i="90"/>
  <c r="AY117" i="90"/>
  <c r="AD118" i="90"/>
  <c r="AE118" i="90"/>
  <c r="AH118" i="90"/>
  <c r="AI118" i="90"/>
  <c r="AM118" i="90"/>
  <c r="AN118" i="90"/>
  <c r="AQ118" i="90"/>
  <c r="AR118" i="90"/>
  <c r="AU118" i="90"/>
  <c r="AV118" i="90"/>
  <c r="AY118" i="90"/>
  <c r="AB119" i="90"/>
  <c r="AE119" i="90"/>
  <c r="AF119" i="90"/>
  <c r="AI119" i="90"/>
  <c r="AJ119" i="90"/>
  <c r="AN119" i="90"/>
  <c r="AO119" i="90"/>
  <c r="AR119" i="90"/>
  <c r="AS119" i="90"/>
  <c r="AV119" i="90"/>
  <c r="AW119" i="90"/>
  <c r="AB120" i="90"/>
  <c r="AC120" i="90"/>
  <c r="AD120" i="90"/>
  <c r="AE120" i="90"/>
  <c r="AF120" i="90"/>
  <c r="AG120" i="90"/>
  <c r="AH120" i="90"/>
  <c r="AI120" i="90"/>
  <c r="AJ120" i="90"/>
  <c r="AL120" i="90"/>
  <c r="AM120" i="90"/>
  <c r="AO120" i="90"/>
  <c r="AP120" i="90"/>
  <c r="AQ120" i="90"/>
  <c r="AS120" i="90"/>
  <c r="AT120" i="90"/>
  <c r="AU120" i="90"/>
  <c r="AW120" i="90"/>
  <c r="AX120" i="90"/>
  <c r="AY120" i="90"/>
  <c r="AD6" i="90"/>
  <c r="AH6" i="90"/>
  <c r="AI6" i="90"/>
  <c r="AM6" i="90"/>
  <c r="AN6" i="90"/>
  <c r="AQ6" i="90"/>
  <c r="AR6" i="90"/>
  <c r="AU6" i="90"/>
  <c r="AV6" i="90"/>
  <c r="AY6" i="90"/>
  <c r="AB6" i="90"/>
  <c r="D16" i="90"/>
  <c r="J16" i="90"/>
  <c r="K16" i="90"/>
  <c r="M16" i="90"/>
  <c r="N16" i="90"/>
  <c r="O16" i="90"/>
  <c r="P16" i="90"/>
  <c r="R16" i="90"/>
  <c r="T16" i="90"/>
  <c r="U16" i="90"/>
  <c r="V16" i="90"/>
  <c r="W16" i="90"/>
  <c r="X16" i="90"/>
  <c r="Z16" i="90"/>
  <c r="J21" i="90"/>
  <c r="M21" i="90"/>
  <c r="N21" i="90"/>
  <c r="O21" i="90"/>
  <c r="P21" i="90"/>
  <c r="Q21" i="90"/>
  <c r="R21" i="90"/>
  <c r="S21" i="90"/>
  <c r="T21" i="90"/>
  <c r="U21" i="90"/>
  <c r="V21" i="90"/>
  <c r="W21" i="90"/>
  <c r="X21" i="90"/>
  <c r="Y21" i="90"/>
  <c r="Z21" i="90"/>
  <c r="D22" i="90"/>
  <c r="J22" i="90"/>
  <c r="K22" i="90"/>
  <c r="M22" i="90"/>
  <c r="N22" i="90"/>
  <c r="P22" i="90"/>
  <c r="R22" i="90"/>
  <c r="S22" i="90"/>
  <c r="T22" i="90"/>
  <c r="U22" i="90"/>
  <c r="V22" i="90"/>
  <c r="W22" i="90"/>
  <c r="X22" i="90"/>
  <c r="Y22" i="90"/>
  <c r="Z22" i="90"/>
  <c r="J23" i="90"/>
  <c r="K23" i="90"/>
  <c r="M23" i="90"/>
  <c r="N23" i="90"/>
  <c r="O23" i="90"/>
  <c r="P23" i="90"/>
  <c r="Q23" i="90"/>
  <c r="S23" i="90"/>
  <c r="U23" i="90"/>
  <c r="V23" i="90"/>
  <c r="W23" i="90"/>
  <c r="X23" i="90"/>
  <c r="Y23" i="90"/>
  <c r="D24" i="90"/>
  <c r="J24" i="90"/>
  <c r="K24" i="90"/>
  <c r="M24" i="90"/>
  <c r="N24" i="90"/>
  <c r="O24" i="90"/>
  <c r="P24" i="90"/>
  <c r="Q24" i="90"/>
  <c r="R24" i="90"/>
  <c r="S24" i="90"/>
  <c r="T24" i="90"/>
  <c r="U24" i="90"/>
  <c r="V24" i="90"/>
  <c r="W24" i="90"/>
  <c r="X24" i="90"/>
  <c r="Z24" i="90"/>
  <c r="D25" i="90"/>
  <c r="K25" i="90"/>
  <c r="M25" i="90"/>
  <c r="N25" i="90"/>
  <c r="O25" i="90"/>
  <c r="P25" i="90"/>
  <c r="Q25" i="90"/>
  <c r="R25" i="90"/>
  <c r="T25" i="90"/>
  <c r="U25" i="90"/>
  <c r="V25" i="90"/>
  <c r="W25" i="90"/>
  <c r="X25" i="90"/>
  <c r="Y25" i="90"/>
  <c r="Z25" i="90"/>
  <c r="D26" i="90"/>
  <c r="J26" i="90"/>
  <c r="K26" i="90"/>
  <c r="M26" i="90"/>
  <c r="N26" i="90"/>
  <c r="P26" i="90"/>
  <c r="Q26" i="90"/>
  <c r="R26" i="90"/>
  <c r="S26" i="90"/>
  <c r="T26" i="90"/>
  <c r="U26" i="90"/>
  <c r="V26" i="90"/>
  <c r="X26" i="90"/>
  <c r="Y26" i="90"/>
  <c r="Z26" i="90"/>
  <c r="J27" i="90"/>
  <c r="K27" i="90"/>
  <c r="M27" i="90"/>
  <c r="N27" i="90"/>
  <c r="O27" i="90"/>
  <c r="P27" i="90"/>
  <c r="Q27" i="90"/>
  <c r="R27" i="90"/>
  <c r="S27" i="90"/>
  <c r="T27" i="90"/>
  <c r="U27" i="90"/>
  <c r="V27" i="90"/>
  <c r="W27" i="90"/>
  <c r="X27" i="90"/>
  <c r="Y27" i="90"/>
  <c r="D28" i="90"/>
  <c r="J28" i="90"/>
  <c r="K28" i="90"/>
  <c r="M28" i="90"/>
  <c r="N28" i="90"/>
  <c r="P28" i="90"/>
  <c r="R28" i="90"/>
  <c r="S28" i="90"/>
  <c r="T28" i="90"/>
  <c r="U28" i="90"/>
  <c r="V28" i="90"/>
  <c r="W28" i="90"/>
  <c r="X28" i="90"/>
  <c r="Z28" i="90"/>
  <c r="D29" i="90"/>
  <c r="J29" i="90"/>
  <c r="K29" i="90"/>
  <c r="M29" i="90"/>
  <c r="N29" i="90"/>
  <c r="O29" i="90"/>
  <c r="P29" i="90"/>
  <c r="Q29" i="90"/>
  <c r="S29" i="90"/>
  <c r="T29" i="90"/>
  <c r="U29" i="90"/>
  <c r="V29" i="90"/>
  <c r="W29" i="90"/>
  <c r="Y29" i="90"/>
  <c r="Z29" i="90"/>
  <c r="D30" i="90"/>
  <c r="K30" i="90"/>
  <c r="M30" i="90"/>
  <c r="N30" i="90"/>
  <c r="O30" i="90"/>
  <c r="P30" i="90"/>
  <c r="Q30" i="90"/>
  <c r="R30" i="90"/>
  <c r="T30" i="90"/>
  <c r="U30" i="90"/>
  <c r="V30" i="90"/>
  <c r="W30" i="90"/>
  <c r="X30" i="90"/>
  <c r="Y30" i="90"/>
  <c r="Z30" i="90"/>
  <c r="D31" i="90"/>
  <c r="J31" i="90"/>
  <c r="K31" i="90"/>
  <c r="M31" i="90"/>
  <c r="O31" i="90"/>
  <c r="P31" i="90"/>
  <c r="Q31" i="90"/>
  <c r="R31" i="90"/>
  <c r="S31" i="90"/>
  <c r="T31" i="90"/>
  <c r="U31" i="90"/>
  <c r="W31" i="90"/>
  <c r="X31" i="90"/>
  <c r="Y31" i="90"/>
  <c r="Z31" i="90"/>
  <c r="D32" i="90"/>
  <c r="J32" i="90"/>
  <c r="K32" i="90"/>
  <c r="M32" i="90"/>
  <c r="N32" i="90"/>
  <c r="O32" i="90"/>
  <c r="P32" i="90"/>
  <c r="Q32" i="90"/>
  <c r="R32" i="90"/>
  <c r="S32" i="90"/>
  <c r="T32" i="90"/>
  <c r="V32" i="90"/>
  <c r="W32" i="90"/>
  <c r="X32" i="90"/>
  <c r="Y32" i="90"/>
  <c r="Z32" i="90"/>
  <c r="D33" i="90"/>
  <c r="J33" i="90"/>
  <c r="M33" i="90"/>
  <c r="N33" i="90"/>
  <c r="O33" i="90"/>
  <c r="P33" i="90"/>
  <c r="Q33" i="90"/>
  <c r="R33" i="90"/>
  <c r="S33" i="90"/>
  <c r="U33" i="90"/>
  <c r="V33" i="90"/>
  <c r="W33" i="90"/>
  <c r="X33" i="90"/>
  <c r="Y33" i="90"/>
  <c r="Z33" i="90"/>
  <c r="D34" i="90"/>
  <c r="J34" i="90"/>
  <c r="K34" i="90"/>
  <c r="M34" i="90"/>
  <c r="N34" i="90"/>
  <c r="P34" i="90"/>
  <c r="R34" i="90"/>
  <c r="S34" i="90"/>
  <c r="T34" i="90"/>
  <c r="U34" i="90"/>
  <c r="V34" i="90"/>
  <c r="X34" i="90"/>
  <c r="Y34" i="90"/>
  <c r="Z34" i="90"/>
  <c r="D35" i="90"/>
  <c r="J35" i="90"/>
  <c r="K35" i="90"/>
  <c r="M35" i="90"/>
  <c r="N35" i="90"/>
  <c r="O35" i="90"/>
  <c r="P35" i="90"/>
  <c r="Q35" i="90"/>
  <c r="R35" i="90"/>
  <c r="S35" i="90"/>
  <c r="T35" i="90"/>
  <c r="U35" i="90"/>
  <c r="V35" i="90"/>
  <c r="W35" i="90"/>
  <c r="Y35" i="90"/>
  <c r="Z35" i="90"/>
  <c r="D36" i="90"/>
  <c r="J36" i="90"/>
  <c r="K36" i="90"/>
  <c r="N36" i="90"/>
  <c r="O36" i="90"/>
  <c r="P36" i="90"/>
  <c r="Q36" i="90"/>
  <c r="R36" i="90"/>
  <c r="S36" i="90"/>
  <c r="T36" i="90"/>
  <c r="U36" i="90"/>
  <c r="V36" i="90"/>
  <c r="W36" i="90"/>
  <c r="X36" i="90"/>
  <c r="Z36" i="90"/>
  <c r="J37" i="90"/>
  <c r="K37" i="90"/>
  <c r="M37" i="90"/>
  <c r="N37" i="90"/>
  <c r="O37" i="90"/>
  <c r="P37" i="90"/>
  <c r="Q37" i="90"/>
  <c r="R37" i="90"/>
  <c r="S37" i="90"/>
  <c r="U37" i="90"/>
  <c r="V37" i="90"/>
  <c r="W37" i="90"/>
  <c r="X37" i="90"/>
  <c r="Y37" i="90"/>
  <c r="Z37" i="90"/>
  <c r="D38" i="90"/>
  <c r="J38" i="90"/>
  <c r="K38" i="90"/>
  <c r="M38" i="90"/>
  <c r="N38" i="90"/>
  <c r="P38" i="90"/>
  <c r="Q38" i="90"/>
  <c r="R38" i="90"/>
  <c r="S38" i="90"/>
  <c r="T38" i="90"/>
  <c r="U38" i="90"/>
  <c r="V38" i="90"/>
  <c r="W38" i="90"/>
  <c r="X38" i="90"/>
  <c r="Y38" i="90"/>
  <c r="Z38" i="90"/>
  <c r="D39" i="90"/>
  <c r="J39" i="90"/>
  <c r="K39" i="90"/>
  <c r="M39" i="90"/>
  <c r="N39" i="90"/>
  <c r="O39" i="90"/>
  <c r="P39" i="90"/>
  <c r="Q39" i="90"/>
  <c r="R39" i="90"/>
  <c r="S39" i="90"/>
  <c r="T39" i="90"/>
  <c r="U39" i="90"/>
  <c r="V39" i="90"/>
  <c r="W39" i="90"/>
  <c r="X39" i="90"/>
  <c r="Y39" i="90"/>
  <c r="Z39" i="90"/>
  <c r="D40" i="90"/>
  <c r="J40" i="90"/>
  <c r="K40" i="90"/>
  <c r="M40" i="90"/>
  <c r="N40" i="90"/>
  <c r="O40" i="90"/>
  <c r="P40" i="90"/>
  <c r="R40" i="90"/>
  <c r="T40" i="90"/>
  <c r="U40" i="90"/>
  <c r="V40" i="90"/>
  <c r="W40" i="90"/>
  <c r="X40" i="90"/>
  <c r="Y40" i="90"/>
  <c r="Z40" i="90"/>
  <c r="D41" i="90"/>
  <c r="J41" i="90"/>
  <c r="M41" i="90"/>
  <c r="N41" i="90"/>
  <c r="O41" i="90"/>
  <c r="P41" i="90"/>
  <c r="Q41" i="90"/>
  <c r="R41" i="90"/>
  <c r="S41" i="90"/>
  <c r="T41" i="90"/>
  <c r="U41" i="90"/>
  <c r="V41" i="90"/>
  <c r="W41" i="90"/>
  <c r="X41" i="90"/>
  <c r="Y41" i="90"/>
  <c r="Z41" i="90"/>
  <c r="D42" i="90"/>
  <c r="K42" i="90"/>
  <c r="M42" i="90"/>
  <c r="N42" i="90"/>
  <c r="O42" i="90"/>
  <c r="P42" i="90"/>
  <c r="Q42" i="90"/>
  <c r="R42" i="90"/>
  <c r="T42" i="90"/>
  <c r="U42" i="90"/>
  <c r="V42" i="90"/>
  <c r="W42" i="90"/>
  <c r="X42" i="90"/>
  <c r="Y42" i="90"/>
  <c r="Z42" i="90"/>
  <c r="D43" i="90"/>
  <c r="J43" i="90"/>
  <c r="K43" i="90"/>
  <c r="M43" i="90"/>
  <c r="O43" i="90"/>
  <c r="P43" i="90"/>
  <c r="Q43" i="90"/>
  <c r="R43" i="90"/>
  <c r="S43" i="90"/>
  <c r="T43" i="90"/>
  <c r="U43" i="90"/>
  <c r="W43" i="90"/>
  <c r="X43" i="90"/>
  <c r="Y43" i="90"/>
  <c r="Z43" i="90"/>
  <c r="D44" i="90"/>
  <c r="J44" i="90"/>
  <c r="K44" i="90"/>
  <c r="M44" i="90"/>
  <c r="N44" i="90"/>
  <c r="P44" i="90"/>
  <c r="R44" i="90"/>
  <c r="S44" i="90"/>
  <c r="T44" i="90"/>
  <c r="U44" i="90"/>
  <c r="V44" i="90"/>
  <c r="W44" i="90"/>
  <c r="X44" i="90"/>
  <c r="Y44" i="90"/>
  <c r="Z44" i="90"/>
  <c r="D45" i="90"/>
  <c r="J45" i="90"/>
  <c r="K45" i="90"/>
  <c r="M45" i="90"/>
  <c r="N45" i="90"/>
  <c r="O45" i="90"/>
  <c r="P45" i="90"/>
  <c r="Q45" i="90"/>
  <c r="R45" i="90"/>
  <c r="S45" i="90"/>
  <c r="U45" i="90"/>
  <c r="W45" i="90"/>
  <c r="X45" i="90"/>
  <c r="Y45" i="90"/>
  <c r="Z45" i="90"/>
  <c r="D46" i="90"/>
  <c r="J46" i="90"/>
  <c r="K46" i="90"/>
  <c r="M46" i="90"/>
  <c r="N46" i="90"/>
  <c r="O46" i="90"/>
  <c r="P46" i="90"/>
  <c r="Q46" i="90"/>
  <c r="R46" i="90"/>
  <c r="T46" i="90"/>
  <c r="U46" i="90"/>
  <c r="V46" i="90"/>
  <c r="W46" i="90"/>
  <c r="X46" i="90"/>
  <c r="Y46" i="90"/>
  <c r="Z46" i="90"/>
  <c r="D47" i="90"/>
  <c r="J47" i="90"/>
  <c r="K47" i="90"/>
  <c r="N47" i="90"/>
  <c r="O47" i="90"/>
  <c r="P47" i="90"/>
  <c r="Q47" i="90"/>
  <c r="R47" i="90"/>
  <c r="S47" i="90"/>
  <c r="T47" i="90"/>
  <c r="V47" i="90"/>
  <c r="W47" i="90"/>
  <c r="X47" i="90"/>
  <c r="Y47" i="90"/>
  <c r="Z47" i="90"/>
  <c r="D48" i="90"/>
  <c r="J48" i="90"/>
  <c r="M48" i="90"/>
  <c r="N48" i="90"/>
  <c r="O48" i="90"/>
  <c r="P48" i="90"/>
  <c r="Q48" i="90"/>
  <c r="R48" i="90"/>
  <c r="T48" i="90"/>
  <c r="U48" i="90"/>
  <c r="V48" i="90"/>
  <c r="W48" i="90"/>
  <c r="Y48" i="90"/>
  <c r="Z48" i="90"/>
  <c r="D49" i="90"/>
  <c r="J49" i="90"/>
  <c r="K49" i="90"/>
  <c r="M49" i="90"/>
  <c r="N49" i="90"/>
  <c r="O49" i="90"/>
  <c r="Q49" i="90"/>
  <c r="S49" i="90"/>
  <c r="T49" i="90"/>
  <c r="U49" i="90"/>
  <c r="V49" i="90"/>
  <c r="W49" i="90"/>
  <c r="X49" i="90"/>
  <c r="Y49" i="90"/>
  <c r="Z49" i="90"/>
  <c r="D50" i="90"/>
  <c r="J50" i="90"/>
  <c r="K50" i="90"/>
  <c r="M50" i="90"/>
  <c r="N50" i="90"/>
  <c r="P50" i="90"/>
  <c r="Q50" i="90"/>
  <c r="R50" i="90"/>
  <c r="S50" i="90"/>
  <c r="T50" i="90"/>
  <c r="U50" i="90"/>
  <c r="V50" i="90"/>
  <c r="W50" i="90"/>
  <c r="X50" i="90"/>
  <c r="Y50" i="90"/>
  <c r="Z50" i="90"/>
  <c r="D51" i="90"/>
  <c r="J51" i="90"/>
  <c r="K51" i="90"/>
  <c r="M51" i="90"/>
  <c r="N51" i="90"/>
  <c r="O51" i="90"/>
  <c r="P51" i="90"/>
  <c r="Q51" i="90"/>
  <c r="S51" i="90"/>
  <c r="T51" i="90"/>
  <c r="U51" i="90"/>
  <c r="V51" i="90"/>
  <c r="W51" i="90"/>
  <c r="X51" i="90"/>
  <c r="Y51" i="90"/>
  <c r="Z51" i="90"/>
  <c r="D52" i="90"/>
  <c r="K52" i="90"/>
  <c r="M52" i="90"/>
  <c r="N52" i="90"/>
  <c r="O52" i="90"/>
  <c r="P52" i="90"/>
  <c r="Q52" i="90"/>
  <c r="R52" i="90"/>
  <c r="S52" i="90"/>
  <c r="T52" i="90"/>
  <c r="V52" i="90"/>
  <c r="W52" i="90"/>
  <c r="X52" i="90"/>
  <c r="Y52" i="90"/>
  <c r="Z52" i="90"/>
  <c r="D53" i="90"/>
  <c r="J53" i="90"/>
  <c r="K53" i="90"/>
  <c r="M53" i="90"/>
  <c r="N53" i="90"/>
  <c r="O53" i="90"/>
  <c r="P53" i="90"/>
  <c r="Q53" i="90"/>
  <c r="R53" i="90"/>
  <c r="S53" i="90"/>
  <c r="U53" i="90"/>
  <c r="W53" i="90"/>
  <c r="X53" i="90"/>
  <c r="Y53" i="90"/>
  <c r="Z53" i="90"/>
  <c r="D54" i="90"/>
  <c r="J54" i="90"/>
  <c r="K54" i="90"/>
  <c r="N54" i="90"/>
  <c r="O54" i="90"/>
  <c r="P54" i="90"/>
  <c r="Q54" i="90"/>
  <c r="R54" i="90"/>
  <c r="S54" i="90"/>
  <c r="T54" i="90"/>
  <c r="U54" i="90"/>
  <c r="V54" i="90"/>
  <c r="W54" i="90"/>
  <c r="X54" i="90"/>
  <c r="Y54" i="90"/>
  <c r="Z54" i="90"/>
  <c r="D55" i="90"/>
  <c r="J55" i="90"/>
  <c r="K55" i="90"/>
  <c r="M55" i="90"/>
  <c r="O55" i="90"/>
  <c r="P55" i="90"/>
  <c r="Q55" i="90"/>
  <c r="R55" i="90"/>
  <c r="S55" i="90"/>
  <c r="T55" i="90"/>
  <c r="U55" i="90"/>
  <c r="V55" i="90"/>
  <c r="W55" i="90"/>
  <c r="X55" i="90"/>
  <c r="Y55" i="90"/>
  <c r="D56" i="90"/>
  <c r="J56" i="90"/>
  <c r="K56" i="90"/>
  <c r="N56" i="90"/>
  <c r="O56" i="90"/>
  <c r="P56" i="90"/>
  <c r="Q56" i="90"/>
  <c r="R56" i="90"/>
  <c r="S56" i="90"/>
  <c r="T56" i="90"/>
  <c r="U56" i="90"/>
  <c r="V56" i="90"/>
  <c r="X56" i="90"/>
  <c r="Y56" i="90"/>
  <c r="Z56" i="90"/>
  <c r="D57" i="90"/>
  <c r="J57" i="90"/>
  <c r="K57" i="90"/>
  <c r="M57" i="90"/>
  <c r="N57" i="90"/>
  <c r="O57" i="90"/>
  <c r="Q57" i="90"/>
  <c r="R57" i="90"/>
  <c r="S57" i="90"/>
  <c r="T57" i="90"/>
  <c r="U57" i="90"/>
  <c r="V57" i="90"/>
  <c r="W57" i="90"/>
  <c r="X57" i="90"/>
  <c r="Y57" i="90"/>
  <c r="Z57" i="90"/>
  <c r="D58" i="90"/>
  <c r="K58" i="90"/>
  <c r="N58" i="90"/>
  <c r="O58" i="90"/>
  <c r="P58" i="90"/>
  <c r="Q58" i="90"/>
  <c r="R58" i="90"/>
  <c r="S58" i="90"/>
  <c r="T58" i="90"/>
  <c r="U58" i="90"/>
  <c r="V58" i="90"/>
  <c r="X58" i="90"/>
  <c r="Y58" i="90"/>
  <c r="Z58" i="90"/>
  <c r="J59" i="90"/>
  <c r="K59" i="90"/>
  <c r="M59" i="90"/>
  <c r="O59" i="90"/>
  <c r="P59" i="90"/>
  <c r="Q59" i="90"/>
  <c r="R59" i="90"/>
  <c r="S59" i="90"/>
  <c r="T59" i="90"/>
  <c r="W59" i="90"/>
  <c r="X59" i="90"/>
  <c r="D60" i="90"/>
  <c r="J60" i="90"/>
  <c r="K60" i="90"/>
  <c r="N60" i="90"/>
  <c r="O60" i="90"/>
  <c r="P60" i="90"/>
  <c r="Q60" i="90"/>
  <c r="R60" i="90"/>
  <c r="S60" i="90"/>
  <c r="T60" i="90"/>
  <c r="U60" i="90"/>
  <c r="V60" i="90"/>
  <c r="W60" i="90"/>
  <c r="X60" i="90"/>
  <c r="Z60" i="90"/>
  <c r="D61" i="90"/>
  <c r="J61" i="90"/>
  <c r="K61" i="90"/>
  <c r="M61" i="90"/>
  <c r="N61" i="90"/>
  <c r="O61" i="90"/>
  <c r="P61" i="90"/>
  <c r="Q61" i="90"/>
  <c r="S61" i="90"/>
  <c r="U61" i="90"/>
  <c r="V61" i="90"/>
  <c r="W61" i="90"/>
  <c r="X61" i="90"/>
  <c r="Y61" i="90"/>
  <c r="Z61" i="90"/>
  <c r="D62" i="90"/>
  <c r="J62" i="90"/>
  <c r="K62" i="90"/>
  <c r="M62" i="90"/>
  <c r="N62" i="90"/>
  <c r="O62" i="90"/>
  <c r="P62" i="90"/>
  <c r="Q62" i="90"/>
  <c r="R62" i="90"/>
  <c r="S62" i="90"/>
  <c r="T62" i="90"/>
  <c r="V62" i="90"/>
  <c r="W62" i="90"/>
  <c r="X62" i="90"/>
  <c r="Y62" i="90"/>
  <c r="Z62" i="90"/>
  <c r="D63" i="90"/>
  <c r="M63" i="90"/>
  <c r="N63" i="90"/>
  <c r="O63" i="90"/>
  <c r="P63" i="90"/>
  <c r="Q63" i="90"/>
  <c r="R63" i="90"/>
  <c r="S63" i="90"/>
  <c r="T63" i="90"/>
  <c r="U63" i="90"/>
  <c r="W63" i="90"/>
  <c r="X63" i="90"/>
  <c r="Y63" i="90"/>
  <c r="Z63" i="90"/>
  <c r="D64" i="90"/>
  <c r="J64" i="90"/>
  <c r="K64" i="90"/>
  <c r="M64" i="90"/>
  <c r="N64" i="90"/>
  <c r="O64" i="90"/>
  <c r="P64" i="90"/>
  <c r="Q64" i="90"/>
  <c r="R64" i="90"/>
  <c r="T64" i="90"/>
  <c r="V64" i="90"/>
  <c r="W64" i="90"/>
  <c r="X64" i="90"/>
  <c r="Y64" i="90"/>
  <c r="Z64" i="90"/>
  <c r="D65" i="90"/>
  <c r="J65" i="90"/>
  <c r="K65" i="90"/>
  <c r="M65" i="90"/>
  <c r="N65" i="90"/>
  <c r="O65" i="90"/>
  <c r="Q65" i="90"/>
  <c r="R65" i="90"/>
  <c r="S65" i="90"/>
  <c r="T65" i="90"/>
  <c r="U65" i="90"/>
  <c r="V65" i="90"/>
  <c r="W65" i="90"/>
  <c r="X65" i="90"/>
  <c r="Y65" i="90"/>
  <c r="Z65" i="90"/>
  <c r="D66" i="90"/>
  <c r="J66" i="90"/>
  <c r="K66" i="90"/>
  <c r="M66" i="90"/>
  <c r="N66" i="90"/>
  <c r="P66" i="90"/>
  <c r="Q66" i="90"/>
  <c r="R66" i="90"/>
  <c r="S66" i="90"/>
  <c r="T66" i="90"/>
  <c r="U66" i="90"/>
  <c r="V66" i="90"/>
  <c r="W66" i="90"/>
  <c r="X66" i="90"/>
  <c r="Y66" i="90"/>
  <c r="Z66" i="90"/>
  <c r="D67" i="90"/>
  <c r="J67" i="90"/>
  <c r="K67" i="90"/>
  <c r="M67" i="90"/>
  <c r="N67" i="90"/>
  <c r="O67" i="90"/>
  <c r="P67" i="90"/>
  <c r="Q67" i="90"/>
  <c r="S67" i="90"/>
  <c r="T67" i="90"/>
  <c r="U67" i="90"/>
  <c r="V67" i="90"/>
  <c r="W67" i="90"/>
  <c r="X67" i="90"/>
  <c r="Y67" i="90"/>
  <c r="Z67" i="90"/>
  <c r="D68" i="90"/>
  <c r="J68" i="90"/>
  <c r="K68" i="90"/>
  <c r="M68" i="90"/>
  <c r="N68" i="90"/>
  <c r="O68" i="90"/>
  <c r="P68" i="90"/>
  <c r="Q68" i="90"/>
  <c r="R68" i="90"/>
  <c r="S68" i="90"/>
  <c r="T68" i="90"/>
  <c r="U68" i="90"/>
  <c r="V68" i="90"/>
  <c r="W68" i="90"/>
  <c r="X68" i="90"/>
  <c r="Y68" i="90"/>
  <c r="Z68" i="90"/>
  <c r="D69" i="90"/>
  <c r="J69" i="90"/>
  <c r="K69" i="90"/>
  <c r="M69" i="90"/>
  <c r="N69" i="90"/>
  <c r="O69" i="90"/>
  <c r="P69" i="90"/>
  <c r="Q69" i="90"/>
  <c r="R69" i="90"/>
  <c r="S69" i="90"/>
  <c r="T69" i="90"/>
  <c r="U69" i="90"/>
  <c r="V69" i="90"/>
  <c r="W69" i="90"/>
  <c r="X69" i="90"/>
  <c r="Y69" i="90"/>
  <c r="Z69" i="90"/>
  <c r="D70" i="90"/>
  <c r="J70" i="90"/>
  <c r="K70" i="90"/>
  <c r="M70" i="90"/>
  <c r="N70" i="90"/>
  <c r="O70" i="90"/>
  <c r="P70" i="90"/>
  <c r="Q70" i="90"/>
  <c r="R70" i="90"/>
  <c r="S70" i="90"/>
  <c r="T70" i="90"/>
  <c r="U70" i="90"/>
  <c r="V70" i="90"/>
  <c r="X70" i="90"/>
  <c r="Y70" i="90"/>
  <c r="Z70" i="90"/>
  <c r="D71" i="90"/>
  <c r="J71" i="90"/>
  <c r="K71" i="90"/>
  <c r="O71" i="90"/>
  <c r="P71" i="90"/>
  <c r="S71" i="90"/>
  <c r="T71" i="90"/>
  <c r="U71" i="90"/>
  <c r="W71" i="90"/>
  <c r="X71" i="90"/>
  <c r="Y71" i="90"/>
  <c r="Z71" i="90"/>
  <c r="D72" i="90"/>
  <c r="J72" i="90"/>
  <c r="K72" i="90"/>
  <c r="N72" i="90"/>
  <c r="O72" i="90"/>
  <c r="P72" i="90"/>
  <c r="Q72" i="90"/>
  <c r="R72" i="90"/>
  <c r="S72" i="90"/>
  <c r="T72" i="90"/>
  <c r="U72" i="90"/>
  <c r="V72" i="90"/>
  <c r="X72" i="90"/>
  <c r="Z72" i="90"/>
  <c r="D73" i="90"/>
  <c r="J73" i="90"/>
  <c r="M73" i="90"/>
  <c r="N73" i="90"/>
  <c r="O73" i="90"/>
  <c r="P73" i="90"/>
  <c r="Q73" i="90"/>
  <c r="R73" i="90"/>
  <c r="S73" i="90"/>
  <c r="T73" i="90"/>
  <c r="U73" i="90"/>
  <c r="V73" i="90"/>
  <c r="W73" i="90"/>
  <c r="X73" i="90"/>
  <c r="Y73" i="90"/>
  <c r="D74" i="90"/>
  <c r="J74" i="90"/>
  <c r="K74" i="90"/>
  <c r="M74" i="90"/>
  <c r="N74" i="90"/>
  <c r="P74" i="90"/>
  <c r="Q74" i="90"/>
  <c r="R74" i="90"/>
  <c r="S74" i="90"/>
  <c r="T74" i="90"/>
  <c r="U74" i="90"/>
  <c r="V74" i="90"/>
  <c r="W74" i="90"/>
  <c r="X74" i="90"/>
  <c r="Y74" i="90"/>
  <c r="Z74" i="90"/>
  <c r="J75" i="90"/>
  <c r="K75" i="90"/>
  <c r="M75" i="90"/>
  <c r="N75" i="90"/>
  <c r="O75" i="90"/>
  <c r="P75" i="90"/>
  <c r="Q75" i="90"/>
  <c r="R75" i="90"/>
  <c r="S75" i="90"/>
  <c r="T75" i="90"/>
  <c r="U75" i="90"/>
  <c r="W75" i="90"/>
  <c r="X75" i="90"/>
  <c r="Y75" i="90"/>
  <c r="Z75" i="90"/>
  <c r="D76" i="90"/>
  <c r="J76" i="90"/>
  <c r="K76" i="90"/>
  <c r="M76" i="90"/>
  <c r="N76" i="90"/>
  <c r="P76" i="90"/>
  <c r="R76" i="90"/>
  <c r="S76" i="90"/>
  <c r="T76" i="90"/>
  <c r="V76" i="90"/>
  <c r="W76" i="90"/>
  <c r="X76" i="90"/>
  <c r="Z76" i="90"/>
  <c r="D77" i="90"/>
  <c r="J77" i="90"/>
  <c r="M77" i="90"/>
  <c r="N77" i="90"/>
  <c r="O77" i="90"/>
  <c r="P77" i="90"/>
  <c r="Q77" i="90"/>
  <c r="R77" i="90"/>
  <c r="S77" i="90"/>
  <c r="T77" i="90"/>
  <c r="U77" i="90"/>
  <c r="V77" i="90"/>
  <c r="W77" i="90"/>
  <c r="X77" i="90"/>
  <c r="Y77" i="90"/>
  <c r="Z77" i="90"/>
  <c r="D78" i="90"/>
  <c r="J78" i="90"/>
  <c r="K78" i="90"/>
  <c r="M78" i="90"/>
  <c r="N78" i="90"/>
  <c r="O78" i="90"/>
  <c r="P78" i="90"/>
  <c r="Q78" i="90"/>
  <c r="R78" i="90"/>
  <c r="T78" i="90"/>
  <c r="U78" i="90"/>
  <c r="V78" i="90"/>
  <c r="W78" i="90"/>
  <c r="X78" i="90"/>
  <c r="Y78" i="90"/>
  <c r="Z78" i="90"/>
  <c r="D79" i="90"/>
  <c r="J79" i="90"/>
  <c r="K79" i="90"/>
  <c r="M79" i="90"/>
  <c r="N79" i="90"/>
  <c r="O79" i="90"/>
  <c r="P79" i="90"/>
  <c r="Q79" i="90"/>
  <c r="S79" i="90"/>
  <c r="T79" i="90"/>
  <c r="U79" i="90"/>
  <c r="V79" i="90"/>
  <c r="W79" i="90"/>
  <c r="X79" i="90"/>
  <c r="Y79" i="90"/>
  <c r="Z79" i="90"/>
  <c r="D80" i="90"/>
  <c r="J80" i="90"/>
  <c r="K80" i="90"/>
  <c r="N80" i="90"/>
  <c r="O80" i="90"/>
  <c r="P80" i="90"/>
  <c r="Q80" i="90"/>
  <c r="R80" i="90"/>
  <c r="S80" i="90"/>
  <c r="T80" i="90"/>
  <c r="U80" i="90"/>
  <c r="V80" i="90"/>
  <c r="W80" i="90"/>
  <c r="X80" i="90"/>
  <c r="Y80" i="90"/>
  <c r="Z80" i="90"/>
  <c r="D81" i="90"/>
  <c r="K81" i="90"/>
  <c r="M81" i="90"/>
  <c r="N81" i="90"/>
  <c r="O81" i="90"/>
  <c r="Q81" i="90"/>
  <c r="R81" i="90"/>
  <c r="S81" i="90"/>
  <c r="U81" i="90"/>
  <c r="V81" i="90"/>
  <c r="W81" i="90"/>
  <c r="X81" i="90"/>
  <c r="Y81" i="90"/>
  <c r="Z81" i="90"/>
  <c r="D82" i="90"/>
  <c r="J82" i="90"/>
  <c r="K82" i="90"/>
  <c r="M82" i="90"/>
  <c r="N82" i="90"/>
  <c r="O82" i="90"/>
  <c r="P82" i="90"/>
  <c r="Q82" i="90"/>
  <c r="R82" i="90"/>
  <c r="S82" i="90"/>
  <c r="T82" i="90"/>
  <c r="U82" i="90"/>
  <c r="V82" i="90"/>
  <c r="W82" i="90"/>
  <c r="X82" i="90"/>
  <c r="Y82" i="90"/>
  <c r="Z82" i="90"/>
  <c r="D83" i="90"/>
  <c r="J83" i="90"/>
  <c r="M83" i="90"/>
  <c r="N83" i="90"/>
  <c r="O83" i="90"/>
  <c r="P83" i="90"/>
  <c r="Q83" i="90"/>
  <c r="R83" i="90"/>
  <c r="S83" i="90"/>
  <c r="T83" i="90"/>
  <c r="U83" i="90"/>
  <c r="V83" i="90"/>
  <c r="W83" i="90"/>
  <c r="X83" i="90"/>
  <c r="Y83" i="90"/>
  <c r="Z83" i="90"/>
  <c r="D84" i="90"/>
  <c r="J84" i="90"/>
  <c r="K84" i="90"/>
  <c r="M84" i="90"/>
  <c r="N84" i="90"/>
  <c r="O84" i="90"/>
  <c r="P84" i="90"/>
  <c r="Q84" i="90"/>
  <c r="R84" i="90"/>
  <c r="S84" i="90"/>
  <c r="T84" i="90"/>
  <c r="U84" i="90"/>
  <c r="V84" i="90"/>
  <c r="W84" i="90"/>
  <c r="X84" i="90"/>
  <c r="Y84" i="90"/>
  <c r="Z84" i="90"/>
  <c r="D85" i="90"/>
  <c r="J85" i="90"/>
  <c r="M85" i="90"/>
  <c r="N85" i="90"/>
  <c r="O85" i="90"/>
  <c r="P85" i="90"/>
  <c r="Q85" i="90"/>
  <c r="R85" i="90"/>
  <c r="S85" i="90"/>
  <c r="T85" i="90"/>
  <c r="U85" i="90"/>
  <c r="W85" i="90"/>
  <c r="X85" i="90"/>
  <c r="Y85" i="90"/>
  <c r="Z85" i="90"/>
  <c r="D86" i="90"/>
  <c r="J86" i="90"/>
  <c r="K86" i="90"/>
  <c r="M86" i="90"/>
  <c r="N86" i="90"/>
  <c r="P86" i="90"/>
  <c r="Q86" i="90"/>
  <c r="R86" i="90"/>
  <c r="S86" i="90"/>
  <c r="T86" i="90"/>
  <c r="U86" i="90"/>
  <c r="V86" i="90"/>
  <c r="W86" i="90"/>
  <c r="X86" i="90"/>
  <c r="Y86" i="90"/>
  <c r="Z86" i="90"/>
  <c r="J87" i="90"/>
  <c r="K87" i="90"/>
  <c r="M87" i="90"/>
  <c r="N87" i="90"/>
  <c r="O87" i="90"/>
  <c r="P87" i="90"/>
  <c r="Q87" i="90"/>
  <c r="R87" i="90"/>
  <c r="S87" i="90"/>
  <c r="T87" i="90"/>
  <c r="U87" i="90"/>
  <c r="V87" i="90"/>
  <c r="W87" i="90"/>
  <c r="X87" i="90"/>
  <c r="Y87" i="90"/>
  <c r="Z87" i="90"/>
  <c r="D88" i="90"/>
  <c r="J88" i="90"/>
  <c r="K88" i="90"/>
  <c r="M88" i="90"/>
  <c r="N88" i="90"/>
  <c r="O88" i="90"/>
  <c r="P88" i="90"/>
  <c r="R88" i="90"/>
  <c r="T88" i="90"/>
  <c r="U88" i="90"/>
  <c r="V88" i="90"/>
  <c r="W88" i="90"/>
  <c r="X88" i="90"/>
  <c r="Y88" i="90"/>
  <c r="Z88" i="90"/>
  <c r="D89" i="90"/>
  <c r="M89" i="90"/>
  <c r="O89" i="90"/>
  <c r="P89" i="90"/>
  <c r="Q89" i="90"/>
  <c r="S89" i="90"/>
  <c r="T89" i="90"/>
  <c r="U89" i="90"/>
  <c r="V89" i="90"/>
  <c r="W89" i="90"/>
  <c r="X89" i="90"/>
  <c r="Y89" i="90"/>
  <c r="Z89" i="90"/>
  <c r="D90" i="90"/>
  <c r="EG90" i="90"/>
  <c r="M90" i="90"/>
  <c r="N90" i="90"/>
  <c r="O90" i="90"/>
  <c r="P90" i="90"/>
  <c r="Q90" i="90"/>
  <c r="R90" i="90"/>
  <c r="S90" i="90"/>
  <c r="T90" i="90"/>
  <c r="U90" i="90"/>
  <c r="V90" i="90"/>
  <c r="W90" i="90"/>
  <c r="X90" i="90"/>
  <c r="Y90" i="90"/>
  <c r="Z90" i="90"/>
  <c r="D91" i="90"/>
  <c r="J91" i="90"/>
  <c r="EH91" i="90"/>
  <c r="M91" i="90"/>
  <c r="N91" i="90"/>
  <c r="O91" i="90"/>
  <c r="P91" i="90"/>
  <c r="Q91" i="90"/>
  <c r="R91" i="90"/>
  <c r="S91" i="90"/>
  <c r="T91" i="90"/>
  <c r="U91" i="90"/>
  <c r="V91" i="90"/>
  <c r="W91" i="90"/>
  <c r="X91" i="90"/>
  <c r="Y91" i="90"/>
  <c r="Z91" i="90"/>
  <c r="D92" i="90"/>
  <c r="J92" i="90"/>
  <c r="EH92" i="90"/>
  <c r="M92" i="90"/>
  <c r="N92" i="90"/>
  <c r="P92" i="90"/>
  <c r="Q92" i="90"/>
  <c r="R92" i="90"/>
  <c r="S92" i="90"/>
  <c r="T92" i="90"/>
  <c r="V92" i="90"/>
  <c r="W92" i="90"/>
  <c r="X92" i="90"/>
  <c r="Y92" i="90"/>
  <c r="Z92" i="90"/>
  <c r="K93" i="90"/>
  <c r="M93" i="90"/>
  <c r="O93" i="90"/>
  <c r="Q93" i="90"/>
  <c r="R93" i="90"/>
  <c r="S93" i="90"/>
  <c r="T93" i="90"/>
  <c r="U93" i="90"/>
  <c r="V93" i="90"/>
  <c r="W93" i="90"/>
  <c r="X93" i="90"/>
  <c r="Y93" i="90"/>
  <c r="D94" i="90"/>
  <c r="EG94" i="90"/>
  <c r="M94" i="90"/>
  <c r="N94" i="90"/>
  <c r="O94" i="90"/>
  <c r="P94" i="90"/>
  <c r="Q94" i="90"/>
  <c r="R94" i="90"/>
  <c r="S94" i="90"/>
  <c r="T94" i="90"/>
  <c r="V94" i="90"/>
  <c r="X94" i="90"/>
  <c r="Z94" i="90"/>
  <c r="D95" i="90"/>
  <c r="J95" i="90"/>
  <c r="EH95" i="90"/>
  <c r="M95" i="90"/>
  <c r="N95" i="90"/>
  <c r="O95" i="90"/>
  <c r="P95" i="90"/>
  <c r="Q95" i="90"/>
  <c r="R95" i="90"/>
  <c r="S95" i="90"/>
  <c r="T95" i="90"/>
  <c r="U95" i="90"/>
  <c r="W95" i="90"/>
  <c r="Y95" i="90"/>
  <c r="Z95" i="90"/>
  <c r="D96" i="90"/>
  <c r="J96" i="90"/>
  <c r="K96" i="90"/>
  <c r="M96" i="90"/>
  <c r="N96" i="90"/>
  <c r="O96" i="90"/>
  <c r="P96" i="90"/>
  <c r="Q96" i="90"/>
  <c r="R96" i="90"/>
  <c r="S96" i="90"/>
  <c r="T96" i="90"/>
  <c r="U96" i="90"/>
  <c r="V96" i="90"/>
  <c r="W96" i="90"/>
  <c r="X96" i="90"/>
  <c r="Y96" i="90"/>
  <c r="Z96" i="90"/>
  <c r="D97" i="90"/>
  <c r="J97" i="90"/>
  <c r="K97" i="90"/>
  <c r="M97" i="90"/>
  <c r="N97" i="90"/>
  <c r="O97" i="90"/>
  <c r="P97" i="90"/>
  <c r="Q97" i="90"/>
  <c r="R97" i="90"/>
  <c r="S97" i="90"/>
  <c r="T97" i="90"/>
  <c r="U97" i="90"/>
  <c r="V97" i="90"/>
  <c r="W97" i="90"/>
  <c r="X97" i="90"/>
  <c r="Y97" i="90"/>
  <c r="Z97" i="90"/>
  <c r="D98" i="90"/>
  <c r="M98" i="90"/>
  <c r="N98" i="90"/>
  <c r="O98" i="90"/>
  <c r="P98" i="90"/>
  <c r="Q98" i="90"/>
  <c r="R98" i="90"/>
  <c r="S98" i="90"/>
  <c r="T98" i="90"/>
  <c r="U98" i="90"/>
  <c r="V98" i="90"/>
  <c r="X98" i="90"/>
  <c r="Y98" i="90"/>
  <c r="Z98" i="90"/>
  <c r="D99" i="90"/>
  <c r="J99" i="90"/>
  <c r="EH99" i="90"/>
  <c r="M99" i="90"/>
  <c r="N99" i="90"/>
  <c r="P99" i="90"/>
  <c r="Q99" i="90"/>
  <c r="R99" i="90"/>
  <c r="S99" i="90"/>
  <c r="T99" i="90"/>
  <c r="U99" i="90"/>
  <c r="V99" i="90"/>
  <c r="W99" i="90"/>
  <c r="X99" i="90"/>
  <c r="Y99" i="90"/>
  <c r="Z99" i="90"/>
  <c r="D100" i="90"/>
  <c r="J100" i="90"/>
  <c r="M100" i="90"/>
  <c r="N100" i="90"/>
  <c r="O100" i="90"/>
  <c r="P100" i="90"/>
  <c r="Q100" i="90"/>
  <c r="R100" i="90"/>
  <c r="S100" i="90"/>
  <c r="T100" i="90"/>
  <c r="U100" i="90"/>
  <c r="V100" i="90"/>
  <c r="W100" i="90"/>
  <c r="X100" i="90"/>
  <c r="Y100" i="90"/>
  <c r="Z100" i="90"/>
  <c r="D101" i="90"/>
  <c r="EG101" i="90"/>
  <c r="EH101" i="90"/>
  <c r="M101" i="90"/>
  <c r="N101" i="90"/>
  <c r="O101" i="90"/>
  <c r="P101" i="90"/>
  <c r="Q101" i="90"/>
  <c r="S101" i="90"/>
  <c r="T101" i="90"/>
  <c r="U101" i="90"/>
  <c r="V101" i="90"/>
  <c r="W101" i="90"/>
  <c r="Y101" i="90"/>
  <c r="Z101" i="90"/>
  <c r="D102" i="90"/>
  <c r="J102" i="90"/>
  <c r="K102" i="90"/>
  <c r="M102" i="90"/>
  <c r="N102" i="90"/>
  <c r="O102" i="90"/>
  <c r="P102" i="90"/>
  <c r="Q102" i="90"/>
  <c r="R102" i="90"/>
  <c r="S102" i="90"/>
  <c r="T102" i="90"/>
  <c r="V102" i="90"/>
  <c r="W102" i="90"/>
  <c r="X102" i="90"/>
  <c r="Y102" i="90"/>
  <c r="Z102" i="90"/>
  <c r="D103" i="90"/>
  <c r="J103" i="90"/>
  <c r="K103" i="90"/>
  <c r="M103" i="90"/>
  <c r="N103" i="90"/>
  <c r="O103" i="90"/>
  <c r="P103" i="90"/>
  <c r="Q103" i="90"/>
  <c r="R103" i="90"/>
  <c r="S103" i="90"/>
  <c r="T103" i="90"/>
  <c r="U103" i="90"/>
  <c r="V103" i="90"/>
  <c r="W103" i="90"/>
  <c r="X103" i="90"/>
  <c r="Y103" i="90"/>
  <c r="Z103" i="90"/>
  <c r="D104" i="90"/>
  <c r="J104" i="90"/>
  <c r="M104" i="90"/>
  <c r="N104" i="90"/>
  <c r="O104" i="90"/>
  <c r="P104" i="90"/>
  <c r="Q104" i="90"/>
  <c r="R104" i="90"/>
  <c r="S104" i="90"/>
  <c r="T104" i="90"/>
  <c r="U104" i="90"/>
  <c r="V104" i="90"/>
  <c r="W104" i="90"/>
  <c r="X104" i="90"/>
  <c r="Y104" i="90"/>
  <c r="Z104" i="90"/>
  <c r="D105" i="90"/>
  <c r="J105" i="90"/>
  <c r="K105" i="90"/>
  <c r="M105" i="90"/>
  <c r="N105" i="90"/>
  <c r="O105" i="90"/>
  <c r="P105" i="90"/>
  <c r="Q105" i="90"/>
  <c r="R105" i="90"/>
  <c r="S105" i="90"/>
  <c r="U105" i="90"/>
  <c r="V105" i="90"/>
  <c r="W105" i="90"/>
  <c r="X105" i="90"/>
  <c r="Y105" i="90"/>
  <c r="Z105" i="90"/>
  <c r="D106" i="90"/>
  <c r="M106" i="90"/>
  <c r="N106" i="90"/>
  <c r="O106" i="90"/>
  <c r="P106" i="90"/>
  <c r="Q106" i="90"/>
  <c r="R106" i="90"/>
  <c r="S106" i="90"/>
  <c r="T106" i="90"/>
  <c r="U106" i="90"/>
  <c r="V106" i="90"/>
  <c r="W106" i="90"/>
  <c r="X106" i="90"/>
  <c r="Y106" i="90"/>
  <c r="Z106" i="90"/>
  <c r="J107" i="90"/>
  <c r="EH107" i="90"/>
  <c r="M107" i="90"/>
  <c r="N107" i="90"/>
  <c r="O107" i="90"/>
  <c r="P107" i="90"/>
  <c r="Q107" i="90"/>
  <c r="R107" i="90"/>
  <c r="S107" i="90"/>
  <c r="T107" i="90"/>
  <c r="U107" i="90"/>
  <c r="V107" i="90"/>
  <c r="W107" i="90"/>
  <c r="X107" i="90"/>
  <c r="Y107" i="90"/>
  <c r="Z107" i="90"/>
  <c r="D108" i="90"/>
  <c r="J108" i="90"/>
  <c r="M108" i="90"/>
  <c r="N108" i="90"/>
  <c r="O108" i="90"/>
  <c r="P108" i="90"/>
  <c r="Q108" i="90"/>
  <c r="R108" i="90"/>
  <c r="S108" i="90"/>
  <c r="T108" i="90"/>
  <c r="U108" i="90"/>
  <c r="V108" i="90"/>
  <c r="W108" i="90"/>
  <c r="X108" i="90"/>
  <c r="Y108" i="90"/>
  <c r="Z108" i="90"/>
  <c r="D109" i="90"/>
  <c r="J109" i="90"/>
  <c r="K109" i="90"/>
  <c r="M109" i="90"/>
  <c r="O109" i="90"/>
  <c r="P109" i="90"/>
  <c r="Q109" i="90"/>
  <c r="R109" i="90"/>
  <c r="S109" i="90"/>
  <c r="U109" i="90"/>
  <c r="V109" i="90"/>
  <c r="W109" i="90"/>
  <c r="X109" i="90"/>
  <c r="Y109" i="90"/>
  <c r="D110" i="90"/>
  <c r="J110" i="90"/>
  <c r="K110" i="90"/>
  <c r="M110" i="90"/>
  <c r="N110" i="90"/>
  <c r="O110" i="90"/>
  <c r="P110" i="90"/>
  <c r="Q110" i="90"/>
  <c r="R110" i="90"/>
  <c r="S110" i="90"/>
  <c r="T110" i="90"/>
  <c r="U110" i="90"/>
  <c r="V110" i="90"/>
  <c r="W110" i="90"/>
  <c r="X110" i="90"/>
  <c r="Y110" i="90"/>
  <c r="Z110" i="90"/>
  <c r="D111" i="90"/>
  <c r="J111" i="90"/>
  <c r="M111" i="90"/>
  <c r="N111" i="90"/>
  <c r="O111" i="90"/>
  <c r="P111" i="90"/>
  <c r="Q111" i="90"/>
  <c r="R111" i="90"/>
  <c r="S111" i="90"/>
  <c r="T111" i="90"/>
  <c r="U111" i="90"/>
  <c r="V111" i="90"/>
  <c r="W111" i="90"/>
  <c r="X111" i="90"/>
  <c r="Y111" i="90"/>
  <c r="D112" i="90"/>
  <c r="EG112" i="90"/>
  <c r="M112" i="90"/>
  <c r="N112" i="90"/>
  <c r="P112" i="90"/>
  <c r="Q112" i="90"/>
  <c r="R112" i="90"/>
  <c r="T112" i="90"/>
  <c r="U112" i="90"/>
  <c r="V112" i="90"/>
  <c r="W112" i="90"/>
  <c r="X112" i="90"/>
  <c r="Z112" i="90"/>
  <c r="D113" i="90"/>
  <c r="J113" i="90"/>
  <c r="M113" i="90"/>
  <c r="N113" i="90"/>
  <c r="O113" i="90"/>
  <c r="P113" i="90"/>
  <c r="Q113" i="90"/>
  <c r="R113" i="90"/>
  <c r="S113" i="90"/>
  <c r="T113" i="90"/>
  <c r="U113" i="90"/>
  <c r="W113" i="90"/>
  <c r="X113" i="90"/>
  <c r="Y113" i="90"/>
  <c r="Z113" i="90"/>
  <c r="D114" i="90"/>
  <c r="J114" i="90"/>
  <c r="K114" i="90"/>
  <c r="M114" i="90"/>
  <c r="N114" i="90"/>
  <c r="O114" i="90"/>
  <c r="P114" i="90"/>
  <c r="Q114" i="90"/>
  <c r="R114" i="90"/>
  <c r="S114" i="90"/>
  <c r="T114" i="90"/>
  <c r="U114" i="90"/>
  <c r="V114" i="90"/>
  <c r="W114" i="90"/>
  <c r="X114" i="90"/>
  <c r="Y114" i="90"/>
  <c r="Z114" i="90"/>
  <c r="D115" i="90"/>
  <c r="J115" i="90"/>
  <c r="K115" i="90"/>
  <c r="M115" i="90"/>
  <c r="N115" i="90"/>
  <c r="O115" i="90"/>
  <c r="P115" i="90"/>
  <c r="Q115" i="90"/>
  <c r="R115" i="90"/>
  <c r="S115" i="90"/>
  <c r="T115" i="90"/>
  <c r="U115" i="90"/>
  <c r="V115" i="90"/>
  <c r="W115" i="90"/>
  <c r="X115" i="90"/>
  <c r="Y115" i="90"/>
  <c r="D116" i="90"/>
  <c r="J116" i="90"/>
  <c r="M116" i="90"/>
  <c r="N116" i="90"/>
  <c r="O116" i="90"/>
  <c r="P116" i="90"/>
  <c r="Q116" i="90"/>
  <c r="R116" i="90"/>
  <c r="S116" i="90"/>
  <c r="T116" i="90"/>
  <c r="U116" i="90"/>
  <c r="V116" i="90"/>
  <c r="W116" i="90"/>
  <c r="X116" i="90"/>
  <c r="Y116" i="90"/>
  <c r="Z116" i="90"/>
  <c r="D117" i="90"/>
  <c r="K117" i="90"/>
  <c r="M117" i="90"/>
  <c r="N117" i="90"/>
  <c r="O117" i="90"/>
  <c r="P117" i="90"/>
  <c r="Q117" i="90"/>
  <c r="S117" i="90"/>
  <c r="U117" i="90"/>
  <c r="V117" i="90"/>
  <c r="W117" i="90"/>
  <c r="X117" i="90"/>
  <c r="Y117" i="90"/>
  <c r="Z117" i="90"/>
  <c r="D118" i="90"/>
  <c r="EH118" i="90"/>
  <c r="M118" i="90"/>
  <c r="N118" i="90"/>
  <c r="O118" i="90"/>
  <c r="P118" i="90"/>
  <c r="Q118" i="90"/>
  <c r="R118" i="90"/>
  <c r="S118" i="90"/>
  <c r="T118" i="90"/>
  <c r="U118" i="90"/>
  <c r="V118" i="90"/>
  <c r="W118" i="90"/>
  <c r="X118" i="90"/>
  <c r="Y118" i="90"/>
  <c r="Z118" i="90"/>
  <c r="D119" i="90"/>
  <c r="J119" i="90"/>
  <c r="EH119" i="90"/>
  <c r="M119" i="90"/>
  <c r="N119" i="90"/>
  <c r="U119" i="90"/>
  <c r="V119" i="90"/>
  <c r="W119" i="90"/>
  <c r="Y119" i="90"/>
  <c r="Z119" i="90"/>
  <c r="D120" i="90"/>
  <c r="M120" i="90"/>
  <c r="N120" i="90"/>
  <c r="O120" i="90"/>
  <c r="P120" i="90"/>
  <c r="Q120" i="90"/>
  <c r="R120" i="90"/>
  <c r="S120" i="90"/>
  <c r="T120" i="90"/>
  <c r="U120" i="90"/>
  <c r="V120" i="90"/>
  <c r="W120" i="90"/>
  <c r="X120" i="90"/>
  <c r="Y120" i="90"/>
  <c r="Z120" i="90"/>
  <c r="K6" i="90"/>
  <c r="M6" i="90"/>
  <c r="N6" i="90"/>
  <c r="O6" i="90"/>
  <c r="P6" i="90"/>
  <c r="Q6" i="90"/>
  <c r="R6" i="90"/>
  <c r="S6" i="90"/>
  <c r="T6" i="90"/>
  <c r="U6" i="90"/>
  <c r="V6" i="90"/>
  <c r="X6" i="90"/>
  <c r="Y6" i="90"/>
  <c r="Z6" i="90"/>
  <c r="D6" i="90"/>
  <c r="LH30" i="19"/>
  <c r="C120" i="90"/>
  <c r="CB120" i="90"/>
  <c r="CC120" i="90"/>
  <c r="CF120" i="90"/>
  <c r="CG120" i="90"/>
  <c r="CI120" i="90"/>
  <c r="CL120" i="90"/>
  <c r="CP120" i="90"/>
  <c r="CT120" i="90"/>
  <c r="BD120" i="90"/>
  <c r="BE120" i="90"/>
  <c r="BH120" i="90"/>
  <c r="BI120" i="90"/>
  <c r="BM120" i="90"/>
  <c r="BN120" i="90"/>
  <c r="BQ120" i="90"/>
  <c r="BR120" i="90"/>
  <c r="BU120" i="90"/>
  <c r="BV120" i="90"/>
  <c r="AK120" i="90"/>
  <c r="AN120" i="90"/>
  <c r="AR120" i="90"/>
  <c r="AV120" i="90"/>
  <c r="J120" i="90"/>
  <c r="K120" i="90"/>
  <c r="EX120" i="90"/>
  <c r="EX119" i="90"/>
  <c r="EX115" i="90"/>
  <c r="EY112" i="90"/>
  <c r="EX111" i="90"/>
  <c r="EX109" i="90"/>
  <c r="EY108" i="90"/>
  <c r="EX107" i="90"/>
  <c r="EX104" i="90"/>
  <c r="EX103" i="90"/>
  <c r="EY102" i="90"/>
  <c r="EX99" i="90"/>
  <c r="EX95" i="90"/>
  <c r="EY95" i="90" s="1"/>
  <c r="EY93" i="90"/>
  <c r="EX91" i="90"/>
  <c r="EX90" i="90"/>
  <c r="EX89" i="90"/>
  <c r="EX87" i="90"/>
  <c r="EX81" i="90"/>
  <c r="EX80" i="90"/>
  <c r="EX79" i="90"/>
  <c r="EY77" i="90"/>
  <c r="EX75" i="90"/>
  <c r="EX74" i="90"/>
  <c r="EX71" i="90"/>
  <c r="EX67" i="90"/>
  <c r="EX64" i="90"/>
  <c r="EX63" i="90"/>
  <c r="EY61" i="90"/>
  <c r="EX59" i="90"/>
  <c r="EX58" i="90"/>
  <c r="EY57" i="90"/>
  <c r="EX55" i="90"/>
  <c r="EX49" i="90"/>
  <c r="EX48" i="90"/>
  <c r="EX47" i="90"/>
  <c r="EY43" i="90"/>
  <c r="EX43" i="90"/>
  <c r="EX42" i="90"/>
  <c r="EX40" i="90"/>
  <c r="EX39" i="90"/>
  <c r="EY38" i="90"/>
  <c r="EY36" i="90"/>
  <c r="EX35" i="90"/>
  <c r="EX32" i="90"/>
  <c r="EX31" i="90"/>
  <c r="EX27" i="90"/>
  <c r="EX23" i="90"/>
  <c r="EX21" i="90"/>
  <c r="DH114" i="90"/>
  <c r="DH106" i="90"/>
  <c r="DV95" i="90"/>
  <c r="DU95" i="90"/>
  <c r="DO95" i="90"/>
  <c r="DN95" i="90"/>
  <c r="DG95" i="90"/>
  <c r="DF95" i="90"/>
  <c r="DV93" i="90"/>
  <c r="DU93" i="90"/>
  <c r="DO93" i="90"/>
  <c r="DN93" i="90"/>
  <c r="DG93" i="90"/>
  <c r="DF93" i="90"/>
  <c r="DV92" i="90"/>
  <c r="DU92" i="90"/>
  <c r="DO92" i="90"/>
  <c r="DN92" i="90"/>
  <c r="DG92" i="90"/>
  <c r="DF92" i="90"/>
  <c r="DV91" i="90"/>
  <c r="DO91" i="90"/>
  <c r="DN91" i="90"/>
  <c r="DG91" i="90"/>
  <c r="DF91" i="90"/>
  <c r="DV89" i="90"/>
  <c r="DU89" i="90"/>
  <c r="DO89" i="90"/>
  <c r="DN89" i="90"/>
  <c r="DG89" i="90"/>
  <c r="DF89" i="90"/>
  <c r="DV88" i="90"/>
  <c r="DO88" i="90"/>
  <c r="DN88" i="90"/>
  <c r="DH88" i="90"/>
  <c r="DG88" i="90"/>
  <c r="DF88" i="90"/>
  <c r="DV87" i="90"/>
  <c r="DU87" i="90"/>
  <c r="DO87" i="90"/>
  <c r="DN87" i="90"/>
  <c r="DG87" i="90"/>
  <c r="DF87" i="90"/>
  <c r="DV86" i="90"/>
  <c r="DU86" i="90"/>
  <c r="DO86" i="90"/>
  <c r="DN86" i="90"/>
  <c r="DH86" i="90"/>
  <c r="DG86" i="90"/>
  <c r="DF86" i="90"/>
  <c r="DV84" i="90"/>
  <c r="DU84" i="90"/>
  <c r="DO84" i="90"/>
  <c r="DN84" i="90"/>
  <c r="DH84" i="90"/>
  <c r="DG84" i="90"/>
  <c r="DF84" i="90"/>
  <c r="DV83" i="90"/>
  <c r="DU83" i="90"/>
  <c r="DO83" i="90"/>
  <c r="DN83" i="90"/>
  <c r="DG83" i="90"/>
  <c r="DF83" i="90"/>
  <c r="DV82" i="90"/>
  <c r="DU82" i="90"/>
  <c r="DO82" i="90"/>
  <c r="DN82" i="90"/>
  <c r="DH82" i="90"/>
  <c r="DG82" i="90"/>
  <c r="DF82" i="90"/>
  <c r="DV80" i="90"/>
  <c r="DU80" i="90"/>
  <c r="DO80" i="90"/>
  <c r="DN80" i="90"/>
  <c r="DH80" i="90"/>
  <c r="DG80" i="90"/>
  <c r="DF80" i="90"/>
  <c r="DV79" i="90"/>
  <c r="DU79" i="90"/>
  <c r="DO79" i="90"/>
  <c r="DN79" i="90"/>
  <c r="DG79" i="90"/>
  <c r="DF79" i="90"/>
  <c r="DV78" i="90"/>
  <c r="DU78" i="90"/>
  <c r="DO78" i="90"/>
  <c r="DN78" i="90"/>
  <c r="DH78" i="90"/>
  <c r="DF78" i="90"/>
  <c r="DV77" i="90"/>
  <c r="DU77" i="90"/>
  <c r="DO77" i="90"/>
  <c r="DN77" i="90"/>
  <c r="DG77" i="90"/>
  <c r="DF77" i="90"/>
  <c r="DH76" i="90"/>
  <c r="EX20" i="90"/>
  <c r="EX22" i="90"/>
  <c r="EX24" i="90"/>
  <c r="EX25" i="90"/>
  <c r="EY25" i="90" s="1"/>
  <c r="EX26" i="90"/>
  <c r="EX28" i="90"/>
  <c r="EX29" i="90"/>
  <c r="EX30" i="90"/>
  <c r="EX33" i="90"/>
  <c r="EX34" i="90"/>
  <c r="EY34" i="90" s="1"/>
  <c r="EX36" i="90"/>
  <c r="EX37" i="90"/>
  <c r="EX38" i="90"/>
  <c r="EX41" i="90"/>
  <c r="EX44" i="90"/>
  <c r="EX45" i="90"/>
  <c r="EY45" i="90" s="1"/>
  <c r="EX46" i="90"/>
  <c r="EX50" i="90"/>
  <c r="EX51" i="90"/>
  <c r="EX52" i="90"/>
  <c r="EX53" i="90"/>
  <c r="EX54" i="90"/>
  <c r="EX56" i="90"/>
  <c r="EX57" i="90"/>
  <c r="EX60" i="90"/>
  <c r="EX61" i="90"/>
  <c r="EX62" i="90"/>
  <c r="EX65" i="90"/>
  <c r="EY65" i="90" s="1"/>
  <c r="EX66" i="90"/>
  <c r="EX68" i="90"/>
  <c r="EY68" i="90" s="1"/>
  <c r="EX69" i="90"/>
  <c r="EX70" i="90"/>
  <c r="EY70" i="90" s="1"/>
  <c r="EX72" i="90"/>
  <c r="EX73" i="90"/>
  <c r="EX76" i="90"/>
  <c r="EX77" i="90"/>
  <c r="EX78" i="90"/>
  <c r="EX82" i="90"/>
  <c r="EX83" i="90"/>
  <c r="EX84" i="90"/>
  <c r="EX85" i="90"/>
  <c r="EX86" i="90"/>
  <c r="EX88" i="90"/>
  <c r="EX92" i="90"/>
  <c r="EX93" i="90"/>
  <c r="EX94" i="90"/>
  <c r="EX96" i="90"/>
  <c r="EX97" i="90"/>
  <c r="EX98" i="90"/>
  <c r="EX100" i="90"/>
  <c r="EX101" i="90"/>
  <c r="EX102" i="90"/>
  <c r="EX105" i="90"/>
  <c r="EX106" i="90"/>
  <c r="EX108" i="90"/>
  <c r="EX110" i="90"/>
  <c r="EX112" i="90"/>
  <c r="EX113" i="90"/>
  <c r="EX114" i="90"/>
  <c r="EX116" i="90"/>
  <c r="EX117" i="90"/>
  <c r="EX118" i="90"/>
  <c r="EX19" i="90"/>
  <c r="FC9" i="90"/>
  <c r="FA23" i="90"/>
  <c r="FC8" i="90"/>
  <c r="FC10" i="90"/>
  <c r="FC6" i="90"/>
  <c r="EF115" i="90"/>
  <c r="EF113" i="90"/>
  <c r="EF111" i="90"/>
  <c r="EF109" i="90"/>
  <c r="EF108" i="90"/>
  <c r="EF106" i="90"/>
  <c r="EF105" i="90"/>
  <c r="EE104" i="90"/>
  <c r="EE102" i="90"/>
  <c r="EF99" i="90"/>
  <c r="EC118" i="90"/>
  <c r="ED117" i="90"/>
  <c r="EC115" i="90"/>
  <c r="EC114" i="90"/>
  <c r="EC111" i="90"/>
  <c r="EC109" i="90"/>
  <c r="EC106" i="90"/>
  <c r="EC102" i="90"/>
  <c r="EC94" i="90"/>
  <c r="EC92" i="90"/>
  <c r="EH89" i="90"/>
  <c r="EC89" i="90"/>
  <c r="A10" i="108"/>
  <c r="A11" i="108" s="1"/>
  <c r="A12" i="108"/>
  <c r="A13" i="108" s="1"/>
  <c r="A14" i="108" s="1"/>
  <c r="A15" i="108" s="1"/>
  <c r="A16" i="108"/>
  <c r="A17" i="108" s="1"/>
  <c r="A18" i="108"/>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CX22" i="90"/>
  <c r="CX23" i="90" s="1"/>
  <c r="CX24" i="90" s="1"/>
  <c r="CX25" i="90" s="1"/>
  <c r="CX26" i="90" s="1"/>
  <c r="CX27" i="90" s="1"/>
  <c r="CX28" i="90" s="1"/>
  <c r="CX29" i="90" s="1"/>
  <c r="CX30" i="90" s="1"/>
  <c r="CX31" i="90" s="1"/>
  <c r="CX32" i="90" s="1"/>
  <c r="CX33" i="90" s="1"/>
  <c r="CX34" i="90" s="1"/>
  <c r="CX35" i="90" s="1"/>
  <c r="CX36" i="90" s="1"/>
  <c r="CX37" i="90" s="1"/>
  <c r="CX38" i="90" s="1"/>
  <c r="CX39" i="90" s="1"/>
  <c r="CX40" i="90" s="1"/>
  <c r="CX41" i="90" s="1"/>
  <c r="CX42" i="90" s="1"/>
  <c r="CX43" i="90" s="1"/>
  <c r="CX44" i="90" s="1"/>
  <c r="CX45" i="90" s="1"/>
  <c r="CX46" i="90" s="1"/>
  <c r="CX47" i="90" s="1"/>
  <c r="CX48" i="90" s="1"/>
  <c r="CX49" i="90" s="1"/>
  <c r="CX50" i="90" s="1"/>
  <c r="CX51" i="90" s="1"/>
  <c r="CX52" i="90" s="1"/>
  <c r="CX53" i="90" s="1"/>
  <c r="CX54" i="90" s="1"/>
  <c r="CX55" i="90" s="1"/>
  <c r="CX56" i="90" s="1"/>
  <c r="CX57" i="90" s="1"/>
  <c r="CX58" i="90" s="1"/>
  <c r="CX59" i="90" s="1"/>
  <c r="CX60" i="90" s="1"/>
  <c r="CX61" i="90" s="1"/>
  <c r="CX62" i="90" s="1"/>
  <c r="CX63" i="90" s="1"/>
  <c r="CX64" i="90" s="1"/>
  <c r="CX65" i="90" s="1"/>
  <c r="CX66" i="90" s="1"/>
  <c r="CX67" i="90" s="1"/>
  <c r="CX68" i="90" s="1"/>
  <c r="CX69" i="90" s="1"/>
  <c r="CX70" i="90" s="1"/>
  <c r="CX71" i="90" s="1"/>
  <c r="CX72" i="90" s="1"/>
  <c r="CX73" i="90" s="1"/>
  <c r="CX74" i="90" s="1"/>
  <c r="CX75" i="90" s="1"/>
  <c r="CX76" i="90" s="1"/>
  <c r="CX77" i="90" s="1"/>
  <c r="CX78" i="90" s="1"/>
  <c r="CX79" i="90" s="1"/>
  <c r="CX80" i="90" s="1"/>
  <c r="CX81" i="90" s="1"/>
  <c r="CX82" i="90" s="1"/>
  <c r="CX83" i="90" s="1"/>
  <c r="CX84" i="90" s="1"/>
  <c r="CX85" i="90" s="1"/>
  <c r="CX86" i="90" s="1"/>
  <c r="CX87" i="90" s="1"/>
  <c r="CX88" i="90" s="1"/>
  <c r="CX89" i="90" s="1"/>
  <c r="CX90" i="90" s="1"/>
  <c r="CX91" i="90" s="1"/>
  <c r="CX92" i="90" s="1"/>
  <c r="CX93" i="90" s="1"/>
  <c r="CX94" i="90" s="1"/>
  <c r="CX95" i="90" s="1"/>
  <c r="CX96" i="90" s="1"/>
  <c r="CX97" i="90" s="1"/>
  <c r="CX98" i="90" s="1"/>
  <c r="CX99" i="90" s="1"/>
  <c r="CX100" i="90" s="1"/>
  <c r="CX101" i="90" s="1"/>
  <c r="CX102" i="90" s="1"/>
  <c r="CX103" i="90" s="1"/>
  <c r="CX104" i="90" s="1"/>
  <c r="CX105" i="90" s="1"/>
  <c r="CX106" i="90" s="1"/>
  <c r="CX107" i="90" s="1"/>
  <c r="CX108" i="90" s="1"/>
  <c r="CX109" i="90" s="1"/>
  <c r="CX110" i="90" s="1"/>
  <c r="CX111" i="90" s="1"/>
  <c r="CX112" i="90" s="1"/>
  <c r="CX113" i="90" s="1"/>
  <c r="CX114" i="90" s="1"/>
  <c r="CX115" i="90" s="1"/>
  <c r="CX116" i="90" s="1"/>
  <c r="CX117" i="90" s="1"/>
  <c r="CX118" i="90" s="1"/>
  <c r="CX119" i="90" s="1"/>
  <c r="CX120" i="90" s="1"/>
  <c r="CX121" i="90" s="1"/>
  <c r="DH77" i="90"/>
  <c r="DG78" i="90"/>
  <c r="DH79" i="90"/>
  <c r="DH81" i="90"/>
  <c r="DH83" i="90"/>
  <c r="DH85" i="90"/>
  <c r="DH87" i="90"/>
  <c r="DU88" i="90"/>
  <c r="DH89" i="90"/>
  <c r="DH90" i="90"/>
  <c r="DH91" i="90"/>
  <c r="DU91" i="90"/>
  <c r="DH92" i="90"/>
  <c r="DH93" i="90"/>
  <c r="DH94" i="90"/>
  <c r="DH95" i="90"/>
  <c r="DH96" i="90"/>
  <c r="DH97" i="90"/>
  <c r="DH98" i="90"/>
  <c r="DH99" i="90"/>
  <c r="DH100" i="90"/>
  <c r="DH101" i="90"/>
  <c r="DH102" i="90"/>
  <c r="DH103" i="90"/>
  <c r="DH104" i="90"/>
  <c r="DH105" i="90"/>
  <c r="DH107" i="90"/>
  <c r="DH108" i="90"/>
  <c r="DH109" i="90"/>
  <c r="DH110" i="90"/>
  <c r="DH111" i="90"/>
  <c r="DH112" i="90"/>
  <c r="DH113" i="90"/>
  <c r="DH115" i="90"/>
  <c r="DH116" i="90"/>
  <c r="DH117" i="90"/>
  <c r="DH118" i="90"/>
  <c r="CA6" i="90"/>
  <c r="CE6" i="90"/>
  <c r="CI6" i="90"/>
  <c r="CJ6" i="90"/>
  <c r="CM6" i="90"/>
  <c r="CN6" i="90"/>
  <c r="CQ6" i="90"/>
  <c r="CR6" i="90"/>
  <c r="CU6" i="90"/>
  <c r="CV6" i="90"/>
  <c r="CC16" i="90"/>
  <c r="CG16" i="90"/>
  <c r="CI16" i="90"/>
  <c r="CL16" i="90"/>
  <c r="CO16" i="90"/>
  <c r="CP16" i="90"/>
  <c r="CT16" i="90"/>
  <c r="CW16" i="90"/>
  <c r="BZ21" i="90"/>
  <c r="CD21" i="90"/>
  <c r="CG21" i="90"/>
  <c r="CH21" i="90"/>
  <c r="CI21" i="90"/>
  <c r="CL21" i="90"/>
  <c r="CM21" i="90"/>
  <c r="CP21" i="90"/>
  <c r="CQ21" i="90"/>
  <c r="CT21" i="90"/>
  <c r="CU21" i="90"/>
  <c r="BY22" i="90"/>
  <c r="CA22" i="90"/>
  <c r="CD22" i="90"/>
  <c r="CE22" i="90"/>
  <c r="CI22" i="90"/>
  <c r="CJ22" i="90"/>
  <c r="CN22" i="90"/>
  <c r="CR22" i="90"/>
  <c r="CV22" i="90"/>
  <c r="BY23" i="90"/>
  <c r="BY24" i="90" s="1"/>
  <c r="BY25" i="90" s="1"/>
  <c r="BY26" i="90" s="1"/>
  <c r="BY27" i="90"/>
  <c r="BY28" i="90" s="1"/>
  <c r="BY29" i="90" s="1"/>
  <c r="BY30" i="90" s="1"/>
  <c r="BY31" i="90" s="1"/>
  <c r="BY32" i="90" s="1"/>
  <c r="BY33" i="90" s="1"/>
  <c r="BY34" i="90" s="1"/>
  <c r="BY35" i="90"/>
  <c r="BY36" i="90" s="1"/>
  <c r="BY37" i="90" s="1"/>
  <c r="BY38" i="90" s="1"/>
  <c r="BY39" i="90" s="1"/>
  <c r="BY40" i="90" s="1"/>
  <c r="BY41" i="90" s="1"/>
  <c r="BY42" i="90" s="1"/>
  <c r="BY43" i="90" s="1"/>
  <c r="BY44" i="90" s="1"/>
  <c r="BY45" i="90" s="1"/>
  <c r="BY46" i="90" s="1"/>
  <c r="BY47" i="90" s="1"/>
  <c r="BY48" i="90" s="1"/>
  <c r="BY49" i="90" s="1"/>
  <c r="BY50" i="90" s="1"/>
  <c r="BY51" i="90" s="1"/>
  <c r="BY52" i="90" s="1"/>
  <c r="BY53" i="90" s="1"/>
  <c r="BY54" i="90" s="1"/>
  <c r="BY55" i="90" s="1"/>
  <c r="BY56" i="90" s="1"/>
  <c r="BY57" i="90" s="1"/>
  <c r="BY58" i="90" s="1"/>
  <c r="BY59" i="90" s="1"/>
  <c r="BY60" i="90" s="1"/>
  <c r="BY61" i="90" s="1"/>
  <c r="BY62" i="90" s="1"/>
  <c r="BY63" i="90" s="1"/>
  <c r="BY64" i="90" s="1"/>
  <c r="BY65" i="90" s="1"/>
  <c r="BY66" i="90" s="1"/>
  <c r="BY67" i="90" s="1"/>
  <c r="BY68" i="90" s="1"/>
  <c r="BY69" i="90" s="1"/>
  <c r="BY70" i="90" s="1"/>
  <c r="BY71" i="90" s="1"/>
  <c r="BY72" i="90" s="1"/>
  <c r="BY73" i="90" s="1"/>
  <c r="BY74" i="90" s="1"/>
  <c r="BY75" i="90" s="1"/>
  <c r="BY76" i="90" s="1"/>
  <c r="BY77" i="90" s="1"/>
  <c r="BY78" i="90" s="1"/>
  <c r="BY79" i="90" s="1"/>
  <c r="BY80" i="90" s="1"/>
  <c r="BY81" i="90" s="1"/>
  <c r="BY82" i="90" s="1"/>
  <c r="BY83" i="90" s="1"/>
  <c r="BY84" i="90" s="1"/>
  <c r="BY85" i="90" s="1"/>
  <c r="BY86" i="90" s="1"/>
  <c r="BY87" i="90" s="1"/>
  <c r="BY88" i="90" s="1"/>
  <c r="BY89" i="90" s="1"/>
  <c r="BY90" i="90" s="1"/>
  <c r="BY91" i="90" s="1"/>
  <c r="BY92" i="90" s="1"/>
  <c r="BY93" i="90" s="1"/>
  <c r="BY94" i="90" s="1"/>
  <c r="BY95" i="90" s="1"/>
  <c r="BY96" i="90" s="1"/>
  <c r="BY97" i="90" s="1"/>
  <c r="BY98" i="90" s="1"/>
  <c r="BY99" i="90" s="1"/>
  <c r="BY100" i="90" s="1"/>
  <c r="BY101" i="90" s="1"/>
  <c r="BY102" i="90" s="1"/>
  <c r="BY103" i="90" s="1"/>
  <c r="BY104" i="90" s="1"/>
  <c r="BY105" i="90" s="1"/>
  <c r="BY106" i="90" s="1"/>
  <c r="BY107" i="90" s="1"/>
  <c r="BY108" i="90" s="1"/>
  <c r="BY109" i="90" s="1"/>
  <c r="BY110" i="90" s="1"/>
  <c r="BY111" i="90" s="1"/>
  <c r="BY112" i="90" s="1"/>
  <c r="BY113" i="90" s="1"/>
  <c r="BY114" i="90" s="1"/>
  <c r="BY115" i="90" s="1"/>
  <c r="BY116" i="90" s="1"/>
  <c r="BY117" i="90" s="1"/>
  <c r="BY118" i="90" s="1"/>
  <c r="BY119" i="90" s="1"/>
  <c r="BY120" i="90" s="1"/>
  <c r="BY121" i="90" s="1"/>
  <c r="CB23" i="90"/>
  <c r="CF23" i="90"/>
  <c r="CI23" i="90"/>
  <c r="CK23" i="90"/>
  <c r="CO23" i="90"/>
  <c r="CS23" i="90"/>
  <c r="CW23" i="90"/>
  <c r="CC24" i="90"/>
  <c r="CD24" i="90"/>
  <c r="CG24" i="90"/>
  <c r="CI24" i="90"/>
  <c r="CL24" i="90"/>
  <c r="CP24" i="90"/>
  <c r="CT24" i="90"/>
  <c r="BZ25" i="90"/>
  <c r="CD25" i="90"/>
  <c r="CH25" i="90"/>
  <c r="CI25" i="90"/>
  <c r="CL25" i="90"/>
  <c r="CM25" i="90"/>
  <c r="CP25" i="90"/>
  <c r="CQ25" i="90"/>
  <c r="CT25" i="90"/>
  <c r="CU25" i="90"/>
  <c r="BZ26" i="90"/>
  <c r="CA26" i="90"/>
  <c r="CD26" i="90"/>
  <c r="CE26" i="90"/>
  <c r="CH26" i="90"/>
  <c r="CI26" i="90"/>
  <c r="CJ26" i="90"/>
  <c r="CK26" i="90"/>
  <c r="CM26" i="90"/>
  <c r="CN26" i="90"/>
  <c r="CO26" i="90"/>
  <c r="CR26" i="90"/>
  <c r="CS26" i="90"/>
  <c r="CU26" i="90"/>
  <c r="CV26" i="90"/>
  <c r="CW26" i="90"/>
  <c r="CA27" i="90"/>
  <c r="CB27" i="90"/>
  <c r="CC27" i="90"/>
  <c r="CE27" i="90"/>
  <c r="CF27" i="90"/>
  <c r="CG27" i="90"/>
  <c r="CI27" i="90"/>
  <c r="CK27" i="90"/>
  <c r="CL27" i="90"/>
  <c r="CO27" i="90"/>
  <c r="CS27" i="90"/>
  <c r="CW27" i="90"/>
  <c r="CB28" i="90"/>
  <c r="CC28" i="90"/>
  <c r="CG28" i="90"/>
  <c r="CI28" i="90"/>
  <c r="CL28" i="90"/>
  <c r="CP28" i="90"/>
  <c r="CT28" i="90"/>
  <c r="BZ29" i="90"/>
  <c r="CD29" i="90"/>
  <c r="CH29" i="90"/>
  <c r="CI29" i="90"/>
  <c r="CL29" i="90"/>
  <c r="CM29" i="90"/>
  <c r="CQ29" i="90"/>
  <c r="CT29" i="90"/>
  <c r="CU29" i="90"/>
  <c r="CA30" i="90"/>
  <c r="CD30" i="90"/>
  <c r="CE30" i="90"/>
  <c r="CI30" i="90"/>
  <c r="CJ30" i="90"/>
  <c r="CM30" i="90"/>
  <c r="CN30" i="90"/>
  <c r="CQ30" i="90"/>
  <c r="CR30" i="90"/>
  <c r="CU30" i="90"/>
  <c r="CV30" i="90"/>
  <c r="CA31" i="90"/>
  <c r="CB31" i="90"/>
  <c r="CE31" i="90"/>
  <c r="CF31" i="90"/>
  <c r="CI31" i="90"/>
  <c r="CJ31" i="90"/>
  <c r="CK31" i="90"/>
  <c r="CO31" i="90"/>
  <c r="CR31" i="90"/>
  <c r="CS31" i="90"/>
  <c r="CW31" i="90"/>
  <c r="CB32" i="90"/>
  <c r="CC32" i="90"/>
  <c r="CG32" i="90"/>
  <c r="CI32" i="90"/>
  <c r="CL32" i="90"/>
  <c r="CP32" i="90"/>
  <c r="CT32" i="90"/>
  <c r="BZ33" i="90"/>
  <c r="CD33" i="90"/>
  <c r="CH33" i="90"/>
  <c r="CI33" i="90"/>
  <c r="CL33" i="90"/>
  <c r="CM33" i="90"/>
  <c r="CQ33" i="90"/>
  <c r="CT33" i="90"/>
  <c r="CU33" i="90"/>
  <c r="CA34" i="90"/>
  <c r="CD34" i="90"/>
  <c r="CE34" i="90"/>
  <c r="CI34" i="90"/>
  <c r="CJ34" i="90"/>
  <c r="CM34" i="90"/>
  <c r="CN34" i="90"/>
  <c r="CQ34" i="90"/>
  <c r="CR34" i="90"/>
  <c r="CU34" i="90"/>
  <c r="CV34" i="90"/>
  <c r="CA35" i="90"/>
  <c r="CB35" i="90"/>
  <c r="CE35" i="90"/>
  <c r="CF35" i="90"/>
  <c r="CI35" i="90"/>
  <c r="CJ35" i="90"/>
  <c r="CK35" i="90"/>
  <c r="CO35" i="90"/>
  <c r="CR35" i="90"/>
  <c r="CS35" i="90"/>
  <c r="CV35" i="90"/>
  <c r="CW35" i="90"/>
  <c r="CB36" i="90"/>
  <c r="CC36" i="90"/>
  <c r="CF36" i="90"/>
  <c r="CG36" i="90"/>
  <c r="CI36" i="90"/>
  <c r="CL36" i="90"/>
  <c r="CP36" i="90"/>
  <c r="CT36" i="90"/>
  <c r="BZ37" i="90"/>
  <c r="CD37" i="90"/>
  <c r="CH37" i="90"/>
  <c r="CI37" i="90"/>
  <c r="CL37" i="90"/>
  <c r="CM37" i="90"/>
  <c r="CP37" i="90"/>
  <c r="CQ37" i="90"/>
  <c r="CT37" i="90"/>
  <c r="CU37" i="90"/>
  <c r="BZ38" i="90"/>
  <c r="CA38" i="90"/>
  <c r="CD38" i="90"/>
  <c r="CE38" i="90"/>
  <c r="CH38" i="90"/>
  <c r="CI38" i="90"/>
  <c r="CJ38" i="90"/>
  <c r="CN38" i="90"/>
  <c r="CQ38" i="90"/>
  <c r="CR38" i="90"/>
  <c r="CV38" i="90"/>
  <c r="CA39" i="90"/>
  <c r="CB39" i="90"/>
  <c r="CF39" i="90"/>
  <c r="CI39" i="90"/>
  <c r="CJ39" i="90"/>
  <c r="CK39" i="90"/>
  <c r="CN39" i="90"/>
  <c r="CO39" i="90"/>
  <c r="CR39" i="90"/>
  <c r="CS39" i="90"/>
  <c r="CV39" i="90"/>
  <c r="CW39" i="90"/>
  <c r="CB40" i="90"/>
  <c r="CC40" i="90"/>
  <c r="CF40" i="90"/>
  <c r="CG40" i="90"/>
  <c r="CI40" i="90"/>
  <c r="CL40" i="90"/>
  <c r="CP40" i="90"/>
  <c r="CT40" i="90"/>
  <c r="BZ41" i="90"/>
  <c r="CD41" i="90"/>
  <c r="CH41" i="90"/>
  <c r="CI41" i="90"/>
  <c r="CL41" i="90"/>
  <c r="CM41" i="90"/>
  <c r="CP41" i="90"/>
  <c r="CQ41" i="90"/>
  <c r="CT41" i="90"/>
  <c r="CU41" i="90"/>
  <c r="BZ42" i="90"/>
  <c r="CA42" i="90"/>
  <c r="CD42" i="90"/>
  <c r="CE42" i="90"/>
  <c r="CH42" i="90"/>
  <c r="CI42" i="90"/>
  <c r="CJ42" i="90"/>
  <c r="CN42" i="90"/>
  <c r="CQ42" i="90"/>
  <c r="CR42" i="90"/>
  <c r="CV42" i="90"/>
  <c r="CA43" i="90"/>
  <c r="CB43" i="90"/>
  <c r="CF43" i="90"/>
  <c r="CI43" i="90"/>
  <c r="CJ43" i="90"/>
  <c r="CK43" i="90"/>
  <c r="CN43" i="90"/>
  <c r="CO43" i="90"/>
  <c r="CR43" i="90"/>
  <c r="CS43" i="90"/>
  <c r="CV43" i="90"/>
  <c r="CW43" i="90"/>
  <c r="CB44" i="90"/>
  <c r="CC44" i="90"/>
  <c r="CF44" i="90"/>
  <c r="CG44" i="90"/>
  <c r="CI44" i="90"/>
  <c r="CL44" i="90"/>
  <c r="CO44" i="90"/>
  <c r="CP44" i="90"/>
  <c r="CT44" i="90"/>
  <c r="CW44" i="90"/>
  <c r="BZ45" i="90"/>
  <c r="CD45" i="90"/>
  <c r="CG45" i="90"/>
  <c r="CH45" i="90"/>
  <c r="CI45" i="90"/>
  <c r="CL45" i="90"/>
  <c r="CM45" i="90"/>
  <c r="CP45" i="90"/>
  <c r="CQ45" i="90"/>
  <c r="CT45" i="90"/>
  <c r="CU45" i="90"/>
  <c r="BZ46" i="90"/>
  <c r="CA46" i="90"/>
  <c r="CD46" i="90"/>
  <c r="CE46" i="90"/>
  <c r="CH46" i="90"/>
  <c r="CI46" i="90"/>
  <c r="CJ46" i="90"/>
  <c r="CM46" i="90"/>
  <c r="CN46" i="90"/>
  <c r="CR46" i="90"/>
  <c r="CU46" i="90"/>
  <c r="CV46" i="90"/>
  <c r="CB47" i="90"/>
  <c r="CE47" i="90"/>
  <c r="CF47" i="90"/>
  <c r="CI47" i="90"/>
  <c r="CJ47" i="90"/>
  <c r="CK47" i="90"/>
  <c r="CN47" i="90"/>
  <c r="CO47" i="90"/>
  <c r="CR47" i="90"/>
  <c r="CS47" i="90"/>
  <c r="CV47" i="90"/>
  <c r="CW47" i="90"/>
  <c r="CB48" i="90"/>
  <c r="CC48" i="90"/>
  <c r="CF48" i="90"/>
  <c r="CG48" i="90"/>
  <c r="CI48" i="90"/>
  <c r="CK48" i="90"/>
  <c r="CL48" i="90"/>
  <c r="CP48" i="90"/>
  <c r="CS48" i="90"/>
  <c r="CT48" i="90"/>
  <c r="BZ49" i="90"/>
  <c r="CC49" i="90"/>
  <c r="CD49" i="90"/>
  <c r="CH49" i="90"/>
  <c r="CI49" i="90"/>
  <c r="CL49" i="90"/>
  <c r="CM49" i="90"/>
  <c r="CP49" i="90"/>
  <c r="CQ49" i="90"/>
  <c r="CT49" i="90"/>
  <c r="CU49" i="90"/>
  <c r="BZ50" i="90"/>
  <c r="CA50" i="90"/>
  <c r="CD50" i="90"/>
  <c r="CE50" i="90"/>
  <c r="CH50" i="90"/>
  <c r="CI50" i="90"/>
  <c r="CJ50" i="90"/>
  <c r="CN50" i="90"/>
  <c r="CQ50" i="90"/>
  <c r="CR50" i="90"/>
  <c r="CV50" i="90"/>
  <c r="CA51" i="90"/>
  <c r="CB51" i="90"/>
  <c r="CF51" i="90"/>
  <c r="CI51" i="90"/>
  <c r="CJ51" i="90"/>
  <c r="CK51" i="90"/>
  <c r="CN51" i="90"/>
  <c r="CO51" i="90"/>
  <c r="CR51" i="90"/>
  <c r="CS51" i="90"/>
  <c r="CV51" i="90"/>
  <c r="CW51" i="90"/>
  <c r="CC52" i="90"/>
  <c r="CF52" i="90"/>
  <c r="CG52" i="90"/>
  <c r="CI52" i="90"/>
  <c r="CK52" i="90"/>
  <c r="CL52" i="90"/>
  <c r="CO52" i="90"/>
  <c r="CP52" i="90"/>
  <c r="CS52" i="90"/>
  <c r="CT52" i="90"/>
  <c r="CW52" i="90"/>
  <c r="BZ53" i="90"/>
  <c r="CC53" i="90"/>
  <c r="CD53" i="90"/>
  <c r="CG53" i="90"/>
  <c r="CH53" i="90"/>
  <c r="CI53" i="90"/>
  <c r="CL53" i="90"/>
  <c r="CM53" i="90"/>
  <c r="CQ53" i="90"/>
  <c r="CT53" i="90"/>
  <c r="CU53" i="90"/>
  <c r="CA54" i="90"/>
  <c r="CD54" i="90"/>
  <c r="CE54" i="90"/>
  <c r="CI54" i="90"/>
  <c r="CJ54" i="90"/>
  <c r="CM54" i="90"/>
  <c r="CN54" i="90"/>
  <c r="CQ54" i="90"/>
  <c r="CR54" i="90"/>
  <c r="CU54" i="90"/>
  <c r="CV54" i="90"/>
  <c r="CA55" i="90"/>
  <c r="CB55" i="90"/>
  <c r="CE55" i="90"/>
  <c r="CF55" i="90"/>
  <c r="CI55" i="90"/>
  <c r="CJ55" i="90"/>
  <c r="CK55" i="90"/>
  <c r="CO55" i="90"/>
  <c r="CR55" i="90"/>
  <c r="CS55" i="90"/>
  <c r="CW55" i="90"/>
  <c r="CB56" i="90"/>
  <c r="CC56" i="90"/>
  <c r="CG56" i="90"/>
  <c r="CI56" i="90"/>
  <c r="CK56" i="90"/>
  <c r="CL56" i="90"/>
  <c r="CO56" i="90"/>
  <c r="CP56" i="90"/>
  <c r="CS56" i="90"/>
  <c r="CT56" i="90"/>
  <c r="CW56" i="90"/>
  <c r="BZ57" i="90"/>
  <c r="CC57" i="90"/>
  <c r="CD57" i="90"/>
  <c r="CG57" i="90"/>
  <c r="CH57" i="90"/>
  <c r="CI57" i="90"/>
  <c r="CM57" i="90"/>
  <c r="CP57" i="90"/>
  <c r="CQ57" i="90"/>
  <c r="CU57" i="90"/>
  <c r="BZ58" i="90"/>
  <c r="CA58" i="90"/>
  <c r="CE58" i="90"/>
  <c r="CH58" i="90"/>
  <c r="CI58" i="90"/>
  <c r="CJ58" i="90"/>
  <c r="CM58" i="90"/>
  <c r="CN58" i="90"/>
  <c r="CQ58" i="90"/>
  <c r="CR58" i="90"/>
  <c r="CU58" i="90"/>
  <c r="CV58" i="90"/>
  <c r="CA59" i="90"/>
  <c r="CB59" i="90"/>
  <c r="CE59" i="90"/>
  <c r="CF59" i="90"/>
  <c r="CI59" i="90"/>
  <c r="CK59" i="90"/>
  <c r="CN59" i="90"/>
  <c r="CO59" i="90"/>
  <c r="CS59" i="90"/>
  <c r="CV59" i="90"/>
  <c r="CW59" i="90"/>
  <c r="CC60" i="90"/>
  <c r="CF60" i="90"/>
  <c r="CG60" i="90"/>
  <c r="CI60" i="90"/>
  <c r="CK60" i="90"/>
  <c r="CL60" i="90"/>
  <c r="CO60" i="90"/>
  <c r="CP60" i="90"/>
  <c r="CS60" i="90"/>
  <c r="CT60" i="90"/>
  <c r="CW60" i="90"/>
  <c r="BZ61" i="90"/>
  <c r="CC61" i="90"/>
  <c r="CD61" i="90"/>
  <c r="CG61" i="90"/>
  <c r="CH61" i="90"/>
  <c r="CI61" i="90"/>
  <c r="CJ61" i="90"/>
  <c r="CL61" i="90"/>
  <c r="CM61" i="90"/>
  <c r="CN61" i="90"/>
  <c r="CP61" i="90"/>
  <c r="CQ61" i="90"/>
  <c r="CR61" i="90"/>
  <c r="CT61" i="90"/>
  <c r="CU61" i="90"/>
  <c r="CV61" i="90"/>
  <c r="BZ62" i="90"/>
  <c r="CA62" i="90"/>
  <c r="CB62" i="90"/>
  <c r="CD62" i="90"/>
  <c r="CE62" i="90"/>
  <c r="CF62" i="90"/>
  <c r="CH62" i="90"/>
  <c r="CI62" i="90"/>
  <c r="CJ62" i="90"/>
  <c r="CM62" i="90"/>
  <c r="CN62" i="90"/>
  <c r="CR62" i="90"/>
  <c r="CU62" i="90"/>
  <c r="CV62" i="90"/>
  <c r="CB63" i="90"/>
  <c r="CE63" i="90"/>
  <c r="CF63" i="90"/>
  <c r="CI63" i="90"/>
  <c r="CJ63" i="90"/>
  <c r="CK63" i="90"/>
  <c r="CL63" i="90"/>
  <c r="CO63" i="90"/>
  <c r="CP63" i="90"/>
  <c r="CR63" i="90"/>
  <c r="CS63" i="90"/>
  <c r="CT63" i="90"/>
  <c r="CV63" i="90"/>
  <c r="CW63" i="90"/>
  <c r="BZ64" i="90"/>
  <c r="CB64" i="90"/>
  <c r="CC64" i="90"/>
  <c r="CD64" i="90"/>
  <c r="CG64" i="90"/>
  <c r="CH64" i="90"/>
  <c r="CI64" i="90"/>
  <c r="CL64" i="90"/>
  <c r="CO64" i="90"/>
  <c r="CP64" i="90"/>
  <c r="CT64" i="90"/>
  <c r="CW64" i="90"/>
  <c r="BZ65" i="90"/>
  <c r="CD65" i="90"/>
  <c r="CG65" i="90"/>
  <c r="CH65" i="90"/>
  <c r="CI65" i="90"/>
  <c r="CL65" i="90"/>
  <c r="CM65" i="90"/>
  <c r="CP65" i="90"/>
  <c r="CQ65" i="90"/>
  <c r="CT65" i="90"/>
  <c r="CU65" i="90"/>
  <c r="BZ66" i="90"/>
  <c r="CA66" i="90"/>
  <c r="CD66" i="90"/>
  <c r="CE66" i="90"/>
  <c r="CH66" i="90"/>
  <c r="CI66" i="90"/>
  <c r="CJ66" i="90"/>
  <c r="CM66" i="90"/>
  <c r="CN66" i="90"/>
  <c r="CR66" i="90"/>
  <c r="CU66" i="90"/>
  <c r="CV66" i="90"/>
  <c r="CB67" i="90"/>
  <c r="CE67" i="90"/>
  <c r="CF67" i="90"/>
  <c r="CI67" i="90"/>
  <c r="CJ67" i="90"/>
  <c r="CK67" i="90"/>
  <c r="CN67" i="90"/>
  <c r="CO67" i="90"/>
  <c r="CR67" i="90"/>
  <c r="CS67" i="90"/>
  <c r="CV67" i="90"/>
  <c r="CW67" i="90"/>
  <c r="CB68" i="90"/>
  <c r="CC68" i="90"/>
  <c r="CF68" i="90"/>
  <c r="CG68" i="90"/>
  <c r="CI68" i="90"/>
  <c r="CK68" i="90"/>
  <c r="CL68" i="90"/>
  <c r="CP68" i="90"/>
  <c r="CS68" i="90"/>
  <c r="CT68" i="90"/>
  <c r="BZ69" i="90"/>
  <c r="CC69" i="90"/>
  <c r="CD69" i="90"/>
  <c r="CH69" i="90"/>
  <c r="CI69" i="90"/>
  <c r="CL69" i="90"/>
  <c r="CM69" i="90"/>
  <c r="CP69" i="90"/>
  <c r="CQ69" i="90"/>
  <c r="CT69" i="90"/>
  <c r="CU69" i="90"/>
  <c r="BZ70" i="90"/>
  <c r="CA70" i="90"/>
  <c r="CD70" i="90"/>
  <c r="CE70" i="90"/>
  <c r="CH70" i="90"/>
  <c r="CI70" i="90"/>
  <c r="CJ70" i="90"/>
  <c r="CN70" i="90"/>
  <c r="CQ70" i="90"/>
  <c r="CR70" i="90"/>
  <c r="CV70" i="90"/>
  <c r="CA71" i="90"/>
  <c r="CB71" i="90"/>
  <c r="CF71" i="90"/>
  <c r="CI71" i="90"/>
  <c r="CJ71" i="90"/>
  <c r="CK71" i="90"/>
  <c r="CN71" i="90"/>
  <c r="CO71" i="90"/>
  <c r="CR71" i="90"/>
  <c r="CS71" i="90"/>
  <c r="CV71" i="90"/>
  <c r="CW71" i="90"/>
  <c r="CB72" i="90"/>
  <c r="CC72" i="90"/>
  <c r="CE72" i="90"/>
  <c r="CF72" i="90"/>
  <c r="CG72" i="90"/>
  <c r="CI72" i="90"/>
  <c r="CJ72" i="90"/>
  <c r="CK72" i="90"/>
  <c r="CL72" i="90"/>
  <c r="CP72" i="90"/>
  <c r="CS72" i="90"/>
  <c r="CT72" i="90"/>
  <c r="CW72" i="90"/>
  <c r="BZ73" i="90"/>
  <c r="CC73" i="90"/>
  <c r="CD73" i="90"/>
  <c r="CG73" i="90"/>
  <c r="CH73" i="90"/>
  <c r="CI73" i="90"/>
  <c r="CM73" i="90"/>
  <c r="CP73" i="90"/>
  <c r="CQ73" i="90"/>
  <c r="CU73" i="90"/>
  <c r="BZ74" i="90"/>
  <c r="CA74" i="90"/>
  <c r="CE74" i="90"/>
  <c r="CH74" i="90"/>
  <c r="CI74" i="90"/>
  <c r="CJ74" i="90"/>
  <c r="CM74" i="90"/>
  <c r="CN74" i="90"/>
  <c r="CQ74" i="90"/>
  <c r="CR74" i="90"/>
  <c r="CU74" i="90"/>
  <c r="CV74" i="90"/>
  <c r="CB75" i="90"/>
  <c r="CE75" i="90"/>
  <c r="CF75" i="90"/>
  <c r="CI75" i="90"/>
  <c r="CJ75" i="90"/>
  <c r="CK75" i="90"/>
  <c r="CN75" i="90"/>
  <c r="CO75" i="90"/>
  <c r="CR75" i="90"/>
  <c r="CS75" i="90"/>
  <c r="CV75" i="90"/>
  <c r="CW75" i="90"/>
  <c r="CB76" i="90"/>
  <c r="CC76" i="90"/>
  <c r="CF76" i="90"/>
  <c r="CG76" i="90"/>
  <c r="CI76" i="90"/>
  <c r="CK76" i="90"/>
  <c r="CL76" i="90"/>
  <c r="CP76" i="90"/>
  <c r="CS76" i="90"/>
  <c r="CT76" i="90"/>
  <c r="BZ77" i="90"/>
  <c r="CC77" i="90"/>
  <c r="CD77" i="90"/>
  <c r="CH77" i="90"/>
  <c r="CI77" i="90"/>
  <c r="CJ77" i="90"/>
  <c r="CM77" i="90"/>
  <c r="CN77" i="90"/>
  <c r="CP77" i="90"/>
  <c r="CQ77" i="90"/>
  <c r="CR77" i="90"/>
  <c r="CT77" i="90"/>
  <c r="CU77" i="90"/>
  <c r="CV77" i="90"/>
  <c r="BZ78" i="90"/>
  <c r="CA78" i="90"/>
  <c r="CB78" i="90"/>
  <c r="CE78" i="90"/>
  <c r="CF78" i="90"/>
  <c r="CH78" i="90"/>
  <c r="CI78" i="90"/>
  <c r="CJ78" i="90"/>
  <c r="CM78" i="90"/>
  <c r="CN78" i="90"/>
  <c r="CR78" i="90"/>
  <c r="CU78" i="90"/>
  <c r="CV78" i="90"/>
  <c r="CB79" i="90"/>
  <c r="CE79" i="90"/>
  <c r="CF79" i="90"/>
  <c r="CI79" i="90"/>
  <c r="CJ79" i="90"/>
  <c r="CK79" i="90"/>
  <c r="CL79" i="90"/>
  <c r="CO79" i="90"/>
  <c r="CP79" i="90"/>
  <c r="CR79" i="90"/>
  <c r="CS79" i="90"/>
  <c r="CT79" i="90"/>
  <c r="CV79" i="90"/>
  <c r="CW79" i="90"/>
  <c r="BZ80" i="90"/>
  <c r="CB80" i="90"/>
  <c r="CC80" i="90"/>
  <c r="CD80" i="90"/>
  <c r="CG80" i="90"/>
  <c r="CH80" i="90"/>
  <c r="CI80" i="90"/>
  <c r="CK80" i="90"/>
  <c r="CL80" i="90"/>
  <c r="CO80" i="90"/>
  <c r="CP80" i="90"/>
  <c r="CS80" i="90"/>
  <c r="CT80" i="90"/>
  <c r="CW80" i="90"/>
  <c r="BZ81" i="90"/>
  <c r="CC81" i="90"/>
  <c r="CD81" i="90"/>
  <c r="CG81" i="90"/>
  <c r="CH81" i="90"/>
  <c r="CI81" i="90"/>
  <c r="CL81" i="90"/>
  <c r="CM81" i="90"/>
  <c r="CP81" i="90"/>
  <c r="CQ81" i="90"/>
  <c r="CT81" i="90"/>
  <c r="CU81" i="90"/>
  <c r="BZ82" i="90"/>
  <c r="CA82" i="90"/>
  <c r="CD82" i="90"/>
  <c r="CE82" i="90"/>
  <c r="CH82" i="90"/>
  <c r="CI82" i="90"/>
  <c r="CJ82" i="90"/>
  <c r="CM82" i="90"/>
  <c r="CN82" i="90"/>
  <c r="CQ82" i="90"/>
  <c r="CR82" i="90"/>
  <c r="CU82" i="90"/>
  <c r="CV82" i="90"/>
  <c r="CA83" i="90"/>
  <c r="CB83" i="90"/>
  <c r="CE83" i="90"/>
  <c r="CF83" i="90"/>
  <c r="CI83" i="90"/>
  <c r="CJ83" i="90"/>
  <c r="CK83" i="90"/>
  <c r="CN83" i="90"/>
  <c r="CO83" i="90"/>
  <c r="CR83" i="90"/>
  <c r="CS83" i="90"/>
  <c r="CV83" i="90"/>
  <c r="CW83" i="90"/>
  <c r="CB84" i="90"/>
  <c r="CC84" i="90"/>
  <c r="CF84" i="90"/>
  <c r="CG84" i="90"/>
  <c r="CI84" i="90"/>
  <c r="CK84" i="90"/>
  <c r="CL84" i="90"/>
  <c r="CO84" i="90"/>
  <c r="CP84" i="90"/>
  <c r="CS84" i="90"/>
  <c r="CT84" i="90"/>
  <c r="CW84" i="90"/>
  <c r="BZ85" i="90"/>
  <c r="CC85" i="90"/>
  <c r="CD85" i="90"/>
  <c r="CG85" i="90"/>
  <c r="CH85" i="90"/>
  <c r="CI85" i="90"/>
  <c r="CL85" i="90"/>
  <c r="CM85" i="90"/>
  <c r="CP85" i="90"/>
  <c r="CQ85" i="90"/>
  <c r="CT85" i="90"/>
  <c r="CU85" i="90"/>
  <c r="BZ86" i="90"/>
  <c r="CA86" i="90"/>
  <c r="CD86" i="90"/>
  <c r="CE86" i="90"/>
  <c r="CH86" i="90"/>
  <c r="CI86" i="90"/>
  <c r="CJ86" i="90"/>
  <c r="CM86" i="90"/>
  <c r="CN86" i="90"/>
  <c r="CQ86" i="90"/>
  <c r="CR86" i="90"/>
  <c r="CU86" i="90"/>
  <c r="CV86" i="90"/>
  <c r="CA87" i="90"/>
  <c r="CB87" i="90"/>
  <c r="CD87" i="90"/>
  <c r="CE87" i="90"/>
  <c r="CF87" i="90"/>
  <c r="CI87" i="90"/>
  <c r="CJ87" i="90"/>
  <c r="CK87" i="90"/>
  <c r="CN87" i="90"/>
  <c r="CO87" i="90"/>
  <c r="CR87" i="90"/>
  <c r="CS87" i="90"/>
  <c r="CV87" i="90"/>
  <c r="CW87" i="90"/>
  <c r="CB88" i="90"/>
  <c r="CC88" i="90"/>
  <c r="CF88" i="90"/>
  <c r="CG88" i="90"/>
  <c r="CI88" i="90"/>
  <c r="CK88" i="90"/>
  <c r="CL88" i="90"/>
  <c r="CO88" i="90"/>
  <c r="CP88" i="90"/>
  <c r="CS88" i="90"/>
  <c r="CT88" i="90"/>
  <c r="CW88" i="90"/>
  <c r="BZ89" i="90"/>
  <c r="CC89" i="90"/>
  <c r="CD89" i="90"/>
  <c r="CG89" i="90"/>
  <c r="CH89" i="90"/>
  <c r="CI89" i="90"/>
  <c r="CL89" i="90"/>
  <c r="CM89" i="90"/>
  <c r="CP89" i="90"/>
  <c r="CQ89" i="90"/>
  <c r="CT89" i="90"/>
  <c r="CU89" i="90"/>
  <c r="BZ90" i="90"/>
  <c r="CA90" i="90"/>
  <c r="CD90" i="90"/>
  <c r="CE90" i="90"/>
  <c r="CG90" i="90"/>
  <c r="CH90" i="90"/>
  <c r="CI90" i="90"/>
  <c r="CJ90" i="90"/>
  <c r="CL90" i="90"/>
  <c r="CM90" i="90"/>
  <c r="CN90" i="90"/>
  <c r="CQ90" i="90"/>
  <c r="CR90" i="90"/>
  <c r="CU90" i="90"/>
  <c r="CV90" i="90"/>
  <c r="CA91" i="90"/>
  <c r="CB91" i="90"/>
  <c r="CE91" i="90"/>
  <c r="CF91" i="90"/>
  <c r="CI91" i="90"/>
  <c r="CJ91" i="90"/>
  <c r="CK91" i="90"/>
  <c r="CN91" i="90"/>
  <c r="CO91" i="90"/>
  <c r="CQ91" i="90"/>
  <c r="CR91" i="90"/>
  <c r="CS91" i="90"/>
  <c r="CV91" i="90"/>
  <c r="CW91" i="90"/>
  <c r="CB92" i="90"/>
  <c r="CC92" i="90"/>
  <c r="CF92" i="90"/>
  <c r="CG92" i="90"/>
  <c r="CI92" i="90"/>
  <c r="CK92" i="90"/>
  <c r="CL92" i="90"/>
  <c r="CO92" i="90"/>
  <c r="CP92" i="90"/>
  <c r="CS92" i="90"/>
  <c r="CT92" i="90"/>
  <c r="CW92" i="90"/>
  <c r="BZ93" i="90"/>
  <c r="CC93" i="90"/>
  <c r="CD93" i="90"/>
  <c r="CG93" i="90"/>
  <c r="CH93" i="90"/>
  <c r="CI93" i="90"/>
  <c r="CJ93" i="90"/>
  <c r="CL93" i="90"/>
  <c r="CM93" i="90"/>
  <c r="CN93" i="90"/>
  <c r="CP93" i="90"/>
  <c r="CQ93" i="90"/>
  <c r="CR93" i="90"/>
  <c r="CT93" i="90"/>
  <c r="CU93" i="90"/>
  <c r="CV93" i="90"/>
  <c r="BZ94" i="90"/>
  <c r="CA94" i="90"/>
  <c r="CB94" i="90"/>
  <c r="CD94" i="90"/>
  <c r="CE94" i="90"/>
  <c r="CF94" i="90"/>
  <c r="CH94" i="90"/>
  <c r="CI94" i="90"/>
  <c r="CJ94" i="90"/>
  <c r="CM94" i="90"/>
  <c r="CN94" i="90"/>
  <c r="CQ94" i="90"/>
  <c r="CR94" i="90"/>
  <c r="CU94" i="90"/>
  <c r="CV94" i="90"/>
  <c r="BZ95" i="90"/>
  <c r="CA95" i="90"/>
  <c r="CB95" i="90"/>
  <c r="CE95" i="90"/>
  <c r="CF95" i="90"/>
  <c r="CI95" i="90"/>
  <c r="CJ95" i="90"/>
  <c r="CK95" i="90"/>
  <c r="CL95" i="90"/>
  <c r="CN95" i="90"/>
  <c r="CO95" i="90"/>
  <c r="CP95" i="90"/>
  <c r="CR95" i="90"/>
  <c r="CS95" i="90"/>
  <c r="CT95" i="90"/>
  <c r="CV95" i="90"/>
  <c r="CW95" i="90"/>
  <c r="BZ96" i="90"/>
  <c r="CB96" i="90"/>
  <c r="CC96" i="90"/>
  <c r="CD96" i="90"/>
  <c r="CF96" i="90"/>
  <c r="CG96" i="90"/>
  <c r="CH96" i="90"/>
  <c r="CI96" i="90"/>
  <c r="CK96" i="90"/>
  <c r="CL96" i="90"/>
  <c r="CO96" i="90"/>
  <c r="CP96" i="90"/>
  <c r="CS96" i="90"/>
  <c r="CT96" i="90"/>
  <c r="CW96" i="90"/>
  <c r="BZ97" i="90"/>
  <c r="CC97" i="90"/>
  <c r="CD97" i="90"/>
  <c r="CG97" i="90"/>
  <c r="CH97" i="90"/>
  <c r="CI97" i="90"/>
  <c r="CL97" i="90"/>
  <c r="CM97" i="90"/>
  <c r="CP97" i="90"/>
  <c r="CQ97" i="90"/>
  <c r="CT97" i="90"/>
  <c r="CU97" i="90"/>
  <c r="BZ98" i="90"/>
  <c r="CA98" i="90"/>
  <c r="CD98" i="90"/>
  <c r="CE98" i="90"/>
  <c r="CG98" i="90"/>
  <c r="CH98" i="90"/>
  <c r="CI98" i="90"/>
  <c r="CJ98" i="90"/>
  <c r="CL98" i="90"/>
  <c r="CM98" i="90"/>
  <c r="CN98" i="90"/>
  <c r="CQ98" i="90"/>
  <c r="CR98" i="90"/>
  <c r="CU98" i="90"/>
  <c r="CV98" i="90"/>
  <c r="CA99" i="90"/>
  <c r="CB99" i="90"/>
  <c r="CE99" i="90"/>
  <c r="CF99" i="90"/>
  <c r="CI99" i="90"/>
  <c r="CJ99" i="90"/>
  <c r="CK99" i="90"/>
  <c r="CN99" i="90"/>
  <c r="CO99" i="90"/>
  <c r="CR99" i="90"/>
  <c r="CS99" i="90"/>
  <c r="CV99" i="90"/>
  <c r="CW99" i="90"/>
  <c r="CB100" i="90"/>
  <c r="CC100" i="90"/>
  <c r="CF100" i="90"/>
  <c r="CG100" i="90"/>
  <c r="CI100" i="90"/>
  <c r="CK100" i="90"/>
  <c r="CL100" i="90"/>
  <c r="CO100" i="90"/>
  <c r="CP100" i="90"/>
  <c r="CS100" i="90"/>
  <c r="CT100" i="90"/>
  <c r="CW100" i="90"/>
  <c r="BZ101" i="90"/>
  <c r="CC101" i="90"/>
  <c r="CD101" i="90"/>
  <c r="CG101" i="90"/>
  <c r="CH101" i="90"/>
  <c r="CI101" i="90"/>
  <c r="CL101" i="90"/>
  <c r="CM101" i="90"/>
  <c r="CP101" i="90"/>
  <c r="CQ101" i="90"/>
  <c r="CT101" i="90"/>
  <c r="CU101" i="90"/>
  <c r="BZ102" i="90"/>
  <c r="CA102" i="90"/>
  <c r="CD102" i="90"/>
  <c r="CE102" i="90"/>
  <c r="CH102" i="90"/>
  <c r="CI102" i="90"/>
  <c r="CJ102" i="90"/>
  <c r="CM102" i="90"/>
  <c r="CN102" i="90"/>
  <c r="CQ102" i="90"/>
  <c r="CR102" i="90"/>
  <c r="CU102" i="90"/>
  <c r="CV102" i="90"/>
  <c r="CA103" i="90"/>
  <c r="CB103" i="90"/>
  <c r="CE103" i="90"/>
  <c r="CF103" i="90"/>
  <c r="CI103" i="90"/>
  <c r="CJ103" i="90"/>
  <c r="CK103" i="90"/>
  <c r="CN103" i="90"/>
  <c r="CO103" i="90"/>
  <c r="CR103" i="90"/>
  <c r="CS103" i="90"/>
  <c r="CV103" i="90"/>
  <c r="CW103" i="90"/>
  <c r="CB104" i="90"/>
  <c r="CC104" i="90"/>
  <c r="CF104" i="90"/>
  <c r="CG104" i="90"/>
  <c r="CI104" i="90"/>
  <c r="CK104" i="90"/>
  <c r="CL104" i="90"/>
  <c r="CO104" i="90"/>
  <c r="CP104" i="90"/>
  <c r="CS104" i="90"/>
  <c r="CT104" i="90"/>
  <c r="CW104" i="90"/>
  <c r="BZ105" i="90"/>
  <c r="CC105" i="90"/>
  <c r="CD105" i="90"/>
  <c r="CG105" i="90"/>
  <c r="CH105" i="90"/>
  <c r="CI105" i="90"/>
  <c r="CL105" i="90"/>
  <c r="CM105" i="90"/>
  <c r="CP105" i="90"/>
  <c r="CQ105" i="90"/>
  <c r="CT105" i="90"/>
  <c r="CU105" i="90"/>
  <c r="BZ106" i="90"/>
  <c r="CA106" i="90"/>
  <c r="CD106" i="90"/>
  <c r="CE106" i="90"/>
  <c r="CH106" i="90"/>
  <c r="CI106" i="90"/>
  <c r="CJ106" i="90"/>
  <c r="CM106" i="90"/>
  <c r="CN106" i="90"/>
  <c r="CQ106" i="90"/>
  <c r="CR106" i="90"/>
  <c r="CU106" i="90"/>
  <c r="CV106" i="90"/>
  <c r="CA107" i="90"/>
  <c r="CB107" i="90"/>
  <c r="CE107" i="90"/>
  <c r="CF107" i="90"/>
  <c r="CI107" i="90"/>
  <c r="CJ107" i="90"/>
  <c r="CK107" i="90"/>
  <c r="CN107" i="90"/>
  <c r="CO107" i="90"/>
  <c r="CR107" i="90"/>
  <c r="CS107" i="90"/>
  <c r="CV107" i="90"/>
  <c r="CW107" i="90"/>
  <c r="CB108" i="90"/>
  <c r="CC108" i="90"/>
  <c r="CF108" i="90"/>
  <c r="CG108" i="90"/>
  <c r="CI108" i="90"/>
  <c r="CK108" i="90"/>
  <c r="CL108" i="90"/>
  <c r="CO108" i="90"/>
  <c r="CP108" i="90"/>
  <c r="CS108" i="90"/>
  <c r="CT108" i="90"/>
  <c r="CW108" i="90"/>
  <c r="BZ109" i="90"/>
  <c r="CC109" i="90"/>
  <c r="CD109" i="90"/>
  <c r="CG109" i="90"/>
  <c r="CH109" i="90"/>
  <c r="CI109" i="90"/>
  <c r="CJ109" i="90"/>
  <c r="CL109" i="90"/>
  <c r="CM109" i="90"/>
  <c r="CN109" i="90"/>
  <c r="CP109" i="90"/>
  <c r="CQ109" i="90"/>
  <c r="CR109" i="90"/>
  <c r="CT109" i="90"/>
  <c r="CU109" i="90"/>
  <c r="CV109" i="90"/>
  <c r="A10" i="105"/>
  <c r="A11" i="105"/>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Y119" i="90"/>
  <c r="AX119" i="90"/>
  <c r="AU119" i="90"/>
  <c r="AT119" i="90"/>
  <c r="AQ119" i="90"/>
  <c r="AP119" i="90"/>
  <c r="AM119" i="90"/>
  <c r="AL119" i="90"/>
  <c r="AK119" i="90"/>
  <c r="AH119" i="90"/>
  <c r="AG119" i="90"/>
  <c r="AD119" i="90"/>
  <c r="AC119" i="90"/>
  <c r="AX118" i="90"/>
  <c r="AW118" i="90"/>
  <c r="AT118" i="90"/>
  <c r="AS118" i="90"/>
  <c r="AP118" i="90"/>
  <c r="AO118" i="90"/>
  <c r="AL118" i="90"/>
  <c r="AK118" i="90"/>
  <c r="AJ118" i="90"/>
  <c r="AG118" i="90"/>
  <c r="AF118" i="90"/>
  <c r="AC118" i="90"/>
  <c r="AB118" i="90"/>
  <c r="AW117" i="90"/>
  <c r="AV117" i="90"/>
  <c r="AS117" i="90"/>
  <c r="AR117" i="90"/>
  <c r="AO117" i="90"/>
  <c r="AN117" i="90"/>
  <c r="AK117" i="90"/>
  <c r="AJ117" i="90"/>
  <c r="AF117" i="90"/>
  <c r="AB117" i="90"/>
  <c r="AV116" i="90"/>
  <c r="AR116" i="90"/>
  <c r="AN116" i="90"/>
  <c r="AK116" i="90"/>
  <c r="AI116" i="90"/>
  <c r="AH116" i="90"/>
  <c r="AE116" i="90"/>
  <c r="AD116" i="90"/>
  <c r="AY115" i="90"/>
  <c r="AX115" i="90"/>
  <c r="AW115" i="90"/>
  <c r="AU115" i="90"/>
  <c r="AT115" i="90"/>
  <c r="AQ115" i="90"/>
  <c r="AP115" i="90"/>
  <c r="AM115" i="90"/>
  <c r="AL115" i="90"/>
  <c r="AK115" i="90"/>
  <c r="AH115" i="90"/>
  <c r="AG115" i="90"/>
  <c r="AD115" i="90"/>
  <c r="AC115" i="90"/>
  <c r="AX114" i="90"/>
  <c r="AW114" i="90"/>
  <c r="AT114" i="90"/>
  <c r="AS114" i="90"/>
  <c r="AP114" i="90"/>
  <c r="AO114" i="90"/>
  <c r="AL114" i="90"/>
  <c r="AK114" i="90"/>
  <c r="AJ114" i="90"/>
  <c r="AG114" i="90"/>
  <c r="AF114" i="90"/>
  <c r="AC114" i="90"/>
  <c r="AB114" i="90"/>
  <c r="AW113" i="90"/>
  <c r="AV113" i="90"/>
  <c r="AS113" i="90"/>
  <c r="AR113" i="90"/>
  <c r="AO113" i="90"/>
  <c r="AN113" i="90"/>
  <c r="AK113" i="90"/>
  <c r="AJ113" i="90"/>
  <c r="AF113" i="90"/>
  <c r="AB113" i="90"/>
  <c r="AV112" i="90"/>
  <c r="AR112" i="90"/>
  <c r="AN112" i="90"/>
  <c r="AK112" i="90"/>
  <c r="AI112" i="90"/>
  <c r="AH112" i="90"/>
  <c r="AE112" i="90"/>
  <c r="AD112" i="90"/>
  <c r="AY111" i="90"/>
  <c r="AX111" i="90"/>
  <c r="AU111" i="90"/>
  <c r="AT111" i="90"/>
  <c r="AQ111" i="90"/>
  <c r="AP111" i="90"/>
  <c r="AM111" i="90"/>
  <c r="AL111" i="90"/>
  <c r="AK111" i="90"/>
  <c r="AH111" i="90"/>
  <c r="AG111" i="90"/>
  <c r="AD111" i="90"/>
  <c r="AC111" i="90"/>
  <c r="AX110" i="90"/>
  <c r="AW110" i="90"/>
  <c r="AT110" i="90"/>
  <c r="AS110" i="90"/>
  <c r="AP110" i="90"/>
  <c r="AO110" i="90"/>
  <c r="AL110" i="90"/>
  <c r="AK110" i="90"/>
  <c r="AJ110" i="90"/>
  <c r="AG110" i="90"/>
  <c r="AF110" i="90"/>
  <c r="AC110" i="90"/>
  <c r="AB110" i="90"/>
  <c r="AW109" i="90"/>
  <c r="AV109" i="90"/>
  <c r="AS109" i="90"/>
  <c r="AR109" i="90"/>
  <c r="AO109" i="90"/>
  <c r="AN109" i="90"/>
  <c r="AK109" i="90"/>
  <c r="AJ109" i="90"/>
  <c r="AF109" i="90"/>
  <c r="AB109" i="90"/>
  <c r="AV108" i="90"/>
  <c r="AR108" i="90"/>
  <c r="AN108" i="90"/>
  <c r="AK108" i="90"/>
  <c r="AI108" i="90"/>
  <c r="AH108" i="90"/>
  <c r="AE108" i="90"/>
  <c r="AD108" i="90"/>
  <c r="AY107" i="90"/>
  <c r="AX107" i="90"/>
  <c r="AU107" i="90"/>
  <c r="AT107" i="90"/>
  <c r="AQ107" i="90"/>
  <c r="AP107" i="90"/>
  <c r="AM107" i="90"/>
  <c r="AL107" i="90"/>
  <c r="AK107" i="90"/>
  <c r="AH107" i="90"/>
  <c r="AG107" i="90"/>
  <c r="AD107" i="90"/>
  <c r="AC107" i="90"/>
  <c r="AX106" i="90"/>
  <c r="AW106" i="90"/>
  <c r="AT106" i="90"/>
  <c r="AS106" i="90"/>
  <c r="AP106" i="90"/>
  <c r="AO106" i="90"/>
  <c r="AL106" i="90"/>
  <c r="AK106" i="90"/>
  <c r="AJ106" i="90"/>
  <c r="AG106" i="90"/>
  <c r="AF106" i="90"/>
  <c r="AC106" i="90"/>
  <c r="AB106" i="90"/>
  <c r="AW105" i="90"/>
  <c r="AV105" i="90"/>
  <c r="AS105" i="90"/>
  <c r="AR105" i="90"/>
  <c r="AO105" i="90"/>
  <c r="AN105" i="90"/>
  <c r="AK105" i="90"/>
  <c r="AJ105" i="90"/>
  <c r="AF105" i="90"/>
  <c r="AB105" i="90"/>
  <c r="AV104" i="90"/>
  <c r="AR104" i="90"/>
  <c r="AN104" i="90"/>
  <c r="AK104" i="90"/>
  <c r="AI104" i="90"/>
  <c r="AH104" i="90"/>
  <c r="AE104" i="90"/>
  <c r="AD104" i="90"/>
  <c r="AY103" i="90"/>
  <c r="AX103" i="90"/>
  <c r="AU103" i="90"/>
  <c r="AT103" i="90"/>
  <c r="AQ103" i="90"/>
  <c r="AP103" i="90"/>
  <c r="AM103" i="90"/>
  <c r="AL103" i="90"/>
  <c r="AK103" i="90"/>
  <c r="AH103" i="90"/>
  <c r="AG103" i="90"/>
  <c r="AD103" i="90"/>
  <c r="AC103" i="90"/>
  <c r="AX102" i="90"/>
  <c r="AW102" i="90"/>
  <c r="AT102" i="90"/>
  <c r="AS102" i="90"/>
  <c r="AP102" i="90"/>
  <c r="AO102" i="90"/>
  <c r="AL102" i="90"/>
  <c r="AK102" i="90"/>
  <c r="AJ102" i="90"/>
  <c r="AG102" i="90"/>
  <c r="AF102" i="90"/>
  <c r="AC102" i="90"/>
  <c r="AB102" i="90"/>
  <c r="AW101" i="90"/>
  <c r="AV101" i="90"/>
  <c r="AS101" i="90"/>
  <c r="AR101" i="90"/>
  <c r="AO101" i="90"/>
  <c r="AN101" i="90"/>
  <c r="AK101" i="90"/>
  <c r="AJ101" i="90"/>
  <c r="AF101" i="90"/>
  <c r="AB101" i="90"/>
  <c r="AV100" i="90"/>
  <c r="AR100" i="90"/>
  <c r="AN100" i="90"/>
  <c r="AK100" i="90"/>
  <c r="AI100" i="90"/>
  <c r="AH100" i="90"/>
  <c r="AE100" i="90"/>
  <c r="AD100" i="90"/>
  <c r="AY99" i="90"/>
  <c r="AX99" i="90"/>
  <c r="AU99" i="90"/>
  <c r="AT99" i="90"/>
  <c r="AQ99" i="90"/>
  <c r="AP99" i="90"/>
  <c r="AM99" i="90"/>
  <c r="AL99" i="90"/>
  <c r="AK99" i="90"/>
  <c r="AH99" i="90"/>
  <c r="AG99" i="90"/>
  <c r="AD99" i="90"/>
  <c r="AC99" i="90"/>
  <c r="AX98" i="90"/>
  <c r="AW98" i="90"/>
  <c r="AT98" i="90"/>
  <c r="AS98" i="90"/>
  <c r="AP98" i="90"/>
  <c r="AO98" i="90"/>
  <c r="AL98" i="90"/>
  <c r="AK98" i="90"/>
  <c r="AJ98" i="90"/>
  <c r="AG98" i="90"/>
  <c r="AF98" i="90"/>
  <c r="AC98" i="90"/>
  <c r="AB98" i="90"/>
  <c r="AW97" i="90"/>
  <c r="AV97" i="90"/>
  <c r="AS97" i="90"/>
  <c r="AR97" i="90"/>
  <c r="AO97" i="90"/>
  <c r="AN97" i="90"/>
  <c r="AK97" i="90"/>
  <c r="AJ97" i="90"/>
  <c r="AF97" i="90"/>
  <c r="AB97" i="90"/>
  <c r="AV96" i="90"/>
  <c r="AR96" i="90"/>
  <c r="AN96" i="90"/>
  <c r="AK96" i="90"/>
  <c r="AI96" i="90"/>
  <c r="AH96" i="90"/>
  <c r="AE96" i="90"/>
  <c r="AD96" i="90"/>
  <c r="AY95" i="90"/>
  <c r="AX95" i="90"/>
  <c r="AU95" i="90"/>
  <c r="AT95" i="90"/>
  <c r="AQ95" i="90"/>
  <c r="AP95" i="90"/>
  <c r="AM95" i="90"/>
  <c r="AL95" i="90"/>
  <c r="AK95" i="90"/>
  <c r="AH95" i="90"/>
  <c r="AG95" i="90"/>
  <c r="AD95" i="90"/>
  <c r="AC95" i="90"/>
  <c r="AX94" i="90"/>
  <c r="AW94" i="90"/>
  <c r="AT94" i="90"/>
  <c r="AS94" i="90"/>
  <c r="AP94" i="90"/>
  <c r="AO94" i="90"/>
  <c r="AL94" i="90"/>
  <c r="AK94" i="90"/>
  <c r="AJ94" i="90"/>
  <c r="AG94" i="90"/>
  <c r="AF94" i="90"/>
  <c r="AC94" i="90"/>
  <c r="AB94" i="90"/>
  <c r="AW93" i="90"/>
  <c r="AV93" i="90"/>
  <c r="AS93" i="90"/>
  <c r="AR93" i="90"/>
  <c r="AO93" i="90"/>
  <c r="AN93" i="90"/>
  <c r="AK93" i="90"/>
  <c r="AJ93" i="90"/>
  <c r="AF93" i="90"/>
  <c r="AB93" i="90"/>
  <c r="AV92" i="90"/>
  <c r="AR92" i="90"/>
  <c r="AN92" i="90"/>
  <c r="AK92" i="90"/>
  <c r="AI92" i="90"/>
  <c r="AH92" i="90"/>
  <c r="AE92" i="90"/>
  <c r="AD92" i="90"/>
  <c r="AY91" i="90"/>
  <c r="AX91" i="90"/>
  <c r="AU91" i="90"/>
  <c r="AT91" i="90"/>
  <c r="AQ91" i="90"/>
  <c r="AP91" i="90"/>
  <c r="AM91" i="90"/>
  <c r="AL91" i="90"/>
  <c r="AK91" i="90"/>
  <c r="AH91" i="90"/>
  <c r="AG91" i="90"/>
  <c r="AD91" i="90"/>
  <c r="AC91" i="90"/>
  <c r="AX90" i="90"/>
  <c r="AW90" i="90"/>
  <c r="AT90" i="90"/>
  <c r="AS90" i="90"/>
  <c r="AP90" i="90"/>
  <c r="AO90" i="90"/>
  <c r="AL90" i="90"/>
  <c r="AK90" i="90"/>
  <c r="AJ90" i="90"/>
  <c r="AG90" i="90"/>
  <c r="AF90" i="90"/>
  <c r="AC90" i="90"/>
  <c r="AB90" i="90"/>
  <c r="AW89" i="90"/>
  <c r="AV89" i="90"/>
  <c r="AS89" i="90"/>
  <c r="AR89" i="90"/>
  <c r="AO89" i="90"/>
  <c r="AN89" i="90"/>
  <c r="AK89" i="90"/>
  <c r="AJ89" i="90"/>
  <c r="AF89" i="90"/>
  <c r="AB89" i="90"/>
  <c r="AV88" i="90"/>
  <c r="AR88" i="90"/>
  <c r="AN88" i="90"/>
  <c r="AK88" i="90"/>
  <c r="AI88" i="90"/>
  <c r="AH88" i="90"/>
  <c r="AE88" i="90"/>
  <c r="AD88" i="90"/>
  <c r="AY87" i="90"/>
  <c r="AX87" i="90"/>
  <c r="AU87" i="90"/>
  <c r="AT87" i="90"/>
  <c r="AQ87" i="90"/>
  <c r="AP87" i="90"/>
  <c r="AM87" i="90"/>
  <c r="AL87" i="90"/>
  <c r="AK87" i="90"/>
  <c r="AH87" i="90"/>
  <c r="AG87" i="90"/>
  <c r="AD87" i="90"/>
  <c r="AC87" i="90"/>
  <c r="AX86" i="90"/>
  <c r="AW86" i="90"/>
  <c r="AT86" i="90"/>
  <c r="AS86" i="90"/>
  <c r="AP86" i="90"/>
  <c r="AO86" i="90"/>
  <c r="AL86" i="90"/>
  <c r="AK86" i="90"/>
  <c r="AJ86" i="90"/>
  <c r="AG86" i="90"/>
  <c r="AF86" i="90"/>
  <c r="AC86" i="90"/>
  <c r="AB86" i="90"/>
  <c r="AW85" i="90"/>
  <c r="AV85" i="90"/>
  <c r="AS85" i="90"/>
  <c r="AR85" i="90"/>
  <c r="AO85" i="90"/>
  <c r="AN85" i="90"/>
  <c r="AK85" i="90"/>
  <c r="AJ85" i="90"/>
  <c r="AF85" i="90"/>
  <c r="AB85" i="90"/>
  <c r="AV84" i="90"/>
  <c r="AR84" i="90"/>
  <c r="AN84" i="90"/>
  <c r="AK84" i="90"/>
  <c r="AI84" i="90"/>
  <c r="AH84" i="90"/>
  <c r="AE84" i="90"/>
  <c r="AD84" i="90"/>
  <c r="AY83" i="90"/>
  <c r="AX83" i="90"/>
  <c r="AU83" i="90"/>
  <c r="AT83" i="90"/>
  <c r="AQ83" i="90"/>
  <c r="AP83" i="90"/>
  <c r="AM83" i="90"/>
  <c r="AL83" i="90"/>
  <c r="AK83" i="90"/>
  <c r="AH83" i="90"/>
  <c r="AG83" i="90"/>
  <c r="AD83" i="90"/>
  <c r="AC83" i="90"/>
  <c r="AX82" i="90"/>
  <c r="AW82" i="90"/>
  <c r="AT82" i="90"/>
  <c r="AS82" i="90"/>
  <c r="AP82" i="90"/>
  <c r="AO82" i="90"/>
  <c r="AL82" i="90"/>
  <c r="AK82" i="90"/>
  <c r="AJ82" i="90"/>
  <c r="AG82" i="90"/>
  <c r="AF82" i="90"/>
  <c r="AC82" i="90"/>
  <c r="AB82" i="90"/>
  <c r="AW81" i="90"/>
  <c r="AV81" i="90"/>
  <c r="AS81" i="90"/>
  <c r="AR81" i="90"/>
  <c r="AO81" i="90"/>
  <c r="AN81" i="90"/>
  <c r="AK81" i="90"/>
  <c r="AJ81" i="90"/>
  <c r="AF81" i="90"/>
  <c r="AB81" i="90"/>
  <c r="AV80" i="90"/>
  <c r="AR80" i="90"/>
  <c r="AN80" i="90"/>
  <c r="AK80" i="90"/>
  <c r="AI80" i="90"/>
  <c r="AH80" i="90"/>
  <c r="AE80" i="90"/>
  <c r="AD80" i="90"/>
  <c r="AY79" i="90"/>
  <c r="AX79" i="90"/>
  <c r="AU79" i="90"/>
  <c r="AT79" i="90"/>
  <c r="AQ79" i="90"/>
  <c r="AP79" i="90"/>
  <c r="AM79" i="90"/>
  <c r="AL79" i="90"/>
  <c r="AK79" i="90"/>
  <c r="AH79" i="90"/>
  <c r="AG79" i="90"/>
  <c r="AD79" i="90"/>
  <c r="AC79" i="90"/>
  <c r="AX78" i="90"/>
  <c r="AW78" i="90"/>
  <c r="AT78" i="90"/>
  <c r="AS78" i="90"/>
  <c r="AP78" i="90"/>
  <c r="AO78" i="90"/>
  <c r="AL78" i="90"/>
  <c r="AK78" i="90"/>
  <c r="AJ78" i="90"/>
  <c r="AG78" i="90"/>
  <c r="AF78" i="90"/>
  <c r="AC78" i="90"/>
  <c r="AB78" i="90"/>
  <c r="AW77" i="90"/>
  <c r="AV77" i="90"/>
  <c r="AS77" i="90"/>
  <c r="AR77" i="90"/>
  <c r="AO77" i="90"/>
  <c r="AN77" i="90"/>
  <c r="AK77" i="90"/>
  <c r="AJ77" i="90"/>
  <c r="AF77" i="90"/>
  <c r="AB77" i="90"/>
  <c r="AV76" i="90"/>
  <c r="AR76" i="90"/>
  <c r="AN76" i="90"/>
  <c r="AK76" i="90"/>
  <c r="AI76" i="90"/>
  <c r="AH76" i="90"/>
  <c r="AE76" i="90"/>
  <c r="AD76" i="90"/>
  <c r="AY75" i="90"/>
  <c r="AX75" i="90"/>
  <c r="AU75" i="90"/>
  <c r="AT75" i="90"/>
  <c r="AQ75" i="90"/>
  <c r="AP75" i="90"/>
  <c r="AM75" i="90"/>
  <c r="AL75" i="90"/>
  <c r="AK75" i="90"/>
  <c r="AH75" i="90"/>
  <c r="AG75" i="90"/>
  <c r="AD75" i="90"/>
  <c r="AC75" i="90"/>
  <c r="AX74" i="90"/>
  <c r="AW74" i="90"/>
  <c r="AT74" i="90"/>
  <c r="AS74" i="90"/>
  <c r="AP74" i="90"/>
  <c r="AO74" i="90"/>
  <c r="AL74" i="90"/>
  <c r="AK74" i="90"/>
  <c r="AJ74" i="90"/>
  <c r="AG74" i="90"/>
  <c r="AF74" i="90"/>
  <c r="AC74" i="90"/>
  <c r="AB74" i="90"/>
  <c r="AW73" i="90"/>
  <c r="AV73" i="90"/>
  <c r="AS73" i="90"/>
  <c r="AR73" i="90"/>
  <c r="AO73" i="90"/>
  <c r="AN73" i="90"/>
  <c r="AK73" i="90"/>
  <c r="AJ73" i="90"/>
  <c r="AF73" i="90"/>
  <c r="AB73" i="90"/>
  <c r="AV72" i="90"/>
  <c r="AR72" i="90"/>
  <c r="AN72" i="90"/>
  <c r="AK72" i="90"/>
  <c r="AI72" i="90"/>
  <c r="AH72" i="90"/>
  <c r="AE72" i="90"/>
  <c r="AD72" i="90"/>
  <c r="AY71" i="90"/>
  <c r="AX71" i="90"/>
  <c r="AU71" i="90"/>
  <c r="AT71" i="90"/>
  <c r="AQ71" i="90"/>
  <c r="AP71" i="90"/>
  <c r="AM71" i="90"/>
  <c r="AL71" i="90"/>
  <c r="AK71" i="90"/>
  <c r="AH71" i="90"/>
  <c r="AG71" i="90"/>
  <c r="AD71" i="90"/>
  <c r="AC71" i="90"/>
  <c r="AX70" i="90"/>
  <c r="AW70" i="90"/>
  <c r="AT70" i="90"/>
  <c r="AS70" i="90"/>
  <c r="AP70" i="90"/>
  <c r="AO70" i="90"/>
  <c r="AL70" i="90"/>
  <c r="AK70" i="90"/>
  <c r="AJ70" i="90"/>
  <c r="AG70" i="90"/>
  <c r="AF70" i="90"/>
  <c r="AC70" i="90"/>
  <c r="AB70" i="90"/>
  <c r="AW69" i="90"/>
  <c r="AV69" i="90"/>
  <c r="AS69" i="90"/>
  <c r="AR69" i="90"/>
  <c r="AO69" i="90"/>
  <c r="AN69" i="90"/>
  <c r="AK69" i="90"/>
  <c r="AJ69" i="90"/>
  <c r="AF69" i="90"/>
  <c r="AB69" i="90"/>
  <c r="AX68" i="90"/>
  <c r="AV68" i="90"/>
  <c r="AR68" i="90"/>
  <c r="AN68" i="90"/>
  <c r="AK68" i="90"/>
  <c r="AI68" i="90"/>
  <c r="AH68" i="90"/>
  <c r="AE68" i="90"/>
  <c r="AD68" i="90"/>
  <c r="AY67" i="90"/>
  <c r="AX67" i="90"/>
  <c r="AU67" i="90"/>
  <c r="AT67" i="90"/>
  <c r="AQ67" i="90"/>
  <c r="AP67" i="90"/>
  <c r="AM67" i="90"/>
  <c r="AL67" i="90"/>
  <c r="AK67" i="90"/>
  <c r="AH67" i="90"/>
  <c r="AG67" i="90"/>
  <c r="AD67" i="90"/>
  <c r="AC67" i="90"/>
  <c r="AX66" i="90"/>
  <c r="AW66" i="90"/>
  <c r="AT66" i="90"/>
  <c r="AS66" i="90"/>
  <c r="AP66" i="90"/>
  <c r="AO66" i="90"/>
  <c r="AL66" i="90"/>
  <c r="AK66" i="90"/>
  <c r="AJ66" i="90"/>
  <c r="AG66" i="90"/>
  <c r="AF66" i="90"/>
  <c r="AC66" i="90"/>
  <c r="AB66" i="90"/>
  <c r="AW65" i="90"/>
  <c r="AV65" i="90"/>
  <c r="AS65" i="90"/>
  <c r="AR65" i="90"/>
  <c r="AO65" i="90"/>
  <c r="AN65" i="90"/>
  <c r="AK65" i="90"/>
  <c r="AJ65" i="90"/>
  <c r="AI65" i="90"/>
  <c r="AF65" i="90"/>
  <c r="AE65" i="90"/>
  <c r="AB65" i="90"/>
  <c r="AY64" i="90"/>
  <c r="AV64" i="90"/>
  <c r="AU64" i="90"/>
  <c r="AR64" i="90"/>
  <c r="AQ64" i="90"/>
  <c r="AN64" i="90"/>
  <c r="AM64" i="90"/>
  <c r="AK64" i="90"/>
  <c r="AI64" i="90"/>
  <c r="AH64" i="90"/>
  <c r="AE64" i="90"/>
  <c r="AD64" i="90"/>
  <c r="AY63" i="90"/>
  <c r="AX63" i="90"/>
  <c r="AU63" i="90"/>
  <c r="AT63" i="90"/>
  <c r="AQ63" i="90"/>
  <c r="AP63" i="90"/>
  <c r="AM63" i="90"/>
  <c r="AL63" i="90"/>
  <c r="AK63" i="90"/>
  <c r="AH63" i="90"/>
  <c r="AG63" i="90"/>
  <c r="AD63" i="90"/>
  <c r="AC63" i="90"/>
  <c r="AX62" i="90"/>
  <c r="AW62" i="90"/>
  <c r="AT62" i="90"/>
  <c r="AS62" i="90"/>
  <c r="AP62" i="90"/>
  <c r="AO62" i="90"/>
  <c r="AL62" i="90"/>
  <c r="AK62" i="90"/>
  <c r="AJ62" i="90"/>
  <c r="AH62" i="90"/>
  <c r="AG62" i="90"/>
  <c r="AF62" i="90"/>
  <c r="AD62" i="90"/>
  <c r="AC62" i="90"/>
  <c r="AB62" i="90"/>
  <c r="AX61" i="90"/>
  <c r="AW61" i="90"/>
  <c r="AV61" i="90"/>
  <c r="AT61" i="90"/>
  <c r="AS61" i="90"/>
  <c r="AR61" i="90"/>
  <c r="AP61" i="90"/>
  <c r="AO61" i="90"/>
  <c r="AN61" i="90"/>
  <c r="AL61" i="90"/>
  <c r="AK61" i="90"/>
  <c r="AJ61" i="90"/>
  <c r="AI61" i="90"/>
  <c r="AF61" i="90"/>
  <c r="AE61" i="90"/>
  <c r="AB61" i="90"/>
  <c r="AY60" i="90"/>
  <c r="AV60" i="90"/>
  <c r="AU60" i="90"/>
  <c r="AR60" i="90"/>
  <c r="AQ60" i="90"/>
  <c r="AN60" i="90"/>
  <c r="AM60" i="90"/>
  <c r="AK60" i="90"/>
  <c r="AI60" i="90"/>
  <c r="AH60" i="90"/>
  <c r="AE60" i="90"/>
  <c r="AD60" i="90"/>
  <c r="AY59" i="90"/>
  <c r="AX59" i="90"/>
  <c r="AU59" i="90"/>
  <c r="AT59" i="90"/>
  <c r="AQ59" i="90"/>
  <c r="AP59" i="90"/>
  <c r="AM59" i="90"/>
  <c r="AL59" i="90"/>
  <c r="AK59" i="90"/>
  <c r="AI59" i="90"/>
  <c r="AH59" i="90"/>
  <c r="AG59" i="90"/>
  <c r="AE59" i="90"/>
  <c r="AD59" i="90"/>
  <c r="AC59" i="90"/>
  <c r="AY58" i="90"/>
  <c r="AX58" i="90"/>
  <c r="AW58" i="90"/>
  <c r="AU58" i="90"/>
  <c r="AT58" i="90"/>
  <c r="AS58" i="90"/>
  <c r="AQ58" i="90"/>
  <c r="AP58" i="90"/>
  <c r="AO58" i="90"/>
  <c r="AM58" i="90"/>
  <c r="AL58" i="90"/>
  <c r="AK58" i="90"/>
  <c r="AJ58" i="90"/>
  <c r="AG58" i="90"/>
  <c r="AF58" i="90"/>
  <c r="AC58" i="90"/>
  <c r="AB58" i="90"/>
  <c r="AW57" i="90"/>
  <c r="AV57" i="90"/>
  <c r="AS57" i="90"/>
  <c r="AR57" i="90"/>
  <c r="AO57" i="90"/>
  <c r="AN57" i="90"/>
  <c r="AK57" i="90"/>
  <c r="AJ57" i="90"/>
  <c r="AI57" i="90"/>
  <c r="AF57" i="90"/>
  <c r="AE57" i="90"/>
  <c r="AB57" i="90"/>
  <c r="AY56" i="90"/>
  <c r="AV56" i="90"/>
  <c r="AU56" i="90"/>
  <c r="AR56" i="90"/>
  <c r="AQ56" i="90"/>
  <c r="AN56" i="90"/>
  <c r="AM56" i="90"/>
  <c r="AK56" i="90"/>
  <c r="AI56" i="90"/>
  <c r="AH56" i="90"/>
  <c r="AE56" i="90"/>
  <c r="AD56" i="90"/>
  <c r="AY55" i="90"/>
  <c r="AX55" i="90"/>
  <c r="AU55" i="90"/>
  <c r="AT55" i="90"/>
  <c r="AQ55" i="90"/>
  <c r="AP55" i="90"/>
  <c r="AM55" i="90"/>
  <c r="AL55" i="90"/>
  <c r="AK55" i="90"/>
  <c r="AH55" i="90"/>
  <c r="AG55" i="90"/>
  <c r="AD55" i="90"/>
  <c r="AC55" i="90"/>
  <c r="AX54" i="90"/>
  <c r="AW54" i="90"/>
  <c r="AT54" i="90"/>
  <c r="AS54" i="90"/>
  <c r="AP54" i="90"/>
  <c r="AO54" i="90"/>
  <c r="AL54" i="90"/>
  <c r="AK54" i="90"/>
  <c r="AJ54" i="90"/>
  <c r="AG54" i="90"/>
  <c r="AF54" i="90"/>
  <c r="AC54" i="90"/>
  <c r="AB54" i="90"/>
  <c r="AW53" i="90"/>
  <c r="AV53" i="90"/>
  <c r="AS53" i="90"/>
  <c r="AR53" i="90"/>
  <c r="AO53" i="90"/>
  <c r="AN53" i="90"/>
  <c r="AK53" i="90"/>
  <c r="AJ53" i="90"/>
  <c r="AI53" i="90"/>
  <c r="AF53" i="90"/>
  <c r="AE53" i="90"/>
  <c r="AB53" i="90"/>
  <c r="AY52" i="90"/>
  <c r="AV52" i="90"/>
  <c r="AU52" i="90"/>
  <c r="AR52" i="90"/>
  <c r="AQ52" i="90"/>
  <c r="AN52" i="90"/>
  <c r="AM52" i="90"/>
  <c r="AK52" i="90"/>
  <c r="AI52" i="90"/>
  <c r="AH52" i="90"/>
  <c r="AE52" i="90"/>
  <c r="AD52" i="90"/>
  <c r="AY51" i="90"/>
  <c r="AX51" i="90"/>
  <c r="AU51" i="90"/>
  <c r="AT51" i="90"/>
  <c r="AQ51" i="90"/>
  <c r="AP51" i="90"/>
  <c r="AM51" i="90"/>
  <c r="AL51" i="90"/>
  <c r="AK51" i="90"/>
  <c r="AH51" i="90"/>
  <c r="AG51" i="90"/>
  <c r="AD51" i="90"/>
  <c r="AC51" i="90"/>
  <c r="AX50" i="90"/>
  <c r="AW50" i="90"/>
  <c r="AT50" i="90"/>
  <c r="AS50" i="90"/>
  <c r="AP50" i="90"/>
  <c r="AO50" i="90"/>
  <c r="AL50" i="90"/>
  <c r="AK50" i="90"/>
  <c r="AJ50" i="90"/>
  <c r="AG50" i="90"/>
  <c r="AF50" i="90"/>
  <c r="AC50" i="90"/>
  <c r="AB50" i="90"/>
  <c r="AW49" i="90"/>
  <c r="AV49" i="90"/>
  <c r="AS49" i="90"/>
  <c r="AR49" i="90"/>
  <c r="AO49" i="90"/>
  <c r="AN49" i="90"/>
  <c r="AK49" i="90"/>
  <c r="AJ49" i="90"/>
  <c r="AI49" i="90"/>
  <c r="AF49" i="90"/>
  <c r="AE49" i="90"/>
  <c r="AB49" i="90"/>
  <c r="AY48" i="90"/>
  <c r="AV48" i="90"/>
  <c r="AU48" i="90"/>
  <c r="AR48" i="90"/>
  <c r="AQ48" i="90"/>
  <c r="AN48" i="90"/>
  <c r="AM48" i="90"/>
  <c r="AK48" i="90"/>
  <c r="AI48" i="90"/>
  <c r="AH48" i="90"/>
  <c r="AE48" i="90"/>
  <c r="AD48" i="90"/>
  <c r="AY47" i="90"/>
  <c r="AX47" i="90"/>
  <c r="AU47" i="90"/>
  <c r="AT47" i="90"/>
  <c r="AQ47" i="90"/>
  <c r="AP47" i="90"/>
  <c r="AM47" i="90"/>
  <c r="AL47" i="90"/>
  <c r="AK47" i="90"/>
  <c r="AH47" i="90"/>
  <c r="AG47" i="90"/>
  <c r="AD47" i="90"/>
  <c r="AC47" i="90"/>
  <c r="AX46" i="90"/>
  <c r="AW46" i="90"/>
  <c r="AT46" i="90"/>
  <c r="AS46" i="90"/>
  <c r="AP46" i="90"/>
  <c r="AO46" i="90"/>
  <c r="AL46" i="90"/>
  <c r="AK46" i="90"/>
  <c r="AJ46" i="90"/>
  <c r="AG46" i="90"/>
  <c r="AF46" i="90"/>
  <c r="AC46" i="90"/>
  <c r="AB46" i="90"/>
  <c r="AW45" i="90"/>
  <c r="AV45" i="90"/>
  <c r="AS45" i="90"/>
  <c r="AR45" i="90"/>
  <c r="AO45" i="90"/>
  <c r="AN45" i="90"/>
  <c r="AK45" i="90"/>
  <c r="AJ45" i="90"/>
  <c r="AI45" i="90"/>
  <c r="AF45" i="90"/>
  <c r="AE45" i="90"/>
  <c r="AB45" i="90"/>
  <c r="AY44" i="90"/>
  <c r="AV44" i="90"/>
  <c r="AU44" i="90"/>
  <c r="AR44" i="90"/>
  <c r="AQ44" i="90"/>
  <c r="AN44" i="90"/>
  <c r="AM44" i="90"/>
  <c r="AK44" i="90"/>
  <c r="AI44" i="90"/>
  <c r="AH44" i="90"/>
  <c r="AE44" i="90"/>
  <c r="AD44" i="90"/>
  <c r="AY43" i="90"/>
  <c r="AX43" i="90"/>
  <c r="AU43" i="90"/>
  <c r="AT43" i="90"/>
  <c r="AQ43" i="90"/>
  <c r="AP43" i="90"/>
  <c r="AM43" i="90"/>
  <c r="AL43" i="90"/>
  <c r="AK43" i="90"/>
  <c r="AH43" i="90"/>
  <c r="AG43" i="90"/>
  <c r="AD43" i="90"/>
  <c r="AC43" i="90"/>
  <c r="AX42" i="90"/>
  <c r="AW42" i="90"/>
  <c r="AT42" i="90"/>
  <c r="AS42" i="90"/>
  <c r="AP42" i="90"/>
  <c r="AO42" i="90"/>
  <c r="AL42" i="90"/>
  <c r="AK42" i="90"/>
  <c r="AJ42" i="90"/>
  <c r="AG42" i="90"/>
  <c r="AF42" i="90"/>
  <c r="AC42" i="90"/>
  <c r="AB42" i="90"/>
  <c r="AW41" i="90"/>
  <c r="AV41" i="90"/>
  <c r="AS41" i="90"/>
  <c r="AR41" i="90"/>
  <c r="AO41" i="90"/>
  <c r="AN41" i="90"/>
  <c r="AK41" i="90"/>
  <c r="AJ41" i="90"/>
  <c r="AI41" i="90"/>
  <c r="AF41" i="90"/>
  <c r="AE41" i="90"/>
  <c r="AB41" i="90"/>
  <c r="AY40" i="90"/>
  <c r="AV40" i="90"/>
  <c r="AU40" i="90"/>
  <c r="AR40" i="90"/>
  <c r="AQ40" i="90"/>
  <c r="AN40" i="90"/>
  <c r="AM40" i="90"/>
  <c r="AK40" i="90"/>
  <c r="AJ40" i="90"/>
  <c r="AI40" i="90"/>
  <c r="AH40" i="90"/>
  <c r="AF40" i="90"/>
  <c r="AE40" i="90"/>
  <c r="AD40" i="90"/>
  <c r="AB40" i="90"/>
  <c r="AY39" i="90"/>
  <c r="AX39" i="90"/>
  <c r="AV39" i="90"/>
  <c r="AU39" i="90"/>
  <c r="AT39" i="90"/>
  <c r="AR39" i="90"/>
  <c r="AQ39" i="90"/>
  <c r="AP39" i="90"/>
  <c r="AN39" i="90"/>
  <c r="AM39" i="90"/>
  <c r="AL39" i="90"/>
  <c r="AK39" i="90"/>
  <c r="AH39" i="90"/>
  <c r="AG39" i="90"/>
  <c r="AD39" i="90"/>
  <c r="AC39" i="90"/>
  <c r="AX38" i="90"/>
  <c r="AW38" i="90"/>
  <c r="AT38" i="90"/>
  <c r="AS38" i="90"/>
  <c r="AP38" i="90"/>
  <c r="AO38" i="90"/>
  <c r="AL38" i="90"/>
  <c r="AK38" i="90"/>
  <c r="AJ38" i="90"/>
  <c r="AH38" i="90"/>
  <c r="AG38" i="90"/>
  <c r="AF38" i="90"/>
  <c r="AD38" i="90"/>
  <c r="AC38" i="90"/>
  <c r="AB38" i="90"/>
  <c r="AX37" i="90"/>
  <c r="AW37" i="90"/>
  <c r="AV37" i="90"/>
  <c r="AT37" i="90"/>
  <c r="AS37" i="90"/>
  <c r="AR37" i="90"/>
  <c r="AP37" i="90"/>
  <c r="AO37" i="90"/>
  <c r="AN37" i="90"/>
  <c r="AL37" i="90"/>
  <c r="AK37" i="90"/>
  <c r="AJ37" i="90"/>
  <c r="AI37" i="90"/>
  <c r="AF37" i="90"/>
  <c r="AE37" i="90"/>
  <c r="AB37" i="90"/>
  <c r="AY36" i="90"/>
  <c r="AV36" i="90"/>
  <c r="AU36" i="90"/>
  <c r="AT36" i="90"/>
  <c r="AR36" i="90"/>
  <c r="AQ36" i="90"/>
  <c r="AN36" i="90"/>
  <c r="AM36" i="90"/>
  <c r="AK36" i="90"/>
  <c r="AI36" i="90"/>
  <c r="AH36" i="90"/>
  <c r="AE36" i="90"/>
  <c r="AD36" i="90"/>
  <c r="AY35" i="90"/>
  <c r="AX35" i="90"/>
  <c r="AU35" i="90"/>
  <c r="AT35" i="90"/>
  <c r="AQ35" i="90"/>
  <c r="AP35" i="90"/>
  <c r="AM35" i="90"/>
  <c r="AL35" i="90"/>
  <c r="AK35" i="90"/>
  <c r="AH35" i="90"/>
  <c r="AG35" i="90"/>
  <c r="AD35" i="90"/>
  <c r="AC35" i="90"/>
  <c r="AX34" i="90"/>
  <c r="AW34" i="90"/>
  <c r="AT34" i="90"/>
  <c r="AS34" i="90"/>
  <c r="AP34" i="90"/>
  <c r="AO34" i="90"/>
  <c r="AL34" i="90"/>
  <c r="AK34" i="90"/>
  <c r="AJ34" i="90"/>
  <c r="AG34" i="90"/>
  <c r="AF34" i="90"/>
  <c r="AE34" i="90"/>
  <c r="AC34" i="90"/>
  <c r="AB34" i="90"/>
  <c r="AW33" i="90"/>
  <c r="AV33" i="90"/>
  <c r="AS33" i="90"/>
  <c r="AR33" i="90"/>
  <c r="AO33" i="90"/>
  <c r="AN33" i="90"/>
  <c r="AK33" i="90"/>
  <c r="AJ33" i="90"/>
  <c r="AI33" i="90"/>
  <c r="AF33" i="90"/>
  <c r="AE33" i="90"/>
  <c r="AD33" i="90"/>
  <c r="AB33" i="90"/>
  <c r="AY32" i="90"/>
  <c r="AV32" i="90"/>
  <c r="AU32" i="90"/>
  <c r="AR32" i="90"/>
  <c r="AQ32" i="90"/>
  <c r="AN32" i="90"/>
  <c r="AM32" i="90"/>
  <c r="AK32" i="90"/>
  <c r="AI32" i="90"/>
  <c r="AH32" i="90"/>
  <c r="AE32" i="90"/>
  <c r="AD32" i="90"/>
  <c r="AY31" i="90"/>
  <c r="AX31" i="90"/>
  <c r="AU31" i="90"/>
  <c r="AT31" i="90"/>
  <c r="AQ31" i="90"/>
  <c r="AP31" i="90"/>
  <c r="AM31" i="90"/>
  <c r="AL31" i="90"/>
  <c r="AK31" i="90"/>
  <c r="AH31" i="90"/>
  <c r="AG31" i="90"/>
  <c r="AD31" i="90"/>
  <c r="AC31" i="90"/>
  <c r="AX30" i="90"/>
  <c r="AW30" i="90"/>
  <c r="AT30" i="90"/>
  <c r="AS30" i="90"/>
  <c r="AP30" i="90"/>
  <c r="AO30" i="90"/>
  <c r="AL30" i="90"/>
  <c r="AK30" i="90"/>
  <c r="AJ30" i="90"/>
  <c r="AG30" i="90"/>
  <c r="AF30" i="90"/>
  <c r="AC30" i="90"/>
  <c r="AB30" i="90"/>
  <c r="AW29" i="90"/>
  <c r="AV29" i="90"/>
  <c r="AS29" i="90"/>
  <c r="AR29" i="90"/>
  <c r="AO29" i="90"/>
  <c r="AN29" i="90"/>
  <c r="AK29" i="90"/>
  <c r="AJ29" i="90"/>
  <c r="AI29" i="90"/>
  <c r="AF29" i="90"/>
  <c r="AE29" i="90"/>
  <c r="AB29" i="90"/>
  <c r="AY28" i="90"/>
  <c r="AV28" i="90"/>
  <c r="AU28" i="90"/>
  <c r="AR28" i="90"/>
  <c r="AQ28" i="90"/>
  <c r="AN28" i="90"/>
  <c r="AM28" i="90"/>
  <c r="AK28" i="90"/>
  <c r="AI28" i="90"/>
  <c r="AH28" i="90"/>
  <c r="AE28" i="90"/>
  <c r="AD28" i="90"/>
  <c r="AY27" i="90"/>
  <c r="AX27" i="90"/>
  <c r="AU27" i="90"/>
  <c r="AT27" i="90"/>
  <c r="AQ27" i="90"/>
  <c r="AP27" i="90"/>
  <c r="AM27" i="90"/>
  <c r="AL27" i="90"/>
  <c r="AK27" i="90"/>
  <c r="AH27" i="90"/>
  <c r="AG27" i="90"/>
  <c r="AD27" i="90"/>
  <c r="AC27" i="90"/>
  <c r="AX26" i="90"/>
  <c r="AW26" i="90"/>
  <c r="AT26" i="90"/>
  <c r="AS26" i="90"/>
  <c r="AP26" i="90"/>
  <c r="AO26" i="90"/>
  <c r="AL26" i="90"/>
  <c r="AK26" i="90"/>
  <c r="AJ26" i="90"/>
  <c r="AG26" i="90"/>
  <c r="AF26" i="90"/>
  <c r="AC26" i="90"/>
  <c r="AB26" i="90"/>
  <c r="AW25" i="90"/>
  <c r="AV25" i="90"/>
  <c r="AS25" i="90"/>
  <c r="AR25" i="90"/>
  <c r="AO25" i="90"/>
  <c r="AN25" i="90"/>
  <c r="AK25" i="90"/>
  <c r="AJ25" i="90"/>
  <c r="AI25" i="90"/>
  <c r="AF25" i="90"/>
  <c r="AE25" i="90"/>
  <c r="AB25" i="90"/>
  <c r="AY24" i="90"/>
  <c r="AV24" i="90"/>
  <c r="AU24" i="90"/>
  <c r="AR24" i="90"/>
  <c r="AQ24" i="90"/>
  <c r="AN24" i="90"/>
  <c r="AM24" i="90"/>
  <c r="AL24" i="90"/>
  <c r="AK24" i="90"/>
  <c r="AI24" i="90"/>
  <c r="AH24" i="90"/>
  <c r="AG24" i="90"/>
  <c r="AE24" i="90"/>
  <c r="AD24" i="90"/>
  <c r="AY23" i="90"/>
  <c r="AX23" i="90"/>
  <c r="AU23" i="90"/>
  <c r="AT23" i="90"/>
  <c r="AQ23" i="90"/>
  <c r="AP23" i="90"/>
  <c r="AM23" i="90"/>
  <c r="AL23" i="90"/>
  <c r="AK23" i="90"/>
  <c r="AH23" i="90"/>
  <c r="AG23" i="90"/>
  <c r="AD23" i="90"/>
  <c r="AC23" i="90"/>
  <c r="AX22" i="90"/>
  <c r="AW22" i="90"/>
  <c r="AT22" i="90"/>
  <c r="AS22" i="90"/>
  <c r="AR22" i="90"/>
  <c r="AP22" i="90"/>
  <c r="AO22" i="90"/>
  <c r="AL22" i="90"/>
  <c r="AK22" i="90"/>
  <c r="AJ22" i="90"/>
  <c r="AG22" i="90"/>
  <c r="AF22" i="90"/>
  <c r="AC22" i="90"/>
  <c r="AB22" i="90"/>
  <c r="AW21" i="90"/>
  <c r="AV21" i="90"/>
  <c r="AS21" i="90"/>
  <c r="AR21" i="90"/>
  <c r="AO21" i="90"/>
  <c r="AN21" i="90"/>
  <c r="AK21" i="90"/>
  <c r="AJ21" i="90"/>
  <c r="AI21" i="90"/>
  <c r="AF21" i="90"/>
  <c r="AE21" i="90"/>
  <c r="AB21" i="90"/>
  <c r="AY16" i="90"/>
  <c r="AX16" i="90"/>
  <c r="AV16" i="90"/>
  <c r="AU16" i="90"/>
  <c r="AR16" i="90"/>
  <c r="AQ16" i="90"/>
  <c r="AN16" i="90"/>
  <c r="AM16" i="90"/>
  <c r="AK16" i="90"/>
  <c r="AI16" i="90"/>
  <c r="AH16" i="90"/>
  <c r="AE16" i="90"/>
  <c r="AD16" i="90"/>
  <c r="AC16" i="90"/>
  <c r="AX6" i="90"/>
  <c r="AW6" i="90"/>
  <c r="AT6" i="90"/>
  <c r="AS6" i="90"/>
  <c r="AP6" i="90"/>
  <c r="AO6" i="90"/>
  <c r="AL6" i="90"/>
  <c r="AK6" i="90"/>
  <c r="AJ6" i="90"/>
  <c r="AG6" i="90"/>
  <c r="AF6" i="90"/>
  <c r="AE6" i="90"/>
  <c r="AC6" i="90"/>
  <c r="AA22" i="90"/>
  <c r="A17" i="90"/>
  <c r="A18" i="90"/>
  <c r="A19" i="90" s="1"/>
  <c r="A20" i="90" s="1"/>
  <c r="A7" i="90"/>
  <c r="A8" i="90"/>
  <c r="A9" i="90" s="1"/>
  <c r="A10" i="90" s="1"/>
  <c r="A11" i="90" s="1"/>
  <c r="A12" i="90" s="1"/>
  <c r="A13" i="90" s="1"/>
  <c r="A14" i="90" s="1"/>
  <c r="A15" i="90" s="1"/>
  <c r="CW119" i="90"/>
  <c r="CV119" i="90"/>
  <c r="CS119" i="90"/>
  <c r="CR119" i="90"/>
  <c r="CO119" i="90"/>
  <c r="CN119" i="90"/>
  <c r="CK119" i="90"/>
  <c r="CJ119" i="90"/>
  <c r="CI119" i="90"/>
  <c r="CF119" i="90"/>
  <c r="CE119" i="90"/>
  <c r="CB119" i="90"/>
  <c r="CA119" i="90"/>
  <c r="CV118" i="90"/>
  <c r="CU118" i="90"/>
  <c r="CR118" i="90"/>
  <c r="CQ118" i="90"/>
  <c r="CP118" i="90"/>
  <c r="CN118" i="90"/>
  <c r="CM118" i="90"/>
  <c r="CJ118" i="90"/>
  <c r="CI118" i="90"/>
  <c r="CH118" i="90"/>
  <c r="CE118" i="90"/>
  <c r="CD118" i="90"/>
  <c r="CA118" i="90"/>
  <c r="BZ118" i="90"/>
  <c r="CW117" i="90"/>
  <c r="CU117" i="90"/>
  <c r="CT117" i="90"/>
  <c r="CQ117" i="90"/>
  <c r="CP117" i="90"/>
  <c r="CM117" i="90"/>
  <c r="CL117" i="90"/>
  <c r="CI117" i="90"/>
  <c r="CH117" i="90"/>
  <c r="CG117" i="90"/>
  <c r="CD117" i="90"/>
  <c r="CC117" i="90"/>
  <c r="BZ117" i="90"/>
  <c r="CW116" i="90"/>
  <c r="CV116" i="90"/>
  <c r="CT116" i="90"/>
  <c r="CS116" i="90"/>
  <c r="CP116" i="90"/>
  <c r="CO116" i="90"/>
  <c r="CL116" i="90"/>
  <c r="CK116" i="90"/>
  <c r="CI116" i="90"/>
  <c r="CH116" i="90"/>
  <c r="CG116" i="90"/>
  <c r="CF116" i="90"/>
  <c r="CD116" i="90"/>
  <c r="CC116" i="90"/>
  <c r="CB116" i="90"/>
  <c r="BZ116" i="90"/>
  <c r="CW115" i="90"/>
  <c r="CV115" i="90"/>
  <c r="CT115" i="90"/>
  <c r="CS115" i="90"/>
  <c r="CR115" i="90"/>
  <c r="CP115" i="90"/>
  <c r="CO115" i="90"/>
  <c r="CN115" i="90"/>
  <c r="CL115" i="90"/>
  <c r="CK115" i="90"/>
  <c r="CJ115" i="90"/>
  <c r="CI115" i="90"/>
  <c r="CF115" i="90"/>
  <c r="CE115" i="90"/>
  <c r="CB115" i="90"/>
  <c r="CA115" i="90"/>
  <c r="CV114" i="90"/>
  <c r="CU114" i="90"/>
  <c r="CR114" i="90"/>
  <c r="CQ114" i="90"/>
  <c r="CN114" i="90"/>
  <c r="CM114" i="90"/>
  <c r="CJ114" i="90"/>
  <c r="CI114" i="90"/>
  <c r="CH114" i="90"/>
  <c r="CE114" i="90"/>
  <c r="CD114" i="90"/>
  <c r="CA114" i="90"/>
  <c r="BZ114" i="90"/>
  <c r="CU113" i="90"/>
  <c r="CT113" i="90"/>
  <c r="CQ113" i="90"/>
  <c r="CP113" i="90"/>
  <c r="CM113" i="90"/>
  <c r="CL113" i="90"/>
  <c r="CI113" i="90"/>
  <c r="CH113" i="90"/>
  <c r="CG113" i="90"/>
  <c r="CD113" i="90"/>
  <c r="CC113" i="90"/>
  <c r="BZ113" i="90"/>
  <c r="CW112" i="90"/>
  <c r="CT112" i="90"/>
  <c r="CS112" i="90"/>
  <c r="CP112" i="90"/>
  <c r="CO112" i="90"/>
  <c r="CL112" i="90"/>
  <c r="CK112" i="90"/>
  <c r="CJ112" i="90"/>
  <c r="CI112" i="90"/>
  <c r="CH112" i="90"/>
  <c r="CG112" i="90"/>
  <c r="CF112" i="90"/>
  <c r="CD112" i="90"/>
  <c r="CC112" i="90"/>
  <c r="CB112" i="90"/>
  <c r="BZ112" i="90"/>
  <c r="CW111" i="90"/>
  <c r="CV111" i="90"/>
  <c r="CT111" i="90"/>
  <c r="CS111" i="90"/>
  <c r="CR111" i="90"/>
  <c r="CP111" i="90"/>
  <c r="CO111" i="90"/>
  <c r="CN111" i="90"/>
  <c r="CL111" i="90"/>
  <c r="CK111" i="90"/>
  <c r="CJ111" i="90"/>
  <c r="CI111" i="90"/>
  <c r="CF111" i="90"/>
  <c r="CE111" i="90"/>
  <c r="CB111" i="90"/>
  <c r="CA111" i="90"/>
  <c r="CV110" i="90"/>
  <c r="CU110" i="90"/>
  <c r="CR110" i="90"/>
  <c r="CQ110" i="90"/>
  <c r="CN110" i="90"/>
  <c r="CM110" i="90"/>
  <c r="CL110" i="90"/>
  <c r="CK110" i="90"/>
  <c r="CJ110" i="90"/>
  <c r="CI110" i="90"/>
  <c r="CH110" i="90"/>
  <c r="CE110" i="90"/>
  <c r="CD110" i="90"/>
  <c r="CA110" i="90"/>
  <c r="BZ110" i="90"/>
  <c r="BX119" i="90"/>
  <c r="BW119" i="90"/>
  <c r="BT119" i="90"/>
  <c r="BS119" i="90"/>
  <c r="BP119" i="90"/>
  <c r="BO119" i="90"/>
  <c r="BL119" i="90"/>
  <c r="BK119" i="90"/>
  <c r="BG119" i="90"/>
  <c r="BF119" i="90"/>
  <c r="BC119" i="90"/>
  <c r="BB119" i="90"/>
  <c r="BA119" i="90"/>
  <c r="BV118" i="90"/>
  <c r="BU118" i="90"/>
  <c r="BR118" i="90"/>
  <c r="BQ118" i="90"/>
  <c r="BN118" i="90"/>
  <c r="BM118" i="90"/>
  <c r="BI118" i="90"/>
  <c r="BH118" i="90"/>
  <c r="BE118" i="90"/>
  <c r="BD118" i="90"/>
  <c r="BX117" i="90"/>
  <c r="BW117" i="90"/>
  <c r="BV117" i="90"/>
  <c r="BT117" i="90"/>
  <c r="BS117" i="90"/>
  <c r="BP117" i="90"/>
  <c r="BO117" i="90"/>
  <c r="BL117" i="90"/>
  <c r="BK117" i="90"/>
  <c r="BG117" i="90"/>
  <c r="BF117" i="90"/>
  <c r="BC117" i="90"/>
  <c r="BB117" i="90"/>
  <c r="BA117" i="90"/>
  <c r="BV116" i="90"/>
  <c r="BU116" i="90"/>
  <c r="BR116" i="90"/>
  <c r="BQ116" i="90"/>
  <c r="BN116" i="90"/>
  <c r="BM116" i="90"/>
  <c r="BI116" i="90"/>
  <c r="BH116" i="90"/>
  <c r="BG116" i="90"/>
  <c r="BE116" i="90"/>
  <c r="BD116" i="90"/>
  <c r="BA116" i="90"/>
  <c r="BX115" i="90"/>
  <c r="BW115" i="90"/>
  <c r="BT115" i="90"/>
  <c r="BS115" i="90"/>
  <c r="BP115" i="90"/>
  <c r="BO115" i="90"/>
  <c r="BL115" i="90"/>
  <c r="BK115" i="90"/>
  <c r="BG115" i="90"/>
  <c r="BF115" i="90"/>
  <c r="BC115" i="90"/>
  <c r="BB115" i="90"/>
  <c r="BV114" i="90"/>
  <c r="BU114" i="90"/>
  <c r="BR114" i="90"/>
  <c r="BQ114" i="90"/>
  <c r="BN114" i="90"/>
  <c r="BM114" i="90"/>
  <c r="BI114" i="90"/>
  <c r="BH114" i="90"/>
  <c r="BE114" i="90"/>
  <c r="BD114" i="90"/>
  <c r="BX113" i="90"/>
  <c r="BW113" i="90"/>
  <c r="BV113" i="90"/>
  <c r="BT113" i="90"/>
  <c r="BS113" i="90"/>
  <c r="BP113" i="90"/>
  <c r="BO113" i="90"/>
  <c r="BL113" i="90"/>
  <c r="BK113" i="90"/>
  <c r="BG113" i="90"/>
  <c r="BF113" i="90"/>
  <c r="BC113" i="90"/>
  <c r="BB113" i="90"/>
  <c r="BA113" i="90"/>
  <c r="BV112" i="90"/>
  <c r="BU112" i="90"/>
  <c r="BR112" i="90"/>
  <c r="BQ112" i="90"/>
  <c r="BN112" i="90"/>
  <c r="BM112" i="90"/>
  <c r="BI112" i="90"/>
  <c r="BH112" i="90"/>
  <c r="BG112" i="90"/>
  <c r="BE112" i="90"/>
  <c r="BD112" i="90"/>
  <c r="BA112" i="90"/>
  <c r="BX111" i="90"/>
  <c r="BW111" i="90"/>
  <c r="BT111" i="90"/>
  <c r="BS111" i="90"/>
  <c r="BP111" i="90"/>
  <c r="BO111" i="90"/>
  <c r="BL111" i="90"/>
  <c r="BK111" i="90"/>
  <c r="BI111" i="90"/>
  <c r="BG111" i="90"/>
  <c r="BF111" i="90"/>
  <c r="BC111" i="90"/>
  <c r="BB111" i="90"/>
  <c r="BW110" i="90"/>
  <c r="BV110" i="90"/>
  <c r="BU110" i="90"/>
  <c r="BS110" i="90"/>
  <c r="BR110" i="90"/>
  <c r="BQ110" i="90"/>
  <c r="BO110" i="90"/>
  <c r="BN110" i="90"/>
  <c r="BM110" i="90"/>
  <c r="BK110" i="90"/>
  <c r="BI110" i="90"/>
  <c r="BH110" i="90"/>
  <c r="BF110" i="90"/>
  <c r="BE110" i="90"/>
  <c r="BD110" i="90"/>
  <c r="BB110" i="90"/>
  <c r="BX109" i="90"/>
  <c r="BW109" i="90"/>
  <c r="BT109" i="90"/>
  <c r="BS109" i="90"/>
  <c r="BP109" i="90"/>
  <c r="BO109" i="90"/>
  <c r="BL109" i="90"/>
  <c r="BK109" i="90"/>
  <c r="BG109" i="90"/>
  <c r="BF109" i="90"/>
  <c r="BE109" i="90"/>
  <c r="BC109" i="90"/>
  <c r="BB109" i="90"/>
  <c r="BA109" i="90"/>
  <c r="BX108" i="90"/>
  <c r="BW108" i="90"/>
  <c r="BV108" i="90"/>
  <c r="BU108" i="90"/>
  <c r="BT108" i="90"/>
  <c r="BS108" i="90"/>
  <c r="BR108" i="90"/>
  <c r="BQ108" i="90"/>
  <c r="BP108" i="90"/>
  <c r="BO108" i="90"/>
  <c r="BN108" i="90"/>
  <c r="BM108" i="90"/>
  <c r="BL108" i="90"/>
  <c r="BK108" i="90"/>
  <c r="BI108" i="90"/>
  <c r="BH108" i="90"/>
  <c r="BG108" i="90"/>
  <c r="BF108" i="90"/>
  <c r="BE108" i="90"/>
  <c r="BD108" i="90"/>
  <c r="BC108" i="90"/>
  <c r="BB108" i="90"/>
  <c r="BA108" i="90"/>
  <c r="BX107" i="90"/>
  <c r="BW107" i="90"/>
  <c r="BT107" i="90"/>
  <c r="BS107" i="90"/>
  <c r="BP107" i="90"/>
  <c r="BO107" i="90"/>
  <c r="BL107" i="90"/>
  <c r="BK107" i="90"/>
  <c r="BG107" i="90"/>
  <c r="BF107" i="90"/>
  <c r="BC107" i="90"/>
  <c r="BB107" i="90"/>
  <c r="BA107" i="90"/>
  <c r="BV106" i="90"/>
  <c r="BU106" i="90"/>
  <c r="BR106" i="90"/>
  <c r="BQ106" i="90"/>
  <c r="BN106" i="90"/>
  <c r="BM106" i="90"/>
  <c r="BI106" i="90"/>
  <c r="BH106" i="90"/>
  <c r="BE106" i="90"/>
  <c r="BD106" i="90"/>
  <c r="BX105" i="90"/>
  <c r="BW105" i="90"/>
  <c r="BT105" i="90"/>
  <c r="BS105" i="90"/>
  <c r="BP105" i="90"/>
  <c r="BO105" i="90"/>
  <c r="BL105" i="90"/>
  <c r="BK105" i="90"/>
  <c r="BG105" i="90"/>
  <c r="BF105" i="90"/>
  <c r="BC105" i="90"/>
  <c r="BB105" i="90"/>
  <c r="BA105" i="90"/>
  <c r="BV104" i="90"/>
  <c r="BU104" i="90"/>
  <c r="BR104" i="90"/>
  <c r="BQ104" i="90"/>
  <c r="BN104" i="90"/>
  <c r="BM104" i="90"/>
  <c r="BI104" i="90"/>
  <c r="BH104" i="90"/>
  <c r="BE104" i="90"/>
  <c r="BD104" i="90"/>
  <c r="BA104" i="90"/>
  <c r="BX103" i="90"/>
  <c r="BW103" i="90"/>
  <c r="BT103" i="90"/>
  <c r="BS103" i="90"/>
  <c r="BP103" i="90"/>
  <c r="BO103" i="90"/>
  <c r="BL103" i="90"/>
  <c r="BK103" i="90"/>
  <c r="BG103" i="90"/>
  <c r="BF103" i="90"/>
  <c r="BC103" i="90"/>
  <c r="BB103" i="90"/>
  <c r="BV102" i="90"/>
  <c r="BU102" i="90"/>
  <c r="BT102" i="90"/>
  <c r="BR102" i="90"/>
  <c r="BQ102" i="90"/>
  <c r="BN102" i="90"/>
  <c r="BM102" i="90"/>
  <c r="BI102" i="90"/>
  <c r="BH102" i="90"/>
  <c r="BE102" i="90"/>
  <c r="BD102" i="90"/>
  <c r="BX101" i="90"/>
  <c r="BW101" i="90"/>
  <c r="BT101" i="90"/>
  <c r="BS101" i="90"/>
  <c r="BP101" i="90"/>
  <c r="BO101" i="90"/>
  <c r="BL101" i="90"/>
  <c r="BK101" i="90"/>
  <c r="BG101" i="90"/>
  <c r="BF101" i="90"/>
  <c r="BC101" i="90"/>
  <c r="BB101" i="90"/>
  <c r="BA101" i="90"/>
  <c r="BV100" i="90"/>
  <c r="BU100" i="90"/>
  <c r="BR100" i="90"/>
  <c r="BQ100" i="90"/>
  <c r="BN100" i="90"/>
  <c r="BM100" i="90"/>
  <c r="BI100" i="90"/>
  <c r="BH100" i="90"/>
  <c r="BE100" i="90"/>
  <c r="BD100" i="90"/>
  <c r="BA100" i="90"/>
  <c r="BX99" i="90"/>
  <c r="BW99" i="90"/>
  <c r="BT99" i="90"/>
  <c r="BS99" i="90"/>
  <c r="BP99" i="90"/>
  <c r="BO99" i="90"/>
  <c r="BL99" i="90"/>
  <c r="BK99" i="90"/>
  <c r="BI99" i="90"/>
  <c r="BG99" i="90"/>
  <c r="BF99" i="90"/>
  <c r="BC99" i="90"/>
  <c r="BB99" i="90"/>
  <c r="BV98" i="90"/>
  <c r="BU98" i="90"/>
  <c r="BR98" i="90"/>
  <c r="BQ98" i="90"/>
  <c r="BN98" i="90"/>
  <c r="BM98" i="90"/>
  <c r="BI98" i="90"/>
  <c r="BH98" i="90"/>
  <c r="BE98" i="90"/>
  <c r="BD98" i="90"/>
  <c r="BX97" i="90"/>
  <c r="BW97" i="90"/>
  <c r="BT97" i="90"/>
  <c r="BS97" i="90"/>
  <c r="BR97" i="90"/>
  <c r="BP97" i="90"/>
  <c r="BO97" i="90"/>
  <c r="BL97" i="90"/>
  <c r="BK97" i="90"/>
  <c r="BG97" i="90"/>
  <c r="BF97" i="90"/>
  <c r="BC97" i="90"/>
  <c r="BB97" i="90"/>
  <c r="BA97" i="90"/>
  <c r="BV96" i="90"/>
  <c r="BU96" i="90"/>
  <c r="BT96" i="90"/>
  <c r="BR96" i="90"/>
  <c r="BQ96" i="90"/>
  <c r="BN96" i="90"/>
  <c r="BM96" i="90"/>
  <c r="BI96" i="90"/>
  <c r="BH96" i="90"/>
  <c r="BE96" i="90"/>
  <c r="BD96" i="90"/>
  <c r="BA96" i="90"/>
  <c r="BX95" i="90"/>
  <c r="BW95" i="90"/>
  <c r="BT95" i="90"/>
  <c r="BS95" i="90"/>
  <c r="BP95" i="90"/>
  <c r="BO95" i="90"/>
  <c r="BL95" i="90"/>
  <c r="BK95" i="90"/>
  <c r="BG95" i="90"/>
  <c r="BF95" i="90"/>
  <c r="BE95" i="90"/>
  <c r="BC95" i="90"/>
  <c r="BB95" i="90"/>
  <c r="BV94" i="90"/>
  <c r="BU94" i="90"/>
  <c r="BR94" i="90"/>
  <c r="BQ94" i="90"/>
  <c r="BN94" i="90"/>
  <c r="BM94" i="90"/>
  <c r="BI94" i="90"/>
  <c r="BH94" i="90"/>
  <c r="BE94" i="90"/>
  <c r="BD94" i="90"/>
  <c r="BX93" i="90"/>
  <c r="BW93" i="90"/>
  <c r="BT93" i="90"/>
  <c r="BS93" i="90"/>
  <c r="BR93" i="90"/>
  <c r="BP93" i="90"/>
  <c r="BO93" i="90"/>
  <c r="BL93" i="90"/>
  <c r="BK93" i="90"/>
  <c r="BG93" i="90"/>
  <c r="BF93" i="90"/>
  <c r="BC93" i="90"/>
  <c r="BB93" i="90"/>
  <c r="BA93" i="90"/>
  <c r="BV92" i="90"/>
  <c r="BU92" i="90"/>
  <c r="BR92" i="90"/>
  <c r="BQ92" i="90"/>
  <c r="BN92" i="90"/>
  <c r="BM92" i="90"/>
  <c r="BI92" i="90"/>
  <c r="BH92" i="90"/>
  <c r="BE92" i="90"/>
  <c r="BD92" i="90"/>
  <c r="BA92" i="90"/>
  <c r="BX91" i="90"/>
  <c r="BW91" i="90"/>
  <c r="BT91" i="90"/>
  <c r="BS91" i="90"/>
  <c r="BP91" i="90"/>
  <c r="BO91" i="90"/>
  <c r="BL91" i="90"/>
  <c r="BK91" i="90"/>
  <c r="BG91" i="90"/>
  <c r="BF91" i="90"/>
  <c r="BC91" i="90"/>
  <c r="BB91" i="90"/>
  <c r="BV90" i="90"/>
  <c r="BU90" i="90"/>
  <c r="BT90" i="90"/>
  <c r="BR90" i="90"/>
  <c r="BQ90" i="90"/>
  <c r="BN90" i="90"/>
  <c r="BM90" i="90"/>
  <c r="BI90" i="90"/>
  <c r="BH90" i="90"/>
  <c r="BE90" i="90"/>
  <c r="BD90" i="90"/>
  <c r="BX89" i="90"/>
  <c r="BW89" i="90"/>
  <c r="BT89" i="90"/>
  <c r="BS89" i="90"/>
  <c r="BP89" i="90"/>
  <c r="BO89" i="90"/>
  <c r="BL89" i="90"/>
  <c r="BK89" i="90"/>
  <c r="BG89" i="90"/>
  <c r="BF89" i="90"/>
  <c r="BC89" i="90"/>
  <c r="BB89" i="90"/>
  <c r="BA89" i="90"/>
  <c r="BV88" i="90"/>
  <c r="BU88" i="90"/>
  <c r="BR88" i="90"/>
  <c r="BQ88" i="90"/>
  <c r="BP88" i="90"/>
  <c r="BN88" i="90"/>
  <c r="BM88" i="90"/>
  <c r="BI88" i="90"/>
  <c r="BH88" i="90"/>
  <c r="BE88" i="90"/>
  <c r="BD88" i="90"/>
  <c r="BA88" i="90"/>
  <c r="BX87" i="90"/>
  <c r="BW87" i="90"/>
  <c r="BU87" i="90"/>
  <c r="BT87" i="90"/>
  <c r="BS87" i="90"/>
  <c r="BQ87" i="90"/>
  <c r="BP87" i="90"/>
  <c r="BO87" i="90"/>
  <c r="BM87" i="90"/>
  <c r="BL87" i="90"/>
  <c r="BK87" i="90"/>
  <c r="BH87" i="90"/>
  <c r="BG87" i="90"/>
  <c r="BF87" i="90"/>
  <c r="BD87" i="90"/>
  <c r="BC87" i="90"/>
  <c r="BB87" i="90"/>
  <c r="BV86" i="90"/>
  <c r="BU86" i="90"/>
  <c r="BR86" i="90"/>
  <c r="BQ86" i="90"/>
  <c r="BN86" i="90"/>
  <c r="BM86" i="90"/>
  <c r="BI86" i="90"/>
  <c r="BH86" i="90"/>
  <c r="BE86" i="90"/>
  <c r="BD86" i="90"/>
  <c r="BX85" i="90"/>
  <c r="BW85" i="90"/>
  <c r="BV85" i="90"/>
  <c r="BT85" i="90"/>
  <c r="BS85" i="90"/>
  <c r="BP85" i="90"/>
  <c r="BO85" i="90"/>
  <c r="BL85" i="90"/>
  <c r="BK85" i="90"/>
  <c r="BG85" i="90"/>
  <c r="BF85" i="90"/>
  <c r="BC85" i="90"/>
  <c r="BB85" i="90"/>
  <c r="BA85" i="90"/>
  <c r="BV84" i="90"/>
  <c r="BU84" i="90"/>
  <c r="BR84" i="90"/>
  <c r="BQ84" i="90"/>
  <c r="BN84" i="90"/>
  <c r="BM84" i="90"/>
  <c r="BI84" i="90"/>
  <c r="BH84" i="90"/>
  <c r="BG84" i="90"/>
  <c r="BE84" i="90"/>
  <c r="BD84" i="90"/>
  <c r="BA84" i="90"/>
  <c r="BX83" i="90"/>
  <c r="BW83" i="90"/>
  <c r="BT83" i="90"/>
  <c r="BS83" i="90"/>
  <c r="BP83" i="90"/>
  <c r="BO83" i="90"/>
  <c r="BL83" i="90"/>
  <c r="BK83" i="90"/>
  <c r="BI83" i="90"/>
  <c r="BG83" i="90"/>
  <c r="BF83" i="90"/>
  <c r="BC83" i="90"/>
  <c r="BB83" i="90"/>
  <c r="BV82" i="90"/>
  <c r="BU82" i="90"/>
  <c r="BR82" i="90"/>
  <c r="BQ82" i="90"/>
  <c r="BN82" i="90"/>
  <c r="BM82" i="90"/>
  <c r="BI82" i="90"/>
  <c r="BH82" i="90"/>
  <c r="BE82" i="90"/>
  <c r="BD82" i="90"/>
  <c r="BX81" i="90"/>
  <c r="BW81" i="90"/>
  <c r="BT81" i="90"/>
  <c r="BS81" i="90"/>
  <c r="BP81" i="90"/>
  <c r="BO81" i="90"/>
  <c r="BL81" i="90"/>
  <c r="BK81" i="90"/>
  <c r="BG81" i="90"/>
  <c r="BF81" i="90"/>
  <c r="BC81" i="90"/>
  <c r="BB81" i="90"/>
  <c r="BA81" i="90"/>
  <c r="BV80" i="90"/>
  <c r="BU80" i="90"/>
  <c r="BR80" i="90"/>
  <c r="BQ80" i="90"/>
  <c r="BN80" i="90"/>
  <c r="BM80" i="90"/>
  <c r="BI80" i="90"/>
  <c r="BH80" i="90"/>
  <c r="BE80" i="90"/>
  <c r="BD80" i="90"/>
  <c r="BC80" i="90"/>
  <c r="BA80" i="90"/>
  <c r="BX79" i="90"/>
  <c r="BW79" i="90"/>
  <c r="BV79" i="90"/>
  <c r="BT79" i="90"/>
  <c r="BS79" i="90"/>
  <c r="BP79" i="90"/>
  <c r="BO79" i="90"/>
  <c r="BL79" i="90"/>
  <c r="BK79" i="90"/>
  <c r="BG79" i="90"/>
  <c r="BF79" i="90"/>
  <c r="BC79" i="90"/>
  <c r="BB79" i="90"/>
  <c r="BX78" i="90"/>
  <c r="BV78" i="90"/>
  <c r="BU78" i="90"/>
  <c r="BR78" i="90"/>
  <c r="BQ78" i="90"/>
  <c r="BN78" i="90"/>
  <c r="BM78" i="90"/>
  <c r="BI78" i="90"/>
  <c r="BH78" i="90"/>
  <c r="BE78" i="90"/>
  <c r="BD78" i="90"/>
  <c r="BX77" i="90"/>
  <c r="BW77" i="90"/>
  <c r="BT77" i="90"/>
  <c r="BS77" i="90"/>
  <c r="BP77" i="90"/>
  <c r="BO77" i="90"/>
  <c r="BN77" i="90"/>
  <c r="BL77" i="90"/>
  <c r="BK77" i="90"/>
  <c r="BG77" i="90"/>
  <c r="BF77" i="90"/>
  <c r="BC77" i="90"/>
  <c r="BB77" i="90"/>
  <c r="BA77" i="90"/>
  <c r="BV76" i="90"/>
  <c r="BU76" i="90"/>
  <c r="BR76" i="90"/>
  <c r="BQ76" i="90"/>
  <c r="BN76" i="90"/>
  <c r="BM76" i="90"/>
  <c r="BI76" i="90"/>
  <c r="BH76" i="90"/>
  <c r="BE76" i="90"/>
  <c r="BD76" i="90"/>
  <c r="BA76" i="90"/>
  <c r="BX75" i="90"/>
  <c r="BW75" i="90"/>
  <c r="BT75" i="90"/>
  <c r="BS75" i="90"/>
  <c r="BR75" i="90"/>
  <c r="BP75" i="90"/>
  <c r="BO75" i="90"/>
  <c r="BL75" i="90"/>
  <c r="BK75" i="90"/>
  <c r="BG75" i="90"/>
  <c r="BF75" i="90"/>
  <c r="BC75" i="90"/>
  <c r="BB75" i="90"/>
  <c r="BV74" i="90"/>
  <c r="BU74" i="90"/>
  <c r="BR74" i="90"/>
  <c r="BQ74" i="90"/>
  <c r="BP74" i="90"/>
  <c r="BN74" i="90"/>
  <c r="BM74" i="90"/>
  <c r="BI74" i="90"/>
  <c r="BH74" i="90"/>
  <c r="BE74" i="90"/>
  <c r="BD74" i="90"/>
  <c r="BX73" i="90"/>
  <c r="BW73" i="90"/>
  <c r="BT73" i="90"/>
  <c r="BS73" i="90"/>
  <c r="BP73" i="90"/>
  <c r="BO73" i="90"/>
  <c r="BL73" i="90"/>
  <c r="BK73" i="90"/>
  <c r="BG73" i="90"/>
  <c r="BF73" i="90"/>
  <c r="BE73" i="90"/>
  <c r="BC73" i="90"/>
  <c r="BB73" i="90"/>
  <c r="BA73" i="90"/>
  <c r="BX72" i="90"/>
  <c r="BV72" i="90"/>
  <c r="BU72" i="90"/>
  <c r="BR72" i="90"/>
  <c r="BQ72" i="90"/>
  <c r="BN72" i="90"/>
  <c r="BM72" i="90"/>
  <c r="BI72" i="90"/>
  <c r="BH72" i="90"/>
  <c r="BE72" i="90"/>
  <c r="BD72" i="90"/>
  <c r="BA72" i="90"/>
  <c r="BX71" i="90"/>
  <c r="BW71" i="90"/>
  <c r="BT71" i="90"/>
  <c r="BS71" i="90"/>
  <c r="BP71" i="90"/>
  <c r="BO71" i="90"/>
  <c r="BL71" i="90"/>
  <c r="BK71" i="90"/>
  <c r="BG71" i="90"/>
  <c r="BF71" i="90"/>
  <c r="BC71" i="90"/>
  <c r="BB71" i="90"/>
  <c r="BV70" i="90"/>
  <c r="BU70" i="90"/>
  <c r="BR70" i="90"/>
  <c r="BQ70" i="90"/>
  <c r="BP70" i="90"/>
  <c r="BN70" i="90"/>
  <c r="BM70" i="90"/>
  <c r="BI70" i="90"/>
  <c r="BH70" i="90"/>
  <c r="BE70" i="90"/>
  <c r="BD70" i="90"/>
  <c r="BX69" i="90"/>
  <c r="BW69" i="90"/>
  <c r="BT69" i="90"/>
  <c r="BS69" i="90"/>
  <c r="BP69" i="90"/>
  <c r="BO69" i="90"/>
  <c r="BL69" i="90"/>
  <c r="BK69" i="90"/>
  <c r="BG69" i="90"/>
  <c r="BF69" i="90"/>
  <c r="BE69" i="90"/>
  <c r="BC69" i="90"/>
  <c r="BB69" i="90"/>
  <c r="BA69" i="90"/>
  <c r="BX68" i="90"/>
  <c r="BV68" i="90"/>
  <c r="BU68" i="90"/>
  <c r="BR68" i="90"/>
  <c r="BQ68" i="90"/>
  <c r="BN68" i="90"/>
  <c r="BM68" i="90"/>
  <c r="BI68" i="90"/>
  <c r="BH68" i="90"/>
  <c r="BE68" i="90"/>
  <c r="BD68" i="90"/>
  <c r="BA68" i="90"/>
  <c r="BX67" i="90"/>
  <c r="BW67" i="90"/>
  <c r="BT67" i="90"/>
  <c r="BS67" i="90"/>
  <c r="BP67" i="90"/>
  <c r="BO67" i="90"/>
  <c r="BL67" i="90"/>
  <c r="BK67" i="90"/>
  <c r="BG67" i="90"/>
  <c r="BF67" i="90"/>
  <c r="BE67" i="90"/>
  <c r="BC67" i="90"/>
  <c r="BB67" i="90"/>
  <c r="BW66" i="90"/>
  <c r="BV66" i="90"/>
  <c r="BU66" i="90"/>
  <c r="BS66" i="90"/>
  <c r="BR66" i="90"/>
  <c r="BQ66" i="90"/>
  <c r="BO66" i="90"/>
  <c r="BN66" i="90"/>
  <c r="BM66" i="90"/>
  <c r="BK66" i="90"/>
  <c r="BI66" i="90"/>
  <c r="BH66" i="90"/>
  <c r="BF66" i="90"/>
  <c r="BE66" i="90"/>
  <c r="BD66" i="90"/>
  <c r="BB66" i="90"/>
  <c r="BX65" i="90"/>
  <c r="BW65" i="90"/>
  <c r="BT65" i="90"/>
  <c r="BS65" i="90"/>
  <c r="BP65" i="90"/>
  <c r="BO65" i="90"/>
  <c r="BL65" i="90"/>
  <c r="BK65" i="90"/>
  <c r="BG65" i="90"/>
  <c r="BF65" i="90"/>
  <c r="BE65" i="90"/>
  <c r="BC65" i="90"/>
  <c r="BB65" i="90"/>
  <c r="BA65" i="90"/>
  <c r="BX64" i="90"/>
  <c r="BW64" i="90"/>
  <c r="BV64" i="90"/>
  <c r="BU64" i="90"/>
  <c r="BT64" i="90"/>
  <c r="BS64" i="90"/>
  <c r="BR64" i="90"/>
  <c r="BQ64" i="90"/>
  <c r="BP64" i="90"/>
  <c r="BO64" i="90"/>
  <c r="BN64" i="90"/>
  <c r="BM64" i="90"/>
  <c r="BL64" i="90"/>
  <c r="BK64" i="90"/>
  <c r="BI64" i="90"/>
  <c r="BH64" i="90"/>
  <c r="BG64" i="90"/>
  <c r="BF64" i="90"/>
  <c r="BE64" i="90"/>
  <c r="BD64" i="90"/>
  <c r="BC64" i="90"/>
  <c r="BB64" i="90"/>
  <c r="BA64" i="90"/>
  <c r="BX63" i="90"/>
  <c r="BW63" i="90"/>
  <c r="BT63" i="90"/>
  <c r="BS63" i="90"/>
  <c r="BP63" i="90"/>
  <c r="BO63" i="90"/>
  <c r="BL63" i="90"/>
  <c r="BK63" i="90"/>
  <c r="BG63" i="90"/>
  <c r="BF63" i="90"/>
  <c r="BE63" i="90"/>
  <c r="BC63" i="90"/>
  <c r="BB63" i="90"/>
  <c r="BX62" i="90"/>
  <c r="BV62" i="90"/>
  <c r="BU62" i="90"/>
  <c r="BR62" i="90"/>
  <c r="BQ62" i="90"/>
  <c r="BN62" i="90"/>
  <c r="BM62" i="90"/>
  <c r="BI62" i="90"/>
  <c r="BH62" i="90"/>
  <c r="BE62" i="90"/>
  <c r="BD62" i="90"/>
  <c r="BC62" i="90"/>
  <c r="BX61" i="90"/>
  <c r="BW61" i="90"/>
  <c r="BT61" i="90"/>
  <c r="BS61" i="90"/>
  <c r="BP61" i="90"/>
  <c r="BO61" i="90"/>
  <c r="BL61" i="90"/>
  <c r="BK61" i="90"/>
  <c r="BI61" i="90"/>
  <c r="BG61" i="90"/>
  <c r="BF61" i="90"/>
  <c r="BC61" i="90"/>
  <c r="BB61" i="90"/>
  <c r="BA61" i="90"/>
  <c r="BV60" i="90"/>
  <c r="BU60" i="90"/>
  <c r="BR60" i="90"/>
  <c r="BQ60" i="90"/>
  <c r="BP60" i="90"/>
  <c r="BN60" i="90"/>
  <c r="BM60" i="90"/>
  <c r="BI60" i="90"/>
  <c r="BH60" i="90"/>
  <c r="BE60" i="90"/>
  <c r="BD60" i="90"/>
  <c r="BA60" i="90"/>
  <c r="BX59" i="90"/>
  <c r="BW59" i="90"/>
  <c r="BT59" i="90"/>
  <c r="BS59" i="90"/>
  <c r="BP59" i="90"/>
  <c r="BO59" i="90"/>
  <c r="BL59" i="90"/>
  <c r="BK59" i="90"/>
  <c r="BG59" i="90"/>
  <c r="BF59" i="90"/>
  <c r="BC59" i="90"/>
  <c r="BB59" i="90"/>
  <c r="BA59" i="90"/>
  <c r="BV58" i="90"/>
  <c r="BU58" i="90"/>
  <c r="BR58" i="90"/>
  <c r="BQ58" i="90"/>
  <c r="BN58" i="90"/>
  <c r="BM58" i="90"/>
  <c r="BI58" i="90"/>
  <c r="BH58" i="90"/>
  <c r="BE58" i="90"/>
  <c r="BD58" i="90"/>
  <c r="BC58" i="90"/>
  <c r="BX57" i="90"/>
  <c r="BW57" i="90"/>
  <c r="BT57" i="90"/>
  <c r="BS57" i="90"/>
  <c r="BP57" i="90"/>
  <c r="BO57" i="90"/>
  <c r="BL57" i="90"/>
  <c r="BK57" i="90"/>
  <c r="BI57" i="90"/>
  <c r="BG57" i="90"/>
  <c r="BF57" i="90"/>
  <c r="BC57" i="90"/>
  <c r="BB57" i="90"/>
  <c r="BA57" i="90"/>
  <c r="BV56" i="90"/>
  <c r="BU56" i="90"/>
  <c r="BR56" i="90"/>
  <c r="BQ56" i="90"/>
  <c r="BN56" i="90"/>
  <c r="BM56" i="90"/>
  <c r="BL56" i="90"/>
  <c r="BI56" i="90"/>
  <c r="BH56" i="90"/>
  <c r="BE56" i="90"/>
  <c r="BD56" i="90"/>
  <c r="BA56" i="90"/>
  <c r="BX55" i="90"/>
  <c r="BW55" i="90"/>
  <c r="BT55" i="90"/>
  <c r="BS55" i="90"/>
  <c r="BP55" i="90"/>
  <c r="BO55" i="90"/>
  <c r="BL55" i="90"/>
  <c r="BK55" i="90"/>
  <c r="BG55" i="90"/>
  <c r="BF55" i="90"/>
  <c r="BC55" i="90"/>
  <c r="BB55" i="90"/>
  <c r="BV54" i="90"/>
  <c r="BU54" i="90"/>
  <c r="BR54" i="90"/>
  <c r="BQ54" i="90"/>
  <c r="BN54" i="90"/>
  <c r="BM54" i="90"/>
  <c r="BL54" i="90"/>
  <c r="BI54" i="90"/>
  <c r="BH54" i="90"/>
  <c r="BE54" i="90"/>
  <c r="BD54" i="90"/>
  <c r="BX53" i="90"/>
  <c r="BW53" i="90"/>
  <c r="BT53" i="90"/>
  <c r="BS53" i="90"/>
  <c r="BR53" i="90"/>
  <c r="BP53" i="90"/>
  <c r="BO53" i="90"/>
  <c r="BL53" i="90"/>
  <c r="BK53" i="90"/>
  <c r="BG53" i="90"/>
  <c r="BF53" i="90"/>
  <c r="BC53" i="90"/>
  <c r="BB53" i="90"/>
  <c r="BA53" i="90"/>
  <c r="BV52" i="90"/>
  <c r="BU52" i="90"/>
  <c r="BT52" i="90"/>
  <c r="BR52" i="90"/>
  <c r="BQ52" i="90"/>
  <c r="BN52" i="90"/>
  <c r="BM52" i="90"/>
  <c r="BI52" i="90"/>
  <c r="BH52" i="90"/>
  <c r="BE52" i="90"/>
  <c r="BD52" i="90"/>
  <c r="BC52" i="90"/>
  <c r="BA52" i="90"/>
  <c r="BX51" i="90"/>
  <c r="BW51" i="90"/>
  <c r="BV51" i="90"/>
  <c r="BT51" i="90"/>
  <c r="BS51" i="90"/>
  <c r="BP51" i="90"/>
  <c r="BO51" i="90"/>
  <c r="BL51" i="90"/>
  <c r="BK51" i="90"/>
  <c r="BG51" i="90"/>
  <c r="BF51" i="90"/>
  <c r="BC51" i="90"/>
  <c r="BB51" i="90"/>
  <c r="BX50" i="90"/>
  <c r="BV50" i="90"/>
  <c r="BU50" i="90"/>
  <c r="BR50" i="90"/>
  <c r="BQ50" i="90"/>
  <c r="BN50" i="90"/>
  <c r="BM50" i="90"/>
  <c r="BI50" i="90"/>
  <c r="BH50" i="90"/>
  <c r="BE50" i="90"/>
  <c r="BD50" i="90"/>
  <c r="BX49" i="90"/>
  <c r="BW49" i="90"/>
  <c r="BT49" i="90"/>
  <c r="BS49" i="90"/>
  <c r="BR49" i="90"/>
  <c r="BP49" i="90"/>
  <c r="BO49" i="90"/>
  <c r="BL49" i="90"/>
  <c r="BK49" i="90"/>
  <c r="BG49" i="90"/>
  <c r="BF49" i="90"/>
  <c r="BC49" i="90"/>
  <c r="BB49" i="90"/>
  <c r="BA49" i="90"/>
  <c r="BV48" i="90"/>
  <c r="BU48" i="90"/>
  <c r="BR48" i="90"/>
  <c r="BQ48" i="90"/>
  <c r="BN48" i="90"/>
  <c r="BM48" i="90"/>
  <c r="BI48" i="90"/>
  <c r="BH48" i="90"/>
  <c r="BE48" i="90"/>
  <c r="BD48" i="90"/>
  <c r="BC48" i="90"/>
  <c r="BA48" i="90"/>
  <c r="BX47" i="90"/>
  <c r="BW47" i="90"/>
  <c r="BV47" i="90"/>
  <c r="BT47" i="90"/>
  <c r="BS47" i="90"/>
  <c r="BP47" i="90"/>
  <c r="BO47" i="90"/>
  <c r="BL47" i="90"/>
  <c r="BK47" i="90"/>
  <c r="BG47" i="90"/>
  <c r="BF47" i="90"/>
  <c r="BC47" i="90"/>
  <c r="BB47" i="90"/>
  <c r="BA47" i="90"/>
  <c r="BW46" i="90"/>
  <c r="BV46" i="90"/>
  <c r="BU46" i="90"/>
  <c r="BS46" i="90"/>
  <c r="BR46" i="90"/>
  <c r="BQ46" i="90"/>
  <c r="BO46" i="90"/>
  <c r="BN46" i="90"/>
  <c r="BM46" i="90"/>
  <c r="BK46" i="90"/>
  <c r="BI46" i="90"/>
  <c r="BH46" i="90"/>
  <c r="BF46" i="90"/>
  <c r="BE46" i="90"/>
  <c r="BD46" i="90"/>
  <c r="BB46" i="90"/>
  <c r="BX45" i="90"/>
  <c r="BW45" i="90"/>
  <c r="BT45" i="90"/>
  <c r="BS45" i="90"/>
  <c r="BP45" i="90"/>
  <c r="BO45" i="90"/>
  <c r="BL45" i="90"/>
  <c r="BK45" i="90"/>
  <c r="BG45" i="90"/>
  <c r="BF45" i="90"/>
  <c r="BE45" i="90"/>
  <c r="BC45" i="90"/>
  <c r="BB45" i="90"/>
  <c r="BA45" i="90"/>
  <c r="BX44" i="90"/>
  <c r="BW44" i="90"/>
  <c r="BV44" i="90"/>
  <c r="BU44" i="90"/>
  <c r="BT44" i="90"/>
  <c r="BS44" i="90"/>
  <c r="BR44" i="90"/>
  <c r="BQ44" i="90"/>
  <c r="BP44" i="90"/>
  <c r="BO44" i="90"/>
  <c r="BN44" i="90"/>
  <c r="BM44" i="90"/>
  <c r="BL44" i="90"/>
  <c r="BK44" i="90"/>
  <c r="BI44" i="90"/>
  <c r="BH44" i="90"/>
  <c r="BG44" i="90"/>
  <c r="BF44" i="90"/>
  <c r="BE44" i="90"/>
  <c r="BD44" i="90"/>
  <c r="BC44" i="90"/>
  <c r="BB44" i="90"/>
  <c r="BA44" i="90"/>
  <c r="BX43" i="90"/>
  <c r="BW43" i="90"/>
  <c r="BT43" i="90"/>
  <c r="BS43" i="90"/>
  <c r="BP43" i="90"/>
  <c r="BO43" i="90"/>
  <c r="BL43" i="90"/>
  <c r="BK43" i="90"/>
  <c r="BG43" i="90"/>
  <c r="BF43" i="90"/>
  <c r="BC43" i="90"/>
  <c r="BB43" i="90"/>
  <c r="BA43" i="90"/>
  <c r="BV42" i="90"/>
  <c r="BU42" i="90"/>
  <c r="BR42" i="90"/>
  <c r="BQ42" i="90"/>
  <c r="BP42" i="90"/>
  <c r="BN42" i="90"/>
  <c r="BM42" i="90"/>
  <c r="BI42" i="90"/>
  <c r="BH42" i="90"/>
  <c r="BE42" i="90"/>
  <c r="BD42" i="90"/>
  <c r="BX41" i="90"/>
  <c r="BW41" i="90"/>
  <c r="BT41" i="90"/>
  <c r="BS41" i="90"/>
  <c r="BP41" i="90"/>
  <c r="BO41" i="90"/>
  <c r="BL41" i="90"/>
  <c r="BK41" i="90"/>
  <c r="BI41" i="90"/>
  <c r="BG41" i="90"/>
  <c r="BF41" i="90"/>
  <c r="BC41" i="90"/>
  <c r="BB41" i="90"/>
  <c r="BA41" i="90"/>
  <c r="BV40" i="90"/>
  <c r="BU40" i="90"/>
  <c r="BR40" i="90"/>
  <c r="BQ40" i="90"/>
  <c r="BN40" i="90"/>
  <c r="BM40" i="90"/>
  <c r="BI40" i="90"/>
  <c r="BH40" i="90"/>
  <c r="BG40" i="90"/>
  <c r="BE40" i="90"/>
  <c r="BD40" i="90"/>
  <c r="BA40" i="90"/>
  <c r="BX39" i="90"/>
  <c r="BW39" i="90"/>
  <c r="BT39" i="90"/>
  <c r="BS39" i="90"/>
  <c r="BP39" i="90"/>
  <c r="BO39" i="90"/>
  <c r="BN39" i="90"/>
  <c r="BL39" i="90"/>
  <c r="BK39" i="90"/>
  <c r="BG39" i="90"/>
  <c r="BF39" i="90"/>
  <c r="BC39" i="90"/>
  <c r="BB39" i="90"/>
  <c r="BV38" i="90"/>
  <c r="BU38" i="90"/>
  <c r="BR38" i="90"/>
  <c r="BQ38" i="90"/>
  <c r="BN38" i="90"/>
  <c r="BM38" i="90"/>
  <c r="BI38" i="90"/>
  <c r="BH38" i="90"/>
  <c r="BE38" i="90"/>
  <c r="BD38" i="90"/>
  <c r="BX37" i="90"/>
  <c r="BW37" i="90"/>
  <c r="BV37" i="90"/>
  <c r="BT37" i="90"/>
  <c r="BS37" i="90"/>
  <c r="BP37" i="90"/>
  <c r="BO37" i="90"/>
  <c r="BL37" i="90"/>
  <c r="BK37" i="90"/>
  <c r="BG37" i="90"/>
  <c r="BF37" i="90"/>
  <c r="BE37" i="90"/>
  <c r="BC37" i="90"/>
  <c r="BB37" i="90"/>
  <c r="BA37" i="90"/>
  <c r="BX36" i="90"/>
  <c r="BV36" i="90"/>
  <c r="BU36" i="90"/>
  <c r="BR36" i="90"/>
  <c r="BQ36" i="90"/>
  <c r="BN36" i="90"/>
  <c r="BM36" i="90"/>
  <c r="BI36" i="90"/>
  <c r="BH36" i="90"/>
  <c r="BE36" i="90"/>
  <c r="BD36" i="90"/>
  <c r="BC36" i="90"/>
  <c r="BA36" i="90"/>
  <c r="BX35" i="90"/>
  <c r="BW35" i="90"/>
  <c r="BV35" i="90"/>
  <c r="BT35" i="90"/>
  <c r="BS35" i="90"/>
  <c r="BP35" i="90"/>
  <c r="BO35" i="90"/>
  <c r="BL35" i="90"/>
  <c r="BK35" i="90"/>
  <c r="BG35" i="90"/>
  <c r="BF35" i="90"/>
  <c r="BC35" i="90"/>
  <c r="BB35" i="90"/>
  <c r="BX34" i="90"/>
  <c r="BV34" i="90"/>
  <c r="BU34" i="90"/>
  <c r="BR34" i="90"/>
  <c r="BQ34" i="90"/>
  <c r="BN34" i="90"/>
  <c r="BM34" i="90"/>
  <c r="BI34" i="90"/>
  <c r="BH34" i="90"/>
  <c r="BG34" i="90"/>
  <c r="BE34" i="90"/>
  <c r="BD34" i="90"/>
  <c r="BX33" i="90"/>
  <c r="BW33" i="90"/>
  <c r="BT33" i="90"/>
  <c r="BS33" i="90"/>
  <c r="BP33" i="90"/>
  <c r="BO33" i="90"/>
  <c r="BL33" i="90"/>
  <c r="BK33" i="90"/>
  <c r="BG33" i="90"/>
  <c r="BF33" i="90"/>
  <c r="BC33" i="90"/>
  <c r="BB33" i="90"/>
  <c r="BA33" i="90"/>
  <c r="BV32" i="90"/>
  <c r="BU32" i="90"/>
  <c r="BR32" i="90"/>
  <c r="BQ32" i="90"/>
  <c r="BN32" i="90"/>
  <c r="BM32" i="90"/>
  <c r="BI32" i="90"/>
  <c r="BH32" i="90"/>
  <c r="BE32" i="90"/>
  <c r="BD32" i="90"/>
  <c r="BC32" i="90"/>
  <c r="BA32" i="90"/>
  <c r="BX31" i="90"/>
  <c r="BW31" i="90"/>
  <c r="BV31" i="90"/>
  <c r="BT31" i="90"/>
  <c r="BS31" i="90"/>
  <c r="BP31" i="90"/>
  <c r="BO31" i="90"/>
  <c r="BL31" i="90"/>
  <c r="BK31" i="90"/>
  <c r="BG31" i="90"/>
  <c r="BF31" i="90"/>
  <c r="BE31" i="90"/>
  <c r="BC31" i="90"/>
  <c r="BB31" i="90"/>
  <c r="BV30" i="90"/>
  <c r="BU30" i="90"/>
  <c r="BR30" i="90"/>
  <c r="BQ30" i="90"/>
  <c r="BN30" i="90"/>
  <c r="BM30" i="90"/>
  <c r="BI30" i="90"/>
  <c r="BH30" i="90"/>
  <c r="BG30" i="90"/>
  <c r="BE30" i="90"/>
  <c r="BD30" i="90"/>
  <c r="BX29" i="90"/>
  <c r="BW29" i="90"/>
  <c r="BT29" i="90"/>
  <c r="BS29" i="90"/>
  <c r="BP29" i="90"/>
  <c r="BO29" i="90"/>
  <c r="BN29" i="90"/>
  <c r="BL29" i="90"/>
  <c r="BK29" i="90"/>
  <c r="BG29" i="90"/>
  <c r="BF29" i="90"/>
  <c r="BC29" i="90"/>
  <c r="BB29" i="90"/>
  <c r="BA29" i="90"/>
  <c r="BV28" i="90"/>
  <c r="BU28" i="90"/>
  <c r="BR28" i="90"/>
  <c r="BQ28" i="90"/>
  <c r="BP28" i="90"/>
  <c r="BN28" i="90"/>
  <c r="BM28" i="90"/>
  <c r="BI28" i="90"/>
  <c r="BH28" i="90"/>
  <c r="BE28" i="90"/>
  <c r="BD28" i="90"/>
  <c r="BA28" i="90"/>
  <c r="BX27" i="90"/>
  <c r="BW27" i="90"/>
  <c r="BT27" i="90"/>
  <c r="BS27" i="90"/>
  <c r="BP27" i="90"/>
  <c r="BO27" i="90"/>
  <c r="BN27" i="90"/>
  <c r="BL27" i="90"/>
  <c r="BK27" i="90"/>
  <c r="BG27" i="90"/>
  <c r="BF27" i="90"/>
  <c r="BC27" i="90"/>
  <c r="BB27" i="90"/>
  <c r="BV26" i="90"/>
  <c r="BU26" i="90"/>
  <c r="BR26" i="90"/>
  <c r="BQ26" i="90"/>
  <c r="BP26" i="90"/>
  <c r="BN26" i="90"/>
  <c r="BM26" i="90"/>
  <c r="BI26" i="90"/>
  <c r="BH26" i="90"/>
  <c r="BE26" i="90"/>
  <c r="BD26" i="90"/>
  <c r="BX25" i="90"/>
  <c r="BW25" i="90"/>
  <c r="BV25" i="90"/>
  <c r="BT25" i="90"/>
  <c r="BS25" i="90"/>
  <c r="BP25" i="90"/>
  <c r="BO25" i="90"/>
  <c r="BL25" i="90"/>
  <c r="BK25" i="90"/>
  <c r="BG25" i="90"/>
  <c r="BF25" i="90"/>
  <c r="BC25" i="90"/>
  <c r="BB25" i="90"/>
  <c r="BA25" i="90"/>
  <c r="BV24" i="90"/>
  <c r="BU24" i="90"/>
  <c r="BR24" i="90"/>
  <c r="BQ24" i="90"/>
  <c r="BN24" i="90"/>
  <c r="BM24" i="90"/>
  <c r="BL24" i="90"/>
  <c r="BI24" i="90"/>
  <c r="BH24" i="90"/>
  <c r="BE24" i="90"/>
  <c r="BD24" i="90"/>
  <c r="BA24" i="90"/>
  <c r="BX23" i="90"/>
  <c r="BW23" i="90"/>
  <c r="BU23" i="90"/>
  <c r="BT23" i="90"/>
  <c r="BS23" i="90"/>
  <c r="BQ23" i="90"/>
  <c r="BP23" i="90"/>
  <c r="BO23" i="90"/>
  <c r="BM23" i="90"/>
  <c r="BL23" i="90"/>
  <c r="BK23" i="90"/>
  <c r="BH23" i="90"/>
  <c r="BG23" i="90"/>
  <c r="BF23" i="90"/>
  <c r="BD23" i="90"/>
  <c r="BC23" i="90"/>
  <c r="BB23" i="90"/>
  <c r="BX22" i="90"/>
  <c r="BV22" i="90"/>
  <c r="BU22" i="90"/>
  <c r="BR22" i="90"/>
  <c r="BQ22" i="90"/>
  <c r="BN22" i="90"/>
  <c r="BM22" i="90"/>
  <c r="BI22" i="90"/>
  <c r="BH22" i="90"/>
  <c r="BE22" i="90"/>
  <c r="BD22" i="90"/>
  <c r="BX21" i="90"/>
  <c r="BW21" i="90"/>
  <c r="BT21" i="90"/>
  <c r="BS21" i="90"/>
  <c r="BR21" i="90"/>
  <c r="BP21" i="90"/>
  <c r="BO21" i="90"/>
  <c r="BL21" i="90"/>
  <c r="BK21" i="90"/>
  <c r="BG21" i="90"/>
  <c r="BF21" i="90"/>
  <c r="BC21" i="90"/>
  <c r="BB21" i="90"/>
  <c r="BA21" i="90"/>
  <c r="BV16" i="90"/>
  <c r="BU16" i="90"/>
  <c r="BR16" i="90"/>
  <c r="BQ16" i="90"/>
  <c r="BN16" i="90"/>
  <c r="BM16" i="90"/>
  <c r="BI16" i="90"/>
  <c r="BH16" i="90"/>
  <c r="BE16" i="90"/>
  <c r="BD16" i="90"/>
  <c r="BC16" i="90"/>
  <c r="BA16" i="90"/>
  <c r="BX6" i="90"/>
  <c r="BW6" i="90"/>
  <c r="BV6" i="90"/>
  <c r="BT6" i="90"/>
  <c r="BS6" i="90"/>
  <c r="BP6" i="90"/>
  <c r="BO6" i="90"/>
  <c r="BL6" i="90"/>
  <c r="BK6" i="90"/>
  <c r="BG6" i="90"/>
  <c r="BF6" i="90"/>
  <c r="BC6" i="90"/>
  <c r="BB6" i="90"/>
  <c r="BA6" i="90"/>
  <c r="AZ22" i="90"/>
  <c r="AZ23" i="90"/>
  <c r="AZ24" i="90" s="1"/>
  <c r="AZ25" i="90"/>
  <c r="AZ26" i="90" s="1"/>
  <c r="AZ27" i="90"/>
  <c r="AZ28" i="90" s="1"/>
  <c r="AZ29" i="90" s="1"/>
  <c r="AZ30" i="90" s="1"/>
  <c r="AZ31" i="90" s="1"/>
  <c r="AZ32" i="90" s="1"/>
  <c r="AZ33" i="90" s="1"/>
  <c r="AZ34" i="90" s="1"/>
  <c r="AZ35" i="90" s="1"/>
  <c r="AZ36" i="90" s="1"/>
  <c r="AZ37" i="90" s="1"/>
  <c r="AZ38" i="90" s="1"/>
  <c r="AZ39" i="90" s="1"/>
  <c r="AZ40" i="90" s="1"/>
  <c r="AZ41" i="90" s="1"/>
  <c r="AZ42" i="90" s="1"/>
  <c r="AZ43" i="90" s="1"/>
  <c r="AZ44" i="90" s="1"/>
  <c r="AZ45" i="90" s="1"/>
  <c r="AZ46" i="90" s="1"/>
  <c r="AZ47" i="90" s="1"/>
  <c r="AZ48" i="90" s="1"/>
  <c r="AZ49" i="90" s="1"/>
  <c r="AZ50" i="90" s="1"/>
  <c r="AZ51" i="90" s="1"/>
  <c r="AZ52" i="90" s="1"/>
  <c r="AZ53" i="90" s="1"/>
  <c r="AZ54" i="90" s="1"/>
  <c r="AZ55" i="90" s="1"/>
  <c r="AZ56" i="90" s="1"/>
  <c r="AZ57" i="90" s="1"/>
  <c r="AZ58" i="90" s="1"/>
  <c r="AZ59" i="90" s="1"/>
  <c r="AZ60" i="90" s="1"/>
  <c r="AZ61" i="90" s="1"/>
  <c r="AZ62" i="90" s="1"/>
  <c r="AZ63" i="90" s="1"/>
  <c r="AZ64" i="90" s="1"/>
  <c r="AZ65" i="90" s="1"/>
  <c r="AZ66" i="90" s="1"/>
  <c r="AZ67" i="90" s="1"/>
  <c r="AZ68" i="90" s="1"/>
  <c r="AZ69" i="90" s="1"/>
  <c r="AZ70" i="90" s="1"/>
  <c r="AZ71" i="90" s="1"/>
  <c r="AZ72" i="90" s="1"/>
  <c r="AZ73" i="90" s="1"/>
  <c r="AZ74" i="90" s="1"/>
  <c r="AZ75" i="90" s="1"/>
  <c r="AZ76" i="90" s="1"/>
  <c r="AZ77" i="90" s="1"/>
  <c r="AZ78" i="90" s="1"/>
  <c r="AZ79" i="90" s="1"/>
  <c r="AZ80" i="90" s="1"/>
  <c r="AZ81" i="90" s="1"/>
  <c r="AZ82" i="90" s="1"/>
  <c r="AZ83" i="90" s="1"/>
  <c r="AZ84" i="90" s="1"/>
  <c r="AZ85" i="90" s="1"/>
  <c r="AZ86" i="90" s="1"/>
  <c r="AZ87" i="90" s="1"/>
  <c r="AZ88" i="90" s="1"/>
  <c r="AZ89" i="90" s="1"/>
  <c r="AZ90" i="90" s="1"/>
  <c r="AZ91" i="90" s="1"/>
  <c r="AZ92" i="90" s="1"/>
  <c r="AZ93" i="90" s="1"/>
  <c r="AZ94" i="90" s="1"/>
  <c r="AZ95" i="90" s="1"/>
  <c r="AZ96" i="90" s="1"/>
  <c r="AZ97" i="90" s="1"/>
  <c r="AZ98" i="90" s="1"/>
  <c r="AZ99" i="90" s="1"/>
  <c r="AZ100" i="90" s="1"/>
  <c r="AZ101" i="90" s="1"/>
  <c r="AZ102" i="90" s="1"/>
  <c r="AZ103" i="90" s="1"/>
  <c r="AZ104" i="90" s="1"/>
  <c r="AZ105" i="90" s="1"/>
  <c r="AZ106" i="90" s="1"/>
  <c r="AZ107" i="90" s="1"/>
  <c r="AZ108" i="90" s="1"/>
  <c r="AZ109" i="90" s="1"/>
  <c r="AZ110" i="90" s="1"/>
  <c r="AZ111" i="90" s="1"/>
  <c r="AZ112" i="90" s="1"/>
  <c r="AZ113" i="90" s="1"/>
  <c r="AZ114" i="90" s="1"/>
  <c r="AZ115" i="90" s="1"/>
  <c r="AZ116" i="90" s="1"/>
  <c r="AZ117" i="90" s="1"/>
  <c r="AZ118" i="90" s="1"/>
  <c r="AZ119" i="90" s="1"/>
  <c r="AZ120" i="90" s="1"/>
  <c r="AZ121" i="90" s="1"/>
  <c r="AA23" i="90"/>
  <c r="AA24" i="90"/>
  <c r="AA25" i="90" s="1"/>
  <c r="AA26" i="90" s="1"/>
  <c r="AA27" i="90" s="1"/>
  <c r="AA28" i="90" s="1"/>
  <c r="AA29" i="90" s="1"/>
  <c r="AA30" i="90" s="1"/>
  <c r="AA31" i="90" s="1"/>
  <c r="AA32" i="90"/>
  <c r="AA33" i="90" s="1"/>
  <c r="AA34" i="90" s="1"/>
  <c r="AA35" i="90" s="1"/>
  <c r="AA36" i="90" s="1"/>
  <c r="AA37" i="90" s="1"/>
  <c r="AA38" i="90" s="1"/>
  <c r="AA39" i="90" s="1"/>
  <c r="AA40" i="90" s="1"/>
  <c r="AA41" i="90" s="1"/>
  <c r="AA42" i="90" s="1"/>
  <c r="AA43" i="90" s="1"/>
  <c r="AA44" i="90" s="1"/>
  <c r="AA45" i="90" s="1"/>
  <c r="AA46" i="90" s="1"/>
  <c r="AA47" i="90" s="1"/>
  <c r="AA48" i="90" s="1"/>
  <c r="AA49" i="90" s="1"/>
  <c r="AA50" i="90" s="1"/>
  <c r="AA51" i="90" s="1"/>
  <c r="AA52" i="90" s="1"/>
  <c r="AA53" i="90" s="1"/>
  <c r="AA54" i="90" s="1"/>
  <c r="AA55" i="90" s="1"/>
  <c r="AA56" i="90" s="1"/>
  <c r="AA57" i="90" s="1"/>
  <c r="AA58" i="90" s="1"/>
  <c r="AA59" i="90" s="1"/>
  <c r="AA60" i="90" s="1"/>
  <c r="AA61" i="90" s="1"/>
  <c r="AA62" i="90" s="1"/>
  <c r="AA63" i="90" s="1"/>
  <c r="AA64" i="90" s="1"/>
  <c r="AA65" i="90" s="1"/>
  <c r="AA66" i="90" s="1"/>
  <c r="AA67" i="90" s="1"/>
  <c r="AA68" i="90" s="1"/>
  <c r="AA69" i="90" s="1"/>
  <c r="AA70" i="90" s="1"/>
  <c r="AA71" i="90" s="1"/>
  <c r="AA72" i="90" s="1"/>
  <c r="AA73" i="90" s="1"/>
  <c r="AA74" i="90" s="1"/>
  <c r="AA75" i="90" s="1"/>
  <c r="AA76" i="90" s="1"/>
  <c r="AA77" i="90" s="1"/>
  <c r="AA78" i="90" s="1"/>
  <c r="AA79" i="90" s="1"/>
  <c r="AA80" i="90" s="1"/>
  <c r="AA81" i="90" s="1"/>
  <c r="AA82" i="90" s="1"/>
  <c r="AA83" i="90" s="1"/>
  <c r="AA84" i="90" s="1"/>
  <c r="AA85" i="90" s="1"/>
  <c r="AA86" i="90" s="1"/>
  <c r="AA87" i="90" s="1"/>
  <c r="AA88" i="90" s="1"/>
  <c r="AA89" i="90" s="1"/>
  <c r="AA90" i="90" s="1"/>
  <c r="AA91" i="90" s="1"/>
  <c r="AA92" i="90" s="1"/>
  <c r="AA93" i="90" s="1"/>
  <c r="AA94" i="90" s="1"/>
  <c r="AA95" i="90" s="1"/>
  <c r="AA96" i="90" s="1"/>
  <c r="AA97" i="90" s="1"/>
  <c r="AA98" i="90" s="1"/>
  <c r="AA99" i="90" s="1"/>
  <c r="AA100" i="90" s="1"/>
  <c r="AA101" i="90" s="1"/>
  <c r="AA102" i="90" s="1"/>
  <c r="AA103" i="90" s="1"/>
  <c r="AA104" i="90" s="1"/>
  <c r="AA105" i="90" s="1"/>
  <c r="AA106" i="90" s="1"/>
  <c r="AA107" i="90" s="1"/>
  <c r="AA108" i="90" s="1"/>
  <c r="AA109" i="90" s="1"/>
  <c r="AA110" i="90" s="1"/>
  <c r="AA111" i="90" s="1"/>
  <c r="AA112" i="90" s="1"/>
  <c r="AA113" i="90" s="1"/>
  <c r="AA114" i="90" s="1"/>
  <c r="AA115" i="90" s="1"/>
  <c r="AA116" i="90" s="1"/>
  <c r="AA117" i="90" s="1"/>
  <c r="AA118" i="90" s="1"/>
  <c r="AA119" i="90" s="1"/>
  <c r="AA120" i="90" s="1"/>
  <c r="AA121" i="90" s="1"/>
  <c r="AA122" i="90" s="1"/>
  <c r="X119" i="90"/>
  <c r="T119" i="90"/>
  <c r="S119" i="90"/>
  <c r="R119" i="90"/>
  <c r="Q119" i="90"/>
  <c r="P119" i="90"/>
  <c r="O119" i="90"/>
  <c r="C119" i="90"/>
  <c r="T117" i="90"/>
  <c r="R117" i="90"/>
  <c r="C116" i="90"/>
  <c r="Z115" i="90"/>
  <c r="C115" i="90"/>
  <c r="V113" i="90"/>
  <c r="Y112" i="90"/>
  <c r="S112" i="90"/>
  <c r="O112" i="90"/>
  <c r="J112" i="90"/>
  <c r="C112" i="90"/>
  <c r="Z111" i="90"/>
  <c r="K111" i="90"/>
  <c r="C111" i="90"/>
  <c r="Z109" i="90"/>
  <c r="T109" i="90"/>
  <c r="N109" i="90"/>
  <c r="C108" i="90"/>
  <c r="D107" i="90"/>
  <c r="C107" i="90"/>
  <c r="T105" i="90"/>
  <c r="C104" i="90"/>
  <c r="C103" i="90"/>
  <c r="U102" i="90"/>
  <c r="X101" i="90"/>
  <c r="R101" i="90"/>
  <c r="C100" i="90"/>
  <c r="O99" i="90"/>
  <c r="C99" i="90"/>
  <c r="W98" i="90"/>
  <c r="C98" i="90"/>
  <c r="C96" i="90"/>
  <c r="X95" i="90"/>
  <c r="V95" i="90"/>
  <c r="K95" i="90"/>
  <c r="C95" i="90"/>
  <c r="Y94" i="90"/>
  <c r="W94" i="90"/>
  <c r="U94" i="90"/>
  <c r="C94" i="90"/>
  <c r="Z93" i="90"/>
  <c r="P93" i="90"/>
  <c r="N93" i="90"/>
  <c r="D93" i="90"/>
  <c r="U92" i="90"/>
  <c r="O92" i="90"/>
  <c r="C92" i="90"/>
  <c r="C91" i="90"/>
  <c r="R89" i="90"/>
  <c r="N89" i="90"/>
  <c r="K89" i="90"/>
  <c r="J89" i="90"/>
  <c r="C89" i="90"/>
  <c r="S88" i="90"/>
  <c r="Q88" i="90"/>
  <c r="C88" i="90"/>
  <c r="D87" i="90"/>
  <c r="C87" i="90"/>
  <c r="O86" i="90"/>
  <c r="V85" i="90"/>
  <c r="K85" i="90"/>
  <c r="C84" i="90"/>
  <c r="K83" i="90"/>
  <c r="C83" i="90"/>
  <c r="T81" i="90"/>
  <c r="P81" i="90"/>
  <c r="J81" i="90"/>
  <c r="M80" i="90"/>
  <c r="C80" i="90"/>
  <c r="R79" i="90"/>
  <c r="C79" i="90"/>
  <c r="S78" i="90"/>
  <c r="K77" i="90"/>
  <c r="Y76" i="90"/>
  <c r="U76" i="90"/>
  <c r="Q76" i="90"/>
  <c r="O76" i="90"/>
  <c r="C76" i="90"/>
  <c r="V75" i="90"/>
  <c r="D75" i="90"/>
  <c r="C75" i="90"/>
  <c r="O74" i="90"/>
  <c r="Z73" i="90"/>
  <c r="K73" i="90"/>
  <c r="Y72" i="90"/>
  <c r="W72" i="90"/>
  <c r="M72" i="90"/>
  <c r="C72" i="90"/>
  <c r="V71" i="90"/>
  <c r="R71" i="90"/>
  <c r="Q71" i="90"/>
  <c r="N71" i="90"/>
  <c r="M71" i="90"/>
  <c r="C71" i="90"/>
  <c r="W70" i="90"/>
  <c r="C68" i="90"/>
  <c r="R67" i="90"/>
  <c r="C67" i="90"/>
  <c r="O66" i="90"/>
  <c r="P65" i="90"/>
  <c r="U64" i="90"/>
  <c r="S64" i="90"/>
  <c r="C64" i="90"/>
  <c r="V63" i="90"/>
  <c r="K63" i="90"/>
  <c r="J63" i="90"/>
  <c r="C63" i="90"/>
  <c r="U62" i="90"/>
  <c r="C62" i="90"/>
  <c r="T61" i="90"/>
  <c r="R61" i="90"/>
  <c r="C61" i="90"/>
  <c r="Y60" i="90"/>
  <c r="M60" i="90"/>
  <c r="C60" i="90"/>
  <c r="Z59" i="90"/>
  <c r="Y59" i="90"/>
  <c r="V59" i="90"/>
  <c r="U59" i="90"/>
  <c r="N59" i="90"/>
  <c r="D59" i="90"/>
  <c r="C59" i="90"/>
  <c r="W58" i="90"/>
  <c r="M58" i="90"/>
  <c r="J58" i="90"/>
  <c r="P57" i="90"/>
  <c r="W56" i="90"/>
  <c r="M56" i="90"/>
  <c r="C56" i="90"/>
  <c r="Z55" i="90"/>
  <c r="N55" i="90"/>
  <c r="C55" i="90"/>
  <c r="M54" i="90"/>
  <c r="V53" i="90"/>
  <c r="T53" i="90"/>
  <c r="U52" i="90"/>
  <c r="J52" i="90"/>
  <c r="C52" i="90"/>
  <c r="R51" i="90"/>
  <c r="C51" i="90"/>
  <c r="O50" i="90"/>
  <c r="R49" i="90"/>
  <c r="P49" i="90"/>
  <c r="X48" i="90"/>
  <c r="S48" i="90"/>
  <c r="K48" i="90"/>
  <c r="U47" i="90"/>
  <c r="M47" i="90"/>
  <c r="C47" i="90"/>
  <c r="S46" i="90"/>
  <c r="V45" i="90"/>
  <c r="T45" i="90"/>
  <c r="Q44" i="90"/>
  <c r="O44" i="90"/>
  <c r="V43" i="90"/>
  <c r="N43" i="90"/>
  <c r="C43" i="90"/>
  <c r="S42" i="90"/>
  <c r="J42" i="90"/>
  <c r="C42" i="90"/>
  <c r="K41" i="90"/>
  <c r="S40" i="90"/>
  <c r="Q40" i="90"/>
  <c r="C39" i="90"/>
  <c r="O38" i="90"/>
  <c r="T37" i="90"/>
  <c r="D37" i="90"/>
  <c r="Y36" i="90"/>
  <c r="M36" i="90"/>
  <c r="X35" i="90"/>
  <c r="C35" i="90"/>
  <c r="W34" i="90"/>
  <c r="Q34" i="90"/>
  <c r="O34" i="90"/>
  <c r="T33" i="90"/>
  <c r="K33" i="90"/>
  <c r="U32" i="90"/>
  <c r="V31" i="90"/>
  <c r="N31" i="90"/>
  <c r="C31" i="90"/>
  <c r="S30" i="90"/>
  <c r="J30" i="90"/>
  <c r="X29" i="90"/>
  <c r="R29" i="90"/>
  <c r="Y28" i="90"/>
  <c r="Q28" i="90"/>
  <c r="O28" i="90"/>
  <c r="Z27" i="90"/>
  <c r="D27" i="90"/>
  <c r="C27" i="90"/>
  <c r="W26" i="90"/>
  <c r="O26" i="90"/>
  <c r="S25" i="90"/>
  <c r="J25" i="90"/>
  <c r="Y24" i="90"/>
  <c r="Z23" i="90"/>
  <c r="T23" i="90"/>
  <c r="R23" i="90"/>
  <c r="D23" i="90"/>
  <c r="C23" i="90"/>
  <c r="Q22" i="90"/>
  <c r="O22" i="90"/>
  <c r="K21" i="90"/>
  <c r="D21" i="90"/>
  <c r="C21" i="90"/>
  <c r="Y16" i="90"/>
  <c r="S16" i="90"/>
  <c r="Q16" i="90"/>
  <c r="W6" i="90"/>
  <c r="J6" i="90"/>
  <c r="C6" i="90"/>
  <c r="A22" i="90"/>
  <c r="A23" i="90" s="1"/>
  <c r="A24" i="90"/>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LI95" i="89"/>
  <c r="LI67" i="89"/>
  <c r="LI59" i="89"/>
  <c r="LI55" i="89"/>
  <c r="LI51" i="89"/>
  <c r="LI47" i="89"/>
  <c r="LI43" i="89"/>
  <c r="LI39" i="89"/>
  <c r="LI35" i="89"/>
  <c r="LI31" i="89"/>
  <c r="LI27" i="89"/>
  <c r="LI23" i="89"/>
  <c r="LH19" i="78"/>
  <c r="LK14" i="78"/>
  <c r="LI111" i="88"/>
  <c r="LI104" i="88"/>
  <c r="LI103" i="88"/>
  <c r="LH100" i="88"/>
  <c r="LK95" i="88"/>
  <c r="LJ94" i="88"/>
  <c r="LI90" i="88"/>
  <c r="LI86" i="88"/>
  <c r="LK85" i="88"/>
  <c r="LI83" i="88"/>
  <c r="LI79" i="88"/>
  <c r="LJ75" i="88"/>
  <c r="LI70" i="88"/>
  <c r="LK66" i="88"/>
  <c r="LJ65" i="88"/>
  <c r="LI59" i="88"/>
  <c r="LI58" i="88"/>
  <c r="LI50" i="88"/>
  <c r="LK46" i="88"/>
  <c r="LK41" i="88"/>
  <c r="LI39" i="88"/>
  <c r="LI31" i="88"/>
  <c r="LH31" i="88"/>
  <c r="LI30" i="88"/>
  <c r="LI29" i="88"/>
  <c r="LK28" i="88"/>
  <c r="LI28" i="88"/>
  <c r="LH27" i="88"/>
  <c r="LI25" i="88"/>
  <c r="LK23" i="88"/>
  <c r="LH23" i="88"/>
  <c r="LI20" i="88"/>
  <c r="LI19" i="88"/>
  <c r="LK16" i="88"/>
  <c r="LI14" i="88"/>
  <c r="LI140" i="89"/>
  <c r="LH140" i="89"/>
  <c r="LI139" i="89"/>
  <c r="LI138" i="89"/>
  <c r="LK137" i="89"/>
  <c r="LI137" i="89"/>
  <c r="LI136" i="89"/>
  <c r="LH136" i="89"/>
  <c r="LI135" i="89"/>
  <c r="LI134" i="89"/>
  <c r="LK133" i="89"/>
  <c r="LI133" i="89"/>
  <c r="LI132" i="89"/>
  <c r="LH132" i="89"/>
  <c r="LI131" i="89"/>
  <c r="LI130" i="89"/>
  <c r="LK129" i="89"/>
  <c r="LI129" i="89"/>
  <c r="LI128" i="89"/>
  <c r="LH128" i="89"/>
  <c r="LI127" i="89"/>
  <c r="LI126" i="89"/>
  <c r="LK125" i="89"/>
  <c r="LI125" i="89"/>
  <c r="LI124" i="89"/>
  <c r="LH124" i="89"/>
  <c r="LI123" i="89"/>
  <c r="LI122" i="89"/>
  <c r="LK121" i="89"/>
  <c r="LI121" i="89"/>
  <c r="LI120" i="89"/>
  <c r="LH120" i="89"/>
  <c r="LI119" i="89"/>
  <c r="LI118" i="89"/>
  <c r="LK117" i="89"/>
  <c r="LI117" i="89"/>
  <c r="LI116" i="89"/>
  <c r="LH116" i="89"/>
  <c r="LI115" i="89"/>
  <c r="LI114" i="89"/>
  <c r="LI113" i="89"/>
  <c r="LI112" i="89"/>
  <c r="LH112" i="89"/>
  <c r="LI110" i="89"/>
  <c r="LK109" i="89"/>
  <c r="LI109" i="89"/>
  <c r="LI108" i="89"/>
  <c r="LH108" i="89"/>
  <c r="LI107" i="89"/>
  <c r="LI106" i="89"/>
  <c r="LI105" i="89"/>
  <c r="LI104" i="89"/>
  <c r="LH104" i="89"/>
  <c r="LI102" i="89"/>
  <c r="LK101" i="89"/>
  <c r="LI101" i="89"/>
  <c r="LI100" i="89"/>
  <c r="LH100" i="89"/>
  <c r="LI99" i="89"/>
  <c r="LI98" i="89"/>
  <c r="LI97" i="89"/>
  <c r="LI96" i="89"/>
  <c r="LH96" i="89"/>
  <c r="LI94" i="89"/>
  <c r="LK93" i="89"/>
  <c r="LI93" i="89"/>
  <c r="LI92" i="89"/>
  <c r="LH92" i="89"/>
  <c r="LI91" i="89"/>
  <c r="LI90" i="89"/>
  <c r="LK89" i="89"/>
  <c r="LI89" i="89"/>
  <c r="LI88" i="89"/>
  <c r="LH88" i="89"/>
  <c r="LI87" i="89"/>
  <c r="LI86" i="89"/>
  <c r="LK85" i="89"/>
  <c r="LI85" i="89"/>
  <c r="LI84" i="89"/>
  <c r="LH84" i="89"/>
  <c r="LI83" i="89"/>
  <c r="LI82" i="89"/>
  <c r="LK81" i="89"/>
  <c r="LI81" i="89"/>
  <c r="LI80" i="89"/>
  <c r="LH80" i="89"/>
  <c r="LI79" i="89"/>
  <c r="LI78" i="89"/>
  <c r="LK77" i="89"/>
  <c r="LI77" i="89"/>
  <c r="LI76" i="89"/>
  <c r="LH76" i="89"/>
  <c r="LI75" i="89"/>
  <c r="LI74" i="89"/>
  <c r="LK73" i="89"/>
  <c r="LI73" i="89"/>
  <c r="LI72" i="89"/>
  <c r="LH72" i="89"/>
  <c r="LI71" i="89"/>
  <c r="LI70" i="89"/>
  <c r="LI69" i="89"/>
  <c r="LI68" i="89"/>
  <c r="LH68" i="89"/>
  <c r="LI66" i="89"/>
  <c r="LK65" i="89"/>
  <c r="LI65" i="89"/>
  <c r="LI64" i="89"/>
  <c r="LH64" i="89"/>
  <c r="LI63" i="89"/>
  <c r="LI62" i="89"/>
  <c r="LI61" i="89"/>
  <c r="LI60" i="89"/>
  <c r="LH60" i="89"/>
  <c r="LI58" i="89"/>
  <c r="LI57" i="89"/>
  <c r="LI56" i="89"/>
  <c r="LH56" i="89"/>
  <c r="LI54" i="89"/>
  <c r="LI53" i="89"/>
  <c r="LI52" i="89"/>
  <c r="LH52" i="89"/>
  <c r="LI50" i="89"/>
  <c r="LI49" i="89"/>
  <c r="LI48" i="89"/>
  <c r="LH48" i="89"/>
  <c r="LI46" i="89"/>
  <c r="LI45" i="89"/>
  <c r="LI44" i="89"/>
  <c r="LH44" i="89"/>
  <c r="LI42" i="89"/>
  <c r="LI41" i="89"/>
  <c r="LI40" i="89"/>
  <c r="LH40" i="89"/>
  <c r="LI38" i="89"/>
  <c r="LI37" i="89"/>
  <c r="LI36" i="89"/>
  <c r="LH36" i="89"/>
  <c r="LI34" i="89"/>
  <c r="LI33" i="89"/>
  <c r="LI32" i="89"/>
  <c r="LH32" i="89"/>
  <c r="LI30" i="89"/>
  <c r="LI29" i="89"/>
  <c r="LI28" i="89"/>
  <c r="LH28" i="89"/>
  <c r="LI26" i="89"/>
  <c r="LI25" i="89"/>
  <c r="LI24" i="89"/>
  <c r="LH24" i="89"/>
  <c r="LI22" i="89"/>
  <c r="LI21" i="89"/>
  <c r="LI20" i="89"/>
  <c r="LH20" i="89"/>
  <c r="LI17" i="89"/>
  <c r="LI139" i="88"/>
  <c r="LI134" i="88"/>
  <c r="LI131" i="88"/>
  <c r="LI126" i="88"/>
  <c r="LI123" i="88"/>
  <c r="LI118" i="88"/>
  <c r="LI115" i="88"/>
  <c r="LI112" i="88"/>
  <c r="LJ111" i="88"/>
  <c r="LI110" i="88"/>
  <c r="LK109" i="88"/>
  <c r="LI107" i="88"/>
  <c r="LI106" i="88"/>
  <c r="LK105" i="88"/>
  <c r="LJ105" i="88"/>
  <c r="LI102" i="88"/>
  <c r="LK101" i="88"/>
  <c r="LH99" i="88"/>
  <c r="LJ97" i="88"/>
  <c r="LI97" i="88"/>
  <c r="LI93" i="88"/>
  <c r="LJ91" i="88"/>
  <c r="LK88" i="88"/>
  <c r="LJ84" i="88"/>
  <c r="LJ81" i="88"/>
  <c r="LI81" i="88"/>
  <c r="LI77" i="88"/>
  <c r="LI74" i="88"/>
  <c r="LK72" i="88"/>
  <c r="LI69" i="88"/>
  <c r="LJ68" i="88"/>
  <c r="LI65" i="88"/>
  <c r="LI45" i="88"/>
  <c r="LI42" i="88"/>
  <c r="A10" i="87"/>
  <c r="A11" i="87"/>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Z106" i="87"/>
  <c r="Z105" i="87"/>
  <c r="Z102" i="87"/>
  <c r="Z101" i="87"/>
  <c r="Z99" i="87"/>
  <c r="Z98" i="87"/>
  <c r="Z97" i="87"/>
  <c r="Z94" i="87"/>
  <c r="Z93" i="87"/>
  <c r="Z90" i="87"/>
  <c r="Z89" i="87"/>
  <c r="Z86" i="87"/>
  <c r="Z85" i="87"/>
  <c r="Z82" i="87"/>
  <c r="Z81" i="87"/>
  <c r="Z78" i="87"/>
  <c r="Z77" i="87"/>
  <c r="Z74" i="87"/>
  <c r="Z73" i="87"/>
  <c r="Z71" i="87"/>
  <c r="Z70" i="87"/>
  <c r="Z69" i="87"/>
  <c r="Z66" i="87"/>
  <c r="Z65" i="87"/>
  <c r="Z62" i="87"/>
  <c r="Z61" i="87"/>
  <c r="Z58" i="87"/>
  <c r="Z57" i="87"/>
  <c r="Z55" i="87"/>
  <c r="Z54" i="87"/>
  <c r="Z53" i="87"/>
  <c r="Z50" i="87"/>
  <c r="Z49" i="87"/>
  <c r="Z46" i="87"/>
  <c r="Z45" i="87"/>
  <c r="Z42" i="87"/>
  <c r="Z41" i="87"/>
  <c r="Z38" i="87"/>
  <c r="Z37" i="87"/>
  <c r="Z35" i="87"/>
  <c r="Z34" i="87"/>
  <c r="Z33" i="87"/>
  <c r="Z30" i="87"/>
  <c r="Z29" i="87"/>
  <c r="Z26" i="87"/>
  <c r="Z25" i="87"/>
  <c r="Z22" i="87"/>
  <c r="Z21" i="87"/>
  <c r="Z18" i="87"/>
  <c r="Z17" i="87"/>
  <c r="Z14" i="87"/>
  <c r="Z13" i="87"/>
  <c r="Z10" i="87"/>
  <c r="Z9" i="87"/>
  <c r="Z7" i="87"/>
  <c r="A10" i="85"/>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LK139" i="78"/>
  <c r="LK138" i="78"/>
  <c r="LJ138" i="78"/>
  <c r="LJ137" i="78"/>
  <c r="LH137" i="78"/>
  <c r="LJ136" i="78"/>
  <c r="LH135" i="78"/>
  <c r="LK134" i="78"/>
  <c r="LH134" i="78"/>
  <c r="LH133" i="78"/>
  <c r="LK131" i="78"/>
  <c r="LK130" i="78"/>
  <c r="LJ130" i="78"/>
  <c r="LJ129" i="78"/>
  <c r="LH129" i="78"/>
  <c r="LH128" i="78"/>
  <c r="LK126" i="78"/>
  <c r="LI126" i="78"/>
  <c r="LH125" i="78"/>
  <c r="LH123" i="78"/>
  <c r="LK122" i="78"/>
  <c r="LK121" i="78"/>
  <c r="LH121" i="78"/>
  <c r="LH120" i="78"/>
  <c r="LK118" i="78"/>
  <c r="LI118" i="78"/>
  <c r="LH117" i="78"/>
  <c r="LH115" i="78"/>
  <c r="LK114" i="78"/>
  <c r="LK113" i="78"/>
  <c r="LH113" i="78"/>
  <c r="LH112" i="78"/>
  <c r="LK110" i="78"/>
  <c r="LI110" i="78"/>
  <c r="LH109" i="78"/>
  <c r="LH107" i="78"/>
  <c r="LK106" i="78"/>
  <c r="LK105" i="78"/>
  <c r="LH105" i="78"/>
  <c r="LH104" i="78"/>
  <c r="LK102" i="78"/>
  <c r="LI102" i="78"/>
  <c r="LH101" i="78"/>
  <c r="LH99" i="78"/>
  <c r="LK98" i="78"/>
  <c r="LK97" i="78"/>
  <c r="LH97" i="78"/>
  <c r="LH96" i="78"/>
  <c r="LK94" i="78"/>
  <c r="LI94" i="78"/>
  <c r="LH93" i="78"/>
  <c r="LH91" i="78"/>
  <c r="LK90" i="78"/>
  <c r="LK89" i="78"/>
  <c r="LH89" i="78"/>
  <c r="LH88" i="78"/>
  <c r="LK86" i="78"/>
  <c r="LI86" i="78"/>
  <c r="LH85" i="78"/>
  <c r="LH83" i="78"/>
  <c r="LK82" i="78"/>
  <c r="LK81" i="78"/>
  <c r="LH81" i="78"/>
  <c r="LH80" i="78"/>
  <c r="LK78" i="78"/>
  <c r="LI78" i="78"/>
  <c r="LH77" i="78"/>
  <c r="LH76" i="78"/>
  <c r="LH75" i="78"/>
  <c r="LK74" i="78"/>
  <c r="LK73" i="78"/>
  <c r="LH73" i="78"/>
  <c r="LH72" i="78"/>
  <c r="LK70" i="78"/>
  <c r="LI70" i="78"/>
  <c r="LK69" i="78"/>
  <c r="LH69" i="78"/>
  <c r="LH68" i="78"/>
  <c r="LH67" i="78"/>
  <c r="LK66" i="78"/>
  <c r="LK65" i="78"/>
  <c r="LH65" i="78"/>
  <c r="LH64" i="78"/>
  <c r="LK62" i="78"/>
  <c r="LI62" i="78"/>
  <c r="LK61" i="78"/>
  <c r="LH61" i="78"/>
  <c r="LH60" i="78"/>
  <c r="LH59" i="78"/>
  <c r="LK58" i="78"/>
  <c r="LK57" i="78"/>
  <c r="LH57" i="78"/>
  <c r="LH56" i="78"/>
  <c r="LK54" i="78"/>
  <c r="LI54" i="78"/>
  <c r="LK53" i="78"/>
  <c r="LH53" i="78"/>
  <c r="LH52" i="78"/>
  <c r="LH51" i="78"/>
  <c r="LK50" i="78"/>
  <c r="LK49" i="78"/>
  <c r="LH49" i="78"/>
  <c r="LH48" i="78"/>
  <c r="LK46" i="78"/>
  <c r="LI46" i="78"/>
  <c r="LK45" i="78"/>
  <c r="LH45" i="78"/>
  <c r="LH44" i="78"/>
  <c r="LH43" i="78"/>
  <c r="LK42" i="78"/>
  <c r="LK41" i="78"/>
  <c r="LH41" i="78"/>
  <c r="LH40" i="78"/>
  <c r="LK38" i="78"/>
  <c r="LI38" i="78"/>
  <c r="LK37" i="78"/>
  <c r="LH37" i="78"/>
  <c r="LH36" i="78"/>
  <c r="LH35" i="78"/>
  <c r="LK34" i="78"/>
  <c r="LK33" i="78"/>
  <c r="LH33" i="78"/>
  <c r="LH32" i="78"/>
  <c r="LK30" i="78"/>
  <c r="LI30" i="78"/>
  <c r="LK29" i="78"/>
  <c r="LH29" i="78"/>
  <c r="LH28" i="78"/>
  <c r="LH27" i="78"/>
  <c r="LK26" i="78"/>
  <c r="LK25" i="78"/>
  <c r="LH25" i="78"/>
  <c r="LH24" i="78"/>
  <c r="LK22" i="78"/>
  <c r="LI22" i="78"/>
  <c r="LK21" i="78"/>
  <c r="LH21" i="78"/>
  <c r="LH20" i="78"/>
  <c r="LK18" i="78"/>
  <c r="LH17" i="78"/>
  <c r="LH16" i="78"/>
  <c r="A10" i="34"/>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0" i="18"/>
  <c r="A11" i="18"/>
  <c r="A12" i="18" s="1"/>
  <c r="A13" i="18"/>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 r="A69" i="18" s="1"/>
  <c r="A70" i="18" s="1"/>
  <c r="A71" i="18" s="1"/>
  <c r="A72" i="18" s="1"/>
  <c r="A73" i="18" s="1"/>
  <c r="A74" i="18" s="1"/>
  <c r="A75" i="18" s="1"/>
  <c r="A76" i="18" s="1"/>
  <c r="A77" i="18" s="1"/>
  <c r="A78" i="18" s="1"/>
  <c r="A79" i="18" s="1"/>
  <c r="A80" i="18" s="1"/>
  <c r="A81" i="18" s="1"/>
  <c r="A82" i="18" s="1"/>
  <c r="A83" i="18" s="1"/>
  <c r="A84" i="18" s="1"/>
  <c r="A85" i="18" s="1"/>
  <c r="A86" i="18" s="1"/>
  <c r="A87" i="18" s="1"/>
  <c r="A88" i="18" s="1"/>
  <c r="A89" i="18" s="1"/>
  <c r="A90"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LI16" i="88"/>
  <c r="EG102" i="90"/>
  <c r="EH114" i="90"/>
  <c r="ED115" i="90"/>
  <c r="EE119" i="90"/>
  <c r="EF112" i="90"/>
  <c r="ED89" i="90"/>
  <c r="EC90" i="90"/>
  <c r="EH93" i="90"/>
  <c r="EH97" i="90"/>
  <c r="EH111" i="90"/>
  <c r="ED113" i="90"/>
  <c r="EF90" i="90"/>
  <c r="EE91" i="90"/>
  <c r="EE114" i="90"/>
  <c r="EE116" i="90"/>
  <c r="ED96" i="90"/>
  <c r="EC103" i="90"/>
  <c r="ED103" i="90"/>
  <c r="ED110" i="90"/>
  <c r="EC110" i="90"/>
  <c r="ED94" i="90"/>
  <c r="ED97" i="90"/>
  <c r="EC97" i="90"/>
  <c r="EG108" i="90"/>
  <c r="EG89" i="90"/>
  <c r="EG104" i="90"/>
  <c r="ED105" i="90"/>
  <c r="EC105" i="90"/>
  <c r="EC91" i="90"/>
  <c r="ED91" i="90"/>
  <c r="ED93" i="90"/>
  <c r="EC100" i="90"/>
  <c r="ED101" i="90"/>
  <c r="ED102" i="90"/>
  <c r="ED106" i="90"/>
  <c r="ED108" i="90"/>
  <c r="ED118" i="90"/>
  <c r="EF89" i="90"/>
  <c r="EE90" i="90"/>
  <c r="EF91" i="90"/>
  <c r="EE92" i="90"/>
  <c r="EE94" i="90"/>
  <c r="EF95" i="90"/>
  <c r="EE96" i="90"/>
  <c r="EF97" i="90"/>
  <c r="EF98" i="90"/>
  <c r="EF103" i="90"/>
  <c r="EE106" i="90"/>
  <c r="EE117" i="90"/>
  <c r="ED99" i="90"/>
  <c r="ED100" i="90"/>
  <c r="EC107" i="90"/>
  <c r="EE100" i="90"/>
  <c r="EF101" i="90"/>
  <c r="EF102" i="90"/>
  <c r="EF107" i="90"/>
  <c r="EF110" i="90"/>
  <c r="EE113" i="90"/>
  <c r="EE115" i="90"/>
  <c r="EF119" i="90"/>
  <c r="EF100" i="90"/>
  <c r="EE101" i="90"/>
  <c r="EE109" i="90"/>
  <c r="EE111" i="90"/>
  <c r="EF116" i="90"/>
  <c r="EY114" i="90"/>
  <c r="EY110" i="90"/>
  <c r="EY106" i="90"/>
  <c r="EY94" i="90"/>
  <c r="EF94" i="90"/>
  <c r="EE95" i="90"/>
  <c r="EF96" i="90"/>
  <c r="EE97" i="90"/>
  <c r="EE105" i="90"/>
  <c r="EY117" i="90"/>
  <c r="C16" i="90"/>
  <c r="C24" i="90"/>
  <c r="C28" i="90"/>
  <c r="C32" i="90"/>
  <c r="C33" i="90"/>
  <c r="C36" i="90"/>
  <c r="C40" i="90"/>
  <c r="C44" i="90"/>
  <c r="C48" i="90"/>
  <c r="C69" i="90"/>
  <c r="ED95" i="90"/>
  <c r="EC95" i="90"/>
  <c r="ED112" i="90"/>
  <c r="EC112" i="90"/>
  <c r="ED116" i="90"/>
  <c r="EC116" i="90"/>
  <c r="ED104" i="90"/>
  <c r="EC104" i="90"/>
  <c r="EC99" i="90"/>
  <c r="ED107" i="90"/>
  <c r="ED119" i="90"/>
  <c r="EC119" i="90"/>
  <c r="EC108" i="90"/>
  <c r="EC113" i="90"/>
  <c r="EC117" i="90"/>
  <c r="EG114" i="90"/>
  <c r="EG111" i="90"/>
  <c r="EF118" i="90"/>
  <c r="EF117" i="90"/>
  <c r="EY92" i="90"/>
  <c r="EY20" i="90"/>
  <c r="FC4" i="90"/>
  <c r="FC7" i="90"/>
  <c r="EY72" i="90"/>
  <c r="EY24" i="90"/>
  <c r="LK14" i="88"/>
  <c r="LH16" i="88"/>
  <c r="LI62" i="88"/>
  <c r="LI24" i="88"/>
  <c r="LI32" i="88"/>
  <c r="LI78" i="88"/>
  <c r="LK35" i="88"/>
  <c r="LI44" i="88"/>
  <c r="LJ46" i="88"/>
  <c r="LK47" i="88"/>
  <c r="LI48" i="88"/>
  <c r="LI49" i="88"/>
  <c r="LI52" i="88"/>
  <c r="LI53" i="88"/>
  <c r="LK54" i="88"/>
  <c r="LI57" i="88"/>
  <c r="LK62" i="88"/>
  <c r="LK63" i="88"/>
  <c r="LK67" i="88"/>
  <c r="LK71" i="88"/>
  <c r="LK74" i="88"/>
  <c r="LK78" i="88"/>
  <c r="LK82" i="88"/>
  <c r="LH93" i="88"/>
  <c r="LI96" i="88"/>
  <c r="LH114" i="88"/>
  <c r="LK115" i="88"/>
  <c r="LI116" i="88"/>
  <c r="LI117" i="88"/>
  <c r="LH118" i="88"/>
  <c r="LK119" i="88"/>
  <c r="LI120" i="88"/>
  <c r="LI121" i="88"/>
  <c r="LH122" i="88"/>
  <c r="LK123" i="88"/>
  <c r="LI124" i="88"/>
  <c r="LI125" i="88"/>
  <c r="LH126" i="88"/>
  <c r="LK127" i="88"/>
  <c r="LI128" i="88"/>
  <c r="LI129" i="88"/>
  <c r="LH130" i="88"/>
  <c r="LK131" i="88"/>
  <c r="LI132" i="88"/>
  <c r="LI133" i="88"/>
  <c r="LH134" i="88"/>
  <c r="LK135" i="88"/>
  <c r="LI136" i="88"/>
  <c r="LI137" i="88"/>
  <c r="LH138" i="88"/>
  <c r="LK139" i="88"/>
  <c r="LI140" i="88"/>
  <c r="LH14" i="78"/>
  <c r="LI14" i="78"/>
  <c r="LH15" i="78"/>
  <c r="LK15" i="78"/>
  <c r="LK16" i="78"/>
  <c r="LI17" i="78"/>
  <c r="LK17" i="78"/>
  <c r="LH18" i="78"/>
  <c r="LI18" i="78"/>
  <c r="LK19" i="78"/>
  <c r="LK20" i="78"/>
  <c r="LI21" i="78"/>
  <c r="LH22" i="78"/>
  <c r="LH23" i="78"/>
  <c r="LK23" i="78"/>
  <c r="LK24" i="78"/>
  <c r="LI25" i="78"/>
  <c r="LH26" i="78"/>
  <c r="LI26" i="78"/>
  <c r="LK27" i="78"/>
  <c r="LK28" i="78"/>
  <c r="LI29" i="78"/>
  <c r="LH30" i="78"/>
  <c r="LH31" i="78"/>
  <c r="LK31" i="78"/>
  <c r="LK32" i="78"/>
  <c r="LI33" i="78"/>
  <c r="LH34" i="78"/>
  <c r="LI34" i="78"/>
  <c r="LK35" i="78"/>
  <c r="LK36" i="78"/>
  <c r="LI37" i="78"/>
  <c r="LH38" i="78"/>
  <c r="LH39" i="78"/>
  <c r="LK39" i="78"/>
  <c r="LK40" i="78"/>
  <c r="LI41" i="78"/>
  <c r="LH42" i="78"/>
  <c r="LI42" i="78"/>
  <c r="LK43" i="78"/>
  <c r="LK44" i="78"/>
  <c r="LI45" i="78"/>
  <c r="LH46" i="78"/>
  <c r="LH47" i="78"/>
  <c r="LK47" i="78"/>
  <c r="LK48" i="78"/>
  <c r="LI49" i="78"/>
  <c r="LH50" i="78"/>
  <c r="LI50" i="78"/>
  <c r="LK51" i="78"/>
  <c r="LK52" i="78"/>
  <c r="LI53" i="78"/>
  <c r="LH54" i="78"/>
  <c r="LH55" i="78"/>
  <c r="LK55" i="78"/>
  <c r="LK56" i="78"/>
  <c r="LI57" i="78"/>
  <c r="LH58" i="78"/>
  <c r="LI58" i="78"/>
  <c r="LK59" i="78"/>
  <c r="LK60" i="78"/>
  <c r="LI61" i="78"/>
  <c r="LH62" i="78"/>
  <c r="LH63" i="78"/>
  <c r="LK63" i="78"/>
  <c r="LK64" i="78"/>
  <c r="LI65" i="78"/>
  <c r="LH66" i="78"/>
  <c r="LI66" i="78"/>
  <c r="LK67" i="78"/>
  <c r="LK68" i="78"/>
  <c r="LI69" i="78"/>
  <c r="LH70" i="78"/>
  <c r="LH71" i="78"/>
  <c r="LK71" i="78"/>
  <c r="LK72" i="78"/>
  <c r="LI73" i="78"/>
  <c r="LH74" i="78"/>
  <c r="LI74" i="78"/>
  <c r="LK75" i="78"/>
  <c r="LK76" i="78"/>
  <c r="LI77" i="78"/>
  <c r="LK77" i="78"/>
  <c r="LH78" i="78"/>
  <c r="LH79" i="78"/>
  <c r="LK79" i="78"/>
  <c r="LH102" i="78"/>
  <c r="LH106" i="78"/>
  <c r="LK107" i="78"/>
  <c r="LI109" i="78"/>
  <c r="LH110" i="78"/>
  <c r="LK111" i="78"/>
  <c r="LI113" i="78"/>
  <c r="LH114" i="78"/>
  <c r="LK115" i="78"/>
  <c r="LI117" i="78"/>
  <c r="LH118" i="78"/>
  <c r="LK119" i="78"/>
  <c r="LI121" i="78"/>
  <c r="LH122" i="78"/>
  <c r="LK123" i="78"/>
  <c r="LI125" i="78"/>
  <c r="LH126" i="78"/>
  <c r="LK127" i="78"/>
  <c r="LI129" i="78"/>
  <c r="LH130" i="78"/>
  <c r="LI133" i="78"/>
  <c r="LK135" i="78"/>
  <c r="LI137" i="78"/>
  <c r="LH138" i="78"/>
  <c r="LI14" i="89"/>
  <c r="LI18" i="89"/>
  <c r="LK21" i="89"/>
  <c r="LK25" i="89"/>
  <c r="LK29" i="89"/>
  <c r="LK33" i="89"/>
  <c r="LK37" i="89"/>
  <c r="LK41" i="89"/>
  <c r="LK45" i="89"/>
  <c r="LK49" i="89"/>
  <c r="LK53" i="89"/>
  <c r="LK57" i="89"/>
  <c r="LK61" i="89"/>
  <c r="LK69" i="89"/>
  <c r="LJ18" i="88"/>
  <c r="LH19" i="88"/>
  <c r="LJ23" i="88"/>
  <c r="LH61" i="88"/>
  <c r="LH69" i="88"/>
  <c r="LK70" i="88"/>
  <c r="LI72" i="88"/>
  <c r="LI76" i="88"/>
  <c r="LJ83" i="88"/>
  <c r="LK83" i="88"/>
  <c r="LI21" i="88"/>
  <c r="LH48" i="88"/>
  <c r="LJ48" i="88"/>
  <c r="LK48" i="88"/>
  <c r="LJ49" i="88"/>
  <c r="LH51" i="88"/>
  <c r="LJ52" i="88"/>
  <c r="LK53" i="88"/>
  <c r="LH55" i="88"/>
  <c r="LH56" i="88"/>
  <c r="LJ56" i="88"/>
  <c r="LK56" i="88"/>
  <c r="LJ57" i="88"/>
  <c r="LK57" i="88"/>
  <c r="LH59" i="88"/>
  <c r="LI71" i="88"/>
  <c r="LK94" i="88"/>
  <c r="LJ96" i="88"/>
  <c r="LK96" i="88"/>
  <c r="LK97" i="88"/>
  <c r="LI98" i="88"/>
  <c r="LI18" i="88"/>
  <c r="LJ19" i="88"/>
  <c r="LK20" i="88"/>
  <c r="LJ33" i="88"/>
  <c r="LK15" i="88"/>
  <c r="LI17" i="88"/>
  <c r="LJ17" i="88"/>
  <c r="LH25" i="88"/>
  <c r="LK26" i="88"/>
  <c r="LI27" i="88"/>
  <c r="LJ27" i="88"/>
  <c r="LH28" i="88"/>
  <c r="LJ28" i="88"/>
  <c r="LH29" i="88"/>
  <c r="LJ29" i="88"/>
  <c r="LK29" i="88"/>
  <c r="LJ30" i="88"/>
  <c r="LK30" i="88"/>
  <c r="LJ31" i="88"/>
  <c r="LK31" i="88"/>
  <c r="LI33" i="88"/>
  <c r="LI37" i="88"/>
  <c r="LK40" i="88"/>
  <c r="LJ43" i="88"/>
  <c r="LJ60" i="88"/>
  <c r="LK60" i="88"/>
  <c r="LI61" i="88"/>
  <c r="LJ61" i="88"/>
  <c r="LK61" i="88"/>
  <c r="LJ62" i="88"/>
  <c r="LH63" i="88"/>
  <c r="LI73" i="88"/>
  <c r="LH75" i="88"/>
  <c r="LK76" i="88"/>
  <c r="LH79" i="88"/>
  <c r="LK112" i="88"/>
  <c r="LI113" i="88"/>
  <c r="LK80" i="78"/>
  <c r="LI81" i="78"/>
  <c r="LH82" i="78"/>
  <c r="LI82" i="78"/>
  <c r="LK83" i="78"/>
  <c r="LH84" i="78"/>
  <c r="LK84" i="78"/>
  <c r="LI85" i="78"/>
  <c r="LK85" i="78"/>
  <c r="LH86" i="78"/>
  <c r="LH87" i="78"/>
  <c r="LK87" i="78"/>
  <c r="LK88" i="78"/>
  <c r="LI89" i="78"/>
  <c r="LH90" i="78"/>
  <c r="LI90" i="78"/>
  <c r="LK91" i="78"/>
  <c r="LH92" i="78"/>
  <c r="LK92" i="78"/>
  <c r="LI93" i="78"/>
  <c r="LK93" i="78"/>
  <c r="LH94" i="78"/>
  <c r="LH95" i="78"/>
  <c r="LK95" i="78"/>
  <c r="LK96" i="78"/>
  <c r="LI97" i="78"/>
  <c r="LH98" i="78"/>
  <c r="LI98" i="78"/>
  <c r="LK99" i="78"/>
  <c r="LH100" i="78"/>
  <c r="LK100" i="78"/>
  <c r="LI101" i="78"/>
  <c r="LK101" i="78"/>
  <c r="LH103" i="78"/>
  <c r="LK103" i="78"/>
  <c r="LK104" i="78"/>
  <c r="LI105" i="78"/>
  <c r="LI106" i="78"/>
  <c r="LH108" i="78"/>
  <c r="LK108" i="78"/>
  <c r="LK109" i="78"/>
  <c r="LH111" i="78"/>
  <c r="LK112" i="78"/>
  <c r="LI114" i="78"/>
  <c r="LH116" i="78"/>
  <c r="LK116" i="78"/>
  <c r="LK117" i="78"/>
  <c r="LH119" i="78"/>
  <c r="LK120" i="78"/>
  <c r="LI122" i="78"/>
  <c r="LH124" i="78"/>
  <c r="LK124" i="78"/>
  <c r="LK125" i="78"/>
  <c r="LH127" i="78"/>
  <c r="LK128" i="78"/>
  <c r="LK129" i="78"/>
  <c r="LI130" i="78"/>
  <c r="LH131" i="78"/>
  <c r="LJ131" i="78"/>
  <c r="LH132" i="78"/>
  <c r="LJ132" i="78"/>
  <c r="LK132" i="78"/>
  <c r="LJ133" i="78"/>
  <c r="LK133" i="78"/>
  <c r="LI134" i="78"/>
  <c r="LJ134" i="78"/>
  <c r="LJ135" i="78"/>
  <c r="LH136" i="78"/>
  <c r="LK136" i="78"/>
  <c r="LK137" i="78"/>
  <c r="LI138" i="78"/>
  <c r="LH139" i="78"/>
  <c r="LJ139" i="78"/>
  <c r="LH140" i="78"/>
  <c r="LJ140" i="78"/>
  <c r="LK140" i="78"/>
  <c r="LI15" i="89"/>
  <c r="LH16" i="89"/>
  <c r="LK17" i="89"/>
  <c r="LI19" i="89"/>
  <c r="LK97" i="89"/>
  <c r="LI103" i="89"/>
  <c r="LK105" i="89"/>
  <c r="LI111" i="89"/>
  <c r="LK113" i="89"/>
  <c r="EY97" i="90"/>
  <c r="LI114" i="88"/>
  <c r="LH116" i="88"/>
  <c r="LK117" i="88"/>
  <c r="LI119" i="88"/>
  <c r="LH120" i="88"/>
  <c r="LK121" i="88"/>
  <c r="LI122" i="88"/>
  <c r="LH124" i="88"/>
  <c r="LK125" i="88"/>
  <c r="LI127" i="88"/>
  <c r="LH128" i="88"/>
  <c r="LK129" i="88"/>
  <c r="LI130" i="88"/>
  <c r="LH132" i="88"/>
  <c r="LK133" i="88"/>
  <c r="LI135" i="88"/>
  <c r="LH136" i="88"/>
  <c r="LK137" i="88"/>
  <c r="LI138" i="88"/>
  <c r="LI104" i="78"/>
  <c r="LI108" i="78"/>
  <c r="LI112" i="78"/>
  <c r="LI116" i="78"/>
  <c r="LI120" i="78"/>
  <c r="LI124" i="78"/>
  <c r="LI128" i="78"/>
  <c r="LI132" i="78"/>
  <c r="LI136" i="78"/>
  <c r="LI140" i="78"/>
  <c r="LH21" i="88"/>
  <c r="LK17" i="88"/>
  <c r="LJ39" i="88"/>
  <c r="LK39" i="88"/>
  <c r="LJ40" i="88"/>
  <c r="LK52" i="88"/>
  <c r="LJ53" i="88"/>
  <c r="LJ69" i="88"/>
  <c r="LJ70" i="88"/>
  <c r="LJ71" i="88"/>
  <c r="LJ72" i="88"/>
  <c r="LJ73" i="88"/>
  <c r="LK73" i="88"/>
  <c r="LJ74" i="88"/>
  <c r="LK75" i="88"/>
  <c r="LJ76" i="88"/>
  <c r="LJ77" i="88"/>
  <c r="LK77" i="88"/>
  <c r="LJ79" i="88"/>
  <c r="LI15" i="88"/>
  <c r="LH18" i="88"/>
  <c r="LK19" i="88"/>
  <c r="LJ20" i="88"/>
  <c r="LK21" i="88"/>
  <c r="LH22" i="88"/>
  <c r="LI22" i="88"/>
  <c r="LH24" i="88"/>
  <c r="LK24" i="88"/>
  <c r="LJ25" i="88"/>
  <c r="LI26" i="88"/>
  <c r="LI36" i="88"/>
  <c r="LH38" i="88"/>
  <c r="LH41" i="88"/>
  <c r="LI41" i="88"/>
  <c r="LJ41" i="88"/>
  <c r="LH42" i="88"/>
  <c r="LJ42" i="88"/>
  <c r="LK42" i="88"/>
  <c r="LH43" i="88"/>
  <c r="LK43" i="88"/>
  <c r="LJ44" i="88"/>
  <c r="LK44" i="88"/>
  <c r="LJ45" i="88"/>
  <c r="LK45" i="88"/>
  <c r="LI46" i="88"/>
  <c r="LH47" i="88"/>
  <c r="LJ47" i="88"/>
  <c r="LJ14" i="88"/>
  <c r="LH15" i="88"/>
  <c r="LH20" i="88"/>
  <c r="LK22" i="88"/>
  <c r="LH26" i="88"/>
  <c r="LH54" i="88"/>
  <c r="LI54" i="88"/>
  <c r="LJ54" i="88"/>
  <c r="LJ55" i="88"/>
  <c r="LK55" i="88"/>
  <c r="LI63" i="88"/>
  <c r="LJ63" i="88"/>
  <c r="LJ64" i="88"/>
  <c r="LK64" i="88"/>
  <c r="LK65" i="88"/>
  <c r="LI66" i="88"/>
  <c r="LJ66" i="88"/>
  <c r="LH67" i="88"/>
  <c r="LJ67" i="88"/>
  <c r="LK68" i="88"/>
  <c r="LH73" i="88"/>
  <c r="LI80" i="88"/>
  <c r="LH82" i="88"/>
  <c r="LI84" i="88"/>
  <c r="LK84" i="88"/>
  <c r="LI85" i="88"/>
  <c r="LJ85" i="88"/>
  <c r="LJ86" i="88"/>
  <c r="LK86" i="88"/>
  <c r="LJ87" i="88"/>
  <c r="LK87" i="88"/>
  <c r="LJ88" i="88"/>
  <c r="LH89" i="88"/>
  <c r="LI89" i="88"/>
  <c r="LJ89" i="88"/>
  <c r="LH90" i="88"/>
  <c r="LJ90" i="88"/>
  <c r="LK90" i="88"/>
  <c r="LH91" i="88"/>
  <c r="LK91" i="88"/>
  <c r="LI92" i="88"/>
  <c r="LJ92" i="88"/>
  <c r="LK92" i="88"/>
  <c r="LJ93" i="88"/>
  <c r="LK93" i="88"/>
  <c r="LH94" i="88"/>
  <c r="LI94" i="88"/>
  <c r="LH95" i="88"/>
  <c r="LJ95" i="88"/>
  <c r="LH112" i="88"/>
  <c r="LJ112" i="88"/>
  <c r="LJ113" i="88"/>
  <c r="LK113" i="88"/>
  <c r="LJ114" i="88"/>
  <c r="LK114" i="88"/>
  <c r="LH115" i="88"/>
  <c r="LJ115" i="88"/>
  <c r="LJ116" i="88"/>
  <c r="LK116" i="88"/>
  <c r="LH117" i="88"/>
  <c r="LJ117" i="88"/>
  <c r="LJ118" i="88"/>
  <c r="LK118" i="88"/>
  <c r="LH119" i="88"/>
  <c r="LJ119" i="88"/>
  <c r="LJ120" i="88"/>
  <c r="LK120" i="88"/>
  <c r="LH121" i="88"/>
  <c r="LJ121" i="88"/>
  <c r="LJ122" i="88"/>
  <c r="LK122" i="88"/>
  <c r="LH123" i="88"/>
  <c r="LJ123" i="88"/>
  <c r="LJ124" i="88"/>
  <c r="LK124" i="88"/>
  <c r="LH125" i="88"/>
  <c r="LJ125" i="88"/>
  <c r="LJ126" i="88"/>
  <c r="LK126" i="88"/>
  <c r="LH127" i="88"/>
  <c r="LJ127" i="88"/>
  <c r="LJ128" i="88"/>
  <c r="LK128" i="88"/>
  <c r="LH129" i="88"/>
  <c r="LJ129" i="88"/>
  <c r="LJ130" i="88"/>
  <c r="LK130" i="88"/>
  <c r="LH131" i="88"/>
  <c r="LJ131" i="88"/>
  <c r="LJ132" i="88"/>
  <c r="LK132" i="88"/>
  <c r="LH133" i="88"/>
  <c r="LJ133" i="88"/>
  <c r="LJ134" i="88"/>
  <c r="LK134" i="88"/>
  <c r="LH135" i="88"/>
  <c r="LJ135" i="88"/>
  <c r="LJ136" i="88"/>
  <c r="LK136" i="88"/>
  <c r="LH137" i="88"/>
  <c r="LJ137" i="88"/>
  <c r="LJ138" i="88"/>
  <c r="LH14" i="88"/>
  <c r="LH32" i="88"/>
  <c r="LJ32" i="88"/>
  <c r="LK32" i="88"/>
  <c r="LK33" i="88"/>
  <c r="LI34" i="88"/>
  <c r="LJ34" i="88"/>
  <c r="LK34" i="88"/>
  <c r="LH35" i="88"/>
  <c r="LJ35" i="88"/>
  <c r="LJ36" i="88"/>
  <c r="LK36" i="88"/>
  <c r="LJ37" i="88"/>
  <c r="LK37" i="88"/>
  <c r="LI38" i="88"/>
  <c r="LJ38" i="88"/>
  <c r="LK38" i="88"/>
  <c r="LH39" i="88"/>
  <c r="LI43" i="88"/>
  <c r="LI47" i="88"/>
  <c r="LH49" i="88"/>
  <c r="LK49" i="88"/>
  <c r="LJ50" i="88"/>
  <c r="LK50" i="88"/>
  <c r="LJ51" i="88"/>
  <c r="LK51" i="88"/>
  <c r="LH52" i="88"/>
  <c r="LI55" i="88"/>
  <c r="LJ58" i="88"/>
  <c r="LK58" i="88"/>
  <c r="LK59" i="88"/>
  <c r="LI68" i="88"/>
  <c r="LH80" i="88"/>
  <c r="LJ80" i="88"/>
  <c r="LK80" i="88"/>
  <c r="LH81" i="88"/>
  <c r="LK81" i="88"/>
  <c r="LI82" i="88"/>
  <c r="LJ82" i="88"/>
  <c r="LH83" i="88"/>
  <c r="LH92" i="88"/>
  <c r="LJ98" i="88"/>
  <c r="LI99" i="88"/>
  <c r="LJ99" i="88"/>
  <c r="LK99" i="88"/>
  <c r="LI100" i="88"/>
  <c r="LJ100" i="88"/>
  <c r="LK100" i="88"/>
  <c r="LH101" i="88"/>
  <c r="LI101" i="88"/>
  <c r="LJ101" i="88"/>
  <c r="LH102" i="88"/>
  <c r="LJ102" i="88"/>
  <c r="LK102" i="88"/>
  <c r="LH103" i="88"/>
  <c r="LJ103" i="88"/>
  <c r="LK103" i="88"/>
  <c r="LJ104" i="88"/>
  <c r="LK104" i="88"/>
  <c r="LH105" i="88"/>
  <c r="LI105" i="88"/>
  <c r="LJ106" i="88"/>
  <c r="LH107" i="88"/>
  <c r="LJ107" i="88"/>
  <c r="LK107" i="88"/>
  <c r="LI108" i="88"/>
  <c r="LJ108" i="88"/>
  <c r="LK108" i="88"/>
  <c r="LI109" i="88"/>
  <c r="LJ109" i="88"/>
  <c r="LH110" i="88"/>
  <c r="LJ110" i="88"/>
  <c r="LK110" i="88"/>
  <c r="LH111" i="88"/>
  <c r="LK111" i="88"/>
  <c r="LH113" i="88"/>
  <c r="LK138" i="88"/>
  <c r="LH139" i="88"/>
  <c r="LJ139" i="88"/>
  <c r="LH140" i="88"/>
  <c r="LJ140" i="88"/>
  <c r="LK140" i="88"/>
  <c r="LJ14" i="78"/>
  <c r="LI15" i="78"/>
  <c r="LJ15" i="78"/>
  <c r="LI16" i="78"/>
  <c r="LJ16" i="78"/>
  <c r="LJ17" i="78"/>
  <c r="LJ18" i="78"/>
  <c r="LI19" i="78"/>
  <c r="LJ19" i="78"/>
  <c r="LI20" i="78"/>
  <c r="LJ20" i="78"/>
  <c r="LJ21" i="78"/>
  <c r="LJ22" i="78"/>
  <c r="LI23" i="78"/>
  <c r="LJ23" i="78"/>
  <c r="LI24" i="78"/>
  <c r="LJ24" i="78"/>
  <c r="LJ25" i="78"/>
  <c r="LJ26" i="78"/>
  <c r="LI27" i="78"/>
  <c r="LJ27" i="78"/>
  <c r="LI28" i="78"/>
  <c r="LJ28" i="78"/>
  <c r="LJ29" i="78"/>
  <c r="LJ30" i="78"/>
  <c r="LI31" i="78"/>
  <c r="LJ31" i="78"/>
  <c r="LI32" i="78"/>
  <c r="LJ32" i="78"/>
  <c r="LJ33" i="78"/>
  <c r="LJ34" i="78"/>
  <c r="LI35" i="78"/>
  <c r="LJ35" i="78"/>
  <c r="LI36" i="78"/>
  <c r="LJ36" i="78"/>
  <c r="LJ37" i="78"/>
  <c r="LJ38" i="78"/>
  <c r="LI39" i="78"/>
  <c r="LJ39" i="78"/>
  <c r="LI40" i="78"/>
  <c r="LJ40" i="78"/>
  <c r="LJ41" i="78"/>
  <c r="LJ42" i="78"/>
  <c r="LI43" i="78"/>
  <c r="LJ43" i="78"/>
  <c r="LI44" i="78"/>
  <c r="LJ44" i="78"/>
  <c r="LJ45" i="78"/>
  <c r="LJ46" i="78"/>
  <c r="LI47" i="78"/>
  <c r="LJ47" i="78"/>
  <c r="LI48" i="78"/>
  <c r="LJ48" i="78"/>
  <c r="LJ49" i="78"/>
  <c r="LJ50" i="78"/>
  <c r="LI51" i="78"/>
  <c r="LJ51" i="78"/>
  <c r="LI52" i="78"/>
  <c r="LJ52" i="78"/>
  <c r="LJ53" i="78"/>
  <c r="LJ54" i="78"/>
  <c r="LI55" i="78"/>
  <c r="LJ55" i="78"/>
  <c r="LI56" i="78"/>
  <c r="LJ56" i="78"/>
  <c r="LJ57" i="78"/>
  <c r="LJ58" i="78"/>
  <c r="LI59" i="78"/>
  <c r="LJ59" i="78"/>
  <c r="LI60" i="78"/>
  <c r="LJ60" i="78"/>
  <c r="LJ61" i="78"/>
  <c r="LJ62" i="78"/>
  <c r="LI63" i="78"/>
  <c r="LJ63" i="78"/>
  <c r="LI64" i="78"/>
  <c r="LJ64" i="78"/>
  <c r="LJ65" i="78"/>
  <c r="LJ66" i="78"/>
  <c r="LI67" i="78"/>
  <c r="LJ67" i="78"/>
  <c r="LI68" i="78"/>
  <c r="LJ68" i="78"/>
  <c r="LJ69" i="78"/>
  <c r="LJ70" i="78"/>
  <c r="LI71" i="78"/>
  <c r="LJ71" i="78"/>
  <c r="LI72" i="78"/>
  <c r="LJ72" i="78"/>
  <c r="LJ73" i="78"/>
  <c r="LJ74" i="78"/>
  <c r="LI75" i="78"/>
  <c r="LJ75" i="78"/>
  <c r="LI76" i="78"/>
  <c r="LJ76" i="78"/>
  <c r="LJ77" i="78"/>
  <c r="LJ78" i="78"/>
  <c r="LI79" i="78"/>
  <c r="LJ79" i="78"/>
  <c r="LI80" i="78"/>
  <c r="LJ80" i="78"/>
  <c r="LJ81" i="78"/>
  <c r="LJ82" i="78"/>
  <c r="LI83" i="78"/>
  <c r="LJ83" i="78"/>
  <c r="LI84" i="78"/>
  <c r="LJ84" i="78"/>
  <c r="LJ85" i="78"/>
  <c r="LJ86" i="78"/>
  <c r="LI87" i="78"/>
  <c r="LJ87" i="78"/>
  <c r="LI88" i="78"/>
  <c r="LJ88" i="78"/>
  <c r="LJ89" i="78"/>
  <c r="LJ90" i="78"/>
  <c r="LI91" i="78"/>
  <c r="LJ91" i="78"/>
  <c r="LI92" i="78"/>
  <c r="LJ92" i="78"/>
  <c r="LJ93" i="78"/>
  <c r="LJ94" i="78"/>
  <c r="LI95" i="78"/>
  <c r="LJ95" i="78"/>
  <c r="LI96" i="78"/>
  <c r="LJ96" i="78"/>
  <c r="LJ97" i="78"/>
  <c r="LJ98" i="78"/>
  <c r="LI99" i="78"/>
  <c r="LJ99" i="78"/>
  <c r="LI100" i="78"/>
  <c r="LJ100" i="78"/>
  <c r="LJ101" i="78"/>
  <c r="LJ102" i="78"/>
  <c r="LI103" i="78"/>
  <c r="LJ103" i="78"/>
  <c r="LJ104" i="78"/>
  <c r="LJ105" i="78"/>
  <c r="LJ106" i="78"/>
  <c r="LI107" i="78"/>
  <c r="LJ107" i="78"/>
  <c r="LJ108" i="78"/>
  <c r="LJ109" i="78"/>
  <c r="LJ110" i="78"/>
  <c r="LI111" i="78"/>
  <c r="LJ111" i="78"/>
  <c r="LJ112" i="78"/>
  <c r="LJ113" i="78"/>
  <c r="LJ114" i="78"/>
  <c r="LI115" i="78"/>
  <c r="LJ115" i="78"/>
  <c r="LJ116" i="78"/>
  <c r="LJ117" i="78"/>
  <c r="LJ118" i="78"/>
  <c r="LI119" i="78"/>
  <c r="LJ119" i="78"/>
  <c r="LJ120" i="78"/>
  <c r="LJ121" i="78"/>
  <c r="LJ122" i="78"/>
  <c r="LI123" i="78"/>
  <c r="LJ123" i="78"/>
  <c r="LJ124" i="78"/>
  <c r="LJ125" i="78"/>
  <c r="LJ126" i="78"/>
  <c r="LI127" i="78"/>
  <c r="LJ127" i="78"/>
  <c r="LJ128" i="78"/>
  <c r="LI131" i="78"/>
  <c r="LI135" i="78"/>
  <c r="LI139" i="78"/>
  <c r="LH14" i="89"/>
  <c r="LJ14" i="89"/>
  <c r="LK14" i="89"/>
  <c r="LH15" i="89"/>
  <c r="LJ15" i="89"/>
  <c r="LK15" i="89"/>
  <c r="LI16" i="89"/>
  <c r="LJ16" i="89"/>
  <c r="LK16" i="89"/>
  <c r="LH17" i="89"/>
  <c r="LJ17" i="89"/>
  <c r="LH18" i="89"/>
  <c r="LJ18" i="89"/>
  <c r="LK18" i="89"/>
  <c r="LH19" i="89"/>
  <c r="LJ19" i="89"/>
  <c r="LK19" i="89"/>
  <c r="LJ20" i="89"/>
  <c r="LK20" i="89"/>
  <c r="LH21" i="89"/>
  <c r="LJ21" i="89"/>
  <c r="LH22" i="89"/>
  <c r="LJ22" i="89"/>
  <c r="LK22" i="89"/>
  <c r="LH23" i="89"/>
  <c r="LJ23" i="89"/>
  <c r="LK23" i="89"/>
  <c r="LJ24" i="89"/>
  <c r="LK24" i="89"/>
  <c r="LH25" i="89"/>
  <c r="LJ25" i="89"/>
  <c r="LH26" i="89"/>
  <c r="LJ26" i="89"/>
  <c r="LK26" i="89"/>
  <c r="LH27" i="89"/>
  <c r="LJ27" i="89"/>
  <c r="LK27" i="89"/>
  <c r="LJ28" i="89"/>
  <c r="LK28" i="89"/>
  <c r="LH29" i="89"/>
  <c r="LJ29" i="89"/>
  <c r="LH30" i="89"/>
  <c r="LJ30" i="89"/>
  <c r="LK30" i="89"/>
  <c r="LH31" i="89"/>
  <c r="LJ31" i="89"/>
  <c r="LK31" i="89"/>
  <c r="LJ32" i="89"/>
  <c r="LK32" i="89"/>
  <c r="LH33" i="89"/>
  <c r="LJ33" i="89"/>
  <c r="LH34" i="89"/>
  <c r="LJ34" i="89"/>
  <c r="LK34" i="89"/>
  <c r="LH35" i="89"/>
  <c r="LJ35" i="89"/>
  <c r="LK35" i="89"/>
  <c r="LJ36" i="89"/>
  <c r="LK36" i="89"/>
  <c r="LH37" i="89"/>
  <c r="LJ37" i="89"/>
  <c r="LH38" i="89"/>
  <c r="LJ38" i="89"/>
  <c r="LK38" i="89"/>
  <c r="LH39" i="89"/>
  <c r="LJ39" i="89"/>
  <c r="LK39" i="89"/>
  <c r="LJ40" i="89"/>
  <c r="LK40" i="89"/>
  <c r="LH41" i="89"/>
  <c r="LJ41" i="89"/>
  <c r="LH42" i="89"/>
  <c r="LJ42" i="89"/>
  <c r="LK42" i="89"/>
  <c r="LH43" i="89"/>
  <c r="LJ43" i="89"/>
  <c r="LK43" i="89"/>
  <c r="LJ44" i="89"/>
  <c r="LK44" i="89"/>
  <c r="LH45" i="89"/>
  <c r="LJ45" i="89"/>
  <c r="LH46" i="89"/>
  <c r="LJ46" i="89"/>
  <c r="LK46" i="89"/>
  <c r="LH47" i="89"/>
  <c r="LJ47" i="89"/>
  <c r="LK47" i="89"/>
  <c r="LJ48" i="89"/>
  <c r="LK48" i="89"/>
  <c r="LH49" i="89"/>
  <c r="LJ49" i="89"/>
  <c r="LH50" i="89"/>
  <c r="LJ50" i="89"/>
  <c r="LK50" i="89"/>
  <c r="LH51" i="89"/>
  <c r="LJ51" i="89"/>
  <c r="LK51" i="89"/>
  <c r="LJ52" i="89"/>
  <c r="LK52" i="89"/>
  <c r="LH53" i="89"/>
  <c r="LJ53" i="89"/>
  <c r="LH54" i="89"/>
  <c r="LJ54" i="89"/>
  <c r="LK54" i="89"/>
  <c r="LH55" i="89"/>
  <c r="LJ55" i="89"/>
  <c r="LK55" i="89"/>
  <c r="LJ56" i="89"/>
  <c r="LK56" i="89"/>
  <c r="LH57" i="89"/>
  <c r="LJ57" i="89"/>
  <c r="LH58" i="89"/>
  <c r="LJ58" i="89"/>
  <c r="LK58" i="89"/>
  <c r="LH59" i="89"/>
  <c r="LJ59" i="89"/>
  <c r="LK59" i="89"/>
  <c r="LJ60" i="89"/>
  <c r="LK60" i="89"/>
  <c r="LH61" i="89"/>
  <c r="LJ61" i="89"/>
  <c r="LH62" i="89"/>
  <c r="LJ62" i="89"/>
  <c r="LK62" i="89"/>
  <c r="LH63" i="89"/>
  <c r="LJ63" i="89"/>
  <c r="LK63" i="89"/>
  <c r="LJ64" i="89"/>
  <c r="LK64" i="89"/>
  <c r="LH65" i="89"/>
  <c r="LJ65" i="89"/>
  <c r="LH66" i="89"/>
  <c r="LJ66" i="89"/>
  <c r="LK66" i="89"/>
  <c r="LH67" i="89"/>
  <c r="LJ67" i="89"/>
  <c r="LK67" i="89"/>
  <c r="LJ68" i="89"/>
  <c r="LK68" i="89"/>
  <c r="LH69" i="89"/>
  <c r="LJ69" i="89"/>
  <c r="LH70" i="89"/>
  <c r="LJ70" i="89"/>
  <c r="LK70" i="89"/>
  <c r="LH71" i="89"/>
  <c r="LJ71" i="89"/>
  <c r="LK71" i="89"/>
  <c r="LJ72" i="89"/>
  <c r="LK72" i="89"/>
  <c r="LH73" i="89"/>
  <c r="LJ73" i="89"/>
  <c r="LH74" i="89"/>
  <c r="LJ74" i="89"/>
  <c r="LK74" i="89"/>
  <c r="LH75" i="89"/>
  <c r="LJ75" i="89"/>
  <c r="LK75" i="89"/>
  <c r="LJ76" i="89"/>
  <c r="LK76" i="89"/>
  <c r="LH77" i="89"/>
  <c r="LJ77" i="89"/>
  <c r="LH78" i="89"/>
  <c r="LJ78" i="89"/>
  <c r="LK78" i="89"/>
  <c r="LH79" i="89"/>
  <c r="LJ79" i="89"/>
  <c r="LK79" i="89"/>
  <c r="LJ80" i="89"/>
  <c r="LK80" i="89"/>
  <c r="LH81" i="89"/>
  <c r="LJ81" i="89"/>
  <c r="LH82" i="89"/>
  <c r="LJ82" i="89"/>
  <c r="LK82" i="89"/>
  <c r="LH83" i="89"/>
  <c r="LJ83" i="89"/>
  <c r="LK83" i="89"/>
  <c r="LJ84" i="89"/>
  <c r="LK84" i="89"/>
  <c r="LH85" i="89"/>
  <c r="LJ85" i="89"/>
  <c r="LH86" i="89"/>
  <c r="LJ86" i="89"/>
  <c r="LK86" i="89"/>
  <c r="LH87" i="89"/>
  <c r="LJ87" i="89"/>
  <c r="LK87" i="89"/>
  <c r="LJ88" i="89"/>
  <c r="LK88" i="89"/>
  <c r="LH89" i="89"/>
  <c r="LJ89" i="89"/>
  <c r="LH90" i="89"/>
  <c r="LJ90" i="89"/>
  <c r="LK90" i="89"/>
  <c r="LH91" i="89"/>
  <c r="LJ91" i="89"/>
  <c r="LK91" i="89"/>
  <c r="LJ92" i="89"/>
  <c r="LK92" i="89"/>
  <c r="LH93" i="89"/>
  <c r="LJ93" i="89"/>
  <c r="LH94" i="89"/>
  <c r="LJ94" i="89"/>
  <c r="LK94" i="89"/>
  <c r="LH95" i="89"/>
  <c r="LJ95" i="89"/>
  <c r="LK95" i="89"/>
  <c r="LJ96" i="89"/>
  <c r="LK96" i="89"/>
  <c r="LH97" i="89"/>
  <c r="LJ97" i="89"/>
  <c r="LH98" i="89"/>
  <c r="LJ98" i="89"/>
  <c r="LK98" i="89"/>
  <c r="LH99" i="89"/>
  <c r="LJ99" i="89"/>
  <c r="LK99" i="89"/>
  <c r="LJ100" i="89"/>
  <c r="LK100" i="89"/>
  <c r="LH101" i="89"/>
  <c r="LJ101" i="89"/>
  <c r="LH102" i="89"/>
  <c r="LJ102" i="89"/>
  <c r="LK102" i="89"/>
  <c r="LH103" i="89"/>
  <c r="LJ103" i="89"/>
  <c r="LK103" i="89"/>
  <c r="LJ104" i="89"/>
  <c r="LK104" i="89"/>
  <c r="LH105" i="89"/>
  <c r="LJ105" i="89"/>
  <c r="LH106" i="89"/>
  <c r="LJ106" i="89"/>
  <c r="LK106" i="89"/>
  <c r="LH107" i="89"/>
  <c r="LJ107" i="89"/>
  <c r="LK107" i="89"/>
  <c r="LJ108" i="89"/>
  <c r="LK108" i="89"/>
  <c r="LH109" i="89"/>
  <c r="LJ109" i="89"/>
  <c r="LH110" i="89"/>
  <c r="LJ110" i="89"/>
  <c r="LK110" i="89"/>
  <c r="LH111" i="89"/>
  <c r="LJ111" i="89"/>
  <c r="LK111" i="89"/>
  <c r="LJ112" i="89"/>
  <c r="LK112" i="89"/>
  <c r="LH113" i="89"/>
  <c r="LJ113" i="89"/>
  <c r="LH114" i="89"/>
  <c r="LJ114" i="89"/>
  <c r="LK114" i="89"/>
  <c r="LH115" i="89"/>
  <c r="LJ115" i="89"/>
  <c r="LK115" i="89"/>
  <c r="LJ116" i="89"/>
  <c r="LK116" i="89"/>
  <c r="LH117" i="89"/>
  <c r="LJ117" i="89"/>
  <c r="LH118" i="89"/>
  <c r="LJ118" i="89"/>
  <c r="LK118" i="89"/>
  <c r="LH119" i="89"/>
  <c r="LJ119" i="89"/>
  <c r="LK119" i="89"/>
  <c r="LJ120" i="89"/>
  <c r="LK120" i="89"/>
  <c r="LH121" i="89"/>
  <c r="LJ121" i="89"/>
  <c r="LH122" i="89"/>
  <c r="LJ122" i="89"/>
  <c r="LK122" i="89"/>
  <c r="LH123" i="89"/>
  <c r="LJ123" i="89"/>
  <c r="LK123" i="89"/>
  <c r="LJ124" i="89"/>
  <c r="LK124" i="89"/>
  <c r="LH125" i="89"/>
  <c r="LJ125" i="89"/>
  <c r="LH126" i="89"/>
  <c r="LJ126" i="89"/>
  <c r="LK126" i="89"/>
  <c r="LH127" i="89"/>
  <c r="LJ127" i="89"/>
  <c r="LK127" i="89"/>
  <c r="LJ128" i="89"/>
  <c r="LK128" i="89"/>
  <c r="LH129" i="89"/>
  <c r="LJ129" i="89"/>
  <c r="LH130" i="89"/>
  <c r="LJ130" i="89"/>
  <c r="LK130" i="89"/>
  <c r="LH131" i="89"/>
  <c r="LJ131" i="89"/>
  <c r="LK131" i="89"/>
  <c r="LJ132" i="89"/>
  <c r="LK132" i="89"/>
  <c r="LH133" i="89"/>
  <c r="LJ133" i="89"/>
  <c r="LH134" i="89"/>
  <c r="LJ134" i="89"/>
  <c r="LK134" i="89"/>
  <c r="LH135" i="89"/>
  <c r="LJ135" i="89"/>
  <c r="LK135" i="89"/>
  <c r="LJ136" i="89"/>
  <c r="LK136" i="89"/>
  <c r="LH137" i="89"/>
  <c r="LJ137" i="89"/>
  <c r="LH138" i="89"/>
  <c r="LJ138" i="89"/>
  <c r="LK138" i="89"/>
  <c r="LH139" i="89"/>
  <c r="LJ139" i="89"/>
  <c r="LK139" i="89"/>
  <c r="LJ140" i="89"/>
  <c r="LK140" i="89"/>
  <c r="EY73" i="90"/>
  <c r="EF104" i="90"/>
  <c r="EE112" i="90"/>
  <c r="EF114" i="90"/>
  <c r="ED111" i="90"/>
  <c r="EG96" i="90"/>
  <c r="EC96" i="90"/>
  <c r="K101" i="90"/>
  <c r="K107" i="90"/>
  <c r="EC98" i="90"/>
  <c r="EE107" i="90"/>
  <c r="ED98" i="90"/>
  <c r="EF92" i="90"/>
  <c r="LH60" i="88"/>
  <c r="LH58" i="88"/>
  <c r="LH98" i="88"/>
  <c r="LK18" i="88"/>
  <c r="LH36" i="88"/>
  <c r="LH40" i="88"/>
  <c r="LH44" i="88"/>
  <c r="LH45" i="88"/>
  <c r="LI51" i="88"/>
  <c r="LH53" i="88"/>
  <c r="LI60" i="88"/>
  <c r="LH62" i="88"/>
  <c r="LH68" i="88"/>
  <c r="LH74" i="88"/>
  <c r="LH77" i="88"/>
  <c r="LH78" i="88"/>
  <c r="LH84" i="88"/>
  <c r="LH85" i="88"/>
  <c r="LI87" i="88"/>
  <c r="LH88" i="88"/>
  <c r="LI88" i="88"/>
  <c r="LI91" i="88"/>
  <c r="LH106" i="88"/>
  <c r="LH108" i="88"/>
  <c r="LJ21" i="88"/>
  <c r="LJ24" i="88"/>
  <c r="LH33" i="88"/>
  <c r="LH37" i="88"/>
  <c r="LH46" i="88"/>
  <c r="LH57" i="88"/>
  <c r="LH65" i="88"/>
  <c r="LH72" i="88"/>
  <c r="LH76" i="88"/>
  <c r="LH96" i="88"/>
  <c r="LH97" i="88"/>
  <c r="LH109" i="88"/>
  <c r="LJ15" i="88"/>
  <c r="LJ16" i="88"/>
  <c r="LH17" i="88"/>
  <c r="LJ22" i="88"/>
  <c r="LI23" i="88"/>
  <c r="LK25" i="88"/>
  <c r="LJ26" i="88"/>
  <c r="LK27" i="88"/>
  <c r="LH30" i="88"/>
  <c r="LH34" i="88"/>
  <c r="LI35" i="88"/>
  <c r="LI40" i="88"/>
  <c r="LH50" i="88"/>
  <c r="LI56" i="88"/>
  <c r="LH64" i="88"/>
  <c r="LI64" i="88"/>
  <c r="LH66" i="88"/>
  <c r="LI67" i="88"/>
  <c r="LH70" i="88"/>
  <c r="LI75" i="88"/>
  <c r="LH86" i="88"/>
  <c r="LI95" i="88"/>
  <c r="LH104" i="88"/>
  <c r="EC101" i="90"/>
  <c r="ED90" i="90"/>
  <c r="EE99" i="90"/>
  <c r="EE103" i="90"/>
  <c r="EE98" i="90"/>
  <c r="ED114" i="90"/>
  <c r="EE108" i="90"/>
  <c r="EE118" i="90"/>
  <c r="EE89" i="90"/>
  <c r="EE93" i="90"/>
  <c r="EC93" i="90"/>
  <c r="ED92" i="90"/>
  <c r="ED109" i="90"/>
  <c r="DP77" i="90"/>
  <c r="DQ77" i="90"/>
  <c r="DR77" i="90"/>
  <c r="DS77" i="90"/>
  <c r="DT77" i="90"/>
  <c r="DP78" i="90"/>
  <c r="DQ78" i="90"/>
  <c r="DR78" i="90"/>
  <c r="DS78" i="90"/>
  <c r="DT78" i="90"/>
  <c r="DP79" i="90"/>
  <c r="DQ79" i="90"/>
  <c r="DR79" i="90"/>
  <c r="DS79" i="90"/>
  <c r="DT79" i="90"/>
  <c r="DP80" i="90"/>
  <c r="DQ80" i="90"/>
  <c r="DR80" i="90"/>
  <c r="DS80" i="90"/>
  <c r="DT80" i="90"/>
  <c r="DP81" i="90"/>
  <c r="DQ81" i="90"/>
  <c r="DR81" i="90"/>
  <c r="DS81" i="90"/>
  <c r="DT81" i="90"/>
  <c r="DP82" i="90"/>
  <c r="DQ82" i="90"/>
  <c r="DR82" i="90"/>
  <c r="DS82" i="90"/>
  <c r="DT82" i="90"/>
  <c r="DP83" i="90"/>
  <c r="DQ83" i="90"/>
  <c r="DR83" i="90"/>
  <c r="DS83" i="90"/>
  <c r="DT83" i="90"/>
  <c r="DP84" i="90"/>
  <c r="DQ84" i="90"/>
  <c r="DR84" i="90"/>
  <c r="DS84" i="90"/>
  <c r="DT84" i="90"/>
  <c r="DP85" i="90"/>
  <c r="DQ85" i="90"/>
  <c r="DR85" i="90"/>
  <c r="DS85" i="90"/>
  <c r="DT85" i="90"/>
  <c r="DP86" i="90"/>
  <c r="DQ86" i="90"/>
  <c r="DR86" i="90"/>
  <c r="DS86" i="90"/>
  <c r="DT86" i="90"/>
  <c r="DP87" i="90"/>
  <c r="DQ87" i="90"/>
  <c r="DR87" i="90"/>
  <c r="DS87" i="90"/>
  <c r="DT87" i="90"/>
  <c r="DP88" i="90"/>
  <c r="DQ88" i="90"/>
  <c r="DR88" i="90"/>
  <c r="DS88" i="90"/>
  <c r="DT88" i="90"/>
  <c r="DP89" i="90"/>
  <c r="DQ89" i="90"/>
  <c r="DR89" i="90"/>
  <c r="DS89" i="90"/>
  <c r="DT89" i="90"/>
  <c r="DP90" i="90"/>
  <c r="DQ90" i="90"/>
  <c r="DR90" i="90"/>
  <c r="DS90" i="90"/>
  <c r="DT90" i="90"/>
  <c r="DP91" i="90"/>
  <c r="DQ91" i="90"/>
  <c r="DR91" i="90"/>
  <c r="DS91" i="90"/>
  <c r="DT91" i="90"/>
  <c r="DP92" i="90"/>
  <c r="DQ92" i="90"/>
  <c r="DR92" i="90"/>
  <c r="DS92" i="90"/>
  <c r="DT92" i="90"/>
  <c r="DP93" i="90"/>
  <c r="DQ93" i="90"/>
  <c r="DR93" i="90"/>
  <c r="DS93" i="90"/>
  <c r="DT93" i="90"/>
  <c r="DP94" i="90"/>
  <c r="DQ94" i="90"/>
  <c r="DR94" i="90"/>
  <c r="DS94" i="90"/>
  <c r="DT94" i="90"/>
  <c r="DP95" i="90"/>
  <c r="DQ95" i="90"/>
  <c r="DR95" i="90"/>
  <c r="DS95" i="90"/>
  <c r="DT95" i="90"/>
  <c r="DP96" i="90"/>
  <c r="DQ96" i="90"/>
  <c r="DR96" i="90"/>
  <c r="DS96" i="90"/>
  <c r="DT96" i="90"/>
  <c r="DI77" i="90"/>
  <c r="DJ77" i="90"/>
  <c r="DK77" i="90"/>
  <c r="DL77" i="90"/>
  <c r="DM77" i="90"/>
  <c r="DI78" i="90"/>
  <c r="DJ78" i="90"/>
  <c r="DK78" i="90"/>
  <c r="DL78" i="90"/>
  <c r="DM78" i="90"/>
  <c r="DI79" i="90"/>
  <c r="DJ79" i="90"/>
  <c r="DK79" i="90"/>
  <c r="DL79" i="90"/>
  <c r="DM79" i="90"/>
  <c r="DI80" i="90"/>
  <c r="DJ80" i="90"/>
  <c r="DK80" i="90"/>
  <c r="DL80" i="90"/>
  <c r="DM80" i="90"/>
  <c r="DI81" i="90"/>
  <c r="DJ81" i="90"/>
  <c r="DK81" i="90"/>
  <c r="DL81" i="90"/>
  <c r="DM81" i="90"/>
  <c r="DI82" i="90"/>
  <c r="DJ82" i="90"/>
  <c r="DK82" i="90"/>
  <c r="DL82" i="90"/>
  <c r="DM82" i="90"/>
  <c r="DI83" i="90"/>
  <c r="DJ83" i="90"/>
  <c r="DK83" i="90"/>
  <c r="DL83" i="90"/>
  <c r="DM83" i="90"/>
  <c r="DI84" i="90"/>
  <c r="DJ84" i="90"/>
  <c r="DK84" i="90"/>
  <c r="DL84" i="90"/>
  <c r="DM84" i="90"/>
  <c r="DI85" i="90"/>
  <c r="DJ85" i="90"/>
  <c r="DK85" i="90"/>
  <c r="DL85" i="90"/>
  <c r="DM85" i="90"/>
  <c r="DI86" i="90"/>
  <c r="DJ86" i="90"/>
  <c r="DK86" i="90"/>
  <c r="DL86" i="90"/>
  <c r="DM86" i="90"/>
  <c r="DI87" i="90"/>
  <c r="DJ87" i="90"/>
  <c r="DK87" i="90"/>
  <c r="DL87" i="90"/>
  <c r="DM87" i="90"/>
  <c r="DI88" i="90"/>
  <c r="DJ88" i="90"/>
  <c r="DK88" i="90"/>
  <c r="DL88" i="90"/>
  <c r="DM88" i="90"/>
  <c r="DI89" i="90"/>
  <c r="DJ89" i="90"/>
  <c r="DK89" i="90"/>
  <c r="DL89" i="90"/>
  <c r="DM89" i="90"/>
  <c r="DI90" i="90"/>
  <c r="DJ90" i="90"/>
  <c r="DK90" i="90"/>
  <c r="DL90" i="90"/>
  <c r="DM90" i="90"/>
  <c r="DI91" i="90"/>
  <c r="DJ91" i="90"/>
  <c r="DK91" i="90"/>
  <c r="DL91" i="90"/>
  <c r="DM91" i="90"/>
  <c r="DI92" i="90"/>
  <c r="DJ92" i="90"/>
  <c r="DK92" i="90"/>
  <c r="DL92" i="90"/>
  <c r="DM92" i="90"/>
  <c r="DI93" i="90"/>
  <c r="DJ93" i="90"/>
  <c r="DK93" i="90"/>
  <c r="DL93" i="90"/>
  <c r="DM93" i="90"/>
  <c r="DI94" i="90"/>
  <c r="DJ94" i="90"/>
  <c r="DK94" i="90"/>
  <c r="DL94" i="90"/>
  <c r="DM94" i="90"/>
  <c r="DI95" i="90"/>
  <c r="DJ95" i="90"/>
  <c r="DK95" i="90"/>
  <c r="DL95" i="90"/>
  <c r="DM95" i="90"/>
  <c r="DI96" i="90"/>
  <c r="DJ96" i="90"/>
  <c r="DK96" i="90"/>
  <c r="DL96" i="90"/>
  <c r="DM96" i="90"/>
  <c r="DI97" i="90"/>
  <c r="DJ97" i="90"/>
  <c r="DK97" i="90"/>
  <c r="DL97" i="90"/>
  <c r="DM97" i="90"/>
  <c r="DI98" i="90"/>
  <c r="DJ98" i="90"/>
  <c r="DK98" i="90"/>
  <c r="DL98" i="90"/>
  <c r="DM98" i="90"/>
  <c r="DI99" i="90"/>
  <c r="DJ99" i="90"/>
  <c r="DK99" i="90"/>
  <c r="DL99" i="90"/>
  <c r="DM99" i="90"/>
  <c r="DI100" i="90"/>
  <c r="DJ100" i="90"/>
  <c r="DK100" i="90"/>
  <c r="DL100" i="90"/>
  <c r="DM100" i="90"/>
  <c r="DI101" i="90"/>
  <c r="DJ101" i="90"/>
  <c r="DK101" i="90"/>
  <c r="DL101" i="90"/>
  <c r="DM101" i="90"/>
  <c r="DI102" i="90"/>
  <c r="DJ102" i="90"/>
  <c r="DK102" i="90"/>
  <c r="DL102" i="90"/>
  <c r="DM102" i="90"/>
  <c r="DI103" i="90"/>
  <c r="DJ103" i="90"/>
  <c r="DK103" i="90"/>
  <c r="DL103" i="90"/>
  <c r="DM103" i="90"/>
  <c r="DI104" i="90"/>
  <c r="DJ104" i="90"/>
  <c r="DK104" i="90"/>
  <c r="DL104" i="90"/>
  <c r="DM104" i="90"/>
  <c r="DI105" i="90"/>
  <c r="DJ105" i="90"/>
  <c r="DK105" i="90"/>
  <c r="DL105" i="90"/>
  <c r="DM105" i="90"/>
  <c r="DI106" i="90"/>
  <c r="DJ106" i="90"/>
  <c r="DK106" i="90"/>
  <c r="DL106" i="90"/>
  <c r="DM106" i="90"/>
  <c r="DI107" i="90"/>
  <c r="DJ107" i="90"/>
  <c r="DK107" i="90"/>
  <c r="DL107" i="90"/>
  <c r="DM107" i="90"/>
  <c r="DI108" i="90"/>
  <c r="DJ108" i="90"/>
  <c r="DK108" i="90"/>
  <c r="DL108" i="90"/>
  <c r="DM108" i="90"/>
  <c r="DI109" i="90"/>
  <c r="DJ109" i="90"/>
  <c r="DK109" i="90"/>
  <c r="DL109" i="90"/>
  <c r="DM109" i="90"/>
  <c r="DI110" i="90"/>
  <c r="DJ110" i="90"/>
  <c r="DK110" i="90"/>
  <c r="DL110" i="90"/>
  <c r="DM110" i="90"/>
  <c r="DI111" i="90"/>
  <c r="DJ111" i="90"/>
  <c r="DK111" i="90"/>
  <c r="DL111" i="90"/>
  <c r="DM111" i="90"/>
  <c r="DI112" i="90"/>
  <c r="DJ112" i="90"/>
  <c r="DK112" i="90"/>
  <c r="DL112" i="90"/>
  <c r="DM112" i="90"/>
  <c r="DI113" i="90"/>
  <c r="DJ113" i="90"/>
  <c r="DK113" i="90"/>
  <c r="DL113" i="90"/>
  <c r="DM113" i="90"/>
  <c r="DI114" i="90"/>
  <c r="DJ114" i="90"/>
  <c r="DK114" i="90"/>
  <c r="DL114" i="90"/>
  <c r="DM114" i="90"/>
  <c r="DI115" i="90"/>
  <c r="DJ115" i="90"/>
  <c r="DK115" i="90"/>
  <c r="DL115" i="90"/>
  <c r="DM115" i="90"/>
  <c r="DI116" i="90"/>
  <c r="DJ116" i="90"/>
  <c r="DK116" i="90"/>
  <c r="DL116" i="90"/>
  <c r="DM116" i="90"/>
  <c r="DI117" i="90"/>
  <c r="DJ117" i="90"/>
  <c r="DK117" i="90"/>
  <c r="DL117" i="90"/>
  <c r="DM117" i="90"/>
  <c r="DI118" i="90"/>
  <c r="DJ118" i="90"/>
  <c r="DK118" i="90"/>
  <c r="DL118" i="90"/>
  <c r="DM118" i="90"/>
  <c r="CY118" i="90"/>
  <c r="CY117" i="90"/>
  <c r="CY116" i="90"/>
  <c r="CY115" i="90"/>
  <c r="CY114" i="90"/>
  <c r="CY113" i="90"/>
  <c r="CY112" i="90"/>
  <c r="CY111" i="90"/>
  <c r="CY110" i="90"/>
  <c r="CY109" i="90"/>
  <c r="CY108" i="90"/>
  <c r="CY107" i="90"/>
  <c r="CY106" i="90"/>
  <c r="CY105" i="90"/>
  <c r="CY104" i="90"/>
  <c r="CY103" i="90"/>
  <c r="CY102" i="90"/>
  <c r="CY101" i="90"/>
  <c r="CY100" i="90"/>
  <c r="CY99" i="90"/>
  <c r="CY98" i="90"/>
  <c r="CY97" i="90"/>
  <c r="CY96" i="90"/>
  <c r="CY95" i="90"/>
  <c r="CY94" i="90"/>
  <c r="CY93" i="90"/>
  <c r="CY92" i="90"/>
  <c r="CY91" i="90"/>
  <c r="CY90" i="90"/>
  <c r="CY89" i="90"/>
  <c r="CY88" i="90"/>
  <c r="CY87" i="90"/>
  <c r="CY86" i="90"/>
  <c r="CY85" i="90"/>
  <c r="CY84" i="90"/>
  <c r="CY83" i="90"/>
  <c r="CY82" i="90"/>
  <c r="CY81" i="90"/>
  <c r="CY80" i="90"/>
  <c r="CY79" i="90"/>
  <c r="CY78" i="90"/>
  <c r="CY77" i="90"/>
  <c r="CY76" i="90"/>
  <c r="ES118" i="90"/>
  <c r="ER118" i="90"/>
  <c r="ES117" i="90"/>
  <c r="ER117" i="90"/>
  <c r="ES116" i="90"/>
  <c r="ER116" i="90"/>
  <c r="ES115" i="90"/>
  <c r="ER115" i="90"/>
  <c r="ES114" i="90"/>
  <c r="ER114" i="90"/>
  <c r="ET113" i="90"/>
  <c r="ES113" i="90"/>
  <c r="ER113" i="90"/>
  <c r="ES112" i="90"/>
  <c r="ER112" i="90"/>
  <c r="ER111" i="90"/>
  <c r="ES110" i="90"/>
  <c r="ER110" i="90"/>
  <c r="ES109" i="90"/>
  <c r="ER109" i="90"/>
  <c r="ES108" i="90"/>
  <c r="ER108" i="90"/>
  <c r="ET107" i="90"/>
  <c r="ES107" i="90"/>
  <c r="ER107" i="90"/>
  <c r="ET106" i="90"/>
  <c r="ES106" i="90"/>
  <c r="ER106" i="90"/>
  <c r="ES105" i="90"/>
  <c r="ER105" i="90"/>
  <c r="ET104" i="90"/>
  <c r="ES104" i="90"/>
  <c r="ER104" i="90"/>
  <c r="ES103" i="90"/>
  <c r="ER103" i="90"/>
  <c r="ES102" i="90"/>
  <c r="ER102" i="90"/>
  <c r="ES101" i="90"/>
  <c r="ER101" i="90"/>
  <c r="ES100" i="90"/>
  <c r="ER100" i="90"/>
  <c r="ES99" i="90"/>
  <c r="ER99" i="90"/>
  <c r="ES98" i="90"/>
  <c r="ER98" i="90"/>
  <c r="ET97" i="90"/>
  <c r="ES97" i="90"/>
  <c r="ER97" i="90"/>
  <c r="ES96" i="90"/>
  <c r="ER96" i="90"/>
  <c r="ER95" i="90"/>
  <c r="ET94" i="90"/>
  <c r="ES94" i="90"/>
  <c r="ER94" i="90"/>
  <c r="ER93" i="90"/>
  <c r="ER92" i="90"/>
  <c r="ER91" i="90"/>
  <c r="ET90" i="90"/>
  <c r="ES90" i="90"/>
  <c r="ER90" i="90"/>
  <c r="ER89" i="90"/>
  <c r="DV118" i="90"/>
  <c r="DU118" i="90"/>
  <c r="DT118" i="90"/>
  <c r="DS118" i="90"/>
  <c r="DR118" i="90"/>
  <c r="DQ118" i="90"/>
  <c r="DP118" i="90"/>
  <c r="DO118" i="90"/>
  <c r="DN118" i="90"/>
  <c r="EN118" i="90"/>
  <c r="DF118" i="90"/>
  <c r="EL118" i="90"/>
  <c r="DB118" i="90"/>
  <c r="DA118" i="90"/>
  <c r="CZ118" i="90"/>
  <c r="DV117" i="90"/>
  <c r="DU117" i="90"/>
  <c r="DT117" i="90"/>
  <c r="DS117" i="90"/>
  <c r="DR117" i="90"/>
  <c r="DQ117" i="90"/>
  <c r="DP117" i="90"/>
  <c r="DO117" i="90"/>
  <c r="DN117" i="90"/>
  <c r="EN117" i="90"/>
  <c r="DF117" i="90"/>
  <c r="EL117" i="90"/>
  <c r="DB117" i="90"/>
  <c r="DA117" i="90"/>
  <c r="CZ117" i="90"/>
  <c r="DV116" i="90"/>
  <c r="DU116" i="90"/>
  <c r="DT116" i="90"/>
  <c r="DS116" i="90"/>
  <c r="DR116" i="90"/>
  <c r="DQ116" i="90"/>
  <c r="DP116" i="90"/>
  <c r="DO116" i="90"/>
  <c r="DN116" i="90"/>
  <c r="EN116" i="90"/>
  <c r="EM116" i="90"/>
  <c r="DE116" i="90"/>
  <c r="DB116" i="90"/>
  <c r="DA116" i="90"/>
  <c r="CZ116" i="90"/>
  <c r="DV115" i="90"/>
  <c r="DU115" i="90"/>
  <c r="DT115" i="90"/>
  <c r="DS115" i="90"/>
  <c r="DR115" i="90"/>
  <c r="DQ115" i="90"/>
  <c r="DP115" i="90"/>
  <c r="DO115" i="90"/>
  <c r="DN115" i="90"/>
  <c r="EN115" i="90"/>
  <c r="EM115" i="90"/>
  <c r="DE115" i="90"/>
  <c r="DB115" i="90"/>
  <c r="DA115" i="90"/>
  <c r="CZ115" i="90"/>
  <c r="DV114" i="90"/>
  <c r="DU114" i="90"/>
  <c r="DT114" i="90"/>
  <c r="DS114" i="90"/>
  <c r="DR114" i="90"/>
  <c r="DQ114" i="90"/>
  <c r="DP114" i="90"/>
  <c r="DO114" i="90"/>
  <c r="DN114" i="90"/>
  <c r="EN114" i="90"/>
  <c r="DF114" i="90"/>
  <c r="EL114" i="90"/>
  <c r="DB114" i="90"/>
  <c r="DA114" i="90"/>
  <c r="CZ114" i="90"/>
  <c r="DV113" i="90"/>
  <c r="DU113" i="90"/>
  <c r="DT113" i="90"/>
  <c r="DS113" i="90"/>
  <c r="DR113" i="90"/>
  <c r="DQ113" i="90"/>
  <c r="DP113" i="90"/>
  <c r="DO113" i="90"/>
  <c r="DN113" i="90"/>
  <c r="EN113" i="90"/>
  <c r="EM113" i="90"/>
  <c r="DB113" i="90"/>
  <c r="DA113" i="90"/>
  <c r="CZ113" i="90"/>
  <c r="DV112" i="90"/>
  <c r="DU112" i="90"/>
  <c r="DT112" i="90"/>
  <c r="DS112" i="90"/>
  <c r="DR112" i="90"/>
  <c r="DQ112" i="90"/>
  <c r="DP112" i="90"/>
  <c r="DO112" i="90"/>
  <c r="DN112" i="90"/>
  <c r="DG112" i="90"/>
  <c r="EM112" i="90"/>
  <c r="DE112" i="90"/>
  <c r="DB112" i="90"/>
  <c r="DA112" i="90"/>
  <c r="CZ112" i="90"/>
  <c r="DV111" i="90"/>
  <c r="DU111" i="90"/>
  <c r="DT111" i="90"/>
  <c r="DS111" i="90"/>
  <c r="DR111" i="90"/>
  <c r="DQ111" i="90"/>
  <c r="DP111" i="90"/>
  <c r="DO111" i="90"/>
  <c r="DN111" i="90"/>
  <c r="DG111" i="90"/>
  <c r="EM111" i="90"/>
  <c r="DE111" i="90"/>
  <c r="DB111" i="90"/>
  <c r="DA111" i="90"/>
  <c r="CZ111" i="90"/>
  <c r="DV110" i="90"/>
  <c r="DU110" i="90"/>
  <c r="DT110" i="90"/>
  <c r="DS110" i="90"/>
  <c r="DR110" i="90"/>
  <c r="DQ110" i="90"/>
  <c r="DP110" i="90"/>
  <c r="DO110" i="90"/>
  <c r="DN110" i="90"/>
  <c r="EM110" i="90"/>
  <c r="EL110" i="90"/>
  <c r="DB110" i="90"/>
  <c r="DA110" i="90"/>
  <c r="CZ110" i="90"/>
  <c r="DV109" i="90"/>
  <c r="DU109" i="90"/>
  <c r="DT109" i="90"/>
  <c r="DS109" i="90"/>
  <c r="DR109" i="90"/>
  <c r="DQ109" i="90"/>
  <c r="DP109" i="90"/>
  <c r="DO109" i="90"/>
  <c r="DN109" i="90"/>
  <c r="DG109" i="90"/>
  <c r="DF109" i="90"/>
  <c r="DE109" i="90"/>
  <c r="DB109" i="90"/>
  <c r="DA109" i="90"/>
  <c r="CZ109" i="90"/>
  <c r="DV108" i="90"/>
  <c r="DU108" i="90"/>
  <c r="DT108" i="90"/>
  <c r="DS108" i="90"/>
  <c r="DR108" i="90"/>
  <c r="DQ108" i="90"/>
  <c r="DP108" i="90"/>
  <c r="DO108" i="90"/>
  <c r="DN108" i="90"/>
  <c r="EM108" i="90"/>
  <c r="EL108" i="90"/>
  <c r="DB108" i="90"/>
  <c r="DA108" i="90"/>
  <c r="CZ108" i="90"/>
  <c r="DV107" i="90"/>
  <c r="DU107" i="90"/>
  <c r="DT107" i="90"/>
  <c r="DS107" i="90"/>
  <c r="DR107" i="90"/>
  <c r="DQ107" i="90"/>
  <c r="DP107" i="90"/>
  <c r="DO107" i="90"/>
  <c r="DN107" i="90"/>
  <c r="DG107" i="90"/>
  <c r="DB107" i="90"/>
  <c r="DA107" i="90"/>
  <c r="CZ107" i="90"/>
  <c r="DV106" i="90"/>
  <c r="DU106" i="90"/>
  <c r="DT106" i="90"/>
  <c r="DS106" i="90"/>
  <c r="DR106" i="90"/>
  <c r="DQ106" i="90"/>
  <c r="DP106" i="90"/>
  <c r="DO106" i="90"/>
  <c r="DN106" i="90"/>
  <c r="EN106" i="90"/>
  <c r="EM106" i="90"/>
  <c r="EL106" i="90"/>
  <c r="DB106" i="90"/>
  <c r="DA106" i="90"/>
  <c r="CZ106" i="90"/>
  <c r="DV105" i="90"/>
  <c r="DU105" i="90"/>
  <c r="DT105" i="90"/>
  <c r="DS105" i="90"/>
  <c r="DR105" i="90"/>
  <c r="DQ105" i="90"/>
  <c r="DP105" i="90"/>
  <c r="DO105" i="90"/>
  <c r="DN105" i="90"/>
  <c r="DG105" i="90"/>
  <c r="EM105" i="90"/>
  <c r="EL105" i="90"/>
  <c r="DB105" i="90"/>
  <c r="DA105" i="90"/>
  <c r="CZ105" i="90"/>
  <c r="DV104" i="90"/>
  <c r="DU104" i="90"/>
  <c r="DT104" i="90"/>
  <c r="DS104" i="90"/>
  <c r="DR104" i="90"/>
  <c r="DQ104" i="90"/>
  <c r="DP104" i="90"/>
  <c r="DO104" i="90"/>
  <c r="DN104" i="90"/>
  <c r="DG104" i="90"/>
  <c r="EL104" i="90"/>
  <c r="DB104" i="90"/>
  <c r="DA104" i="90"/>
  <c r="CZ104" i="90"/>
  <c r="DV103" i="90"/>
  <c r="DU103" i="90"/>
  <c r="DT103" i="90"/>
  <c r="DS103" i="90"/>
  <c r="DR103" i="90"/>
  <c r="DQ103" i="90"/>
  <c r="DP103" i="90"/>
  <c r="DO103" i="90"/>
  <c r="DN103" i="90"/>
  <c r="EN103" i="90"/>
  <c r="EM103" i="90"/>
  <c r="EL103" i="90"/>
  <c r="DB103" i="90"/>
  <c r="DA103" i="90"/>
  <c r="CZ103" i="90"/>
  <c r="DV102" i="90"/>
  <c r="DU102" i="90"/>
  <c r="DT102" i="90"/>
  <c r="DS102" i="90"/>
  <c r="DR102" i="90"/>
  <c r="DQ102" i="90"/>
  <c r="DP102" i="90"/>
  <c r="DO102" i="90"/>
  <c r="DN102" i="90"/>
  <c r="EN102" i="90"/>
  <c r="DB102" i="90"/>
  <c r="DA102" i="90"/>
  <c r="CZ102" i="90"/>
  <c r="DV101" i="90"/>
  <c r="DU101" i="90"/>
  <c r="DT101" i="90"/>
  <c r="DS101" i="90"/>
  <c r="DR101" i="90"/>
  <c r="DQ101" i="90"/>
  <c r="DP101" i="90"/>
  <c r="DO101" i="90"/>
  <c r="DN101" i="90"/>
  <c r="DG101" i="90"/>
  <c r="EM101" i="90"/>
  <c r="EL101" i="90"/>
  <c r="DB101" i="90"/>
  <c r="DA101" i="90"/>
  <c r="CZ101" i="90"/>
  <c r="DV100" i="90"/>
  <c r="DU100" i="90"/>
  <c r="DT100" i="90"/>
  <c r="DS100" i="90"/>
  <c r="DR100" i="90"/>
  <c r="DQ100" i="90"/>
  <c r="DP100" i="90"/>
  <c r="DO100" i="90"/>
  <c r="DN100" i="90"/>
  <c r="EN100" i="90"/>
  <c r="EM100" i="90"/>
  <c r="DE100" i="90"/>
  <c r="DB100" i="90"/>
  <c r="DA100" i="90"/>
  <c r="CZ100" i="90"/>
  <c r="DV99" i="90"/>
  <c r="DU99" i="90"/>
  <c r="DT99" i="90"/>
  <c r="DS99" i="90"/>
  <c r="DR99" i="90"/>
  <c r="DQ99" i="90"/>
  <c r="DP99" i="90"/>
  <c r="DO99" i="90"/>
  <c r="DN99" i="90"/>
  <c r="DG99" i="90"/>
  <c r="EM99" i="90"/>
  <c r="DE99" i="90"/>
  <c r="DB99" i="90"/>
  <c r="DA99" i="90"/>
  <c r="CZ99" i="90"/>
  <c r="DV98" i="90"/>
  <c r="DU98" i="90"/>
  <c r="DT98" i="90"/>
  <c r="DS98" i="90"/>
  <c r="DR98" i="90"/>
  <c r="DQ98" i="90"/>
  <c r="DP98" i="90"/>
  <c r="DO98" i="90"/>
  <c r="DN98" i="90"/>
  <c r="DG98" i="90"/>
  <c r="EM98" i="90"/>
  <c r="DE98" i="90"/>
  <c r="DB98" i="90"/>
  <c r="DA98" i="90"/>
  <c r="CZ98" i="90"/>
  <c r="DV97" i="90"/>
  <c r="DU97" i="90"/>
  <c r="DT97" i="90"/>
  <c r="DS97" i="90"/>
  <c r="DR97" i="90"/>
  <c r="DQ97" i="90"/>
  <c r="DP97" i="90"/>
  <c r="DO97" i="90"/>
  <c r="DN97" i="90"/>
  <c r="EN97" i="90"/>
  <c r="DF97" i="90"/>
  <c r="EL97" i="90"/>
  <c r="DB97" i="90"/>
  <c r="DA97" i="90"/>
  <c r="CZ97" i="90"/>
  <c r="DV96" i="90"/>
  <c r="DU96" i="90"/>
  <c r="DO96" i="90"/>
  <c r="DN96" i="90"/>
  <c r="EM96" i="90"/>
  <c r="EL96" i="90"/>
  <c r="DB96" i="90"/>
  <c r="DA96" i="90"/>
  <c r="CZ96" i="90"/>
  <c r="EL95" i="90"/>
  <c r="DB95" i="90"/>
  <c r="DA95" i="90"/>
  <c r="CZ95" i="90"/>
  <c r="DV94" i="90"/>
  <c r="DU94" i="90"/>
  <c r="DO94" i="90"/>
  <c r="DN94" i="90"/>
  <c r="DF94" i="90"/>
  <c r="DB94" i="90"/>
  <c r="DA94" i="90"/>
  <c r="CZ94" i="90"/>
  <c r="DB93" i="90"/>
  <c r="DA93" i="90"/>
  <c r="CZ93" i="90"/>
  <c r="DE92" i="90"/>
  <c r="DB92" i="90"/>
  <c r="DA92" i="90"/>
  <c r="CZ92" i="90"/>
  <c r="DE91" i="90"/>
  <c r="DB91" i="90"/>
  <c r="DA91" i="90"/>
  <c r="CZ91" i="90"/>
  <c r="DV90" i="90"/>
  <c r="DU90" i="90"/>
  <c r="DO90" i="90"/>
  <c r="DN90" i="90"/>
  <c r="EL90" i="90"/>
  <c r="DB90" i="90"/>
  <c r="DA90" i="90"/>
  <c r="CZ90" i="90"/>
  <c r="DB89" i="90"/>
  <c r="DA89" i="90"/>
  <c r="CZ89" i="90"/>
  <c r="DE88" i="90"/>
  <c r="DB88" i="90"/>
  <c r="DA88" i="90"/>
  <c r="CZ88" i="90"/>
  <c r="DE87" i="90"/>
  <c r="DB87" i="90"/>
  <c r="DA87" i="90"/>
  <c r="CZ87" i="90"/>
  <c r="DE86" i="90"/>
  <c r="DB86" i="90"/>
  <c r="DA86" i="90"/>
  <c r="CZ86" i="90"/>
  <c r="DV85" i="90"/>
  <c r="DU85" i="90"/>
  <c r="DO85" i="90"/>
  <c r="DN85" i="90"/>
  <c r="DG85" i="90"/>
  <c r="DF85" i="90"/>
  <c r="DE85" i="90"/>
  <c r="DB85" i="90"/>
  <c r="DA85" i="90"/>
  <c r="CZ85" i="90"/>
  <c r="DE84" i="90"/>
  <c r="DB84" i="90"/>
  <c r="DA84" i="90"/>
  <c r="CZ84" i="90"/>
  <c r="DE83" i="90"/>
  <c r="DB83" i="90"/>
  <c r="DA83" i="90"/>
  <c r="CZ83" i="90"/>
  <c r="DE82" i="90"/>
  <c r="DB82" i="90"/>
  <c r="DA82" i="90"/>
  <c r="CZ82" i="90"/>
  <c r="DV81" i="90"/>
  <c r="DU81" i="90"/>
  <c r="DO81" i="90"/>
  <c r="DN81" i="90"/>
  <c r="DG81" i="90"/>
  <c r="DF81" i="90"/>
  <c r="DE81" i="90"/>
  <c r="DB81" i="90"/>
  <c r="DA81" i="90"/>
  <c r="CZ81" i="90"/>
  <c r="DE80" i="90"/>
  <c r="DB80" i="90"/>
  <c r="DA80" i="90"/>
  <c r="CZ80" i="90"/>
  <c r="DE79" i="90"/>
  <c r="DB79" i="90"/>
  <c r="DA79" i="90"/>
  <c r="CZ79" i="90"/>
  <c r="DE78" i="90"/>
  <c r="DB78" i="90"/>
  <c r="DA78" i="90"/>
  <c r="CZ78" i="90"/>
  <c r="DE77" i="90"/>
  <c r="DB77" i="90"/>
  <c r="DA77" i="90"/>
  <c r="CZ77" i="90"/>
  <c r="DV76" i="90"/>
  <c r="DU76" i="90"/>
  <c r="DT76" i="90"/>
  <c r="DS76" i="90"/>
  <c r="DR76" i="90"/>
  <c r="DQ76" i="90"/>
  <c r="DP76" i="90"/>
  <c r="DO76" i="90"/>
  <c r="DN76" i="90"/>
  <c r="DM76" i="90"/>
  <c r="DL76" i="90"/>
  <c r="DK76" i="90"/>
  <c r="DJ76" i="90"/>
  <c r="DI76" i="90"/>
  <c r="DG76" i="90"/>
  <c r="DF76" i="90"/>
  <c r="DE76" i="90"/>
  <c r="DB76" i="90"/>
  <c r="DA76" i="90"/>
  <c r="CZ76" i="90"/>
  <c r="ES111" i="90"/>
  <c r="EN90" i="90"/>
  <c r="DG90" i="90"/>
  <c r="DE94" i="90"/>
  <c r="EL94" i="90"/>
  <c r="DF98" i="90"/>
  <c r="EN99" i="90"/>
  <c r="DF106" i="90"/>
  <c r="EM118" i="90"/>
  <c r="ET101" i="90"/>
  <c r="ET105" i="90"/>
  <c r="ET109" i="90"/>
  <c r="ET117" i="90"/>
  <c r="AA64" i="108"/>
  <c r="AA63" i="108" s="1"/>
  <c r="AA62" i="108" s="1"/>
  <c r="AA61" i="108" s="1"/>
  <c r="AA60" i="108" s="1"/>
  <c r="AA59" i="108" s="1"/>
  <c r="AA58" i="108" s="1"/>
  <c r="AA57" i="108" s="1"/>
  <c r="AA56" i="108" s="1"/>
  <c r="AA55" i="108" s="1"/>
  <c r="AA54" i="108" s="1"/>
  <c r="AA53" i="108" s="1"/>
  <c r="AA52" i="108" s="1"/>
  <c r="AA51" i="108" s="1"/>
  <c r="AA50" i="108" s="1"/>
  <c r="AA49" i="108" s="1"/>
  <c r="AA48" i="108" s="1"/>
  <c r="AA47" i="108" s="1"/>
  <c r="AA46" i="108" s="1"/>
  <c r="AA45" i="108" s="1"/>
  <c r="AA44" i="108" s="1"/>
  <c r="AA43" i="108" s="1"/>
  <c r="AA42" i="108" s="1"/>
  <c r="AA41" i="108" s="1"/>
  <c r="AA40" i="108" s="1"/>
  <c r="AA39" i="108" s="1"/>
  <c r="AA38" i="108" s="1"/>
  <c r="AA37" i="108" s="1"/>
  <c r="AA36" i="108" s="1"/>
  <c r="AA35" i="108" s="1"/>
  <c r="AA34" i="108" s="1"/>
  <c r="AA33" i="108" s="1"/>
  <c r="AA32" i="108" s="1"/>
  <c r="AA31" i="108" s="1"/>
  <c r="AA30" i="108" s="1"/>
  <c r="AA29" i="108" s="1"/>
  <c r="AA28" i="108" s="1"/>
  <c r="AA27" i="108" s="1"/>
  <c r="AA26" i="108" s="1"/>
  <c r="AA25" i="108" s="1"/>
  <c r="AA24" i="108" s="1"/>
  <c r="AA23" i="108" s="1"/>
  <c r="AA22" i="108" s="1"/>
  <c r="AA21" i="108" s="1"/>
  <c r="AA20" i="108" s="1"/>
  <c r="AA19" i="108" s="1"/>
  <c r="AA18" i="108" s="1"/>
  <c r="AA17" i="108" s="1"/>
  <c r="AA16" i="108" s="1"/>
  <c r="AA15" i="108" s="1"/>
  <c r="AA14" i="108" s="1"/>
  <c r="AA13" i="108" s="1"/>
  <c r="AA12" i="108" s="1"/>
  <c r="AA11" i="108" s="1"/>
  <c r="AA10" i="108" s="1"/>
  <c r="AA9" i="108" s="1"/>
  <c r="AA8" i="108" s="1"/>
  <c r="AA7" i="108" s="1"/>
  <c r="DW76" i="90"/>
  <c r="AC68" i="108"/>
  <c r="AA68" i="108"/>
  <c r="DW80" i="90"/>
  <c r="AC72" i="108"/>
  <c r="AA72" i="108"/>
  <c r="DW84" i="90"/>
  <c r="AA76" i="108"/>
  <c r="AC76" i="108"/>
  <c r="DW88" i="90"/>
  <c r="EP92" i="90"/>
  <c r="AA80" i="108"/>
  <c r="DW92" i="90"/>
  <c r="EO92" i="90"/>
  <c r="AC80" i="108"/>
  <c r="DW96" i="90"/>
  <c r="AC84" i="108"/>
  <c r="EP96" i="90"/>
  <c r="AA84" i="108"/>
  <c r="EO96" i="90"/>
  <c r="DW100" i="90"/>
  <c r="EO100" i="90"/>
  <c r="AA88" i="108"/>
  <c r="AC88" i="108"/>
  <c r="EP100" i="90"/>
  <c r="DW104" i="90"/>
  <c r="EO104" i="90"/>
  <c r="AA92" i="108"/>
  <c r="EP104" i="90"/>
  <c r="AC92" i="108"/>
  <c r="DW108" i="90"/>
  <c r="EP108" i="90"/>
  <c r="AA96" i="108"/>
  <c r="AC96" i="108"/>
  <c r="EO108" i="90"/>
  <c r="AC100" i="108"/>
  <c r="DW112" i="90"/>
  <c r="EO112" i="90"/>
  <c r="AA100" i="108"/>
  <c r="EP112" i="90"/>
  <c r="DW116" i="90"/>
  <c r="AC104" i="108"/>
  <c r="AA104" i="108"/>
  <c r="EO116" i="90"/>
  <c r="EP116" i="90"/>
  <c r="AB64" i="108"/>
  <c r="AB63" i="108" s="1"/>
  <c r="AB62" i="108" s="1"/>
  <c r="AB61" i="108" s="1"/>
  <c r="AB60" i="108" s="1"/>
  <c r="AB59" i="108" s="1"/>
  <c r="AB58" i="108" s="1"/>
  <c r="AB57" i="108" s="1"/>
  <c r="AB56" i="108" s="1"/>
  <c r="AB55" i="108" s="1"/>
  <c r="AB54" i="108" s="1"/>
  <c r="AB53" i="108" s="1"/>
  <c r="AB52" i="108" s="1"/>
  <c r="AB51" i="108" s="1"/>
  <c r="AB50" i="108" s="1"/>
  <c r="AB49" i="108" s="1"/>
  <c r="AB48" i="108" s="1"/>
  <c r="AB47" i="108" s="1"/>
  <c r="AB46" i="108" s="1"/>
  <c r="AB45" i="108" s="1"/>
  <c r="AB44" i="108" s="1"/>
  <c r="AB43" i="108" s="1"/>
  <c r="AB42" i="108" s="1"/>
  <c r="AB41" i="108" s="1"/>
  <c r="AB40" i="108" s="1"/>
  <c r="AB39" i="108" s="1"/>
  <c r="AB38" i="108" s="1"/>
  <c r="AB37" i="108" s="1"/>
  <c r="AB36" i="108" s="1"/>
  <c r="AB35" i="108" s="1"/>
  <c r="AB34" i="108" s="1"/>
  <c r="AB33" i="108" s="1"/>
  <c r="AB32" i="108" s="1"/>
  <c r="AB31" i="108" s="1"/>
  <c r="AB30" i="108" s="1"/>
  <c r="AB29" i="108" s="1"/>
  <c r="AB28" i="108" s="1"/>
  <c r="AB27" i="108" s="1"/>
  <c r="AB26" i="108" s="1"/>
  <c r="AB25" i="108" s="1"/>
  <c r="AB24" i="108" s="1"/>
  <c r="AB23" i="108" s="1"/>
  <c r="AB22" i="108" s="1"/>
  <c r="AB21" i="108" s="1"/>
  <c r="AB20" i="108" s="1"/>
  <c r="AB19" i="108" s="1"/>
  <c r="AB18" i="108" s="1"/>
  <c r="AB17" i="108" s="1"/>
  <c r="AB16" i="108" s="1"/>
  <c r="AB15" i="108" s="1"/>
  <c r="AB14" i="108" s="1"/>
  <c r="AB13" i="108" s="1"/>
  <c r="AB12" i="108" s="1"/>
  <c r="AB11" i="108" s="1"/>
  <c r="AB10" i="108" s="1"/>
  <c r="AB9" i="108" s="1"/>
  <c r="AB8" i="108" s="1"/>
  <c r="AB7" i="108" s="1"/>
  <c r="AC65" i="105"/>
  <c r="AB67" i="105"/>
  <c r="AB68" i="108"/>
  <c r="AD68" i="108"/>
  <c r="AC69" i="105"/>
  <c r="AB71" i="105"/>
  <c r="AD72" i="108"/>
  <c r="AB72" i="108"/>
  <c r="AC73" i="105"/>
  <c r="AB75" i="105"/>
  <c r="AD76" i="108"/>
  <c r="AB76" i="108"/>
  <c r="AC77" i="105"/>
  <c r="EK89" i="90"/>
  <c r="EJ91" i="90"/>
  <c r="EI91" i="90"/>
  <c r="AB79" i="105"/>
  <c r="AB80" i="108"/>
  <c r="EQ92" i="90"/>
  <c r="AD80" i="108"/>
  <c r="EK93" i="90"/>
  <c r="AC81" i="105"/>
  <c r="AB83" i="105"/>
  <c r="EJ95" i="90"/>
  <c r="EI95" i="90"/>
  <c r="EQ96" i="90"/>
  <c r="AD84" i="108"/>
  <c r="AB84" i="108"/>
  <c r="EK97" i="90"/>
  <c r="AC85" i="105"/>
  <c r="AB87" i="105"/>
  <c r="EJ99" i="90"/>
  <c r="EI99" i="90"/>
  <c r="AD88" i="108"/>
  <c r="AB88" i="108"/>
  <c r="EQ100" i="90"/>
  <c r="EK101" i="90"/>
  <c r="AC89" i="105"/>
  <c r="EI103" i="90"/>
  <c r="EJ103" i="90"/>
  <c r="AD92" i="108"/>
  <c r="AB92" i="108"/>
  <c r="EQ104" i="90"/>
  <c r="EK105" i="90"/>
  <c r="EJ107" i="90"/>
  <c r="EI107" i="90"/>
  <c r="EQ108" i="90"/>
  <c r="AD96" i="108"/>
  <c r="AB96" i="108"/>
  <c r="EK109" i="90"/>
  <c r="EJ111" i="90"/>
  <c r="EI111" i="90"/>
  <c r="AB100" i="108"/>
  <c r="AD100" i="108"/>
  <c r="EQ112" i="90"/>
  <c r="EK113" i="90"/>
  <c r="EJ115" i="90"/>
  <c r="EI115" i="90"/>
  <c r="AD104" i="108"/>
  <c r="AB104" i="108"/>
  <c r="EQ116" i="90"/>
  <c r="EK117" i="90"/>
  <c r="EL116" i="90"/>
  <c r="EM117" i="90"/>
  <c r="ET98" i="90"/>
  <c r="ET102" i="90"/>
  <c r="ET118" i="90"/>
  <c r="AA65" i="108"/>
  <c r="DW77" i="90"/>
  <c r="AC65" i="108"/>
  <c r="AA69" i="108"/>
  <c r="DW81" i="90"/>
  <c r="AC69" i="108"/>
  <c r="DW85" i="90"/>
  <c r="AA73" i="108"/>
  <c r="AC73" i="108"/>
  <c r="AA77" i="108"/>
  <c r="DW89" i="90"/>
  <c r="EO89" i="90"/>
  <c r="EP89" i="90"/>
  <c r="AC77" i="108"/>
  <c r="EP93" i="90"/>
  <c r="EO93" i="90"/>
  <c r="AC81" i="108"/>
  <c r="AA81" i="108"/>
  <c r="DW93" i="90"/>
  <c r="EO97" i="90"/>
  <c r="EP97" i="90"/>
  <c r="AA85" i="108"/>
  <c r="AC85" i="108"/>
  <c r="DW97" i="90"/>
  <c r="DW101" i="90"/>
  <c r="AC89" i="108"/>
  <c r="EO101" i="90"/>
  <c r="AA89" i="108"/>
  <c r="EP101" i="90"/>
  <c r="AA93" i="108"/>
  <c r="DW105" i="90"/>
  <c r="EP105" i="90"/>
  <c r="AC93" i="108"/>
  <c r="EO105" i="90"/>
  <c r="EP109" i="90"/>
  <c r="DW109" i="90"/>
  <c r="AA97" i="108"/>
  <c r="AC97" i="108"/>
  <c r="EO109" i="90"/>
  <c r="DW113" i="90"/>
  <c r="AC101" i="108"/>
  <c r="EP113" i="90"/>
  <c r="AA101" i="108"/>
  <c r="EO113" i="90"/>
  <c r="EO117" i="90"/>
  <c r="DW117" i="90"/>
  <c r="AC105" i="108"/>
  <c r="AA105" i="108"/>
  <c r="EP117" i="90"/>
  <c r="AB66" i="105"/>
  <c r="AD67" i="108"/>
  <c r="AB67" i="108"/>
  <c r="AC68" i="105"/>
  <c r="AB70" i="105"/>
  <c r="AD71" i="108"/>
  <c r="AB71" i="108"/>
  <c r="AC72" i="105"/>
  <c r="AB74" i="105"/>
  <c r="AB75" i="108"/>
  <c r="AD75" i="108"/>
  <c r="AC76" i="105"/>
  <c r="AB78" i="105"/>
  <c r="EJ90" i="90"/>
  <c r="EI90" i="90"/>
  <c r="AD79" i="108"/>
  <c r="EQ91" i="90"/>
  <c r="AB79" i="108"/>
  <c r="AC80" i="105"/>
  <c r="EK92" i="90"/>
  <c r="EJ94" i="90"/>
  <c r="EI94" i="90"/>
  <c r="AB82" i="105"/>
  <c r="AD83" i="108"/>
  <c r="AB83" i="108"/>
  <c r="EQ95" i="90"/>
  <c r="AC84" i="105"/>
  <c r="EK96" i="90"/>
  <c r="AB86" i="105"/>
  <c r="EJ98" i="90"/>
  <c r="EI98" i="90"/>
  <c r="AB87" i="108"/>
  <c r="AD87" i="108"/>
  <c r="EQ99" i="90"/>
  <c r="AC88" i="105"/>
  <c r="EK100" i="90"/>
  <c r="EJ102" i="90"/>
  <c r="EI102" i="90"/>
  <c r="AB90" i="105"/>
  <c r="EQ103" i="90"/>
  <c r="AD91" i="108"/>
  <c r="AB91" i="108"/>
  <c r="EK104" i="90"/>
  <c r="EI106" i="90"/>
  <c r="EJ106" i="90"/>
  <c r="EQ107" i="90"/>
  <c r="AD95" i="108"/>
  <c r="AB95" i="108"/>
  <c r="EK108" i="90"/>
  <c r="EJ110" i="90"/>
  <c r="EI110" i="90"/>
  <c r="AB99" i="108"/>
  <c r="AD99" i="108"/>
  <c r="EQ111" i="90"/>
  <c r="EK112" i="90"/>
  <c r="EJ114" i="90"/>
  <c r="EI114" i="90"/>
  <c r="EQ115" i="90"/>
  <c r="AB103" i="108"/>
  <c r="AD103" i="108"/>
  <c r="EK116" i="90"/>
  <c r="EJ118" i="90"/>
  <c r="EI118" i="90"/>
  <c r="EM94" i="90"/>
  <c r="ET110" i="90"/>
  <c r="ET114" i="90"/>
  <c r="EL89" i="90"/>
  <c r="DE89" i="90"/>
  <c r="EL99" i="90"/>
  <c r="ET99" i="90"/>
  <c r="ET103" i="90"/>
  <c r="ET111" i="90"/>
  <c r="ET115" i="90"/>
  <c r="DW78" i="90"/>
  <c r="AC66" i="108"/>
  <c r="AA66" i="108"/>
  <c r="DW82" i="90"/>
  <c r="AA70" i="108"/>
  <c r="AC70" i="108"/>
  <c r="AC74" i="108"/>
  <c r="AA74" i="108"/>
  <c r="DW86" i="90"/>
  <c r="DW90" i="90"/>
  <c r="AA78" i="108"/>
  <c r="EO90" i="90"/>
  <c r="EP90" i="90"/>
  <c r="AC78" i="108"/>
  <c r="AC82" i="108"/>
  <c r="EP94" i="90"/>
  <c r="EO94" i="90"/>
  <c r="AA82" i="108"/>
  <c r="DW94" i="90"/>
  <c r="EO98" i="90"/>
  <c r="EP98" i="90"/>
  <c r="AA86" i="108"/>
  <c r="AC86" i="108"/>
  <c r="DW98" i="90"/>
  <c r="AA90" i="108"/>
  <c r="EP102" i="90"/>
  <c r="EO102" i="90"/>
  <c r="AC90" i="108"/>
  <c r="DW102" i="90"/>
  <c r="AA94" i="108"/>
  <c r="EO106" i="90"/>
  <c r="AC94" i="108"/>
  <c r="DW106" i="90"/>
  <c r="EP106" i="90"/>
  <c r="AA98" i="108"/>
  <c r="DW110" i="90"/>
  <c r="AC98" i="108"/>
  <c r="EP110" i="90"/>
  <c r="EO110" i="90"/>
  <c r="EP114" i="90"/>
  <c r="EO114" i="90"/>
  <c r="AC102" i="108"/>
  <c r="AA102" i="108"/>
  <c r="DW114" i="90"/>
  <c r="DW118" i="90"/>
  <c r="AA106" i="108"/>
  <c r="EO118" i="90"/>
  <c r="AC106" i="108"/>
  <c r="EP118" i="90"/>
  <c r="AB65" i="105"/>
  <c r="AB66" i="108"/>
  <c r="AD66" i="108"/>
  <c r="AC67" i="105"/>
  <c r="AB69" i="105"/>
  <c r="AD70" i="108"/>
  <c r="AB70" i="108"/>
  <c r="AC71" i="105"/>
  <c r="AB73" i="105"/>
  <c r="AB74" i="108"/>
  <c r="AD74" i="108"/>
  <c r="AC75" i="105"/>
  <c r="AB77" i="105"/>
  <c r="EJ89" i="90"/>
  <c r="EI89" i="90"/>
  <c r="AB78" i="108"/>
  <c r="EQ90" i="90"/>
  <c r="AD78" i="108"/>
  <c r="AC79" i="105"/>
  <c r="EK91" i="90"/>
  <c r="EJ93" i="90"/>
  <c r="AB81" i="105"/>
  <c r="EI93" i="90"/>
  <c r="AB82" i="108"/>
  <c r="AD82" i="108"/>
  <c r="EQ94" i="90"/>
  <c r="EK95" i="90"/>
  <c r="AC83" i="105"/>
  <c r="EJ97" i="90"/>
  <c r="AB85" i="105"/>
  <c r="EI97" i="90"/>
  <c r="EQ98" i="90"/>
  <c r="AD86" i="108"/>
  <c r="AB86" i="108"/>
  <c r="AC87" i="105"/>
  <c r="EK99" i="90"/>
  <c r="EI101" i="90"/>
  <c r="EJ101" i="90"/>
  <c r="AB89" i="105"/>
  <c r="AB90" i="108"/>
  <c r="AD90" i="108"/>
  <c r="EQ102" i="90"/>
  <c r="EK103" i="90"/>
  <c r="EJ105" i="90"/>
  <c r="EI105" i="90"/>
  <c r="AB94" i="108"/>
  <c r="EQ106" i="90"/>
  <c r="AD94" i="108"/>
  <c r="EK107" i="90"/>
  <c r="EJ109" i="90"/>
  <c r="EI109" i="90"/>
  <c r="AB98" i="108"/>
  <c r="EQ110" i="90"/>
  <c r="AD98" i="108"/>
  <c r="EK111" i="90"/>
  <c r="EI113" i="90"/>
  <c r="EJ113" i="90"/>
  <c r="AB102" i="108"/>
  <c r="EQ114" i="90"/>
  <c r="AD102" i="108"/>
  <c r="EK115" i="90"/>
  <c r="EJ117" i="90"/>
  <c r="EI117" i="90"/>
  <c r="EQ118" i="90"/>
  <c r="AB106" i="108"/>
  <c r="AD106" i="108"/>
  <c r="DF90" i="90"/>
  <c r="EM90" i="90"/>
  <c r="EL98" i="90"/>
  <c r="DF107" i="90"/>
  <c r="EM107" i="90"/>
  <c r="DG108" i="90"/>
  <c r="EN108" i="90"/>
  <c r="DE110" i="90"/>
  <c r="DF111" i="90"/>
  <c r="ET96" i="90"/>
  <c r="ET100" i="90"/>
  <c r="ET108" i="90"/>
  <c r="ET112" i="90"/>
  <c r="ET116" i="90"/>
  <c r="DW79" i="90"/>
  <c r="AC67" i="108"/>
  <c r="AA67" i="108"/>
  <c r="AA71" i="108"/>
  <c r="DW83" i="90"/>
  <c r="AC71" i="108"/>
  <c r="AC75" i="108"/>
  <c r="AA75" i="108"/>
  <c r="DW87" i="90"/>
  <c r="AC79" i="108"/>
  <c r="EP91" i="90"/>
  <c r="DW91" i="90"/>
  <c r="AA79" i="108"/>
  <c r="EO91" i="90"/>
  <c r="EP95" i="90"/>
  <c r="DW95" i="90"/>
  <c r="EO95" i="90"/>
  <c r="AC83" i="108"/>
  <c r="AA83" i="108"/>
  <c r="DW99" i="90"/>
  <c r="EO99" i="90"/>
  <c r="AA87" i="108"/>
  <c r="AC87" i="108"/>
  <c r="EP99" i="90"/>
  <c r="AC91" i="108"/>
  <c r="AA91" i="108"/>
  <c r="EP103" i="90"/>
  <c r="EO103" i="90"/>
  <c r="DW103" i="90"/>
  <c r="AA95" i="108"/>
  <c r="AC95" i="108"/>
  <c r="EP107" i="90"/>
  <c r="EO107" i="90"/>
  <c r="DW107" i="90"/>
  <c r="DW111" i="90"/>
  <c r="EO111" i="90"/>
  <c r="AC99" i="108"/>
  <c r="EP111" i="90"/>
  <c r="AA99" i="108"/>
  <c r="EP115" i="90"/>
  <c r="AC103" i="108"/>
  <c r="EO115" i="90"/>
  <c r="AA103" i="108"/>
  <c r="DW115" i="90"/>
  <c r="AB65" i="108"/>
  <c r="AD65" i="108"/>
  <c r="AC66" i="105"/>
  <c r="AB68" i="105"/>
  <c r="AB69" i="108"/>
  <c r="AD69" i="108"/>
  <c r="AC70" i="105"/>
  <c r="AB72" i="105"/>
  <c r="AB73" i="108"/>
  <c r="AD73" i="108"/>
  <c r="AC74" i="105"/>
  <c r="AB76" i="105"/>
  <c r="AD77" i="108"/>
  <c r="EQ89" i="90"/>
  <c r="AB77" i="108"/>
  <c r="EK90" i="90"/>
  <c r="AC78" i="105"/>
  <c r="EI92" i="90"/>
  <c r="AB80" i="105"/>
  <c r="EJ92" i="90"/>
  <c r="AB81" i="108"/>
  <c r="EQ93" i="90"/>
  <c r="AD81" i="108"/>
  <c r="AC82" i="105"/>
  <c r="EK94" i="90"/>
  <c r="EJ96" i="90"/>
  <c r="EI96" i="90"/>
  <c r="AB84" i="105"/>
  <c r="AB85" i="108"/>
  <c r="EQ97" i="90"/>
  <c r="AD85" i="108"/>
  <c r="AC86" i="105"/>
  <c r="EK98" i="90"/>
  <c r="EI100" i="90"/>
  <c r="AB88" i="105"/>
  <c r="EJ100" i="90"/>
  <c r="AB89" i="108"/>
  <c r="AD89" i="108"/>
  <c r="EQ101" i="90"/>
  <c r="EK102" i="90"/>
  <c r="AC90" i="105"/>
  <c r="EI104" i="90"/>
  <c r="EJ104" i="90"/>
  <c r="EQ105" i="90"/>
  <c r="AD93" i="108"/>
  <c r="AB93" i="108"/>
  <c r="EK106" i="90"/>
  <c r="EJ108" i="90"/>
  <c r="EI108" i="90"/>
  <c r="AD97" i="108"/>
  <c r="AB97" i="108"/>
  <c r="EQ109" i="90"/>
  <c r="EK110" i="90"/>
  <c r="EJ112" i="90"/>
  <c r="EI112" i="90"/>
  <c r="AD101" i="108"/>
  <c r="AB101" i="108"/>
  <c r="EQ113" i="90"/>
  <c r="EK114" i="90"/>
  <c r="EJ116" i="90"/>
  <c r="EI116" i="90"/>
  <c r="AB105" i="108"/>
  <c r="EQ117" i="90"/>
  <c r="AD105" i="108"/>
  <c r="EK118" i="90"/>
  <c r="LI135" i="19" l="1"/>
  <c r="LI134" i="19"/>
  <c r="LI129" i="19"/>
  <c r="LI126" i="19"/>
  <c r="LI124" i="19"/>
  <c r="LI119" i="19"/>
  <c r="LI114" i="19"/>
  <c r="LI113" i="19"/>
  <c r="LI110" i="19"/>
  <c r="LI104" i="19"/>
  <c r="LI102" i="19"/>
  <c r="LI94" i="19"/>
  <c r="LI93" i="19"/>
  <c r="LI90" i="19"/>
  <c r="LI85" i="19"/>
  <c r="LI83" i="19"/>
  <c r="LI82" i="19"/>
  <c r="LI74" i="19"/>
  <c r="LI71" i="19"/>
  <c r="LI66" i="19"/>
  <c r="LI65" i="19"/>
  <c r="LI61" i="19"/>
  <c r="LI58" i="19"/>
  <c r="LI52" i="19"/>
  <c r="LI51" i="19"/>
  <c r="LI45" i="19"/>
  <c r="LI41" i="19"/>
  <c r="LI38" i="19"/>
  <c r="LI35" i="19"/>
  <c r="LI33" i="19"/>
  <c r="LI30" i="19"/>
  <c r="LI27" i="19"/>
  <c r="LI26" i="19"/>
  <c r="LI20" i="19"/>
  <c r="LI18" i="19"/>
  <c r="EN104" i="90"/>
  <c r="DF110" i="90"/>
  <c r="DE118" i="90"/>
  <c r="DF103" i="90"/>
  <c r="EN107" i="90"/>
  <c r="DE97" i="90"/>
  <c r="EL91" i="90"/>
  <c r="ES120" i="90"/>
  <c r="DG100" i="90"/>
  <c r="DE90" i="90"/>
  <c r="EY28" i="90"/>
  <c r="EY58" i="90"/>
  <c r="F131" i="90"/>
  <c r="EY30" i="90"/>
  <c r="F130" i="90"/>
  <c r="LJ101" i="19"/>
  <c r="LK106" i="88"/>
  <c r="LK98" i="88"/>
  <c r="LK89" i="88"/>
  <c r="LH87" i="88"/>
  <c r="LK79" i="88"/>
  <c r="LJ78" i="88"/>
  <c r="LH71" i="88"/>
  <c r="LK69" i="88"/>
  <c r="LJ59" i="88"/>
  <c r="EH117" i="90"/>
  <c r="J94" i="90"/>
  <c r="J90" i="90"/>
  <c r="Z19" i="87"/>
  <c r="Z39" i="87"/>
  <c r="Z67" i="87"/>
  <c r="Z87" i="87"/>
  <c r="EG118" i="90"/>
  <c r="J118" i="90"/>
  <c r="J106" i="90"/>
  <c r="EG106" i="90"/>
  <c r="EG98" i="90"/>
  <c r="J98" i="90"/>
  <c r="C74" i="90"/>
  <c r="C30" i="90"/>
  <c r="AB115" i="90"/>
  <c r="Z103" i="87"/>
  <c r="AB95" i="90"/>
  <c r="Z83" i="87"/>
  <c r="AB63" i="90"/>
  <c r="Z51" i="87"/>
  <c r="AB35" i="90"/>
  <c r="Z23" i="87"/>
  <c r="Z15" i="87"/>
  <c r="AB27" i="90"/>
  <c r="EY91" i="90"/>
  <c r="EY100" i="90"/>
  <c r="EY109" i="90"/>
  <c r="C131" i="90"/>
  <c r="EY33" i="90"/>
  <c r="EY51" i="90"/>
  <c r="EY71" i="90"/>
  <c r="EY74" i="90"/>
  <c r="EY75" i="90"/>
  <c r="EY89" i="90"/>
  <c r="EY119" i="90"/>
  <c r="EY48" i="90"/>
  <c r="EY80" i="90"/>
  <c r="EY19" i="90"/>
  <c r="EY22" i="90"/>
  <c r="EY29" i="90"/>
  <c r="EY40" i="90"/>
  <c r="EY50" i="90"/>
  <c r="EY84" i="90"/>
  <c r="EY86" i="90"/>
  <c r="EY87" i="90"/>
  <c r="Z31" i="87"/>
  <c r="Z47" i="87"/>
  <c r="Z63" i="87"/>
  <c r="Z79" i="87"/>
  <c r="Z95" i="87"/>
  <c r="C22" i="90"/>
  <c r="C26" i="90"/>
  <c r="C34" i="90"/>
  <c r="C38" i="90"/>
  <c r="C46" i="90"/>
  <c r="C66" i="90"/>
  <c r="C70" i="90"/>
  <c r="C82" i="90"/>
  <c r="C102" i="90"/>
  <c r="C106" i="90"/>
  <c r="C114" i="90"/>
  <c r="Z11" i="87"/>
  <c r="Z27" i="87"/>
  <c r="Z43" i="87"/>
  <c r="Z59" i="87"/>
  <c r="Z75" i="87"/>
  <c r="Z91" i="87"/>
  <c r="Z107" i="87"/>
  <c r="C50" i="90"/>
  <c r="C54" i="90"/>
  <c r="C58" i="90"/>
  <c r="C78" i="90"/>
  <c r="C86" i="90"/>
  <c r="C90" i="90"/>
  <c r="C110" i="90"/>
  <c r="C118" i="90"/>
  <c r="G130" i="90"/>
  <c r="LI140" i="19"/>
  <c r="LI139" i="19"/>
  <c r="LI138" i="19"/>
  <c r="LI137" i="19"/>
  <c r="LI136" i="19"/>
  <c r="LI133" i="19"/>
  <c r="LI132" i="19"/>
  <c r="LI131" i="19"/>
  <c r="LI130" i="19"/>
  <c r="LI128" i="19"/>
  <c r="LI127" i="19"/>
  <c r="LI125" i="19"/>
  <c r="LI123" i="19"/>
  <c r="LI122" i="19"/>
  <c r="LI121" i="19"/>
  <c r="LI120" i="19"/>
  <c r="LI118" i="19"/>
  <c r="LI117" i="19"/>
  <c r="LI116" i="19"/>
  <c r="LI115" i="19"/>
  <c r="LI112" i="19"/>
  <c r="LI111" i="19"/>
  <c r="LI109" i="19"/>
  <c r="LI108" i="19"/>
  <c r="LI107" i="19"/>
  <c r="LI106" i="19"/>
  <c r="LI105" i="19"/>
  <c r="LI103" i="19"/>
  <c r="LI101" i="19"/>
  <c r="LI100" i="19"/>
  <c r="LI99" i="19"/>
  <c r="LI98" i="19"/>
  <c r="LI97" i="19"/>
  <c r="LI96" i="19"/>
  <c r="LI95" i="19"/>
  <c r="LI92" i="19"/>
  <c r="LI91" i="19"/>
  <c r="LI89" i="19"/>
  <c r="LI88" i="19"/>
  <c r="LI87" i="19"/>
  <c r="LI86" i="19"/>
  <c r="LI84" i="19"/>
  <c r="LI81" i="19"/>
  <c r="LI80" i="19"/>
  <c r="LI79" i="19"/>
  <c r="LI78" i="19"/>
  <c r="LI77" i="19"/>
  <c r="LI76" i="19"/>
  <c r="LI75" i="19"/>
  <c r="LI73" i="19"/>
  <c r="LI72" i="19"/>
  <c r="LI70" i="19"/>
  <c r="LI69" i="19"/>
  <c r="LI68" i="19"/>
  <c r="LI67" i="19"/>
  <c r="LI64" i="19"/>
  <c r="LI63" i="19"/>
  <c r="LI62" i="19"/>
  <c r="LI60" i="19"/>
  <c r="LI59" i="19"/>
  <c r="LI57" i="19"/>
  <c r="LI56" i="19"/>
  <c r="LI55" i="19"/>
  <c r="LI54" i="19"/>
  <c r="LI53" i="19"/>
  <c r="LI50" i="19"/>
  <c r="LI49" i="19"/>
  <c r="LI48" i="19"/>
  <c r="LI47" i="19"/>
  <c r="LI46" i="19"/>
  <c r="LI44" i="19"/>
  <c r="LI43" i="19"/>
  <c r="LI42" i="19"/>
  <c r="LI40" i="19"/>
  <c r="LI39" i="19"/>
  <c r="LI37" i="19"/>
  <c r="LI36" i="19"/>
  <c r="LI34" i="19"/>
  <c r="LI32" i="19"/>
  <c r="LI31" i="19"/>
  <c r="LI29" i="19"/>
  <c r="LI28" i="19"/>
  <c r="LI25" i="19"/>
  <c r="LI24" i="19"/>
  <c r="LI23" i="19"/>
  <c r="LI22" i="19"/>
  <c r="LI21" i="19"/>
  <c r="LI19" i="19"/>
  <c r="LI17" i="19"/>
  <c r="LI16" i="19"/>
  <c r="LI15" i="19"/>
  <c r="LI14" i="19"/>
  <c r="DE114" i="90"/>
  <c r="EL113" i="90"/>
  <c r="DE113" i="90"/>
  <c r="DG117" i="90"/>
  <c r="DG118" i="90"/>
  <c r="DG115" i="90"/>
  <c r="B131" i="90"/>
  <c r="E131" i="90"/>
  <c r="K108" i="90"/>
  <c r="EH108" i="90"/>
  <c r="DE105" i="90"/>
  <c r="EN94" i="90"/>
  <c r="DG94" i="90"/>
  <c r="EN109" i="90"/>
  <c r="EL112" i="90"/>
  <c r="DE102" i="90"/>
  <c r="EL102" i="90"/>
  <c r="B125" i="90"/>
  <c r="EG116" i="90"/>
  <c r="EG92" i="90"/>
  <c r="EY115" i="90"/>
  <c r="LK140" i="19"/>
  <c r="LK138" i="19"/>
  <c r="LJ138" i="19"/>
  <c r="LH138" i="19"/>
  <c r="LK136" i="19"/>
  <c r="LJ135" i="19"/>
  <c r="LH135" i="19"/>
  <c r="LJ134" i="19"/>
  <c r="LK132" i="19"/>
  <c r="LK129" i="19"/>
  <c r="LK128" i="19"/>
  <c r="LJ126" i="19"/>
  <c r="LH126" i="19"/>
  <c r="LK124" i="19"/>
  <c r="LK121" i="19"/>
  <c r="LH120" i="19"/>
  <c r="LJ119" i="19"/>
  <c r="LK118" i="19"/>
  <c r="LK115" i="19"/>
  <c r="LJ115" i="19"/>
  <c r="LJ114" i="19"/>
  <c r="LJ112" i="19"/>
  <c r="LH111" i="19"/>
  <c r="LK110" i="19"/>
  <c r="LH110" i="19"/>
  <c r="LK108" i="19"/>
  <c r="LJ107" i="19"/>
  <c r="LK105" i="19"/>
  <c r="LK104" i="19"/>
  <c r="LJ104" i="19"/>
  <c r="LK100" i="19"/>
  <c r="LK99" i="19"/>
  <c r="LH99" i="19"/>
  <c r="LK97" i="19"/>
  <c r="LH97" i="19"/>
  <c r="LK95" i="19"/>
  <c r="LK93" i="19"/>
  <c r="LK92" i="19"/>
  <c r="LK90" i="19"/>
  <c r="LK89" i="19"/>
  <c r="LK87" i="19"/>
  <c r="LK86" i="19"/>
  <c r="LK85" i="19"/>
  <c r="LH84" i="19"/>
  <c r="LK83" i="19"/>
  <c r="LK82" i="19"/>
  <c r="LK80" i="19"/>
  <c r="LJ80" i="19"/>
  <c r="LJ79" i="19"/>
  <c r="LK76" i="19"/>
  <c r="LJ76" i="19"/>
  <c r="LH76" i="19"/>
  <c r="LH75" i="19"/>
  <c r="LK74" i="19"/>
  <c r="LK73" i="19"/>
  <c r="LH73" i="19"/>
  <c r="LJ72" i="19"/>
  <c r="LH72" i="19"/>
  <c r="LK71" i="19"/>
  <c r="LK69" i="19"/>
  <c r="LJ69" i="19"/>
  <c r="LK67" i="19"/>
  <c r="LK66" i="19"/>
  <c r="LH66" i="19"/>
  <c r="LK65" i="19"/>
  <c r="LH65" i="19"/>
  <c r="LK64" i="19"/>
  <c r="LK62" i="19"/>
  <c r="LJ62" i="19"/>
  <c r="LK60" i="19"/>
  <c r="LH59" i="19"/>
  <c r="LJ58" i="19"/>
  <c r="LH57" i="19"/>
  <c r="LK56" i="19"/>
  <c r="LK54" i="19"/>
  <c r="LJ53" i="19"/>
  <c r="LK52" i="19"/>
  <c r="LK51" i="19"/>
  <c r="LK49" i="19"/>
  <c r="LJ49" i="19"/>
  <c r="LH49" i="19"/>
  <c r="LH48" i="19"/>
  <c r="LK47" i="19"/>
  <c r="LK45" i="19"/>
  <c r="LJ45" i="19"/>
  <c r="LK43" i="19"/>
  <c r="LJ43" i="19"/>
  <c r="LJ42" i="19"/>
  <c r="LK41" i="19"/>
  <c r="LH41" i="19"/>
  <c r="LK39" i="19"/>
  <c r="LJ39" i="19"/>
  <c r="LK37" i="19"/>
  <c r="LH37" i="19"/>
  <c r="LJ36" i="19"/>
  <c r="LK35" i="19"/>
  <c r="LK33" i="19"/>
  <c r="LJ32" i="19"/>
  <c r="LK31" i="19"/>
  <c r="LH31" i="19"/>
  <c r="LK29" i="19"/>
  <c r="LJ29" i="19"/>
  <c r="LH28" i="19"/>
  <c r="LK27" i="19"/>
  <c r="LJ27" i="19"/>
  <c r="LJ26" i="19"/>
  <c r="LH26" i="19"/>
  <c r="LK25" i="19"/>
  <c r="LK23" i="19"/>
  <c r="LJ23" i="19"/>
  <c r="LK21" i="19"/>
  <c r="LH21" i="19"/>
  <c r="LJ20" i="19"/>
  <c r="LH20" i="19"/>
  <c r="LK19" i="19"/>
  <c r="LJ19" i="19"/>
  <c r="LK18" i="19"/>
  <c r="LK16" i="19"/>
  <c r="LJ15" i="19"/>
  <c r="LK14" i="19"/>
  <c r="EP119" i="90"/>
  <c r="EO119" i="90"/>
  <c r="EH116" i="90"/>
  <c r="K116" i="90"/>
  <c r="C109" i="90"/>
  <c r="C105" i="90"/>
  <c r="C97" i="90"/>
  <c r="C93" i="90"/>
  <c r="C85" i="90"/>
  <c r="C77" i="90"/>
  <c r="C73" i="90"/>
  <c r="C53" i="90"/>
  <c r="AB116" i="90"/>
  <c r="Z104" i="87"/>
  <c r="AB112" i="90"/>
  <c r="Z100" i="87"/>
  <c r="AB108" i="90"/>
  <c r="Z96" i="87"/>
  <c r="AB104" i="90"/>
  <c r="Z92" i="87"/>
  <c r="Z88" i="87"/>
  <c r="AB100" i="90"/>
  <c r="AB96" i="90"/>
  <c r="Z84" i="87"/>
  <c r="AB88" i="90"/>
  <c r="Z76" i="87"/>
  <c r="AB84" i="90"/>
  <c r="Z72" i="87"/>
  <c r="AB80" i="90"/>
  <c r="Z68" i="87"/>
  <c r="AB76" i="90"/>
  <c r="Z64" i="87"/>
  <c r="AB72" i="90"/>
  <c r="Z60" i="87"/>
  <c r="Z56" i="87"/>
  <c r="AB68" i="90"/>
  <c r="AB64" i="90"/>
  <c r="Z52" i="87"/>
  <c r="AB60" i="90"/>
  <c r="Z48" i="87"/>
  <c r="AB56" i="90"/>
  <c r="Z44" i="87"/>
  <c r="AB52" i="90"/>
  <c r="Z40" i="87"/>
  <c r="AB48" i="90"/>
  <c r="Z36" i="87"/>
  <c r="AB44" i="90"/>
  <c r="Z32" i="87"/>
  <c r="AB36" i="90"/>
  <c r="Z24" i="87"/>
  <c r="AB32" i="90"/>
  <c r="Z20" i="87"/>
  <c r="AB28" i="90"/>
  <c r="Z16" i="87"/>
  <c r="AB24" i="90"/>
  <c r="Z12" i="87"/>
  <c r="AB16" i="90"/>
  <c r="Z8" i="87"/>
  <c r="DG110" i="90"/>
  <c r="EN110" i="90"/>
  <c r="EG117" i="90"/>
  <c r="J117" i="90"/>
  <c r="C113" i="90"/>
  <c r="C101" i="90"/>
  <c r="C81" i="90"/>
  <c r="C65" i="90"/>
  <c r="C57" i="90"/>
  <c r="C49" i="90"/>
  <c r="C45" i="90"/>
  <c r="C37" i="90"/>
  <c r="C29" i="90"/>
  <c r="C25" i="90"/>
  <c r="EN112" i="90"/>
  <c r="DF99" i="90"/>
  <c r="EG109" i="90"/>
  <c r="EG110" i="90" s="1"/>
  <c r="C41" i="90"/>
  <c r="C117" i="90"/>
  <c r="AB92" i="90"/>
  <c r="DF102" i="90"/>
  <c r="EM102" i="90"/>
  <c r="DE107" i="90"/>
  <c r="EL107" i="90"/>
  <c r="EH104" i="90"/>
  <c r="K104" i="90"/>
  <c r="J93" i="90"/>
  <c r="EG93" i="90"/>
  <c r="EG105" i="90"/>
  <c r="EG97" i="90"/>
  <c r="DF96" i="90"/>
  <c r="EL93" i="90"/>
  <c r="DE93" i="90"/>
  <c r="EN96" i="90"/>
  <c r="DG96" i="90"/>
  <c r="EG113" i="90"/>
  <c r="EH96" i="90"/>
  <c r="K92" i="90"/>
  <c r="J101" i="90"/>
  <c r="EN98" i="90"/>
  <c r="EY69" i="90"/>
  <c r="DX89" i="90"/>
  <c r="EQ120" i="90"/>
  <c r="DD120" i="90"/>
  <c r="EK120" i="90"/>
  <c r="DY120" i="90"/>
  <c r="AA108" i="108"/>
  <c r="AC108" i="108"/>
  <c r="DX119" i="90"/>
  <c r="AD107" i="108"/>
  <c r="EQ119" i="90"/>
  <c r="EN120" i="90"/>
  <c r="DG120" i="90"/>
  <c r="EY49" i="90"/>
  <c r="EY90" i="90"/>
  <c r="EY120" i="90"/>
  <c r="AB107" i="108"/>
  <c r="I93" i="90"/>
  <c r="EF93" i="90"/>
  <c r="H110" i="90"/>
  <c r="EE110" i="90"/>
  <c r="EM120" i="90"/>
  <c r="EL120" i="90"/>
  <c r="EH113" i="90"/>
  <c r="EH109" i="90"/>
  <c r="EH105" i="90"/>
  <c r="DE106" i="90"/>
  <c r="EN101" i="90"/>
  <c r="EM114" i="90"/>
  <c r="DG103" i="90"/>
  <c r="DE96" i="90"/>
  <c r="DE108" i="90"/>
  <c r="DG116" i="90"/>
  <c r="DE95" i="90"/>
  <c r="EL92" i="90"/>
  <c r="EY63" i="90"/>
  <c r="K112" i="90"/>
  <c r="EH112" i="90"/>
  <c r="EY23" i="90"/>
  <c r="EY55" i="90"/>
  <c r="EY88" i="90"/>
  <c r="EY107" i="90"/>
  <c r="EY56" i="90"/>
  <c r="EY32" i="90"/>
  <c r="EY35" i="90"/>
  <c r="EY46" i="90"/>
  <c r="EY54" i="90"/>
  <c r="EY62" i="90"/>
  <c r="EY103" i="90"/>
  <c r="D131" i="90"/>
  <c r="G131" i="90"/>
  <c r="LK139" i="19"/>
  <c r="LK137" i="19"/>
  <c r="LK135" i="19"/>
  <c r="LK133" i="19"/>
  <c r="LK131" i="19"/>
  <c r="LK127" i="19"/>
  <c r="LK125" i="19"/>
  <c r="LK123" i="19"/>
  <c r="LK119" i="19"/>
  <c r="LK117" i="19"/>
  <c r="LK113" i="19"/>
  <c r="LK111" i="19"/>
  <c r="LK109" i="19"/>
  <c r="LK107" i="19"/>
  <c r="LK103" i="19"/>
  <c r="LK101" i="19"/>
  <c r="LK91" i="19"/>
  <c r="LK81" i="19"/>
  <c r="LK79" i="19"/>
  <c r="LK77" i="19"/>
  <c r="LK75" i="19"/>
  <c r="LK63" i="19"/>
  <c r="LK61" i="19"/>
  <c r="LK59" i="19"/>
  <c r="LK57" i="19"/>
  <c r="LK55" i="19"/>
  <c r="LK53" i="19"/>
  <c r="LK17" i="19"/>
  <c r="LK15" i="19"/>
  <c r="EY21" i="90"/>
  <c r="EY41" i="90"/>
  <c r="EY64" i="90"/>
  <c r="EY67" i="90"/>
  <c r="EY76" i="90"/>
  <c r="EY79" i="90"/>
  <c r="EY111" i="90"/>
  <c r="B126" i="90"/>
  <c r="LH131" i="19"/>
  <c r="LH127" i="19"/>
  <c r="LJ123" i="19"/>
  <c r="LJ121" i="19"/>
  <c r="LH119" i="19"/>
  <c r="LH115" i="19"/>
  <c r="LJ111" i="19"/>
  <c r="LJ109" i="19"/>
  <c r="LJ105" i="19"/>
  <c r="LH103" i="19"/>
  <c r="LH93" i="19"/>
  <c r="LH89" i="19"/>
  <c r="LH87" i="19"/>
  <c r="LH79" i="19"/>
  <c r="LJ77" i="19"/>
  <c r="LH71" i="19"/>
  <c r="LJ67" i="19"/>
  <c r="LJ63" i="19"/>
  <c r="LH63" i="19"/>
  <c r="LJ59" i="19"/>
  <c r="LJ57" i="19"/>
  <c r="LJ55" i="19"/>
  <c r="LH55" i="19"/>
  <c r="LH53" i="19"/>
  <c r="LJ47" i="19"/>
  <c r="LH47" i="19"/>
  <c r="LH43" i="19"/>
  <c r="LJ41" i="19"/>
  <c r="LH39" i="19"/>
  <c r="LJ37" i="19"/>
  <c r="LJ35" i="19"/>
  <c r="LJ33" i="19"/>
  <c r="LH33" i="19"/>
  <c r="LJ31" i="19"/>
  <c r="LH27" i="19"/>
  <c r="LJ25" i="19"/>
  <c r="LH25" i="19"/>
  <c r="LH23" i="19"/>
  <c r="LJ21" i="19"/>
  <c r="LJ17" i="19"/>
  <c r="LH17" i="19"/>
  <c r="LH15" i="19"/>
  <c r="EY27" i="90"/>
  <c r="EY39" i="90"/>
  <c r="EY59" i="90"/>
  <c r="EY81" i="90"/>
  <c r="EY85" i="90"/>
  <c r="EY98" i="90"/>
  <c r="EY101" i="90"/>
  <c r="EY118" i="90"/>
  <c r="ER120" i="90"/>
  <c r="EY31" i="90"/>
  <c r="EY37" i="90"/>
  <c r="EY44" i="90"/>
  <c r="EY47" i="90"/>
  <c r="EY52" i="90"/>
  <c r="EY60" i="90"/>
  <c r="EY82" i="90"/>
  <c r="EY104" i="90"/>
  <c r="B124" i="90"/>
  <c r="LK134" i="19"/>
  <c r="LK130" i="19"/>
  <c r="LK126" i="19"/>
  <c r="LK122" i="19"/>
  <c r="LK120" i="19"/>
  <c r="LK116" i="19"/>
  <c r="LK114" i="19"/>
  <c r="LK112" i="19"/>
  <c r="LK106" i="19"/>
  <c r="LK102" i="19"/>
  <c r="LK98" i="19"/>
  <c r="LK96" i="19"/>
  <c r="LK94" i="19"/>
  <c r="LK88" i="19"/>
  <c r="LK84" i="19"/>
  <c r="LK78" i="19"/>
  <c r="LK72" i="19"/>
  <c r="LK70" i="19"/>
  <c r="LK68" i="19"/>
  <c r="LK58" i="19"/>
  <c r="LK50" i="19"/>
  <c r="LK48" i="19"/>
  <c r="LK46" i="19"/>
  <c r="LK44" i="19"/>
  <c r="LK42" i="19"/>
  <c r="LK40" i="19"/>
  <c r="LK38" i="19"/>
  <c r="LK36" i="19"/>
  <c r="LK34" i="19"/>
  <c r="LK32" i="19"/>
  <c r="LK30" i="19"/>
  <c r="LK28" i="19"/>
  <c r="LK26" i="19"/>
  <c r="LK24" i="19"/>
  <c r="LK22" i="19"/>
  <c r="LK20" i="19"/>
  <c r="AB64" i="105"/>
  <c r="AB63" i="105" s="1"/>
  <c r="AB62" i="105" s="1"/>
  <c r="EY42" i="90"/>
  <c r="EY66" i="90"/>
  <c r="EY78" i="90"/>
  <c r="EY113" i="90"/>
  <c r="LH140" i="19"/>
  <c r="LH136" i="19"/>
  <c r="LJ132" i="19"/>
  <c r="LH132" i="19"/>
  <c r="LJ130" i="19"/>
  <c r="LH130" i="19"/>
  <c r="LJ124" i="19"/>
  <c r="LH124" i="19"/>
  <c r="LH122" i="19"/>
  <c r="LH116" i="19"/>
  <c r="LH114" i="19"/>
  <c r="LH108" i="19"/>
  <c r="LH106" i="19"/>
  <c r="LH104" i="19"/>
  <c r="LJ102" i="19"/>
  <c r="LH100" i="19"/>
  <c r="LH98" i="19"/>
  <c r="LJ94" i="19"/>
  <c r="LH92" i="19"/>
  <c r="LJ90" i="19"/>
  <c r="LH90" i="19"/>
  <c r="LH86" i="19"/>
  <c r="LJ84" i="19"/>
  <c r="LJ82" i="19"/>
  <c r="LH82" i="19"/>
  <c r="LH80" i="19"/>
  <c r="LH74" i="19"/>
  <c r="LJ70" i="19"/>
  <c r="LH70" i="19"/>
  <c r="LH64" i="19"/>
  <c r="LH62" i="19"/>
  <c r="LJ60" i="19"/>
  <c r="LH60" i="19"/>
  <c r="LH58" i="19"/>
  <c r="LJ54" i="19"/>
  <c r="LH52" i="19"/>
  <c r="LJ50" i="19"/>
  <c r="LH50" i="19"/>
  <c r="LJ46" i="19"/>
  <c r="LJ44" i="19"/>
  <c r="LH44" i="19"/>
  <c r="LH42" i="19"/>
  <c r="LJ40" i="19"/>
  <c r="LJ38" i="19"/>
  <c r="LH38" i="19"/>
  <c r="LH36" i="19"/>
  <c r="LJ34" i="19"/>
  <c r="LH34" i="19"/>
  <c r="LH32" i="19"/>
  <c r="LJ30" i="19"/>
  <c r="LJ28" i="19"/>
  <c r="LJ24" i="19"/>
  <c r="LJ22" i="19"/>
  <c r="LJ18" i="19"/>
  <c r="LJ16" i="19"/>
  <c r="LH16" i="19"/>
  <c r="AD64" i="108"/>
  <c r="AD63" i="108" s="1"/>
  <c r="AD62" i="108" s="1"/>
  <c r="EY26" i="90"/>
  <c r="EY53" i="90"/>
  <c r="EY83" i="90"/>
  <c r="EY96" i="90"/>
  <c r="EY99" i="90"/>
  <c r="EY105" i="90"/>
  <c r="EY116" i="90"/>
  <c r="B127" i="90"/>
  <c r="B130" i="90"/>
  <c r="K119" i="90"/>
  <c r="H131" i="90" s="1"/>
  <c r="EG100" i="90"/>
  <c r="EH103" i="90"/>
  <c r="K91" i="90"/>
  <c r="K99" i="90"/>
  <c r="EH115" i="90"/>
  <c r="LJ140" i="19"/>
  <c r="LJ139" i="19"/>
  <c r="LH139" i="19"/>
  <c r="LJ137" i="19"/>
  <c r="LH137" i="19"/>
  <c r="LJ136" i="19"/>
  <c r="LH134" i="19"/>
  <c r="LJ133" i="19"/>
  <c r="LH133" i="19"/>
  <c r="LJ131" i="19"/>
  <c r="LJ129" i="19"/>
  <c r="LH129" i="19"/>
  <c r="LJ128" i="19"/>
  <c r="LH128" i="19"/>
  <c r="LJ127" i="19"/>
  <c r="LJ125" i="19"/>
  <c r="LH125" i="19"/>
  <c r="LH123" i="19"/>
  <c r="LJ122" i="19"/>
  <c r="LH121" i="19"/>
  <c r="LJ120" i="19"/>
  <c r="LJ118" i="19"/>
  <c r="LH118" i="19"/>
  <c r="LJ117" i="19"/>
  <c r="LH117" i="19"/>
  <c r="LJ116" i="19"/>
  <c r="LJ113" i="19"/>
  <c r="LH113" i="19"/>
  <c r="LH112" i="19"/>
  <c r="LJ110" i="19"/>
  <c r="LH109" i="19"/>
  <c r="LJ108" i="19"/>
  <c r="LH107" i="19"/>
  <c r="LJ106" i="19"/>
  <c r="LH105" i="19"/>
  <c r="LJ103" i="19"/>
  <c r="LH102" i="19"/>
  <c r="LH101" i="19"/>
  <c r="LJ100" i="19"/>
  <c r="LJ99" i="19"/>
  <c r="LJ98" i="19"/>
  <c r="LJ97" i="19"/>
  <c r="LJ96" i="19"/>
  <c r="LH96" i="19"/>
  <c r="LJ95" i="19"/>
  <c r="LH95" i="19"/>
  <c r="LH94" i="19"/>
  <c r="LJ93" i="19"/>
  <c r="LJ92" i="19"/>
  <c r="LJ91" i="19"/>
  <c r="LH91" i="19"/>
  <c r="LJ89" i="19"/>
  <c r="LJ88" i="19"/>
  <c r="LH88" i="19"/>
  <c r="LJ87" i="19"/>
  <c r="LJ86" i="19"/>
  <c r="LJ85" i="19"/>
  <c r="LH85" i="19"/>
  <c r="LJ83" i="19"/>
  <c r="LH83" i="19"/>
  <c r="LJ81" i="19"/>
  <c r="LH81" i="19"/>
  <c r="LJ78" i="19"/>
  <c r="LH78" i="19"/>
  <c r="LH77" i="19"/>
  <c r="LJ75" i="19"/>
  <c r="LJ74" i="19"/>
  <c r="LJ73" i="19"/>
  <c r="LJ71" i="19"/>
  <c r="LH69" i="19"/>
  <c r="LJ68" i="19"/>
  <c r="LH68" i="19"/>
  <c r="LH67" i="19"/>
  <c r="LJ66" i="19"/>
  <c r="LJ65" i="19"/>
  <c r="LJ64" i="19"/>
  <c r="LJ61" i="19"/>
  <c r="LH61" i="19"/>
  <c r="LJ56" i="19"/>
  <c r="LH56" i="19"/>
  <c r="LH54" i="19"/>
  <c r="LJ52" i="19"/>
  <c r="LJ51" i="19"/>
  <c r="LH51" i="19"/>
  <c r="LJ48" i="19"/>
  <c r="EG120" i="90"/>
  <c r="EE120" i="90"/>
  <c r="I120" i="90"/>
  <c r="LH46" i="19"/>
  <c r="LH45" i="19"/>
  <c r="LH40" i="19"/>
  <c r="LH35" i="19"/>
  <c r="LH29" i="19"/>
  <c r="LH24" i="19"/>
  <c r="LH22" i="19"/>
  <c r="LH19" i="19"/>
  <c r="LH18" i="19"/>
  <c r="LJ14" i="19"/>
  <c r="LH14" i="19"/>
  <c r="EF120" i="90"/>
  <c r="EH100" i="90"/>
  <c r="K100" i="90"/>
  <c r="H120" i="90"/>
  <c r="K113" i="90"/>
  <c r="H130" i="90" s="1"/>
  <c r="EH120" i="90"/>
  <c r="F120" i="90"/>
  <c r="G120" i="90"/>
  <c r="E120" i="90"/>
  <c r="DF105" i="90"/>
  <c r="EM104" i="90"/>
  <c r="DF104" i="90"/>
  <c r="DF115" i="90"/>
  <c r="DF112" i="90"/>
  <c r="DF101" i="90"/>
  <c r="EL109" i="90"/>
  <c r="DE117" i="90"/>
  <c r="EN111" i="90"/>
  <c r="DE101" i="90"/>
  <c r="C130" i="90"/>
  <c r="D130" i="90"/>
  <c r="E130" i="90"/>
  <c r="DE120" i="90"/>
  <c r="EN119" i="90"/>
  <c r="EL119" i="90"/>
  <c r="F63" i="105"/>
  <c r="DC75" i="90" s="1"/>
  <c r="EM119" i="90"/>
  <c r="AC64" i="108"/>
  <c r="AC63" i="108" s="1"/>
  <c r="AC62" i="108" s="1"/>
  <c r="F62" i="108" s="1"/>
  <c r="EL115" i="90"/>
  <c r="B128" i="90"/>
  <c r="ET119" i="90"/>
  <c r="ER119" i="90"/>
  <c r="DF116" i="90"/>
  <c r="DG113" i="90"/>
  <c r="EL111" i="90"/>
  <c r="DF108" i="90"/>
  <c r="EN105" i="90"/>
  <c r="DE103" i="90"/>
  <c r="DF100" i="90"/>
  <c r="DG97" i="90"/>
  <c r="DF113" i="90"/>
  <c r="DG106" i="90"/>
  <c r="DG102" i="90"/>
  <c r="EL100" i="90"/>
  <c r="EM97" i="90"/>
  <c r="DG114" i="90"/>
  <c r="EM109" i="90"/>
  <c r="DE104" i="90"/>
  <c r="AB61" i="105"/>
  <c r="F62" i="105"/>
  <c r="DC74" i="90" s="1"/>
  <c r="DD76" i="90"/>
  <c r="AC64" i="105"/>
  <c r="AC63" i="105" s="1"/>
  <c r="F63" i="108"/>
  <c r="DZ22" i="90"/>
  <c r="DZ41" i="90"/>
  <c r="G62" i="108"/>
  <c r="DX74" i="90" s="1"/>
  <c r="AD61" i="108"/>
  <c r="AD60" i="108" s="1"/>
  <c r="AD59" i="108" s="1"/>
  <c r="AD58" i="108" s="1"/>
  <c r="DZ28" i="90"/>
  <c r="DZ51" i="90"/>
  <c r="DZ23" i="90"/>
  <c r="DZ32" i="90"/>
  <c r="DZ37" i="90"/>
  <c r="DZ73" i="90"/>
  <c r="G63" i="108"/>
  <c r="DX75" i="90" s="1"/>
  <c r="K106" i="90"/>
  <c r="EH106" i="90"/>
  <c r="EH98" i="90"/>
  <c r="K98" i="90"/>
  <c r="K90" i="90"/>
  <c r="EH90" i="90"/>
  <c r="EH94" i="90"/>
  <c r="K94" i="90"/>
  <c r="EG103" i="90"/>
  <c r="EG99" i="90"/>
  <c r="EG95" i="90"/>
  <c r="EH102" i="90"/>
  <c r="EG119" i="90"/>
  <c r="EG107" i="90"/>
  <c r="EH110" i="90"/>
  <c r="K118" i="90"/>
  <c r="EG115" i="90"/>
  <c r="EG91" i="90"/>
  <c r="H48" i="90"/>
  <c r="H52" i="90"/>
  <c r="ED120" i="90"/>
  <c r="EC120" i="90"/>
  <c r="AC61" i="108" l="1"/>
  <c r="G61" i="108"/>
  <c r="DX73" i="90" s="1"/>
  <c r="DW74" i="90"/>
  <c r="DW75" i="90"/>
  <c r="G63" i="105"/>
  <c r="DD75" i="90" s="1"/>
  <c r="AC62" i="105"/>
  <c r="G58" i="108"/>
  <c r="DX70" i="90" s="1"/>
  <c r="AD57" i="108"/>
  <c r="AD56" i="108" s="1"/>
  <c r="F61" i="108"/>
  <c r="AC60" i="108"/>
  <c r="G59" i="108"/>
  <c r="DX71" i="90" s="1"/>
  <c r="G60" i="108"/>
  <c r="DX72" i="90" s="1"/>
  <c r="F61" i="105"/>
  <c r="DC73" i="90" s="1"/>
  <c r="AB60" i="105"/>
  <c r="DW73" i="90" l="1"/>
  <c r="AD55" i="108"/>
  <c r="AD54" i="108" s="1"/>
  <c r="G56" i="108"/>
  <c r="DX68" i="90" s="1"/>
  <c r="F60" i="105"/>
  <c r="DC72" i="90" s="1"/>
  <c r="AB59" i="105"/>
  <c r="F60" i="108"/>
  <c r="AC59" i="108"/>
  <c r="G62" i="105"/>
  <c r="DD74" i="90" s="1"/>
  <c r="AC61" i="105"/>
  <c r="DW72" i="90" l="1"/>
  <c r="AB58" i="105"/>
  <c r="F59" i="105"/>
  <c r="DC71" i="90" s="1"/>
  <c r="F59" i="108"/>
  <c r="AC58" i="108"/>
  <c r="G61" i="105"/>
  <c r="DD73" i="90" s="1"/>
  <c r="AC60" i="105"/>
  <c r="AD53" i="108"/>
  <c r="G54" i="108"/>
  <c r="DX66" i="90" s="1"/>
  <c r="DW71" i="90" l="1"/>
  <c r="F58" i="108"/>
  <c r="AC57" i="108"/>
  <c r="AC56" i="108" s="1"/>
  <c r="AD52" i="108"/>
  <c r="G53" i="108"/>
  <c r="DX65" i="90" s="1"/>
  <c r="AC59" i="105"/>
  <c r="G60" i="105"/>
  <c r="DD72" i="90" s="1"/>
  <c r="AB57" i="105"/>
  <c r="F58" i="105"/>
  <c r="DC70" i="90" s="1"/>
  <c r="DW70" i="90" l="1"/>
  <c r="AC58" i="105"/>
  <c r="G59" i="105"/>
  <c r="DD71" i="90" s="1"/>
  <c r="F57" i="105"/>
  <c r="DC69" i="90" s="1"/>
  <c r="AB56" i="105"/>
  <c r="AD51" i="108"/>
  <c r="G52" i="108"/>
  <c r="DX64" i="90" s="1"/>
  <c r="AC55" i="108"/>
  <c r="AC54" i="108" s="1"/>
  <c r="F56" i="108"/>
  <c r="DW68" i="90" l="1"/>
  <c r="F56" i="105"/>
  <c r="DC68" i="90" s="1"/>
  <c r="AB55" i="105"/>
  <c r="F54" i="108"/>
  <c r="AC53" i="108"/>
  <c r="AD50" i="108"/>
  <c r="G51" i="108"/>
  <c r="DX63" i="90" s="1"/>
  <c r="AC57" i="105"/>
  <c r="G58" i="105"/>
  <c r="DD70" i="90" s="1"/>
  <c r="DW66" i="90" l="1"/>
  <c r="F53" i="108"/>
  <c r="AC52" i="108"/>
  <c r="G57" i="105"/>
  <c r="DD69" i="90" s="1"/>
  <c r="AC56" i="105"/>
  <c r="AB54" i="105"/>
  <c r="F55" i="105"/>
  <c r="DC67" i="90" s="1"/>
  <c r="AD49" i="108"/>
  <c r="G50" i="108"/>
  <c r="DX62" i="90" s="1"/>
  <c r="DW65" i="90" l="1"/>
  <c r="AD48" i="108"/>
  <c r="G49" i="108"/>
  <c r="DX61" i="90" s="1"/>
  <c r="F52" i="108"/>
  <c r="AC51" i="108"/>
  <c r="AC55" i="105"/>
  <c r="G56" i="105"/>
  <c r="DD68" i="90" s="1"/>
  <c r="AB53" i="105"/>
  <c r="F54" i="105"/>
  <c r="DC66" i="90" s="1"/>
  <c r="DW64" i="90" l="1"/>
  <c r="F53" i="105"/>
  <c r="DC65" i="90" s="1"/>
  <c r="AB52" i="105"/>
  <c r="F51" i="108"/>
  <c r="AC50" i="108"/>
  <c r="G55" i="105"/>
  <c r="DD67" i="90" s="1"/>
  <c r="AC54" i="105"/>
  <c r="G48" i="108"/>
  <c r="DX60" i="90" s="1"/>
  <c r="AD47" i="108"/>
  <c r="DW63" i="90" l="1"/>
  <c r="F50" i="108"/>
  <c r="AC49" i="108"/>
  <c r="AC53" i="105"/>
  <c r="G54" i="105"/>
  <c r="DD66" i="90" s="1"/>
  <c r="F52" i="105"/>
  <c r="DC64" i="90" s="1"/>
  <c r="AB51" i="105"/>
  <c r="G47" i="108"/>
  <c r="DX59" i="90" s="1"/>
  <c r="AD46" i="108"/>
  <c r="DW62" i="90" l="1"/>
  <c r="G46" i="108"/>
  <c r="DX58" i="90" s="1"/>
  <c r="AD45" i="108"/>
  <c r="G53" i="105"/>
  <c r="DD65" i="90" s="1"/>
  <c r="AC52" i="105"/>
  <c r="AB50" i="105"/>
  <c r="F51" i="105"/>
  <c r="DC63" i="90" s="1"/>
  <c r="F49" i="108"/>
  <c r="AC48" i="108"/>
  <c r="DW61" i="90" l="1"/>
  <c r="F48" i="108"/>
  <c r="AC47" i="108"/>
  <c r="AC51" i="105"/>
  <c r="G52" i="105"/>
  <c r="DD64" i="90" s="1"/>
  <c r="AD44" i="108"/>
  <c r="G45" i="108"/>
  <c r="DX57" i="90" s="1"/>
  <c r="F50" i="105"/>
  <c r="DC62" i="90" s="1"/>
  <c r="AB49" i="105"/>
  <c r="DW60" i="90" l="1"/>
  <c r="F49" i="105"/>
  <c r="DC61" i="90" s="1"/>
  <c r="AB48" i="105"/>
  <c r="AC50" i="105"/>
  <c r="G51" i="105"/>
  <c r="DD63" i="90" s="1"/>
  <c r="F47" i="108"/>
  <c r="AC46" i="108"/>
  <c r="AD43" i="108"/>
  <c r="G44" i="108"/>
  <c r="DX56" i="90" s="1"/>
  <c r="DW59" i="90" l="1"/>
  <c r="AD42" i="108"/>
  <c r="G43" i="108"/>
  <c r="DX55" i="90" s="1"/>
  <c r="AC49" i="105"/>
  <c r="G50" i="105"/>
  <c r="DD62" i="90" s="1"/>
  <c r="F46" i="108"/>
  <c r="AC45" i="108"/>
  <c r="AB47" i="105"/>
  <c r="F48" i="105"/>
  <c r="DC60" i="90" s="1"/>
  <c r="DW58" i="90" l="1"/>
  <c r="F47" i="105"/>
  <c r="DC59" i="90" s="1"/>
  <c r="AB46" i="105"/>
  <c r="F45" i="108"/>
  <c r="AC44" i="108"/>
  <c r="AC48" i="105"/>
  <c r="G49" i="105"/>
  <c r="DD61" i="90" s="1"/>
  <c r="AD41" i="108"/>
  <c r="G42" i="108"/>
  <c r="DX54" i="90" s="1"/>
  <c r="DW57" i="90" l="1"/>
  <c r="G41" i="108"/>
  <c r="DX53" i="90" s="1"/>
  <c r="AD40" i="108"/>
  <c r="F44" i="108"/>
  <c r="AC43" i="108"/>
  <c r="F46" i="105"/>
  <c r="DC58" i="90" s="1"/>
  <c r="AB45" i="105"/>
  <c r="AC47" i="105"/>
  <c r="G48" i="105"/>
  <c r="DD60" i="90" s="1"/>
  <c r="DW56" i="90" l="1"/>
  <c r="F43" i="108"/>
  <c r="AC42" i="108"/>
  <c r="AC46" i="105"/>
  <c r="G47" i="105"/>
  <c r="DD59" i="90" s="1"/>
  <c r="AB44" i="105"/>
  <c r="F45" i="105"/>
  <c r="DC57" i="90" s="1"/>
  <c r="AD39" i="108"/>
  <c r="G40" i="108"/>
  <c r="DX52" i="90" s="1"/>
  <c r="DW55" i="90" l="1"/>
  <c r="AD38" i="108"/>
  <c r="G39" i="108"/>
  <c r="DX51" i="90" s="1"/>
  <c r="F42" i="108"/>
  <c r="AC41" i="108"/>
  <c r="AC45" i="105"/>
  <c r="G46" i="105"/>
  <c r="DD58" i="90" s="1"/>
  <c r="AB43" i="105"/>
  <c r="F44" i="105"/>
  <c r="DC56" i="90" s="1"/>
  <c r="DW54" i="90" l="1"/>
  <c r="AB42" i="105"/>
  <c r="F43" i="105"/>
  <c r="DC55" i="90" s="1"/>
  <c r="AC44" i="105"/>
  <c r="G45" i="105"/>
  <c r="DD57" i="90" s="1"/>
  <c r="AD37" i="108"/>
  <c r="G38" i="108"/>
  <c r="DX50" i="90" s="1"/>
  <c r="F41" i="108"/>
  <c r="AC40" i="108"/>
  <c r="DW53" i="90" l="1"/>
  <c r="G37" i="108"/>
  <c r="DX49" i="90" s="1"/>
  <c r="AD36" i="108"/>
  <c r="G44" i="105"/>
  <c r="DD56" i="90" s="1"/>
  <c r="AC43" i="105"/>
  <c r="AB41" i="105"/>
  <c r="F42" i="105"/>
  <c r="DC54" i="90" s="1"/>
  <c r="F40" i="108"/>
  <c r="AC39" i="108"/>
  <c r="DW52" i="90" l="1"/>
  <c r="F41" i="105"/>
  <c r="DC53" i="90" s="1"/>
  <c r="AB40" i="105"/>
  <c r="AB39" i="105" s="1"/>
  <c r="AB38" i="105" s="1"/>
  <c r="AB37" i="105" s="1"/>
  <c r="AB36" i="105" s="1"/>
  <c r="AB35" i="105" s="1"/>
  <c r="AB34" i="105" s="1"/>
  <c r="AB33" i="105" s="1"/>
  <c r="AB32" i="105" s="1"/>
  <c r="F39" i="108"/>
  <c r="AC38" i="108"/>
  <c r="G43" i="105"/>
  <c r="DD55" i="90" s="1"/>
  <c r="AC42" i="105"/>
  <c r="AD35" i="108"/>
  <c r="G36" i="108"/>
  <c r="DX48" i="90" s="1"/>
  <c r="DW51" i="90" l="1"/>
  <c r="AB31" i="105"/>
  <c r="F32" i="105"/>
  <c r="F38" i="108"/>
  <c r="AC37" i="108"/>
  <c r="AD34" i="108"/>
  <c r="G35" i="108"/>
  <c r="DX47" i="90" s="1"/>
  <c r="G42" i="105"/>
  <c r="DD54" i="90" s="1"/>
  <c r="AC41" i="105"/>
  <c r="DW50" i="90" l="1"/>
  <c r="G41" i="105"/>
  <c r="DD53" i="90" s="1"/>
  <c r="AC40" i="105"/>
  <c r="AC39" i="105" s="1"/>
  <c r="AC38" i="105" s="1"/>
  <c r="AC37" i="105" s="1"/>
  <c r="AC36" i="105" s="1"/>
  <c r="AC35" i="105" s="1"/>
  <c r="AC34" i="105" s="1"/>
  <c r="AC33" i="105" s="1"/>
  <c r="AC32" i="105" s="1"/>
  <c r="F37" i="108"/>
  <c r="AC36" i="108"/>
  <c r="F35" i="105"/>
  <c r="DC47" i="90" s="1"/>
  <c r="F39" i="105"/>
  <c r="DC51" i="90" s="1"/>
  <c r="DC44" i="90"/>
  <c r="F37" i="105"/>
  <c r="DC49" i="90" s="1"/>
  <c r="F33" i="105"/>
  <c r="DC45" i="90" s="1"/>
  <c r="F36" i="105"/>
  <c r="DC48" i="90" s="1"/>
  <c r="F34" i="105"/>
  <c r="DC46" i="90" s="1"/>
  <c r="F40" i="105"/>
  <c r="DC52" i="90" s="1"/>
  <c r="F38" i="105"/>
  <c r="DC50" i="90" s="1"/>
  <c r="AD33" i="108"/>
  <c r="G34" i="108"/>
  <c r="DX46" i="90" s="1"/>
  <c r="F31" i="105"/>
  <c r="DC43" i="90" s="1"/>
  <c r="AB30" i="105"/>
  <c r="DW49" i="90" l="1"/>
  <c r="F36" i="108"/>
  <c r="AC35" i="108"/>
  <c r="G33" i="108"/>
  <c r="DX45" i="90" s="1"/>
  <c r="AD32" i="108"/>
  <c r="G32" i="105"/>
  <c r="AC31" i="105"/>
  <c r="AB29" i="105"/>
  <c r="F30" i="105"/>
  <c r="DC42" i="90" s="1"/>
  <c r="DW48" i="90" l="1"/>
  <c r="G32" i="108"/>
  <c r="DX44" i="90" s="1"/>
  <c r="AD31" i="108"/>
  <c r="F29" i="105"/>
  <c r="DC41" i="90" s="1"/>
  <c r="AB28" i="105"/>
  <c r="G39" i="105"/>
  <c r="DD51" i="90" s="1"/>
  <c r="G35" i="105"/>
  <c r="DD47" i="90" s="1"/>
  <c r="DD44" i="90"/>
  <c r="G37" i="105"/>
  <c r="DD49" i="90" s="1"/>
  <c r="G40" i="105"/>
  <c r="DD52" i="90" s="1"/>
  <c r="G33" i="105"/>
  <c r="DD45" i="90" s="1"/>
  <c r="G38" i="105"/>
  <c r="DD50" i="90" s="1"/>
  <c r="G36" i="105"/>
  <c r="DD48" i="90" s="1"/>
  <c r="G34" i="105"/>
  <c r="DD46" i="90" s="1"/>
  <c r="AC30" i="105"/>
  <c r="G31" i="105"/>
  <c r="DD43" i="90" s="1"/>
  <c r="F35" i="108"/>
  <c r="AC34" i="108"/>
  <c r="DW47" i="90" l="1"/>
  <c r="AB27" i="105"/>
  <c r="F28" i="105"/>
  <c r="DC40" i="90" s="1"/>
  <c r="G30" i="105"/>
  <c r="DD42" i="90" s="1"/>
  <c r="AC29" i="105"/>
  <c r="AD30" i="108"/>
  <c r="G31" i="108"/>
  <c r="DX43" i="90" s="1"/>
  <c r="F34" i="108"/>
  <c r="AC33" i="108"/>
  <c r="DW46" i="90" l="1"/>
  <c r="F33" i="108"/>
  <c r="AC32" i="108"/>
  <c r="AC28" i="105"/>
  <c r="G29" i="105"/>
  <c r="DD41" i="90" s="1"/>
  <c r="AD29" i="108"/>
  <c r="G30" i="108"/>
  <c r="DX42" i="90" s="1"/>
  <c r="F27" i="105"/>
  <c r="DC39" i="90" s="1"/>
  <c r="AB26" i="105"/>
  <c r="DW45" i="90" l="1"/>
  <c r="F26" i="105"/>
  <c r="DC38" i="90" s="1"/>
  <c r="AB25" i="105"/>
  <c r="F32" i="108"/>
  <c r="AC31" i="108"/>
  <c r="AC27" i="105"/>
  <c r="G28" i="105"/>
  <c r="DD40" i="90" s="1"/>
  <c r="AD28" i="108"/>
  <c r="AD27" i="108" s="1"/>
  <c r="G29" i="108"/>
  <c r="DX41" i="90" s="1"/>
  <c r="DW44" i="90" l="1"/>
  <c r="F31" i="108"/>
  <c r="AC30" i="108"/>
  <c r="F25" i="105"/>
  <c r="DC37" i="90" s="1"/>
  <c r="AB24" i="105"/>
  <c r="AD26" i="108"/>
  <c r="G27" i="108"/>
  <c r="DX39" i="90" s="1"/>
  <c r="AC26" i="105"/>
  <c r="G27" i="105"/>
  <c r="DD39" i="90" s="1"/>
  <c r="DW43" i="90" l="1"/>
  <c r="F24" i="105"/>
  <c r="DC36" i="90" s="1"/>
  <c r="AB23" i="105"/>
  <c r="F30" i="108"/>
  <c r="AC29" i="108"/>
  <c r="AC25" i="105"/>
  <c r="G26" i="105"/>
  <c r="DD38" i="90" s="1"/>
  <c r="G26" i="108"/>
  <c r="DX38" i="90" s="1"/>
  <c r="AD25" i="108"/>
  <c r="DW42" i="90" l="1"/>
  <c r="AD24" i="108"/>
  <c r="G25" i="108"/>
  <c r="DX37" i="90" s="1"/>
  <c r="F29" i="108"/>
  <c r="AC28" i="108"/>
  <c r="AC27" i="108" s="1"/>
  <c r="F23" i="105"/>
  <c r="DC35" i="90" s="1"/>
  <c r="AB22" i="105"/>
  <c r="AC24" i="105"/>
  <c r="G25" i="105"/>
  <c r="DD37" i="90" s="1"/>
  <c r="DW41" i="90" l="1"/>
  <c r="AC26" i="108"/>
  <c r="F27" i="108"/>
  <c r="AC23" i="105"/>
  <c r="G24" i="105"/>
  <c r="DD36" i="90" s="1"/>
  <c r="F22" i="105"/>
  <c r="DC34" i="90" s="1"/>
  <c r="AB21" i="105"/>
  <c r="AD23" i="108"/>
  <c r="G24" i="108"/>
  <c r="DX36" i="90" s="1"/>
  <c r="DW39" i="90" l="1"/>
  <c r="F21" i="105"/>
  <c r="DC33" i="90" s="1"/>
  <c r="AB20" i="105"/>
  <c r="G23" i="108"/>
  <c r="DX35" i="90" s="1"/>
  <c r="AD22" i="108"/>
  <c r="AD21" i="108" s="1"/>
  <c r="AC22" i="105"/>
  <c r="G23" i="105"/>
  <c r="DD35" i="90" s="1"/>
  <c r="F26" i="108"/>
  <c r="AC25" i="108"/>
  <c r="DW38" i="90" l="1"/>
  <c r="G21" i="108"/>
  <c r="DX33" i="90" s="1"/>
  <c r="AD20" i="108"/>
  <c r="AB19" i="105"/>
  <c r="F20" i="105"/>
  <c r="DC32" i="90" s="1"/>
  <c r="AC24" i="108"/>
  <c r="F25" i="108"/>
  <c r="AC21" i="105"/>
  <c r="G22" i="105"/>
  <c r="DD34" i="90" s="1"/>
  <c r="DW37" i="90" l="1"/>
  <c r="AB18" i="105"/>
  <c r="F19" i="105"/>
  <c r="DC31" i="90" s="1"/>
  <c r="AD19" i="108"/>
  <c r="G20" i="108"/>
  <c r="DX32" i="90" s="1"/>
  <c r="AC20" i="105"/>
  <c r="G21" i="105"/>
  <c r="DD33" i="90" s="1"/>
  <c r="F24" i="108"/>
  <c r="AC23" i="108"/>
  <c r="DW36" i="90" l="1"/>
  <c r="AC22" i="108"/>
  <c r="AC21" i="108" s="1"/>
  <c r="F23" i="108"/>
  <c r="AD18" i="108"/>
  <c r="G19" i="108"/>
  <c r="DX31" i="90" s="1"/>
  <c r="AC19" i="105"/>
  <c r="G20" i="105"/>
  <c r="DD32" i="90" s="1"/>
  <c r="AB17" i="105"/>
  <c r="F18" i="105"/>
  <c r="DC30" i="90" s="1"/>
  <c r="DW35" i="90" l="1"/>
  <c r="AB16" i="105"/>
  <c r="F17" i="105"/>
  <c r="DC29" i="90" s="1"/>
  <c r="AD17" i="108"/>
  <c r="G18" i="108"/>
  <c r="DX30" i="90" s="1"/>
  <c r="AC18" i="105"/>
  <c r="G19" i="105"/>
  <c r="DD31" i="90" s="1"/>
  <c r="F21" i="108"/>
  <c r="AC20" i="108"/>
  <c r="DW33" i="90" l="1"/>
  <c r="F20" i="108"/>
  <c r="AC19" i="108"/>
  <c r="AD16" i="108"/>
  <c r="G17" i="108"/>
  <c r="DX29" i="90" s="1"/>
  <c r="G18" i="105"/>
  <c r="DD30" i="90" s="1"/>
  <c r="AC17" i="105"/>
  <c r="F16" i="105"/>
  <c r="DC28" i="90" s="1"/>
  <c r="AB15" i="105"/>
  <c r="DW32" i="90" l="1"/>
  <c r="F15" i="105"/>
  <c r="DC27" i="90" s="1"/>
  <c r="AB14" i="105"/>
  <c r="AD15" i="108"/>
  <c r="G16" i="108"/>
  <c r="DX28" i="90" s="1"/>
  <c r="G17" i="105"/>
  <c r="DD29" i="90" s="1"/>
  <c r="AC16" i="105"/>
  <c r="F19" i="108"/>
  <c r="AC18" i="108"/>
  <c r="DW31" i="90" l="1"/>
  <c r="F18" i="108"/>
  <c r="AC17" i="108"/>
  <c r="AD14" i="108"/>
  <c r="G15" i="108"/>
  <c r="DX27" i="90" s="1"/>
  <c r="G16" i="105"/>
  <c r="DD28" i="90" s="1"/>
  <c r="AC15" i="105"/>
  <c r="F14" i="105"/>
  <c r="DC26" i="90" s="1"/>
  <c r="AB13" i="105"/>
  <c r="F13" i="105" s="1"/>
  <c r="DW30" i="90" l="1"/>
  <c r="DC25" i="90"/>
  <c r="F12" i="105"/>
  <c r="DC24" i="90" s="1"/>
  <c r="F8" i="105"/>
  <c r="DC16" i="90" s="1"/>
  <c r="F9" i="105"/>
  <c r="DC21" i="90" s="1"/>
  <c r="F7" i="105"/>
  <c r="DC6" i="90" s="1"/>
  <c r="F10" i="105"/>
  <c r="DC22" i="90" s="1"/>
  <c r="F11" i="105"/>
  <c r="DC23" i="90" s="1"/>
  <c r="AD13" i="108"/>
  <c r="G14" i="108"/>
  <c r="DX26" i="90" s="1"/>
  <c r="AC14" i="105"/>
  <c r="G15" i="105"/>
  <c r="DD27" i="90" s="1"/>
  <c r="F17" i="108"/>
  <c r="AC16" i="108"/>
  <c r="DW29" i="90" l="1"/>
  <c r="AC13" i="105"/>
  <c r="G13" i="105" s="1"/>
  <c r="G14" i="105"/>
  <c r="DD26" i="90" s="1"/>
  <c r="G13" i="108"/>
  <c r="DX25" i="90" s="1"/>
  <c r="AD12" i="108"/>
  <c r="F16" i="108"/>
  <c r="AC15" i="108"/>
  <c r="DW28" i="90" l="1"/>
  <c r="F15" i="108"/>
  <c r="AC14" i="108"/>
  <c r="G12" i="108"/>
  <c r="DX24" i="90" s="1"/>
  <c r="AD11" i="108"/>
  <c r="G9" i="105"/>
  <c r="DD21" i="90" s="1"/>
  <c r="DD25" i="90"/>
  <c r="G7" i="105"/>
  <c r="DD6" i="90" s="1"/>
  <c r="G12" i="105"/>
  <c r="DD24" i="90" s="1"/>
  <c r="G11" i="105"/>
  <c r="DD23" i="90" s="1"/>
  <c r="G10" i="105"/>
  <c r="DD22" i="90" s="1"/>
  <c r="G8" i="105"/>
  <c r="DD16" i="90" s="1"/>
  <c r="DW27" i="90" l="1"/>
  <c r="AD10" i="108"/>
  <c r="G11" i="108"/>
  <c r="DX23" i="90" s="1"/>
  <c r="AC13" i="108"/>
  <c r="F14" i="108"/>
  <c r="DW26" i="90" l="1"/>
  <c r="AC12" i="108"/>
  <c r="F13" i="108"/>
  <c r="AD9" i="108"/>
  <c r="G10" i="108"/>
  <c r="DX22" i="90" s="1"/>
  <c r="DW25" i="90" l="1"/>
  <c r="G9" i="108"/>
  <c r="DX21" i="90" s="1"/>
  <c r="AD8" i="108"/>
  <c r="F12" i="108"/>
  <c r="AC11" i="108"/>
  <c r="DW24" i="90" l="1"/>
  <c r="AC10" i="108"/>
  <c r="F11" i="108"/>
  <c r="G8" i="108"/>
  <c r="DX16" i="90" s="1"/>
  <c r="AD7" i="108"/>
  <c r="G7" i="108" s="1"/>
  <c r="DX6" i="90" s="1"/>
  <c r="DW23" i="90" l="1"/>
  <c r="F10" i="108"/>
  <c r="AC9" i="108"/>
  <c r="DW22" i="90" l="1"/>
  <c r="F9" i="108"/>
  <c r="AC8" i="108"/>
  <c r="DW21" i="90" l="1"/>
  <c r="F8" i="108"/>
  <c r="AC7" i="108"/>
  <c r="F7" i="108" s="1"/>
  <c r="DW16" i="90" l="1"/>
  <c r="DW6" i="90"/>
</calcChain>
</file>

<file path=xl/sharedStrings.xml><?xml version="1.0" encoding="utf-8"?>
<sst xmlns="http://schemas.openxmlformats.org/spreadsheetml/2006/main" count="3619" uniqueCount="944">
  <si>
    <t>P99-100</t>
  </si>
  <si>
    <t>P90-100</t>
  </si>
  <si>
    <t>P0-50</t>
  </si>
  <si>
    <t>P50-90</t>
  </si>
  <si>
    <t>P99.9-100</t>
  </si>
  <si>
    <t>P99.99-100</t>
  </si>
  <si>
    <t>P99.999-100</t>
  </si>
  <si>
    <t>P10</t>
  </si>
  <si>
    <t>P50</t>
  </si>
  <si>
    <t>P90</t>
  </si>
  <si>
    <t>P99</t>
  </si>
  <si>
    <t>P99.9</t>
  </si>
  <si>
    <t>P99.99</t>
  </si>
  <si>
    <t>P99.999</t>
  </si>
  <si>
    <t>(current francs or euros post-1949)</t>
  </si>
  <si>
    <t>(inverted Pareto coefficient)</t>
  </si>
  <si>
    <t>bottom50</t>
  </si>
  <si>
    <t>middle40</t>
  </si>
  <si>
    <t>top10</t>
  </si>
  <si>
    <t>top1</t>
  </si>
  <si>
    <t>top01</t>
  </si>
  <si>
    <t>top001</t>
  </si>
  <si>
    <t>top0001</t>
  </si>
  <si>
    <t>p10</t>
  </si>
  <si>
    <t>p50</t>
  </si>
  <si>
    <t>p90</t>
  </si>
  <si>
    <t>p99</t>
  </si>
  <si>
    <t>p999</t>
  </si>
  <si>
    <t>p9999</t>
  </si>
  <si>
    <t>p99999</t>
  </si>
  <si>
    <t>b10</t>
  </si>
  <si>
    <t>b50</t>
  </si>
  <si>
    <t>b90</t>
  </si>
  <si>
    <t>b99</t>
  </si>
  <si>
    <t>b999</t>
  </si>
  <si>
    <t>b9999</t>
  </si>
  <si>
    <t>b99999</t>
  </si>
  <si>
    <t>Inverted Pareto coeff. b(p)</t>
  </si>
  <si>
    <t>ytop_1910</t>
  </si>
  <si>
    <t>b_1910</t>
  </si>
  <si>
    <t>ytop_1925</t>
  </si>
  <si>
    <t>b_1925</t>
  </si>
  <si>
    <t>ytop_1926</t>
  </si>
  <si>
    <t>b_1926</t>
  </si>
  <si>
    <t>ytop_1927</t>
  </si>
  <si>
    <t>b_1927</t>
  </si>
  <si>
    <t>ytop_1929</t>
  </si>
  <si>
    <t>b_1929</t>
  </si>
  <si>
    <t>ytop_1930</t>
  </si>
  <si>
    <t>b_1930</t>
  </si>
  <si>
    <t>ytop_1931</t>
  </si>
  <si>
    <t>b_1931</t>
  </si>
  <si>
    <t>ytop_1932</t>
  </si>
  <si>
    <t>b_1932</t>
  </si>
  <si>
    <t>ytop_1933</t>
  </si>
  <si>
    <t>b_1933</t>
  </si>
  <si>
    <t>ytop_1935</t>
  </si>
  <si>
    <t>b_1935</t>
  </si>
  <si>
    <t>ytop_1936</t>
  </si>
  <si>
    <t>b_1936</t>
  </si>
  <si>
    <t>ytop_1937</t>
  </si>
  <si>
    <t>b_1937</t>
  </si>
  <si>
    <t>ytop_1938</t>
  </si>
  <si>
    <t>b_1938</t>
  </si>
  <si>
    <t>ytop_1939</t>
  </si>
  <si>
    <t>b_1939</t>
  </si>
  <si>
    <t>ytop_1940</t>
  </si>
  <si>
    <t>b_1940</t>
  </si>
  <si>
    <t>ytop_1941</t>
  </si>
  <si>
    <t>b_1941</t>
  </si>
  <si>
    <t>ytop_1942</t>
  </si>
  <si>
    <t>b_1942</t>
  </si>
  <si>
    <t>ytop_1943</t>
  </si>
  <si>
    <t>b_1943</t>
  </si>
  <si>
    <t>ytop_1944</t>
  </si>
  <si>
    <t>b_1944</t>
  </si>
  <si>
    <t>ytop_1945</t>
  </si>
  <si>
    <t>b_1945</t>
  </si>
  <si>
    <t>ytop_1946</t>
  </si>
  <si>
    <t>b_1946</t>
  </si>
  <si>
    <t>ytop_1947</t>
  </si>
  <si>
    <t>b_1947</t>
  </si>
  <si>
    <t>ytop_1948</t>
  </si>
  <si>
    <t>b_1948</t>
  </si>
  <si>
    <t>ytop_1949</t>
  </si>
  <si>
    <t>b_1949</t>
  </si>
  <si>
    <t>ytop_1950</t>
  </si>
  <si>
    <t>b_1950</t>
  </si>
  <si>
    <t>ytop_1951</t>
  </si>
  <si>
    <t>b_1951</t>
  </si>
  <si>
    <t>ytop_1952</t>
  </si>
  <si>
    <t>b_1952</t>
  </si>
  <si>
    <t>ytop_1953</t>
  </si>
  <si>
    <t>b_1953</t>
  </si>
  <si>
    <t>ytop_1954</t>
  </si>
  <si>
    <t>b_1954</t>
  </si>
  <si>
    <t>ytop_1955</t>
  </si>
  <si>
    <t>b_1955</t>
  </si>
  <si>
    <t>ytop_1956</t>
  </si>
  <si>
    <t>b_1956</t>
  </si>
  <si>
    <t>ytop_1957</t>
  </si>
  <si>
    <t>b_1957</t>
  </si>
  <si>
    <t>ytop_1958</t>
  </si>
  <si>
    <t>b_1958</t>
  </si>
  <si>
    <t>ytop_1959</t>
  </si>
  <si>
    <t>b_1959</t>
  </si>
  <si>
    <t>ytop_1960</t>
  </si>
  <si>
    <t>b_1960</t>
  </si>
  <si>
    <t>ytop_1962</t>
  </si>
  <si>
    <t>b_1962</t>
  </si>
  <si>
    <t>ytop_1964</t>
  </si>
  <si>
    <t>b_1964</t>
  </si>
  <si>
    <t>Average fiscal income per tax unit</t>
  </si>
  <si>
    <t>(income share)</t>
  </si>
  <si>
    <t>(% average income)</t>
  </si>
  <si>
    <t>ymean</t>
  </si>
  <si>
    <t>ratio average income</t>
  </si>
  <si>
    <t>Income threshold y(p)</t>
  </si>
  <si>
    <t>Average income E(y | y≥y(p))</t>
  </si>
  <si>
    <t>ythr_1900</t>
  </si>
  <si>
    <t>ytop_1900</t>
  </si>
  <si>
    <t>b_1900</t>
  </si>
  <si>
    <t>ythr_1910</t>
  </si>
  <si>
    <t>ythr_1915</t>
  </si>
  <si>
    <t>ytop_1915</t>
  </si>
  <si>
    <t>b_1915</t>
  </si>
  <si>
    <t>ythr_1916</t>
  </si>
  <si>
    <t>ytop_1916</t>
  </si>
  <si>
    <t>b_1916</t>
  </si>
  <si>
    <t>ythr_1917</t>
  </si>
  <si>
    <t>ytop_1917</t>
  </si>
  <si>
    <t>b_1917</t>
  </si>
  <si>
    <t>ythr_1918</t>
  </si>
  <si>
    <t>ytop_1918</t>
  </si>
  <si>
    <t>b_1918</t>
  </si>
  <si>
    <t>ythr_1919</t>
  </si>
  <si>
    <t>ytop_1919</t>
  </si>
  <si>
    <t>b_1919</t>
  </si>
  <si>
    <t>ythr_1920</t>
  </si>
  <si>
    <t>ytop_1920</t>
  </si>
  <si>
    <t>b_1920</t>
  </si>
  <si>
    <t>ythr_1921</t>
  </si>
  <si>
    <t>ytop_1921</t>
  </si>
  <si>
    <t>b_1921</t>
  </si>
  <si>
    <t>ythr_1922</t>
  </si>
  <si>
    <t>ytop_1922</t>
  </si>
  <si>
    <t>b_1922</t>
  </si>
  <si>
    <t>ythr_1923</t>
  </si>
  <si>
    <t>ytop_1923</t>
  </si>
  <si>
    <t>b_1923</t>
  </si>
  <si>
    <t>ythr_1924</t>
  </si>
  <si>
    <t>ytop_1924</t>
  </si>
  <si>
    <t>b_1924</t>
  </si>
  <si>
    <t>ythr_1925</t>
  </si>
  <si>
    <t>ythr_1926</t>
  </si>
  <si>
    <t>ythr_1927</t>
  </si>
  <si>
    <t>ythr_1928</t>
  </si>
  <si>
    <t>ytop_1928</t>
  </si>
  <si>
    <t>b_1928</t>
  </si>
  <si>
    <t>ythr_1929</t>
  </si>
  <si>
    <t>ythr_1930</t>
  </si>
  <si>
    <t>ythr_1931</t>
  </si>
  <si>
    <t>ythr_1932</t>
  </si>
  <si>
    <t>ythr_1933</t>
  </si>
  <si>
    <t>ythr_1934</t>
  </si>
  <si>
    <t>ytop_1934</t>
  </si>
  <si>
    <t>b_1934</t>
  </si>
  <si>
    <t>ythr_1935</t>
  </si>
  <si>
    <t>ythr_1936</t>
  </si>
  <si>
    <t>ythr_1937</t>
  </si>
  <si>
    <t>ythr_1938</t>
  </si>
  <si>
    <t>ythr_1939</t>
  </si>
  <si>
    <t>ythr_1940</t>
  </si>
  <si>
    <t>ythr_1941</t>
  </si>
  <si>
    <t>ythr_1942</t>
  </si>
  <si>
    <t>ythr_1943</t>
  </si>
  <si>
    <t>ythr_1944</t>
  </si>
  <si>
    <t>ythr_1945</t>
  </si>
  <si>
    <t>ythr_1946</t>
  </si>
  <si>
    <t>ythr_1947</t>
  </si>
  <si>
    <t>ythr_1948</t>
  </si>
  <si>
    <t>ythr_1949</t>
  </si>
  <si>
    <t>ythr_1950</t>
  </si>
  <si>
    <t>ythr_1951</t>
  </si>
  <si>
    <t>ythr_1952</t>
  </si>
  <si>
    <t>ythr_1953</t>
  </si>
  <si>
    <t>ythr_1954</t>
  </si>
  <si>
    <t>ythr_1955</t>
  </si>
  <si>
    <t>ythr_1956</t>
  </si>
  <si>
    <t>ythr_1957</t>
  </si>
  <si>
    <t>ythr_1958</t>
  </si>
  <si>
    <t>ythr_1959</t>
  </si>
  <si>
    <t>ythr_1960</t>
  </si>
  <si>
    <t>ythr_1961</t>
  </si>
  <si>
    <t>ytop_1961</t>
  </si>
  <si>
    <t>b_1961</t>
  </si>
  <si>
    <t>ythr_1962</t>
  </si>
  <si>
    <t>ythr_1963</t>
  </si>
  <si>
    <t>ytop_1963</t>
  </si>
  <si>
    <t>b_1963</t>
  </si>
  <si>
    <t>ythr_1964</t>
  </si>
  <si>
    <t>ythr_1965</t>
  </si>
  <si>
    <t>ytop_1965</t>
  </si>
  <si>
    <t>b_1965</t>
  </si>
  <si>
    <t>ythr_1966</t>
  </si>
  <si>
    <t>ytop_1966</t>
  </si>
  <si>
    <t>b_1966</t>
  </si>
  <si>
    <t>ythr_1967</t>
  </si>
  <si>
    <t>ytop_1967</t>
  </si>
  <si>
    <t>b_1967</t>
  </si>
  <si>
    <t>ythr_1968</t>
  </si>
  <si>
    <t>ytop_1968</t>
  </si>
  <si>
    <t>b_1968</t>
  </si>
  <si>
    <t>ythr_1969</t>
  </si>
  <si>
    <t>ytop_1969</t>
  </si>
  <si>
    <t>b_1969</t>
  </si>
  <si>
    <t>ythr_1970</t>
  </si>
  <si>
    <t>ytop_1970</t>
  </si>
  <si>
    <t>b_1970</t>
  </si>
  <si>
    <t>ythr_1971</t>
  </si>
  <si>
    <t>ytop_1971</t>
  </si>
  <si>
    <t>b_1971</t>
  </si>
  <si>
    <t>ythr_1972</t>
  </si>
  <si>
    <t>ytop_1972</t>
  </si>
  <si>
    <t>b_1972</t>
  </si>
  <si>
    <t>ythr_1973</t>
  </si>
  <si>
    <t>ytop_1973</t>
  </si>
  <si>
    <t>b_1973</t>
  </si>
  <si>
    <t>ythr_1974</t>
  </si>
  <si>
    <t>ytop_1974</t>
  </si>
  <si>
    <t>b_1974</t>
  </si>
  <si>
    <t>ythr_1975</t>
  </si>
  <si>
    <t>ytop_1975</t>
  </si>
  <si>
    <t>b_1975</t>
  </si>
  <si>
    <t>ythr_1976</t>
  </si>
  <si>
    <t>ytop_1976</t>
  </si>
  <si>
    <t>b_1976</t>
  </si>
  <si>
    <t>ythr_1977</t>
  </si>
  <si>
    <t>ytop_1977</t>
  </si>
  <si>
    <t>b_1977</t>
  </si>
  <si>
    <t>ythr_1978</t>
  </si>
  <si>
    <t>ytop_1978</t>
  </si>
  <si>
    <t>b_1978</t>
  </si>
  <si>
    <t>ythr_1979</t>
  </si>
  <si>
    <t>ytop_1979</t>
  </si>
  <si>
    <t>b_1979</t>
  </si>
  <si>
    <t>ythr_1980</t>
  </si>
  <si>
    <t>ytop_1980</t>
  </si>
  <si>
    <t>b_1980</t>
  </si>
  <si>
    <t>ythr_1981</t>
  </si>
  <si>
    <t>ytop_1981</t>
  </si>
  <si>
    <t>b_1981</t>
  </si>
  <si>
    <t>ythr_1982</t>
  </si>
  <si>
    <t>ytop_1982</t>
  </si>
  <si>
    <t>b_1982</t>
  </si>
  <si>
    <t>ythr_1983</t>
  </si>
  <si>
    <t>ytop_1983</t>
  </si>
  <si>
    <t>b_1983</t>
  </si>
  <si>
    <t>ythr_1984</t>
  </si>
  <si>
    <t>ytop_1984</t>
  </si>
  <si>
    <t>b_1984</t>
  </si>
  <si>
    <t>ythr_1985</t>
  </si>
  <si>
    <t>ytop_1985</t>
  </si>
  <si>
    <t>b_1985</t>
  </si>
  <si>
    <t>ythr_1986</t>
  </si>
  <si>
    <t>ytop_1986</t>
  </si>
  <si>
    <t>b_1986</t>
  </si>
  <si>
    <t>ythr_1987</t>
  </si>
  <si>
    <t>ytop_1987</t>
  </si>
  <si>
    <t>b_1987</t>
  </si>
  <si>
    <t>ythr_1988</t>
  </si>
  <si>
    <t>ytop_1988</t>
  </si>
  <si>
    <t>b_1988</t>
  </si>
  <si>
    <t>ythr_1989</t>
  </si>
  <si>
    <t>ytop_1989</t>
  </si>
  <si>
    <t>b_1989</t>
  </si>
  <si>
    <t>ythr_1990</t>
  </si>
  <si>
    <t>ytop_1990</t>
  </si>
  <si>
    <t>b_1990</t>
  </si>
  <si>
    <t>ythr_1991</t>
  </si>
  <si>
    <t>ytop_1991</t>
  </si>
  <si>
    <t>b_1991</t>
  </si>
  <si>
    <t>ythr_1992</t>
  </si>
  <si>
    <t>ytop_1992</t>
  </si>
  <si>
    <t>b_1992</t>
  </si>
  <si>
    <t>ythr_1993</t>
  </si>
  <si>
    <t>ytop_1993</t>
  </si>
  <si>
    <t>b_1993</t>
  </si>
  <si>
    <t>ythr_1994</t>
  </si>
  <si>
    <t>ytop_1994</t>
  </si>
  <si>
    <t>b_1994</t>
  </si>
  <si>
    <t>ythr_1995</t>
  </si>
  <si>
    <t>ytop_1995</t>
  </si>
  <si>
    <t>b_1995</t>
  </si>
  <si>
    <t>ythr_1996</t>
  </si>
  <si>
    <t>ytop_1996</t>
  </si>
  <si>
    <t>b_1996</t>
  </si>
  <si>
    <t>ythr_1997</t>
  </si>
  <si>
    <t>ytop_1997</t>
  </si>
  <si>
    <t>b_1997</t>
  </si>
  <si>
    <t>ythr_1998</t>
  </si>
  <si>
    <t>ytop_1998</t>
  </si>
  <si>
    <t>b_1998</t>
  </si>
  <si>
    <t>ythr_1999</t>
  </si>
  <si>
    <t>ytop_1999</t>
  </si>
  <si>
    <t>b_1999</t>
  </si>
  <si>
    <t>ythr_2000</t>
  </si>
  <si>
    <t>ytop_2000</t>
  </si>
  <si>
    <t>b_2000</t>
  </si>
  <si>
    <t>ythr_2001</t>
  </si>
  <si>
    <t>ytop_2001</t>
  </si>
  <si>
    <t>b_2001</t>
  </si>
  <si>
    <t>ythr_2002</t>
  </si>
  <si>
    <t>ytop_2002</t>
  </si>
  <si>
    <t>b_2002</t>
  </si>
  <si>
    <t>ythr_2003</t>
  </si>
  <si>
    <t>ytop_2003</t>
  </si>
  <si>
    <t>b_2003</t>
  </si>
  <si>
    <t>ythr_2004</t>
  </si>
  <si>
    <t>ytop_2004</t>
  </si>
  <si>
    <t>b_2004</t>
  </si>
  <si>
    <t>ythr_2005</t>
  </si>
  <si>
    <t>ytop_2005</t>
  </si>
  <si>
    <t>b_2005</t>
  </si>
  <si>
    <t>ythr_2006</t>
  </si>
  <si>
    <t>ytop_2006</t>
  </si>
  <si>
    <t>b_2006</t>
  </si>
  <si>
    <t>ythr_2007</t>
  </si>
  <si>
    <t>ytop_2007</t>
  </si>
  <si>
    <t>b_2007</t>
  </si>
  <si>
    <t>ythr_2008</t>
  </si>
  <si>
    <t>ytop_2008</t>
  </si>
  <si>
    <t>b_2008</t>
  </si>
  <si>
    <t>ythr_2009</t>
  </si>
  <si>
    <t>ytop_2009</t>
  </si>
  <si>
    <t>b_2009</t>
  </si>
  <si>
    <t>ythr_2010</t>
  </si>
  <si>
    <t>ytop_2010</t>
  </si>
  <si>
    <t>b_2010</t>
  </si>
  <si>
    <t>ythr_2011</t>
  </si>
  <si>
    <t>ytop_2011</t>
  </si>
  <si>
    <t>b_2011</t>
  </si>
  <si>
    <t>ythr_2012</t>
  </si>
  <si>
    <t>ytop_2012</t>
  </si>
  <si>
    <t>b_2012</t>
  </si>
  <si>
    <t>ythr_2013</t>
  </si>
  <si>
    <t>ytop_2013</t>
  </si>
  <si>
    <t>b_2013</t>
  </si>
  <si>
    <t>P0-10</t>
  </si>
  <si>
    <t>% y=0</t>
  </si>
  <si>
    <t>bottom10</t>
  </si>
  <si>
    <t>1900-10</t>
  </si>
  <si>
    <t>1915-19</t>
  </si>
  <si>
    <t>1920-29</t>
  </si>
  <si>
    <t>1930-39</t>
  </si>
  <si>
    <t>1950-59</t>
  </si>
  <si>
    <t>1960-69</t>
  </si>
  <si>
    <t>1970-79</t>
  </si>
  <si>
    <t>1980-89</t>
  </si>
  <si>
    <t>1990-99</t>
  </si>
  <si>
    <t>2000-09</t>
  </si>
  <si>
    <t>1940-49</t>
  </si>
  <si>
    <t>b_1900_10</t>
  </si>
  <si>
    <t>b_1915_19</t>
  </si>
  <si>
    <t>b_1920_29</t>
  </si>
  <si>
    <t>b_1930_39</t>
  </si>
  <si>
    <t>b_1940_49</t>
  </si>
  <si>
    <t>b_1950_59</t>
  </si>
  <si>
    <t>b_1960_69</t>
  </si>
  <si>
    <t>b_1970_79</t>
  </si>
  <si>
    <t>b_1980_89</t>
  </si>
  <si>
    <t>b_1990_99</t>
  </si>
  <si>
    <t>b_2000_09</t>
  </si>
  <si>
    <t>b_2010_13</t>
  </si>
  <si>
    <t>1900-29</t>
  </si>
  <si>
    <t>1930-49</t>
  </si>
  <si>
    <t>1950-89</t>
  </si>
  <si>
    <t xml:space="preserve"> Appendix B Figures</t>
  </si>
  <si>
    <t>Appendix B Tables</t>
  </si>
  <si>
    <t>P0-90 share</t>
  </si>
  <si>
    <t>1945-1980</t>
  </si>
  <si>
    <t>1900-1945</t>
  </si>
  <si>
    <t>1982-2007</t>
  </si>
  <si>
    <t>1900-2014</t>
  </si>
  <si>
    <t>1980-2014</t>
  </si>
  <si>
    <t>Annual growth rates of real average incomes</t>
  </si>
  <si>
    <t>P95-100</t>
  </si>
  <si>
    <t>Top wage shares (Piketty 2001, Tables D7 and D16)</t>
  </si>
  <si>
    <t>Ratio DINA/ Piketty 2001 P90-100</t>
  </si>
  <si>
    <t>Ratio DINA/ Piketty 2001 P99-100</t>
  </si>
  <si>
    <t>Average labor income per adult</t>
  </si>
  <si>
    <t>Average capital income per adult</t>
  </si>
  <si>
    <t>Ratio top capital income/top wealth</t>
  </si>
  <si>
    <t>Top wealth series (GGP 2016 Wealth Table A1)</t>
  </si>
  <si>
    <t>GGP 2016 Wealth Table A1</t>
  </si>
  <si>
    <t>Table B11 (capital income)</t>
  </si>
  <si>
    <t>Diff top capital income/top wealth</t>
  </si>
  <si>
    <t>Computations base 1983 = 100 from Table B1, B9, B11</t>
  </si>
  <si>
    <t>Figure B1. Income shares in France 1900-2013</t>
  </si>
  <si>
    <t>Figure B2. Top 10% income share in France 1900-2013</t>
  </si>
  <si>
    <t>Figure B3. Top 1% income share in France 1900-2013</t>
  </si>
  <si>
    <t>Figure B4. Top 0.1% income share in France 1900-2013</t>
  </si>
  <si>
    <t>Figure B5. Income shares: national income vs fiscal income series</t>
  </si>
  <si>
    <t>Figure B7. Income shares: national income vs fiscal income series</t>
  </si>
  <si>
    <t>Figure B6. Income shares: national income vs fiscal income series</t>
  </si>
  <si>
    <t>Figure B8. Income shares: equal-split-adults vs tax-units series</t>
  </si>
  <si>
    <t>Figure B9. Income shares: equal-split-adults vs tax-units series</t>
  </si>
  <si>
    <t xml:space="preserve">Figure B10. Top 10% share: total income vs labour income </t>
  </si>
  <si>
    <t xml:space="preserve">Figure B11. Top 1% share: total income vs labour income </t>
  </si>
  <si>
    <t xml:space="preserve">Figure B12. Top 10% share: total income vs labour vs capital income </t>
  </si>
  <si>
    <t xml:space="preserve">Figure B13. Top 1% share: total income vs labour vs capital income </t>
  </si>
  <si>
    <t>Pareto curves</t>
  </si>
  <si>
    <t>Back to index</t>
  </si>
  <si>
    <t>This database supports our paper "Inequality Dynamics in France, 1900-2014: Evidence from Distributional National Accounts"</t>
  </si>
  <si>
    <t xml:space="preserve">France </t>
  </si>
  <si>
    <t>US ($)</t>
  </si>
  <si>
    <t>US (PPP euro)</t>
  </si>
  <si>
    <t>All</t>
  </si>
  <si>
    <t>Bottom 50</t>
  </si>
  <si>
    <t>Middle 40</t>
  </si>
  <si>
    <t>Top 10</t>
  </si>
  <si>
    <t>Top 10-1</t>
  </si>
  <si>
    <t>Top 1</t>
  </si>
  <si>
    <t>1$ =</t>
  </si>
  <si>
    <t>en PPP euro 2012</t>
  </si>
  <si>
    <t>en PPP euro 2014</t>
  </si>
  <si>
    <t>Source: OCDE</t>
  </si>
  <si>
    <t>ratio France/US (per adult)</t>
  </si>
  <si>
    <t>France vs US</t>
  </si>
  <si>
    <t>Figure B37. Per adult national income France vs US, 1900-2014 (€ 2014 PPP)</t>
  </si>
  <si>
    <t xml:space="preserve">Figure B38. Per adult national income ratio: France/US, 1900-2014 </t>
  </si>
  <si>
    <t>GARBINTI-GOUPILLE-PIKETTY 2017 DINA APPENDIX DATA</t>
  </si>
  <si>
    <t>Appendix B: Benchmark unified DINA series (1900-2014)</t>
  </si>
  <si>
    <t>Table B5. Summary statistics for the distribution of income 1900-2014 (fiscal income incl.cap.gains  among equal-split individuals)</t>
  </si>
  <si>
    <t>Table B6. Detailed series for distribution of income 1900-2014 (fiscal income incl. cap. gains among equal-split individuals) (current old francs or euros post-1949)</t>
  </si>
  <si>
    <t>Table B7. Summary statistics for the distribution of income 1900-2014 (fiscal income incl.cap.gains  among tax units)</t>
  </si>
  <si>
    <t>Table B8. Detailed series for distribution of income 1900-2014 (fiscal income incl. cap. gains among tax units) (current old francs or euros post-1949)</t>
  </si>
  <si>
    <t>Per adult national income</t>
  </si>
  <si>
    <t>1900-1950</t>
  </si>
  <si>
    <t>Full Population</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</si>
  <si>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</si>
  <si>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</si>
  <si>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</si>
  <si>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</si>
  <si>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</si>
  <si>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</si>
  <si>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</si>
  <si>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</si>
  <si>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</si>
  <si>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</si>
  <si>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</si>
  <si>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</si>
  <si>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</si>
  <si>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</si>
  <si>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</si>
  <si>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</si>
  <si>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</si>
  <si>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</si>
  <si>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</si>
  <si>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</si>
  <si>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</si>
  <si>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</si>
  <si>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</si>
  <si>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</si>
  <si>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</si>
  <si>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</si>
  <si>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</si>
  <si>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</si>
  <si>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</si>
  <si>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</si>
  <si>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</si>
  <si>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</si>
  <si>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</si>
  <si>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</si>
  <si>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</si>
  <si>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</si>
  <si>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</si>
  <si>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</si>
  <si>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</si>
  <si>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</si>
  <si>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</si>
  <si>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</si>
  <si>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</si>
  <si>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</si>
  <si>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</si>
  <si>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</si>
  <si>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</si>
  <si>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</si>
  <si>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</si>
  <si>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</si>
  <si>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</si>
  <si>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</si>
  <si>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</si>
  <si>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</si>
  <si>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</si>
  <si>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</si>
  <si>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</si>
  <si>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</si>
  <si>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</si>
  <si>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</si>
  <si>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</si>
  <si>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</si>
  <si>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</si>
  <si>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</si>
  <si>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</si>
  <si>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</si>
  <si>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</si>
  <si>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</si>
  <si>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</si>
  <si>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P91</t>
  </si>
  <si>
    <t>P92</t>
  </si>
  <si>
    <t>P93</t>
  </si>
  <si>
    <t>P94</t>
  </si>
  <si>
    <t>P95</t>
  </si>
  <si>
    <t>P96</t>
  </si>
  <si>
    <t>P97</t>
  </si>
  <si>
    <t>P98</t>
  </si>
  <si>
    <t>P99,1</t>
  </si>
  <si>
    <t>P99,2</t>
  </si>
  <si>
    <t>P99,3</t>
  </si>
  <si>
    <t>P99,4</t>
  </si>
  <si>
    <t>P99,5</t>
  </si>
  <si>
    <t>P99,6</t>
  </si>
  <si>
    <t>P99,7</t>
  </si>
  <si>
    <t>P99,8</t>
  </si>
  <si>
    <t>P99,91</t>
  </si>
  <si>
    <t>P99,92</t>
  </si>
  <si>
    <t>P99,93</t>
  </si>
  <si>
    <t>P99,94</t>
  </si>
  <si>
    <t>P99,95</t>
  </si>
  <si>
    <t>P99,96</t>
  </si>
  <si>
    <t>P99,97</t>
  </si>
  <si>
    <t>P99,98</t>
  </si>
  <si>
    <t>P99,99</t>
  </si>
  <si>
    <t>1984-2014</t>
  </si>
  <si>
    <t>Table A0 (per adult national income, euros 2014)</t>
  </si>
  <si>
    <t>Income shares</t>
  </si>
  <si>
    <t>Comparison with alternative series</t>
  </si>
  <si>
    <t>Labor vs Capital vs Total income</t>
  </si>
  <si>
    <t>ythr_2014</t>
  </si>
  <si>
    <t>ytop_2014</t>
  </si>
  <si>
    <t>b_2014</t>
  </si>
  <si>
    <t>1990-2014</t>
  </si>
  <si>
    <t>Year</t>
  </si>
  <si>
    <t>2010-14</t>
  </si>
  <si>
    <t>Percentile p</t>
  </si>
  <si>
    <t>Average fiscal income per adult</t>
  </si>
  <si>
    <t>Note: Pasting wealth series and DINA capital income series 1970-2014</t>
  </si>
  <si>
    <t>Note: Pasting Piketty 2001 top wage series 1919-1996 and DINA series 1970-2014. Could be improved in future research by using tabulations of DADS.</t>
  </si>
  <si>
    <t>Cumulated growth rate</t>
  </si>
  <si>
    <t>Annual growth rate</t>
  </si>
  <si>
    <t>Growth incidence curves</t>
  </si>
  <si>
    <t>Figure B21. Total cumulated growth by time periods in France p20-p99,999</t>
  </si>
  <si>
    <t>Figure B22. Total cumulated growth by time periods in France p20-p99,99</t>
  </si>
  <si>
    <t>Figure B22b. Total cumulated growth in France, 1984-2014</t>
  </si>
  <si>
    <t>Figure B23. Annual growth rate by time periods in France</t>
  </si>
  <si>
    <t>Figure B24. Total cumulated growth over 1900-2014 period in France</t>
  </si>
  <si>
    <t xml:space="preserve">Figure B40. Pareto curves: b(p) as a function of percentile p </t>
  </si>
  <si>
    <t>Figure B41. Pareto curves: b(p) as a function of percentile p</t>
  </si>
  <si>
    <t>Figure B42. Pareto curves: b(p) as a function of percentile p</t>
  </si>
  <si>
    <t>Figure B43. Pareto curves: b(p) as a function of percentile p</t>
  </si>
  <si>
    <t>Figure B44. Pareto curves: b(p) as a function of percentile p</t>
  </si>
  <si>
    <t>Figure B45. Pareto curves: b(p) as a function of percentile p</t>
  </si>
  <si>
    <t>Figure B46. Pareto curves: b(p) as a function of percentile p</t>
  </si>
  <si>
    <t>Figure B47. Pareto curves: b(p) as a function of percentile p</t>
  </si>
  <si>
    <t>Figure B48. Pareto curves: b(p) as a function of percentile p</t>
  </si>
  <si>
    <t>Figure B49. Pareto curves: b(p) as a function of percentile p</t>
  </si>
  <si>
    <t>Figure B50. Pareto curves: b(p) as a function of percentile p</t>
  </si>
  <si>
    <t>Figure B51. Pareto curves: b(p) as a function of percentile p</t>
  </si>
  <si>
    <t>Figure B52. Pareto curves: b(p) as a function of percentile p</t>
  </si>
  <si>
    <t>Figure B53. Pareto curves: b(p) as a function of percentile p</t>
  </si>
  <si>
    <t>Figure B54. Pareto curves: b(p) as a function of percentile p</t>
  </si>
  <si>
    <t>Figure B55. Pareto curves: b(p) as a function of percentile p</t>
  </si>
  <si>
    <t>Figure B56. Inverted Pareto coefficients</t>
  </si>
  <si>
    <t>1984-2012</t>
  </si>
  <si>
    <t>1983-2012</t>
  </si>
  <si>
    <t>1983-2014</t>
  </si>
  <si>
    <t>1950-1983</t>
  </si>
  <si>
    <t>Robustness checks:
Cumulated growth rate</t>
  </si>
  <si>
    <t>Factor Labor income among 25-59 adults</t>
  </si>
  <si>
    <t>Factor Labor income among 25-59 male adults</t>
  </si>
  <si>
    <t>Factor Labor income among 25-59 female adults</t>
  </si>
  <si>
    <t>Table B12 : Income growth and inequality in France by time periods</t>
  </si>
  <si>
    <t xml:space="preserve">Income                          group            </t>
  </si>
  <si>
    <t>Average annual growth rate</t>
  </si>
  <si>
    <t>Total cumulated growth</t>
  </si>
  <si>
    <t>Bottom 50%</t>
  </si>
  <si>
    <t>Middle 40%</t>
  </si>
  <si>
    <t xml:space="preserve">Top 10% </t>
  </si>
  <si>
    <t>incl. Top 1%</t>
  </si>
  <si>
    <t>incl. Top 0.1%</t>
  </si>
  <si>
    <t>incl. Top 0.01%</t>
  </si>
  <si>
    <t>Alternative types of income
 (cumulated growth rate 1983-2014)</t>
  </si>
  <si>
    <t>Total cumulated real income growth in France by detailed percentiles and broad periods</t>
  </si>
  <si>
    <t>incl. Top 10-1%</t>
  </si>
  <si>
    <t>Table B13 : Income growth and inequality in France by time periods</t>
  </si>
  <si>
    <t>1950-2014</t>
  </si>
  <si>
    <t>Share of total cumulated growth</t>
  </si>
  <si>
    <t>Table B1. Summary statistics for the distribution of income 1900-2014 (pre-tax national income among equal-split adults)</t>
  </si>
  <si>
    <t>Table B2. Detailed series for the distribution of income 1900-2014 (pre-tax national income among equal-split adults)</t>
  </si>
  <si>
    <t>Table B3. Summary statistics for the distribution of income 1900-2014 (pre-tax national income among tax units)</t>
  </si>
  <si>
    <t>Table B4. Detailed series for distribution of income 1900-2014 (pre-tax national income among tax units) (current old francs or euros post-1949)</t>
  </si>
  <si>
    <t>Table B9. Summary statistics for the distribution of labor income 1900-2014 (pre-tax labor income among equal-split adults)</t>
  </si>
  <si>
    <t>Table B11. Summary statistics for the distribution of capital income 1900-2014 (pre-tax capital income among equal-split adults)</t>
  </si>
  <si>
    <t>Table B1. Summary statistics for the distribution of income 1900-2014 (pre-tax national income among equal-split individuals)</t>
  </si>
  <si>
    <t>Average pre-tax national income per adult</t>
  </si>
  <si>
    <t>Table B2. Detailed series for distribution of income 1900-2014 (pre-tax national income among equal-split individuals) (current old francs or euros post-1949)</t>
  </si>
  <si>
    <t>Average pre-tax national income per tax unit</t>
  </si>
  <si>
    <t>Notes: This table reports statistics on the distribution of pre-tax national income among equal-split adults in France.  The unit is the adult individual (20-year-old and over; income of married couples is splitted into two). Fractiles are defined relative to the total number of adult individuals in the population. Corrected estimates (combining survey, fiscal, wealth and national accounts data). Source: Appendix B.</t>
  </si>
  <si>
    <t>average pre-tax national income 2012</t>
  </si>
  <si>
    <t>base 1983 = 100 (pre-tax national income)</t>
  </si>
  <si>
    <t>base 1983 = 100 (pre-tax labor income)</t>
  </si>
  <si>
    <t>base 1983 = 100 (pre-tax capital income)</t>
  </si>
  <si>
    <t>pre-tax national income among equal split adult</t>
  </si>
  <si>
    <t>pre-tax labor income among equal split adult</t>
  </si>
  <si>
    <t>pre-tax labor income among individualistic adults</t>
  </si>
  <si>
    <t>pre-tax labor income among male adults</t>
  </si>
  <si>
    <t>pre-tax labor income among  female adults</t>
  </si>
  <si>
    <t>Table B12. Income growth and inequality in France by time periods (1900-1950, 1950-1983, 1983-2014, pre-tax national income among equal-split adults)</t>
  </si>
  <si>
    <t>Table B13 : Income growth and inequality in France by time periods (1900-2014, 1900-1950, 1950-2014, pre-tax national income among equal-split adults)</t>
  </si>
  <si>
    <t>Real income growth in US: 1983-2014</t>
  </si>
  <si>
    <t>Cumulated</t>
  </si>
  <si>
    <t>Annual</t>
  </si>
  <si>
    <t>US: Until P99-100</t>
  </si>
  <si>
    <t>France: Until P99-100</t>
  </si>
  <si>
    <t>Last update: March 29th, 2017</t>
  </si>
  <si>
    <t>ythr1900</t>
  </si>
  <si>
    <t>ytop1900</t>
  </si>
  <si>
    <t>b1900</t>
  </si>
  <si>
    <t>ythr1910</t>
  </si>
  <si>
    <t>ytop1910</t>
  </si>
  <si>
    <t>b1910</t>
  </si>
  <si>
    <t>ythr1915</t>
  </si>
  <si>
    <t>ytop1915</t>
  </si>
  <si>
    <t>b1915</t>
  </si>
  <si>
    <t>ythr1916</t>
  </si>
  <si>
    <t>ytop1916</t>
  </si>
  <si>
    <t>b1916</t>
  </si>
  <si>
    <t>ythr1917</t>
  </si>
  <si>
    <t>ytop1917</t>
  </si>
  <si>
    <t>b1917</t>
  </si>
  <si>
    <t>ythr1918</t>
  </si>
  <si>
    <t>ytop1918</t>
  </si>
  <si>
    <t>b1918</t>
  </si>
  <si>
    <t>ythr1919</t>
  </si>
  <si>
    <t>ytop1919</t>
  </si>
  <si>
    <t>b1919</t>
  </si>
  <si>
    <t>ythr1920</t>
  </si>
  <si>
    <t>ytop1920</t>
  </si>
  <si>
    <t>b1920</t>
  </si>
  <si>
    <t>ythr1921</t>
  </si>
  <si>
    <t>ytop1921</t>
  </si>
  <si>
    <t>b1921</t>
  </si>
  <si>
    <t>ythr1922</t>
  </si>
  <si>
    <t>ytop1922</t>
  </si>
  <si>
    <t>b1922</t>
  </si>
  <si>
    <t>ythr1923</t>
  </si>
  <si>
    <t>ytop1923</t>
  </si>
  <si>
    <t>b1923</t>
  </si>
  <si>
    <t>ythr1924</t>
  </si>
  <si>
    <t>ytop1924</t>
  </si>
  <si>
    <t>b1924</t>
  </si>
  <si>
    <t>ythr1925</t>
  </si>
  <si>
    <t>ytop1925</t>
  </si>
  <si>
    <t>b1925</t>
  </si>
  <si>
    <t>ythr1926</t>
  </si>
  <si>
    <t>ytop1926</t>
  </si>
  <si>
    <t>b1926</t>
  </si>
  <si>
    <t>ythr1927</t>
  </si>
  <si>
    <t>ytop1927</t>
  </si>
  <si>
    <t>b1927</t>
  </si>
  <si>
    <t>ythr1928</t>
  </si>
  <si>
    <t>ytop1928</t>
  </si>
  <si>
    <t>b1928</t>
  </si>
  <si>
    <t>ythr1929</t>
  </si>
  <si>
    <t>ytop1929</t>
  </si>
  <si>
    <t>b1929</t>
  </si>
  <si>
    <t>ythr1930</t>
  </si>
  <si>
    <t>ytop1930</t>
  </si>
  <si>
    <t>b1930</t>
  </si>
  <si>
    <t>ythr1931</t>
  </si>
  <si>
    <t>ytop1931</t>
  </si>
  <si>
    <t>b1931</t>
  </si>
  <si>
    <t>ythr1932</t>
  </si>
  <si>
    <t>ytop1932</t>
  </si>
  <si>
    <t>b1932</t>
  </si>
  <si>
    <t>ythr1933</t>
  </si>
  <si>
    <t>ytop1933</t>
  </si>
  <si>
    <t>b1933</t>
  </si>
  <si>
    <t>ythr1934</t>
  </si>
  <si>
    <t>ytop1934</t>
  </si>
  <si>
    <t>b1934</t>
  </si>
  <si>
    <t>ythr1935</t>
  </si>
  <si>
    <t>ytop1935</t>
  </si>
  <si>
    <t>b1935</t>
  </si>
  <si>
    <t>ythr1936</t>
  </si>
  <si>
    <t>ytop1936</t>
  </si>
  <si>
    <t>b1936</t>
  </si>
  <si>
    <t>ythr1937</t>
  </si>
  <si>
    <t>ytop1937</t>
  </si>
  <si>
    <t>b1937</t>
  </si>
  <si>
    <t>ythr1938</t>
  </si>
  <si>
    <t>ytop1938</t>
  </si>
  <si>
    <t>b1938</t>
  </si>
  <si>
    <t>ythr1939</t>
  </si>
  <si>
    <t>ytop1939</t>
  </si>
  <si>
    <t>b1939</t>
  </si>
  <si>
    <t>ythr1940</t>
  </si>
  <si>
    <t>ytop1940</t>
  </si>
  <si>
    <t>b1940</t>
  </si>
  <si>
    <t>ythr1941</t>
  </si>
  <si>
    <t>ytop1941</t>
  </si>
  <si>
    <t>b1941</t>
  </si>
  <si>
    <t>ythr1942</t>
  </si>
  <si>
    <t>ytop1942</t>
  </si>
  <si>
    <t>b1942</t>
  </si>
  <si>
    <t>ythr1943</t>
  </si>
  <si>
    <t>ytop1943</t>
  </si>
  <si>
    <t>b1943</t>
  </si>
  <si>
    <t>ythr1944</t>
  </si>
  <si>
    <t>ytop1944</t>
  </si>
  <si>
    <t>b1944</t>
  </si>
  <si>
    <t>ythr1945</t>
  </si>
  <si>
    <t>ytop1945</t>
  </si>
  <si>
    <t>b1945</t>
  </si>
  <si>
    <t>ythr1946</t>
  </si>
  <si>
    <t>ytop1946</t>
  </si>
  <si>
    <t>b1946</t>
  </si>
  <si>
    <t>ythr1947</t>
  </si>
  <si>
    <t>ytop1947</t>
  </si>
  <si>
    <t>b1947</t>
  </si>
  <si>
    <t>ythr1948</t>
  </si>
  <si>
    <t>ytop1948</t>
  </si>
  <si>
    <t>b1948</t>
  </si>
  <si>
    <t>ythr1949</t>
  </si>
  <si>
    <t>ytop1949</t>
  </si>
  <si>
    <t>b1949</t>
  </si>
  <si>
    <t>ythr1950</t>
  </si>
  <si>
    <t>ytop1950</t>
  </si>
  <si>
    <t>b1950</t>
  </si>
  <si>
    <t>ythr1951</t>
  </si>
  <si>
    <t>ytop1951</t>
  </si>
  <si>
    <t>b1951</t>
  </si>
  <si>
    <t>ythr1952</t>
  </si>
  <si>
    <t>ytop1952</t>
  </si>
  <si>
    <t>b1952</t>
  </si>
  <si>
    <t>ythr1953</t>
  </si>
  <si>
    <t>ytop1953</t>
  </si>
  <si>
    <t>b1953</t>
  </si>
  <si>
    <t>ythr1954</t>
  </si>
  <si>
    <t>ytop1954</t>
  </si>
  <si>
    <t>b1954</t>
  </si>
  <si>
    <t>ythr1955</t>
  </si>
  <si>
    <t>ytop1955</t>
  </si>
  <si>
    <t>b1955</t>
  </si>
  <si>
    <t>ythr1956</t>
  </si>
  <si>
    <t>ytop1956</t>
  </si>
  <si>
    <t>b1956</t>
  </si>
  <si>
    <t>ythr1957</t>
  </si>
  <si>
    <t>ytop1957</t>
  </si>
  <si>
    <t>b1957</t>
  </si>
  <si>
    <t>ythr1958</t>
  </si>
  <si>
    <t>ytop1958</t>
  </si>
  <si>
    <t>b1958</t>
  </si>
  <si>
    <t>ythr1959</t>
  </si>
  <si>
    <t>ytop1959</t>
  </si>
  <si>
    <t>b1959</t>
  </si>
  <si>
    <t>ythr1960</t>
  </si>
  <si>
    <t>ytop1960</t>
  </si>
  <si>
    <t>b1960</t>
  </si>
  <si>
    <t>ythr1961</t>
  </si>
  <si>
    <t>ytop1961</t>
  </si>
  <si>
    <t>b1961</t>
  </si>
  <si>
    <t>ythr1962</t>
  </si>
  <si>
    <t>ytop1962</t>
  </si>
  <si>
    <t>b1962</t>
  </si>
  <si>
    <t>ythr1963</t>
  </si>
  <si>
    <t>ytop1963</t>
  </si>
  <si>
    <t>b1963</t>
  </si>
  <si>
    <t>ythr1964</t>
  </si>
  <si>
    <t>ytop1964</t>
  </si>
  <si>
    <t>b1964</t>
  </si>
  <si>
    <t>ythr1965</t>
  </si>
  <si>
    <t>ytop1965</t>
  </si>
  <si>
    <t>b1965</t>
  </si>
  <si>
    <t>ythr1966</t>
  </si>
  <si>
    <t>ytop1966</t>
  </si>
  <si>
    <t>b1966</t>
  </si>
  <si>
    <t>ythr1967</t>
  </si>
  <si>
    <t>ytop1967</t>
  </si>
  <si>
    <t>b1967</t>
  </si>
  <si>
    <t>ythr1968</t>
  </si>
  <si>
    <t>ytop1968</t>
  </si>
  <si>
    <t>b1968</t>
  </si>
  <si>
    <t>ythr1969</t>
  </si>
  <si>
    <t>ytop1969</t>
  </si>
  <si>
    <t>b1969</t>
  </si>
  <si>
    <t>ythr1970</t>
  </si>
  <si>
    <t>ytop1970</t>
  </si>
  <si>
    <t>b1970</t>
  </si>
  <si>
    <t>ythr1971</t>
  </si>
  <si>
    <t>ytop1971</t>
  </si>
  <si>
    <t>b1971</t>
  </si>
  <si>
    <t>ythr1972</t>
  </si>
  <si>
    <t>ytop1972</t>
  </si>
  <si>
    <t>b1972</t>
  </si>
  <si>
    <t>ythr1973</t>
  </si>
  <si>
    <t>ytop1973</t>
  </si>
  <si>
    <t>b1973</t>
  </si>
  <si>
    <t>ythr1974</t>
  </si>
  <si>
    <t>ytop1974</t>
  </si>
  <si>
    <t>b1974</t>
  </si>
  <si>
    <t>ythr1975</t>
  </si>
  <si>
    <t>ytop1975</t>
  </si>
  <si>
    <t>b1975</t>
  </si>
  <si>
    <t>ythr1976</t>
  </si>
  <si>
    <t>ytop1976</t>
  </si>
  <si>
    <t>b1976</t>
  </si>
  <si>
    <t>ythr1977</t>
  </si>
  <si>
    <t>ytop1977</t>
  </si>
  <si>
    <t>b1977</t>
  </si>
  <si>
    <t>ythr1978</t>
  </si>
  <si>
    <t>ytop1978</t>
  </si>
  <si>
    <t>b1978</t>
  </si>
  <si>
    <t>ythr1979</t>
  </si>
  <si>
    <t>ytop1979</t>
  </si>
  <si>
    <t>b1979</t>
  </si>
  <si>
    <t>ythr1980</t>
  </si>
  <si>
    <t>ytop1980</t>
  </si>
  <si>
    <t>b1980</t>
  </si>
  <si>
    <t>ythr1981</t>
  </si>
  <si>
    <t>ytop1981</t>
  </si>
  <si>
    <t>b1981</t>
  </si>
  <si>
    <t>ythr1982</t>
  </si>
  <si>
    <t>ytop1982</t>
  </si>
  <si>
    <t>b1982</t>
  </si>
  <si>
    <t>ythr1983</t>
  </si>
  <si>
    <t>ytop1983</t>
  </si>
  <si>
    <t>b1983</t>
  </si>
  <si>
    <t>ythr1984</t>
  </si>
  <si>
    <t>ytop1984</t>
  </si>
  <si>
    <t>b1984</t>
  </si>
  <si>
    <t>ythr1985</t>
  </si>
  <si>
    <t>ytop1985</t>
  </si>
  <si>
    <t>b1985</t>
  </si>
  <si>
    <t>ythr1986</t>
  </si>
  <si>
    <t>ytop1986</t>
  </si>
  <si>
    <t>b1986</t>
  </si>
  <si>
    <t>ythr1987</t>
  </si>
  <si>
    <t>ytop1987</t>
  </si>
  <si>
    <t>b1987</t>
  </si>
  <si>
    <t>ythr1988</t>
  </si>
  <si>
    <t>ytop1988</t>
  </si>
  <si>
    <t>b1988</t>
  </si>
  <si>
    <t>ythr1989</t>
  </si>
  <si>
    <t>ytop1989</t>
  </si>
  <si>
    <t>b1989</t>
  </si>
  <si>
    <t>ythr1990</t>
  </si>
  <si>
    <t>ytop1990</t>
  </si>
  <si>
    <t>b1990</t>
  </si>
  <si>
    <t>ythr1991</t>
  </si>
  <si>
    <t>ytop1991</t>
  </si>
  <si>
    <t>b1991</t>
  </si>
  <si>
    <t>ythr1992</t>
  </si>
  <si>
    <t>ytop1992</t>
  </si>
  <si>
    <t>b1992</t>
  </si>
  <si>
    <t>ythr1993</t>
  </si>
  <si>
    <t>ytop1993</t>
  </si>
  <si>
    <t>b1993</t>
  </si>
  <si>
    <t>ythr1994</t>
  </si>
  <si>
    <t>ytop1994</t>
  </si>
  <si>
    <t>b1994</t>
  </si>
  <si>
    <t>ythr1995</t>
  </si>
  <si>
    <t>ytop1995</t>
  </si>
  <si>
    <t>b1995</t>
  </si>
  <si>
    <t>ythr1996</t>
  </si>
  <si>
    <t>ytop1996</t>
  </si>
  <si>
    <t>b1996</t>
  </si>
  <si>
    <t>ythr1997</t>
  </si>
  <si>
    <t>ytop1997</t>
  </si>
  <si>
    <t>b1997</t>
  </si>
  <si>
    <t>ythr1998</t>
  </si>
  <si>
    <t>ytop1998</t>
  </si>
  <si>
    <t>b1998</t>
  </si>
  <si>
    <t>ythr1999</t>
  </si>
  <si>
    <t>ytop1999</t>
  </si>
  <si>
    <t>b1999</t>
  </si>
  <si>
    <t>ythr2000</t>
  </si>
  <si>
    <t>ytop2000</t>
  </si>
  <si>
    <t>b2000</t>
  </si>
  <si>
    <t>ythr2001</t>
  </si>
  <si>
    <t>ytop2001</t>
  </si>
  <si>
    <t>b2001</t>
  </si>
  <si>
    <t>ythr2002</t>
  </si>
  <si>
    <t>ytop2002</t>
  </si>
  <si>
    <t>b2002</t>
  </si>
  <si>
    <t>ythr2003</t>
  </si>
  <si>
    <t>ytop2003</t>
  </si>
  <si>
    <t>b2003</t>
  </si>
  <si>
    <t>ythr2004</t>
  </si>
  <si>
    <t>ytop2004</t>
  </si>
  <si>
    <t>b2004</t>
  </si>
  <si>
    <t>ythr2005</t>
  </si>
  <si>
    <t>ytop2005</t>
  </si>
  <si>
    <t>b2005</t>
  </si>
  <si>
    <t>ythr2006</t>
  </si>
  <si>
    <t>ytop2006</t>
  </si>
  <si>
    <t>b2006</t>
  </si>
  <si>
    <t>ythr2007</t>
  </si>
  <si>
    <t>ytop2007</t>
  </si>
  <si>
    <t>b2007</t>
  </si>
  <si>
    <t>ythr2008</t>
  </si>
  <si>
    <t>ytop2008</t>
  </si>
  <si>
    <t>b2008</t>
  </si>
  <si>
    <t>ythr2009</t>
  </si>
  <si>
    <t>ytop2009</t>
  </si>
  <si>
    <t>b2009</t>
  </si>
  <si>
    <t>ythr2010</t>
  </si>
  <si>
    <t>ytop2010</t>
  </si>
  <si>
    <t>b2010</t>
  </si>
  <si>
    <t>ythr2011</t>
  </si>
  <si>
    <t>ytop2011</t>
  </si>
  <si>
    <t>b2011</t>
  </si>
  <si>
    <t>ythr2012</t>
  </si>
  <si>
    <t>ytop2012</t>
  </si>
  <si>
    <t>b2012</t>
  </si>
  <si>
    <t>ythr2013</t>
  </si>
  <si>
    <t>ytop2013</t>
  </si>
  <si>
    <t>b2013</t>
  </si>
  <si>
    <t>ythr2014</t>
  </si>
  <si>
    <t>ytop2014</t>
  </si>
  <si>
    <t>b2014</t>
  </si>
  <si>
    <t>b1900_10</t>
  </si>
  <si>
    <t>b1915_19</t>
  </si>
  <si>
    <t>b1920_29</t>
  </si>
  <si>
    <t>b1930_39</t>
  </si>
  <si>
    <t>b1940_49</t>
  </si>
  <si>
    <t>b1950_59</t>
  </si>
  <si>
    <t>b1960_69</t>
  </si>
  <si>
    <t>b1970_79</t>
  </si>
  <si>
    <t>b1980_89</t>
  </si>
  <si>
    <t>b1990_99</t>
  </si>
  <si>
    <t>b2000_09</t>
  </si>
  <si>
    <t>b2010_14</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</si>
</sst>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 #,##0.00_)\ _€_ ;_ * \(#,##0.00\)\ _€_ ;_ * &quot;-&quot;??_)\ _€_ ;_ @_ "/>
    <numFmt numFmtId="165" formatCode="\$#,##0\ ;\(\$#,##0\)"/>
    <numFmt numFmtId="166" formatCode="#,##0.0"/>
    <numFmt numFmtId="167" formatCode="General_)"/>
    <numFmt numFmtId="168" formatCode="#,##0.000"/>
    <numFmt numFmtId="169" formatCode="#,##0.00__;\-#,##0.00__;#,##0.00__;@__"/>
    <numFmt numFmtId="170" formatCode="&quot;$&quot;#,##0_);\(&quot;$&quot;#,##0\)"/>
    <numFmt numFmtId="171" formatCode="_ * #,##0.00_ ;_ * \-#,##0.00_ ;_ * &quot;-&quot;??_ ;_ @_ "/>
    <numFmt numFmtId="172" formatCode="0.0"/>
    <numFmt numFmtId="173" formatCode="0.0000"/>
    <numFmt numFmtId="174" formatCode="0.0%"/>
    <numFmt numFmtId="175" formatCode="_-* #,##0\ _€_-;\-* #,##0\ _€_-;_-* &quot;-&quot;??\ _€_-;_-@_-"/>
    <numFmt numFmtId="176" formatCode="#,##0.0_ ;\-#,##0.0\ "/>
    <numFmt numFmtId="177" formatCode="&quot;$&quot;#,##0"/>
  </numFmts>
  <fonts count="70">
    <font>
      <sz val="11"/>
      <color theme="1"/>
      <name val="Calibri"/>
      <family val="2"/>
      <scheme val="minor"/>
    </font>
    <font>
      <sz val="10"/>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sz val="10"/>
      <name val="Arial"/>
      <family val="2"/>
    </font>
    <font>
      <sz val="12"/>
      <name val="Arial"/>
      <family val="2"/>
    </font>
    <font>
      <sz val="9"/>
      <color indexed="9"/>
      <name val="Times"/>
      <family val="1"/>
    </font>
    <font>
      <sz val="9"/>
      <color indexed="8"/>
      <name val="Times"/>
      <family val="1"/>
    </font>
    <font>
      <sz val="8"/>
      <name val="Helvetica"/>
      <family val="2"/>
    </font>
    <font>
      <sz val="9"/>
      <name val="Times New Roman"/>
      <family val="1"/>
    </font>
    <font>
      <sz val="10"/>
      <color indexed="8"/>
      <name val="Times"/>
      <family val="1"/>
    </font>
    <font>
      <sz val="9"/>
      <name val="Times"/>
      <family val="1"/>
    </font>
    <font>
      <sz val="12"/>
      <name val="Arial CE"/>
    </font>
    <font>
      <sz val="10"/>
      <name val="Times"/>
      <family val="1"/>
    </font>
    <font>
      <sz val="11"/>
      <name val="Arial"/>
      <family val="2"/>
    </font>
    <font>
      <b/>
      <sz val="20"/>
      <name val="Arial"/>
      <family val="2"/>
    </font>
    <font>
      <b/>
      <sz val="18"/>
      <name val="Arial"/>
      <family val="2"/>
    </font>
    <font>
      <b/>
      <sz val="10"/>
      <name val="Arial"/>
      <family val="2"/>
    </font>
    <font>
      <u/>
      <sz val="11"/>
      <color theme="11"/>
      <name val="Calibri"/>
      <family val="2"/>
      <scheme val="minor"/>
    </font>
    <font>
      <b/>
      <sz val="14"/>
      <name val="Arial"/>
      <family val="2"/>
    </font>
    <font>
      <sz val="6"/>
      <name val="Arial Narrow"/>
      <family val="2"/>
    </font>
    <font>
      <b/>
      <sz val="14"/>
      <color theme="1"/>
      <name val="Arial"/>
      <family val="2"/>
    </font>
    <font>
      <b/>
      <sz val="11"/>
      <color theme="1"/>
      <name val="Arial Narrow"/>
      <family val="2"/>
    </font>
    <font>
      <b/>
      <sz val="11"/>
      <color theme="1"/>
      <name val="Arial"/>
      <family val="2"/>
    </font>
    <font>
      <sz val="11"/>
      <color theme="1"/>
      <name val="Arial Narrow"/>
      <family val="2"/>
    </font>
    <font>
      <sz val="9"/>
      <color theme="1"/>
      <name val="Arial Narrow"/>
      <family val="2"/>
    </font>
    <font>
      <sz val="11"/>
      <color theme="1"/>
      <name val="Arial"/>
      <family val="2"/>
    </font>
    <font>
      <sz val="8"/>
      <color theme="1"/>
      <name val="Arial Narrow"/>
      <family val="2"/>
    </font>
    <font>
      <b/>
      <sz val="24"/>
      <name val="Arial"/>
      <family val="2"/>
    </font>
    <font>
      <sz val="14"/>
      <name val="Arial"/>
      <family val="2"/>
    </font>
    <font>
      <sz val="12"/>
      <name val="Arial"/>
      <family val="2"/>
    </font>
    <font>
      <sz val="12"/>
      <color rgb="FFFF0000"/>
      <name val="Arial"/>
      <family val="2"/>
    </font>
    <font>
      <b/>
      <sz val="12"/>
      <name val="Arial"/>
      <family val="2"/>
    </font>
    <font>
      <u/>
      <sz val="10"/>
      <color theme="10"/>
      <name val="Arial"/>
      <family val="2"/>
    </font>
    <font>
      <u/>
      <sz val="12"/>
      <color indexed="12"/>
      <name val="Arial"/>
      <family val="2"/>
    </font>
    <font>
      <b/>
      <sz val="16"/>
      <name val="Arial"/>
      <family val="2"/>
    </font>
    <font>
      <sz val="10"/>
      <color rgb="FF000000"/>
      <name val="Arial"/>
      <family val="2"/>
    </font>
    <font>
      <sz val="11"/>
      <color theme="1"/>
      <name val="Calibri"/>
      <family val="2"/>
      <scheme val="minor"/>
    </font>
    <font>
      <sz val="16"/>
      <color indexed="24"/>
      <name val="Arial"/>
      <family val="2"/>
    </font>
    <font>
      <sz val="16"/>
      <name val="Arial"/>
      <family val="2"/>
    </font>
    <font>
      <sz val="8"/>
      <name val="Arial"/>
      <family val="2"/>
    </font>
    <font>
      <b/>
      <sz val="16"/>
      <color theme="1"/>
      <name val="Arial"/>
      <family val="2"/>
    </font>
    <font>
      <i/>
      <sz val="14"/>
      <name val="Arial"/>
      <family val="2"/>
    </font>
    <font>
      <i/>
      <sz val="14"/>
      <color theme="1"/>
      <name val="Arial"/>
      <family val="2"/>
    </font>
    <font>
      <sz val="16"/>
      <color theme="1"/>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rgb="FFF5F9FC"/>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7" tint="0.39997558519241921"/>
        <bgColor indexed="64"/>
      </patternFill>
    </fill>
  </fills>
  <borders count="60">
    <border>
      <left/>
      <right/>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right/>
      <top/>
      <bottom style="double">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thin">
        <color indexed="64"/>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medium">
        <color indexed="64"/>
      </right>
      <top/>
      <bottom style="thin">
        <color rgb="FF000000"/>
      </bottom>
      <diagonal/>
    </border>
    <border>
      <left style="thin">
        <color rgb="FF000000"/>
      </left>
      <right style="medium">
        <color indexed="64"/>
      </right>
      <top/>
      <bottom style="medium">
        <color rgb="FF000000"/>
      </bottom>
      <diagonal/>
    </border>
    <border>
      <left style="medium">
        <color auto="1"/>
      </left>
      <right/>
      <top/>
      <bottom style="double">
        <color auto="1"/>
      </bottom>
      <diagonal/>
    </border>
    <border>
      <left/>
      <right style="medium">
        <color auto="1"/>
      </right>
      <top/>
      <bottom style="double">
        <color auto="1"/>
      </bottom>
      <diagonal/>
    </border>
    <border>
      <left style="medium">
        <color auto="1"/>
      </left>
      <right/>
      <top style="double">
        <color auto="1"/>
      </top>
      <bottom/>
      <diagonal/>
    </border>
    <border>
      <left/>
      <right style="medium">
        <color auto="1"/>
      </right>
      <top style="double">
        <color auto="1"/>
      </top>
      <bottom/>
      <diagonal/>
    </border>
  </borders>
  <cellStyleXfs count="132">
    <xf numFmtId="0" fontId="0" fillId="0" borderId="0"/>
    <xf numFmtId="0" fontId="1" fillId="0" borderId="0"/>
    <xf numFmtId="0"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3" fontId="2" fillId="0" borderId="0" applyFont="0" applyFill="0" applyBorder="0" applyAlignment="0" applyProtection="0"/>
    <xf numFmtId="165" fontId="2" fillId="0" borderId="0" applyFont="0" applyFill="0" applyBorder="0" applyAlignment="0" applyProtection="0"/>
    <xf numFmtId="2" fontId="2" fillId="0" borderId="0" applyFont="0" applyFill="0" applyBorder="0" applyAlignment="0" applyProtection="0"/>
    <xf numFmtId="0" fontId="5" fillId="0" borderId="0" applyNumberFormat="0" applyFill="0" applyBorder="0" applyAlignment="0" applyProtection="0">
      <alignment vertical="top"/>
      <protection locked="0"/>
    </xf>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3" borderId="0" applyNumberFormat="0" applyBorder="0" applyAlignment="0" applyProtection="0"/>
    <xf numFmtId="0" fontId="9" fillId="16" borderId="6" applyNumberFormat="0" applyAlignment="0" applyProtection="0"/>
    <xf numFmtId="0" fontId="10" fillId="17" borderId="7" applyNumberFormat="0" applyAlignment="0" applyProtection="0"/>
    <xf numFmtId="43" fontId="1" fillId="0" borderId="0" applyFont="0" applyFill="0" applyBorder="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8"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0" applyNumberFormat="0" applyFill="0" applyBorder="0" applyAlignment="0" applyProtection="0"/>
    <xf numFmtId="0" fontId="16" fillId="7" borderId="6"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164" fontId="19" fillId="0" borderId="0" applyFont="0" applyFill="0" applyBorder="0" applyAlignment="0" applyProtection="0"/>
    <xf numFmtId="0" fontId="1" fillId="0" borderId="0"/>
    <xf numFmtId="0" fontId="20" fillId="18" borderId="0" applyNumberFormat="0" applyBorder="0" applyAlignment="0" applyProtection="0"/>
    <xf numFmtId="0" fontId="19" fillId="0" borderId="0"/>
    <xf numFmtId="0" fontId="19" fillId="0" borderId="0"/>
    <xf numFmtId="0" fontId="2" fillId="0" borderId="0"/>
    <xf numFmtId="0" fontId="2" fillId="0" borderId="0"/>
    <xf numFmtId="0" fontId="1" fillId="0" borderId="0"/>
    <xf numFmtId="0" fontId="19" fillId="0" borderId="0"/>
    <xf numFmtId="0" fontId="19" fillId="0" borderId="0"/>
    <xf numFmtId="0" fontId="1" fillId="0" borderId="0"/>
    <xf numFmtId="0" fontId="21" fillId="0" borderId="0"/>
    <xf numFmtId="0" fontId="22" fillId="0" borderId="0"/>
    <xf numFmtId="0" fontId="1" fillId="0" borderId="0"/>
    <xf numFmtId="0" fontId="23" fillId="0" borderId="0"/>
    <xf numFmtId="0" fontId="23" fillId="0" borderId="0"/>
    <xf numFmtId="0" fontId="1" fillId="0" borderId="0"/>
    <xf numFmtId="0" fontId="23" fillId="0" borderId="0"/>
    <xf numFmtId="0" fontId="19" fillId="0" borderId="0"/>
    <xf numFmtId="0" fontId="19" fillId="0" borderId="0"/>
    <xf numFmtId="0" fontId="19" fillId="0" borderId="0"/>
    <xf numFmtId="0" fontId="1" fillId="19" borderId="12" applyNumberFormat="0" applyFont="0" applyAlignment="0" applyProtection="0"/>
    <xf numFmtId="0" fontId="24" fillId="16" borderId="13"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 fillId="0" borderId="0"/>
    <xf numFmtId="0" fontId="1" fillId="0" borderId="0"/>
    <xf numFmtId="0" fontId="26" fillId="0" borderId="14">
      <alignment horizontal="center"/>
    </xf>
    <xf numFmtId="0" fontId="27" fillId="0" borderId="0" applyNumberFormat="0" applyFill="0" applyBorder="0" applyAlignment="0" applyProtection="0"/>
    <xf numFmtId="0" fontId="28" fillId="0" borderId="0" applyNumberFormat="0" applyFill="0" applyBorder="0" applyAlignment="0" applyProtection="0"/>
    <xf numFmtId="0" fontId="29" fillId="0" borderId="0"/>
    <xf numFmtId="0" fontId="12" fillId="4" borderId="0" applyNumberFormat="0" applyBorder="0" applyAlignment="0" applyProtection="0"/>
    <xf numFmtId="167" fontId="31" fillId="0" borderId="0">
      <alignment vertical="top"/>
    </xf>
    <xf numFmtId="3" fontId="32" fillId="0" borderId="0" applyFill="0" applyBorder="0">
      <alignment horizontal="right" vertical="top"/>
    </xf>
    <xf numFmtId="168" fontId="32" fillId="0" borderId="0" applyFill="0" applyBorder="0">
      <alignment horizontal="right" vertical="top"/>
    </xf>
    <xf numFmtId="3" fontId="32" fillId="0" borderId="0" applyFill="0" applyBorder="0">
      <alignment horizontal="right" vertical="top"/>
    </xf>
    <xf numFmtId="166" fontId="31" fillId="0" borderId="0" applyFont="0" applyFill="0" applyBorder="0">
      <alignment horizontal="right" vertical="top"/>
    </xf>
    <xf numFmtId="169" fontId="32" fillId="0" borderId="0" applyFont="0" applyFill="0" applyBorder="0" applyAlignment="0" applyProtection="0">
      <alignment horizontal="right" vertical="top"/>
    </xf>
    <xf numFmtId="168" fontId="32" fillId="0" borderId="0">
      <alignment horizontal="right" vertical="top"/>
    </xf>
    <xf numFmtId="3" fontId="1" fillId="0" borderId="0" applyFont="0" applyFill="0" applyBorder="0" applyAlignment="0" applyProtection="0"/>
    <xf numFmtId="170" fontId="1" fillId="0" borderId="0" applyFont="0" applyFill="0" applyBorder="0" applyAlignment="0" applyProtection="0"/>
    <xf numFmtId="171" fontId="33" fillId="0" borderId="0" applyFont="0" applyFill="0" applyBorder="0" applyAlignment="0" applyProtection="0"/>
    <xf numFmtId="2" fontId="1" fillId="0" borderId="0" applyFont="0" applyFill="0" applyBorder="0" applyAlignment="0" applyProtection="0"/>
    <xf numFmtId="0" fontId="1" fillId="0" borderId="0"/>
    <xf numFmtId="0" fontId="34" fillId="0" borderId="15" applyNumberFormat="0" applyFill="0" applyAlignment="0" applyProtection="0"/>
    <xf numFmtId="1" fontId="31" fillId="0" borderId="0">
      <alignment vertical="top" wrapText="1"/>
    </xf>
    <xf numFmtId="1" fontId="35" fillId="0" borderId="0" applyFill="0" applyBorder="0" applyProtection="0"/>
    <xf numFmtId="1" fontId="34" fillId="0" borderId="0" applyFont="0" applyFill="0" applyBorder="0" applyProtection="0">
      <alignment vertical="center"/>
    </xf>
    <xf numFmtId="1" fontId="36" fillId="0" borderId="0">
      <alignment horizontal="right" vertical="top"/>
    </xf>
    <xf numFmtId="0" fontId="37" fillId="0" borderId="0"/>
    <xf numFmtId="1" fontId="32"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2" fillId="0" borderId="0" applyFill="0" applyBorder="0" applyAlignment="0" applyProtection="0">
      <alignment vertical="top"/>
    </xf>
    <xf numFmtId="0" fontId="13" fillId="0" borderId="8"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0" applyNumberFormat="0" applyFill="0" applyBorder="0" applyAlignment="0" applyProtection="0"/>
    <xf numFmtId="1" fontId="38" fillId="0" borderId="0">
      <alignment vertical="top" wrapText="1"/>
    </xf>
    <xf numFmtId="0" fontId="1"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58" fillId="0" borderId="0" applyNumberFormat="0" applyFill="0" applyBorder="0" applyAlignment="0" applyProtection="0"/>
    <xf numFmtId="0" fontId="1" fillId="0" borderId="0"/>
    <xf numFmtId="43" fontId="62" fillId="0" borderId="0" applyFont="0" applyFill="0" applyBorder="0" applyAlignment="0" applyProtection="0"/>
    <xf numFmtId="9" fontId="62" fillId="0" borderId="0" applyFont="0" applyFill="0" applyBorder="0" applyAlignment="0" applyProtection="0"/>
    <xf numFmtId="43" fontId="62" fillId="0" borderId="0" applyFont="0" applyFill="0" applyBorder="0" applyAlignment="0" applyProtection="0"/>
  </cellStyleXfs>
  <cellXfs count="307">
    <xf numFmtId="0" fontId="0" fillId="0" borderId="0" xfId="0"/>
    <xf numFmtId="0" fontId="1" fillId="0" borderId="0" xfId="1"/>
    <xf numFmtId="0" fontId="1" fillId="0" borderId="0" xfId="114"/>
    <xf numFmtId="0" fontId="40" fillId="20" borderId="16" xfId="114" applyFont="1" applyFill="1" applyBorder="1" applyAlignment="1">
      <alignment horizontal="center"/>
    </xf>
    <xf numFmtId="0" fontId="19" fillId="0" borderId="0" xfId="114" applyFont="1"/>
    <xf numFmtId="0" fontId="41" fillId="0" borderId="0" xfId="114" applyFont="1" applyBorder="1" applyAlignment="1">
      <alignment horizontal="center"/>
    </xf>
    <xf numFmtId="0" fontId="40" fillId="0" borderId="16" xfId="114" applyFont="1" applyBorder="1" applyAlignment="1">
      <alignment horizontal="center"/>
    </xf>
    <xf numFmtId="0" fontId="42" fillId="0" borderId="0" xfId="114" applyFont="1"/>
    <xf numFmtId="0" fontId="39" fillId="0" borderId="0" xfId="1" applyFont="1"/>
    <xf numFmtId="0" fontId="30" fillId="0" borderId="0" xfId="1" applyFont="1"/>
    <xf numFmtId="0" fontId="30" fillId="0" borderId="1" xfId="1" applyFont="1" applyBorder="1"/>
    <xf numFmtId="0" fontId="30" fillId="0" borderId="17" xfId="1" applyFont="1" applyBorder="1" applyAlignment="1">
      <alignment horizontal="center" wrapText="1"/>
    </xf>
    <xf numFmtId="0" fontId="30" fillId="0" borderId="17" xfId="1" applyFont="1" applyBorder="1" applyAlignment="1">
      <alignment horizontal="center" vertical="center" wrapText="1"/>
    </xf>
    <xf numFmtId="0" fontId="30" fillId="0" borderId="18" xfId="1" applyFont="1" applyBorder="1" applyAlignment="1">
      <alignment horizontal="center" vertical="center" wrapText="1"/>
    </xf>
    <xf numFmtId="0" fontId="30" fillId="0" borderId="19" xfId="1" applyFont="1" applyBorder="1" applyAlignment="1">
      <alignment horizontal="center" vertical="center" wrapText="1"/>
    </xf>
    <xf numFmtId="0" fontId="45" fillId="0" borderId="0" xfId="1" applyFont="1" applyBorder="1" applyAlignment="1">
      <alignment horizontal="center" vertical="center" wrapText="1"/>
    </xf>
    <xf numFmtId="0" fontId="30" fillId="0" borderId="1" xfId="1" applyFont="1" applyBorder="1" applyAlignment="1">
      <alignment horizontal="center" vertical="center" wrapText="1"/>
    </xf>
    <xf numFmtId="3" fontId="30" fillId="0" borderId="0" xfId="1" applyNumberFormat="1" applyFont="1" applyBorder="1" applyAlignment="1">
      <alignment horizontal="center" vertical="center"/>
    </xf>
    <xf numFmtId="9" fontId="30" fillId="0" borderId="1" xfId="1" applyNumberFormat="1" applyFont="1" applyBorder="1" applyAlignment="1">
      <alignment horizontal="center" vertical="center"/>
    </xf>
    <xf numFmtId="9" fontId="30" fillId="0" borderId="0" xfId="1" applyNumberFormat="1" applyFont="1" applyBorder="1" applyAlignment="1">
      <alignment horizontal="center" vertical="center"/>
    </xf>
    <xf numFmtId="9" fontId="30" fillId="0" borderId="2" xfId="1" applyNumberFormat="1" applyFont="1" applyBorder="1" applyAlignment="1">
      <alignment horizontal="center" vertical="center"/>
    </xf>
    <xf numFmtId="3" fontId="30" fillId="0" borderId="2" xfId="1" applyNumberFormat="1" applyFont="1" applyBorder="1" applyAlignment="1">
      <alignment horizontal="center" vertical="center"/>
    </xf>
    <xf numFmtId="172" fontId="30" fillId="0" borderId="1" xfId="1" applyNumberFormat="1" applyFont="1" applyBorder="1" applyAlignment="1">
      <alignment horizontal="center" vertical="center"/>
    </xf>
    <xf numFmtId="172" fontId="30" fillId="0" borderId="0" xfId="1" applyNumberFormat="1" applyFont="1" applyBorder="1" applyAlignment="1">
      <alignment horizontal="center" vertical="center"/>
    </xf>
    <xf numFmtId="172" fontId="30" fillId="0" borderId="2" xfId="1" applyNumberFormat="1" applyFont="1" applyBorder="1" applyAlignment="1">
      <alignment horizontal="center" vertical="center"/>
    </xf>
    <xf numFmtId="3" fontId="19" fillId="0" borderId="0" xfId="0" applyNumberFormat="1" applyFont="1" applyBorder="1" applyAlignment="1">
      <alignment horizontal="center"/>
    </xf>
    <xf numFmtId="9" fontId="19" fillId="0" borderId="1" xfId="0" applyNumberFormat="1" applyFont="1" applyBorder="1" applyAlignment="1">
      <alignment horizontal="center"/>
    </xf>
    <xf numFmtId="9" fontId="19" fillId="0" borderId="0" xfId="0" applyNumberFormat="1" applyFont="1" applyBorder="1" applyAlignment="1">
      <alignment horizontal="center"/>
    </xf>
    <xf numFmtId="9" fontId="19" fillId="0" borderId="2" xfId="0" applyNumberFormat="1" applyFont="1" applyBorder="1" applyAlignment="1">
      <alignment horizontal="center"/>
    </xf>
    <xf numFmtId="3" fontId="19" fillId="0" borderId="2" xfId="0" applyNumberFormat="1" applyFont="1" applyBorder="1" applyAlignment="1">
      <alignment horizontal="center"/>
    </xf>
    <xf numFmtId="172" fontId="19" fillId="0" borderId="1" xfId="0" applyNumberFormat="1" applyFont="1" applyBorder="1" applyAlignment="1">
      <alignment horizontal="center"/>
    </xf>
    <xf numFmtId="172" fontId="19" fillId="0" borderId="0" xfId="0" applyNumberFormat="1" applyFont="1" applyBorder="1" applyAlignment="1">
      <alignment horizontal="center"/>
    </xf>
    <xf numFmtId="172" fontId="19" fillId="0" borderId="2" xfId="0" applyNumberFormat="1" applyFont="1" applyBorder="1" applyAlignment="1">
      <alignment horizontal="center"/>
    </xf>
    <xf numFmtId="0" fontId="30" fillId="0" borderId="4" xfId="1" applyFont="1" applyBorder="1"/>
    <xf numFmtId="0" fontId="30" fillId="0" borderId="3" xfId="1" applyFont="1" applyBorder="1"/>
    <xf numFmtId="0" fontId="30" fillId="0" borderId="5" xfId="1" applyFont="1" applyBorder="1"/>
    <xf numFmtId="0" fontId="51" fillId="0" borderId="0" xfId="0" applyFont="1"/>
    <xf numFmtId="0" fontId="52" fillId="0" borderId="0" xfId="0" applyFont="1" applyAlignment="1">
      <alignment horizontal="center"/>
    </xf>
    <xf numFmtId="9" fontId="30" fillId="0" borderId="3" xfId="1" applyNumberFormat="1" applyFont="1" applyBorder="1"/>
    <xf numFmtId="9" fontId="30" fillId="0" borderId="4" xfId="1" applyNumberFormat="1" applyFont="1" applyBorder="1"/>
    <xf numFmtId="9" fontId="30" fillId="0" borderId="5" xfId="1" applyNumberFormat="1" applyFont="1" applyBorder="1"/>
    <xf numFmtId="1" fontId="30" fillId="0" borderId="0" xfId="1" applyNumberFormat="1" applyFont="1" applyBorder="1" applyAlignment="1">
      <alignment horizontal="center" vertical="center"/>
    </xf>
    <xf numFmtId="1" fontId="30" fillId="0" borderId="2" xfId="1" applyNumberFormat="1" applyFont="1" applyBorder="1" applyAlignment="1">
      <alignment horizontal="center" vertical="center"/>
    </xf>
    <xf numFmtId="173" fontId="30" fillId="0" borderId="0" xfId="1" applyNumberFormat="1" applyFont="1" applyAlignment="1">
      <alignment horizontal="center"/>
    </xf>
    <xf numFmtId="0" fontId="1" fillId="0" borderId="0" xfId="1" applyAlignment="1">
      <alignment horizontal="center" wrapText="1"/>
    </xf>
    <xf numFmtId="0" fontId="45" fillId="0" borderId="1" xfId="1" applyFont="1" applyBorder="1" applyAlignment="1">
      <alignment horizontal="center" vertical="center" wrapText="1"/>
    </xf>
    <xf numFmtId="0" fontId="1" fillId="0" borderId="0"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 xfId="1" applyFont="1" applyBorder="1" applyAlignment="1">
      <alignment horizontal="center" vertical="center" wrapText="1"/>
    </xf>
    <xf numFmtId="0" fontId="30" fillId="0" borderId="1" xfId="1" applyFont="1" applyBorder="1" applyAlignment="1">
      <alignment horizontal="center"/>
    </xf>
    <xf numFmtId="0" fontId="53" fillId="22" borderId="0" xfId="47" applyFont="1" applyFill="1" applyBorder="1" applyAlignment="1">
      <alignment horizontal="center"/>
    </xf>
    <xf numFmtId="0" fontId="54" fillId="22" borderId="0" xfId="47" applyFont="1" applyFill="1" applyAlignment="1">
      <alignment horizontal="center"/>
    </xf>
    <xf numFmtId="0" fontId="55" fillId="22" borderId="0" xfId="47" applyFont="1" applyFill="1" applyBorder="1"/>
    <xf numFmtId="1" fontId="30" fillId="0" borderId="0" xfId="1" applyNumberFormat="1" applyFont="1" applyAlignment="1">
      <alignment horizontal="center"/>
    </xf>
    <xf numFmtId="0" fontId="30" fillId="0" borderId="0" xfId="1" applyFont="1" applyBorder="1"/>
    <xf numFmtId="3" fontId="30" fillId="0" borderId="0" xfId="1" applyNumberFormat="1" applyFont="1" applyBorder="1" applyAlignment="1">
      <alignment horizontal="center" vertical="center" wrapText="1"/>
    </xf>
    <xf numFmtId="174" fontId="30" fillId="0" borderId="0" xfId="1" applyNumberFormat="1" applyFont="1" applyAlignment="1">
      <alignment horizontal="center"/>
    </xf>
    <xf numFmtId="0" fontId="30" fillId="0" borderId="0" xfId="1" applyFont="1" applyAlignment="1">
      <alignment horizontal="center" vertical="center"/>
    </xf>
    <xf numFmtId="9" fontId="56" fillId="0" borderId="0" xfId="1" applyNumberFormat="1" applyFont="1" applyBorder="1" applyAlignment="1">
      <alignment horizontal="center" vertical="center"/>
    </xf>
    <xf numFmtId="9" fontId="30" fillId="0" borderId="0" xfId="1" applyNumberFormat="1" applyFont="1" applyAlignment="1">
      <alignment horizontal="center"/>
    </xf>
    <xf numFmtId="0" fontId="44" fillId="0" borderId="0" xfId="1" applyFont="1" applyAlignment="1">
      <alignment horizontal="left" vertical="center"/>
    </xf>
    <xf numFmtId="0" fontId="42" fillId="0" borderId="0" xfId="1" applyFont="1"/>
    <xf numFmtId="0" fontId="42" fillId="0" borderId="17" xfId="1" applyFont="1" applyBorder="1"/>
    <xf numFmtId="0" fontId="42" fillId="0" borderId="18" xfId="1" applyFont="1" applyBorder="1"/>
    <xf numFmtId="0" fontId="42" fillId="0" borderId="19" xfId="1" applyFont="1" applyBorder="1"/>
    <xf numFmtId="0" fontId="42" fillId="0" borderId="3" xfId="1" applyFont="1" applyBorder="1"/>
    <xf numFmtId="0" fontId="42" fillId="0" borderId="4" xfId="1" applyFont="1" applyBorder="1"/>
    <xf numFmtId="0" fontId="42" fillId="0" borderId="5" xfId="1" applyFont="1" applyBorder="1"/>
    <xf numFmtId="0" fontId="57" fillId="0" borderId="4" xfId="1" applyFont="1" applyBorder="1"/>
    <xf numFmtId="0" fontId="57" fillId="0" borderId="5" xfId="1" applyFont="1" applyBorder="1"/>
    <xf numFmtId="0" fontId="5" fillId="0" borderId="0" xfId="8" applyAlignment="1" applyProtection="1"/>
    <xf numFmtId="0" fontId="57" fillId="0" borderId="0" xfId="114" applyFont="1" applyBorder="1" applyAlignment="1">
      <alignment horizontal="left" vertical="center"/>
    </xf>
    <xf numFmtId="0" fontId="5" fillId="0" borderId="0" xfId="8" applyAlignment="1" applyProtection="1">
      <alignment horizontal="left" vertical="center"/>
    </xf>
    <xf numFmtId="0" fontId="30" fillId="0" borderId="0" xfId="1" applyFont="1" applyBorder="1" applyAlignment="1">
      <alignment horizontal="center" vertical="center" wrapText="1"/>
    </xf>
    <xf numFmtId="0" fontId="30" fillId="0" borderId="2" xfId="1" applyFont="1" applyBorder="1" applyAlignment="1">
      <alignment horizontal="center" vertical="center" wrapText="1"/>
    </xf>
    <xf numFmtId="0" fontId="44" fillId="0" borderId="0" xfId="1" applyFont="1" applyBorder="1" applyAlignment="1">
      <alignment horizontal="left" vertical="center" wrapText="1"/>
    </xf>
    <xf numFmtId="0" fontId="42" fillId="0" borderId="0" xfId="1" applyFont="1" applyBorder="1"/>
    <xf numFmtId="0" fontId="57" fillId="0" borderId="0" xfId="1" applyFont="1" applyBorder="1"/>
    <xf numFmtId="1" fontId="1" fillId="0" borderId="0" xfId="1" applyNumberFormat="1" applyAlignment="1">
      <alignment horizontal="center" vertical="center"/>
    </xf>
    <xf numFmtId="0" fontId="1" fillId="0" borderId="0" xfId="1" applyAlignment="1">
      <alignment horizontal="center" vertical="center"/>
    </xf>
    <xf numFmtId="0" fontId="1" fillId="0" borderId="0" xfId="1" applyNumberFormat="1" applyAlignment="1">
      <alignment horizontal="center" vertical="center" wrapText="1"/>
    </xf>
    <xf numFmtId="3" fontId="1" fillId="0" borderId="0" xfId="1" applyNumberFormat="1"/>
    <xf numFmtId="0" fontId="1" fillId="0" borderId="0" xfId="1" applyAlignment="1">
      <alignment horizontal="left" vertical="center"/>
    </xf>
    <xf numFmtId="3" fontId="1" fillId="0" borderId="0" xfId="1" applyNumberFormat="1" applyAlignment="1">
      <alignment horizontal="center" vertical="center"/>
    </xf>
    <xf numFmtId="0" fontId="0" fillId="0" borderId="0" xfId="0" applyAlignment="1">
      <alignment horizontal="center" vertical="center" wrapText="1"/>
    </xf>
    <xf numFmtId="9" fontId="1" fillId="0" borderId="0" xfId="1" applyNumberFormat="1" applyAlignment="1">
      <alignment horizontal="center" vertical="center"/>
    </xf>
    <xf numFmtId="0" fontId="40" fillId="22" borderId="0" xfId="47" applyFont="1" applyFill="1" applyBorder="1" applyAlignment="1">
      <alignment horizontal="center"/>
    </xf>
    <xf numFmtId="0" fontId="59" fillId="0" borderId="0" xfId="127" applyFont="1" applyAlignment="1" applyProtection="1"/>
    <xf numFmtId="0" fontId="44" fillId="0" borderId="0" xfId="114" applyFont="1"/>
    <xf numFmtId="0" fontId="30" fillId="0" borderId="0" xfId="128" applyFont="1" applyBorder="1" applyAlignment="1">
      <alignment horizontal="center" vertical="center" wrapText="1"/>
    </xf>
    <xf numFmtId="0" fontId="30" fillId="0" borderId="0" xfId="114" applyFont="1" applyAlignment="1">
      <alignment vertical="center"/>
    </xf>
    <xf numFmtId="0" fontId="30" fillId="0" borderId="0" xfId="114" applyFont="1" applyAlignment="1">
      <alignment vertical="center" wrapText="1"/>
    </xf>
    <xf numFmtId="0" fontId="1" fillId="23" borderId="0" xfId="114" applyFont="1" applyFill="1" applyAlignment="1">
      <alignment horizontal="left" vertical="center" wrapText="1"/>
    </xf>
    <xf numFmtId="0" fontId="1" fillId="23" borderId="0" xfId="114" applyFont="1" applyFill="1" applyAlignment="1">
      <alignment horizontal="left" vertical="center"/>
    </xf>
    <xf numFmtId="0" fontId="57" fillId="0" borderId="0" xfId="114" applyFont="1" applyAlignment="1">
      <alignment horizontal="left" vertical="center"/>
    </xf>
    <xf numFmtId="0" fontId="1" fillId="24" borderId="0" xfId="114" applyFill="1" applyAlignment="1">
      <alignment horizontal="left" vertical="center"/>
    </xf>
    <xf numFmtId="0" fontId="1" fillId="0" borderId="0" xfId="114" applyAlignment="1">
      <alignment horizontal="left" vertical="center"/>
    </xf>
    <xf numFmtId="0" fontId="1" fillId="0" borderId="0"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 xfId="1" applyFont="1" applyBorder="1" applyAlignment="1">
      <alignment horizontal="center" vertical="center" wrapText="1"/>
    </xf>
    <xf numFmtId="0" fontId="30" fillId="0" borderId="0" xfId="1" applyFont="1" applyBorder="1" applyAlignment="1">
      <alignment horizontal="center" wrapText="1"/>
    </xf>
    <xf numFmtId="0" fontId="30" fillId="0" borderId="26" xfId="1" applyFont="1" applyBorder="1"/>
    <xf numFmtId="0" fontId="30" fillId="0" borderId="26" xfId="1" applyFont="1" applyBorder="1" applyAlignment="1">
      <alignment horizontal="center" vertical="center" wrapText="1"/>
    </xf>
    <xf numFmtId="0" fontId="30" fillId="0" borderId="27" xfId="1" applyFont="1" applyBorder="1" applyAlignment="1">
      <alignment horizontal="center" vertical="center" wrapText="1"/>
    </xf>
    <xf numFmtId="175" fontId="30" fillId="0" borderId="1" xfId="129" applyNumberFormat="1" applyFont="1" applyBorder="1" applyAlignment="1">
      <alignment horizontal="center" vertical="center"/>
    </xf>
    <xf numFmtId="175" fontId="19" fillId="0" borderId="1" xfId="129" applyNumberFormat="1" applyFont="1" applyBorder="1" applyAlignment="1">
      <alignment horizontal="center"/>
    </xf>
    <xf numFmtId="0" fontId="44" fillId="0" borderId="0" xfId="1" applyFont="1" applyBorder="1" applyAlignment="1">
      <alignment vertical="center" wrapText="1"/>
    </xf>
    <xf numFmtId="0" fontId="1" fillId="0" borderId="0" xfId="1" applyBorder="1"/>
    <xf numFmtId="0" fontId="47" fillId="21" borderId="26" xfId="54" applyFont="1" applyFill="1" applyBorder="1" applyAlignment="1">
      <alignment horizontal="center" vertical="center" wrapText="1"/>
    </xf>
    <xf numFmtId="3" fontId="23" fillId="0" borderId="28" xfId="54" applyNumberFormat="1" applyBorder="1" applyAlignment="1">
      <alignment horizontal="center" vertical="center"/>
    </xf>
    <xf numFmtId="3" fontId="23" fillId="0" borderId="29" xfId="54" applyNumberFormat="1" applyBorder="1" applyAlignment="1">
      <alignment horizontal="center" vertical="center"/>
    </xf>
    <xf numFmtId="172" fontId="23" fillId="0" borderId="29" xfId="54" applyNumberFormat="1" applyBorder="1" applyAlignment="1">
      <alignment horizontal="center" vertical="center"/>
    </xf>
    <xf numFmtId="3" fontId="62" fillId="0" borderId="29" xfId="30" applyNumberFormat="1" applyFont="1" applyBorder="1" applyAlignment="1">
      <alignment horizontal="center" vertical="center"/>
    </xf>
    <xf numFmtId="172" fontId="23" fillId="0" borderId="30" xfId="54" applyNumberFormat="1" applyBorder="1" applyAlignment="1">
      <alignment horizontal="center" vertical="center"/>
    </xf>
    <xf numFmtId="0" fontId="48" fillId="21" borderId="26" xfId="54" applyFont="1" applyFill="1" applyBorder="1" applyAlignment="1">
      <alignment horizontal="center" vertical="center" wrapText="1"/>
    </xf>
    <xf numFmtId="3" fontId="50" fillId="0" borderId="28" xfId="131" applyNumberFormat="1" applyFont="1" applyBorder="1" applyAlignment="1">
      <alignment horizontal="center" vertical="center" wrapText="1"/>
    </xf>
    <xf numFmtId="3" fontId="50" fillId="0" borderId="29" xfId="131" applyNumberFormat="1" applyFont="1" applyBorder="1" applyAlignment="1">
      <alignment horizontal="center" vertical="center" wrapText="1"/>
    </xf>
    <xf numFmtId="172" fontId="50" fillId="0" borderId="29" xfId="131" applyNumberFormat="1" applyFont="1" applyBorder="1" applyAlignment="1">
      <alignment horizontal="center" vertical="center" wrapText="1"/>
    </xf>
    <xf numFmtId="3" fontId="50" fillId="0" borderId="29" xfId="30" applyNumberFormat="1" applyFont="1" applyBorder="1" applyAlignment="1">
      <alignment horizontal="center" vertical="center" wrapText="1"/>
    </xf>
    <xf numFmtId="172" fontId="50" fillId="0" borderId="30" xfId="131" applyNumberFormat="1" applyFont="1" applyBorder="1" applyAlignment="1">
      <alignment horizontal="center" vertical="center" wrapText="1"/>
    </xf>
    <xf numFmtId="0" fontId="48" fillId="21" borderId="37" xfId="54" applyFont="1" applyFill="1" applyBorder="1" applyAlignment="1">
      <alignment horizontal="center" vertical="center" wrapText="1"/>
    </xf>
    <xf numFmtId="3" fontId="50" fillId="0" borderId="38" xfId="131" applyNumberFormat="1" applyFont="1" applyBorder="1" applyAlignment="1">
      <alignment horizontal="center" vertical="center" wrapText="1"/>
    </xf>
    <xf numFmtId="3" fontId="50" fillId="0" borderId="39" xfId="131" applyNumberFormat="1" applyFont="1" applyBorder="1" applyAlignment="1">
      <alignment horizontal="center" vertical="center" wrapText="1"/>
    </xf>
    <xf numFmtId="172" fontId="50" fillId="0" borderId="39" xfId="131" applyNumberFormat="1" applyFont="1" applyBorder="1" applyAlignment="1">
      <alignment horizontal="center" vertical="center" wrapText="1"/>
    </xf>
    <xf numFmtId="3" fontId="50" fillId="0" borderId="39" xfId="30" applyNumberFormat="1" applyFont="1" applyBorder="1" applyAlignment="1">
      <alignment horizontal="center" vertical="center" wrapText="1"/>
    </xf>
    <xf numFmtId="172" fontId="50" fillId="0" borderId="40" xfId="131" applyNumberFormat="1" applyFont="1" applyBorder="1" applyAlignment="1">
      <alignment horizontal="center" vertical="center" wrapText="1"/>
    </xf>
    <xf numFmtId="0" fontId="48" fillId="21" borderId="27" xfId="54" applyFont="1" applyFill="1" applyBorder="1" applyAlignment="1">
      <alignment horizontal="center" vertical="center" wrapText="1"/>
    </xf>
    <xf numFmtId="3" fontId="50" fillId="0" borderId="34" xfId="131" applyNumberFormat="1" applyFont="1" applyBorder="1" applyAlignment="1">
      <alignment horizontal="center" vertical="center" wrapText="1"/>
    </xf>
    <xf numFmtId="3" fontId="50" fillId="0" borderId="35" xfId="131" applyNumberFormat="1" applyFont="1" applyBorder="1" applyAlignment="1">
      <alignment horizontal="center" vertical="center" wrapText="1"/>
    </xf>
    <xf numFmtId="172" fontId="50" fillId="0" borderId="35" xfId="131" applyNumberFormat="1" applyFont="1" applyBorder="1" applyAlignment="1">
      <alignment horizontal="center" vertical="center" wrapText="1"/>
    </xf>
    <xf numFmtId="3" fontId="50" fillId="0" borderId="35" xfId="30" applyNumberFormat="1" applyFont="1" applyBorder="1" applyAlignment="1">
      <alignment horizontal="center" vertical="center" wrapText="1"/>
    </xf>
    <xf numFmtId="172" fontId="50" fillId="0" borderId="36" xfId="131" applyNumberFormat="1" applyFont="1" applyBorder="1" applyAlignment="1">
      <alignment horizontal="center" vertical="center" wrapText="1"/>
    </xf>
    <xf numFmtId="0" fontId="49" fillId="21" borderId="28" xfId="0" applyFont="1" applyFill="1" applyBorder="1" applyAlignment="1">
      <alignment horizontal="center" vertical="center" wrapText="1"/>
    </xf>
    <xf numFmtId="0" fontId="49" fillId="21" borderId="29" xfId="0" applyFont="1" applyFill="1" applyBorder="1" applyAlignment="1">
      <alignment horizontal="center" vertical="center" wrapText="1"/>
    </xf>
    <xf numFmtId="176" fontId="50" fillId="21" borderId="28" xfId="0" applyNumberFormat="1" applyFont="1" applyFill="1" applyBorder="1" applyAlignment="1">
      <alignment horizontal="center" wrapText="1"/>
    </xf>
    <xf numFmtId="176" fontId="50" fillId="21" borderId="29" xfId="0" applyNumberFormat="1" applyFont="1" applyFill="1" applyBorder="1" applyAlignment="1">
      <alignment horizontal="center" wrapText="1"/>
    </xf>
    <xf numFmtId="174" fontId="30" fillId="0" borderId="0" xfId="130" applyNumberFormat="1" applyFont="1"/>
    <xf numFmtId="10" fontId="30" fillId="0" borderId="0" xfId="130" applyNumberFormat="1" applyFont="1"/>
    <xf numFmtId="0" fontId="1" fillId="0" borderId="0"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 xfId="1" applyFont="1" applyBorder="1" applyAlignment="1">
      <alignment horizontal="center" vertical="center" wrapText="1"/>
    </xf>
    <xf numFmtId="0" fontId="30" fillId="0" borderId="26" xfId="1" applyFont="1" applyBorder="1" applyAlignment="1">
      <alignment horizontal="center" vertical="center" wrapText="1"/>
    </xf>
    <xf numFmtId="174" fontId="39" fillId="0" borderId="0" xfId="1" applyNumberFormat="1" applyFont="1"/>
    <xf numFmtId="0" fontId="49" fillId="21" borderId="30" xfId="0" applyFont="1" applyFill="1" applyBorder="1" applyAlignment="1">
      <alignment horizontal="center" vertical="center" wrapText="1"/>
    </xf>
    <xf numFmtId="176" fontId="50" fillId="21" borderId="30" xfId="0" applyNumberFormat="1" applyFont="1" applyFill="1" applyBorder="1" applyAlignment="1">
      <alignment horizontal="center" wrapText="1"/>
    </xf>
    <xf numFmtId="176" fontId="50" fillId="21" borderId="34" xfId="0" applyNumberFormat="1" applyFont="1" applyFill="1" applyBorder="1" applyAlignment="1">
      <alignment horizontal="center" wrapText="1"/>
    </xf>
    <xf numFmtId="176" fontId="50" fillId="21" borderId="35" xfId="0" applyNumberFormat="1" applyFont="1" applyFill="1" applyBorder="1" applyAlignment="1">
      <alignment horizontal="center" wrapText="1"/>
    </xf>
    <xf numFmtId="176" fontId="50" fillId="21" borderId="36" xfId="0" applyNumberFormat="1" applyFont="1" applyFill="1" applyBorder="1" applyAlignment="1">
      <alignment horizontal="center" wrapText="1"/>
    </xf>
    <xf numFmtId="175" fontId="30" fillId="0" borderId="0" xfId="129" applyNumberFormat="1" applyFont="1" applyBorder="1" applyAlignment="1">
      <alignment horizontal="center" vertical="center"/>
    </xf>
    <xf numFmtId="175" fontId="19" fillId="0" borderId="0" xfId="129" applyNumberFormat="1" applyFont="1" applyBorder="1" applyAlignment="1">
      <alignment horizontal="center"/>
    </xf>
    <xf numFmtId="0" fontId="30" fillId="0" borderId="46" xfId="1" applyFont="1" applyBorder="1" applyAlignment="1">
      <alignment horizontal="center" vertical="center"/>
    </xf>
    <xf numFmtId="0" fontId="30" fillId="0" borderId="47" xfId="1" applyFont="1" applyBorder="1" applyAlignment="1">
      <alignment horizontal="center" vertical="center"/>
    </xf>
    <xf numFmtId="0" fontId="30" fillId="0" borderId="47" xfId="1" applyFont="1" applyBorder="1" applyAlignment="1">
      <alignment horizontal="center" wrapText="1"/>
    </xf>
    <xf numFmtId="0" fontId="30" fillId="0" borderId="48" xfId="1" applyFont="1" applyBorder="1" applyAlignment="1">
      <alignment horizontal="center" wrapText="1"/>
    </xf>
    <xf numFmtId="0" fontId="1" fillId="0" borderId="49" xfId="1" applyBorder="1"/>
    <xf numFmtId="0" fontId="1" fillId="0" borderId="50" xfId="1" applyBorder="1"/>
    <xf numFmtId="172" fontId="30" fillId="0" borderId="49" xfId="1" applyNumberFormat="1" applyFont="1" applyBorder="1" applyAlignment="1">
      <alignment horizontal="center"/>
    </xf>
    <xf numFmtId="172" fontId="30" fillId="0" borderId="0" xfId="1" applyNumberFormat="1" applyFont="1" applyBorder="1" applyAlignment="1">
      <alignment horizontal="center"/>
    </xf>
    <xf numFmtId="2" fontId="56" fillId="0" borderId="0" xfId="1" applyNumberFormat="1" applyFont="1" applyBorder="1" applyAlignment="1">
      <alignment horizontal="center"/>
    </xf>
    <xf numFmtId="2" fontId="56" fillId="0" borderId="50" xfId="1" applyNumberFormat="1" applyFont="1" applyBorder="1" applyAlignment="1">
      <alignment horizontal="center"/>
    </xf>
    <xf numFmtId="2" fontId="30" fillId="0" borderId="0" xfId="1" applyNumberFormat="1" applyFont="1" applyBorder="1" applyAlignment="1">
      <alignment horizontal="center"/>
    </xf>
    <xf numFmtId="2" fontId="30" fillId="0" borderId="50" xfId="1" applyNumberFormat="1" applyFont="1" applyBorder="1" applyAlignment="1">
      <alignment horizontal="center"/>
    </xf>
    <xf numFmtId="0" fontId="1" fillId="0" borderId="51" xfId="1" applyBorder="1"/>
    <xf numFmtId="0" fontId="1" fillId="0" borderId="52" xfId="1" applyBorder="1"/>
    <xf numFmtId="0" fontId="1" fillId="0" borderId="53" xfId="1" applyBorder="1"/>
    <xf numFmtId="0" fontId="30" fillId="0" borderId="50" xfId="1" applyFont="1" applyBorder="1"/>
    <xf numFmtId="0" fontId="30" fillId="0" borderId="47" xfId="1" applyFont="1" applyBorder="1" applyAlignment="1">
      <alignment horizontal="center" vertical="center" wrapText="1"/>
    </xf>
    <xf numFmtId="0" fontId="30" fillId="0" borderId="53" xfId="1" applyFont="1" applyBorder="1" applyAlignment="1">
      <alignment horizontal="center" vertical="center" wrapText="1"/>
    </xf>
    <xf numFmtId="9" fontId="30" fillId="0" borderId="50" xfId="130" applyFont="1" applyBorder="1" applyAlignment="1">
      <alignment horizontal="center" vertical="center" wrapText="1"/>
    </xf>
    <xf numFmtId="9" fontId="30" fillId="0" borderId="49" xfId="130" applyFont="1" applyBorder="1" applyAlignment="1">
      <alignment horizontal="center"/>
    </xf>
    <xf numFmtId="9" fontId="30" fillId="0" borderId="0" xfId="130" applyFont="1" applyBorder="1" applyAlignment="1">
      <alignment horizontal="center"/>
    </xf>
    <xf numFmtId="9" fontId="56" fillId="0" borderId="0" xfId="130" applyFont="1" applyBorder="1" applyAlignment="1">
      <alignment horizontal="center"/>
    </xf>
    <xf numFmtId="175" fontId="30" fillId="0" borderId="0" xfId="129" applyNumberFormat="1" applyFont="1"/>
    <xf numFmtId="174" fontId="30" fillId="0" borderId="0" xfId="1" applyNumberFormat="1" applyFont="1" applyBorder="1" applyAlignment="1">
      <alignment horizontal="center" vertical="center"/>
    </xf>
    <xf numFmtId="2" fontId="30" fillId="0" borderId="0" xfId="1" applyNumberFormat="1" applyFont="1" applyBorder="1" applyAlignment="1">
      <alignment horizontal="center" vertical="center"/>
    </xf>
    <xf numFmtId="10" fontId="30" fillId="0" borderId="0" xfId="1" applyNumberFormat="1" applyFont="1" applyBorder="1" applyAlignment="1">
      <alignment horizontal="center" vertical="center"/>
    </xf>
    <xf numFmtId="175" fontId="39" fillId="0" borderId="0" xfId="1" applyNumberFormat="1" applyFont="1"/>
    <xf numFmtId="9" fontId="1" fillId="0" borderId="0" xfId="130" applyFont="1"/>
    <xf numFmtId="174" fontId="1" fillId="0" borderId="0" xfId="130" applyNumberFormat="1" applyFont="1" applyAlignment="1">
      <alignment horizontal="center" vertical="center"/>
    </xf>
    <xf numFmtId="174" fontId="39" fillId="0" borderId="0" xfId="130" applyNumberFormat="1" applyFont="1"/>
    <xf numFmtId="174" fontId="30" fillId="0" borderId="2" xfId="1" applyNumberFormat="1" applyFont="1" applyBorder="1" applyAlignment="1">
      <alignment horizontal="center" vertical="center"/>
    </xf>
    <xf numFmtId="0" fontId="61" fillId="25" borderId="0" xfId="0" applyFont="1" applyFill="1" applyAlignment="1">
      <alignment horizontal="left" vertical="center"/>
    </xf>
    <xf numFmtId="0" fontId="1" fillId="25" borderId="0" xfId="114" applyFont="1" applyFill="1" applyAlignment="1">
      <alignment horizontal="left" vertical="center"/>
    </xf>
    <xf numFmtId="0" fontId="57" fillId="0" borderId="0" xfId="114" applyFont="1" applyFill="1" applyAlignment="1">
      <alignment horizontal="left" vertical="center"/>
    </xf>
    <xf numFmtId="0" fontId="57" fillId="21" borderId="0" xfId="114" applyFont="1" applyFill="1" applyAlignment="1">
      <alignment horizontal="left" vertical="center"/>
    </xf>
    <xf numFmtId="0" fontId="1" fillId="26" borderId="0" xfId="114" applyFont="1" applyFill="1" applyAlignment="1">
      <alignment horizontal="left" vertical="center"/>
    </xf>
    <xf numFmtId="0" fontId="30" fillId="22" borderId="20" xfId="47" applyFont="1" applyFill="1" applyBorder="1" applyAlignment="1">
      <alignment horizontal="center" vertical="center" wrapText="1"/>
    </xf>
    <xf numFmtId="0" fontId="30" fillId="0" borderId="0" xfId="128" applyFont="1" applyFill="1" applyBorder="1" applyAlignment="1">
      <alignment horizontal="center" vertical="center" wrapText="1"/>
    </xf>
    <xf numFmtId="0" fontId="1" fillId="0" borderId="0" xfId="1" applyAlignment="1">
      <alignment horizontal="center" vertical="center"/>
    </xf>
    <xf numFmtId="0" fontId="63" fillId="0" borderId="0" xfId="46" applyFont="1"/>
    <xf numFmtId="0" fontId="64" fillId="0" borderId="0" xfId="46" applyFont="1" applyAlignment="1">
      <alignment horizontal="center"/>
    </xf>
    <xf numFmtId="0" fontId="2" fillId="0" borderId="0" xfId="46"/>
    <xf numFmtId="0" fontId="65" fillId="0" borderId="0" xfId="46" applyFont="1" applyAlignment="1">
      <alignment horizontal="center"/>
    </xf>
    <xf numFmtId="0" fontId="63" fillId="0" borderId="49" xfId="46" applyFont="1" applyBorder="1"/>
    <xf numFmtId="0" fontId="60" fillId="0" borderId="58" xfId="46" applyFont="1" applyBorder="1" applyAlignment="1">
      <alignment horizontal="center" vertical="center" wrapText="1"/>
    </xf>
    <xf numFmtId="0" fontId="64" fillId="0" borderId="58" xfId="46" applyFont="1" applyBorder="1" applyAlignment="1">
      <alignment horizontal="center" vertical="center" wrapText="1"/>
    </xf>
    <xf numFmtId="0" fontId="64" fillId="0" borderId="59" xfId="46" applyFont="1" applyBorder="1" applyAlignment="1">
      <alignment horizontal="center" vertical="center" wrapText="1"/>
    </xf>
    <xf numFmtId="0" fontId="64" fillId="0" borderId="24" xfId="46" applyFont="1" applyBorder="1" applyAlignment="1">
      <alignment horizontal="center" vertical="center" wrapText="1"/>
    </xf>
    <xf numFmtId="0" fontId="2" fillId="0" borderId="0" xfId="46" applyAlignment="1">
      <alignment vertical="center"/>
    </xf>
    <xf numFmtId="0" fontId="64" fillId="0" borderId="49" xfId="46" applyFont="1" applyBorder="1" applyAlignment="1">
      <alignment horizontal="left" wrapText="1"/>
    </xf>
    <xf numFmtId="174" fontId="66" fillId="0" borderId="49" xfId="46" applyNumberFormat="1" applyFont="1" applyBorder="1" applyAlignment="1">
      <alignment horizontal="center"/>
    </xf>
    <xf numFmtId="9" fontId="64" fillId="0" borderId="50" xfId="46" applyNumberFormat="1" applyFont="1" applyBorder="1" applyAlignment="1">
      <alignment horizontal="center"/>
    </xf>
    <xf numFmtId="174" fontId="66" fillId="0" borderId="0" xfId="46" applyNumberFormat="1" applyFont="1" applyBorder="1" applyAlignment="1">
      <alignment horizontal="center"/>
    </xf>
    <xf numFmtId="9" fontId="64" fillId="0" borderId="0" xfId="46" applyNumberFormat="1" applyFont="1" applyBorder="1" applyAlignment="1">
      <alignment horizontal="center"/>
    </xf>
    <xf numFmtId="3" fontId="64" fillId="0" borderId="49" xfId="46" applyNumberFormat="1" applyFont="1" applyBorder="1" applyAlignment="1">
      <alignment horizontal="left"/>
    </xf>
    <xf numFmtId="3" fontId="67" fillId="0" borderId="49" xfId="46" applyNumberFormat="1" applyFont="1" applyBorder="1" applyAlignment="1">
      <alignment horizontal="left"/>
    </xf>
    <xf numFmtId="174" fontId="68" fillId="0" borderId="49" xfId="46" applyNumberFormat="1" applyFont="1" applyBorder="1" applyAlignment="1">
      <alignment horizontal="center"/>
    </xf>
    <xf numFmtId="9" fontId="67" fillId="0" borderId="50" xfId="46" applyNumberFormat="1" applyFont="1" applyBorder="1" applyAlignment="1">
      <alignment horizontal="center"/>
    </xf>
    <xf numFmtId="174" fontId="68" fillId="0" borderId="0" xfId="46" applyNumberFormat="1" applyFont="1" applyBorder="1" applyAlignment="1">
      <alignment horizontal="center"/>
    </xf>
    <xf numFmtId="9" fontId="67" fillId="0" borderId="0" xfId="46" applyNumberFormat="1" applyFont="1" applyBorder="1" applyAlignment="1">
      <alignment horizontal="center"/>
    </xf>
    <xf numFmtId="3" fontId="67" fillId="0" borderId="51" xfId="46" applyNumberFormat="1" applyFont="1" applyBorder="1" applyAlignment="1">
      <alignment horizontal="left"/>
    </xf>
    <xf numFmtId="174" fontId="68" fillId="0" borderId="51" xfId="46" applyNumberFormat="1" applyFont="1" applyBorder="1" applyAlignment="1">
      <alignment horizontal="center"/>
    </xf>
    <xf numFmtId="9" fontId="67" fillId="0" borderId="53" xfId="46" applyNumberFormat="1" applyFont="1" applyBorder="1" applyAlignment="1">
      <alignment horizontal="center"/>
    </xf>
    <xf numFmtId="174" fontId="68" fillId="0" borderId="52" xfId="46" applyNumberFormat="1" applyFont="1" applyBorder="1" applyAlignment="1">
      <alignment horizontal="center"/>
    </xf>
    <xf numFmtId="9" fontId="67" fillId="0" borderId="52" xfId="46" applyNumberFormat="1" applyFont="1" applyBorder="1" applyAlignment="1">
      <alignment horizontal="center"/>
    </xf>
    <xf numFmtId="3" fontId="64" fillId="0" borderId="0" xfId="46" applyNumberFormat="1" applyFont="1" applyBorder="1" applyAlignment="1">
      <alignment horizontal="center"/>
    </xf>
    <xf numFmtId="177" fontId="64" fillId="0" borderId="0" xfId="46" quotePrefix="1" applyNumberFormat="1" applyFont="1" applyBorder="1" applyAlignment="1">
      <alignment horizontal="center"/>
    </xf>
    <xf numFmtId="174" fontId="64" fillId="0" borderId="0" xfId="46" quotePrefix="1" applyNumberFormat="1" applyFont="1" applyBorder="1" applyAlignment="1">
      <alignment horizontal="center" wrapText="1"/>
    </xf>
    <xf numFmtId="3" fontId="1" fillId="0" borderId="0" xfId="46" applyNumberFormat="1" applyFont="1" applyAlignment="1">
      <alignment horizontal="center"/>
    </xf>
    <xf numFmtId="3" fontId="1" fillId="0" borderId="0" xfId="46" quotePrefix="1" applyNumberFormat="1" applyFont="1" applyBorder="1" applyAlignment="1">
      <alignment horizontal="center" wrapText="1"/>
    </xf>
    <xf numFmtId="177" fontId="1" fillId="0" borderId="0" xfId="46" quotePrefix="1" applyNumberFormat="1" applyFont="1" applyAlignment="1">
      <alignment horizontal="center"/>
    </xf>
    <xf numFmtId="3" fontId="1" fillId="0" borderId="0" xfId="46" applyNumberFormat="1" applyFont="1" applyBorder="1" applyAlignment="1">
      <alignment horizontal="center"/>
    </xf>
    <xf numFmtId="177" fontId="1" fillId="0" borderId="0" xfId="46" quotePrefix="1" applyNumberFormat="1" applyFont="1" applyBorder="1" applyAlignment="1">
      <alignment horizontal="center"/>
    </xf>
    <xf numFmtId="9" fontId="1" fillId="0" borderId="0" xfId="130" applyFont="1" applyAlignment="1">
      <alignment horizontal="center" vertical="center"/>
    </xf>
    <xf numFmtId="174" fontId="1" fillId="0" borderId="0" xfId="1" applyNumberFormat="1" applyAlignment="1">
      <alignment horizontal="center" vertical="center"/>
    </xf>
    <xf numFmtId="0" fontId="66" fillId="0" borderId="20" xfId="46" applyFont="1" applyBorder="1" applyAlignment="1">
      <alignment horizontal="center"/>
    </xf>
    <xf numFmtId="0" fontId="30" fillId="0" borderId="0" xfId="46" quotePrefix="1" applyFont="1" applyBorder="1" applyAlignment="1">
      <alignment horizontal="left" vertical="center" wrapText="1"/>
    </xf>
    <xf numFmtId="0" fontId="60" fillId="0" borderId="0" xfId="46" applyFont="1" applyBorder="1" applyAlignment="1">
      <alignment horizontal="center" vertical="center"/>
    </xf>
    <xf numFmtId="0" fontId="66" fillId="0" borderId="0" xfId="46" applyFont="1" applyBorder="1" applyAlignment="1">
      <alignment horizontal="center"/>
    </xf>
    <xf numFmtId="0" fontId="64" fillId="0" borderId="0" xfId="46" applyFont="1" applyBorder="1" applyAlignment="1">
      <alignment horizontal="center" vertical="center" wrapText="1"/>
    </xf>
    <xf numFmtId="174" fontId="69" fillId="0" borderId="0" xfId="46" applyNumberFormat="1" applyFont="1" applyBorder="1" applyAlignment="1">
      <alignment horizontal="center"/>
    </xf>
    <xf numFmtId="0" fontId="1" fillId="0" borderId="0" xfId="1" applyAlignment="1">
      <alignment horizontal="center" vertical="center"/>
    </xf>
    <xf numFmtId="0" fontId="1" fillId="0" borderId="0" xfId="1" applyAlignment="1">
      <alignment horizontal="center" vertical="center"/>
    </xf>
    <xf numFmtId="0" fontId="1" fillId="0" borderId="0" xfId="1" applyAlignment="1">
      <alignment horizontal="center" vertical="center"/>
    </xf>
    <xf numFmtId="0" fontId="1" fillId="0" borderId="0"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 xfId="1" applyFont="1" applyBorder="1" applyAlignment="1">
      <alignment horizontal="center" vertical="center" wrapText="1"/>
    </xf>
    <xf numFmtId="0" fontId="44" fillId="0" borderId="21" xfId="1" applyFont="1" applyBorder="1" applyAlignment="1">
      <alignment horizontal="center" vertical="center" wrapText="1"/>
    </xf>
    <xf numFmtId="0" fontId="44" fillId="0" borderId="22" xfId="1" applyFont="1" applyBorder="1" applyAlignment="1">
      <alignment horizontal="center" vertical="center" wrapText="1"/>
    </xf>
    <xf numFmtId="0" fontId="44" fillId="0" borderId="23" xfId="1" applyFont="1" applyBorder="1" applyAlignment="1">
      <alignment horizontal="center" vertical="center" wrapText="1"/>
    </xf>
    <xf numFmtId="0" fontId="30" fillId="0" borderId="25" xfId="1" applyFont="1" applyBorder="1" applyAlignment="1">
      <alignment horizontal="center" vertical="center" wrapText="1"/>
    </xf>
    <xf numFmtId="0" fontId="30" fillId="0" borderId="26" xfId="1" applyFont="1" applyBorder="1" applyAlignment="1">
      <alignment horizontal="center" vertical="center" wrapText="1"/>
    </xf>
    <xf numFmtId="0" fontId="46" fillId="0" borderId="46" xfId="0" applyFont="1" applyBorder="1" applyAlignment="1">
      <alignment horizontal="left" vertical="center" wrapText="1"/>
    </xf>
    <xf numFmtId="0" fontId="46" fillId="0" borderId="47" xfId="0" applyFont="1" applyBorder="1" applyAlignment="1">
      <alignment horizontal="left" vertical="center" wrapText="1"/>
    </xf>
    <xf numFmtId="0" fontId="46" fillId="0" borderId="48" xfId="0" applyFont="1" applyBorder="1" applyAlignment="1">
      <alignment horizontal="left" vertical="center" wrapText="1"/>
    </xf>
    <xf numFmtId="0" fontId="46" fillId="0" borderId="49" xfId="0" applyFont="1" applyBorder="1" applyAlignment="1">
      <alignment horizontal="left" vertical="center" wrapText="1"/>
    </xf>
    <xf numFmtId="0" fontId="46" fillId="0" borderId="0" xfId="0" applyFont="1" applyBorder="1" applyAlignment="1">
      <alignment horizontal="left" vertical="center" wrapText="1"/>
    </xf>
    <xf numFmtId="0" fontId="46" fillId="0" borderId="50" xfId="0" applyFont="1" applyBorder="1" applyAlignment="1">
      <alignment horizontal="left" vertical="center" wrapText="1"/>
    </xf>
    <xf numFmtId="0" fontId="46" fillId="0" borderId="51" xfId="0" applyFont="1" applyBorder="1" applyAlignment="1">
      <alignment horizontal="left" vertical="center" wrapText="1"/>
    </xf>
    <xf numFmtId="0" fontId="46" fillId="0" borderId="52" xfId="0" applyFont="1" applyBorder="1" applyAlignment="1">
      <alignment horizontal="left" vertical="center" wrapText="1"/>
    </xf>
    <xf numFmtId="0" fontId="46" fillId="0" borderId="53" xfId="0" applyFont="1" applyBorder="1" applyAlignment="1">
      <alignment horizontal="left" vertical="center" wrapText="1"/>
    </xf>
    <xf numFmtId="0" fontId="48" fillId="0" borderId="29" xfId="0" applyFont="1" applyBorder="1" applyAlignment="1">
      <alignment horizontal="center" vertical="center" wrapText="1"/>
    </xf>
    <xf numFmtId="3" fontId="47" fillId="21" borderId="32" xfId="0" applyNumberFormat="1" applyFont="1" applyFill="1" applyBorder="1" applyAlignment="1">
      <alignment horizontal="center" vertical="center" wrapText="1"/>
    </xf>
    <xf numFmtId="3" fontId="47" fillId="21" borderId="29" xfId="0" applyNumberFormat="1" applyFont="1" applyFill="1" applyBorder="1" applyAlignment="1">
      <alignment horizontal="center" vertical="center" wrapText="1"/>
    </xf>
    <xf numFmtId="3" fontId="47" fillId="21" borderId="35" xfId="0" applyNumberFormat="1" applyFont="1" applyFill="1" applyBorder="1" applyAlignment="1">
      <alignment horizontal="center" vertical="center" wrapText="1"/>
    </xf>
    <xf numFmtId="172" fontId="47" fillId="21" borderId="32" xfId="0" applyNumberFormat="1" applyFont="1" applyFill="1" applyBorder="1" applyAlignment="1">
      <alignment horizontal="center" vertical="center" wrapText="1"/>
    </xf>
    <xf numFmtId="172" fontId="47" fillId="21" borderId="29" xfId="0" applyNumberFormat="1" applyFont="1" applyFill="1" applyBorder="1" applyAlignment="1">
      <alignment horizontal="center" vertical="center" wrapText="1"/>
    </xf>
    <xf numFmtId="172" fontId="47" fillId="21" borderId="35" xfId="0" applyNumberFormat="1" applyFont="1" applyFill="1" applyBorder="1" applyAlignment="1">
      <alignment horizontal="center" vertical="center" wrapText="1"/>
    </xf>
    <xf numFmtId="0" fontId="48" fillId="0" borderId="42"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54" xfId="0" applyFont="1" applyBorder="1" applyAlignment="1">
      <alignment horizontal="center" vertical="center" wrapText="1"/>
    </xf>
    <xf numFmtId="0" fontId="47" fillId="21" borderId="29" xfId="0" applyFont="1" applyFill="1" applyBorder="1" applyAlignment="1">
      <alignment horizontal="center" vertical="center" wrapText="1"/>
    </xf>
    <xf numFmtId="0" fontId="47" fillId="21" borderId="45" xfId="0" applyFont="1" applyFill="1" applyBorder="1" applyAlignment="1">
      <alignment horizontal="center" vertical="center" wrapText="1"/>
    </xf>
    <xf numFmtId="0" fontId="47" fillId="21" borderId="30" xfId="0" applyFont="1" applyFill="1" applyBorder="1" applyAlignment="1">
      <alignment horizontal="center" vertical="center" wrapText="1"/>
    </xf>
    <xf numFmtId="0" fontId="47" fillId="21" borderId="55" xfId="0" applyFont="1" applyFill="1" applyBorder="1" applyAlignment="1">
      <alignment horizontal="center" vertical="center" wrapText="1"/>
    </xf>
    <xf numFmtId="0" fontId="48" fillId="0" borderId="43" xfId="0" applyFont="1" applyBorder="1" applyAlignment="1">
      <alignment horizontal="center" vertical="center" wrapText="1"/>
    </xf>
    <xf numFmtId="0" fontId="48" fillId="0" borderId="41" xfId="0" applyFont="1" applyBorder="1" applyAlignment="1">
      <alignment horizontal="center" vertical="center" wrapText="1"/>
    </xf>
    <xf numFmtId="172" fontId="48" fillId="0" borderId="29" xfId="0" applyNumberFormat="1" applyFont="1" applyBorder="1" applyAlignment="1">
      <alignment horizontal="center" vertical="center" wrapText="1"/>
    </xf>
    <xf numFmtId="3" fontId="47" fillId="21" borderId="32" xfId="30" applyNumberFormat="1" applyFont="1" applyFill="1" applyBorder="1" applyAlignment="1">
      <alignment horizontal="center" vertical="center" wrapText="1"/>
    </xf>
    <xf numFmtId="3" fontId="47" fillId="21" borderId="29" xfId="30" applyNumberFormat="1" applyFont="1" applyFill="1" applyBorder="1" applyAlignment="1">
      <alignment horizontal="center" vertical="center" wrapText="1"/>
    </xf>
    <xf numFmtId="3" fontId="47" fillId="21" borderId="35" xfId="30" applyNumberFormat="1" applyFont="1" applyFill="1" applyBorder="1" applyAlignment="1">
      <alignment horizontal="center" vertical="center" wrapText="1"/>
    </xf>
    <xf numFmtId="172" fontId="47" fillId="21" borderId="33" xfId="0" applyNumberFormat="1" applyFont="1" applyFill="1" applyBorder="1" applyAlignment="1">
      <alignment horizontal="center" vertical="center" wrapText="1"/>
    </xf>
    <xf numFmtId="172" fontId="47" fillId="21" borderId="30" xfId="0" applyNumberFormat="1" applyFont="1" applyFill="1" applyBorder="1" applyAlignment="1">
      <alignment horizontal="center" vertical="center" wrapText="1"/>
    </xf>
    <xf numFmtId="172" fontId="47" fillId="21" borderId="36" xfId="0" applyNumberFormat="1" applyFont="1" applyFill="1" applyBorder="1" applyAlignment="1">
      <alignment horizontal="center" vertical="center" wrapText="1"/>
    </xf>
    <xf numFmtId="3" fontId="47" fillId="21" borderId="31" xfId="0" applyNumberFormat="1" applyFont="1" applyFill="1" applyBorder="1" applyAlignment="1">
      <alignment horizontal="center" vertical="center" wrapText="1"/>
    </xf>
    <xf numFmtId="3" fontId="47" fillId="21" borderId="28" xfId="0" applyNumberFormat="1" applyFont="1" applyFill="1" applyBorder="1" applyAlignment="1">
      <alignment horizontal="center" vertical="center" wrapText="1"/>
    </xf>
    <xf numFmtId="3" fontId="47" fillId="21" borderId="34" xfId="0" applyNumberFormat="1" applyFont="1" applyFill="1" applyBorder="1" applyAlignment="1">
      <alignment horizontal="center" vertical="center" wrapText="1"/>
    </xf>
    <xf numFmtId="0" fontId="48" fillId="0" borderId="28" xfId="0" applyFont="1" applyBorder="1" applyAlignment="1">
      <alignment horizontal="center" vertical="center" wrapText="1"/>
    </xf>
    <xf numFmtId="0" fontId="47" fillId="21" borderId="26" xfId="0" applyFont="1" applyFill="1" applyBorder="1" applyAlignment="1">
      <alignment horizontal="center" vertical="center" wrapText="1"/>
    </xf>
    <xf numFmtId="0" fontId="47" fillId="21" borderId="27" xfId="0" applyFont="1" applyFill="1" applyBorder="1" applyAlignment="1">
      <alignment horizontal="center" vertical="center" wrapText="1"/>
    </xf>
    <xf numFmtId="0" fontId="47" fillId="21" borderId="43" xfId="0" applyFont="1" applyFill="1" applyBorder="1" applyAlignment="1">
      <alignment horizontal="center" vertical="center" wrapText="1"/>
    </xf>
    <xf numFmtId="0" fontId="47" fillId="21" borderId="44" xfId="0" applyFont="1" applyFill="1" applyBorder="1" applyAlignment="1">
      <alignment horizontal="center" vertical="center" wrapText="1"/>
    </xf>
    <xf numFmtId="0" fontId="44" fillId="0" borderId="21" xfId="1" applyFont="1" applyBorder="1" applyAlignment="1">
      <alignment horizontal="left" vertical="center" wrapText="1"/>
    </xf>
    <xf numFmtId="0" fontId="44" fillId="0" borderId="22" xfId="1" applyFont="1" applyBorder="1" applyAlignment="1">
      <alignment horizontal="left" vertical="center" wrapText="1"/>
    </xf>
    <xf numFmtId="0" fontId="44" fillId="0" borderId="23" xfId="1" applyFont="1" applyBorder="1" applyAlignment="1">
      <alignment horizontal="left" vertical="center" wrapText="1"/>
    </xf>
    <xf numFmtId="0" fontId="57" fillId="0" borderId="49" xfId="1" applyFont="1" applyBorder="1" applyAlignment="1">
      <alignment horizontal="center" vertical="center"/>
    </xf>
    <xf numFmtId="0" fontId="57" fillId="0" borderId="0" xfId="1" applyFont="1" applyBorder="1" applyAlignment="1">
      <alignment horizontal="center" vertical="center"/>
    </xf>
    <xf numFmtId="0" fontId="57" fillId="0" borderId="50" xfId="1" applyFont="1" applyBorder="1" applyAlignment="1">
      <alignment horizontal="center" vertical="center"/>
    </xf>
    <xf numFmtId="0" fontId="30" fillId="0" borderId="48" xfId="1" applyFont="1" applyBorder="1" applyAlignment="1">
      <alignment horizontal="center" vertical="center" wrapText="1"/>
    </xf>
    <xf numFmtId="0" fontId="30" fillId="0" borderId="50" xfId="1" applyFont="1" applyBorder="1" applyAlignment="1">
      <alignment horizontal="center" vertical="center" wrapText="1"/>
    </xf>
    <xf numFmtId="0" fontId="60" fillId="0" borderId="46" xfId="46" applyFont="1" applyBorder="1" applyAlignment="1">
      <alignment horizontal="center" vertical="center"/>
    </xf>
    <xf numFmtId="0" fontId="60" fillId="0" borderId="47" xfId="46" applyFont="1" applyBorder="1" applyAlignment="1">
      <alignment horizontal="center" vertical="center"/>
    </xf>
    <xf numFmtId="0" fontId="60" fillId="0" borderId="48" xfId="46" applyFont="1" applyBorder="1" applyAlignment="1">
      <alignment horizontal="center" vertical="center"/>
    </xf>
    <xf numFmtId="0" fontId="66" fillId="0" borderId="56" xfId="46" applyFont="1" applyBorder="1" applyAlignment="1">
      <alignment horizontal="center"/>
    </xf>
    <xf numFmtId="0" fontId="66" fillId="0" borderId="20" xfId="46" applyFont="1" applyBorder="1" applyAlignment="1">
      <alignment horizontal="center"/>
    </xf>
    <xf numFmtId="0" fontId="66" fillId="0" borderId="57" xfId="46" applyFont="1" applyBorder="1" applyAlignment="1">
      <alignment horizontal="center"/>
    </xf>
    <xf numFmtId="0" fontId="30" fillId="0" borderId="49" xfId="46" quotePrefix="1" applyFont="1" applyBorder="1" applyAlignment="1">
      <alignment horizontal="left" vertical="center" wrapText="1"/>
    </xf>
    <xf numFmtId="0" fontId="30" fillId="0" borderId="0" xfId="46" quotePrefix="1" applyFont="1" applyBorder="1" applyAlignment="1">
      <alignment horizontal="left" vertical="center" wrapText="1"/>
    </xf>
    <xf numFmtId="0" fontId="1" fillId="0" borderId="0" xfId="1" applyAlignment="1">
      <alignment horizontal="center"/>
    </xf>
    <xf numFmtId="0" fontId="44" fillId="0" borderId="17" xfId="1" applyFont="1" applyBorder="1" applyAlignment="1">
      <alignment horizontal="center" vertical="center" wrapText="1"/>
    </xf>
    <xf numFmtId="0" fontId="44" fillId="0" borderId="18" xfId="1" applyFont="1" applyBorder="1" applyAlignment="1">
      <alignment horizontal="center" vertical="center" wrapText="1"/>
    </xf>
    <xf numFmtId="0" fontId="44" fillId="0" borderId="0" xfId="1" applyFont="1" applyBorder="1" applyAlignment="1">
      <alignment horizontal="center" vertical="center" wrapText="1"/>
    </xf>
    <xf numFmtId="0" fontId="44" fillId="0" borderId="17" xfId="1" applyFont="1" applyBorder="1" applyAlignment="1">
      <alignment horizontal="left" vertical="center" wrapText="1"/>
    </xf>
    <xf numFmtId="0" fontId="44" fillId="0" borderId="18" xfId="1" applyFont="1" applyBorder="1" applyAlignment="1">
      <alignment horizontal="left" vertical="center" wrapText="1"/>
    </xf>
    <xf numFmtId="0" fontId="44" fillId="0" borderId="19" xfId="1" applyFont="1" applyBorder="1" applyAlignment="1">
      <alignment horizontal="left" vertical="center" wrapText="1"/>
    </xf>
    <xf numFmtId="0" fontId="1" fillId="0" borderId="0" xfId="1" applyAlignment="1">
      <alignment horizontal="center" vertical="center" wrapText="1"/>
    </xf>
    <xf numFmtId="0" fontId="1" fillId="0" borderId="0" xfId="1" applyAlignment="1">
      <alignment horizontal="center" vertical="center"/>
    </xf>
  </cellXfs>
  <cellStyles count="132">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5"/>
    <cellStyle name="caché" xfId="86"/>
    <cellStyle name="Calculation" xfId="28"/>
    <cellStyle name="Check Cell" xfId="29"/>
    <cellStyle name="Comma 2" xfId="30"/>
    <cellStyle name="Comma 3" xfId="131"/>
    <cellStyle name="Comma(0)" xfId="87"/>
    <cellStyle name="Comma(3)" xfId="88"/>
    <cellStyle name="Comma[0]" xfId="89"/>
    <cellStyle name="Comma[1]" xfId="90"/>
    <cellStyle name="Comma[2]__" xfId="91"/>
    <cellStyle name="Comma[3]" xfId="92"/>
    <cellStyle name="Comma0" xfId="93"/>
    <cellStyle name="Currency0" xfId="94"/>
    <cellStyle name="Date" xfId="2"/>
    <cellStyle name="Dezimal_03-09-03" xfId="95"/>
    <cellStyle name="En-tête 1" xfId="3"/>
    <cellStyle name="En-tête 2" xfId="4"/>
    <cellStyle name="Explanatory Text" xfId="31"/>
    <cellStyle name="Financier0" xfId="5"/>
    <cellStyle name="Fixed" xfId="96"/>
    <cellStyle name="Good" xfId="32"/>
    <cellStyle name="Heading 1" xfId="33"/>
    <cellStyle name="Heading 2" xfId="34"/>
    <cellStyle name="Heading 3" xfId="35"/>
    <cellStyle name="Heading 4" xfId="36"/>
    <cellStyle name="Hyperlink 2" xfId="127"/>
    <cellStyle name="Input" xfId="37"/>
    <cellStyle name="Lien hypertexte" xfId="8" builtinId="8"/>
    <cellStyle name="Lien hypertexte 2" xfId="38"/>
    <cellStyle name="Lien hypertexte visité" xfId="115" builtinId="9" hidden="1"/>
    <cellStyle name="Lien hypertexte visité" xfId="116" builtinId="9" hidden="1"/>
    <cellStyle name="Lien hypertexte visité" xfId="117" builtinId="9" hidden="1"/>
    <cellStyle name="Lien hypertexte visité" xfId="118" builtinId="9" hidden="1"/>
    <cellStyle name="Lien hypertexte visité" xfId="119" builtinId="9" hidden="1"/>
    <cellStyle name="Lien hypertexte visité" xfId="120" builtinId="9" hidden="1"/>
    <cellStyle name="Lien hypertexte visité" xfId="121" builtinId="9" hidden="1"/>
    <cellStyle name="Lien hypertexte visité" xfId="122" builtinId="9" hidden="1"/>
    <cellStyle name="Lien hypertexte visité" xfId="123" builtinId="9" hidden="1"/>
    <cellStyle name="Lien hypertexte visité" xfId="124" builtinId="9" hidden="1"/>
    <cellStyle name="Lien hypertexte visité" xfId="125" builtinId="9" hidden="1"/>
    <cellStyle name="Lien hypertexte visité" xfId="126" builtinId="9" hidden="1"/>
    <cellStyle name="Linked Cell" xfId="39"/>
    <cellStyle name="Milliers" xfId="129" builtinId="3"/>
    <cellStyle name="Milliers 2" xfId="40"/>
    <cellStyle name="Monétaire0" xfId="6"/>
    <cellStyle name="Motif" xfId="41"/>
    <cellStyle name="Neutral" xfId="42"/>
    <cellStyle name="Normaali_Eduskuntavaalit" xfId="97"/>
    <cellStyle name="Normal" xfId="0" builtinId="0"/>
    <cellStyle name="Normal 10" xfId="43"/>
    <cellStyle name="Normal 11" xfId="44"/>
    <cellStyle name="Normal 12" xfId="84"/>
    <cellStyle name="Normal 12 2" xfId="114"/>
    <cellStyle name="Normal 2" xfId="1"/>
    <cellStyle name="Normal 2 2" xfId="45"/>
    <cellStyle name="Normal 2 2 2" xfId="46"/>
    <cellStyle name="Normal 2 2 3" xfId="128"/>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5" xfId="56"/>
    <cellStyle name="Normal 6" xfId="57"/>
    <cellStyle name="Normal 7" xfId="58"/>
    <cellStyle name="Normal 8" xfId="59"/>
    <cellStyle name="Normal 9" xfId="60"/>
    <cellStyle name="Normal GHG whole table" xfId="98"/>
    <cellStyle name="Normal-blank" xfId="99"/>
    <cellStyle name="Normal-bottom" xfId="100"/>
    <cellStyle name="Normal-center" xfId="101"/>
    <cellStyle name="Normal-droit" xfId="102"/>
    <cellStyle name="normální_Nove vystupy_DOPOCTENE" xfId="103"/>
    <cellStyle name="Normal-top" xfId="104"/>
    <cellStyle name="Note" xfId="61"/>
    <cellStyle name="Output" xfId="62"/>
    <cellStyle name="Percent 2" xfId="63"/>
    <cellStyle name="Percent 2 2" xfId="64"/>
    <cellStyle name="Percent 3" xfId="65"/>
    <cellStyle name="Pilkku_Esimerkkejä kaavioista.xls Kaavio 1" xfId="105"/>
    <cellStyle name="Pourcentage" xfId="130" builtinId="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6"/>
    <cellStyle name="Style 25" xfId="107"/>
    <cellStyle name="style_col_headings" xfId="81"/>
    <cellStyle name="TEXT" xfId="108"/>
    <cellStyle name="Title" xfId="82"/>
    <cellStyle name="Titre 1" xfId="109"/>
    <cellStyle name="Titre 2" xfId="110"/>
    <cellStyle name="Titre 3" xfId="111"/>
    <cellStyle name="Titre 4" xfId="112"/>
    <cellStyle name="Virgule fixe" xfId="7"/>
    <cellStyle name="Warning Text" xfId="83"/>
    <cellStyle name="Wrapped" xfId="1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chartsheet" Target="chartsheets/sheet5.xml"/><Relationship Id="rId26" Type="http://schemas.openxmlformats.org/officeDocument/2006/relationships/chartsheet" Target="chartsheets/sheet13.xml"/><Relationship Id="rId39" Type="http://schemas.openxmlformats.org/officeDocument/2006/relationships/chartsheet" Target="chartsheets/sheet26.xml"/><Relationship Id="rId21" Type="http://schemas.openxmlformats.org/officeDocument/2006/relationships/chartsheet" Target="chartsheets/sheet8.xml"/><Relationship Id="rId34" Type="http://schemas.openxmlformats.org/officeDocument/2006/relationships/chartsheet" Target="chartsheets/sheet21.xml"/><Relationship Id="rId42" Type="http://schemas.openxmlformats.org/officeDocument/2006/relationships/chartsheet" Target="chartsheets/sheet29.xml"/><Relationship Id="rId47" Type="http://schemas.openxmlformats.org/officeDocument/2006/relationships/chartsheet" Target="chartsheets/sheet34.xml"/><Relationship Id="rId50" Type="http://schemas.openxmlformats.org/officeDocument/2006/relationships/chartsheet" Target="chartsheets/sheet37.xml"/><Relationship Id="rId55" Type="http://schemas.openxmlformats.org/officeDocument/2006/relationships/chartsheet" Target="chart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chartsheet" Target="chartsheets/sheet3.xml"/><Relationship Id="rId20" Type="http://schemas.openxmlformats.org/officeDocument/2006/relationships/chartsheet" Target="chartsheets/sheet7.xml"/><Relationship Id="rId29" Type="http://schemas.openxmlformats.org/officeDocument/2006/relationships/chartsheet" Target="chartsheets/sheet16.xml"/><Relationship Id="rId41" Type="http://schemas.openxmlformats.org/officeDocument/2006/relationships/chartsheet" Target="chartsheets/sheet28.xml"/><Relationship Id="rId54" Type="http://schemas.openxmlformats.org/officeDocument/2006/relationships/chartsheet" Target="chartsheets/sheet41.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hartsheet" Target="chartsheets/sheet11.xml"/><Relationship Id="rId32" Type="http://schemas.openxmlformats.org/officeDocument/2006/relationships/chartsheet" Target="chartsheets/sheet19.xml"/><Relationship Id="rId37" Type="http://schemas.openxmlformats.org/officeDocument/2006/relationships/chartsheet" Target="chartsheets/sheet24.xml"/><Relationship Id="rId40" Type="http://schemas.openxmlformats.org/officeDocument/2006/relationships/chartsheet" Target="chartsheets/sheet27.xml"/><Relationship Id="rId45" Type="http://schemas.openxmlformats.org/officeDocument/2006/relationships/chartsheet" Target="chartsheets/sheet32.xml"/><Relationship Id="rId53" Type="http://schemas.openxmlformats.org/officeDocument/2006/relationships/chartsheet" Target="chartsheets/sheet40.xml"/><Relationship Id="rId58" Type="http://schemas.openxmlformats.org/officeDocument/2006/relationships/worksheet" Target="worksheets/sheet14.xml"/><Relationship Id="rId5" Type="http://schemas.openxmlformats.org/officeDocument/2006/relationships/worksheet" Target="worksheets/sheet5.xml"/><Relationship Id="rId15" Type="http://schemas.openxmlformats.org/officeDocument/2006/relationships/chartsheet" Target="chartsheets/sheet2.xml"/><Relationship Id="rId23" Type="http://schemas.openxmlformats.org/officeDocument/2006/relationships/chartsheet" Target="chartsheets/sheet10.xml"/><Relationship Id="rId28" Type="http://schemas.openxmlformats.org/officeDocument/2006/relationships/chartsheet" Target="chartsheets/sheet15.xml"/><Relationship Id="rId36" Type="http://schemas.openxmlformats.org/officeDocument/2006/relationships/chartsheet" Target="chartsheets/sheet23.xml"/><Relationship Id="rId49" Type="http://schemas.openxmlformats.org/officeDocument/2006/relationships/chartsheet" Target="chartsheets/sheet36.xml"/><Relationship Id="rId57" Type="http://schemas.openxmlformats.org/officeDocument/2006/relationships/chartsheet" Target="chartsheets/sheet44.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hartsheet" Target="chartsheets/sheet6.xml"/><Relationship Id="rId31" Type="http://schemas.openxmlformats.org/officeDocument/2006/relationships/chartsheet" Target="chartsheets/sheet18.xml"/><Relationship Id="rId44" Type="http://schemas.openxmlformats.org/officeDocument/2006/relationships/chartsheet" Target="chartsheets/sheet31.xml"/><Relationship Id="rId52" Type="http://schemas.openxmlformats.org/officeDocument/2006/relationships/chartsheet" Target="chartsheets/sheet39.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hartsheet" Target="chartsheets/sheet1.xml"/><Relationship Id="rId22" Type="http://schemas.openxmlformats.org/officeDocument/2006/relationships/chartsheet" Target="chartsheets/sheet9.xml"/><Relationship Id="rId27" Type="http://schemas.openxmlformats.org/officeDocument/2006/relationships/chartsheet" Target="chartsheets/sheet14.xml"/><Relationship Id="rId30" Type="http://schemas.openxmlformats.org/officeDocument/2006/relationships/chartsheet" Target="chartsheets/sheet17.xml"/><Relationship Id="rId35" Type="http://schemas.openxmlformats.org/officeDocument/2006/relationships/chartsheet" Target="chartsheets/sheet22.xml"/><Relationship Id="rId43" Type="http://schemas.openxmlformats.org/officeDocument/2006/relationships/chartsheet" Target="chartsheets/sheet30.xml"/><Relationship Id="rId48" Type="http://schemas.openxmlformats.org/officeDocument/2006/relationships/chartsheet" Target="chartsheets/sheet35.xml"/><Relationship Id="rId56" Type="http://schemas.openxmlformats.org/officeDocument/2006/relationships/chartsheet" Target="chartsheets/sheet43.xml"/><Relationship Id="rId8" Type="http://schemas.openxmlformats.org/officeDocument/2006/relationships/worksheet" Target="worksheets/sheet8.xml"/><Relationship Id="rId51" Type="http://schemas.openxmlformats.org/officeDocument/2006/relationships/chartsheet" Target="chartsheets/sheet3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chartsheet" Target="chartsheets/sheet4.xml"/><Relationship Id="rId25" Type="http://schemas.openxmlformats.org/officeDocument/2006/relationships/chartsheet" Target="chartsheets/sheet12.xml"/><Relationship Id="rId33" Type="http://schemas.openxmlformats.org/officeDocument/2006/relationships/chartsheet" Target="chartsheets/sheet20.xml"/><Relationship Id="rId38" Type="http://schemas.openxmlformats.org/officeDocument/2006/relationships/chartsheet" Target="chartsheets/sheet25.xml"/><Relationship Id="rId46" Type="http://schemas.openxmlformats.org/officeDocument/2006/relationships/chartsheet" Target="chartsheets/sheet33.xml"/><Relationship Id="rId5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7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B1.</a:t>
            </a:r>
            <a:r>
              <a:rPr lang="fr-FR" sz="1600" baseline="0"/>
              <a:t> Income shares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330212694985001"/>
          <c:h val="0.81003332408652173"/>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DataFigures!$F$6:$F$121</c:f>
              <c:numCache>
                <c:formatCode>0%</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DataFigures!$E$6:$E$121</c:f>
              <c:numCache>
                <c:formatCode>0%</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9947136"/>
        <c:axId val="109965696"/>
      </c:lineChart>
      <c:catAx>
        <c:axId val="10994713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965696"/>
        <c:crossesAt val="0"/>
        <c:auto val="1"/>
        <c:lblAlgn val="ctr"/>
        <c:lblOffset val="100"/>
        <c:tickLblSkip val="10"/>
        <c:tickMarkSkip val="10"/>
        <c:noMultiLvlLbl val="0"/>
      </c:catAx>
      <c:valAx>
        <c:axId val="109965696"/>
        <c:scaling>
          <c:orientation val="minMax"/>
          <c:max val="0.55000000000000004"/>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94713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9.0658823374502942E-2"/>
          <c:y val="0.48005498296452781"/>
          <c:w val="0.21624915510143169"/>
          <c:h val="0.1960331178114930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a:t>
            </a:r>
            <a:r>
              <a:rPr lang="fr-FR" sz="1600" baseline="0"/>
              <a:t> Top 10%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F2D2-431B-9875-AD522C8587B4}"/>
            </c:ext>
          </c:extLst>
        </c:ser>
        <c:dLbls>
          <c:showLegendKey val="0"/>
          <c:showVal val="0"/>
          <c:showCatName val="0"/>
          <c:showSerName val="0"/>
          <c:showPercent val="0"/>
          <c:showBubbleSize val="0"/>
        </c:dLbls>
        <c:marker val="1"/>
        <c:smooth val="0"/>
        <c:axId val="110237952"/>
        <c:axId val="110240128"/>
      </c:lineChart>
      <c:catAx>
        <c:axId val="11023795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240128"/>
        <c:crossesAt val="0"/>
        <c:auto val="1"/>
        <c:lblAlgn val="ctr"/>
        <c:lblOffset val="100"/>
        <c:tickLblSkip val="10"/>
        <c:tickMarkSkip val="10"/>
        <c:noMultiLvlLbl val="0"/>
      </c:catAx>
      <c:valAx>
        <c:axId val="110240128"/>
        <c:scaling>
          <c:orientation val="minMax"/>
          <c:max val="0.55000000000000004"/>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237952"/>
        <c:crosses val="autoZero"/>
        <c:crossBetween val="midCat"/>
        <c:majorUnit val="5.000000000000001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B3.</a:t>
            </a:r>
            <a:r>
              <a:rPr lang="fr-FR" sz="1600" baseline="0"/>
              <a:t> Top 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1%</c:v>
          </c:tx>
          <c:spPr>
            <a:ln w="34925">
              <a:solidFill>
                <a:schemeClr val="accent1"/>
              </a:solidFill>
            </a:ln>
          </c:spPr>
          <c:marker>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0-A0F1-4777-A712-38BA6387F6EF}"/>
            </c:ext>
          </c:extLst>
        </c:ser>
        <c:dLbls>
          <c:showLegendKey val="0"/>
          <c:showVal val="0"/>
          <c:showCatName val="0"/>
          <c:showSerName val="0"/>
          <c:showPercent val="0"/>
          <c:showBubbleSize val="0"/>
        </c:dLbls>
        <c:marker val="1"/>
        <c:smooth val="0"/>
        <c:axId val="110344448"/>
        <c:axId val="110346624"/>
      </c:lineChart>
      <c:catAx>
        <c:axId val="1103444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346624"/>
        <c:crossesAt val="0"/>
        <c:auto val="1"/>
        <c:lblAlgn val="ctr"/>
        <c:lblOffset val="100"/>
        <c:tickLblSkip val="10"/>
        <c:tickMarkSkip val="10"/>
        <c:noMultiLvlLbl val="0"/>
      </c:catAx>
      <c:valAx>
        <c:axId val="110346624"/>
        <c:scaling>
          <c:orientation val="minMax"/>
          <c:max val="0.24000000000000002"/>
          <c:min val="6.0000000000000012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344448"/>
        <c:crosses val="autoZero"/>
        <c:crossBetween val="midCat"/>
        <c:majorUnit val="2.0000000000000004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B4.</a:t>
            </a:r>
            <a:r>
              <a:rPr lang="fr-FR" sz="1600" baseline="0"/>
              <a:t> Top 0.1% income share in France 1900-2014 </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6.6031676015414459E-2"/>
          <c:y val="5.2135302192916941E-2"/>
          <c:w val="0.90093246078353917"/>
          <c:h val="0.80325825633584425"/>
        </c:manualLayout>
      </c:layout>
      <c:lineChart>
        <c:grouping val="standard"/>
        <c:varyColors val="0"/>
        <c:ser>
          <c:idx val="2"/>
          <c:order val="0"/>
          <c:tx>
            <c:v>Top 0.1%</c:v>
          </c:tx>
          <c:spPr>
            <a:ln w="34925">
              <a:solidFill>
                <a:schemeClr val="accent3"/>
              </a:solidFill>
            </a:ln>
          </c:spPr>
          <c:marker>
            <c:spPr>
              <a:solidFill>
                <a:schemeClr val="accent3"/>
              </a:solidFill>
              <a:ln>
                <a:solidFill>
                  <a:schemeClr val="accent3"/>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DataFigures!$I$6:$I$121</c:f>
              <c:numCache>
                <c:formatCode>0%</c:formatCode>
                <c:ptCount val="116"/>
                <c:pt idx="0">
                  <c:v>0.1009104996919632</c:v>
                </c:pt>
                <c:pt idx="10">
                  <c:v>0.10741913318634033</c:v>
                </c:pt>
                <c:pt idx="15">
                  <c:v>8.172336220741272E-2</c:v>
                </c:pt>
                <c:pt idx="16">
                  <c:v>0.1073673889040947</c:v>
                </c:pt>
                <c:pt idx="17">
                  <c:v>0.10613512992858887</c:v>
                </c:pt>
                <c:pt idx="18">
                  <c:v>9.1189548373222351E-2</c:v>
                </c:pt>
                <c:pt idx="19">
                  <c:v>9.1069154441356659E-2</c:v>
                </c:pt>
                <c:pt idx="20">
                  <c:v>8.830319344997406E-2</c:v>
                </c:pt>
                <c:pt idx="21">
                  <c:v>8.3966583013534546E-2</c:v>
                </c:pt>
                <c:pt idx="22">
                  <c:v>9.2244528234004974E-2</c:v>
                </c:pt>
                <c:pt idx="23">
                  <c:v>0.10470465570688248</c:v>
                </c:pt>
                <c:pt idx="24">
                  <c:v>9.4551339745521545E-2</c:v>
                </c:pt>
                <c:pt idx="25">
                  <c:v>8.8944725692272186E-2</c:v>
                </c:pt>
                <c:pt idx="26">
                  <c:v>8.8124722242355347E-2</c:v>
                </c:pt>
                <c:pt idx="27">
                  <c:v>9.3787774443626404E-2</c:v>
                </c:pt>
                <c:pt idx="28">
                  <c:v>9.4953253865242004E-2</c:v>
                </c:pt>
                <c:pt idx="29">
                  <c:v>8.7821319699287415E-2</c:v>
                </c:pt>
                <c:pt idx="30">
                  <c:v>7.1366839110851288E-2</c:v>
                </c:pt>
                <c:pt idx="31">
                  <c:v>6.6288508474826813E-2</c:v>
                </c:pt>
                <c:pt idx="32">
                  <c:v>6.6495366394519806E-2</c:v>
                </c:pt>
                <c:pt idx="33">
                  <c:v>6.9963656365871429E-2</c:v>
                </c:pt>
                <c:pt idx="34">
                  <c:v>6.9585531949996948E-2</c:v>
                </c:pt>
                <c:pt idx="35">
                  <c:v>7.2986140847206116E-2</c:v>
                </c:pt>
                <c:pt idx="36">
                  <c:v>6.9742292165756226E-2</c:v>
                </c:pt>
                <c:pt idx="37">
                  <c:v>7.2797350585460663E-2</c:v>
                </c:pt>
                <c:pt idx="38">
                  <c:v>6.7061856389045715E-2</c:v>
                </c:pt>
                <c:pt idx="39">
                  <c:v>7.1401365101337433E-2</c:v>
                </c:pt>
                <c:pt idx="40">
                  <c:v>7.3245234787464142E-2</c:v>
                </c:pt>
                <c:pt idx="41">
                  <c:v>6.4062409102916718E-2</c:v>
                </c:pt>
                <c:pt idx="42">
                  <c:v>5.6638043373823166E-2</c:v>
                </c:pt>
                <c:pt idx="43">
                  <c:v>4.1091587394475937E-2</c:v>
                </c:pt>
                <c:pt idx="44">
                  <c:v>3.3129431307315826E-2</c:v>
                </c:pt>
                <c:pt idx="45">
                  <c:v>2.589140273630619E-2</c:v>
                </c:pt>
                <c:pt idx="46">
                  <c:v>3.4818287938833237E-2</c:v>
                </c:pt>
                <c:pt idx="47">
                  <c:v>3.5867251455783844E-2</c:v>
                </c:pt>
                <c:pt idx="48">
                  <c:v>3.2501287758350372E-2</c:v>
                </c:pt>
                <c:pt idx="49">
                  <c:v>3.5291552543640137E-2</c:v>
                </c:pt>
                <c:pt idx="50">
                  <c:v>3.5812299698591232E-2</c:v>
                </c:pt>
                <c:pt idx="51">
                  <c:v>3.7003722041845322E-2</c:v>
                </c:pt>
                <c:pt idx="52">
                  <c:v>3.7249259650707245E-2</c:v>
                </c:pt>
                <c:pt idx="53">
                  <c:v>3.6987099796533585E-2</c:v>
                </c:pt>
                <c:pt idx="54">
                  <c:v>3.7076082080602646E-2</c:v>
                </c:pt>
                <c:pt idx="55">
                  <c:v>3.7713419646024704E-2</c:v>
                </c:pt>
                <c:pt idx="56">
                  <c:v>3.6030776798725128E-2</c:v>
                </c:pt>
                <c:pt idx="57">
                  <c:v>3.7241093814373016E-2</c:v>
                </c:pt>
                <c:pt idx="58">
                  <c:v>3.3348474651575089E-2</c:v>
                </c:pt>
                <c:pt idx="59">
                  <c:v>3.6103736609220505E-2</c:v>
                </c:pt>
                <c:pt idx="60">
                  <c:v>3.6967124789953232E-2</c:v>
                </c:pt>
                <c:pt idx="61">
                  <c:v>3.7189170718193054E-2</c:v>
                </c:pt>
                <c:pt idx="62">
                  <c:v>3.4608639776706696E-2</c:v>
                </c:pt>
                <c:pt idx="63">
                  <c:v>3.331400454044342E-2</c:v>
                </c:pt>
                <c:pt idx="64">
                  <c:v>3.3660810440778732E-2</c:v>
                </c:pt>
                <c:pt idx="65">
                  <c:v>3.3502258360385895E-2</c:v>
                </c:pt>
                <c:pt idx="66">
                  <c:v>3.3464383333921432E-2</c:v>
                </c:pt>
                <c:pt idx="67">
                  <c:v>3.4167993813753128E-2</c:v>
                </c:pt>
                <c:pt idx="68">
                  <c:v>3.2600749284029007E-2</c:v>
                </c:pt>
                <c:pt idx="69">
                  <c:v>3.1968705356121063E-2</c:v>
                </c:pt>
                <c:pt idx="70">
                  <c:v>3.108731284737587E-2</c:v>
                </c:pt>
                <c:pt idx="71">
                  <c:v>3.10682263225317E-2</c:v>
                </c:pt>
                <c:pt idx="72">
                  <c:v>3.0525160953402519E-2</c:v>
                </c:pt>
                <c:pt idx="73">
                  <c:v>3.407636284828186E-2</c:v>
                </c:pt>
                <c:pt idx="74">
                  <c:v>3.2291654497385025E-2</c:v>
                </c:pt>
                <c:pt idx="75" formatCode="0.0%">
                  <c:v>2.8454132378101349E-2</c:v>
                </c:pt>
                <c:pt idx="76" formatCode="0.0%">
                  <c:v>2.9232252389192581E-2</c:v>
                </c:pt>
                <c:pt idx="77" formatCode="0.0%">
                  <c:v>2.7983319014310837E-2</c:v>
                </c:pt>
                <c:pt idx="78" formatCode="0.0%">
                  <c:v>2.6183247566223145E-2</c:v>
                </c:pt>
                <c:pt idx="79" formatCode="0.0%">
                  <c:v>2.9020633548498154E-2</c:v>
                </c:pt>
                <c:pt idx="80" formatCode="0.0%">
                  <c:v>2.5884527713060379E-2</c:v>
                </c:pt>
                <c:pt idx="81" formatCode="0.0%">
                  <c:v>2.6423277333378792E-2</c:v>
                </c:pt>
                <c:pt idx="82" formatCode="0.0%">
                  <c:v>2.293924055993557E-2</c:v>
                </c:pt>
                <c:pt idx="83" formatCode="0.0%">
                  <c:v>2.1298738196492195E-2</c:v>
                </c:pt>
                <c:pt idx="84" formatCode="0.0%">
                  <c:v>2.2350164130330086E-2</c:v>
                </c:pt>
                <c:pt idx="85" formatCode="0.0%">
                  <c:v>2.3684017360210419E-2</c:v>
                </c:pt>
                <c:pt idx="86" formatCode="0.0%">
                  <c:v>2.6381740346550941E-2</c:v>
                </c:pt>
                <c:pt idx="87" formatCode="0.0%">
                  <c:v>3.1742110848426819E-2</c:v>
                </c:pt>
                <c:pt idx="88" formatCode="0.0%">
                  <c:v>3.331490233540535E-2</c:v>
                </c:pt>
                <c:pt idx="89" formatCode="0.0%">
                  <c:v>3.4705512225627899E-2</c:v>
                </c:pt>
                <c:pt idx="90" formatCode="0.0%">
                  <c:v>3.4545764327049255E-2</c:v>
                </c:pt>
                <c:pt idx="91" formatCode="0.0%">
                  <c:v>3.5725951194763184E-2</c:v>
                </c:pt>
                <c:pt idx="92" formatCode="0.0%">
                  <c:v>3.0833002179861069E-2</c:v>
                </c:pt>
                <c:pt idx="93" formatCode="0.0%">
                  <c:v>3.3102579414844513E-2</c:v>
                </c:pt>
                <c:pt idx="94" formatCode="0.0%">
                  <c:v>3.3947780728340149E-2</c:v>
                </c:pt>
                <c:pt idx="95" formatCode="0.0%">
                  <c:v>3.3579949289560318E-2</c:v>
                </c:pt>
                <c:pt idx="96" formatCode="0.0%">
                  <c:v>3.7354424595832825E-2</c:v>
                </c:pt>
                <c:pt idx="97" formatCode="0.0%">
                  <c:v>3.893023356795311E-2</c:v>
                </c:pt>
                <c:pt idx="98" formatCode="0.0%">
                  <c:v>3.947347030043602E-2</c:v>
                </c:pt>
                <c:pt idx="99" formatCode="0.0%">
                  <c:v>3.8239654153585434E-2</c:v>
                </c:pt>
                <c:pt idx="100" formatCode="0.0%">
                  <c:v>4.0419027209281921E-2</c:v>
                </c:pt>
                <c:pt idx="101" formatCode="0.0%">
                  <c:v>4.1964370757341385E-2</c:v>
                </c:pt>
                <c:pt idx="102" formatCode="0.0%">
                  <c:v>4.0258228778839111E-2</c:v>
                </c:pt>
                <c:pt idx="103" formatCode="0.0%">
                  <c:v>4.3219354003667831E-2</c:v>
                </c:pt>
                <c:pt idx="104" formatCode="0.0%">
                  <c:v>4.4684868305921555E-2</c:v>
                </c:pt>
                <c:pt idx="105" formatCode="0.0%">
                  <c:v>4.1766028851270676E-2</c:v>
                </c:pt>
                <c:pt idx="106" formatCode="0.0%">
                  <c:v>3.9947722107172012E-2</c:v>
                </c:pt>
                <c:pt idx="107" formatCode="0.0%">
                  <c:v>4.0766570717096329E-2</c:v>
                </c:pt>
                <c:pt idx="108" formatCode="0.0%">
                  <c:v>4.115598276257515E-2</c:v>
                </c:pt>
                <c:pt idx="109" formatCode="0.0%">
                  <c:v>3.4052129834890366E-2</c:v>
                </c:pt>
                <c:pt idx="110" formatCode="0.0%">
                  <c:v>3.8936037570238113E-2</c:v>
                </c:pt>
                <c:pt idx="111" formatCode="0.0%">
                  <c:v>4.1782785207033157E-2</c:v>
                </c:pt>
                <c:pt idx="112" formatCode="0.0%">
                  <c:v>3.5256732255220413E-2</c:v>
                </c:pt>
                <c:pt idx="113" formatCode="0.0%">
                  <c:v>3.6829862743616104E-2</c:v>
                </c:pt>
                <c:pt idx="114" formatCode="0.0%">
                  <c:v>3.6995168775320053E-2</c:v>
                </c:pt>
              </c:numCache>
            </c:numRef>
          </c:val>
          <c:smooth val="0"/>
          <c:extLst xmlns:c16r2="http://schemas.microsoft.com/office/drawing/2015/06/chart">
            <c:ext xmlns:c16="http://schemas.microsoft.com/office/drawing/2014/chart" uri="{C3380CC4-5D6E-409C-BE32-E72D297353CC}">
              <c16:uniqueId val="{00000000-CC56-4892-9B44-EAF85EA98964}"/>
            </c:ext>
          </c:extLst>
        </c:ser>
        <c:dLbls>
          <c:showLegendKey val="0"/>
          <c:showVal val="0"/>
          <c:showCatName val="0"/>
          <c:showSerName val="0"/>
          <c:showPercent val="0"/>
          <c:showBubbleSize val="0"/>
        </c:dLbls>
        <c:marker val="1"/>
        <c:smooth val="0"/>
        <c:axId val="110393600"/>
        <c:axId val="110420352"/>
      </c:lineChart>
      <c:catAx>
        <c:axId val="1103936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420352"/>
        <c:crossesAt val="0"/>
        <c:auto val="1"/>
        <c:lblAlgn val="ctr"/>
        <c:lblOffset val="100"/>
        <c:tickLblSkip val="10"/>
        <c:tickMarkSkip val="10"/>
        <c:noMultiLvlLbl val="0"/>
      </c:catAx>
      <c:valAx>
        <c:axId val="110420352"/>
        <c:scaling>
          <c:orientation val="minMax"/>
          <c:max val="0.12000000000000001"/>
          <c:min val="2.0000000000000004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393600"/>
        <c:crosses val="autoZero"/>
        <c:crossBetween val="midCat"/>
        <c:majorUnit val="1.0000000000000002E-2"/>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c:style val="2"/>
  <c:chart>
    <c:title>
      <c:tx>
        <c:rich>
          <a:bodyPr/>
          <a:lstStyle/>
          <a:p>
            <a:pPr>
              <a:defRPr sz="1600" b="1" i="0" u="none" strike="noStrike" baseline="0">
                <a:solidFill>
                  <a:srgbClr val="000000"/>
                </a:solidFill>
                <a:latin typeface="Arial"/>
                <a:ea typeface="Arial"/>
                <a:cs typeface="Arial"/>
              </a:defRPr>
            </a:pPr>
            <a:r>
              <a:rPr lang="fr-FR" sz="1600"/>
              <a:t>Figure B5.</a:t>
            </a:r>
            <a:r>
              <a:rPr lang="fr-FR" sz="1600" baseline="0"/>
              <a:t> Income shares: national income vs fiscal income series </a:t>
            </a:r>
            <a:endParaRPr lang="fr-FR" sz="1400" b="0" baseline="0"/>
          </a:p>
        </c:rich>
      </c:tx>
      <c:layout>
        <c:manualLayout>
          <c:xMode val="edge"/>
          <c:yMode val="edge"/>
          <c:x val="0.15997770345596435"/>
          <c:y val="6.7750677506775072E-3"/>
        </c:manualLayout>
      </c:layout>
      <c:overlay val="0"/>
      <c:spPr>
        <a:noFill/>
        <a:ln w="25400">
          <a:noFill/>
        </a:ln>
      </c:spPr>
    </c:title>
    <c:autoTitleDeleted val="0"/>
    <c:plotArea>
      <c:layout>
        <c:manualLayout>
          <c:layoutTarget val="inner"/>
          <c:xMode val="edge"/>
          <c:yMode val="edge"/>
          <c:x val="6.6031676015414459E-2"/>
          <c:y val="5.891036994359445E-2"/>
          <c:w val="0.90330212694985001"/>
          <c:h val="0.79322955565513664"/>
        </c:manualLayout>
      </c:layout>
      <c:lineChart>
        <c:grouping val="standard"/>
        <c:varyColors val="0"/>
        <c:ser>
          <c:idx val="2"/>
          <c:order val="0"/>
          <c:tx>
            <c:v>Top 10% (national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348E-496D-9D0F-E9E6064031C7}"/>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DataFigures!$BE$6:$BE$121</c:f>
              <c:numCache>
                <c:formatCode>0%</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Cache>
            </c:numRef>
          </c:val>
          <c:smooth val="1"/>
          <c:extLst xmlns:c16r2="http://schemas.microsoft.com/office/drawing/2015/06/chart">
            <c:ext xmlns:c16="http://schemas.microsoft.com/office/drawing/2014/chart" uri="{C3380CC4-5D6E-409C-BE32-E72D297353CC}">
              <c16:uniqueId val="{00000001-348E-496D-9D0F-E9E6064031C7}"/>
            </c:ext>
          </c:extLst>
        </c:ser>
        <c:ser>
          <c:idx val="3"/>
          <c:order val="2"/>
          <c:tx>
            <c:v>Middle 40% (national income)</c:v>
          </c:tx>
          <c:spPr>
            <a:ln>
              <a:solidFill>
                <a:schemeClr val="accent1"/>
              </a:solidFill>
            </a:ln>
          </c:spPr>
          <c:marker>
            <c:symbol val="x"/>
            <c:size val="5"/>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DataFigures!$F$6:$F$121</c:f>
              <c:numCache>
                <c:formatCode>0%</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Cache>
            </c:numRef>
          </c:val>
          <c:smooth val="0"/>
          <c:extLst xmlns:c16r2="http://schemas.microsoft.com/office/drawing/2015/06/chart">
            <c:ext xmlns:c16="http://schemas.microsoft.com/office/drawing/2014/chart" uri="{C3380CC4-5D6E-409C-BE32-E72D297353CC}">
              <c16:uniqueId val="{00000002-348E-496D-9D0F-E9E6064031C7}"/>
            </c:ext>
          </c:extLst>
        </c:ser>
        <c:ser>
          <c:idx val="1"/>
          <c:order val="3"/>
          <c:tx>
            <c:v>Middle 40% (fiscal income)</c:v>
          </c:tx>
          <c:spPr>
            <a:ln>
              <a:solidFill>
                <a:schemeClr val="accent1"/>
              </a:solidFill>
            </a:ln>
          </c:spPr>
          <c:marker>
            <c:symbol val="circle"/>
            <c:size val="5"/>
            <c:spPr>
              <a:no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DataFigures!$BD$6:$BD$121</c:f>
              <c:numCache>
                <c:formatCode>0%</c:formatCode>
                <c:ptCount val="116"/>
                <c:pt idx="0">
                  <c:v>0.35476207733154297</c:v>
                </c:pt>
                <c:pt idx="10">
                  <c:v>0.34225708246231079</c:v>
                </c:pt>
                <c:pt idx="15">
                  <c:v>0.36256355047225952</c:v>
                </c:pt>
                <c:pt idx="16">
                  <c:v>0.34074467420578003</c:v>
                </c:pt>
                <c:pt idx="17">
                  <c:v>0.34829774498939514</c:v>
                </c:pt>
                <c:pt idx="18">
                  <c:v>0.3691561222076416</c:v>
                </c:pt>
                <c:pt idx="19">
                  <c:v>0.36150562763214111</c:v>
                </c:pt>
                <c:pt idx="20">
                  <c:v>0.36921828985214233</c:v>
                </c:pt>
                <c:pt idx="21">
                  <c:v>0.37944400310516357</c:v>
                </c:pt>
                <c:pt idx="22">
                  <c:v>0.36787450313568115</c:v>
                </c:pt>
                <c:pt idx="23">
                  <c:v>0.35465055704116821</c:v>
                </c:pt>
                <c:pt idx="24">
                  <c:v>0.36801928281784058</c:v>
                </c:pt>
                <c:pt idx="25">
                  <c:v>0.37297722697257996</c:v>
                </c:pt>
                <c:pt idx="26">
                  <c:v>0.37517324090003967</c:v>
                </c:pt>
                <c:pt idx="27">
                  <c:v>0.36469683051109314</c:v>
                </c:pt>
                <c:pt idx="28">
                  <c:v>0.36409467458724976</c:v>
                </c:pt>
                <c:pt idx="29">
                  <c:v>0.3734259307384491</c:v>
                </c:pt>
                <c:pt idx="30">
                  <c:v>0.39288735389709473</c:v>
                </c:pt>
                <c:pt idx="31">
                  <c:v>0.39784622192382813</c:v>
                </c:pt>
                <c:pt idx="32">
                  <c:v>0.38971072435379028</c:v>
                </c:pt>
                <c:pt idx="33">
                  <c:v>0.37630212306976318</c:v>
                </c:pt>
                <c:pt idx="34">
                  <c:v>0.37291479110717773</c:v>
                </c:pt>
                <c:pt idx="35">
                  <c:v>0.36566686630249023</c:v>
                </c:pt>
                <c:pt idx="36">
                  <c:v>0.38331443071365356</c:v>
                </c:pt>
                <c:pt idx="37">
                  <c:v>0.38779836893081665</c:v>
                </c:pt>
                <c:pt idx="38">
                  <c:v>0.39935261011123657</c:v>
                </c:pt>
                <c:pt idx="39">
                  <c:v>0.41168472170829773</c:v>
                </c:pt>
                <c:pt idx="40">
                  <c:v>0.4054034948348999</c:v>
                </c:pt>
                <c:pt idx="41">
                  <c:v>0.41131621599197388</c:v>
                </c:pt>
                <c:pt idx="42">
                  <c:v>0.42628282308578491</c:v>
                </c:pt>
                <c:pt idx="43">
                  <c:v>0.45296287536621094</c:v>
                </c:pt>
                <c:pt idx="44">
                  <c:v>0.46567532420158386</c:v>
                </c:pt>
                <c:pt idx="45">
                  <c:v>0.4769439697265625</c:v>
                </c:pt>
                <c:pt idx="46">
                  <c:v>0.46133109927177429</c:v>
                </c:pt>
                <c:pt idx="47">
                  <c:v>0.45569652318954468</c:v>
                </c:pt>
                <c:pt idx="48">
                  <c:v>0.4698682427406311</c:v>
                </c:pt>
                <c:pt idx="49">
                  <c:v>0.46883758902549744</c:v>
                </c:pt>
                <c:pt idx="50">
                  <c:v>0.46965605020523071</c:v>
                </c:pt>
                <c:pt idx="51">
                  <c:v>0.46372240781784058</c:v>
                </c:pt>
                <c:pt idx="52">
                  <c:v>0.45939779281616211</c:v>
                </c:pt>
                <c:pt idx="53">
                  <c:v>0.46159350872039795</c:v>
                </c:pt>
                <c:pt idx="54">
                  <c:v>0.45821893215179443</c:v>
                </c:pt>
                <c:pt idx="55">
                  <c:v>0.45568913221359253</c:v>
                </c:pt>
                <c:pt idx="56">
                  <c:v>0.46452164649963379</c:v>
                </c:pt>
                <c:pt idx="57">
                  <c:v>0.45825439691543579</c:v>
                </c:pt>
                <c:pt idx="58">
                  <c:v>0.47626140713691711</c:v>
                </c:pt>
                <c:pt idx="59">
                  <c:v>0.45383256673812866</c:v>
                </c:pt>
                <c:pt idx="60">
                  <c:v>0.45454442501068115</c:v>
                </c:pt>
                <c:pt idx="61">
                  <c:v>0.45302575826644897</c:v>
                </c:pt>
                <c:pt idx="62">
                  <c:v>0.466441810131073</c:v>
                </c:pt>
                <c:pt idx="63">
                  <c:v>0.47468400001525879</c:v>
                </c:pt>
                <c:pt idx="64">
                  <c:v>0.47122818231582642</c:v>
                </c:pt>
                <c:pt idx="65">
                  <c:v>0.47024473547935486</c:v>
                </c:pt>
                <c:pt idx="66">
                  <c:v>0.47817879915237427</c:v>
                </c:pt>
                <c:pt idx="67">
                  <c:v>0.48281669616699219</c:v>
                </c:pt>
                <c:pt idx="68">
                  <c:v>0.4856698215007782</c:v>
                </c:pt>
                <c:pt idx="69">
                  <c:v>0.48730355501174927</c:v>
                </c:pt>
                <c:pt idx="70">
                  <c:v>0.49322658777236938</c:v>
                </c:pt>
                <c:pt idx="71">
                  <c:v>0.491778165102005</c:v>
                </c:pt>
                <c:pt idx="72">
                  <c:v>0.48320794105529785</c:v>
                </c:pt>
                <c:pt idx="73">
                  <c:v>0.4790625274181366</c:v>
                </c:pt>
                <c:pt idx="74">
                  <c:v>0.48529195785522461</c:v>
                </c:pt>
                <c:pt idx="75">
                  <c:v>0.47856581211090088</c:v>
                </c:pt>
                <c:pt idx="76">
                  <c:v>0.47811064124107361</c:v>
                </c:pt>
                <c:pt idx="77">
                  <c:v>0.48759454488754272</c:v>
                </c:pt>
                <c:pt idx="78">
                  <c:v>0.47670120000839233</c:v>
                </c:pt>
                <c:pt idx="79">
                  <c:v>0.47204667329788208</c:v>
                </c:pt>
                <c:pt idx="80">
                  <c:v>0.47763928771018982</c:v>
                </c:pt>
                <c:pt idx="81">
                  <c:v>0.48364412784576416</c:v>
                </c:pt>
                <c:pt idx="82">
                  <c:v>0.4849625825881958</c:v>
                </c:pt>
                <c:pt idx="83">
                  <c:v>0.48145213723182678</c:v>
                </c:pt>
                <c:pt idx="84">
                  <c:v>0.47681373357772827</c:v>
                </c:pt>
                <c:pt idx="85">
                  <c:v>0.47587126493453979</c:v>
                </c:pt>
                <c:pt idx="86">
                  <c:v>0.47356152534484863</c:v>
                </c:pt>
                <c:pt idx="87">
                  <c:v>0.47328490018844604</c:v>
                </c:pt>
                <c:pt idx="88">
                  <c:v>0.47471243143081665</c:v>
                </c:pt>
                <c:pt idx="89">
                  <c:v>0.47227716445922852</c:v>
                </c:pt>
                <c:pt idx="90">
                  <c:v>0.47145891189575195</c:v>
                </c:pt>
                <c:pt idx="91">
                  <c:v>0.47527492046356201</c:v>
                </c:pt>
                <c:pt idx="92">
                  <c:v>0.47826477885246277</c:v>
                </c:pt>
                <c:pt idx="93">
                  <c:v>0.47977378964424133</c:v>
                </c:pt>
                <c:pt idx="94">
                  <c:v>0.48204171657562256</c:v>
                </c:pt>
                <c:pt idx="95">
                  <c:v>0.48536190390586853</c:v>
                </c:pt>
                <c:pt idx="96">
                  <c:v>0.48235490918159485</c:v>
                </c:pt>
                <c:pt idx="97">
                  <c:v>0.48031330108642578</c:v>
                </c:pt>
                <c:pt idx="98">
                  <c:v>0.47962802648544312</c:v>
                </c:pt>
                <c:pt idx="99">
                  <c:v>0.47484263777732849</c:v>
                </c:pt>
                <c:pt idx="100">
                  <c:v>0.47258353233337402</c:v>
                </c:pt>
                <c:pt idx="101">
                  <c:v>0.47307166457176208</c:v>
                </c:pt>
                <c:pt idx="102">
                  <c:v>0.47330114245414734</c:v>
                </c:pt>
                <c:pt idx="103">
                  <c:v>0.46863508224487305</c:v>
                </c:pt>
                <c:pt idx="104">
                  <c:v>0.46729397773742676</c:v>
                </c:pt>
                <c:pt idx="105">
                  <c:v>0.46840399503707886</c:v>
                </c:pt>
                <c:pt idx="106">
                  <c:v>0.46523404121398926</c:v>
                </c:pt>
                <c:pt idx="107">
                  <c:v>0.4619501531124115</c:v>
                </c:pt>
                <c:pt idx="108">
                  <c:v>0.46418473124504089</c:v>
                </c:pt>
                <c:pt idx="109">
                  <c:v>0.46877849102020264</c:v>
                </c:pt>
                <c:pt idx="110">
                  <c:v>0.46950197219848633</c:v>
                </c:pt>
                <c:pt idx="111">
                  <c:v>0.46651375293731689</c:v>
                </c:pt>
                <c:pt idx="112">
                  <c:v>0.46702450513839722</c:v>
                </c:pt>
                <c:pt idx="113">
                  <c:v>0.47165977954864502</c:v>
                </c:pt>
                <c:pt idx="114">
                  <c:v>0.47160893678665161</c:v>
                </c:pt>
              </c:numCache>
            </c:numRef>
          </c:val>
          <c:smooth val="1"/>
          <c:extLst xmlns:c16r2="http://schemas.microsoft.com/office/drawing/2015/06/chart">
            <c:ext xmlns:c16="http://schemas.microsoft.com/office/drawing/2014/chart" uri="{C3380CC4-5D6E-409C-BE32-E72D297353CC}">
              <c16:uniqueId val="{00000003-348E-496D-9D0F-E9E6064031C7}"/>
            </c:ext>
          </c:extLst>
        </c:ser>
        <c:ser>
          <c:idx val="4"/>
          <c:order val="4"/>
          <c:tx>
            <c:v>Bottom 50% (national income)</c:v>
          </c:tx>
          <c:spPr>
            <a:ln>
              <a:solidFill>
                <a:schemeClr val="accent6"/>
              </a:solidFill>
            </a:ln>
          </c:spPr>
          <c:marker>
            <c:symbol val="circle"/>
            <c:size val="5"/>
            <c:spPr>
              <a:solidFill>
                <a:schemeClr val="accent6"/>
              </a:solidFill>
              <a:ln>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DataFigures!$E$6:$E$121</c:f>
              <c:numCache>
                <c:formatCode>0%</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Cache>
            </c:numRef>
          </c:val>
          <c:smooth val="0"/>
          <c:extLst xmlns:c16r2="http://schemas.microsoft.com/office/drawing/2015/06/chart">
            <c:ext xmlns:c16="http://schemas.microsoft.com/office/drawing/2014/chart" uri="{C3380CC4-5D6E-409C-BE32-E72D297353CC}">
              <c16:uniqueId val="{00000004-348E-496D-9D0F-E9E6064031C7}"/>
            </c:ext>
          </c:extLst>
        </c:ser>
        <c:ser>
          <c:idx val="5"/>
          <c:order val="5"/>
          <c:tx>
            <c:v>Bottom 50% (fiscal income)</c:v>
          </c:tx>
          <c:marker>
            <c:symbol val="circle"/>
            <c:size val="6"/>
            <c:spPr>
              <a:noFill/>
              <a:ln>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DataFigures!$BC$6:$BC$121</c:f>
              <c:numCache>
                <c:formatCode>0%</c:formatCode>
                <c:ptCount val="116"/>
                <c:pt idx="0">
                  <c:v>0.1468801349401474</c:v>
                </c:pt>
                <c:pt idx="10">
                  <c:v>0.14258061349391937</c:v>
                </c:pt>
                <c:pt idx="15">
                  <c:v>0.15954230725765228</c:v>
                </c:pt>
                <c:pt idx="16">
                  <c:v>0.15984921157360077</c:v>
                </c:pt>
                <c:pt idx="17">
                  <c:v>0.16046565771102905</c:v>
                </c:pt>
                <c:pt idx="18">
                  <c:v>0.16978928446769714</c:v>
                </c:pt>
                <c:pt idx="19">
                  <c:v>0.16916649043560028</c:v>
                </c:pt>
                <c:pt idx="20">
                  <c:v>0.17265164852142334</c:v>
                </c:pt>
                <c:pt idx="21">
                  <c:v>0.17619512975215912</c:v>
                </c:pt>
                <c:pt idx="22">
                  <c:v>0.17173518240451813</c:v>
                </c:pt>
                <c:pt idx="23">
                  <c:v>0.16619214415550232</c:v>
                </c:pt>
                <c:pt idx="24">
                  <c:v>0.17286594212055206</c:v>
                </c:pt>
                <c:pt idx="25">
                  <c:v>0.17663481831550598</c:v>
                </c:pt>
                <c:pt idx="26">
                  <c:v>0.18293362855911255</c:v>
                </c:pt>
                <c:pt idx="27">
                  <c:v>0.17716100811958313</c:v>
                </c:pt>
                <c:pt idx="28">
                  <c:v>0.17746955156326294</c:v>
                </c:pt>
                <c:pt idx="29">
                  <c:v>0.18213796615600586</c:v>
                </c:pt>
                <c:pt idx="30">
                  <c:v>0.18975646793842316</c:v>
                </c:pt>
                <c:pt idx="31">
                  <c:v>0.18686865270137787</c:v>
                </c:pt>
                <c:pt idx="32">
                  <c:v>0.17161501944065094</c:v>
                </c:pt>
                <c:pt idx="33">
                  <c:v>0.1645708829164505</c:v>
                </c:pt>
                <c:pt idx="34">
                  <c:v>0.16400037705898285</c:v>
                </c:pt>
                <c:pt idx="35">
                  <c:v>0.15892969071865082</c:v>
                </c:pt>
                <c:pt idx="36">
                  <c:v>0.17086587846279144</c:v>
                </c:pt>
                <c:pt idx="37">
                  <c:v>0.172624871134758</c:v>
                </c:pt>
                <c:pt idx="38">
                  <c:v>0.17716425657272339</c:v>
                </c:pt>
                <c:pt idx="39">
                  <c:v>0.18861168622970581</c:v>
                </c:pt>
                <c:pt idx="40">
                  <c:v>0.18469832837581635</c:v>
                </c:pt>
                <c:pt idx="41">
                  <c:v>0.18556629121303558</c:v>
                </c:pt>
                <c:pt idx="42">
                  <c:v>0.1987016499042511</c:v>
                </c:pt>
                <c:pt idx="43">
                  <c:v>0.21416650712490082</c:v>
                </c:pt>
                <c:pt idx="44">
                  <c:v>0.22401672601699829</c:v>
                </c:pt>
                <c:pt idx="45">
                  <c:v>0.22417186200618744</c:v>
                </c:pt>
                <c:pt idx="46">
                  <c:v>0.20813554525375366</c:v>
                </c:pt>
                <c:pt idx="47">
                  <c:v>0.20117214322090149</c:v>
                </c:pt>
                <c:pt idx="48">
                  <c:v>0.2062591016292572</c:v>
                </c:pt>
                <c:pt idx="49">
                  <c:v>0.20688602328300476</c:v>
                </c:pt>
                <c:pt idx="50">
                  <c:v>0.20605288445949554</c:v>
                </c:pt>
                <c:pt idx="51">
                  <c:v>0.19756986200809479</c:v>
                </c:pt>
                <c:pt idx="52">
                  <c:v>0.19374002516269684</c:v>
                </c:pt>
                <c:pt idx="53">
                  <c:v>0.19464166462421417</c:v>
                </c:pt>
                <c:pt idx="54">
                  <c:v>0.18880631029605865</c:v>
                </c:pt>
                <c:pt idx="55">
                  <c:v>0.18433098495006561</c:v>
                </c:pt>
                <c:pt idx="56">
                  <c:v>0.18635010719299316</c:v>
                </c:pt>
                <c:pt idx="57">
                  <c:v>0.18104754388332367</c:v>
                </c:pt>
                <c:pt idx="58">
                  <c:v>0.18459048867225647</c:v>
                </c:pt>
                <c:pt idx="59">
                  <c:v>0.17386671900749207</c:v>
                </c:pt>
                <c:pt idx="60">
                  <c:v>0.17286615073680878</c:v>
                </c:pt>
                <c:pt idx="61">
                  <c:v>0.17093499004840851</c:v>
                </c:pt>
                <c:pt idx="62">
                  <c:v>0.17188455164432526</c:v>
                </c:pt>
                <c:pt idx="63">
                  <c:v>0.16938205063343048</c:v>
                </c:pt>
                <c:pt idx="64">
                  <c:v>0.16976539790630341</c:v>
                </c:pt>
                <c:pt idx="65">
                  <c:v>0.16385781764984131</c:v>
                </c:pt>
                <c:pt idx="66">
                  <c:v>0.16500440239906311</c:v>
                </c:pt>
                <c:pt idx="67">
                  <c:v>0.16410826146602631</c:v>
                </c:pt>
                <c:pt idx="68">
                  <c:v>0.16843962669372559</c:v>
                </c:pt>
                <c:pt idx="69">
                  <c:v>0.17123310267925262</c:v>
                </c:pt>
                <c:pt idx="70">
                  <c:v>0.17610390484333038</c:v>
                </c:pt>
                <c:pt idx="71">
                  <c:v>0.18063592910766602</c:v>
                </c:pt>
                <c:pt idx="72">
                  <c:v>0.18709458410739899</c:v>
                </c:pt>
                <c:pt idx="73">
                  <c:v>0.18692618608474731</c:v>
                </c:pt>
                <c:pt idx="74">
                  <c:v>0.19477613270282745</c:v>
                </c:pt>
                <c:pt idx="75">
                  <c:v>0.19709482789039612</c:v>
                </c:pt>
                <c:pt idx="76">
                  <c:v>0.19836884737014771</c:v>
                </c:pt>
                <c:pt idx="77">
                  <c:v>0.21091948449611664</c:v>
                </c:pt>
                <c:pt idx="78">
                  <c:v>0.21199151873588562</c:v>
                </c:pt>
                <c:pt idx="79">
                  <c:v>0.21369440853595734</c:v>
                </c:pt>
                <c:pt idx="80">
                  <c:v>0.22001740336418152</c:v>
                </c:pt>
                <c:pt idx="81">
                  <c:v>0.22436642646789551</c:v>
                </c:pt>
                <c:pt idx="82">
                  <c:v>0.2268250435590744</c:v>
                </c:pt>
                <c:pt idx="83">
                  <c:v>0.21763876080513</c:v>
                </c:pt>
                <c:pt idx="84">
                  <c:v>0.2211025208234787</c:v>
                </c:pt>
                <c:pt idx="85">
                  <c:v>0.21977484226226807</c:v>
                </c:pt>
                <c:pt idx="86">
                  <c:v>0.21897834539413452</c:v>
                </c:pt>
                <c:pt idx="87">
                  <c:v>0.22026480734348297</c:v>
                </c:pt>
                <c:pt idx="88">
                  <c:v>0.21976338326931</c:v>
                </c:pt>
                <c:pt idx="89">
                  <c:v>0.21788698434829712</c:v>
                </c:pt>
                <c:pt idx="90">
                  <c:v>0.21691039204597473</c:v>
                </c:pt>
                <c:pt idx="91">
                  <c:v>0.21828964352607727</c:v>
                </c:pt>
                <c:pt idx="92">
                  <c:v>0.21872961521148682</c:v>
                </c:pt>
                <c:pt idx="93">
                  <c:v>0.21708577871322632</c:v>
                </c:pt>
                <c:pt idx="94">
                  <c:v>0.2156832367181778</c:v>
                </c:pt>
                <c:pt idx="95">
                  <c:v>0.21237257122993469</c:v>
                </c:pt>
                <c:pt idx="96">
                  <c:v>0.21871161460876465</c:v>
                </c:pt>
                <c:pt idx="97">
                  <c:v>0.21668878197669983</c:v>
                </c:pt>
                <c:pt idx="98">
                  <c:v>0.21782074868679047</c:v>
                </c:pt>
                <c:pt idx="99">
                  <c:v>0.21741995215415955</c:v>
                </c:pt>
                <c:pt idx="100">
                  <c:v>0.21959652006626129</c:v>
                </c:pt>
                <c:pt idx="101">
                  <c:v>0.2217462956905365</c:v>
                </c:pt>
                <c:pt idx="102">
                  <c:v>0.22378984093666077</c:v>
                </c:pt>
                <c:pt idx="103">
                  <c:v>0.22254790365695953</c:v>
                </c:pt>
                <c:pt idx="104">
                  <c:v>0.22172173857688904</c:v>
                </c:pt>
                <c:pt idx="105">
                  <c:v>0.22424663603305817</c:v>
                </c:pt>
                <c:pt idx="106">
                  <c:v>0.22455760836601257</c:v>
                </c:pt>
                <c:pt idx="107">
                  <c:v>0.22457429766654968</c:v>
                </c:pt>
                <c:pt idx="108">
                  <c:v>0.22672548890113831</c:v>
                </c:pt>
                <c:pt idx="109">
                  <c:v>0.22973774373531342</c:v>
                </c:pt>
                <c:pt idx="110">
                  <c:v>0.22605568170547485</c:v>
                </c:pt>
                <c:pt idx="111">
                  <c:v>0.22352193295955658</c:v>
                </c:pt>
                <c:pt idx="112">
                  <c:v>0.22567063570022583</c:v>
                </c:pt>
                <c:pt idx="113">
                  <c:v>0.22959233820438385</c:v>
                </c:pt>
                <c:pt idx="114">
                  <c:v>0.22867332398891449</c:v>
                </c:pt>
              </c:numCache>
            </c:numRef>
          </c:val>
          <c:smooth val="0"/>
          <c:extLst xmlns:c16r2="http://schemas.microsoft.com/office/drawing/2015/06/chart">
            <c:ext xmlns:c16="http://schemas.microsoft.com/office/drawing/2014/chart" uri="{C3380CC4-5D6E-409C-BE32-E72D297353CC}">
              <c16:uniqueId val="{00000005-348E-496D-9D0F-E9E6064031C7}"/>
            </c:ext>
          </c:extLst>
        </c:ser>
        <c:dLbls>
          <c:showLegendKey val="0"/>
          <c:showVal val="0"/>
          <c:showCatName val="0"/>
          <c:showSerName val="0"/>
          <c:showPercent val="0"/>
          <c:showBubbleSize val="0"/>
        </c:dLbls>
        <c:marker val="1"/>
        <c:smooth val="0"/>
        <c:axId val="110686208"/>
        <c:axId val="110688128"/>
      </c:lineChart>
      <c:catAx>
        <c:axId val="1106862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688128"/>
        <c:crossesAt val="0"/>
        <c:auto val="1"/>
        <c:lblAlgn val="ctr"/>
        <c:lblOffset val="100"/>
        <c:tickLblSkip val="10"/>
        <c:tickMarkSkip val="10"/>
        <c:noMultiLvlLbl val="0"/>
      </c:catAx>
      <c:valAx>
        <c:axId val="110688128"/>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68620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35124968179144833"/>
          <c:y val="8.0325985674554873E-2"/>
          <c:w val="0.60504514172350532"/>
          <c:h val="0.1395742198891805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B6.</a:t>
            </a:r>
            <a:r>
              <a:rPr lang="fr-FR" sz="1600" baseline="0"/>
              <a:t> Income shares: national income vs fiscal income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(national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1A9A-4515-A899-8679CB982904}"/>
            </c:ext>
          </c:extLst>
        </c:ser>
        <c:ser>
          <c:idx val="0"/>
          <c:order val="1"/>
          <c:tx>
            <c:v>Top 10% (fiscal income)</c:v>
          </c:tx>
          <c:spPr>
            <a:ln w="28575">
              <a:solidFill>
                <a:schemeClr val="accent2"/>
              </a:solidFill>
              <a:prstDash val="solid"/>
            </a:ln>
          </c:spPr>
          <c:marker>
            <c:symbol val="circle"/>
            <c:size val="6"/>
            <c:spPr>
              <a:noFill/>
              <a:ln w="12700">
                <a:solidFill>
                  <a:schemeClr val="accent2"/>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DataFigures!$BE$6:$BE$121</c:f>
              <c:numCache>
                <c:formatCode>0%</c:formatCode>
                <c:ptCount val="116"/>
                <c:pt idx="0">
                  <c:v>0.49835780262947083</c:v>
                </c:pt>
                <c:pt idx="10">
                  <c:v>0.51516228914260864</c:v>
                </c:pt>
                <c:pt idx="15">
                  <c:v>0.477894127368927</c:v>
                </c:pt>
                <c:pt idx="16">
                  <c:v>0.4994061291217804</c:v>
                </c:pt>
                <c:pt idx="17">
                  <c:v>0.49123659729957581</c:v>
                </c:pt>
                <c:pt idx="18">
                  <c:v>0.46105459332466125</c:v>
                </c:pt>
                <c:pt idx="19">
                  <c:v>0.4693278968334198</c:v>
                </c:pt>
                <c:pt idx="20">
                  <c:v>0.45813006162643433</c:v>
                </c:pt>
                <c:pt idx="21">
                  <c:v>0.44436085224151611</c:v>
                </c:pt>
                <c:pt idx="22">
                  <c:v>0.46039029955863953</c:v>
                </c:pt>
                <c:pt idx="23">
                  <c:v>0.47915729880332947</c:v>
                </c:pt>
                <c:pt idx="24">
                  <c:v>0.45911476016044617</c:v>
                </c:pt>
                <c:pt idx="25">
                  <c:v>0.45038795471191406</c:v>
                </c:pt>
                <c:pt idx="26">
                  <c:v>0.44189313054084778</c:v>
                </c:pt>
                <c:pt idx="27">
                  <c:v>0.45814216136932373</c:v>
                </c:pt>
                <c:pt idx="28">
                  <c:v>0.4584357738494873</c:v>
                </c:pt>
                <c:pt idx="29">
                  <c:v>0.44443610310554504</c:v>
                </c:pt>
                <c:pt idx="30">
                  <c:v>0.41735616326332092</c:v>
                </c:pt>
                <c:pt idx="31">
                  <c:v>0.4152851402759552</c:v>
                </c:pt>
                <c:pt idx="32">
                  <c:v>0.43867424130439758</c:v>
                </c:pt>
                <c:pt idx="33">
                  <c:v>0.45912697911262512</c:v>
                </c:pt>
                <c:pt idx="34">
                  <c:v>0.46308484673500061</c:v>
                </c:pt>
                <c:pt idx="35">
                  <c:v>0.47540345788002014</c:v>
                </c:pt>
                <c:pt idx="36">
                  <c:v>0.44581970572471619</c:v>
                </c:pt>
                <c:pt idx="37">
                  <c:v>0.43957677483558655</c:v>
                </c:pt>
                <c:pt idx="38">
                  <c:v>0.42348313331604004</c:v>
                </c:pt>
                <c:pt idx="39">
                  <c:v>0.39970359206199646</c:v>
                </c:pt>
                <c:pt idx="40">
                  <c:v>0.40989816188812256</c:v>
                </c:pt>
                <c:pt idx="41">
                  <c:v>0.40311750769615173</c:v>
                </c:pt>
                <c:pt idx="42">
                  <c:v>0.37501552700996399</c:v>
                </c:pt>
                <c:pt idx="43">
                  <c:v>0.33287060260772705</c:v>
                </c:pt>
                <c:pt idx="44">
                  <c:v>0.31030794978141785</c:v>
                </c:pt>
                <c:pt idx="45">
                  <c:v>0.29888415336608887</c:v>
                </c:pt>
                <c:pt idx="46">
                  <c:v>0.33053335547447205</c:v>
                </c:pt>
                <c:pt idx="47">
                  <c:v>0.34313133358955383</c:v>
                </c:pt>
                <c:pt idx="48">
                  <c:v>0.32387265563011169</c:v>
                </c:pt>
                <c:pt idx="49">
                  <c:v>0.3242763876914978</c:v>
                </c:pt>
                <c:pt idx="50">
                  <c:v>0.32429108023643494</c:v>
                </c:pt>
                <c:pt idx="51">
                  <c:v>0.33870771527290344</c:v>
                </c:pt>
                <c:pt idx="52">
                  <c:v>0.34686216711997986</c:v>
                </c:pt>
                <c:pt idx="53">
                  <c:v>0.34376481175422668</c:v>
                </c:pt>
                <c:pt idx="54">
                  <c:v>0.35297477245330811</c:v>
                </c:pt>
                <c:pt idx="55">
                  <c:v>0.35997986793518066</c:v>
                </c:pt>
                <c:pt idx="56">
                  <c:v>0.34912824630737305</c:v>
                </c:pt>
                <c:pt idx="57">
                  <c:v>0.36069804430007935</c:v>
                </c:pt>
                <c:pt idx="58">
                  <c:v>0.33914810419082642</c:v>
                </c:pt>
                <c:pt idx="59">
                  <c:v>0.37230071425437927</c:v>
                </c:pt>
                <c:pt idx="60">
                  <c:v>0.37258943915367126</c:v>
                </c:pt>
                <c:pt idx="61">
                  <c:v>0.37603923678398132</c:v>
                </c:pt>
                <c:pt idx="62">
                  <c:v>0.36167362332344055</c:v>
                </c:pt>
                <c:pt idx="63">
                  <c:v>0.35593396425247192</c:v>
                </c:pt>
                <c:pt idx="64">
                  <c:v>0.35900643467903137</c:v>
                </c:pt>
                <c:pt idx="65">
                  <c:v>0.36589744687080383</c:v>
                </c:pt>
                <c:pt idx="66">
                  <c:v>0.35681679844856262</c:v>
                </c:pt>
                <c:pt idx="67">
                  <c:v>0.35307502746582031</c:v>
                </c:pt>
                <c:pt idx="68">
                  <c:v>0.34589055180549622</c:v>
                </c:pt>
                <c:pt idx="69">
                  <c:v>0.34146332740783691</c:v>
                </c:pt>
                <c:pt idx="70">
                  <c:v>0.33066949248313904</c:v>
                </c:pt>
                <c:pt idx="71">
                  <c:v>0.32758590579032898</c:v>
                </c:pt>
                <c:pt idx="72">
                  <c:v>0.32969745993614197</c:v>
                </c:pt>
                <c:pt idx="73">
                  <c:v>0.33401128649711609</c:v>
                </c:pt>
                <c:pt idx="74">
                  <c:v>0.31993189454078674</c:v>
                </c:pt>
                <c:pt idx="75">
                  <c:v>0.324339359998703</c:v>
                </c:pt>
                <c:pt idx="76">
                  <c:v>0.32352051138877869</c:v>
                </c:pt>
                <c:pt idx="77">
                  <c:v>0.30148595571517944</c:v>
                </c:pt>
                <c:pt idx="78">
                  <c:v>0.31130728125572205</c:v>
                </c:pt>
                <c:pt idx="79">
                  <c:v>0.31425890326499939</c:v>
                </c:pt>
                <c:pt idx="80">
                  <c:v>0.30234330892562866</c:v>
                </c:pt>
                <c:pt idx="81">
                  <c:v>0.29198944568634033</c:v>
                </c:pt>
                <c:pt idx="82">
                  <c:v>0.28821238875389099</c:v>
                </c:pt>
                <c:pt idx="83">
                  <c:v>0.30090910196304321</c:v>
                </c:pt>
                <c:pt idx="84">
                  <c:v>0.30208376049995422</c:v>
                </c:pt>
                <c:pt idx="85">
                  <c:v>0.30435389280319214</c:v>
                </c:pt>
                <c:pt idx="86">
                  <c:v>0.30746012926101685</c:v>
                </c:pt>
                <c:pt idx="87">
                  <c:v>0.30645027756690979</c:v>
                </c:pt>
                <c:pt idx="88">
                  <c:v>0.30552417039871216</c:v>
                </c:pt>
                <c:pt idx="89">
                  <c:v>0.30983585119247437</c:v>
                </c:pt>
                <c:pt idx="90">
                  <c:v>0.31163069605827332</c:v>
                </c:pt>
                <c:pt idx="91">
                  <c:v>0.30643543601036072</c:v>
                </c:pt>
                <c:pt idx="92">
                  <c:v>0.30300560593605042</c:v>
                </c:pt>
                <c:pt idx="93">
                  <c:v>0.30314043164253235</c:v>
                </c:pt>
                <c:pt idx="94">
                  <c:v>0.30227503180503845</c:v>
                </c:pt>
                <c:pt idx="95">
                  <c:v>0.30226552486419678</c:v>
                </c:pt>
                <c:pt idx="96">
                  <c:v>0.2989334762096405</c:v>
                </c:pt>
                <c:pt idx="97">
                  <c:v>0.30299791693687439</c:v>
                </c:pt>
                <c:pt idx="98">
                  <c:v>0.30255123972892761</c:v>
                </c:pt>
                <c:pt idx="99">
                  <c:v>0.30773741006851196</c:v>
                </c:pt>
                <c:pt idx="100">
                  <c:v>0.30781993269920349</c:v>
                </c:pt>
                <c:pt idx="101">
                  <c:v>0.30518203973770142</c:v>
                </c:pt>
                <c:pt idx="102">
                  <c:v>0.30290901660919189</c:v>
                </c:pt>
                <c:pt idx="103">
                  <c:v>0.30881702899932861</c:v>
                </c:pt>
                <c:pt idx="104">
                  <c:v>0.3109842836856842</c:v>
                </c:pt>
                <c:pt idx="105">
                  <c:v>0.30734938383102417</c:v>
                </c:pt>
                <c:pt idx="106">
                  <c:v>0.31020835041999817</c:v>
                </c:pt>
                <c:pt idx="107">
                  <c:v>0.31347554922103882</c:v>
                </c:pt>
                <c:pt idx="108">
                  <c:v>0.3090897798538208</c:v>
                </c:pt>
                <c:pt idx="109">
                  <c:v>0.30148375034332275</c:v>
                </c:pt>
                <c:pt idx="110">
                  <c:v>0.30444234609603882</c:v>
                </c:pt>
                <c:pt idx="111">
                  <c:v>0.30996429920196533</c:v>
                </c:pt>
                <c:pt idx="112">
                  <c:v>0.30730485916137695</c:v>
                </c:pt>
                <c:pt idx="113">
                  <c:v>0.29874786734580994</c:v>
                </c:pt>
                <c:pt idx="114">
                  <c:v>0.29971772432327271</c:v>
                </c:pt>
              </c:numCache>
            </c:numRef>
          </c:val>
          <c:smooth val="1"/>
          <c:extLst xmlns:c16r2="http://schemas.microsoft.com/office/drawing/2015/06/chart">
            <c:ext xmlns:c16="http://schemas.microsoft.com/office/drawing/2014/chart" uri="{C3380CC4-5D6E-409C-BE32-E72D297353CC}">
              <c16:uniqueId val="{00000001-1A9A-4515-A899-8679CB982904}"/>
            </c:ext>
          </c:extLst>
        </c:ser>
        <c:ser>
          <c:idx val="3"/>
          <c:order val="2"/>
          <c:tx>
            <c:v>Top 1% (national income)</c:v>
          </c:tx>
          <c:spPr>
            <a:ln>
              <a:solidFill>
                <a:schemeClr val="accent1"/>
              </a:solidFill>
            </a:ln>
          </c:spPr>
          <c:marker>
            <c:symbol val="x"/>
            <c:size val="5"/>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1A9A-4515-A899-8679CB982904}"/>
            </c:ext>
          </c:extLst>
        </c:ser>
        <c:ser>
          <c:idx val="1"/>
          <c:order val="3"/>
          <c:tx>
            <c:v>Top 1% (fiscal income)</c:v>
          </c:tx>
          <c:spPr>
            <a:ln>
              <a:solidFill>
                <a:schemeClr val="accent1"/>
              </a:solidFill>
            </a:ln>
          </c:spPr>
          <c:marker>
            <c:symbol val="circle"/>
            <c:size val="5"/>
            <c:spPr>
              <a:no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DataFigures!$BF$6:$BF$121</c:f>
              <c:numCache>
                <c:formatCode>0%</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Cache>
            </c:numRef>
          </c:val>
          <c:smooth val="1"/>
          <c:extLst xmlns:c16r2="http://schemas.microsoft.com/office/drawing/2015/06/chart">
            <c:ext xmlns:c16="http://schemas.microsoft.com/office/drawing/2014/chart" uri="{C3380CC4-5D6E-409C-BE32-E72D297353CC}">
              <c16:uniqueId val="{00000003-1A9A-4515-A899-8679CB982904}"/>
            </c:ext>
          </c:extLst>
        </c:ser>
        <c:dLbls>
          <c:showLegendKey val="0"/>
          <c:showVal val="0"/>
          <c:showCatName val="0"/>
          <c:showSerName val="0"/>
          <c:showPercent val="0"/>
          <c:showBubbleSize val="0"/>
        </c:dLbls>
        <c:marker val="1"/>
        <c:smooth val="0"/>
        <c:axId val="110502272"/>
        <c:axId val="110504192"/>
      </c:lineChart>
      <c:catAx>
        <c:axId val="1105022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504192"/>
        <c:crossesAt val="0"/>
        <c:auto val="1"/>
        <c:lblAlgn val="ctr"/>
        <c:lblOffset val="100"/>
        <c:tickLblSkip val="10"/>
        <c:tickMarkSkip val="10"/>
        <c:noMultiLvlLbl val="0"/>
      </c:catAx>
      <c:valAx>
        <c:axId val="110504192"/>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5022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5922069628420188"/>
          <c:y val="7.3550917923877399E-2"/>
          <c:w val="0.27895818520176618"/>
          <c:h val="0.2366835243155581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B7.</a:t>
            </a:r>
            <a:r>
              <a:rPr lang="fr-FR" sz="1600" baseline="0"/>
              <a:t> Income shares: national income vs fiscal income series </a:t>
            </a:r>
            <a:endParaRPr lang="fr-FR" sz="1400" b="0" baseline="0"/>
          </a:p>
        </c:rich>
      </c:tx>
      <c:layout>
        <c:manualLayout>
          <c:xMode val="edge"/>
          <c:yMode val="edge"/>
          <c:x val="0.15997770345596432"/>
          <c:y val="0"/>
        </c:manualLayout>
      </c:layout>
      <c:overlay val="0"/>
      <c:spPr>
        <a:noFill/>
        <a:ln w="25400">
          <a:noFill/>
        </a:ln>
      </c:spPr>
    </c:title>
    <c:autoTitleDeleted val="0"/>
    <c:plotArea>
      <c:layout>
        <c:manualLayout>
          <c:layoutTarget val="inner"/>
          <c:xMode val="edge"/>
          <c:yMode val="edge"/>
          <c:x val="6.6031676015414459E-2"/>
          <c:y val="5.891036994359445E-2"/>
          <c:w val="0.90330212694985001"/>
          <c:h val="0.80226297932270663"/>
        </c:manualLayout>
      </c:layout>
      <c:lineChart>
        <c:grouping val="standard"/>
        <c:varyColors val="0"/>
        <c:ser>
          <c:idx val="2"/>
          <c:order val="0"/>
          <c:tx>
            <c:v>Top 1% (national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0-DD50-4214-B0F0-CC731F5DBC9C}"/>
            </c:ext>
          </c:extLst>
        </c:ser>
        <c:ser>
          <c:idx val="0"/>
          <c:order val="1"/>
          <c:tx>
            <c:v>Top 1% (fiscal income)</c:v>
          </c:tx>
          <c:spPr>
            <a:ln w="28575">
              <a:solidFill>
                <a:schemeClr val="accent2"/>
              </a:solidFill>
              <a:prstDash val="solid"/>
            </a:ln>
          </c:spPr>
          <c:marker>
            <c:symbol val="circle"/>
            <c:size val="6"/>
            <c:spPr>
              <a:noFill/>
              <a:ln w="12700">
                <a:solidFill>
                  <a:schemeClr val="accent2"/>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DataFigures!$BF$6:$BF$121</c:f>
              <c:numCache>
                <c:formatCode>0%</c:formatCode>
                <c:ptCount val="116"/>
                <c:pt idx="0">
                  <c:v>0.2187381237745285</c:v>
                </c:pt>
                <c:pt idx="10">
                  <c:v>0.2273685485124588</c:v>
                </c:pt>
                <c:pt idx="15">
                  <c:v>0.19543613493442535</c:v>
                </c:pt>
                <c:pt idx="16">
                  <c:v>0.2263614684343338</c:v>
                </c:pt>
                <c:pt idx="17">
                  <c:v>0.22323757410049438</c:v>
                </c:pt>
                <c:pt idx="18">
                  <c:v>0.19640728831291199</c:v>
                </c:pt>
                <c:pt idx="19">
                  <c:v>0.20475974678993225</c:v>
                </c:pt>
                <c:pt idx="20">
                  <c:v>0.19445085525512695</c:v>
                </c:pt>
                <c:pt idx="21">
                  <c:v>0.18455560505390167</c:v>
                </c:pt>
                <c:pt idx="22">
                  <c:v>0.2037825733423233</c:v>
                </c:pt>
                <c:pt idx="23">
                  <c:v>0.22782579064369202</c:v>
                </c:pt>
                <c:pt idx="24">
                  <c:v>0.20942242443561554</c:v>
                </c:pt>
                <c:pt idx="25">
                  <c:v>0.20155042409896851</c:v>
                </c:pt>
                <c:pt idx="26">
                  <c:v>0.19667625427246094</c:v>
                </c:pt>
                <c:pt idx="27">
                  <c:v>0.20540353655815125</c:v>
                </c:pt>
                <c:pt idx="28">
                  <c:v>0.2066434770822525</c:v>
                </c:pt>
                <c:pt idx="29">
                  <c:v>0.1927807480096817</c:v>
                </c:pt>
                <c:pt idx="30">
                  <c:v>0.16077035665512085</c:v>
                </c:pt>
                <c:pt idx="31">
                  <c:v>0.15273471176624298</c:v>
                </c:pt>
                <c:pt idx="32">
                  <c:v>0.15735240280628204</c:v>
                </c:pt>
                <c:pt idx="33">
                  <c:v>0.16646608710289001</c:v>
                </c:pt>
                <c:pt idx="34">
                  <c:v>0.16401246190071106</c:v>
                </c:pt>
                <c:pt idx="35">
                  <c:v>0.17344819009304047</c:v>
                </c:pt>
                <c:pt idx="36">
                  <c:v>0.16010946035385132</c:v>
                </c:pt>
                <c:pt idx="37">
                  <c:v>0.16192218661308289</c:v>
                </c:pt>
                <c:pt idx="38">
                  <c:v>0.14912930130958557</c:v>
                </c:pt>
                <c:pt idx="39">
                  <c:v>0.15195922553539276</c:v>
                </c:pt>
                <c:pt idx="40">
                  <c:v>0.15568672120571136</c:v>
                </c:pt>
                <c:pt idx="41">
                  <c:v>0.15282836556434631</c:v>
                </c:pt>
                <c:pt idx="42">
                  <c:v>0.14015692472457886</c:v>
                </c:pt>
                <c:pt idx="43">
                  <c:v>0.10623399168252945</c:v>
                </c:pt>
                <c:pt idx="44">
                  <c:v>8.9948169887065887E-2</c:v>
                </c:pt>
                <c:pt idx="45">
                  <c:v>7.5644128024578094E-2</c:v>
                </c:pt>
                <c:pt idx="46">
                  <c:v>9.272407740354538E-2</c:v>
                </c:pt>
                <c:pt idx="47">
                  <c:v>9.6443444490432739E-2</c:v>
                </c:pt>
                <c:pt idx="48">
                  <c:v>8.7347052991390228E-2</c:v>
                </c:pt>
                <c:pt idx="49">
                  <c:v>8.9994132518768311E-2</c:v>
                </c:pt>
                <c:pt idx="50">
                  <c:v>9.097994863986969E-2</c:v>
                </c:pt>
                <c:pt idx="51">
                  <c:v>9.8839938640594482E-2</c:v>
                </c:pt>
                <c:pt idx="52">
                  <c:v>0.10342869907617569</c:v>
                </c:pt>
                <c:pt idx="53">
                  <c:v>0.10162606835365295</c:v>
                </c:pt>
                <c:pt idx="54">
                  <c:v>0.10568968206644058</c:v>
                </c:pt>
                <c:pt idx="55">
                  <c:v>0.10771360248327255</c:v>
                </c:pt>
                <c:pt idx="56">
                  <c:v>9.912455826997757E-2</c:v>
                </c:pt>
                <c:pt idx="57">
                  <c:v>0.10699767619371414</c:v>
                </c:pt>
                <c:pt idx="58">
                  <c:v>8.8854521512985229E-2</c:v>
                </c:pt>
                <c:pt idx="59">
                  <c:v>0.10756267607212067</c:v>
                </c:pt>
                <c:pt idx="60">
                  <c:v>0.10903719812631607</c:v>
                </c:pt>
                <c:pt idx="61">
                  <c:v>0.10895842313766479</c:v>
                </c:pt>
                <c:pt idx="62">
                  <c:v>0.10055743157863617</c:v>
                </c:pt>
                <c:pt idx="63">
                  <c:v>9.3182280659675598E-2</c:v>
                </c:pt>
                <c:pt idx="64">
                  <c:v>9.2737443745136261E-2</c:v>
                </c:pt>
                <c:pt idx="65">
                  <c:v>9.5682069659233093E-2</c:v>
                </c:pt>
                <c:pt idx="66">
                  <c:v>9.4354607164859772E-2</c:v>
                </c:pt>
                <c:pt idx="67">
                  <c:v>9.2371702194213867E-2</c:v>
                </c:pt>
                <c:pt idx="68">
                  <c:v>9.1997511684894562E-2</c:v>
                </c:pt>
                <c:pt idx="69">
                  <c:v>9.3253850936889648E-2</c:v>
                </c:pt>
                <c:pt idx="70">
                  <c:v>8.5473135113716125E-2</c:v>
                </c:pt>
                <c:pt idx="71">
                  <c:v>8.4985829889774323E-2</c:v>
                </c:pt>
                <c:pt idx="72">
                  <c:v>8.8867783546447754E-2</c:v>
                </c:pt>
                <c:pt idx="73">
                  <c:v>9.1631501913070679E-2</c:v>
                </c:pt>
                <c:pt idx="74">
                  <c:v>8.0963224172592163E-2</c:v>
                </c:pt>
                <c:pt idx="75">
                  <c:v>8.3054050803184509E-2</c:v>
                </c:pt>
                <c:pt idx="76">
                  <c:v>8.4809824824333191E-2</c:v>
                </c:pt>
                <c:pt idx="77">
                  <c:v>7.3969364166259766E-2</c:v>
                </c:pt>
                <c:pt idx="78">
                  <c:v>8.4717757999897003E-2</c:v>
                </c:pt>
                <c:pt idx="79">
                  <c:v>8.4747843444347382E-2</c:v>
                </c:pt>
                <c:pt idx="80">
                  <c:v>7.7862828969955444E-2</c:v>
                </c:pt>
                <c:pt idx="81">
                  <c:v>7.1493715047836304E-2</c:v>
                </c:pt>
                <c:pt idx="82">
                  <c:v>6.9483749568462372E-2</c:v>
                </c:pt>
                <c:pt idx="83">
                  <c:v>7.6615534722805023E-2</c:v>
                </c:pt>
                <c:pt idx="84">
                  <c:v>7.6843544840812683E-2</c:v>
                </c:pt>
                <c:pt idx="85">
                  <c:v>7.8215941786766052E-2</c:v>
                </c:pt>
                <c:pt idx="86">
                  <c:v>8.0628775060176849E-2</c:v>
                </c:pt>
                <c:pt idx="87">
                  <c:v>8.0864869058132172E-2</c:v>
                </c:pt>
                <c:pt idx="88">
                  <c:v>8.2796715199947357E-2</c:v>
                </c:pt>
                <c:pt idx="89">
                  <c:v>8.3144150674343109E-2</c:v>
                </c:pt>
                <c:pt idx="90">
                  <c:v>8.3992995321750641E-2</c:v>
                </c:pt>
                <c:pt idx="91">
                  <c:v>7.9672284424304962E-2</c:v>
                </c:pt>
                <c:pt idx="92">
                  <c:v>7.690100371837616E-2</c:v>
                </c:pt>
                <c:pt idx="93">
                  <c:v>7.6630756258964539E-2</c:v>
                </c:pt>
                <c:pt idx="94">
                  <c:v>7.590821385383606E-2</c:v>
                </c:pt>
                <c:pt idx="95">
                  <c:v>7.5283907353878021E-2</c:v>
                </c:pt>
                <c:pt idx="96">
                  <c:v>7.4179396033287048E-2</c:v>
                </c:pt>
                <c:pt idx="97">
                  <c:v>7.7763870358467102E-2</c:v>
                </c:pt>
                <c:pt idx="98">
                  <c:v>7.7408730983734131E-2</c:v>
                </c:pt>
                <c:pt idx="99">
                  <c:v>8.2490250468254089E-2</c:v>
                </c:pt>
                <c:pt idx="100">
                  <c:v>8.3384662866592407E-2</c:v>
                </c:pt>
                <c:pt idx="101">
                  <c:v>8.1654347479343414E-2</c:v>
                </c:pt>
                <c:pt idx="102">
                  <c:v>8.0715909600257874E-2</c:v>
                </c:pt>
                <c:pt idx="103">
                  <c:v>8.8486842811107635E-2</c:v>
                </c:pt>
                <c:pt idx="104">
                  <c:v>9.2147283256053925E-2</c:v>
                </c:pt>
                <c:pt idx="105">
                  <c:v>8.9997768402099609E-2</c:v>
                </c:pt>
                <c:pt idx="106">
                  <c:v>9.4051174819469452E-2</c:v>
                </c:pt>
                <c:pt idx="107">
                  <c:v>9.732770174741745E-2</c:v>
                </c:pt>
                <c:pt idx="108">
                  <c:v>9.1514967381954193E-2</c:v>
                </c:pt>
                <c:pt idx="109">
                  <c:v>8.1933967769145966E-2</c:v>
                </c:pt>
                <c:pt idx="110">
                  <c:v>8.5814550518989563E-2</c:v>
                </c:pt>
                <c:pt idx="111">
                  <c:v>9.1594025492668152E-2</c:v>
                </c:pt>
                <c:pt idx="112">
                  <c:v>8.773842453956604E-2</c:v>
                </c:pt>
                <c:pt idx="113">
                  <c:v>7.9360596835613251E-2</c:v>
                </c:pt>
                <c:pt idx="114">
                  <c:v>8.1024982035160065E-2</c:v>
                </c:pt>
              </c:numCache>
            </c:numRef>
          </c:val>
          <c:smooth val="1"/>
          <c:extLst xmlns:c16r2="http://schemas.microsoft.com/office/drawing/2015/06/chart">
            <c:ext xmlns:c16="http://schemas.microsoft.com/office/drawing/2014/chart" uri="{C3380CC4-5D6E-409C-BE32-E72D297353CC}">
              <c16:uniqueId val="{00000001-DD50-4214-B0F0-CC731F5DBC9C}"/>
            </c:ext>
          </c:extLst>
        </c:ser>
        <c:ser>
          <c:idx val="3"/>
          <c:order val="2"/>
          <c:tx>
            <c:v>Top 0.1% (national income)</c:v>
          </c:tx>
          <c:spPr>
            <a:ln>
              <a:solidFill>
                <a:schemeClr val="accent1"/>
              </a:solidFill>
            </a:ln>
          </c:spPr>
          <c:marker>
            <c:symbol val="x"/>
            <c:size val="5"/>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DataFigures!$I$6:$I$121</c:f>
              <c:numCache>
                <c:formatCode>0%</c:formatCode>
                <c:ptCount val="116"/>
                <c:pt idx="0">
                  <c:v>0.1009104996919632</c:v>
                </c:pt>
                <c:pt idx="10">
                  <c:v>0.10741913318634033</c:v>
                </c:pt>
                <c:pt idx="15">
                  <c:v>8.172336220741272E-2</c:v>
                </c:pt>
                <c:pt idx="16">
                  <c:v>0.1073673889040947</c:v>
                </c:pt>
                <c:pt idx="17">
                  <c:v>0.10613512992858887</c:v>
                </c:pt>
                <c:pt idx="18">
                  <c:v>9.1189548373222351E-2</c:v>
                </c:pt>
                <c:pt idx="19">
                  <c:v>9.1069154441356659E-2</c:v>
                </c:pt>
                <c:pt idx="20">
                  <c:v>8.830319344997406E-2</c:v>
                </c:pt>
                <c:pt idx="21">
                  <c:v>8.3966583013534546E-2</c:v>
                </c:pt>
                <c:pt idx="22">
                  <c:v>9.2244528234004974E-2</c:v>
                </c:pt>
                <c:pt idx="23">
                  <c:v>0.10470465570688248</c:v>
                </c:pt>
                <c:pt idx="24">
                  <c:v>9.4551339745521545E-2</c:v>
                </c:pt>
                <c:pt idx="25">
                  <c:v>8.8944725692272186E-2</c:v>
                </c:pt>
                <c:pt idx="26">
                  <c:v>8.8124722242355347E-2</c:v>
                </c:pt>
                <c:pt idx="27">
                  <c:v>9.3787774443626404E-2</c:v>
                </c:pt>
                <c:pt idx="28">
                  <c:v>9.4953253865242004E-2</c:v>
                </c:pt>
                <c:pt idx="29">
                  <c:v>8.7821319699287415E-2</c:v>
                </c:pt>
                <c:pt idx="30">
                  <c:v>7.1366839110851288E-2</c:v>
                </c:pt>
                <c:pt idx="31">
                  <c:v>6.6288508474826813E-2</c:v>
                </c:pt>
                <c:pt idx="32">
                  <c:v>6.6495366394519806E-2</c:v>
                </c:pt>
                <c:pt idx="33">
                  <c:v>6.9963656365871429E-2</c:v>
                </c:pt>
                <c:pt idx="34">
                  <c:v>6.9585531949996948E-2</c:v>
                </c:pt>
                <c:pt idx="35">
                  <c:v>7.2986140847206116E-2</c:v>
                </c:pt>
                <c:pt idx="36">
                  <c:v>6.9742292165756226E-2</c:v>
                </c:pt>
                <c:pt idx="37">
                  <c:v>7.2797350585460663E-2</c:v>
                </c:pt>
                <c:pt idx="38">
                  <c:v>6.7061856389045715E-2</c:v>
                </c:pt>
                <c:pt idx="39">
                  <c:v>7.1401365101337433E-2</c:v>
                </c:pt>
                <c:pt idx="40">
                  <c:v>7.3245234787464142E-2</c:v>
                </c:pt>
                <c:pt idx="41">
                  <c:v>6.4062409102916718E-2</c:v>
                </c:pt>
                <c:pt idx="42">
                  <c:v>5.6638043373823166E-2</c:v>
                </c:pt>
                <c:pt idx="43">
                  <c:v>4.1091587394475937E-2</c:v>
                </c:pt>
                <c:pt idx="44">
                  <c:v>3.3129431307315826E-2</c:v>
                </c:pt>
                <c:pt idx="45">
                  <c:v>2.589140273630619E-2</c:v>
                </c:pt>
                <c:pt idx="46">
                  <c:v>3.4818287938833237E-2</c:v>
                </c:pt>
                <c:pt idx="47">
                  <c:v>3.5867251455783844E-2</c:v>
                </c:pt>
                <c:pt idx="48">
                  <c:v>3.2501287758350372E-2</c:v>
                </c:pt>
                <c:pt idx="49">
                  <c:v>3.5291552543640137E-2</c:v>
                </c:pt>
                <c:pt idx="50">
                  <c:v>3.5812299698591232E-2</c:v>
                </c:pt>
                <c:pt idx="51">
                  <c:v>3.7003722041845322E-2</c:v>
                </c:pt>
                <c:pt idx="52">
                  <c:v>3.7249259650707245E-2</c:v>
                </c:pt>
                <c:pt idx="53">
                  <c:v>3.6987099796533585E-2</c:v>
                </c:pt>
                <c:pt idx="54">
                  <c:v>3.7076082080602646E-2</c:v>
                </c:pt>
                <c:pt idx="55">
                  <c:v>3.7713419646024704E-2</c:v>
                </c:pt>
                <c:pt idx="56">
                  <c:v>3.6030776798725128E-2</c:v>
                </c:pt>
                <c:pt idx="57">
                  <c:v>3.7241093814373016E-2</c:v>
                </c:pt>
                <c:pt idx="58">
                  <c:v>3.3348474651575089E-2</c:v>
                </c:pt>
                <c:pt idx="59">
                  <c:v>3.6103736609220505E-2</c:v>
                </c:pt>
                <c:pt idx="60">
                  <c:v>3.6967124789953232E-2</c:v>
                </c:pt>
                <c:pt idx="61">
                  <c:v>3.7189170718193054E-2</c:v>
                </c:pt>
                <c:pt idx="62">
                  <c:v>3.4608639776706696E-2</c:v>
                </c:pt>
                <c:pt idx="63">
                  <c:v>3.331400454044342E-2</c:v>
                </c:pt>
                <c:pt idx="64">
                  <c:v>3.3660810440778732E-2</c:v>
                </c:pt>
                <c:pt idx="65">
                  <c:v>3.3502258360385895E-2</c:v>
                </c:pt>
                <c:pt idx="66">
                  <c:v>3.3464383333921432E-2</c:v>
                </c:pt>
                <c:pt idx="67">
                  <c:v>3.4167993813753128E-2</c:v>
                </c:pt>
                <c:pt idx="68">
                  <c:v>3.2600749284029007E-2</c:v>
                </c:pt>
                <c:pt idx="69">
                  <c:v>3.1968705356121063E-2</c:v>
                </c:pt>
                <c:pt idx="70">
                  <c:v>3.108731284737587E-2</c:v>
                </c:pt>
                <c:pt idx="71">
                  <c:v>3.10682263225317E-2</c:v>
                </c:pt>
                <c:pt idx="72">
                  <c:v>3.0525160953402519E-2</c:v>
                </c:pt>
                <c:pt idx="73">
                  <c:v>3.407636284828186E-2</c:v>
                </c:pt>
                <c:pt idx="74">
                  <c:v>3.2291654497385025E-2</c:v>
                </c:pt>
                <c:pt idx="75" formatCode="0.0%">
                  <c:v>2.8454132378101349E-2</c:v>
                </c:pt>
                <c:pt idx="76" formatCode="0.0%">
                  <c:v>2.9232252389192581E-2</c:v>
                </c:pt>
                <c:pt idx="77" formatCode="0.0%">
                  <c:v>2.7983319014310837E-2</c:v>
                </c:pt>
                <c:pt idx="78" formatCode="0.0%">
                  <c:v>2.6183247566223145E-2</c:v>
                </c:pt>
                <c:pt idx="79" formatCode="0.0%">
                  <c:v>2.9020633548498154E-2</c:v>
                </c:pt>
                <c:pt idx="80" formatCode="0.0%">
                  <c:v>2.5884527713060379E-2</c:v>
                </c:pt>
                <c:pt idx="81" formatCode="0.0%">
                  <c:v>2.6423277333378792E-2</c:v>
                </c:pt>
                <c:pt idx="82" formatCode="0.0%">
                  <c:v>2.293924055993557E-2</c:v>
                </c:pt>
                <c:pt idx="83" formatCode="0.0%">
                  <c:v>2.1298738196492195E-2</c:v>
                </c:pt>
                <c:pt idx="84" formatCode="0.0%">
                  <c:v>2.2350164130330086E-2</c:v>
                </c:pt>
                <c:pt idx="85" formatCode="0.0%">
                  <c:v>2.3684017360210419E-2</c:v>
                </c:pt>
                <c:pt idx="86" formatCode="0.0%">
                  <c:v>2.6381740346550941E-2</c:v>
                </c:pt>
                <c:pt idx="87" formatCode="0.0%">
                  <c:v>3.1742110848426819E-2</c:v>
                </c:pt>
                <c:pt idx="88" formatCode="0.0%">
                  <c:v>3.331490233540535E-2</c:v>
                </c:pt>
                <c:pt idx="89" formatCode="0.0%">
                  <c:v>3.4705512225627899E-2</c:v>
                </c:pt>
                <c:pt idx="90" formatCode="0.0%">
                  <c:v>3.4545764327049255E-2</c:v>
                </c:pt>
                <c:pt idx="91" formatCode="0.0%">
                  <c:v>3.5725951194763184E-2</c:v>
                </c:pt>
                <c:pt idx="92" formatCode="0.0%">
                  <c:v>3.0833002179861069E-2</c:v>
                </c:pt>
                <c:pt idx="93" formatCode="0.0%">
                  <c:v>3.3102579414844513E-2</c:v>
                </c:pt>
                <c:pt idx="94" formatCode="0.0%">
                  <c:v>3.3947780728340149E-2</c:v>
                </c:pt>
                <c:pt idx="95" formatCode="0.0%">
                  <c:v>3.3579949289560318E-2</c:v>
                </c:pt>
                <c:pt idx="96" formatCode="0.0%">
                  <c:v>3.7354424595832825E-2</c:v>
                </c:pt>
                <c:pt idx="97" formatCode="0.0%">
                  <c:v>3.893023356795311E-2</c:v>
                </c:pt>
                <c:pt idx="98" formatCode="0.0%">
                  <c:v>3.947347030043602E-2</c:v>
                </c:pt>
                <c:pt idx="99" formatCode="0.0%">
                  <c:v>3.8239654153585434E-2</c:v>
                </c:pt>
                <c:pt idx="100" formatCode="0.0%">
                  <c:v>4.0419027209281921E-2</c:v>
                </c:pt>
                <c:pt idx="101" formatCode="0.0%">
                  <c:v>4.1964370757341385E-2</c:v>
                </c:pt>
                <c:pt idx="102" formatCode="0.0%">
                  <c:v>4.0258228778839111E-2</c:v>
                </c:pt>
                <c:pt idx="103" formatCode="0.0%">
                  <c:v>4.3219354003667831E-2</c:v>
                </c:pt>
                <c:pt idx="104" formatCode="0.0%">
                  <c:v>4.4684868305921555E-2</c:v>
                </c:pt>
                <c:pt idx="105" formatCode="0.0%">
                  <c:v>4.1766028851270676E-2</c:v>
                </c:pt>
                <c:pt idx="106" formatCode="0.0%">
                  <c:v>3.9947722107172012E-2</c:v>
                </c:pt>
                <c:pt idx="107" formatCode="0.0%">
                  <c:v>4.0766570717096329E-2</c:v>
                </c:pt>
                <c:pt idx="108" formatCode="0.0%">
                  <c:v>4.115598276257515E-2</c:v>
                </c:pt>
                <c:pt idx="109" formatCode="0.0%">
                  <c:v>3.4052129834890366E-2</c:v>
                </c:pt>
                <c:pt idx="110" formatCode="0.0%">
                  <c:v>3.8936037570238113E-2</c:v>
                </c:pt>
                <c:pt idx="111" formatCode="0.0%">
                  <c:v>4.1782785207033157E-2</c:v>
                </c:pt>
                <c:pt idx="112" formatCode="0.0%">
                  <c:v>3.5256732255220413E-2</c:v>
                </c:pt>
                <c:pt idx="113" formatCode="0.0%">
                  <c:v>3.6829862743616104E-2</c:v>
                </c:pt>
                <c:pt idx="114" formatCode="0.0%">
                  <c:v>3.6995168775320053E-2</c:v>
                </c:pt>
              </c:numCache>
            </c:numRef>
          </c:val>
          <c:smooth val="0"/>
          <c:extLst xmlns:c16r2="http://schemas.microsoft.com/office/drawing/2015/06/chart">
            <c:ext xmlns:c16="http://schemas.microsoft.com/office/drawing/2014/chart" uri="{C3380CC4-5D6E-409C-BE32-E72D297353CC}">
              <c16:uniqueId val="{00000002-DD50-4214-B0F0-CC731F5DBC9C}"/>
            </c:ext>
          </c:extLst>
        </c:ser>
        <c:ser>
          <c:idx val="1"/>
          <c:order val="3"/>
          <c:tx>
            <c:v>Top 0.1% (fiscal income)</c:v>
          </c:tx>
          <c:spPr>
            <a:ln>
              <a:solidFill>
                <a:schemeClr val="accent1"/>
              </a:solidFill>
            </a:ln>
          </c:spPr>
          <c:marker>
            <c:symbol val="circle"/>
            <c:size val="5"/>
            <c:spPr>
              <a:no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DataFigures!$BG$6:$BG$121</c:f>
              <c:numCache>
                <c:formatCode>0%</c:formatCode>
                <c:ptCount val="116"/>
                <c:pt idx="0">
                  <c:v>0.10091054439544678</c:v>
                </c:pt>
                <c:pt idx="10">
                  <c:v>0.10741918534040451</c:v>
                </c:pt>
                <c:pt idx="15">
                  <c:v>8.172336220741272E-2</c:v>
                </c:pt>
                <c:pt idx="16">
                  <c:v>0.10633319616317749</c:v>
                </c:pt>
                <c:pt idx="17">
                  <c:v>0.1041208803653717</c:v>
                </c:pt>
                <c:pt idx="18">
                  <c:v>8.8347248733043671E-2</c:v>
                </c:pt>
                <c:pt idx="19">
                  <c:v>8.7554432451725006E-2</c:v>
                </c:pt>
                <c:pt idx="20">
                  <c:v>8.3903089165687561E-2</c:v>
                </c:pt>
                <c:pt idx="21">
                  <c:v>7.8823991119861603E-2</c:v>
                </c:pt>
                <c:pt idx="22">
                  <c:v>8.7068572640419006E-2</c:v>
                </c:pt>
                <c:pt idx="23">
                  <c:v>9.9136859178543091E-2</c:v>
                </c:pt>
                <c:pt idx="24">
                  <c:v>8.8243089616298676E-2</c:v>
                </c:pt>
                <c:pt idx="25">
                  <c:v>8.1567823886871338E-2</c:v>
                </c:pt>
                <c:pt idx="26">
                  <c:v>8.0029554665088654E-2</c:v>
                </c:pt>
                <c:pt idx="27">
                  <c:v>8.6239367723464966E-2</c:v>
                </c:pt>
                <c:pt idx="28">
                  <c:v>8.7124921381473541E-2</c:v>
                </c:pt>
                <c:pt idx="29">
                  <c:v>7.9821079969406128E-2</c:v>
                </c:pt>
                <c:pt idx="30">
                  <c:v>6.1678551137447357E-2</c:v>
                </c:pt>
                <c:pt idx="31">
                  <c:v>5.6607834994792938E-2</c:v>
                </c:pt>
                <c:pt idx="32">
                  <c:v>5.6959111243486404E-2</c:v>
                </c:pt>
                <c:pt idx="33">
                  <c:v>6.0701813548803329E-2</c:v>
                </c:pt>
                <c:pt idx="34">
                  <c:v>5.8992322534322739E-2</c:v>
                </c:pt>
                <c:pt idx="35">
                  <c:v>6.2995776534080505E-2</c:v>
                </c:pt>
                <c:pt idx="36">
                  <c:v>5.8443564921617508E-2</c:v>
                </c:pt>
                <c:pt idx="37">
                  <c:v>6.1278834939002991E-2</c:v>
                </c:pt>
                <c:pt idx="38">
                  <c:v>5.3916420787572861E-2</c:v>
                </c:pt>
                <c:pt idx="39">
                  <c:v>5.9877488762140274E-2</c:v>
                </c:pt>
                <c:pt idx="40">
                  <c:v>6.1615839600563049E-2</c:v>
                </c:pt>
                <c:pt idx="41">
                  <c:v>5.5581323802471161E-2</c:v>
                </c:pt>
                <c:pt idx="42">
                  <c:v>4.9220342189073563E-2</c:v>
                </c:pt>
                <c:pt idx="43">
                  <c:v>3.2230179756879807E-2</c:v>
                </c:pt>
                <c:pt idx="44">
                  <c:v>2.6071703061461449E-2</c:v>
                </c:pt>
                <c:pt idx="45">
                  <c:v>1.9824830815196037E-2</c:v>
                </c:pt>
                <c:pt idx="46">
                  <c:v>2.6492472738027573E-2</c:v>
                </c:pt>
                <c:pt idx="47">
                  <c:v>2.7913745492696762E-2</c:v>
                </c:pt>
                <c:pt idx="48">
                  <c:v>2.4361582472920418E-2</c:v>
                </c:pt>
                <c:pt idx="49">
                  <c:v>2.6184383779764175E-2</c:v>
                </c:pt>
                <c:pt idx="50">
                  <c:v>2.6676218956708908E-2</c:v>
                </c:pt>
                <c:pt idx="51">
                  <c:v>2.9626304283738136E-2</c:v>
                </c:pt>
                <c:pt idx="52">
                  <c:v>3.0713602900505066E-2</c:v>
                </c:pt>
                <c:pt idx="53">
                  <c:v>3.0135054141283035E-2</c:v>
                </c:pt>
                <c:pt idx="54">
                  <c:v>3.0998926609754562E-2</c:v>
                </c:pt>
                <c:pt idx="55">
                  <c:v>3.1418550759553909E-2</c:v>
                </c:pt>
                <c:pt idx="56">
                  <c:v>2.7452077716588974E-2</c:v>
                </c:pt>
                <c:pt idx="57">
                  <c:v>3.0675278976559639E-2</c:v>
                </c:pt>
                <c:pt idx="58">
                  <c:v>2.3205358535051346E-2</c:v>
                </c:pt>
                <c:pt idx="59">
                  <c:v>2.9855320230126381E-2</c:v>
                </c:pt>
                <c:pt idx="60">
                  <c:v>3.0172815546393394E-2</c:v>
                </c:pt>
                <c:pt idx="61">
                  <c:v>2.9770668596029282E-2</c:v>
                </c:pt>
                <c:pt idx="62">
                  <c:v>2.6606915518641472E-2</c:v>
                </c:pt>
                <c:pt idx="63">
                  <c:v>2.3331135511398315E-2</c:v>
                </c:pt>
                <c:pt idx="64">
                  <c:v>2.2950664162635803E-2</c:v>
                </c:pt>
                <c:pt idx="65">
                  <c:v>2.3669734597206116E-2</c:v>
                </c:pt>
                <c:pt idx="66">
                  <c:v>2.3827774450182915E-2</c:v>
                </c:pt>
                <c:pt idx="67">
                  <c:v>2.3487785831093788E-2</c:v>
                </c:pt>
                <c:pt idx="68">
                  <c:v>2.4220578372478485E-2</c:v>
                </c:pt>
                <c:pt idx="69">
                  <c:v>2.513776533305645E-2</c:v>
                </c:pt>
                <c:pt idx="70">
                  <c:v>2.1989835426211357E-2</c:v>
                </c:pt>
                <c:pt idx="71">
                  <c:v>2.1729389205574989E-2</c:v>
                </c:pt>
                <c:pt idx="72">
                  <c:v>2.3729946464300156E-2</c:v>
                </c:pt>
                <c:pt idx="73">
                  <c:v>2.4959107860922813E-2</c:v>
                </c:pt>
                <c:pt idx="74">
                  <c:v>2.0217135548591614E-2</c:v>
                </c:pt>
                <c:pt idx="75">
                  <c:v>2.1099213510751724E-2</c:v>
                </c:pt>
                <c:pt idx="76">
                  <c:v>2.2029109299182892E-2</c:v>
                </c:pt>
                <c:pt idx="77">
                  <c:v>1.8659517168998718E-2</c:v>
                </c:pt>
                <c:pt idx="78">
                  <c:v>2.299095131456852E-2</c:v>
                </c:pt>
                <c:pt idx="79">
                  <c:v>2.3312138393521309E-2</c:v>
                </c:pt>
                <c:pt idx="80">
                  <c:v>2.058601938188076E-2</c:v>
                </c:pt>
                <c:pt idx="81">
                  <c:v>1.8116850405931473E-2</c:v>
                </c:pt>
                <c:pt idx="82">
                  <c:v>1.7386619001626968E-2</c:v>
                </c:pt>
                <c:pt idx="83">
                  <c:v>1.9633494317531586E-2</c:v>
                </c:pt>
                <c:pt idx="84">
                  <c:v>1.9888194277882576E-2</c:v>
                </c:pt>
                <c:pt idx="85">
                  <c:v>2.0322326570749283E-2</c:v>
                </c:pt>
                <c:pt idx="86">
                  <c:v>2.1448496729135513E-2</c:v>
                </c:pt>
                <c:pt idx="87">
                  <c:v>2.2121069952845573E-2</c:v>
                </c:pt>
                <c:pt idx="88">
                  <c:v>2.5619495660066605E-2</c:v>
                </c:pt>
                <c:pt idx="89">
                  <c:v>2.3460615426301956E-2</c:v>
                </c:pt>
                <c:pt idx="90">
                  <c:v>2.3853281512856483E-2</c:v>
                </c:pt>
                <c:pt idx="91">
                  <c:v>2.1836431697010994E-2</c:v>
                </c:pt>
                <c:pt idx="92">
                  <c:v>2.0592158660292625E-2</c:v>
                </c:pt>
                <c:pt idx="93">
                  <c:v>2.0558077841997147E-2</c:v>
                </c:pt>
                <c:pt idx="94">
                  <c:v>2.0443970337510109E-2</c:v>
                </c:pt>
                <c:pt idx="95">
                  <c:v>2.0049883052706718E-2</c:v>
                </c:pt>
                <c:pt idx="96">
                  <c:v>1.9655762240290642E-2</c:v>
                </c:pt>
                <c:pt idx="97">
                  <c:v>2.1345172077417374E-2</c:v>
                </c:pt>
                <c:pt idx="98">
                  <c:v>2.1038077771663666E-2</c:v>
                </c:pt>
                <c:pt idx="99">
                  <c:v>2.3542039096355438E-2</c:v>
                </c:pt>
                <c:pt idx="100">
                  <c:v>2.4027874693274498E-2</c:v>
                </c:pt>
                <c:pt idx="101">
                  <c:v>2.3504015058279037E-2</c:v>
                </c:pt>
                <c:pt idx="102">
                  <c:v>2.3125886917114258E-2</c:v>
                </c:pt>
                <c:pt idx="103">
                  <c:v>2.8223412111401558E-2</c:v>
                </c:pt>
                <c:pt idx="104">
                  <c:v>3.0704902485013008E-2</c:v>
                </c:pt>
                <c:pt idx="105">
                  <c:v>2.9550688341259956E-2</c:v>
                </c:pt>
                <c:pt idx="106">
                  <c:v>3.1820483505725861E-2</c:v>
                </c:pt>
                <c:pt idx="107">
                  <c:v>3.3519364893436432E-2</c:v>
                </c:pt>
                <c:pt idx="108">
                  <c:v>2.9631337150931358E-2</c:v>
                </c:pt>
                <c:pt idx="109">
                  <c:v>2.4183264002203941E-2</c:v>
                </c:pt>
                <c:pt idx="110">
                  <c:v>2.6504781097173691E-2</c:v>
                </c:pt>
                <c:pt idx="111">
                  <c:v>3.2811425626277924E-2</c:v>
                </c:pt>
                <c:pt idx="112">
                  <c:v>2.928118035197258E-2</c:v>
                </c:pt>
                <c:pt idx="113">
                  <c:v>2.4118075147271156E-2</c:v>
                </c:pt>
                <c:pt idx="114">
                  <c:v>2.529936283826828E-2</c:v>
                </c:pt>
              </c:numCache>
            </c:numRef>
          </c:val>
          <c:smooth val="1"/>
          <c:extLst xmlns:c16r2="http://schemas.microsoft.com/office/drawing/2015/06/chart">
            <c:ext xmlns:c16="http://schemas.microsoft.com/office/drawing/2014/chart" uri="{C3380CC4-5D6E-409C-BE32-E72D297353CC}">
              <c16:uniqueId val="{00000003-DD50-4214-B0F0-CC731F5DBC9C}"/>
            </c:ext>
          </c:extLst>
        </c:ser>
        <c:dLbls>
          <c:showLegendKey val="0"/>
          <c:showVal val="0"/>
          <c:showCatName val="0"/>
          <c:showSerName val="0"/>
          <c:showPercent val="0"/>
          <c:showBubbleSize val="0"/>
        </c:dLbls>
        <c:marker val="1"/>
        <c:smooth val="0"/>
        <c:axId val="110953216"/>
        <c:axId val="110955136"/>
      </c:lineChart>
      <c:catAx>
        <c:axId val="110953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955136"/>
        <c:crossesAt val="0"/>
        <c:auto val="1"/>
        <c:lblAlgn val="ctr"/>
        <c:lblOffset val="100"/>
        <c:tickLblSkip val="10"/>
        <c:tickMarkSkip val="10"/>
        <c:noMultiLvlLbl val="0"/>
      </c:catAx>
      <c:valAx>
        <c:axId val="110955136"/>
        <c:scaling>
          <c:orientation val="minMax"/>
          <c:max val="0.25"/>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953216"/>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34985614778921864"/>
          <c:y val="9.3876121175909905E-2"/>
          <c:w val="0.60504514172350532"/>
          <c:h val="0.1395742198891805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B8.</a:t>
            </a:r>
            <a:r>
              <a:rPr lang="fr-FR" sz="1600" baseline="0"/>
              <a:t> Income shares: equal-split-adults vs tax-units series </a:t>
            </a:r>
            <a:endParaRPr lang="fr-FR" sz="1400" b="0" baseline="0"/>
          </a:p>
        </c:rich>
      </c:tx>
      <c:layout>
        <c:manualLayout>
          <c:xMode val="edge"/>
          <c:yMode val="edge"/>
          <c:x val="0.15997770345596435"/>
          <c:y val="6.7750677506775072E-3"/>
        </c:manualLayout>
      </c:layout>
      <c:overlay val="0"/>
      <c:spPr>
        <a:noFill/>
        <a:ln w="25400">
          <a:noFill/>
        </a:ln>
      </c:spPr>
    </c:title>
    <c:autoTitleDeleted val="0"/>
    <c:plotArea>
      <c:layout>
        <c:manualLayout>
          <c:layoutTarget val="inner"/>
          <c:xMode val="edge"/>
          <c:yMode val="edge"/>
          <c:x val="6.5901429963395042E-2"/>
          <c:y val="5.891036994359445E-2"/>
          <c:w val="0.90330212694985001"/>
          <c:h val="0.79322955565513664"/>
        </c:manualLayout>
      </c:layout>
      <c:lineChart>
        <c:grouping val="standard"/>
        <c:varyColors val="0"/>
        <c:ser>
          <c:idx val="2"/>
          <c:order val="0"/>
          <c:tx>
            <c:v>Top 10% (equal-split-adults)</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1A12-4906-9949-00FBA02A599C}"/>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DataFigures!$AF$6:$AF$122</c:f>
              <c:numCache>
                <c:formatCode>General</c:formatCode>
                <c:ptCount val="117"/>
                <c:pt idx="0" formatCode="0%">
                  <c:v>0.49987095594406128</c:v>
                </c:pt>
                <c:pt idx="10" formatCode="0%">
                  <c:v>0.51987224817276001</c:v>
                </c:pt>
                <c:pt idx="15" formatCode="0%">
                  <c:v>0.4840521514415741</c:v>
                </c:pt>
                <c:pt idx="16" formatCode="0%">
                  <c:v>0.5092015266418457</c:v>
                </c:pt>
                <c:pt idx="17" formatCode="0%">
                  <c:v>0.50091171264648438</c:v>
                </c:pt>
                <c:pt idx="18" formatCode="0%">
                  <c:v>0.4704764187335968</c:v>
                </c:pt>
                <c:pt idx="19" formatCode="0%">
                  <c:v>0.47757381200790405</c:v>
                </c:pt>
                <c:pt idx="20" formatCode="0%">
                  <c:v>0.4628240168094635</c:v>
                </c:pt>
                <c:pt idx="21" formatCode="0%">
                  <c:v>0.4507388174533844</c:v>
                </c:pt>
                <c:pt idx="22" formatCode="0%">
                  <c:v>0.46620166301727295</c:v>
                </c:pt>
                <c:pt idx="23" formatCode="0%">
                  <c:v>0.48437860608100891</c:v>
                </c:pt>
                <c:pt idx="24" formatCode="0%">
                  <c:v>0.46413880586624146</c:v>
                </c:pt>
                <c:pt idx="25" formatCode="0%">
                  <c:v>0.45571810007095337</c:v>
                </c:pt>
                <c:pt idx="26" formatCode="0%">
                  <c:v>0.45015361905097961</c:v>
                </c:pt>
                <c:pt idx="27" formatCode="0%">
                  <c:v>0.46578320860862732</c:v>
                </c:pt>
                <c:pt idx="28" formatCode="0%">
                  <c:v>0.46596196293830872</c:v>
                </c:pt>
                <c:pt idx="29" formatCode="0%">
                  <c:v>0.45234447717666626</c:v>
                </c:pt>
                <c:pt idx="30" formatCode="0%">
                  <c:v>0.42935854196548462</c:v>
                </c:pt>
                <c:pt idx="31" formatCode="0%">
                  <c:v>0.42920869588851929</c:v>
                </c:pt>
                <c:pt idx="32" formatCode="0%">
                  <c:v>0.45361766219139099</c:v>
                </c:pt>
                <c:pt idx="33" formatCode="0%">
                  <c:v>0.47323822975158691</c:v>
                </c:pt>
                <c:pt idx="34" formatCode="0%">
                  <c:v>0.47974509000778198</c:v>
                </c:pt>
                <c:pt idx="35" formatCode="0%">
                  <c:v>0.48981484770774841</c:v>
                </c:pt>
                <c:pt idx="36" formatCode="0%">
                  <c:v>0.46119186282157898</c:v>
                </c:pt>
                <c:pt idx="37" formatCode="0%">
                  <c:v>0.45614388585090637</c:v>
                </c:pt>
                <c:pt idx="38" formatCode="0%">
                  <c:v>0.44723668694496155</c:v>
                </c:pt>
                <c:pt idx="39" formatCode="0%">
                  <c:v>0.41278895735740662</c:v>
                </c:pt>
                <c:pt idx="40" formatCode="0%">
                  <c:v>0.42363429069519043</c:v>
                </c:pt>
                <c:pt idx="41" formatCode="0%">
                  <c:v>0.41744273900985718</c:v>
                </c:pt>
                <c:pt idx="42" formatCode="0%">
                  <c:v>0.38088226318359375</c:v>
                </c:pt>
                <c:pt idx="43" formatCode="0%">
                  <c:v>0.3391798734664917</c:v>
                </c:pt>
                <c:pt idx="44" formatCode="0%">
                  <c:v>0.31158962845802307</c:v>
                </c:pt>
                <c:pt idx="45" formatCode="0%">
                  <c:v>0.30833950638771057</c:v>
                </c:pt>
                <c:pt idx="46" formatCode="0%">
                  <c:v>0.33970072865486145</c:v>
                </c:pt>
                <c:pt idx="47" formatCode="0%">
                  <c:v>0.34991925954818726</c:v>
                </c:pt>
                <c:pt idx="48" formatCode="0%">
                  <c:v>0.33449321985244751</c:v>
                </c:pt>
                <c:pt idx="49" formatCode="0%">
                  <c:v>0.33348524570465088</c:v>
                </c:pt>
                <c:pt idx="50" formatCode="0%">
                  <c:v>0.33595767617225647</c:v>
                </c:pt>
                <c:pt idx="51" formatCode="0%">
                  <c:v>0.34668636322021484</c:v>
                </c:pt>
                <c:pt idx="52" formatCode="0%">
                  <c:v>0.34994131326675415</c:v>
                </c:pt>
                <c:pt idx="53" formatCode="0%">
                  <c:v>0.34789657592773438</c:v>
                </c:pt>
                <c:pt idx="54" formatCode="0%">
                  <c:v>0.35533446073532104</c:v>
                </c:pt>
                <c:pt idx="55" formatCode="0%">
                  <c:v>0.36418044567108154</c:v>
                </c:pt>
                <c:pt idx="56" formatCode="0%">
                  <c:v>0.36010003089904785</c:v>
                </c:pt>
                <c:pt idx="57" formatCode="0%">
                  <c:v>0.36737126111984253</c:v>
                </c:pt>
                <c:pt idx="58" formatCode="0%">
                  <c:v>0.35761851072311401</c:v>
                </c:pt>
                <c:pt idx="59" formatCode="0%">
                  <c:v>0.37809684872627258</c:v>
                </c:pt>
                <c:pt idx="60" formatCode="0%">
                  <c:v>0.38042718172073364</c:v>
                </c:pt>
                <c:pt idx="61" formatCode="0%">
                  <c:v>0.38764995336532593</c:v>
                </c:pt>
                <c:pt idx="62" formatCode="0%">
                  <c:v>0.3766787052154541</c:v>
                </c:pt>
                <c:pt idx="63" formatCode="0%">
                  <c:v>0.38071882724761963</c:v>
                </c:pt>
                <c:pt idx="64" formatCode="0%">
                  <c:v>0.38510766625404358</c:v>
                </c:pt>
                <c:pt idx="65" formatCode="0%">
                  <c:v>0.39128801226615906</c:v>
                </c:pt>
                <c:pt idx="66" formatCode="0%">
                  <c:v>0.38157543540000916</c:v>
                </c:pt>
                <c:pt idx="67" formatCode="0%">
                  <c:v>0.37926620244979858</c:v>
                </c:pt>
                <c:pt idx="68" formatCode="0%">
                  <c:v>0.36463576555252075</c:v>
                </c:pt>
                <c:pt idx="69" formatCode="0%">
                  <c:v>0.355812668800354</c:v>
                </c:pt>
                <c:pt idx="70" formatCode="0%">
                  <c:v>0.34698069095611572</c:v>
                </c:pt>
                <c:pt idx="71" formatCode="0%">
                  <c:v>0.34585326910018921</c:v>
                </c:pt>
                <c:pt idx="72" formatCode="0%">
                  <c:v>0.34042218327522278</c:v>
                </c:pt>
                <c:pt idx="73" formatCode="0%">
                  <c:v>0.35083478689193726</c:v>
                </c:pt>
                <c:pt idx="74" formatCode="0%">
                  <c:v>0.34533664584159851</c:v>
                </c:pt>
                <c:pt idx="75" formatCode="0%">
                  <c:v>0.33853510022163391</c:v>
                </c:pt>
                <c:pt idx="76" formatCode="0%">
                  <c:v>0.33666181564331055</c:v>
                </c:pt>
                <c:pt idx="77" formatCode="0%">
                  <c:v>0.3223341703414917</c:v>
                </c:pt>
                <c:pt idx="78" formatCode="0%">
                  <c:v>0.31797373294830322</c:v>
                </c:pt>
                <c:pt idx="79" formatCode="0%">
                  <c:v>0.31882444024085999</c:v>
                </c:pt>
                <c:pt idx="80" formatCode="0%">
                  <c:v>0.3133007287979126</c:v>
                </c:pt>
                <c:pt idx="81" formatCode="0%">
                  <c:v>0.31428703665733337</c:v>
                </c:pt>
                <c:pt idx="82" formatCode="0%">
                  <c:v>0.30308005213737488</c:v>
                </c:pt>
                <c:pt idx="83" formatCode="0%">
                  <c:v>0.30702731013298035</c:v>
                </c:pt>
                <c:pt idx="84" formatCode="0%">
                  <c:v>0.30883345007896423</c:v>
                </c:pt>
                <c:pt idx="85" formatCode="0%">
                  <c:v>0.31544762849807739</c:v>
                </c:pt>
                <c:pt idx="86" formatCode="0%">
                  <c:v>0.32524889707565308</c:v>
                </c:pt>
                <c:pt idx="87" formatCode="0%">
                  <c:v>0.33598724007606506</c:v>
                </c:pt>
                <c:pt idx="88" formatCode="0%">
                  <c:v>0.34048041701316833</c:v>
                </c:pt>
                <c:pt idx="89" formatCode="0%">
                  <c:v>0.34588935971260071</c:v>
                </c:pt>
                <c:pt idx="90" formatCode="0%">
                  <c:v>0.34282630681991577</c:v>
                </c:pt>
                <c:pt idx="91" formatCode="0%">
                  <c:v>0.33890101313591003</c:v>
                </c:pt>
                <c:pt idx="92" formatCode="0%">
                  <c:v>0.33980101346969604</c:v>
                </c:pt>
                <c:pt idx="93" formatCode="0%">
                  <c:v>0.33960554003715515</c:v>
                </c:pt>
                <c:pt idx="94" formatCode="0%">
                  <c:v>0.34272783994674683</c:v>
                </c:pt>
                <c:pt idx="95" formatCode="0%">
                  <c:v>0.34393581748008728</c:v>
                </c:pt>
                <c:pt idx="96" formatCode="0%">
                  <c:v>0.35014978051185608</c:v>
                </c:pt>
                <c:pt idx="97" formatCode="0%">
                  <c:v>0.35350537300109863</c:v>
                </c:pt>
                <c:pt idx="98" formatCode="0%">
                  <c:v>0.35883882641792297</c:v>
                </c:pt>
                <c:pt idx="99" formatCode="0%">
                  <c:v>0.35963898897171021</c:v>
                </c:pt>
                <c:pt idx="100" formatCode="0%">
                  <c:v>0.36356920003890991</c:v>
                </c:pt>
                <c:pt idx="101" formatCode="0%">
                  <c:v>0.36669078469276428</c:v>
                </c:pt>
                <c:pt idx="102" formatCode="0%">
                  <c:v>0.36268579959869385</c:v>
                </c:pt>
                <c:pt idx="103" formatCode="0%">
                  <c:v>0.36681795120239258</c:v>
                </c:pt>
                <c:pt idx="104" formatCode="0%">
                  <c:v>0.36952471733093262</c:v>
                </c:pt>
                <c:pt idx="105" formatCode="0%">
                  <c:v>0.36789250373840332</c:v>
                </c:pt>
                <c:pt idx="106" formatCode="0%">
                  <c:v>0.36748912930488586</c:v>
                </c:pt>
                <c:pt idx="107" formatCode="0%">
                  <c:v>0.37303709983825684</c:v>
                </c:pt>
                <c:pt idx="108" formatCode="0%">
                  <c:v>0.37050655484199524</c:v>
                </c:pt>
                <c:pt idx="109" formatCode="0%">
                  <c:v>0.35603061318397522</c:v>
                </c:pt>
                <c:pt idx="110" formatCode="0%">
                  <c:v>0.36265671253204346</c:v>
                </c:pt>
                <c:pt idx="111" formatCode="0%">
                  <c:v>0.36423569917678833</c:v>
                </c:pt>
                <c:pt idx="112" formatCode="0%">
                  <c:v>0.35560628771781921</c:v>
                </c:pt>
                <c:pt idx="113" formatCode="0%">
                  <c:v>0.34978541731834412</c:v>
                </c:pt>
                <c:pt idx="114" formatCode="0%">
                  <c:v>0.34959360957145691</c:v>
                </c:pt>
              </c:numCache>
            </c:numRef>
          </c:val>
          <c:smooth val="1"/>
          <c:extLst xmlns:c16r2="http://schemas.microsoft.com/office/drawing/2015/06/chart">
            <c:ext xmlns:c16="http://schemas.microsoft.com/office/drawing/2014/chart" uri="{C3380CC4-5D6E-409C-BE32-E72D297353CC}">
              <c16:uniqueId val="{00000001-1A12-4906-9949-00FBA02A599C}"/>
            </c:ext>
          </c:extLst>
        </c:ser>
        <c:ser>
          <c:idx val="3"/>
          <c:order val="2"/>
          <c:tx>
            <c:v>Middle 40% (equal-split-adults)</c:v>
          </c:tx>
          <c:spPr>
            <a:ln>
              <a:solidFill>
                <a:schemeClr val="accent1"/>
              </a:solidFill>
            </a:ln>
          </c:spPr>
          <c:marker>
            <c:symbol val="x"/>
            <c:size val="5"/>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DataFigures!$F$6:$F$121</c:f>
              <c:numCache>
                <c:formatCode>0%</c:formatCode>
                <c:ptCount val="116"/>
                <c:pt idx="0">
                  <c:v>0.35476189851760864</c:v>
                </c:pt>
                <c:pt idx="10">
                  <c:v>0.3422570526599884</c:v>
                </c:pt>
                <c:pt idx="15">
                  <c:v>0.36256366968154907</c:v>
                </c:pt>
                <c:pt idx="16">
                  <c:v>0.34004238247871399</c:v>
                </c:pt>
                <c:pt idx="17">
                  <c:v>0.34686043858528137</c:v>
                </c:pt>
                <c:pt idx="18">
                  <c:v>0.36678630113601685</c:v>
                </c:pt>
                <c:pt idx="19">
                  <c:v>0.35853993892669678</c:v>
                </c:pt>
                <c:pt idx="20">
                  <c:v>0.36548715829849243</c:v>
                </c:pt>
                <c:pt idx="21">
                  <c:v>0.37474572658538818</c:v>
                </c:pt>
                <c:pt idx="22">
                  <c:v>0.3635459840297699</c:v>
                </c:pt>
                <c:pt idx="23">
                  <c:v>0.3506242036819458</c:v>
                </c:pt>
                <c:pt idx="24">
                  <c:v>0.36272415518760681</c:v>
                </c:pt>
                <c:pt idx="25">
                  <c:v>0.36627298593521118</c:v>
                </c:pt>
                <c:pt idx="26">
                  <c:v>0.36783581972122192</c:v>
                </c:pt>
                <c:pt idx="27">
                  <c:v>0.35849696397781372</c:v>
                </c:pt>
                <c:pt idx="28">
                  <c:v>0.35776007175445557</c:v>
                </c:pt>
                <c:pt idx="29">
                  <c:v>0.36639440059661865</c:v>
                </c:pt>
                <c:pt idx="30">
                  <c:v>0.38236743211746216</c:v>
                </c:pt>
                <c:pt idx="31">
                  <c:v>0.38676637411117554</c:v>
                </c:pt>
                <c:pt idx="32">
                  <c:v>0.37901562452316284</c:v>
                </c:pt>
                <c:pt idx="33">
                  <c:v>0.36671465635299683</c:v>
                </c:pt>
                <c:pt idx="34">
                  <c:v>0.36174136400222778</c:v>
                </c:pt>
                <c:pt idx="35">
                  <c:v>0.35593128204345703</c:v>
                </c:pt>
                <c:pt idx="36">
                  <c:v>0.37121152877807617</c:v>
                </c:pt>
                <c:pt idx="37">
                  <c:v>0.37582236528396606</c:v>
                </c:pt>
                <c:pt idx="38">
                  <c:v>0.38420209288597107</c:v>
                </c:pt>
                <c:pt idx="39">
                  <c:v>0.39862245321273804</c:v>
                </c:pt>
                <c:pt idx="40">
                  <c:v>0.39217746257781982</c:v>
                </c:pt>
                <c:pt idx="41">
                  <c:v>0.40062731504440308</c:v>
                </c:pt>
                <c:pt idx="42">
                  <c:v>0.41524505615234375</c:v>
                </c:pt>
                <c:pt idx="43">
                  <c:v>0.43599283695220947</c:v>
                </c:pt>
                <c:pt idx="44">
                  <c:v>0.44912302494049072</c:v>
                </c:pt>
                <c:pt idx="45">
                  <c:v>0.46013349294662476</c:v>
                </c:pt>
                <c:pt idx="46">
                  <c:v>0.44341832399368286</c:v>
                </c:pt>
                <c:pt idx="47">
                  <c:v>0.438579261302948</c:v>
                </c:pt>
                <c:pt idx="48">
                  <c:v>0.45093107223510742</c:v>
                </c:pt>
                <c:pt idx="49">
                  <c:v>0.44902873039245605</c:v>
                </c:pt>
                <c:pt idx="50">
                  <c:v>0.44979134202003479</c:v>
                </c:pt>
                <c:pt idx="51">
                  <c:v>0.44737488031387329</c:v>
                </c:pt>
                <c:pt idx="52">
                  <c:v>0.44446748495101929</c:v>
                </c:pt>
                <c:pt idx="53">
                  <c:v>0.44581711292266846</c:v>
                </c:pt>
                <c:pt idx="54">
                  <c:v>0.44407862424850464</c:v>
                </c:pt>
                <c:pt idx="55">
                  <c:v>0.44144845008850098</c:v>
                </c:pt>
                <c:pt idx="56">
                  <c:v>0.44522100687026978</c:v>
                </c:pt>
                <c:pt idx="57">
                  <c:v>0.44325253367424011</c:v>
                </c:pt>
                <c:pt idx="58">
                  <c:v>0.45245015621185303</c:v>
                </c:pt>
                <c:pt idx="59">
                  <c:v>0.43906578421592712</c:v>
                </c:pt>
                <c:pt idx="60">
                  <c:v>0.43928119540214539</c:v>
                </c:pt>
                <c:pt idx="61">
                  <c:v>0.43650785088539124</c:v>
                </c:pt>
                <c:pt idx="62">
                  <c:v>0.44714087247848511</c:v>
                </c:pt>
                <c:pt idx="63">
                  <c:v>0.45073509216308594</c:v>
                </c:pt>
                <c:pt idx="64">
                  <c:v>0.44587242603302002</c:v>
                </c:pt>
                <c:pt idx="65">
                  <c:v>0.44663792848587036</c:v>
                </c:pt>
                <c:pt idx="66">
                  <c:v>0.45475596189498901</c:v>
                </c:pt>
                <c:pt idx="67">
                  <c:v>0.45737040042877197</c:v>
                </c:pt>
                <c:pt idx="68">
                  <c:v>0.46415260434150696</c:v>
                </c:pt>
                <c:pt idx="69">
                  <c:v>0.46841663122177124</c:v>
                </c:pt>
                <c:pt idx="70">
                  <c:v>0.46914583444595337</c:v>
                </c:pt>
                <c:pt idx="71">
                  <c:v>0.46639204025268555</c:v>
                </c:pt>
                <c:pt idx="72">
                  <c:v>0.46268054842948914</c:v>
                </c:pt>
                <c:pt idx="73">
                  <c:v>0.45807486772537231</c:v>
                </c:pt>
                <c:pt idx="74">
                  <c:v>0.45783913135528564</c:v>
                </c:pt>
                <c:pt idx="75">
                  <c:v>0.45691651105880737</c:v>
                </c:pt>
                <c:pt idx="76">
                  <c:v>0.45895776152610779</c:v>
                </c:pt>
                <c:pt idx="77">
                  <c:v>0.46503514051437378</c:v>
                </c:pt>
                <c:pt idx="78">
                  <c:v>0.46639132499694824</c:v>
                </c:pt>
                <c:pt idx="79">
                  <c:v>0.46023601293563843</c:v>
                </c:pt>
                <c:pt idx="80">
                  <c:v>0.46334567666053772</c:v>
                </c:pt>
                <c:pt idx="81">
                  <c:v>0.46445256471633911</c:v>
                </c:pt>
                <c:pt idx="82">
                  <c:v>0.47053134441375732</c:v>
                </c:pt>
                <c:pt idx="83">
                  <c:v>0.47545778751373291</c:v>
                </c:pt>
                <c:pt idx="84">
                  <c:v>0.47156742215156555</c:v>
                </c:pt>
                <c:pt idx="85">
                  <c:v>0.46973353624343872</c:v>
                </c:pt>
                <c:pt idx="86">
                  <c:v>0.46468627452850342</c:v>
                </c:pt>
                <c:pt idx="87">
                  <c:v>0.45870143175125122</c:v>
                </c:pt>
                <c:pt idx="88">
                  <c:v>0.4582514762878418</c:v>
                </c:pt>
                <c:pt idx="89">
                  <c:v>0.45913279056549072</c:v>
                </c:pt>
                <c:pt idx="90">
                  <c:v>0.46404892206192017</c:v>
                </c:pt>
                <c:pt idx="91">
                  <c:v>0.46231287717819214</c:v>
                </c:pt>
                <c:pt idx="92">
                  <c:v>0.46861004829406738</c:v>
                </c:pt>
                <c:pt idx="93">
                  <c:v>0.46968340873718262</c:v>
                </c:pt>
                <c:pt idx="94">
                  <c:v>0.47110193967819214</c:v>
                </c:pt>
                <c:pt idx="95">
                  <c:v>0.47429028153419495</c:v>
                </c:pt>
                <c:pt idx="96">
                  <c:v>0.46486246585845947</c:v>
                </c:pt>
                <c:pt idx="97">
                  <c:v>0.46322748064994812</c:v>
                </c:pt>
                <c:pt idx="98">
                  <c:v>0.4599071741104126</c:v>
                </c:pt>
                <c:pt idx="99">
                  <c:v>0.45934772491455078</c:v>
                </c:pt>
                <c:pt idx="100">
                  <c:v>0.45420998334884644</c:v>
                </c:pt>
                <c:pt idx="101">
                  <c:v>0.45125067234039307</c:v>
                </c:pt>
                <c:pt idx="102">
                  <c:v>0.45179635286331177</c:v>
                </c:pt>
                <c:pt idx="103">
                  <c:v>0.44753575325012207</c:v>
                </c:pt>
                <c:pt idx="104">
                  <c:v>0.44651299715042114</c:v>
                </c:pt>
                <c:pt idx="105">
                  <c:v>0.44677531719207764</c:v>
                </c:pt>
                <c:pt idx="106">
                  <c:v>0.44709402322769165</c:v>
                </c:pt>
                <c:pt idx="107">
                  <c:v>0.44181475043296814</c:v>
                </c:pt>
                <c:pt idx="108">
                  <c:v>0.44154679775238037</c:v>
                </c:pt>
                <c:pt idx="109">
                  <c:v>0.44982218742370605</c:v>
                </c:pt>
                <c:pt idx="110">
                  <c:v>0.45005539059638977</c:v>
                </c:pt>
                <c:pt idx="111">
                  <c:v>0.44678175449371338</c:v>
                </c:pt>
                <c:pt idx="112">
                  <c:v>0.45203053951263428</c:v>
                </c:pt>
                <c:pt idx="113">
                  <c:v>0.44833749532699585</c:v>
                </c:pt>
                <c:pt idx="114">
                  <c:v>0.44923120737075806</c:v>
                </c:pt>
              </c:numCache>
            </c:numRef>
          </c:val>
          <c:smooth val="0"/>
          <c:extLst xmlns:c16r2="http://schemas.microsoft.com/office/drawing/2015/06/chart">
            <c:ext xmlns:c16="http://schemas.microsoft.com/office/drawing/2014/chart" uri="{C3380CC4-5D6E-409C-BE32-E72D297353CC}">
              <c16:uniqueId val="{00000002-1A12-4906-9949-00FBA02A599C}"/>
            </c:ext>
          </c:extLst>
        </c:ser>
        <c:ser>
          <c:idx val="1"/>
          <c:order val="3"/>
          <c:tx>
            <c:v>Middle 40% (tax-units)</c:v>
          </c:tx>
          <c:spPr>
            <a:ln>
              <a:solidFill>
                <a:schemeClr val="accent1"/>
              </a:solidFill>
            </a:ln>
          </c:spPr>
          <c:marker>
            <c:symbol val="circle"/>
            <c:size val="5"/>
            <c:spPr>
              <a:no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DataFigures!$AE$6:$AE$122</c:f>
              <c:numCache>
                <c:formatCode>General</c:formatCode>
                <c:ptCount val="117"/>
                <c:pt idx="0" formatCode="0%">
                  <c:v>0.35604792833328247</c:v>
                </c:pt>
                <c:pt idx="10" formatCode="0%">
                  <c:v>0.34181040525436401</c:v>
                </c:pt>
                <c:pt idx="15" formatCode="0%">
                  <c:v>0.35783708095550537</c:v>
                </c:pt>
                <c:pt idx="16" formatCode="0%">
                  <c:v>0.33553391695022583</c:v>
                </c:pt>
                <c:pt idx="17" formatCode="0%">
                  <c:v>0.34091299772262573</c:v>
                </c:pt>
                <c:pt idx="18" formatCode="0%">
                  <c:v>0.3613470196723938</c:v>
                </c:pt>
                <c:pt idx="19" formatCode="0%">
                  <c:v>0.35625022649765015</c:v>
                </c:pt>
                <c:pt idx="20" formatCode="0%">
                  <c:v>0.36609277129173279</c:v>
                </c:pt>
                <c:pt idx="21" formatCode="0%">
                  <c:v>0.37402862310409546</c:v>
                </c:pt>
                <c:pt idx="22" formatCode="0%">
                  <c:v>0.36326557397842407</c:v>
                </c:pt>
                <c:pt idx="23" formatCode="0%">
                  <c:v>0.35065680742263794</c:v>
                </c:pt>
                <c:pt idx="24" formatCode="0%">
                  <c:v>0.36408084630966187</c:v>
                </c:pt>
                <c:pt idx="25" formatCode="0%">
                  <c:v>0.36949756741523743</c:v>
                </c:pt>
                <c:pt idx="26" formatCode="0%">
                  <c:v>0.37295395135879517</c:v>
                </c:pt>
                <c:pt idx="27" formatCode="0%">
                  <c:v>0.36209896206855774</c:v>
                </c:pt>
                <c:pt idx="28" formatCode="0%">
                  <c:v>0.36169970035552979</c:v>
                </c:pt>
                <c:pt idx="29" formatCode="0%">
                  <c:v>0.37060615420341492</c:v>
                </c:pt>
                <c:pt idx="30" formatCode="0%">
                  <c:v>0.38578665256500244</c:v>
                </c:pt>
                <c:pt idx="31" formatCode="0%">
                  <c:v>0.38919496536254883</c:v>
                </c:pt>
                <c:pt idx="32" formatCode="0%">
                  <c:v>0.3804938793182373</c:v>
                </c:pt>
                <c:pt idx="33" formatCode="0%">
                  <c:v>0.36658093333244324</c:v>
                </c:pt>
                <c:pt idx="34" formatCode="0%">
                  <c:v>0.36177980899810791</c:v>
                </c:pt>
                <c:pt idx="35" formatCode="0%">
                  <c:v>0.35451573133468628</c:v>
                </c:pt>
                <c:pt idx="36" formatCode="0%">
                  <c:v>0.3740856945514679</c:v>
                </c:pt>
                <c:pt idx="37" formatCode="0%">
                  <c:v>0.37730342149734497</c:v>
                </c:pt>
                <c:pt idx="38" formatCode="0%">
                  <c:v>0.383188396692276</c:v>
                </c:pt>
                <c:pt idx="39" formatCode="0%">
                  <c:v>0.40683209896087646</c:v>
                </c:pt>
                <c:pt idx="40" formatCode="0%">
                  <c:v>0.39900675415992737</c:v>
                </c:pt>
                <c:pt idx="41" formatCode="0%">
                  <c:v>0.40296518802642822</c:v>
                </c:pt>
                <c:pt idx="42" formatCode="0%">
                  <c:v>0.4279593825340271</c:v>
                </c:pt>
                <c:pt idx="43" formatCode="0%">
                  <c:v>0.45643144845962524</c:v>
                </c:pt>
                <c:pt idx="44" formatCode="0%">
                  <c:v>0.47510486841201782</c:v>
                </c:pt>
                <c:pt idx="45" formatCode="0%">
                  <c:v>0.47693860530853271</c:v>
                </c:pt>
                <c:pt idx="46" formatCode="0%">
                  <c:v>0.45694154500961304</c:v>
                </c:pt>
                <c:pt idx="47" formatCode="0%">
                  <c:v>0.45158219337463379</c:v>
                </c:pt>
                <c:pt idx="48" formatCode="0%">
                  <c:v>0.46385076642036438</c:v>
                </c:pt>
                <c:pt idx="49" formatCode="0%">
                  <c:v>0.46619334816932678</c:v>
                </c:pt>
                <c:pt idx="50" formatCode="0%">
                  <c:v>0.46609252691268921</c:v>
                </c:pt>
                <c:pt idx="51" formatCode="0%">
                  <c:v>0.46011447906494141</c:v>
                </c:pt>
                <c:pt idx="52" formatCode="0%">
                  <c:v>0.45938661694526672</c:v>
                </c:pt>
                <c:pt idx="53" formatCode="0%">
                  <c:v>0.46238645911216736</c:v>
                </c:pt>
                <c:pt idx="54" formatCode="0%">
                  <c:v>0.45869535207748413</c:v>
                </c:pt>
                <c:pt idx="55" formatCode="0%">
                  <c:v>0.45386746525764465</c:v>
                </c:pt>
                <c:pt idx="56" formatCode="0%">
                  <c:v>0.4582442045211792</c:v>
                </c:pt>
                <c:pt idx="57" formatCode="0%">
                  <c:v>0.45449364185333252</c:v>
                </c:pt>
                <c:pt idx="58" formatCode="0%">
                  <c:v>0.46291828155517578</c:v>
                </c:pt>
                <c:pt idx="59" formatCode="0%">
                  <c:v>0.44958364963531494</c:v>
                </c:pt>
                <c:pt idx="60" formatCode="0%">
                  <c:v>0.44926372170448303</c:v>
                </c:pt>
                <c:pt idx="61" formatCode="0%">
                  <c:v>0.44536378979682922</c:v>
                </c:pt>
                <c:pt idx="62" formatCode="0%">
                  <c:v>0.45470616221427917</c:v>
                </c:pt>
                <c:pt idx="63" formatCode="0%">
                  <c:v>0.45307955145835876</c:v>
                </c:pt>
                <c:pt idx="64" formatCode="0%">
                  <c:v>0.45117518305778503</c:v>
                </c:pt>
                <c:pt idx="65" formatCode="0%">
                  <c:v>0.44792985916137695</c:v>
                </c:pt>
                <c:pt idx="66" formatCode="0%">
                  <c:v>0.45638501644134521</c:v>
                </c:pt>
                <c:pt idx="67" formatCode="0%">
                  <c:v>0.459390789270401</c:v>
                </c:pt>
                <c:pt idx="68" formatCode="0%">
                  <c:v>0.46994829177856445</c:v>
                </c:pt>
                <c:pt idx="69" formatCode="0%">
                  <c:v>0.47620934247970581</c:v>
                </c:pt>
                <c:pt idx="70" formatCode="0%">
                  <c:v>0.48241716623306274</c:v>
                </c:pt>
                <c:pt idx="71" formatCode="0%">
                  <c:v>0.47654160857200623</c:v>
                </c:pt>
                <c:pt idx="72" formatCode="0%">
                  <c:v>0.47558051347732544</c:v>
                </c:pt>
                <c:pt idx="73" formatCode="0%">
                  <c:v>0.46328634023666382</c:v>
                </c:pt>
                <c:pt idx="74" formatCode="0%">
                  <c:v>0.46219673752784729</c:v>
                </c:pt>
                <c:pt idx="75" formatCode="0%">
                  <c:v>0.46334326267242432</c:v>
                </c:pt>
                <c:pt idx="76" formatCode="0%">
                  <c:v>0.46213465929031372</c:v>
                </c:pt>
                <c:pt idx="77" formatCode="0%">
                  <c:v>0.47052931785583496</c:v>
                </c:pt>
                <c:pt idx="78" formatCode="0%">
                  <c:v>0.47225266695022583</c:v>
                </c:pt>
                <c:pt idx="79" formatCode="0%">
                  <c:v>0.47160625457763672</c:v>
                </c:pt>
                <c:pt idx="80" formatCode="0%">
                  <c:v>0.47398576140403748</c:v>
                </c:pt>
                <c:pt idx="81" formatCode="0%">
                  <c:v>0.47373855113983154</c:v>
                </c:pt>
                <c:pt idx="82" formatCode="0%">
                  <c:v>0.4826296865940094</c:v>
                </c:pt>
                <c:pt idx="83" formatCode="0%">
                  <c:v>0.48076993227005005</c:v>
                </c:pt>
                <c:pt idx="84" formatCode="0%">
                  <c:v>0.48053726553916931</c:v>
                </c:pt>
                <c:pt idx="85" formatCode="0%">
                  <c:v>0.47550207376480103</c:v>
                </c:pt>
                <c:pt idx="86" formatCode="0%">
                  <c:v>0.47166538238525391</c:v>
                </c:pt>
                <c:pt idx="87" formatCode="0%">
                  <c:v>0.46719378232955933</c:v>
                </c:pt>
                <c:pt idx="88" formatCode="0%">
                  <c:v>0.46745818853378296</c:v>
                </c:pt>
                <c:pt idx="89" formatCode="0%">
                  <c:v>0.46560007333755493</c:v>
                </c:pt>
                <c:pt idx="90" formatCode="0%">
                  <c:v>0.46957939863204956</c:v>
                </c:pt>
                <c:pt idx="91" formatCode="0%">
                  <c:v>0.47511005401611328</c:v>
                </c:pt>
                <c:pt idx="92" formatCode="0%">
                  <c:v>0.47238630056381226</c:v>
                </c:pt>
                <c:pt idx="93" formatCode="0%">
                  <c:v>0.47786206007003784</c:v>
                </c:pt>
                <c:pt idx="94" formatCode="0%">
                  <c:v>0.47701632976531982</c:v>
                </c:pt>
                <c:pt idx="95" formatCode="0%">
                  <c:v>0.47739320993423462</c:v>
                </c:pt>
                <c:pt idx="96" formatCode="0%">
                  <c:v>0.47158658504486084</c:v>
                </c:pt>
                <c:pt idx="97" formatCode="0%">
                  <c:v>0.47018274664878845</c:v>
                </c:pt>
                <c:pt idx="98" formatCode="0%">
                  <c:v>0.46581044793128967</c:v>
                </c:pt>
                <c:pt idx="99" formatCode="0%">
                  <c:v>0.46565455198287964</c:v>
                </c:pt>
                <c:pt idx="100" formatCode="0%">
                  <c:v>0.4608549177646637</c:v>
                </c:pt>
                <c:pt idx="101" formatCode="0%">
                  <c:v>0.45731696486473083</c:v>
                </c:pt>
                <c:pt idx="102" formatCode="0%">
                  <c:v>0.45669591426849365</c:v>
                </c:pt>
                <c:pt idx="103" formatCode="0%">
                  <c:v>0.45318466424942017</c:v>
                </c:pt>
                <c:pt idx="104" formatCode="0%">
                  <c:v>0.4518953263759613</c:v>
                </c:pt>
                <c:pt idx="105" formatCode="0%">
                  <c:v>0.45140212774276733</c:v>
                </c:pt>
                <c:pt idx="106" formatCode="0%">
                  <c:v>0.45153480768203735</c:v>
                </c:pt>
                <c:pt idx="107" formatCode="0%">
                  <c:v>0.44754457473754883</c:v>
                </c:pt>
                <c:pt idx="108" formatCode="0%">
                  <c:v>0.44913661479949951</c:v>
                </c:pt>
                <c:pt idx="109" formatCode="0%">
                  <c:v>0.45971518754959106</c:v>
                </c:pt>
                <c:pt idx="110" formatCode="0%">
                  <c:v>0.4562714695930481</c:v>
                </c:pt>
                <c:pt idx="111" formatCode="0%">
                  <c:v>0.45297685265541077</c:v>
                </c:pt>
                <c:pt idx="112" formatCode="0%">
                  <c:v>0.45952451229095459</c:v>
                </c:pt>
                <c:pt idx="113" formatCode="0%">
                  <c:v>0.45996153354644775</c:v>
                </c:pt>
                <c:pt idx="114" formatCode="0%">
                  <c:v>0.46029305458068848</c:v>
                </c:pt>
              </c:numCache>
            </c:numRef>
          </c:val>
          <c:smooth val="1"/>
          <c:extLst xmlns:c16r2="http://schemas.microsoft.com/office/drawing/2015/06/chart">
            <c:ext xmlns:c16="http://schemas.microsoft.com/office/drawing/2014/chart" uri="{C3380CC4-5D6E-409C-BE32-E72D297353CC}">
              <c16:uniqueId val="{00000003-1A12-4906-9949-00FBA02A599C}"/>
            </c:ext>
          </c:extLst>
        </c:ser>
        <c:ser>
          <c:idx val="4"/>
          <c:order val="4"/>
          <c:tx>
            <c:v>Bottom 50% (equal-split-adults)</c:v>
          </c:tx>
          <c:spPr>
            <a:ln>
              <a:solidFill>
                <a:schemeClr val="accent6"/>
              </a:solidFill>
            </a:ln>
          </c:spPr>
          <c:marker>
            <c:symbol val="circle"/>
            <c:size val="5"/>
            <c:spPr>
              <a:solidFill>
                <a:schemeClr val="accent6"/>
              </a:solidFill>
              <a:ln>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DataFigures!$E$6:$E$121</c:f>
              <c:numCache>
                <c:formatCode>0%</c:formatCode>
                <c:ptCount val="116"/>
                <c:pt idx="0">
                  <c:v>0.14688046276569366</c:v>
                </c:pt>
                <c:pt idx="10">
                  <c:v>0.1425807774066925</c:v>
                </c:pt>
                <c:pt idx="15">
                  <c:v>0.15954224765300751</c:v>
                </c:pt>
                <c:pt idx="16">
                  <c:v>0.15995725989341736</c:v>
                </c:pt>
                <c:pt idx="17">
                  <c:v>0.16065433621406555</c:v>
                </c:pt>
                <c:pt idx="18">
                  <c:v>0.17005725204944611</c:v>
                </c:pt>
                <c:pt idx="19">
                  <c:v>0.16961242258548737</c:v>
                </c:pt>
                <c:pt idx="20">
                  <c:v>0.17318889498710632</c:v>
                </c:pt>
                <c:pt idx="21">
                  <c:v>0.1767965704202652</c:v>
                </c:pt>
                <c:pt idx="22">
                  <c:v>0.17286530137062073</c:v>
                </c:pt>
                <c:pt idx="23">
                  <c:v>0.16776366531848907</c:v>
                </c:pt>
                <c:pt idx="24">
                  <c:v>0.17443770170211792</c:v>
                </c:pt>
                <c:pt idx="25">
                  <c:v>0.17804540693759918</c:v>
                </c:pt>
                <c:pt idx="26">
                  <c:v>0.18465928733348846</c:v>
                </c:pt>
                <c:pt idx="27">
                  <c:v>0.17975172400474548</c:v>
                </c:pt>
                <c:pt idx="28">
                  <c:v>0.18052162230014801</c:v>
                </c:pt>
                <c:pt idx="29">
                  <c:v>0.18549071252346039</c:v>
                </c:pt>
                <c:pt idx="30">
                  <c:v>0.1921253502368927</c:v>
                </c:pt>
                <c:pt idx="31">
                  <c:v>0.18947233259677887</c:v>
                </c:pt>
                <c:pt idx="32">
                  <c:v>0.1744028776884079</c:v>
                </c:pt>
                <c:pt idx="33">
                  <c:v>0.16804112493991852</c:v>
                </c:pt>
                <c:pt idx="34">
                  <c:v>0.16703648865222931</c:v>
                </c:pt>
                <c:pt idx="35">
                  <c:v>0.16287092864513397</c:v>
                </c:pt>
                <c:pt idx="36">
                  <c:v>0.17466911673545837</c:v>
                </c:pt>
                <c:pt idx="37">
                  <c:v>0.17706267535686493</c:v>
                </c:pt>
                <c:pt idx="38">
                  <c:v>0.18082493543624878</c:v>
                </c:pt>
                <c:pt idx="39">
                  <c:v>0.19420115649700165</c:v>
                </c:pt>
                <c:pt idx="40">
                  <c:v>0.19038091599941254</c:v>
                </c:pt>
                <c:pt idx="41">
                  <c:v>0.19322659075260162</c:v>
                </c:pt>
                <c:pt idx="42">
                  <c:v>0.20726683735847473</c:v>
                </c:pt>
                <c:pt idx="43">
                  <c:v>0.22148901224136353</c:v>
                </c:pt>
                <c:pt idx="44">
                  <c:v>0.23254923522472382</c:v>
                </c:pt>
                <c:pt idx="45">
                  <c:v>0.23319278657436371</c:v>
                </c:pt>
                <c:pt idx="46">
                  <c:v>0.21645845472812653</c:v>
                </c:pt>
                <c:pt idx="47">
                  <c:v>0.209969162940979</c:v>
                </c:pt>
                <c:pt idx="48">
                  <c:v>0.21527379751205444</c:v>
                </c:pt>
                <c:pt idx="49">
                  <c:v>0.21583609282970428</c:v>
                </c:pt>
                <c:pt idx="50">
                  <c:v>0.2154884934425354</c:v>
                </c:pt>
                <c:pt idx="51">
                  <c:v>0.20865699648857117</c:v>
                </c:pt>
                <c:pt idx="52">
                  <c:v>0.2056458443403244</c:v>
                </c:pt>
                <c:pt idx="53">
                  <c:v>0.20682401955127716</c:v>
                </c:pt>
                <c:pt idx="54">
                  <c:v>0.20175197720527649</c:v>
                </c:pt>
                <c:pt idx="55">
                  <c:v>0.19727727770805359</c:v>
                </c:pt>
                <c:pt idx="56">
                  <c:v>0.19765280187129974</c:v>
                </c:pt>
                <c:pt idx="57">
                  <c:v>0.19421103596687317</c:v>
                </c:pt>
                <c:pt idx="58">
                  <c:v>0.19502314925193787</c:v>
                </c:pt>
                <c:pt idx="59">
                  <c:v>0.1875242292881012</c:v>
                </c:pt>
                <c:pt idx="60">
                  <c:v>0.18578153848648071</c:v>
                </c:pt>
                <c:pt idx="61">
                  <c:v>0.18388041853904724</c:v>
                </c:pt>
                <c:pt idx="62">
                  <c:v>0.18474115431308746</c:v>
                </c:pt>
                <c:pt idx="63">
                  <c:v>0.18038348853588104</c:v>
                </c:pt>
                <c:pt idx="64">
                  <c:v>0.18061326444149017</c:v>
                </c:pt>
                <c:pt idx="65">
                  <c:v>0.17525283992290497</c:v>
                </c:pt>
                <c:pt idx="66">
                  <c:v>0.17705123126506805</c:v>
                </c:pt>
                <c:pt idx="67">
                  <c:v>0.17586915194988251</c:v>
                </c:pt>
                <c:pt idx="68">
                  <c:v>0.18223342299461365</c:v>
                </c:pt>
                <c:pt idx="69">
                  <c:v>0.18698427081108093</c:v>
                </c:pt>
                <c:pt idx="70">
                  <c:v>0.19061245024204254</c:v>
                </c:pt>
                <c:pt idx="71">
                  <c:v>0.19709041714668274</c:v>
                </c:pt>
                <c:pt idx="72">
                  <c:v>0.20482304692268372</c:v>
                </c:pt>
                <c:pt idx="73">
                  <c:v>0.20019565522670746</c:v>
                </c:pt>
                <c:pt idx="74">
                  <c:v>0.20488299429416656</c:v>
                </c:pt>
                <c:pt idx="75">
                  <c:v>0.21387363970279694</c:v>
                </c:pt>
                <c:pt idx="76">
                  <c:v>0.2150472104549408</c:v>
                </c:pt>
                <c:pt idx="77">
                  <c:v>0.22411492466926575</c:v>
                </c:pt>
                <c:pt idx="78">
                  <c:v>0.2286040335893631</c:v>
                </c:pt>
                <c:pt idx="79">
                  <c:v>0.22828033566474915</c:v>
                </c:pt>
                <c:pt idx="80">
                  <c:v>0.23245081305503845</c:v>
                </c:pt>
                <c:pt idx="81">
                  <c:v>0.23373731970787048</c:v>
                </c:pt>
                <c:pt idx="82">
                  <c:v>0.23714618384838104</c:v>
                </c:pt>
                <c:pt idx="83">
                  <c:v>0.23072822391986847</c:v>
                </c:pt>
                <c:pt idx="84">
                  <c:v>0.23157444596290588</c:v>
                </c:pt>
                <c:pt idx="85">
                  <c:v>0.22745117545127869</c:v>
                </c:pt>
                <c:pt idx="86">
                  <c:v>0.22320519387722015</c:v>
                </c:pt>
                <c:pt idx="87">
                  <c:v>0.22052758932113647</c:v>
                </c:pt>
                <c:pt idx="88">
                  <c:v>0.21659860014915466</c:v>
                </c:pt>
                <c:pt idx="89">
                  <c:v>0.21369582414627075</c:v>
                </c:pt>
                <c:pt idx="90">
                  <c:v>0.21432529389858246</c:v>
                </c:pt>
                <c:pt idx="91">
                  <c:v>0.21730093657970428</c:v>
                </c:pt>
                <c:pt idx="92">
                  <c:v>0.2179667204618454</c:v>
                </c:pt>
                <c:pt idx="93">
                  <c:v>0.2132859081029892</c:v>
                </c:pt>
                <c:pt idx="94">
                  <c:v>0.21183736622333527</c:v>
                </c:pt>
                <c:pt idx="95">
                  <c:v>0.20904693007469177</c:v>
                </c:pt>
                <c:pt idx="96">
                  <c:v>0.21333172917366028</c:v>
                </c:pt>
                <c:pt idx="97">
                  <c:v>0.21241679787635803</c:v>
                </c:pt>
                <c:pt idx="98">
                  <c:v>0.21303270757198334</c:v>
                </c:pt>
                <c:pt idx="99">
                  <c:v>0.21389655768871307</c:v>
                </c:pt>
                <c:pt idx="100">
                  <c:v>0.21559989452362061</c:v>
                </c:pt>
                <c:pt idx="101">
                  <c:v>0.21543319523334503</c:v>
                </c:pt>
                <c:pt idx="102">
                  <c:v>0.22056570649147034</c:v>
                </c:pt>
                <c:pt idx="103">
                  <c:v>0.22018207609653473</c:v>
                </c:pt>
                <c:pt idx="104">
                  <c:v>0.21830789744853973</c:v>
                </c:pt>
                <c:pt idx="105">
                  <c:v>0.21961523592472076</c:v>
                </c:pt>
                <c:pt idx="106">
                  <c:v>0.22132174670696259</c:v>
                </c:pt>
                <c:pt idx="107">
                  <c:v>0.21966877579689026</c:v>
                </c:pt>
                <c:pt idx="108">
                  <c:v>0.2213568240404129</c:v>
                </c:pt>
                <c:pt idx="109">
                  <c:v>0.228228360414505</c:v>
                </c:pt>
                <c:pt idx="110">
                  <c:v>0.22313165664672852</c:v>
                </c:pt>
                <c:pt idx="111">
                  <c:v>0.22072431445121765</c:v>
                </c:pt>
                <c:pt idx="112">
                  <c:v>0.22550803422927856</c:v>
                </c:pt>
                <c:pt idx="113">
                  <c:v>0.22493956983089447</c:v>
                </c:pt>
                <c:pt idx="114">
                  <c:v>0.22410054504871368</c:v>
                </c:pt>
              </c:numCache>
            </c:numRef>
          </c:val>
          <c:smooth val="0"/>
          <c:extLst xmlns:c16r2="http://schemas.microsoft.com/office/drawing/2015/06/chart">
            <c:ext xmlns:c16="http://schemas.microsoft.com/office/drawing/2014/chart" uri="{C3380CC4-5D6E-409C-BE32-E72D297353CC}">
              <c16:uniqueId val="{00000004-1A12-4906-9949-00FBA02A599C}"/>
            </c:ext>
          </c:extLst>
        </c:ser>
        <c:ser>
          <c:idx val="5"/>
          <c:order val="5"/>
          <c:tx>
            <c:v>Bottom 50% (tax-units)</c:v>
          </c:tx>
          <c:marker>
            <c:symbol val="circle"/>
            <c:size val="6"/>
            <c:spPr>
              <a:noFill/>
              <a:ln>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DataFigures!$AD$6:$AD$121</c:f>
              <c:numCache>
                <c:formatCode>General</c:formatCode>
                <c:ptCount val="116"/>
                <c:pt idx="0" formatCode="0%">
                  <c:v>0.14408113062381744</c:v>
                </c:pt>
                <c:pt idx="10" formatCode="0%">
                  <c:v>0.13831734657287598</c:v>
                </c:pt>
                <c:pt idx="15" formatCode="0%">
                  <c:v>0.15811078250408173</c:v>
                </c:pt>
                <c:pt idx="16" formatCode="0%">
                  <c:v>0.15526455640792847</c:v>
                </c:pt>
                <c:pt idx="17" formatCode="0%">
                  <c:v>0.15817530453205109</c:v>
                </c:pt>
                <c:pt idx="18" formatCode="0%">
                  <c:v>0.16817654669284821</c:v>
                </c:pt>
                <c:pt idx="19" formatCode="0%">
                  <c:v>0.16617597639560699</c:v>
                </c:pt>
                <c:pt idx="20" formatCode="0%">
                  <c:v>0.17108321189880371</c:v>
                </c:pt>
                <c:pt idx="21" formatCode="0%">
                  <c:v>0.17523257434368134</c:v>
                </c:pt>
                <c:pt idx="22" formatCode="0%">
                  <c:v>0.17053276300430298</c:v>
                </c:pt>
                <c:pt idx="23" formatCode="0%">
                  <c:v>0.16496457159519196</c:v>
                </c:pt>
                <c:pt idx="24" formatCode="0%">
                  <c:v>0.17178034782409668</c:v>
                </c:pt>
                <c:pt idx="25" formatCode="0%">
                  <c:v>0.1747843325138092</c:v>
                </c:pt>
                <c:pt idx="26" formatCode="0%">
                  <c:v>0.17689242959022522</c:v>
                </c:pt>
                <c:pt idx="27" formatCode="0%">
                  <c:v>0.17211782932281494</c:v>
                </c:pt>
                <c:pt idx="28" formatCode="0%">
                  <c:v>0.17233835160732269</c:v>
                </c:pt>
                <c:pt idx="29" formatCode="0%">
                  <c:v>0.17704936861991882</c:v>
                </c:pt>
                <c:pt idx="30" formatCode="0%">
                  <c:v>0.18485480546951294</c:v>
                </c:pt>
                <c:pt idx="31" formatCode="0%">
                  <c:v>0.18159632384777069</c:v>
                </c:pt>
                <c:pt idx="32" formatCode="0%">
                  <c:v>0.16588844358921051</c:v>
                </c:pt>
                <c:pt idx="33" formatCode="0%">
                  <c:v>0.16018083691596985</c:v>
                </c:pt>
                <c:pt idx="34" formatCode="0%">
                  <c:v>0.15847510099411011</c:v>
                </c:pt>
                <c:pt idx="35" formatCode="0%">
                  <c:v>0.1556694358587265</c:v>
                </c:pt>
                <c:pt idx="36" formatCode="0%">
                  <c:v>0.16472244262695313</c:v>
                </c:pt>
                <c:pt idx="37" formatCode="0%">
                  <c:v>0.16655270755290985</c:v>
                </c:pt>
                <c:pt idx="38" formatCode="0%">
                  <c:v>0.16957491636276245</c:v>
                </c:pt>
                <c:pt idx="39" formatCode="0%">
                  <c:v>0.18037892878055573</c:v>
                </c:pt>
                <c:pt idx="40" formatCode="0%">
                  <c:v>0.1773589551448822</c:v>
                </c:pt>
                <c:pt idx="41" formatCode="0%">
                  <c:v>0.17959205806255341</c:v>
                </c:pt>
                <c:pt idx="42" formatCode="0%">
                  <c:v>0.19115836918354034</c:v>
                </c:pt>
                <c:pt idx="43" formatCode="0%">
                  <c:v>0.20438867807388306</c:v>
                </c:pt>
                <c:pt idx="44" formatCode="0%">
                  <c:v>0.21330550312995911</c:v>
                </c:pt>
                <c:pt idx="45" formatCode="0%">
                  <c:v>0.21472187340259552</c:v>
                </c:pt>
                <c:pt idx="46" formatCode="0%">
                  <c:v>0.20335774123668671</c:v>
                </c:pt>
                <c:pt idx="47" formatCode="0%">
                  <c:v>0.19849853217601776</c:v>
                </c:pt>
                <c:pt idx="48" formatCode="0%">
                  <c:v>0.20165601372718811</c:v>
                </c:pt>
                <c:pt idx="49" formatCode="0%">
                  <c:v>0.20032140612602234</c:v>
                </c:pt>
                <c:pt idx="50" formatCode="0%">
                  <c:v>0.19794979691505432</c:v>
                </c:pt>
                <c:pt idx="51" formatCode="0%">
                  <c:v>0.19319914281368256</c:v>
                </c:pt>
                <c:pt idx="52" formatCode="0%">
                  <c:v>0.19067206978797913</c:v>
                </c:pt>
                <c:pt idx="53" formatCode="0%">
                  <c:v>0.18971696496009827</c:v>
                </c:pt>
                <c:pt idx="54" formatCode="0%">
                  <c:v>0.18597020208835602</c:v>
                </c:pt>
                <c:pt idx="55" formatCode="0%">
                  <c:v>0.1819520890712738</c:v>
                </c:pt>
                <c:pt idx="56" formatCode="0%">
                  <c:v>0.18165574967861176</c:v>
                </c:pt>
                <c:pt idx="57" formatCode="0%">
                  <c:v>0.17813509702682495</c:v>
                </c:pt>
                <c:pt idx="58" formatCode="0%">
                  <c:v>0.17946319282054901</c:v>
                </c:pt>
                <c:pt idx="59" formatCode="0%">
                  <c:v>0.17231950163841248</c:v>
                </c:pt>
                <c:pt idx="60" formatCode="0%">
                  <c:v>0.17030909657478333</c:v>
                </c:pt>
                <c:pt idx="61" formatCode="0%">
                  <c:v>0.16698625683784485</c:v>
                </c:pt>
                <c:pt idx="62" formatCode="0%">
                  <c:v>0.16861513257026672</c:v>
                </c:pt>
                <c:pt idx="63" formatCode="0%">
                  <c:v>0.16620162129402161</c:v>
                </c:pt>
                <c:pt idx="64" formatCode="0%">
                  <c:v>0.16371715068817139</c:v>
                </c:pt>
                <c:pt idx="65" formatCode="0%">
                  <c:v>0.1607821136713028</c:v>
                </c:pt>
                <c:pt idx="66" formatCode="0%">
                  <c:v>0.16203953325748444</c:v>
                </c:pt>
                <c:pt idx="67" formatCode="0%">
                  <c:v>0.16134300827980042</c:v>
                </c:pt>
                <c:pt idx="68" formatCode="0%">
                  <c:v>0.1654159277677536</c:v>
                </c:pt>
                <c:pt idx="69" formatCode="0%">
                  <c:v>0.16797798871994019</c:v>
                </c:pt>
                <c:pt idx="70" formatCode="0%">
                  <c:v>0.17060212790966034</c:v>
                </c:pt>
                <c:pt idx="71" formatCode="0%">
                  <c:v>0.17760512232780457</c:v>
                </c:pt>
                <c:pt idx="72" formatCode="0%">
                  <c:v>0.18399730324745178</c:v>
                </c:pt>
                <c:pt idx="73" formatCode="0%">
                  <c:v>0.18587885797023773</c:v>
                </c:pt>
                <c:pt idx="74" formatCode="0%">
                  <c:v>0.1924666166305542</c:v>
                </c:pt>
                <c:pt idx="75" formatCode="0%">
                  <c:v>0.19812163710594177</c:v>
                </c:pt>
                <c:pt idx="76" formatCode="0%">
                  <c:v>0.20120351016521454</c:v>
                </c:pt>
                <c:pt idx="77" formatCode="0%">
                  <c:v>0.20713652670383453</c:v>
                </c:pt>
                <c:pt idx="78" formatCode="0%">
                  <c:v>0.20977361500263214</c:v>
                </c:pt>
                <c:pt idx="79" formatCode="0%">
                  <c:v>0.2095692902803421</c:v>
                </c:pt>
                <c:pt idx="80" formatCode="0%">
                  <c:v>0.21271350979804993</c:v>
                </c:pt>
                <c:pt idx="81" formatCode="0%">
                  <c:v>0.21197439730167389</c:v>
                </c:pt>
                <c:pt idx="82" formatCode="0%">
                  <c:v>0.21429026126861572</c:v>
                </c:pt>
                <c:pt idx="83" formatCode="0%">
                  <c:v>0.21220274269580841</c:v>
                </c:pt>
                <c:pt idx="84" formatCode="0%">
                  <c:v>0.21062928438186646</c:v>
                </c:pt>
                <c:pt idx="85" formatCode="0%">
                  <c:v>0.20905029773712158</c:v>
                </c:pt>
                <c:pt idx="86" formatCode="0%">
                  <c:v>0.20308572053909302</c:v>
                </c:pt>
                <c:pt idx="87" formatCode="0%">
                  <c:v>0.19681896269321442</c:v>
                </c:pt>
                <c:pt idx="88" formatCode="0%">
                  <c:v>0.1920614093542099</c:v>
                </c:pt>
                <c:pt idx="89" formatCode="0%">
                  <c:v>0.18851058185100555</c:v>
                </c:pt>
                <c:pt idx="90" formatCode="0%">
                  <c:v>0.18759427964687347</c:v>
                </c:pt>
                <c:pt idx="91" formatCode="0%">
                  <c:v>0.18598891794681549</c:v>
                </c:pt>
                <c:pt idx="92" formatCode="0%">
                  <c:v>0.18781270086765289</c:v>
                </c:pt>
                <c:pt idx="93" formatCode="0%">
                  <c:v>0.18253238499164581</c:v>
                </c:pt>
                <c:pt idx="94" formatCode="0%">
                  <c:v>0.18025583028793335</c:v>
                </c:pt>
                <c:pt idx="95" formatCode="0%">
                  <c:v>0.17867095768451691</c:v>
                </c:pt>
                <c:pt idx="96" formatCode="0%">
                  <c:v>0.17826364934444427</c:v>
                </c:pt>
                <c:pt idx="97" formatCode="0%">
                  <c:v>0.17631188035011292</c:v>
                </c:pt>
                <c:pt idx="98" formatCode="0%">
                  <c:v>0.17535072565078735</c:v>
                </c:pt>
                <c:pt idx="99" formatCode="0%">
                  <c:v>0.17470644414424896</c:v>
                </c:pt>
                <c:pt idx="100" formatCode="0%">
                  <c:v>0.17557588219642639</c:v>
                </c:pt>
                <c:pt idx="101" formatCode="0%">
                  <c:v>0.17599225044250488</c:v>
                </c:pt>
                <c:pt idx="102" formatCode="0%">
                  <c:v>0.1806182861328125</c:v>
                </c:pt>
                <c:pt idx="103" formatCode="0%">
                  <c:v>0.17999738454818726</c:v>
                </c:pt>
                <c:pt idx="104" formatCode="0%">
                  <c:v>0.17857995629310608</c:v>
                </c:pt>
                <c:pt idx="105" formatCode="0%">
                  <c:v>0.18070538341999054</c:v>
                </c:pt>
                <c:pt idx="106" formatCode="0%">
                  <c:v>0.18097606301307678</c:v>
                </c:pt>
                <c:pt idx="107" formatCode="0%">
                  <c:v>0.17941832542419434</c:v>
                </c:pt>
                <c:pt idx="108" formatCode="0%">
                  <c:v>0.18035683035850525</c:v>
                </c:pt>
                <c:pt idx="109" formatCode="0%">
                  <c:v>0.18425419926643372</c:v>
                </c:pt>
                <c:pt idx="110" formatCode="0%">
                  <c:v>0.18107183277606964</c:v>
                </c:pt>
                <c:pt idx="111" formatCode="0%">
                  <c:v>0.1827874481678009</c:v>
                </c:pt>
                <c:pt idx="112" formatCode="0%">
                  <c:v>0.1848691999912262</c:v>
                </c:pt>
                <c:pt idx="113" formatCode="0%">
                  <c:v>0.19025306403636932</c:v>
                </c:pt>
                <c:pt idx="114" formatCode="0%">
                  <c:v>0.19011333584785461</c:v>
                </c:pt>
              </c:numCache>
            </c:numRef>
          </c:val>
          <c:smooth val="0"/>
          <c:extLst xmlns:c16r2="http://schemas.microsoft.com/office/drawing/2015/06/chart">
            <c:ext xmlns:c16="http://schemas.microsoft.com/office/drawing/2014/chart" uri="{C3380CC4-5D6E-409C-BE32-E72D297353CC}">
              <c16:uniqueId val="{00000005-1A12-4906-9949-00FBA02A599C}"/>
            </c:ext>
          </c:extLst>
        </c:ser>
        <c:dLbls>
          <c:showLegendKey val="0"/>
          <c:showVal val="0"/>
          <c:showCatName val="0"/>
          <c:showSerName val="0"/>
          <c:showPercent val="0"/>
          <c:showBubbleSize val="0"/>
        </c:dLbls>
        <c:marker val="1"/>
        <c:smooth val="0"/>
        <c:axId val="111106304"/>
        <c:axId val="111124864"/>
      </c:lineChart>
      <c:catAx>
        <c:axId val="11110630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124864"/>
        <c:crossesAt val="0"/>
        <c:auto val="1"/>
        <c:lblAlgn val="ctr"/>
        <c:lblOffset val="100"/>
        <c:tickLblSkip val="10"/>
        <c:tickMarkSkip val="10"/>
        <c:noMultiLvlLbl val="0"/>
      </c:catAx>
      <c:valAx>
        <c:axId val="111124864"/>
        <c:scaling>
          <c:orientation val="minMax"/>
          <c:max val="0.60000000000000009"/>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106304"/>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26624410765543938"/>
          <c:y val="8.0325985674554873E-2"/>
          <c:w val="0.69005071585951416"/>
          <c:h val="0.1395742198891805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B9.</a:t>
            </a:r>
            <a:r>
              <a:rPr lang="fr-FR" sz="1600" baseline="0"/>
              <a:t> Income shares: equal-split-adults vs tax-units series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(equal-split-adults)</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0"/>
          <c:extLst xmlns:c16r2="http://schemas.microsoft.com/office/drawing/2015/06/chart">
            <c:ext xmlns:c16="http://schemas.microsoft.com/office/drawing/2014/chart" uri="{C3380CC4-5D6E-409C-BE32-E72D297353CC}">
              <c16:uniqueId val="{00000000-E33C-4315-B27C-9657AD74A7BB}"/>
            </c:ext>
          </c:extLst>
        </c:ser>
        <c:ser>
          <c:idx val="0"/>
          <c:order val="1"/>
          <c:tx>
            <c:v>Top 10% (tax-units)</c:v>
          </c:tx>
          <c:spPr>
            <a:ln w="28575">
              <a:solidFill>
                <a:schemeClr val="accent2"/>
              </a:solidFill>
              <a:prstDash val="solid"/>
            </a:ln>
          </c:spPr>
          <c:marker>
            <c:symbol val="circle"/>
            <c:size val="6"/>
            <c:spPr>
              <a:noFill/>
              <a:ln w="12700">
                <a:solidFill>
                  <a:schemeClr val="accent2"/>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DataFigures!$AF$6:$AF$122</c:f>
              <c:numCache>
                <c:formatCode>General</c:formatCode>
                <c:ptCount val="117"/>
                <c:pt idx="0" formatCode="0%">
                  <c:v>0.49987095594406128</c:v>
                </c:pt>
                <c:pt idx="10" formatCode="0%">
                  <c:v>0.51987224817276001</c:v>
                </c:pt>
                <c:pt idx="15" formatCode="0%">
                  <c:v>0.4840521514415741</c:v>
                </c:pt>
                <c:pt idx="16" formatCode="0%">
                  <c:v>0.5092015266418457</c:v>
                </c:pt>
                <c:pt idx="17" formatCode="0%">
                  <c:v>0.50091171264648438</c:v>
                </c:pt>
                <c:pt idx="18" formatCode="0%">
                  <c:v>0.4704764187335968</c:v>
                </c:pt>
                <c:pt idx="19" formatCode="0%">
                  <c:v>0.47757381200790405</c:v>
                </c:pt>
                <c:pt idx="20" formatCode="0%">
                  <c:v>0.4628240168094635</c:v>
                </c:pt>
                <c:pt idx="21" formatCode="0%">
                  <c:v>0.4507388174533844</c:v>
                </c:pt>
                <c:pt idx="22" formatCode="0%">
                  <c:v>0.46620166301727295</c:v>
                </c:pt>
                <c:pt idx="23" formatCode="0%">
                  <c:v>0.48437860608100891</c:v>
                </c:pt>
                <c:pt idx="24" formatCode="0%">
                  <c:v>0.46413880586624146</c:v>
                </c:pt>
                <c:pt idx="25" formatCode="0%">
                  <c:v>0.45571810007095337</c:v>
                </c:pt>
                <c:pt idx="26" formatCode="0%">
                  <c:v>0.45015361905097961</c:v>
                </c:pt>
                <c:pt idx="27" formatCode="0%">
                  <c:v>0.46578320860862732</c:v>
                </c:pt>
                <c:pt idx="28" formatCode="0%">
                  <c:v>0.46596196293830872</c:v>
                </c:pt>
                <c:pt idx="29" formatCode="0%">
                  <c:v>0.45234447717666626</c:v>
                </c:pt>
                <c:pt idx="30" formatCode="0%">
                  <c:v>0.42935854196548462</c:v>
                </c:pt>
                <c:pt idx="31" formatCode="0%">
                  <c:v>0.42920869588851929</c:v>
                </c:pt>
                <c:pt idx="32" formatCode="0%">
                  <c:v>0.45361766219139099</c:v>
                </c:pt>
                <c:pt idx="33" formatCode="0%">
                  <c:v>0.47323822975158691</c:v>
                </c:pt>
                <c:pt idx="34" formatCode="0%">
                  <c:v>0.47974509000778198</c:v>
                </c:pt>
                <c:pt idx="35" formatCode="0%">
                  <c:v>0.48981484770774841</c:v>
                </c:pt>
                <c:pt idx="36" formatCode="0%">
                  <c:v>0.46119186282157898</c:v>
                </c:pt>
                <c:pt idx="37" formatCode="0%">
                  <c:v>0.45614388585090637</c:v>
                </c:pt>
                <c:pt idx="38" formatCode="0%">
                  <c:v>0.44723668694496155</c:v>
                </c:pt>
                <c:pt idx="39" formatCode="0%">
                  <c:v>0.41278895735740662</c:v>
                </c:pt>
                <c:pt idx="40" formatCode="0%">
                  <c:v>0.42363429069519043</c:v>
                </c:pt>
                <c:pt idx="41" formatCode="0%">
                  <c:v>0.41744273900985718</c:v>
                </c:pt>
                <c:pt idx="42" formatCode="0%">
                  <c:v>0.38088226318359375</c:v>
                </c:pt>
                <c:pt idx="43" formatCode="0%">
                  <c:v>0.3391798734664917</c:v>
                </c:pt>
                <c:pt idx="44" formatCode="0%">
                  <c:v>0.31158962845802307</c:v>
                </c:pt>
                <c:pt idx="45" formatCode="0%">
                  <c:v>0.30833950638771057</c:v>
                </c:pt>
                <c:pt idx="46" formatCode="0%">
                  <c:v>0.33970072865486145</c:v>
                </c:pt>
                <c:pt idx="47" formatCode="0%">
                  <c:v>0.34991925954818726</c:v>
                </c:pt>
                <c:pt idx="48" formatCode="0%">
                  <c:v>0.33449321985244751</c:v>
                </c:pt>
                <c:pt idx="49" formatCode="0%">
                  <c:v>0.33348524570465088</c:v>
                </c:pt>
                <c:pt idx="50" formatCode="0%">
                  <c:v>0.33595767617225647</c:v>
                </c:pt>
                <c:pt idx="51" formatCode="0%">
                  <c:v>0.34668636322021484</c:v>
                </c:pt>
                <c:pt idx="52" formatCode="0%">
                  <c:v>0.34994131326675415</c:v>
                </c:pt>
                <c:pt idx="53" formatCode="0%">
                  <c:v>0.34789657592773438</c:v>
                </c:pt>
                <c:pt idx="54" formatCode="0%">
                  <c:v>0.35533446073532104</c:v>
                </c:pt>
                <c:pt idx="55" formatCode="0%">
                  <c:v>0.36418044567108154</c:v>
                </c:pt>
                <c:pt idx="56" formatCode="0%">
                  <c:v>0.36010003089904785</c:v>
                </c:pt>
                <c:pt idx="57" formatCode="0%">
                  <c:v>0.36737126111984253</c:v>
                </c:pt>
                <c:pt idx="58" formatCode="0%">
                  <c:v>0.35761851072311401</c:v>
                </c:pt>
                <c:pt idx="59" formatCode="0%">
                  <c:v>0.37809684872627258</c:v>
                </c:pt>
                <c:pt idx="60" formatCode="0%">
                  <c:v>0.38042718172073364</c:v>
                </c:pt>
                <c:pt idx="61" formatCode="0%">
                  <c:v>0.38764995336532593</c:v>
                </c:pt>
                <c:pt idx="62" formatCode="0%">
                  <c:v>0.3766787052154541</c:v>
                </c:pt>
                <c:pt idx="63" formatCode="0%">
                  <c:v>0.38071882724761963</c:v>
                </c:pt>
                <c:pt idx="64" formatCode="0%">
                  <c:v>0.38510766625404358</c:v>
                </c:pt>
                <c:pt idx="65" formatCode="0%">
                  <c:v>0.39128801226615906</c:v>
                </c:pt>
                <c:pt idx="66" formatCode="0%">
                  <c:v>0.38157543540000916</c:v>
                </c:pt>
                <c:pt idx="67" formatCode="0%">
                  <c:v>0.37926620244979858</c:v>
                </c:pt>
                <c:pt idx="68" formatCode="0%">
                  <c:v>0.36463576555252075</c:v>
                </c:pt>
                <c:pt idx="69" formatCode="0%">
                  <c:v>0.355812668800354</c:v>
                </c:pt>
                <c:pt idx="70" formatCode="0%">
                  <c:v>0.34698069095611572</c:v>
                </c:pt>
                <c:pt idx="71" formatCode="0%">
                  <c:v>0.34585326910018921</c:v>
                </c:pt>
                <c:pt idx="72" formatCode="0%">
                  <c:v>0.34042218327522278</c:v>
                </c:pt>
                <c:pt idx="73" formatCode="0%">
                  <c:v>0.35083478689193726</c:v>
                </c:pt>
                <c:pt idx="74" formatCode="0%">
                  <c:v>0.34533664584159851</c:v>
                </c:pt>
                <c:pt idx="75" formatCode="0%">
                  <c:v>0.33853510022163391</c:v>
                </c:pt>
                <c:pt idx="76" formatCode="0%">
                  <c:v>0.33666181564331055</c:v>
                </c:pt>
                <c:pt idx="77" formatCode="0%">
                  <c:v>0.3223341703414917</c:v>
                </c:pt>
                <c:pt idx="78" formatCode="0%">
                  <c:v>0.31797373294830322</c:v>
                </c:pt>
                <c:pt idx="79" formatCode="0%">
                  <c:v>0.31882444024085999</c:v>
                </c:pt>
                <c:pt idx="80" formatCode="0%">
                  <c:v>0.3133007287979126</c:v>
                </c:pt>
                <c:pt idx="81" formatCode="0%">
                  <c:v>0.31428703665733337</c:v>
                </c:pt>
                <c:pt idx="82" formatCode="0%">
                  <c:v>0.30308005213737488</c:v>
                </c:pt>
                <c:pt idx="83" formatCode="0%">
                  <c:v>0.30702731013298035</c:v>
                </c:pt>
                <c:pt idx="84" formatCode="0%">
                  <c:v>0.30883345007896423</c:v>
                </c:pt>
                <c:pt idx="85" formatCode="0%">
                  <c:v>0.31544762849807739</c:v>
                </c:pt>
                <c:pt idx="86" formatCode="0%">
                  <c:v>0.32524889707565308</c:v>
                </c:pt>
                <c:pt idx="87" formatCode="0%">
                  <c:v>0.33598724007606506</c:v>
                </c:pt>
                <c:pt idx="88" formatCode="0%">
                  <c:v>0.34048041701316833</c:v>
                </c:pt>
                <c:pt idx="89" formatCode="0%">
                  <c:v>0.34588935971260071</c:v>
                </c:pt>
                <c:pt idx="90" formatCode="0%">
                  <c:v>0.34282630681991577</c:v>
                </c:pt>
                <c:pt idx="91" formatCode="0%">
                  <c:v>0.33890101313591003</c:v>
                </c:pt>
                <c:pt idx="92" formatCode="0%">
                  <c:v>0.33980101346969604</c:v>
                </c:pt>
                <c:pt idx="93" formatCode="0%">
                  <c:v>0.33960554003715515</c:v>
                </c:pt>
                <c:pt idx="94" formatCode="0%">
                  <c:v>0.34272783994674683</c:v>
                </c:pt>
                <c:pt idx="95" formatCode="0%">
                  <c:v>0.34393581748008728</c:v>
                </c:pt>
                <c:pt idx="96" formatCode="0%">
                  <c:v>0.35014978051185608</c:v>
                </c:pt>
                <c:pt idx="97" formatCode="0%">
                  <c:v>0.35350537300109863</c:v>
                </c:pt>
                <c:pt idx="98" formatCode="0%">
                  <c:v>0.35883882641792297</c:v>
                </c:pt>
                <c:pt idx="99" formatCode="0%">
                  <c:v>0.35963898897171021</c:v>
                </c:pt>
                <c:pt idx="100" formatCode="0%">
                  <c:v>0.36356920003890991</c:v>
                </c:pt>
                <c:pt idx="101" formatCode="0%">
                  <c:v>0.36669078469276428</c:v>
                </c:pt>
                <c:pt idx="102" formatCode="0%">
                  <c:v>0.36268579959869385</c:v>
                </c:pt>
                <c:pt idx="103" formatCode="0%">
                  <c:v>0.36681795120239258</c:v>
                </c:pt>
                <c:pt idx="104" formatCode="0%">
                  <c:v>0.36952471733093262</c:v>
                </c:pt>
                <c:pt idx="105" formatCode="0%">
                  <c:v>0.36789250373840332</c:v>
                </c:pt>
                <c:pt idx="106" formatCode="0%">
                  <c:v>0.36748912930488586</c:v>
                </c:pt>
                <c:pt idx="107" formatCode="0%">
                  <c:v>0.37303709983825684</c:v>
                </c:pt>
                <c:pt idx="108" formatCode="0%">
                  <c:v>0.37050655484199524</c:v>
                </c:pt>
                <c:pt idx="109" formatCode="0%">
                  <c:v>0.35603061318397522</c:v>
                </c:pt>
                <c:pt idx="110" formatCode="0%">
                  <c:v>0.36265671253204346</c:v>
                </c:pt>
                <c:pt idx="111" formatCode="0%">
                  <c:v>0.36423569917678833</c:v>
                </c:pt>
                <c:pt idx="112" formatCode="0%">
                  <c:v>0.35560628771781921</c:v>
                </c:pt>
                <c:pt idx="113" formatCode="0%">
                  <c:v>0.34978541731834412</c:v>
                </c:pt>
                <c:pt idx="114" formatCode="0%">
                  <c:v>0.34959360957145691</c:v>
                </c:pt>
              </c:numCache>
            </c:numRef>
          </c:val>
          <c:smooth val="1"/>
          <c:extLst xmlns:c16r2="http://schemas.microsoft.com/office/drawing/2015/06/chart">
            <c:ext xmlns:c16="http://schemas.microsoft.com/office/drawing/2014/chart" uri="{C3380CC4-5D6E-409C-BE32-E72D297353CC}">
              <c16:uniqueId val="{00000001-E33C-4315-B27C-9657AD74A7BB}"/>
            </c:ext>
          </c:extLst>
        </c:ser>
        <c:ser>
          <c:idx val="3"/>
          <c:order val="2"/>
          <c:tx>
            <c:v>Top 1% (equal-splits-adults)</c:v>
          </c:tx>
          <c:spPr>
            <a:ln>
              <a:solidFill>
                <a:schemeClr val="accent1"/>
              </a:solidFill>
            </a:ln>
          </c:spPr>
          <c:marker>
            <c:symbol val="x"/>
            <c:size val="5"/>
            <c:spPr>
              <a:solidFill>
                <a:schemeClr val="accent1"/>
              </a:solid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0"/>
          <c:extLst xmlns:c16r2="http://schemas.microsoft.com/office/drawing/2015/06/chart">
            <c:ext xmlns:c16="http://schemas.microsoft.com/office/drawing/2014/chart" uri="{C3380CC4-5D6E-409C-BE32-E72D297353CC}">
              <c16:uniqueId val="{00000002-E33C-4315-B27C-9657AD74A7BB}"/>
            </c:ext>
          </c:extLst>
        </c:ser>
        <c:ser>
          <c:idx val="1"/>
          <c:order val="3"/>
          <c:tx>
            <c:v>Top 1% (tax-units)</c:v>
          </c:tx>
          <c:spPr>
            <a:ln>
              <a:solidFill>
                <a:schemeClr val="accent1"/>
              </a:solidFill>
            </a:ln>
          </c:spPr>
          <c:marker>
            <c:symbol val="circle"/>
            <c:size val="5"/>
            <c:spPr>
              <a:noFill/>
              <a:ln>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DataFigures!$AG$6:$AG$122</c:f>
              <c:numCache>
                <c:formatCode>General</c:formatCode>
                <c:ptCount val="117"/>
                <c:pt idx="0" formatCode="0%">
                  <c:v>0.21994324028491974</c:v>
                </c:pt>
                <c:pt idx="10" formatCode="0%">
                  <c:v>0.22994349896907806</c:v>
                </c:pt>
                <c:pt idx="15" formatCode="0%">
                  <c:v>0.19826255738735199</c:v>
                </c:pt>
                <c:pt idx="16" formatCode="0%">
                  <c:v>0.23086535930633545</c:v>
                </c:pt>
                <c:pt idx="17" formatCode="0%">
                  <c:v>0.2284124493598938</c:v>
                </c:pt>
                <c:pt idx="18" formatCode="0%">
                  <c:v>0.20159812271595001</c:v>
                </c:pt>
                <c:pt idx="19" formatCode="0%">
                  <c:v>0.21168433129787445</c:v>
                </c:pt>
                <c:pt idx="20" formatCode="0%">
                  <c:v>0.2003425657749176</c:v>
                </c:pt>
                <c:pt idx="21" formatCode="0%">
                  <c:v>0.19169816374778748</c:v>
                </c:pt>
                <c:pt idx="22" formatCode="0%">
                  <c:v>0.21096676588058472</c:v>
                </c:pt>
                <c:pt idx="23" formatCode="0%">
                  <c:v>0.23508316278457642</c:v>
                </c:pt>
                <c:pt idx="24" formatCode="0%">
                  <c:v>0.21791912615299225</c:v>
                </c:pt>
                <c:pt idx="25" formatCode="0%">
                  <c:v>0.21172657608985901</c:v>
                </c:pt>
                <c:pt idx="26" formatCode="0%">
                  <c:v>0.20766356587409973</c:v>
                </c:pt>
                <c:pt idx="27" formatCode="0%">
                  <c:v>0.21428456902503967</c:v>
                </c:pt>
                <c:pt idx="28" formatCode="0%">
                  <c:v>0.21558892726898193</c:v>
                </c:pt>
                <c:pt idx="29" formatCode="0%">
                  <c:v>0.20159667730331421</c:v>
                </c:pt>
                <c:pt idx="30" formatCode="0%">
                  <c:v>0.17355722188949585</c:v>
                </c:pt>
                <c:pt idx="31" formatCode="0%">
                  <c:v>0.16562631726264954</c:v>
                </c:pt>
                <c:pt idx="32" formatCode="0%">
                  <c:v>0.16977529227733612</c:v>
                </c:pt>
                <c:pt idx="33" formatCode="0%">
                  <c:v>0.17755505442619324</c:v>
                </c:pt>
                <c:pt idx="34" formatCode="0%">
                  <c:v>0.17726878821849823</c:v>
                </c:pt>
                <c:pt idx="35" formatCode="0%">
                  <c:v>0.1848645806312561</c:v>
                </c:pt>
                <c:pt idx="36" formatCode="0%">
                  <c:v>0.17451077699661255</c:v>
                </c:pt>
                <c:pt idx="37" formatCode="0%">
                  <c:v>0.17665982246398926</c:v>
                </c:pt>
                <c:pt idx="38" formatCode="0%">
                  <c:v>0.16832147538661957</c:v>
                </c:pt>
                <c:pt idx="39" formatCode="0%">
                  <c:v>0.16624912619590759</c:v>
                </c:pt>
                <c:pt idx="40" formatCode="0%">
                  <c:v>0.17050144076347351</c:v>
                </c:pt>
                <c:pt idx="41" formatCode="0%">
                  <c:v>0.16401490569114685</c:v>
                </c:pt>
                <c:pt idx="42" formatCode="0%">
                  <c:v>0.14943209290504456</c:v>
                </c:pt>
                <c:pt idx="43" formatCode="0%">
                  <c:v>0.1202160120010376</c:v>
                </c:pt>
                <c:pt idx="44" formatCode="0%">
                  <c:v>0.10042264312505722</c:v>
                </c:pt>
                <c:pt idx="45" formatCode="0%">
                  <c:v>8.5731767117977142E-2</c:v>
                </c:pt>
                <c:pt idx="46" formatCode="0%">
                  <c:v>0.10487954318523407</c:v>
                </c:pt>
                <c:pt idx="47" formatCode="0%">
                  <c:v>0.10756063461303711</c:v>
                </c:pt>
                <c:pt idx="48" formatCode="0%">
                  <c:v>9.9766455590724945E-2</c:v>
                </c:pt>
                <c:pt idx="49" formatCode="0%">
                  <c:v>0.10346914827823639</c:v>
                </c:pt>
                <c:pt idx="50" formatCode="0%">
                  <c:v>0.10419140011072159</c:v>
                </c:pt>
                <c:pt idx="51" formatCode="0%">
                  <c:v>0.10792912542819977</c:v>
                </c:pt>
                <c:pt idx="52" formatCode="0%">
                  <c:v>0.11064601689577103</c:v>
                </c:pt>
                <c:pt idx="53" formatCode="0%">
                  <c:v>0.10945110023021698</c:v>
                </c:pt>
                <c:pt idx="54" formatCode="0%">
                  <c:v>0.11167970299720764</c:v>
                </c:pt>
                <c:pt idx="55" formatCode="0%">
                  <c:v>0.11401595920324326</c:v>
                </c:pt>
                <c:pt idx="56" formatCode="0%">
                  <c:v>0.11129932105541229</c:v>
                </c:pt>
                <c:pt idx="57" formatCode="0%">
                  <c:v>0.11416898667812347</c:v>
                </c:pt>
                <c:pt idx="58" formatCode="0%">
                  <c:v>0.10576716065406799</c:v>
                </c:pt>
                <c:pt idx="59" formatCode="0%">
                  <c:v>0.11466880887746811</c:v>
                </c:pt>
                <c:pt idx="60" formatCode="0%">
                  <c:v>0.11724865436553955</c:v>
                </c:pt>
                <c:pt idx="61" formatCode="0%">
                  <c:v>0.11892759054899216</c:v>
                </c:pt>
                <c:pt idx="62" formatCode="0%">
                  <c:v>0.11301007866859436</c:v>
                </c:pt>
                <c:pt idx="63" formatCode="0%">
                  <c:v>0.11136134713888168</c:v>
                </c:pt>
                <c:pt idx="64" formatCode="0%">
                  <c:v>0.11298190802335739</c:v>
                </c:pt>
                <c:pt idx="65" formatCode="0%">
                  <c:v>0.1130102202296257</c:v>
                </c:pt>
                <c:pt idx="66" formatCode="0%">
                  <c:v>0.11146505922079086</c:v>
                </c:pt>
                <c:pt idx="67" formatCode="0%">
                  <c:v>0.11177610605955124</c:v>
                </c:pt>
                <c:pt idx="68" formatCode="0%">
                  <c:v>0.10594499856233597</c:v>
                </c:pt>
                <c:pt idx="69" formatCode="0%">
                  <c:v>0.10298635810613632</c:v>
                </c:pt>
                <c:pt idx="70" formatCode="0%">
                  <c:v>0.10028567165136337</c:v>
                </c:pt>
                <c:pt idx="71" formatCode="0%">
                  <c:v>9.9469281733036041E-2</c:v>
                </c:pt>
                <c:pt idx="72" formatCode="0%">
                  <c:v>9.6989445388317108E-2</c:v>
                </c:pt>
                <c:pt idx="73" formatCode="0%">
                  <c:v>0.1028490886092186</c:v>
                </c:pt>
                <c:pt idx="74" formatCode="0%">
                  <c:v>9.8628178238868713E-2</c:v>
                </c:pt>
                <c:pt idx="75" formatCode="0%">
                  <c:v>9.3327261507511139E-2</c:v>
                </c:pt>
                <c:pt idx="76" formatCode="0%">
                  <c:v>9.3603961169719696E-2</c:v>
                </c:pt>
                <c:pt idx="77" formatCode="0%">
                  <c:v>8.8201485574245453E-2</c:v>
                </c:pt>
                <c:pt idx="78" formatCode="0%">
                  <c:v>8.6663343012332916E-2</c:v>
                </c:pt>
                <c:pt idx="79" formatCode="0%">
                  <c:v>9.0112537145614624E-2</c:v>
                </c:pt>
                <c:pt idx="80" formatCode="0%">
                  <c:v>8.6127646267414093E-2</c:v>
                </c:pt>
                <c:pt idx="81" formatCode="0%">
                  <c:v>8.6119040846824646E-2</c:v>
                </c:pt>
                <c:pt idx="82" formatCode="0%">
                  <c:v>7.8963696956634521E-2</c:v>
                </c:pt>
                <c:pt idx="83" formatCode="0%">
                  <c:v>7.6876372098922729E-2</c:v>
                </c:pt>
                <c:pt idx="84" formatCode="0%">
                  <c:v>7.7857807278633118E-2</c:v>
                </c:pt>
                <c:pt idx="85" formatCode="0%">
                  <c:v>7.991328090429306E-2</c:v>
                </c:pt>
                <c:pt idx="86" formatCode="0%">
                  <c:v>8.5109740495681763E-2</c:v>
                </c:pt>
                <c:pt idx="87" formatCode="0%">
                  <c:v>9.3056581914424896E-2</c:v>
                </c:pt>
                <c:pt idx="88" formatCode="0%">
                  <c:v>9.4900965690612793E-2</c:v>
                </c:pt>
                <c:pt idx="89" formatCode="0%">
                  <c:v>9.9484682083129883E-2</c:v>
                </c:pt>
                <c:pt idx="90" formatCode="0%">
                  <c:v>9.7852364182472229E-2</c:v>
                </c:pt>
                <c:pt idx="91" formatCode="0%">
                  <c:v>9.7549393773078918E-2</c:v>
                </c:pt>
                <c:pt idx="92" formatCode="0%">
                  <c:v>9.4879120588302612E-2</c:v>
                </c:pt>
                <c:pt idx="93" formatCode="0%">
                  <c:v>9.677857905626297E-2</c:v>
                </c:pt>
                <c:pt idx="94" formatCode="0%">
                  <c:v>9.8144672811031342E-2</c:v>
                </c:pt>
                <c:pt idx="95" formatCode="0%">
                  <c:v>9.9251270294189453E-2</c:v>
                </c:pt>
                <c:pt idx="96" formatCode="0%">
                  <c:v>0.1077435314655304</c:v>
                </c:pt>
                <c:pt idx="97" formatCode="0%">
                  <c:v>0.11130555719137192</c:v>
                </c:pt>
                <c:pt idx="98" formatCode="0%">
                  <c:v>0.11498599499464035</c:v>
                </c:pt>
                <c:pt idx="99" formatCode="0%">
                  <c:v>0.11410006135702133</c:v>
                </c:pt>
                <c:pt idx="100" formatCode="0%">
                  <c:v>0.11876841634511948</c:v>
                </c:pt>
                <c:pt idx="101" formatCode="0%">
                  <c:v>0.12185773998498917</c:v>
                </c:pt>
                <c:pt idx="102" formatCode="0%">
                  <c:v>0.11885258555412292</c:v>
                </c:pt>
                <c:pt idx="103" formatCode="0%">
                  <c:v>0.12270514667034149</c:v>
                </c:pt>
                <c:pt idx="104" formatCode="0%">
                  <c:v>0.12507303059101105</c:v>
                </c:pt>
                <c:pt idx="105" formatCode="0%">
                  <c:v>0.12349687516689301</c:v>
                </c:pt>
                <c:pt idx="106" formatCode="0%">
                  <c:v>0.12206006050109863</c:v>
                </c:pt>
                <c:pt idx="107" formatCode="0%">
                  <c:v>0.12692837417125702</c:v>
                </c:pt>
                <c:pt idx="108" formatCode="0%">
                  <c:v>0.12515144050121307</c:v>
                </c:pt>
                <c:pt idx="109" formatCode="0%">
                  <c:v>0.11236477643251419</c:v>
                </c:pt>
                <c:pt idx="110" formatCode="0%">
                  <c:v>0.12102873623371124</c:v>
                </c:pt>
                <c:pt idx="111" formatCode="0%">
                  <c:v>0.1237933486700058</c:v>
                </c:pt>
                <c:pt idx="112" formatCode="0%">
                  <c:v>0.11362966895103455</c:v>
                </c:pt>
                <c:pt idx="113" formatCode="0%">
                  <c:v>0.11044386774301529</c:v>
                </c:pt>
                <c:pt idx="114" formatCode="0%">
                  <c:v>0.110471211373806</c:v>
                </c:pt>
              </c:numCache>
            </c:numRef>
          </c:val>
          <c:smooth val="1"/>
          <c:extLst xmlns:c16r2="http://schemas.microsoft.com/office/drawing/2015/06/chart">
            <c:ext xmlns:c16="http://schemas.microsoft.com/office/drawing/2014/chart" uri="{C3380CC4-5D6E-409C-BE32-E72D297353CC}">
              <c16:uniqueId val="{00000003-E33C-4315-B27C-9657AD74A7BB}"/>
            </c:ext>
          </c:extLst>
        </c:ser>
        <c:dLbls>
          <c:showLegendKey val="0"/>
          <c:showVal val="0"/>
          <c:showCatName val="0"/>
          <c:showSerName val="0"/>
          <c:showPercent val="0"/>
          <c:showBubbleSize val="0"/>
        </c:dLbls>
        <c:marker val="1"/>
        <c:smooth val="0"/>
        <c:axId val="110840448"/>
        <c:axId val="110863104"/>
      </c:lineChart>
      <c:catAx>
        <c:axId val="1108404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863104"/>
        <c:crossesAt val="0"/>
        <c:auto val="1"/>
        <c:lblAlgn val="ctr"/>
        <c:lblOffset val="100"/>
        <c:tickLblSkip val="10"/>
        <c:tickMarkSkip val="10"/>
        <c:noMultiLvlLbl val="0"/>
      </c:catAx>
      <c:valAx>
        <c:axId val="110863104"/>
        <c:scaling>
          <c:orientation val="minMax"/>
          <c:max val="0.5500000000000000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840448"/>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B10.</a:t>
            </a:r>
            <a:r>
              <a:rPr lang="fr-FR" sz="1600" baseline="0"/>
              <a:t> Top 10% share: total income vs labour income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2"/>
          <c:order val="0"/>
          <c:tx>
            <c:v>Top 10% share (total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0-18BE-496B-AD6C-93A84A1C919F}"/>
            </c:ext>
          </c:extLst>
        </c:ser>
        <c:ser>
          <c:idx val="0"/>
          <c:order val="1"/>
          <c:tx>
            <c:v>Top 10% share (labor income)</c:v>
          </c:tx>
          <c:spPr>
            <a:ln w="28575">
              <a:solidFill>
                <a:srgbClr val="00B050"/>
              </a:solidFill>
              <a:prstDash val="solid"/>
            </a:ln>
          </c:spPr>
          <c:marker>
            <c:symbol val="circle"/>
            <c:size val="6"/>
            <c:spPr>
              <a:noFill/>
              <a:ln w="12700">
                <a:solidFill>
                  <a:srgbClr val="00B050"/>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DataFigures!$DC$6:$DC$121</c:f>
              <c:numCache>
                <c:formatCode>0%</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1-18BE-496B-AD6C-93A84A1C919F}"/>
            </c:ext>
          </c:extLst>
        </c:ser>
        <c:dLbls>
          <c:showLegendKey val="0"/>
          <c:showVal val="0"/>
          <c:showCatName val="0"/>
          <c:showSerName val="0"/>
          <c:showPercent val="0"/>
          <c:showBubbleSize val="0"/>
        </c:dLbls>
        <c:marker val="1"/>
        <c:smooth val="0"/>
        <c:axId val="110790912"/>
        <c:axId val="110813568"/>
      </c:lineChart>
      <c:catAx>
        <c:axId val="1107909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813568"/>
        <c:crossesAt val="0"/>
        <c:auto val="1"/>
        <c:lblAlgn val="ctr"/>
        <c:lblOffset val="100"/>
        <c:tickLblSkip val="10"/>
        <c:tickMarkSkip val="10"/>
        <c:noMultiLvlLbl val="0"/>
      </c:catAx>
      <c:valAx>
        <c:axId val="110813568"/>
        <c:scaling>
          <c:orientation val="minMax"/>
          <c:max val="0.5500000000000000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79091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51568669405454748"/>
          <c:y val="0.13904323951375996"/>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B11.</a:t>
            </a:r>
            <a:r>
              <a:rPr lang="fr-FR" sz="1600" baseline="0"/>
              <a:t> Top 1% share: total income vs labour income </a:t>
            </a:r>
            <a:endParaRPr lang="fr-FR" sz="1400" b="0" baseline="0"/>
          </a:p>
        </c:rich>
      </c:tx>
      <c:layout>
        <c:manualLayout>
          <c:xMode val="edge"/>
          <c:yMode val="edge"/>
          <c:x val="0.20039018952062432"/>
          <c:y val="0"/>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(total income)</c:v>
          </c:tx>
          <c:spPr>
            <a:ln>
              <a:solidFill>
                <a:schemeClr val="accent2"/>
              </a:solidFill>
            </a:ln>
          </c:spPr>
          <c:marker>
            <c:symbol val="x"/>
            <c:size val="6"/>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0-660A-4F43-9B3C-6B9C4C9CA43B}"/>
            </c:ext>
          </c:extLst>
        </c:ser>
        <c:ser>
          <c:idx val="1"/>
          <c:order val="1"/>
          <c:tx>
            <c:v>Top 1% share (labor income)</c:v>
          </c:tx>
          <c:spPr>
            <a:ln>
              <a:solidFill>
                <a:srgbClr val="00B050"/>
              </a:solidFill>
            </a:ln>
          </c:spPr>
          <c:marker>
            <c:symbol val="circle"/>
            <c:size val="7"/>
            <c:spPr>
              <a:noFill/>
              <a:ln>
                <a:solidFill>
                  <a:srgbClr val="00B050"/>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DataFigures!$DD$6:$DD$121</c:f>
              <c:numCache>
                <c:formatCode>0%</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1-660A-4F43-9B3C-6B9C4C9CA43B}"/>
            </c:ext>
          </c:extLst>
        </c:ser>
        <c:dLbls>
          <c:showLegendKey val="0"/>
          <c:showVal val="0"/>
          <c:showCatName val="0"/>
          <c:showSerName val="0"/>
          <c:showPercent val="0"/>
          <c:showBubbleSize val="0"/>
        </c:dLbls>
        <c:marker val="1"/>
        <c:smooth val="0"/>
        <c:axId val="111289088"/>
        <c:axId val="111291008"/>
      </c:lineChart>
      <c:catAx>
        <c:axId val="1112890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291008"/>
        <c:crossesAt val="0"/>
        <c:auto val="1"/>
        <c:lblAlgn val="ctr"/>
        <c:lblOffset val="100"/>
        <c:tickLblSkip val="10"/>
        <c:tickMarkSkip val="10"/>
        <c:noMultiLvlLbl val="0"/>
      </c:catAx>
      <c:valAx>
        <c:axId val="111291008"/>
        <c:scaling>
          <c:orientation val="minMax"/>
          <c:max val="0.26"/>
          <c:min val="4.0000000000000008E-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289088"/>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48781601400995445"/>
          <c:y val="6.2259138339414891E-2"/>
          <c:w val="0.40019564339574604"/>
          <c:h val="0.1869996941439230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B12.</a:t>
            </a:r>
            <a:r>
              <a:rPr lang="fr-FR" sz="1600" baseline="0"/>
              <a:t> Top 10% share: total income vs labour vs capital income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10% share (capital income)</c:v>
          </c:tx>
          <c:spPr>
            <a:ln>
              <a:solidFill>
                <a:schemeClr val="accent6"/>
              </a:solidFill>
            </a:ln>
          </c:spPr>
          <c:marker>
            <c:symbol val="circle"/>
            <c:size val="5"/>
            <c:spPr>
              <a:solidFill>
                <a:schemeClr val="accent6"/>
              </a:solidFill>
              <a:ln w="15875">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DataFigures!$DW$6:$DW$121</c:f>
              <c:numCache>
                <c:formatCode>General</c:formatCode>
                <c:ptCount val="116"/>
                <c:pt idx="0" formatCode="0%">
                  <c:v>0.92829314947128294</c:v>
                </c:pt>
                <c:pt idx="10" formatCode="0%">
                  <c:v>0.93492160320281981</c:v>
                </c:pt>
                <c:pt idx="15" formatCode="0%">
                  <c:v>0.91120692253112789</c:v>
                </c:pt>
                <c:pt idx="16" formatCode="0%">
                  <c:v>0.91093530416488644</c:v>
                </c:pt>
                <c:pt idx="17" formatCode="0%">
                  <c:v>0.91025587081909176</c:v>
                </c:pt>
                <c:pt idx="18" formatCode="0%">
                  <c:v>0.91654339551925657</c:v>
                </c:pt>
                <c:pt idx="19" formatCode="0%">
                  <c:v>0.92160401821136473</c:v>
                </c:pt>
                <c:pt idx="20" formatCode="0%">
                  <c:v>0.92133395910263061</c:v>
                </c:pt>
                <c:pt idx="21" formatCode="0%">
                  <c:v>0.92423909902572632</c:v>
                </c:pt>
                <c:pt idx="22" formatCode="0%">
                  <c:v>0.9182586669921875</c:v>
                </c:pt>
                <c:pt idx="23" formatCode="0%">
                  <c:v>0.91367918252944946</c:v>
                </c:pt>
                <c:pt idx="24" formatCode="0%">
                  <c:v>0.91233593225479126</c:v>
                </c:pt>
                <c:pt idx="25" formatCode="0%">
                  <c:v>0.89168524742126465</c:v>
                </c:pt>
                <c:pt idx="26" formatCode="0%">
                  <c:v>0.89242923259735107</c:v>
                </c:pt>
                <c:pt idx="27" formatCode="0%">
                  <c:v>0.90402477979660034</c:v>
                </c:pt>
                <c:pt idx="29" formatCode="0%">
                  <c:v>0.91286039352416992</c:v>
                </c:pt>
                <c:pt idx="30" formatCode="0%">
                  <c:v>0.91155219078063965</c:v>
                </c:pt>
                <c:pt idx="31" formatCode="0%">
                  <c:v>0.89508092403411865</c:v>
                </c:pt>
                <c:pt idx="32" formatCode="0%">
                  <c:v>0.88721221685409546</c:v>
                </c:pt>
                <c:pt idx="33" formatCode="0%">
                  <c:v>0.88843011856079102</c:v>
                </c:pt>
                <c:pt idx="35" formatCode="0%">
                  <c:v>0.88780319690704346</c:v>
                </c:pt>
                <c:pt idx="36" formatCode="0%">
                  <c:v>0.88369673490524292</c:v>
                </c:pt>
                <c:pt idx="37" formatCode="0%">
                  <c:v>0.87138384580612183</c:v>
                </c:pt>
                <c:pt idx="38" formatCode="0%">
                  <c:v>0.86386746168136597</c:v>
                </c:pt>
                <c:pt idx="39" formatCode="0%">
                  <c:v>0.8738257884979248</c:v>
                </c:pt>
                <c:pt idx="40" formatCode="0%">
                  <c:v>0.83335626125335693</c:v>
                </c:pt>
                <c:pt idx="41" formatCode="0%">
                  <c:v>0.84074538946151733</c:v>
                </c:pt>
                <c:pt idx="42" formatCode="0%">
                  <c:v>0.85272425413131714</c:v>
                </c:pt>
                <c:pt idx="43" formatCode="0%">
                  <c:v>0.87162303924560547</c:v>
                </c:pt>
                <c:pt idx="44" formatCode="0%">
                  <c:v>0.86624801158905029</c:v>
                </c:pt>
                <c:pt idx="45" formatCode="0%">
                  <c:v>0.84531861543655396</c:v>
                </c:pt>
                <c:pt idx="46" formatCode="0%">
                  <c:v>0.80526643991470337</c:v>
                </c:pt>
                <c:pt idx="47" formatCode="0%">
                  <c:v>0.79566735029220581</c:v>
                </c:pt>
                <c:pt idx="48" formatCode="0%">
                  <c:v>0.80685997009277344</c:v>
                </c:pt>
                <c:pt idx="49" formatCode="0%">
                  <c:v>0.82289814949035645</c:v>
                </c:pt>
                <c:pt idx="50" formatCode="0%">
                  <c:v>0.83014875650405884</c:v>
                </c:pt>
                <c:pt idx="51" formatCode="0%">
                  <c:v>0.80707669258117676</c:v>
                </c:pt>
                <c:pt idx="52" formatCode="0%">
                  <c:v>0.83099174499511719</c:v>
                </c:pt>
                <c:pt idx="53" formatCode="0%">
                  <c:v>0.83617532253265381</c:v>
                </c:pt>
                <c:pt idx="54" formatCode="0%">
                  <c:v>0.81619918346405029</c:v>
                </c:pt>
                <c:pt idx="55" formatCode="0%">
                  <c:v>0.81328392028808594</c:v>
                </c:pt>
                <c:pt idx="56" formatCode="0%">
                  <c:v>0.80700194835662842</c:v>
                </c:pt>
                <c:pt idx="57" formatCode="0%">
                  <c:v>0.81373655796051025</c:v>
                </c:pt>
                <c:pt idx="58" formatCode="0%">
                  <c:v>0.7993931770324707</c:v>
                </c:pt>
                <c:pt idx="59" formatCode="0%">
                  <c:v>0.81488919258117676</c:v>
                </c:pt>
                <c:pt idx="60" formatCode="0%">
                  <c:v>0.81865185499191284</c:v>
                </c:pt>
                <c:pt idx="62" formatCode="0%">
                  <c:v>0.81255596876144409</c:v>
                </c:pt>
                <c:pt idx="64" formatCode="0%">
                  <c:v>0.83654963970184326</c:v>
                </c:pt>
                <c:pt idx="65" formatCode="0%">
                  <c:v>0.82851356267929077</c:v>
                </c:pt>
                <c:pt idx="66" formatCode="0%">
                  <c:v>0.8131415843963623</c:v>
                </c:pt>
                <c:pt idx="67" formatCode="0%">
                  <c:v>0.79882633686065674</c:v>
                </c:pt>
                <c:pt idx="68" formatCode="0%">
                  <c:v>0.75903189182281494</c:v>
                </c:pt>
                <c:pt idx="69" formatCode="0%">
                  <c:v>0.73150205612182617</c:v>
                </c:pt>
                <c:pt idx="70" formatCode="0%">
                  <c:v>0.689400315284729</c:v>
                </c:pt>
                <c:pt idx="71" formatCode="0%">
                  <c:v>0.68354368209838867</c:v>
                </c:pt>
                <c:pt idx="72" formatCode="0%">
                  <c:v>0.68306803703308105</c:v>
                </c:pt>
                <c:pt idx="73" formatCode="0%">
                  <c:v>0.69126707315444946</c:v>
                </c:pt>
                <c:pt idx="74" formatCode="0%">
                  <c:v>0.70294225215911865</c:v>
                </c:pt>
                <c:pt idx="75" formatCode="0%">
                  <c:v>0.66491568088531494</c:v>
                </c:pt>
                <c:pt idx="76" formatCode="0%">
                  <c:v>0.66112452745437622</c:v>
                </c:pt>
                <c:pt idx="77" formatCode="0%">
                  <c:v>0.66275787353515625</c:v>
                </c:pt>
                <c:pt idx="78" formatCode="0%">
                  <c:v>0.64040344953536987</c:v>
                </c:pt>
                <c:pt idx="79" formatCode="0%">
                  <c:v>0.64585614204406738</c:v>
                </c:pt>
                <c:pt idx="80" formatCode="0%">
                  <c:v>0.65796816349029541</c:v>
                </c:pt>
                <c:pt idx="81" formatCode="0%">
                  <c:v>0.64472192525863647</c:v>
                </c:pt>
                <c:pt idx="82" formatCode="0%">
                  <c:v>0.63364189863204956</c:v>
                </c:pt>
                <c:pt idx="83" formatCode="0%">
                  <c:v>0.62232887744903564</c:v>
                </c:pt>
                <c:pt idx="84" formatCode="0%">
                  <c:v>0.61659258604049683</c:v>
                </c:pt>
                <c:pt idx="85" formatCode="0%">
                  <c:v>0.61594027280807495</c:v>
                </c:pt>
                <c:pt idx="86" formatCode="0%">
                  <c:v>0.62689828872680664</c:v>
                </c:pt>
                <c:pt idx="87" formatCode="0%">
                  <c:v>0.63394004106521606</c:v>
                </c:pt>
                <c:pt idx="88" formatCode="0%">
                  <c:v>0.6264680027961731</c:v>
                </c:pt>
                <c:pt idx="89" formatCode="0%">
                  <c:v>0.63281404972076416</c:v>
                </c:pt>
                <c:pt idx="90" formatCode="0%">
                  <c:v>0.62999141216278076</c:v>
                </c:pt>
                <c:pt idx="91" formatCode="0%">
                  <c:v>0.62807983160018921</c:v>
                </c:pt>
                <c:pt idx="92" formatCode="0%">
                  <c:v>0.60527968406677246</c:v>
                </c:pt>
                <c:pt idx="93" formatCode="0%">
                  <c:v>0.59490948915481567</c:v>
                </c:pt>
                <c:pt idx="94" formatCode="0%">
                  <c:v>0.58928906917572021</c:v>
                </c:pt>
                <c:pt idx="95" formatCode="0%">
                  <c:v>0.58829766511917114</c:v>
                </c:pt>
                <c:pt idx="96" formatCode="0%">
                  <c:v>0.61210358142852783</c:v>
                </c:pt>
                <c:pt idx="97" formatCode="0%">
                  <c:v>0.61581969261169434</c:v>
                </c:pt>
                <c:pt idx="98" formatCode="0%">
                  <c:v>0.62648749351501465</c:v>
                </c:pt>
                <c:pt idx="99" formatCode="0%">
                  <c:v>0.6192435622215271</c:v>
                </c:pt>
                <c:pt idx="100" formatCode="0%">
                  <c:v>0.62667888402938843</c:v>
                </c:pt>
                <c:pt idx="101" formatCode="0%">
                  <c:v>0.63061624765396118</c:v>
                </c:pt>
                <c:pt idx="102" formatCode="0%">
                  <c:v>0.62656319141387939</c:v>
                </c:pt>
                <c:pt idx="103" formatCode="0%">
                  <c:v>0.6296229362487793</c:v>
                </c:pt>
                <c:pt idx="104" formatCode="0%">
                  <c:v>0.63324326276779175</c:v>
                </c:pt>
                <c:pt idx="105" formatCode="0%">
                  <c:v>0.63537240028381348</c:v>
                </c:pt>
                <c:pt idx="106" formatCode="0%">
                  <c:v>0.64106440544128418</c:v>
                </c:pt>
                <c:pt idx="107" formatCode="0%">
                  <c:v>0.65988951921463013</c:v>
                </c:pt>
                <c:pt idx="108" formatCode="0%">
                  <c:v>0.66580837965011597</c:v>
                </c:pt>
                <c:pt idx="109" formatCode="0%">
                  <c:v>0.6543770432472229</c:v>
                </c:pt>
                <c:pt idx="110" formatCode="0%">
                  <c:v>0.67841917276382446</c:v>
                </c:pt>
                <c:pt idx="111" formatCode="0%">
                  <c:v>0.68290168046951294</c:v>
                </c:pt>
                <c:pt idx="112" formatCode="0%">
                  <c:v>0.66214525699615479</c:v>
                </c:pt>
                <c:pt idx="113" formatCode="0%">
                  <c:v>0.65480118989944458</c:v>
                </c:pt>
                <c:pt idx="114" formatCode="0%">
                  <c:v>0.65510797500610352</c:v>
                </c:pt>
              </c:numCache>
            </c:numRef>
          </c:val>
          <c:smooth val="0"/>
          <c:extLst xmlns:c16r2="http://schemas.microsoft.com/office/drawing/2015/06/chart">
            <c:ext xmlns:c16="http://schemas.microsoft.com/office/drawing/2014/chart" uri="{C3380CC4-5D6E-409C-BE32-E72D297353CC}">
              <c16:uniqueId val="{00000000-E8D3-4AF6-A6CC-EE2658A82302}"/>
            </c:ext>
          </c:extLst>
        </c:ser>
        <c:ser>
          <c:idx val="1"/>
          <c:order val="1"/>
          <c:tx>
            <c:v>Top 10% share (wealth)</c:v>
          </c:tx>
          <c:spPr>
            <a:ln>
              <a:solidFill>
                <a:schemeClr val="accent1"/>
              </a:solidFill>
            </a:ln>
          </c:spPr>
          <c:marker>
            <c:symbol val="square"/>
            <c:size val="6"/>
            <c:spPr>
              <a:noFill/>
              <a:ln w="15875">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DataFigures!$DY$6:$DY$121</c:f>
              <c:numCache>
                <c:formatCode>General</c:formatCode>
                <c:ptCount val="116"/>
                <c:pt idx="0" formatCode="0%">
                  <c:v>0.84053891897201538</c:v>
                </c:pt>
                <c:pt idx="2" formatCode="0%">
                  <c:v>0.84053891897201538</c:v>
                </c:pt>
                <c:pt idx="3" formatCode="0%">
                  <c:v>0.8506011962890625</c:v>
                </c:pt>
                <c:pt idx="4" formatCode="0%">
                  <c:v>0.86331278085708618</c:v>
                </c:pt>
                <c:pt idx="5" formatCode="0%">
                  <c:v>0.86740809679031372</c:v>
                </c:pt>
                <c:pt idx="7" formatCode="0%">
                  <c:v>0.84904336929321289</c:v>
                </c:pt>
                <c:pt idx="9" formatCode="0%">
                  <c:v>0.85402649641036987</c:v>
                </c:pt>
                <c:pt idx="10" formatCode="0%">
                  <c:v>0.84716737270355225</c:v>
                </c:pt>
                <c:pt idx="11" formatCode="0%">
                  <c:v>0.85915690660476685</c:v>
                </c:pt>
                <c:pt idx="12" formatCode="0%">
                  <c:v>0.85662400722503662</c:v>
                </c:pt>
                <c:pt idx="13" formatCode="0%">
                  <c:v>0.84895193576812744</c:v>
                </c:pt>
                <c:pt idx="14" formatCode="0%">
                  <c:v>0.84900176525115967</c:v>
                </c:pt>
                <c:pt idx="15" formatCode="0%">
                  <c:v>0.84345269203186035</c:v>
                </c:pt>
                <c:pt idx="16" formatCode="0%">
                  <c:v>0.8431810736656189</c:v>
                </c:pt>
                <c:pt idx="17" formatCode="0%">
                  <c:v>0.84250164031982422</c:v>
                </c:pt>
                <c:pt idx="18" formatCode="0%">
                  <c:v>0.83878916501998901</c:v>
                </c:pt>
                <c:pt idx="19" formatCode="0%">
                  <c:v>0.83384978771209717</c:v>
                </c:pt>
                <c:pt idx="20" formatCode="0%">
                  <c:v>0.82357972860336304</c:v>
                </c:pt>
                <c:pt idx="21" formatCode="0%">
                  <c:v>0.81648486852645874</c:v>
                </c:pt>
                <c:pt idx="22" formatCode="0%">
                  <c:v>0.81050443649291992</c:v>
                </c:pt>
                <c:pt idx="23" formatCode="0%">
                  <c:v>0.80592495203018188</c:v>
                </c:pt>
                <c:pt idx="24" formatCode="0%">
                  <c:v>0.80458170175552368</c:v>
                </c:pt>
                <c:pt idx="25" formatCode="0%">
                  <c:v>0.78393101692199707</c:v>
                </c:pt>
                <c:pt idx="26" formatCode="0%">
                  <c:v>0.7846750020980835</c:v>
                </c:pt>
                <c:pt idx="27" formatCode="0%">
                  <c:v>0.79627054929733276</c:v>
                </c:pt>
                <c:pt idx="29" formatCode="0%">
                  <c:v>0.80510616302490234</c:v>
                </c:pt>
                <c:pt idx="30" formatCode="0%">
                  <c:v>0.80379796028137207</c:v>
                </c:pt>
                <c:pt idx="31" formatCode="0%">
                  <c:v>0.78732669353485107</c:v>
                </c:pt>
                <c:pt idx="32" formatCode="0%">
                  <c:v>0.77945798635482788</c:v>
                </c:pt>
                <c:pt idx="33" formatCode="0%">
                  <c:v>0.78067588806152344</c:v>
                </c:pt>
                <c:pt idx="35" formatCode="0%">
                  <c:v>0.78004896640777588</c:v>
                </c:pt>
                <c:pt idx="36" formatCode="0%">
                  <c:v>0.77594250440597534</c:v>
                </c:pt>
                <c:pt idx="37" formatCode="0%">
                  <c:v>0.76362961530685425</c:v>
                </c:pt>
                <c:pt idx="38" formatCode="0%">
                  <c:v>0.75611323118209839</c:v>
                </c:pt>
                <c:pt idx="39" formatCode="0%">
                  <c:v>0.76607155799865723</c:v>
                </c:pt>
                <c:pt idx="40" formatCode="0%">
                  <c:v>0.72560203075408936</c:v>
                </c:pt>
                <c:pt idx="41" formatCode="0%">
                  <c:v>0.73299115896224976</c:v>
                </c:pt>
                <c:pt idx="42" formatCode="0%">
                  <c:v>0.74497002363204956</c:v>
                </c:pt>
                <c:pt idx="43" formatCode="0%">
                  <c:v>0.76386880874633789</c:v>
                </c:pt>
                <c:pt idx="44" formatCode="0%">
                  <c:v>0.75849378108978271</c:v>
                </c:pt>
                <c:pt idx="45" formatCode="0%">
                  <c:v>0.73756438493728638</c:v>
                </c:pt>
                <c:pt idx="46" formatCode="0%">
                  <c:v>0.69751220941543579</c:v>
                </c:pt>
                <c:pt idx="47" formatCode="0%">
                  <c:v>0.68791311979293823</c:v>
                </c:pt>
                <c:pt idx="48" formatCode="0%">
                  <c:v>0.69910573959350586</c:v>
                </c:pt>
                <c:pt idx="49" formatCode="0%">
                  <c:v>0.71514391899108887</c:v>
                </c:pt>
                <c:pt idx="50" formatCode="0%">
                  <c:v>0.72239452600479126</c:v>
                </c:pt>
                <c:pt idx="51" formatCode="0%">
                  <c:v>0.69932246208190918</c:v>
                </c:pt>
                <c:pt idx="52" formatCode="0%">
                  <c:v>0.72323751449584961</c:v>
                </c:pt>
                <c:pt idx="53" formatCode="0%">
                  <c:v>0.72842109203338623</c:v>
                </c:pt>
                <c:pt idx="54" formatCode="0%">
                  <c:v>0.70844495296478271</c:v>
                </c:pt>
                <c:pt idx="55" formatCode="0%">
                  <c:v>0.70552968978881836</c:v>
                </c:pt>
                <c:pt idx="56" formatCode="0%">
                  <c:v>0.69924771785736084</c:v>
                </c:pt>
                <c:pt idx="57" formatCode="0%">
                  <c:v>0.70598232746124268</c:v>
                </c:pt>
                <c:pt idx="58" formatCode="0%">
                  <c:v>0.69163894653320313</c:v>
                </c:pt>
                <c:pt idx="59" formatCode="0%">
                  <c:v>0.70713496208190918</c:v>
                </c:pt>
                <c:pt idx="60" formatCode="0%">
                  <c:v>0.71089762449264526</c:v>
                </c:pt>
                <c:pt idx="62" formatCode="0%">
                  <c:v>0.70480173826217651</c:v>
                </c:pt>
                <c:pt idx="64" formatCode="0%">
                  <c:v>0.72879540920257568</c:v>
                </c:pt>
                <c:pt idx="65" formatCode="0%">
                  <c:v>0.72075933218002319</c:v>
                </c:pt>
                <c:pt idx="66" formatCode="0%">
                  <c:v>0.70538735389709473</c:v>
                </c:pt>
                <c:pt idx="67" formatCode="0%">
                  <c:v>0.69107210636138916</c:v>
                </c:pt>
                <c:pt idx="68" formatCode="0%">
                  <c:v>0.65127766132354736</c:v>
                </c:pt>
                <c:pt idx="69" formatCode="0%">
                  <c:v>0.62374782562255859</c:v>
                </c:pt>
                <c:pt idx="70" formatCode="0%">
                  <c:v>0.58164608478546143</c:v>
                </c:pt>
                <c:pt idx="71" formatCode="0%">
                  <c:v>0.57295352220535278</c:v>
                </c:pt>
                <c:pt idx="72" formatCode="0%">
                  <c:v>0.57104200124740601</c:v>
                </c:pt>
                <c:pt idx="73" formatCode="0%">
                  <c:v>0.56873476505279541</c:v>
                </c:pt>
                <c:pt idx="74" formatCode="0%">
                  <c:v>0.5573849081993103</c:v>
                </c:pt>
                <c:pt idx="75" formatCode="0%">
                  <c:v>0.54929065704345703</c:v>
                </c:pt>
                <c:pt idx="76" formatCode="0%">
                  <c:v>0.54128396511077881</c:v>
                </c:pt>
                <c:pt idx="77" formatCode="0%">
                  <c:v>0.53241556882858276</c:v>
                </c:pt>
                <c:pt idx="78" formatCode="0%">
                  <c:v>0.52465623617172241</c:v>
                </c:pt>
                <c:pt idx="79" formatCode="0%">
                  <c:v>0.51912510395050049</c:v>
                </c:pt>
                <c:pt idx="80" formatCode="0%">
                  <c:v>0.51645737886428833</c:v>
                </c:pt>
                <c:pt idx="81" formatCode="0%">
                  <c:v>0.50909078121185303</c:v>
                </c:pt>
                <c:pt idx="82" formatCode="0%">
                  <c:v>0.5024535059928894</c:v>
                </c:pt>
                <c:pt idx="83" formatCode="0%">
                  <c:v>0.50010198354721069</c:v>
                </c:pt>
                <c:pt idx="84" formatCode="0%">
                  <c:v>0.4997532069683075</c:v>
                </c:pt>
                <c:pt idx="85" formatCode="0%">
                  <c:v>0.50137168169021606</c:v>
                </c:pt>
                <c:pt idx="86" formatCode="0%">
                  <c:v>0.5056578516960144</c:v>
                </c:pt>
                <c:pt idx="87" formatCode="0%">
                  <c:v>0.50498831272125244</c:v>
                </c:pt>
                <c:pt idx="88" formatCode="0%">
                  <c:v>0.50490081310272217</c:v>
                </c:pt>
                <c:pt idx="89" formatCode="0%">
                  <c:v>0.50755834579467773</c:v>
                </c:pt>
                <c:pt idx="90" formatCode="0%">
                  <c:v>0.50271689891815186</c:v>
                </c:pt>
                <c:pt idx="91" formatCode="0%">
                  <c:v>0.5065423846244812</c:v>
                </c:pt>
                <c:pt idx="92" formatCode="0%">
                  <c:v>0.51005303859710693</c:v>
                </c:pt>
                <c:pt idx="93" formatCode="0%">
                  <c:v>0.51213240623474121</c:v>
                </c:pt>
                <c:pt idx="94" formatCode="0%">
                  <c:v>0.5119936466217041</c:v>
                </c:pt>
                <c:pt idx="95" formatCode="0%">
                  <c:v>0.51116663217544556</c:v>
                </c:pt>
                <c:pt idx="96" formatCode="0%">
                  <c:v>0.5400693416595459</c:v>
                </c:pt>
                <c:pt idx="97" formatCode="0%">
                  <c:v>0.55238485336303711</c:v>
                </c:pt>
                <c:pt idx="98" formatCode="0%">
                  <c:v>0.56328427791595459</c:v>
                </c:pt>
                <c:pt idx="99" formatCode="0%">
                  <c:v>0.56875842809677124</c:v>
                </c:pt>
                <c:pt idx="100" formatCode="0%">
                  <c:v>0.57056242227554321</c:v>
                </c:pt>
                <c:pt idx="101" formatCode="0%">
                  <c:v>0.56108248233795166</c:v>
                </c:pt>
                <c:pt idx="102" formatCode="0%">
                  <c:v>0.54605686664581299</c:v>
                </c:pt>
                <c:pt idx="103" formatCode="0%">
                  <c:v>0.53840875625610352</c:v>
                </c:pt>
                <c:pt idx="104" formatCode="0%">
                  <c:v>0.52969914674758911</c:v>
                </c:pt>
                <c:pt idx="105" formatCode="0%">
                  <c:v>0.52372837066650391</c:v>
                </c:pt>
                <c:pt idx="106" formatCode="0%">
                  <c:v>0.52814656496047974</c:v>
                </c:pt>
                <c:pt idx="107" formatCode="0%">
                  <c:v>0.53588831424713135</c:v>
                </c:pt>
                <c:pt idx="108" formatCode="0%">
                  <c:v>0.53203445672988892</c:v>
                </c:pt>
                <c:pt idx="109" formatCode="0%">
                  <c:v>0.54052591323852539</c:v>
                </c:pt>
                <c:pt idx="110" formatCode="0%">
                  <c:v>0.55913633108139038</c:v>
                </c:pt>
                <c:pt idx="111" formatCode="0%">
                  <c:v>0.55074179172515869</c:v>
                </c:pt>
                <c:pt idx="112" formatCode="0%">
                  <c:v>0.54512131214141846</c:v>
                </c:pt>
                <c:pt idx="113" formatCode="0%">
                  <c:v>0.54851603507995605</c:v>
                </c:pt>
                <c:pt idx="114" formatCode="0%">
                  <c:v>0.5527646541595459</c:v>
                </c:pt>
              </c:numCache>
            </c:numRef>
          </c:val>
          <c:smooth val="0"/>
          <c:extLst xmlns:c16r2="http://schemas.microsoft.com/office/drawing/2015/06/chart">
            <c:ext xmlns:c16="http://schemas.microsoft.com/office/drawing/2014/chart" uri="{C3380CC4-5D6E-409C-BE32-E72D297353CC}">
              <c16:uniqueId val="{00000001-E8D3-4AF6-A6CC-EE2658A82302}"/>
            </c:ext>
          </c:extLst>
        </c:ser>
        <c:ser>
          <c:idx val="2"/>
          <c:order val="2"/>
          <c:tx>
            <c:v>Top 10% share (total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DataFigures!$G$6:$G$121</c:f>
              <c:numCache>
                <c:formatCode>0%</c:formatCode>
                <c:ptCount val="116"/>
                <c:pt idx="0">
                  <c:v>0.49835765361785889</c:v>
                </c:pt>
                <c:pt idx="10">
                  <c:v>0.51516216993331909</c:v>
                </c:pt>
                <c:pt idx="15">
                  <c:v>0.47789409756660461</c:v>
                </c:pt>
                <c:pt idx="16">
                  <c:v>0.50000035762786865</c:v>
                </c:pt>
                <c:pt idx="17">
                  <c:v>0.49248522520065308</c:v>
                </c:pt>
                <c:pt idx="18">
                  <c:v>0.46315646171569824</c:v>
                </c:pt>
                <c:pt idx="19">
                  <c:v>0.47184765338897705</c:v>
                </c:pt>
                <c:pt idx="20">
                  <c:v>0.46132394671440125</c:v>
                </c:pt>
                <c:pt idx="21">
                  <c:v>0.44845771789550781</c:v>
                </c:pt>
                <c:pt idx="22">
                  <c:v>0.46358871459960938</c:v>
                </c:pt>
                <c:pt idx="23">
                  <c:v>0.48161211609840393</c:v>
                </c:pt>
                <c:pt idx="24">
                  <c:v>0.46283814311027527</c:v>
                </c:pt>
                <c:pt idx="25">
                  <c:v>0.45568159222602844</c:v>
                </c:pt>
                <c:pt idx="26">
                  <c:v>0.44750490784645081</c:v>
                </c:pt>
                <c:pt idx="27">
                  <c:v>0.4617513120174408</c:v>
                </c:pt>
                <c:pt idx="28">
                  <c:v>0.46171829104423523</c:v>
                </c:pt>
                <c:pt idx="29">
                  <c:v>0.44811490178108215</c:v>
                </c:pt>
                <c:pt idx="30">
                  <c:v>0.42550721764564514</c:v>
                </c:pt>
                <c:pt idx="31">
                  <c:v>0.42376130819320679</c:v>
                </c:pt>
                <c:pt idx="32">
                  <c:v>0.44658151268959045</c:v>
                </c:pt>
                <c:pt idx="33">
                  <c:v>0.46524423360824585</c:v>
                </c:pt>
                <c:pt idx="34">
                  <c:v>0.47122213244438171</c:v>
                </c:pt>
                <c:pt idx="35">
                  <c:v>0.48119780421257019</c:v>
                </c:pt>
                <c:pt idx="36">
                  <c:v>0.45411935448646545</c:v>
                </c:pt>
                <c:pt idx="37">
                  <c:v>0.44711494445800781</c:v>
                </c:pt>
                <c:pt idx="38">
                  <c:v>0.43497297167778015</c:v>
                </c:pt>
                <c:pt idx="39">
                  <c:v>0.40717637538909912</c:v>
                </c:pt>
                <c:pt idx="40">
                  <c:v>0.41744163632392883</c:v>
                </c:pt>
                <c:pt idx="41">
                  <c:v>0.40614610910415649</c:v>
                </c:pt>
                <c:pt idx="42">
                  <c:v>0.37748810648918152</c:v>
                </c:pt>
                <c:pt idx="43">
                  <c:v>0.342518150806427</c:v>
                </c:pt>
                <c:pt idx="44">
                  <c:v>0.31832775473594666</c:v>
                </c:pt>
                <c:pt idx="45">
                  <c:v>0.30667370557785034</c:v>
                </c:pt>
                <c:pt idx="46">
                  <c:v>0.34012320637702942</c:v>
                </c:pt>
                <c:pt idx="47">
                  <c:v>0.351451575756073</c:v>
                </c:pt>
                <c:pt idx="48">
                  <c:v>0.33379513025283813</c:v>
                </c:pt>
                <c:pt idx="49">
                  <c:v>0.33513519167900085</c:v>
                </c:pt>
                <c:pt idx="50">
                  <c:v>0.33472016453742981</c:v>
                </c:pt>
                <c:pt idx="51">
                  <c:v>0.34396812319755554</c:v>
                </c:pt>
                <c:pt idx="52">
                  <c:v>0.34988665580749512</c:v>
                </c:pt>
                <c:pt idx="53">
                  <c:v>0.34735885262489319</c:v>
                </c:pt>
                <c:pt idx="54">
                  <c:v>0.35416939854621887</c:v>
                </c:pt>
                <c:pt idx="55">
                  <c:v>0.36127427220344543</c:v>
                </c:pt>
                <c:pt idx="56">
                  <c:v>0.35712617635726929</c:v>
                </c:pt>
                <c:pt idx="57">
                  <c:v>0.36253643035888672</c:v>
                </c:pt>
                <c:pt idx="58">
                  <c:v>0.35252669453620911</c:v>
                </c:pt>
                <c:pt idx="59">
                  <c:v>0.37340998649597168</c:v>
                </c:pt>
                <c:pt idx="60">
                  <c:v>0.3749372661113739</c:v>
                </c:pt>
                <c:pt idx="61">
                  <c:v>0.37961173057556152</c:v>
                </c:pt>
                <c:pt idx="62">
                  <c:v>0.36811798810958862</c:v>
                </c:pt>
                <c:pt idx="63">
                  <c:v>0.36888143420219421</c:v>
                </c:pt>
                <c:pt idx="64">
                  <c:v>0.37351429462432861</c:v>
                </c:pt>
                <c:pt idx="65">
                  <c:v>0.37810924649238586</c:v>
                </c:pt>
                <c:pt idx="66">
                  <c:v>0.36819282174110413</c:v>
                </c:pt>
                <c:pt idx="67">
                  <c:v>0.36676046252250671</c:v>
                </c:pt>
                <c:pt idx="68">
                  <c:v>0.35361397266387939</c:v>
                </c:pt>
                <c:pt idx="69">
                  <c:v>0.34459909796714783</c:v>
                </c:pt>
                <c:pt idx="70">
                  <c:v>0.34024173021316528</c:v>
                </c:pt>
                <c:pt idx="71">
                  <c:v>0.33651754260063171</c:v>
                </c:pt>
                <c:pt idx="72">
                  <c:v>0.33249640464782715</c:v>
                </c:pt>
                <c:pt idx="73">
                  <c:v>0.34172946214675903</c:v>
                </c:pt>
                <c:pt idx="74">
                  <c:v>0.33727788925170898</c:v>
                </c:pt>
                <c:pt idx="75">
                  <c:v>0.3292098343372345</c:v>
                </c:pt>
                <c:pt idx="76">
                  <c:v>0.32599502801895142</c:v>
                </c:pt>
                <c:pt idx="77">
                  <c:v>0.31084993481636047</c:v>
                </c:pt>
                <c:pt idx="78">
                  <c:v>0.30500462651252747</c:v>
                </c:pt>
                <c:pt idx="79">
                  <c:v>0.31148365139961243</c:v>
                </c:pt>
                <c:pt idx="80">
                  <c:v>0.30420351028442383</c:v>
                </c:pt>
                <c:pt idx="81">
                  <c:v>0.30181011557579041</c:v>
                </c:pt>
                <c:pt idx="82">
                  <c:v>0.29232245683670044</c:v>
                </c:pt>
                <c:pt idx="83">
                  <c:v>0.29381400346755981</c:v>
                </c:pt>
                <c:pt idx="84">
                  <c:v>0.29685813188552856</c:v>
                </c:pt>
                <c:pt idx="85">
                  <c:v>0.30281528830528259</c:v>
                </c:pt>
                <c:pt idx="86">
                  <c:v>0.31210854649543762</c:v>
                </c:pt>
                <c:pt idx="87">
                  <c:v>0.3207709789276123</c:v>
                </c:pt>
                <c:pt idx="88">
                  <c:v>0.32514992356300354</c:v>
                </c:pt>
                <c:pt idx="89">
                  <c:v>0.32717138528823853</c:v>
                </c:pt>
                <c:pt idx="90">
                  <c:v>0.32162576913833618</c:v>
                </c:pt>
                <c:pt idx="91">
                  <c:v>0.32038620114326477</c:v>
                </c:pt>
                <c:pt idx="92">
                  <c:v>0.31342321634292603</c:v>
                </c:pt>
                <c:pt idx="93">
                  <c:v>0.31703066825866699</c:v>
                </c:pt>
                <c:pt idx="94">
                  <c:v>0.31706070899963379</c:v>
                </c:pt>
                <c:pt idx="95">
                  <c:v>0.31666278839111328</c:v>
                </c:pt>
                <c:pt idx="96">
                  <c:v>0.32180580496788025</c:v>
                </c:pt>
                <c:pt idx="97">
                  <c:v>0.32435572147369385</c:v>
                </c:pt>
                <c:pt idx="98">
                  <c:v>0.32706010341644287</c:v>
                </c:pt>
                <c:pt idx="99">
                  <c:v>0.32675573229789734</c:v>
                </c:pt>
                <c:pt idx="100">
                  <c:v>0.33019012212753296</c:v>
                </c:pt>
                <c:pt idx="101">
                  <c:v>0.33331611752510071</c:v>
                </c:pt>
                <c:pt idx="102">
                  <c:v>0.3276379406452179</c:v>
                </c:pt>
                <c:pt idx="103">
                  <c:v>0.33228215575218201</c:v>
                </c:pt>
                <c:pt idx="104">
                  <c:v>0.33517909049987793</c:v>
                </c:pt>
                <c:pt idx="105">
                  <c:v>0.33360946178436279</c:v>
                </c:pt>
                <c:pt idx="106">
                  <c:v>0.33158421516418457</c:v>
                </c:pt>
                <c:pt idx="107">
                  <c:v>0.3385164737701416</c:v>
                </c:pt>
                <c:pt idx="108">
                  <c:v>0.33709636330604553</c:v>
                </c:pt>
                <c:pt idx="109">
                  <c:v>0.32194945216178894</c:v>
                </c:pt>
                <c:pt idx="110">
                  <c:v>0.32681295275688171</c:v>
                </c:pt>
                <c:pt idx="111">
                  <c:v>0.33249393105506897</c:v>
                </c:pt>
                <c:pt idx="112">
                  <c:v>0.32246142625808716</c:v>
                </c:pt>
                <c:pt idx="113">
                  <c:v>0.32672291994094849</c:v>
                </c:pt>
                <c:pt idx="114">
                  <c:v>0.32666823267936707</c:v>
                </c:pt>
              </c:numCache>
            </c:numRef>
          </c:val>
          <c:smooth val="1"/>
          <c:extLst xmlns:c16r2="http://schemas.microsoft.com/office/drawing/2015/06/chart">
            <c:ext xmlns:c16="http://schemas.microsoft.com/office/drawing/2014/chart" uri="{C3380CC4-5D6E-409C-BE32-E72D297353CC}">
              <c16:uniqueId val="{00000002-E8D3-4AF6-A6CC-EE2658A82302}"/>
            </c:ext>
          </c:extLst>
        </c:ser>
        <c:ser>
          <c:idx val="0"/>
          <c:order val="3"/>
          <c:tx>
            <c:v>Top 10% share (labor income)</c:v>
          </c:tx>
          <c:spPr>
            <a:ln w="28575">
              <a:solidFill>
                <a:srgbClr val="00B050"/>
              </a:solidFill>
              <a:prstDash val="solid"/>
            </a:ln>
          </c:spPr>
          <c:marker>
            <c:symbol val="circle"/>
            <c:size val="6"/>
            <c:spPr>
              <a:noFill/>
              <a:ln w="12700">
                <a:solidFill>
                  <a:srgbClr val="00B050"/>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DataFigures!$DC$6:$DC$121</c:f>
              <c:numCache>
                <c:formatCode>0%</c:formatCode>
                <c:ptCount val="116"/>
                <c:pt idx="0">
                  <c:v>0.28170174280925342</c:v>
                </c:pt>
                <c:pt idx="10">
                  <c:v>0.28905971436756295</c:v>
                </c:pt>
                <c:pt idx="15">
                  <c:v>0.25425671290236229</c:v>
                </c:pt>
                <c:pt idx="16">
                  <c:v>0.24545965841953418</c:v>
                </c:pt>
                <c:pt idx="17">
                  <c:v>0.24063956828892355</c:v>
                </c:pt>
                <c:pt idx="18">
                  <c:v>0.23742895144131068</c:v>
                </c:pt>
                <c:pt idx="19">
                  <c:v>0.23714674702093408</c:v>
                </c:pt>
                <c:pt idx="20">
                  <c:v>0.24404152904328605</c:v>
                </c:pt>
                <c:pt idx="21">
                  <c:v>0.23743208626330214</c:v>
                </c:pt>
                <c:pt idx="22">
                  <c:v>0.25926622423485596</c:v>
                </c:pt>
                <c:pt idx="23">
                  <c:v>0.27070791802892374</c:v>
                </c:pt>
                <c:pt idx="24">
                  <c:v>0.26530841308958508</c:v>
                </c:pt>
                <c:pt idx="25">
                  <c:v>0.27998081855384782</c:v>
                </c:pt>
                <c:pt idx="26">
                  <c:v>0.26619422556131378</c:v>
                </c:pt>
                <c:pt idx="27">
                  <c:v>0.29328531487947163</c:v>
                </c:pt>
                <c:pt idx="28">
                  <c:v>0.29365326707297462</c:v>
                </c:pt>
                <c:pt idx="29">
                  <c:v>0.29231509589216775</c:v>
                </c:pt>
                <c:pt idx="30">
                  <c:v>0.29594900543202618</c:v>
                </c:pt>
                <c:pt idx="31">
                  <c:v>0.3002317889471412</c:v>
                </c:pt>
                <c:pt idx="32">
                  <c:v>0.31080524833875406</c:v>
                </c:pt>
                <c:pt idx="33">
                  <c:v>0.30238717617464361</c:v>
                </c:pt>
                <c:pt idx="34">
                  <c:v>0.29648611951792764</c:v>
                </c:pt>
                <c:pt idx="35">
                  <c:v>0.29407473349023033</c:v>
                </c:pt>
                <c:pt idx="36">
                  <c:v>0.26676032348339496</c:v>
                </c:pt>
                <c:pt idx="37">
                  <c:v>0.26166360848019027</c:v>
                </c:pt>
                <c:pt idx="38">
                  <c:v>0.27072001697818576</c:v>
                </c:pt>
                <c:pt idx="39">
                  <c:v>0.24421270206428827</c:v>
                </c:pt>
                <c:pt idx="40">
                  <c:v>0.25058674743897641</c:v>
                </c:pt>
                <c:pt idx="41">
                  <c:v>0.24695579488346897</c:v>
                </c:pt>
                <c:pt idx="42">
                  <c:v>0.2318693211283909</c:v>
                </c:pt>
                <c:pt idx="43">
                  <c:v>0.22496463087392754</c:v>
                </c:pt>
                <c:pt idx="44">
                  <c:v>0.21914752369451973</c:v>
                </c:pt>
                <c:pt idx="45">
                  <c:v>0.24256897958081144</c:v>
                </c:pt>
                <c:pt idx="46">
                  <c:v>0.25644296396616773</c:v>
                </c:pt>
                <c:pt idx="47">
                  <c:v>0.29764941381306076</c:v>
                </c:pt>
                <c:pt idx="48">
                  <c:v>0.26991588207654327</c:v>
                </c:pt>
                <c:pt idx="49">
                  <c:v>0.29807052831220554</c:v>
                </c:pt>
                <c:pt idx="50">
                  <c:v>0.29636515716488515</c:v>
                </c:pt>
                <c:pt idx="51">
                  <c:v>0.29485425115076574</c:v>
                </c:pt>
                <c:pt idx="52">
                  <c:v>0.27485432717406905</c:v>
                </c:pt>
                <c:pt idx="53">
                  <c:v>0.28157982524231595</c:v>
                </c:pt>
                <c:pt idx="54">
                  <c:v>0.28442519534001975</c:v>
                </c:pt>
                <c:pt idx="55">
                  <c:v>0.28057989933615779</c:v>
                </c:pt>
                <c:pt idx="56">
                  <c:v>0.28746629556866365</c:v>
                </c:pt>
                <c:pt idx="57">
                  <c:v>0.30353284107869083</c:v>
                </c:pt>
                <c:pt idx="58">
                  <c:v>0.29589241377479625</c:v>
                </c:pt>
                <c:pt idx="59">
                  <c:v>0.29171725408788229</c:v>
                </c:pt>
                <c:pt idx="60">
                  <c:v>0.30277626115680389</c:v>
                </c:pt>
                <c:pt idx="61">
                  <c:v>0.30248751971157845</c:v>
                </c:pt>
                <c:pt idx="62">
                  <c:v>0.3009004299575575</c:v>
                </c:pt>
                <c:pt idx="63">
                  <c:v>0.30967283294122561</c:v>
                </c:pt>
                <c:pt idx="64">
                  <c:v>0.31130748408933628</c:v>
                </c:pt>
                <c:pt idx="65">
                  <c:v>0.31362490182120761</c:v>
                </c:pt>
                <c:pt idx="66">
                  <c:v>0.31363107406844243</c:v>
                </c:pt>
                <c:pt idx="67">
                  <c:v>0.30867634972169977</c:v>
                </c:pt>
                <c:pt idx="68">
                  <c:v>0.30346712249372038</c:v>
                </c:pt>
                <c:pt idx="69">
                  <c:v>0.30283264170159435</c:v>
                </c:pt>
                <c:pt idx="70">
                  <c:v>0.30722534656524658</c:v>
                </c:pt>
                <c:pt idx="71">
                  <c:v>0.30391326546669006</c:v>
                </c:pt>
                <c:pt idx="72">
                  <c:v>0.302217036485672</c:v>
                </c:pt>
                <c:pt idx="73">
                  <c:v>0.29918882250785828</c:v>
                </c:pt>
                <c:pt idx="74">
                  <c:v>0.29554697871208191</c:v>
                </c:pt>
                <c:pt idx="75">
                  <c:v>0.29233929514884949</c:v>
                </c:pt>
                <c:pt idx="76">
                  <c:v>0.28735601902008057</c:v>
                </c:pt>
                <c:pt idx="77">
                  <c:v>0.28285899758338928</c:v>
                </c:pt>
                <c:pt idx="78">
                  <c:v>0.27933505177497864</c:v>
                </c:pt>
                <c:pt idx="79">
                  <c:v>0.27530273795127869</c:v>
                </c:pt>
                <c:pt idx="80">
                  <c:v>0.27541109919548035</c:v>
                </c:pt>
                <c:pt idx="81">
                  <c:v>0.2750735878944397</c:v>
                </c:pt>
                <c:pt idx="82">
                  <c:v>0.27613425254821777</c:v>
                </c:pt>
                <c:pt idx="83">
                  <c:v>0.27694618701934814</c:v>
                </c:pt>
                <c:pt idx="84">
                  <c:v>0.27721011638641357</c:v>
                </c:pt>
                <c:pt idx="85">
                  <c:v>0.27765223383903503</c:v>
                </c:pt>
                <c:pt idx="86">
                  <c:v>0.27797812223434448</c:v>
                </c:pt>
                <c:pt idx="87">
                  <c:v>0.27751001715660095</c:v>
                </c:pt>
                <c:pt idx="88">
                  <c:v>0.27703374624252319</c:v>
                </c:pt>
                <c:pt idx="89">
                  <c:v>0.27826994657516479</c:v>
                </c:pt>
                <c:pt idx="90">
                  <c:v>0.27758678793907166</c:v>
                </c:pt>
                <c:pt idx="91">
                  <c:v>0.26991724967956543</c:v>
                </c:pt>
                <c:pt idx="92">
                  <c:v>0.27448281645774841</c:v>
                </c:pt>
                <c:pt idx="93">
                  <c:v>0.27028602361679077</c:v>
                </c:pt>
                <c:pt idx="94">
                  <c:v>0.26989167928695679</c:v>
                </c:pt>
                <c:pt idx="95">
                  <c:v>0.26861804723739624</c:v>
                </c:pt>
                <c:pt idx="96">
                  <c:v>0.26852670311927795</c:v>
                </c:pt>
                <c:pt idx="97">
                  <c:v>0.26658397912979126</c:v>
                </c:pt>
                <c:pt idx="98">
                  <c:v>0.26667195558547974</c:v>
                </c:pt>
                <c:pt idx="99">
                  <c:v>0.26905810832977295</c:v>
                </c:pt>
                <c:pt idx="100">
                  <c:v>0.26960411667823792</c:v>
                </c:pt>
                <c:pt idx="101">
                  <c:v>0.26921150088310242</c:v>
                </c:pt>
                <c:pt idx="102">
                  <c:v>0.2678712010383606</c:v>
                </c:pt>
                <c:pt idx="103">
                  <c:v>0.26925119757652283</c:v>
                </c:pt>
                <c:pt idx="104">
                  <c:v>0.26937571167945862</c:v>
                </c:pt>
                <c:pt idx="105">
                  <c:v>0.26912409067153931</c:v>
                </c:pt>
                <c:pt idx="106">
                  <c:v>0.27056527137756348</c:v>
                </c:pt>
                <c:pt idx="107">
                  <c:v>0.2710917592048645</c:v>
                </c:pt>
                <c:pt idx="108">
                  <c:v>0.27079489827156067</c:v>
                </c:pt>
                <c:pt idx="109">
                  <c:v>0.2669125497341156</c:v>
                </c:pt>
                <c:pt idx="110">
                  <c:v>0.26881676912307739</c:v>
                </c:pt>
                <c:pt idx="111">
                  <c:v>0.26801580190658569</c:v>
                </c:pt>
                <c:pt idx="112">
                  <c:v>0.26640009880065918</c:v>
                </c:pt>
                <c:pt idx="113">
                  <c:v>0.26571175456047058</c:v>
                </c:pt>
                <c:pt idx="114">
                  <c:v>0.26518666744232178</c:v>
                </c:pt>
              </c:numCache>
            </c:numRef>
          </c:val>
          <c:smooth val="1"/>
          <c:extLst xmlns:c16r2="http://schemas.microsoft.com/office/drawing/2015/06/chart">
            <c:ext xmlns:c16="http://schemas.microsoft.com/office/drawing/2014/chart" uri="{C3380CC4-5D6E-409C-BE32-E72D297353CC}">
              <c16:uniqueId val="{00000003-E8D3-4AF6-A6CC-EE2658A82302}"/>
            </c:ext>
          </c:extLst>
        </c:ser>
        <c:dLbls>
          <c:showLegendKey val="0"/>
          <c:showVal val="0"/>
          <c:showCatName val="0"/>
          <c:showSerName val="0"/>
          <c:showPercent val="0"/>
          <c:showBubbleSize val="0"/>
        </c:dLbls>
        <c:marker val="1"/>
        <c:smooth val="0"/>
        <c:axId val="109004672"/>
        <c:axId val="109006208"/>
      </c:lineChart>
      <c:catAx>
        <c:axId val="1090046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006208"/>
        <c:crossesAt val="0"/>
        <c:auto val="1"/>
        <c:lblAlgn val="ctr"/>
        <c:lblOffset val="100"/>
        <c:tickLblSkip val="10"/>
        <c:tickMarkSkip val="10"/>
        <c:noMultiLvlLbl val="0"/>
      </c:catAx>
      <c:valAx>
        <c:axId val="109006208"/>
        <c:scaling>
          <c:orientation val="minMax"/>
          <c:max val="1"/>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004672"/>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B13.</a:t>
            </a:r>
            <a:r>
              <a:rPr lang="fr-FR" sz="1600" baseline="0"/>
              <a:t> Top 1% share: total income vs labour vs capital income </a:t>
            </a:r>
            <a:endParaRPr lang="fr-FR" sz="1400" b="0" baseline="0"/>
          </a:p>
        </c:rich>
      </c:tx>
      <c:layout>
        <c:manualLayout>
          <c:xMode val="edge"/>
          <c:yMode val="edge"/>
          <c:x val="0.16137123745819401"/>
          <c:y val="2.2583559168925021E-3"/>
        </c:manualLayout>
      </c:layout>
      <c:overlay val="0"/>
      <c:spPr>
        <a:noFill/>
        <a:ln w="25400">
          <a:noFill/>
        </a:ln>
      </c:spPr>
    </c:title>
    <c:autoTitleDeleted val="0"/>
    <c:plotArea>
      <c:layout>
        <c:manualLayout>
          <c:layoutTarget val="inner"/>
          <c:xMode val="edge"/>
          <c:yMode val="edge"/>
          <c:x val="6.5901429963395042E-2"/>
          <c:y val="5.4393658109809444E-2"/>
          <c:w val="0.90330212694985001"/>
          <c:h val="0.80677969115649162"/>
        </c:manualLayout>
      </c:layout>
      <c:lineChart>
        <c:grouping val="standard"/>
        <c:varyColors val="0"/>
        <c:ser>
          <c:idx val="3"/>
          <c:order val="0"/>
          <c:tx>
            <c:v>Top 1% share (capital income)</c:v>
          </c:tx>
          <c:spPr>
            <a:ln>
              <a:solidFill>
                <a:schemeClr val="accent6"/>
              </a:solidFill>
            </a:ln>
          </c:spPr>
          <c:marker>
            <c:symbol val="circle"/>
            <c:size val="5"/>
            <c:spPr>
              <a:solidFill>
                <a:schemeClr val="accent6"/>
              </a:solidFill>
              <a:ln w="15875">
                <a:solidFill>
                  <a:schemeClr val="accent6"/>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DataFigures!$DX$6:$DX$121</c:f>
              <c:numCache>
                <c:formatCode>General</c:formatCode>
                <c:ptCount val="116"/>
                <c:pt idx="0" formatCode="0%">
                  <c:v>0.60279976904392241</c:v>
                </c:pt>
                <c:pt idx="10" formatCode="0%">
                  <c:v>0.61928081095218657</c:v>
                </c:pt>
                <c:pt idx="15" formatCode="0%">
                  <c:v>0.59958431780338284</c:v>
                </c:pt>
                <c:pt idx="16" formatCode="0%">
                  <c:v>0.59738091289997097</c:v>
                </c:pt>
                <c:pt idx="17" formatCode="0%">
                  <c:v>0.59483937084674832</c:v>
                </c:pt>
                <c:pt idx="18" formatCode="0%">
                  <c:v>0.59828578054904935</c:v>
                </c:pt>
                <c:pt idx="19" formatCode="0%">
                  <c:v>0.60045319378376005</c:v>
                </c:pt>
                <c:pt idx="20" formatCode="0%">
                  <c:v>0.59529382526874541</c:v>
                </c:pt>
                <c:pt idx="21" formatCode="0%">
                  <c:v>0.59493781626224518</c:v>
                </c:pt>
                <c:pt idx="22" formatCode="0%">
                  <c:v>0.58584921061992645</c:v>
                </c:pt>
                <c:pt idx="23" formatCode="0%">
                  <c:v>0.57883788645267487</c:v>
                </c:pt>
                <c:pt idx="24" formatCode="0%">
                  <c:v>0.57605884969234467</c:v>
                </c:pt>
                <c:pt idx="25" formatCode="0%">
                  <c:v>0.54624693095684052</c:v>
                </c:pt>
                <c:pt idx="26" formatCode="0%">
                  <c:v>0.55297257006168365</c:v>
                </c:pt>
                <c:pt idx="27" formatCode="0%">
                  <c:v>0.57725788652896881</c:v>
                </c:pt>
                <c:pt idx="29" formatCode="0%">
                  <c:v>0.59882171452045441</c:v>
                </c:pt>
                <c:pt idx="30" formatCode="0%">
                  <c:v>0.60108126699924469</c:v>
                </c:pt>
                <c:pt idx="31" formatCode="0%">
                  <c:v>0.56294269859790802</c:v>
                </c:pt>
                <c:pt idx="32" formatCode="0%">
                  <c:v>0.54715849459171295</c:v>
                </c:pt>
                <c:pt idx="33" formatCode="0%">
                  <c:v>0.54568757116794586</c:v>
                </c:pt>
                <c:pt idx="35" formatCode="0%">
                  <c:v>0.55893571674823761</c:v>
                </c:pt>
                <c:pt idx="36" formatCode="0%">
                  <c:v>0.55642668902873993</c:v>
                </c:pt>
                <c:pt idx="37" formatCode="0%">
                  <c:v>0.52540270984172821</c:v>
                </c:pt>
                <c:pt idx="38" formatCode="0%">
                  <c:v>0.51990760862827301</c:v>
                </c:pt>
                <c:pt idx="39" formatCode="0%">
                  <c:v>0.52635999023914337</c:v>
                </c:pt>
                <c:pt idx="40" formatCode="0%">
                  <c:v>0.45026533305644989</c:v>
                </c:pt>
                <c:pt idx="41" formatCode="0%">
                  <c:v>0.44766108691692352</c:v>
                </c:pt>
                <c:pt idx="42" formatCode="0%">
                  <c:v>0.46580608189105988</c:v>
                </c:pt>
                <c:pt idx="43" formatCode="0%">
                  <c:v>0.47978191077709198</c:v>
                </c:pt>
                <c:pt idx="44" formatCode="0%">
                  <c:v>0.47758571803569794</c:v>
                </c:pt>
                <c:pt idx="45" formatCode="0%">
                  <c:v>0.45097015798091888</c:v>
                </c:pt>
                <c:pt idx="46" formatCode="0%">
                  <c:v>0.40605787932872772</c:v>
                </c:pt>
                <c:pt idx="47" formatCode="0%">
                  <c:v>0.40158896148204803</c:v>
                </c:pt>
                <c:pt idx="48" formatCode="0%">
                  <c:v>0.40483950078487396</c:v>
                </c:pt>
                <c:pt idx="49" formatCode="0%">
                  <c:v>0.4294905811548233</c:v>
                </c:pt>
                <c:pt idx="50" formatCode="0%">
                  <c:v>0.43254943192005157</c:v>
                </c:pt>
                <c:pt idx="51" formatCode="0%">
                  <c:v>0.42621229588985443</c:v>
                </c:pt>
                <c:pt idx="52" formatCode="0%">
                  <c:v>0.41960857808589935</c:v>
                </c:pt>
                <c:pt idx="53" formatCode="0%">
                  <c:v>0.41798977553844452</c:v>
                </c:pt>
                <c:pt idx="54" formatCode="0%">
                  <c:v>0.40346084535121918</c:v>
                </c:pt>
                <c:pt idx="55" formatCode="0%">
                  <c:v>0.41006128489971161</c:v>
                </c:pt>
                <c:pt idx="56" formatCode="0%">
                  <c:v>0.41251938045024872</c:v>
                </c:pt>
                <c:pt idx="57" formatCode="0%">
                  <c:v>0.43164260685443878</c:v>
                </c:pt>
                <c:pt idx="58" formatCode="0%">
                  <c:v>0.41016604006290436</c:v>
                </c:pt>
                <c:pt idx="59" formatCode="0%">
                  <c:v>0.42415301501750946</c:v>
                </c:pt>
                <c:pt idx="60" formatCode="0%">
                  <c:v>0.41303117573261261</c:v>
                </c:pt>
                <c:pt idx="62" formatCode="0%">
                  <c:v>0.41917212307453156</c:v>
                </c:pt>
                <c:pt idx="64" formatCode="0%">
                  <c:v>0.4242277592420578</c:v>
                </c:pt>
                <c:pt idx="65" formatCode="0%">
                  <c:v>0.41953940689563751</c:v>
                </c:pt>
                <c:pt idx="66" formatCode="0%">
                  <c:v>0.40835033357143402</c:v>
                </c:pt>
                <c:pt idx="67" formatCode="0%">
                  <c:v>0.39845086634159088</c:v>
                </c:pt>
                <c:pt idx="68" formatCode="0%">
                  <c:v>0.36614368855953217</c:v>
                </c:pt>
                <c:pt idx="69" formatCode="0%">
                  <c:v>0.3454764187335968</c:v>
                </c:pt>
                <c:pt idx="70" formatCode="0%">
                  <c:v>0.3024863600730896</c:v>
                </c:pt>
                <c:pt idx="71" formatCode="0%">
                  <c:v>0.30001530051231384</c:v>
                </c:pt>
                <c:pt idx="72" formatCode="0%">
                  <c:v>0.296195387840271</c:v>
                </c:pt>
                <c:pt idx="73" formatCode="0%">
                  <c:v>0.30717140436172485</c:v>
                </c:pt>
                <c:pt idx="74" formatCode="0%">
                  <c:v>0.32289552688598633</c:v>
                </c:pt>
                <c:pt idx="75" formatCode="0%">
                  <c:v>0.28676435351371765</c:v>
                </c:pt>
                <c:pt idx="76" formatCode="0%">
                  <c:v>0.28599473834037781</c:v>
                </c:pt>
                <c:pt idx="77" formatCode="0%">
                  <c:v>0.28961300849914551</c:v>
                </c:pt>
                <c:pt idx="78" formatCode="0%">
                  <c:v>0.27251163125038147</c:v>
                </c:pt>
                <c:pt idx="79" formatCode="0%">
                  <c:v>0.27947628498077393</c:v>
                </c:pt>
                <c:pt idx="80" formatCode="0%">
                  <c:v>0.28228166699409485</c:v>
                </c:pt>
                <c:pt idx="81" formatCode="0%">
                  <c:v>0.27517527341842651</c:v>
                </c:pt>
                <c:pt idx="82" formatCode="0%">
                  <c:v>0.25882455706596375</c:v>
                </c:pt>
                <c:pt idx="83" formatCode="0%">
                  <c:v>0.24740776419639587</c:v>
                </c:pt>
                <c:pt idx="84" formatCode="0%">
                  <c:v>0.24260658025741577</c:v>
                </c:pt>
                <c:pt idx="85" formatCode="0%">
                  <c:v>0.24149635434150696</c:v>
                </c:pt>
                <c:pt idx="86" formatCode="0%">
                  <c:v>0.24933488667011261</c:v>
                </c:pt>
                <c:pt idx="87" formatCode="0%">
                  <c:v>0.26006355881690979</c:v>
                </c:pt>
                <c:pt idx="88" formatCode="0%">
                  <c:v>0.24984259903430939</c:v>
                </c:pt>
                <c:pt idx="89" formatCode="0%">
                  <c:v>0.2568211555480957</c:v>
                </c:pt>
                <c:pt idx="90" formatCode="0%">
                  <c:v>0.25679874420166016</c:v>
                </c:pt>
                <c:pt idx="91" formatCode="0%">
                  <c:v>0.2695346474647522</c:v>
                </c:pt>
                <c:pt idx="92" formatCode="0%">
                  <c:v>0.24934495985507965</c:v>
                </c:pt>
                <c:pt idx="93" formatCode="0%">
                  <c:v>0.25750264525413513</c:v>
                </c:pt>
                <c:pt idx="94" formatCode="0%">
                  <c:v>0.26358923316001892</c:v>
                </c:pt>
                <c:pt idx="95" formatCode="0%">
                  <c:v>0.27095150947570801</c:v>
                </c:pt>
                <c:pt idx="96" formatCode="0%">
                  <c:v>0.30786862969398499</c:v>
                </c:pt>
                <c:pt idx="97" formatCode="0%">
                  <c:v>0.31967976689338684</c:v>
                </c:pt>
                <c:pt idx="98" formatCode="0%">
                  <c:v>0.33183932304382324</c:v>
                </c:pt>
                <c:pt idx="99" formatCode="0%">
                  <c:v>0.32535478472709656</c:v>
                </c:pt>
                <c:pt idx="100" formatCode="0%">
                  <c:v>0.33451959490776062</c:v>
                </c:pt>
                <c:pt idx="101" formatCode="0%">
                  <c:v>0.34149479866027832</c:v>
                </c:pt>
                <c:pt idx="102" formatCode="0%">
                  <c:v>0.33599105477333069</c:v>
                </c:pt>
                <c:pt idx="103" formatCode="0%">
                  <c:v>0.33978709578514099</c:v>
                </c:pt>
                <c:pt idx="104" formatCode="0%">
                  <c:v>0.34334567189216614</c:v>
                </c:pt>
                <c:pt idx="105" formatCode="0%">
                  <c:v>0.33967220783233643</c:v>
                </c:pt>
                <c:pt idx="106" formatCode="0%">
                  <c:v>0.33331277966499329</c:v>
                </c:pt>
                <c:pt idx="107" formatCode="0%">
                  <c:v>0.34338134527206421</c:v>
                </c:pt>
                <c:pt idx="108" formatCode="0%">
                  <c:v>0.34641069173812866</c:v>
                </c:pt>
                <c:pt idx="109" formatCode="0%">
                  <c:v>0.3343452513217926</c:v>
                </c:pt>
                <c:pt idx="110" formatCode="0%">
                  <c:v>0.36432066559791565</c:v>
                </c:pt>
                <c:pt idx="111" formatCode="0%">
                  <c:v>0.3756401538848877</c:v>
                </c:pt>
                <c:pt idx="112" formatCode="0%">
                  <c:v>0.34864047169685364</c:v>
                </c:pt>
                <c:pt idx="113" formatCode="0%">
                  <c:v>0.34215983748435974</c:v>
                </c:pt>
                <c:pt idx="114" formatCode="0%">
                  <c:v>0.34624463319778442</c:v>
                </c:pt>
              </c:numCache>
            </c:numRef>
          </c:val>
          <c:smooth val="0"/>
          <c:extLst xmlns:c16r2="http://schemas.microsoft.com/office/drawing/2015/06/chart">
            <c:ext xmlns:c16="http://schemas.microsoft.com/office/drawing/2014/chart" uri="{C3380CC4-5D6E-409C-BE32-E72D297353CC}">
              <c16:uniqueId val="{00000000-F2A7-4203-84F8-8B0E20CBE82F}"/>
            </c:ext>
          </c:extLst>
        </c:ser>
        <c:ser>
          <c:idx val="1"/>
          <c:order val="1"/>
          <c:tx>
            <c:v>Top 1% share (wealth)</c:v>
          </c:tx>
          <c:spPr>
            <a:ln>
              <a:solidFill>
                <a:schemeClr val="accent1"/>
              </a:solidFill>
            </a:ln>
          </c:spPr>
          <c:marker>
            <c:symbol val="square"/>
            <c:size val="6"/>
            <c:spPr>
              <a:noFill/>
              <a:ln w="15875">
                <a:solidFill>
                  <a:schemeClr val="accent1"/>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DataFigures!$DZ$6:$DZ$121</c:f>
              <c:numCache>
                <c:formatCode>General</c:formatCode>
                <c:ptCount val="116"/>
                <c:pt idx="0" formatCode="0%">
                  <c:v>0.52357858419418335</c:v>
                </c:pt>
                <c:pt idx="2" formatCode="0%">
                  <c:v>0.52357858419418335</c:v>
                </c:pt>
                <c:pt idx="3" formatCode="0%">
                  <c:v>0.54363220930099487</c:v>
                </c:pt>
                <c:pt idx="4" formatCode="0%">
                  <c:v>0.57899647951126099</c:v>
                </c:pt>
                <c:pt idx="5" formatCode="0%">
                  <c:v>0.59398007392883301</c:v>
                </c:pt>
                <c:pt idx="7" formatCode="0%">
                  <c:v>0.54186397790908813</c:v>
                </c:pt>
                <c:pt idx="9" formatCode="0%">
                  <c:v>0.56377196311950684</c:v>
                </c:pt>
                <c:pt idx="10" formatCode="0%">
                  <c:v>0.54005962610244751</c:v>
                </c:pt>
                <c:pt idx="11" formatCode="0%">
                  <c:v>0.57085353136062622</c:v>
                </c:pt>
                <c:pt idx="12" formatCode="0%">
                  <c:v>0.56740492582321167</c:v>
                </c:pt>
                <c:pt idx="13" formatCode="0%">
                  <c:v>0.54576277732849121</c:v>
                </c:pt>
                <c:pt idx="14" formatCode="0%">
                  <c:v>0.54579490423202515</c:v>
                </c:pt>
                <c:pt idx="15" formatCode="0%">
                  <c:v>0.5403631329536438</c:v>
                </c:pt>
                <c:pt idx="16" formatCode="0%">
                  <c:v>0.53815972805023193</c:v>
                </c:pt>
                <c:pt idx="17" formatCode="0%">
                  <c:v>0.53561818599700928</c:v>
                </c:pt>
                <c:pt idx="18" formatCode="0%">
                  <c:v>0.5290645956993103</c:v>
                </c:pt>
                <c:pt idx="19" formatCode="0%">
                  <c:v>0.521232008934021</c:v>
                </c:pt>
                <c:pt idx="20" formatCode="0%">
                  <c:v>0.50607264041900635</c:v>
                </c:pt>
                <c:pt idx="21" formatCode="0%">
                  <c:v>0.4957166314125061</c:v>
                </c:pt>
                <c:pt idx="22" formatCode="0%">
                  <c:v>0.48662802577018738</c:v>
                </c:pt>
                <c:pt idx="23" formatCode="0%">
                  <c:v>0.47961670160293579</c:v>
                </c:pt>
                <c:pt idx="24" formatCode="0%">
                  <c:v>0.47683766484260559</c:v>
                </c:pt>
                <c:pt idx="25" formatCode="0%">
                  <c:v>0.44702574610710144</c:v>
                </c:pt>
                <c:pt idx="26" formatCode="0%">
                  <c:v>0.45375138521194458</c:v>
                </c:pt>
                <c:pt idx="27" formatCode="0%">
                  <c:v>0.47803670167922974</c:v>
                </c:pt>
                <c:pt idx="29" formatCode="0%">
                  <c:v>0.49960052967071533</c:v>
                </c:pt>
                <c:pt idx="30" formatCode="0%">
                  <c:v>0.50186008214950562</c:v>
                </c:pt>
                <c:pt idx="31" formatCode="0%">
                  <c:v>0.46372151374816895</c:v>
                </c:pt>
                <c:pt idx="32" formatCode="0%">
                  <c:v>0.44793730974197388</c:v>
                </c:pt>
                <c:pt idx="33" formatCode="0%">
                  <c:v>0.44646638631820679</c:v>
                </c:pt>
                <c:pt idx="35" formatCode="0%">
                  <c:v>0.45971453189849854</c:v>
                </c:pt>
                <c:pt idx="36" formatCode="0%">
                  <c:v>0.45720550417900085</c:v>
                </c:pt>
                <c:pt idx="37" formatCode="0%">
                  <c:v>0.42618152499198914</c:v>
                </c:pt>
                <c:pt idx="38" formatCode="0%">
                  <c:v>0.42068642377853394</c:v>
                </c:pt>
                <c:pt idx="39" formatCode="0%">
                  <c:v>0.4271388053894043</c:v>
                </c:pt>
                <c:pt idx="40" formatCode="0%">
                  <c:v>0.35104414820671082</c:v>
                </c:pt>
                <c:pt idx="41" formatCode="0%">
                  <c:v>0.34843990206718445</c:v>
                </c:pt>
                <c:pt idx="42" formatCode="0%">
                  <c:v>0.3665848970413208</c:v>
                </c:pt>
                <c:pt idx="43" formatCode="0%">
                  <c:v>0.38056072592735291</c:v>
                </c:pt>
                <c:pt idx="44" formatCode="0%">
                  <c:v>0.37836453318595886</c:v>
                </c:pt>
                <c:pt idx="45" formatCode="0%">
                  <c:v>0.35174897313117981</c:v>
                </c:pt>
                <c:pt idx="46" formatCode="0%">
                  <c:v>0.30683669447898865</c:v>
                </c:pt>
                <c:pt idx="47" formatCode="0%">
                  <c:v>0.30236777663230896</c:v>
                </c:pt>
                <c:pt idx="48" formatCode="0%">
                  <c:v>0.30561831593513489</c:v>
                </c:pt>
                <c:pt idx="49" formatCode="0%">
                  <c:v>0.33026939630508423</c:v>
                </c:pt>
                <c:pt idx="50" formatCode="0%">
                  <c:v>0.3333282470703125</c:v>
                </c:pt>
                <c:pt idx="51" formatCode="0%">
                  <c:v>0.32699111104011536</c:v>
                </c:pt>
                <c:pt idx="52" formatCode="0%">
                  <c:v>0.32038739323616028</c:v>
                </c:pt>
                <c:pt idx="53" formatCode="0%">
                  <c:v>0.31876859068870544</c:v>
                </c:pt>
                <c:pt idx="54" formatCode="0%">
                  <c:v>0.3042396605014801</c:v>
                </c:pt>
                <c:pt idx="55" formatCode="0%">
                  <c:v>0.31084010004997253</c:v>
                </c:pt>
                <c:pt idx="56" formatCode="0%">
                  <c:v>0.31329819560050964</c:v>
                </c:pt>
                <c:pt idx="57" formatCode="0%">
                  <c:v>0.33242142200469971</c:v>
                </c:pt>
                <c:pt idx="58" formatCode="0%">
                  <c:v>0.31094485521316528</c:v>
                </c:pt>
                <c:pt idx="59" formatCode="0%">
                  <c:v>0.32493183016777039</c:v>
                </c:pt>
                <c:pt idx="60" formatCode="0%">
                  <c:v>0.31380999088287354</c:v>
                </c:pt>
                <c:pt idx="62" formatCode="0%">
                  <c:v>0.31995093822479248</c:v>
                </c:pt>
                <c:pt idx="64" formatCode="0%">
                  <c:v>0.32500657439231873</c:v>
                </c:pt>
                <c:pt idx="65" formatCode="0%">
                  <c:v>0.32031822204589844</c:v>
                </c:pt>
                <c:pt idx="66" formatCode="0%">
                  <c:v>0.30912914872169495</c:v>
                </c:pt>
                <c:pt idx="67" formatCode="0%">
                  <c:v>0.29922968149185181</c:v>
                </c:pt>
                <c:pt idx="68" formatCode="0%">
                  <c:v>0.26692250370979309</c:v>
                </c:pt>
                <c:pt idx="69" formatCode="0%">
                  <c:v>0.24625523388385773</c:v>
                </c:pt>
                <c:pt idx="70" formatCode="0%">
                  <c:v>0.20326517522335052</c:v>
                </c:pt>
                <c:pt idx="71" formatCode="0%">
                  <c:v>0.19840376079082489</c:v>
                </c:pt>
                <c:pt idx="72" formatCode="0%">
                  <c:v>0.19784930348396301</c:v>
                </c:pt>
                <c:pt idx="73" formatCode="0%">
                  <c:v>0.19778555631637573</c:v>
                </c:pt>
                <c:pt idx="74" formatCode="0%">
                  <c:v>0.1913309246301651</c:v>
                </c:pt>
                <c:pt idx="75" formatCode="0%">
                  <c:v>0.18681187927722931</c:v>
                </c:pt>
                <c:pt idx="76" formatCode="0%">
                  <c:v>0.18303041160106659</c:v>
                </c:pt>
                <c:pt idx="77" formatCode="0%">
                  <c:v>0.17867015302181244</c:v>
                </c:pt>
                <c:pt idx="78" formatCode="0%">
                  <c:v>0.17602032423019409</c:v>
                </c:pt>
                <c:pt idx="79" formatCode="0%">
                  <c:v>0.174355149269104</c:v>
                </c:pt>
                <c:pt idx="80" formatCode="0%">
                  <c:v>0.17206965386867523</c:v>
                </c:pt>
                <c:pt idx="81" formatCode="0%">
                  <c:v>0.16674695909023285</c:v>
                </c:pt>
                <c:pt idx="82" formatCode="0%">
                  <c:v>0.16178755462169647</c:v>
                </c:pt>
                <c:pt idx="83" formatCode="0%">
                  <c:v>0.15927654504776001</c:v>
                </c:pt>
                <c:pt idx="84" formatCode="0%">
                  <c:v>0.15803623199462891</c:v>
                </c:pt>
                <c:pt idx="85" formatCode="0%">
                  <c:v>0.1613958328962326</c:v>
                </c:pt>
                <c:pt idx="86" formatCode="0%">
                  <c:v>0.16787326335906982</c:v>
                </c:pt>
                <c:pt idx="87" formatCode="0%">
                  <c:v>0.17058640718460083</c:v>
                </c:pt>
                <c:pt idx="88" formatCode="0%">
                  <c:v>0.17369794845581055</c:v>
                </c:pt>
                <c:pt idx="89" formatCode="0%">
                  <c:v>0.1765921413898468</c:v>
                </c:pt>
                <c:pt idx="90" formatCode="0%">
                  <c:v>0.17182576656341553</c:v>
                </c:pt>
                <c:pt idx="91" formatCode="0%">
                  <c:v>0.18091574311256409</c:v>
                </c:pt>
                <c:pt idx="92" formatCode="0%">
                  <c:v>0.17498084902763367</c:v>
                </c:pt>
                <c:pt idx="93" formatCode="0%">
                  <c:v>0.18789564073085785</c:v>
                </c:pt>
                <c:pt idx="94" formatCode="0%">
                  <c:v>0.19323830306529999</c:v>
                </c:pt>
                <c:pt idx="95" formatCode="0%">
                  <c:v>0.1964225172996521</c:v>
                </c:pt>
                <c:pt idx="96" formatCode="0%">
                  <c:v>0.23320880532264709</c:v>
                </c:pt>
                <c:pt idx="97" formatCode="0%">
                  <c:v>0.25308188796043396</c:v>
                </c:pt>
                <c:pt idx="98" formatCode="0%">
                  <c:v>0.26698580384254456</c:v>
                </c:pt>
                <c:pt idx="99" formatCode="0%">
                  <c:v>0.27835509181022644</c:v>
                </c:pt>
                <c:pt idx="100" formatCode="0%">
                  <c:v>0.28112286329269409</c:v>
                </c:pt>
                <c:pt idx="101" formatCode="0%">
                  <c:v>0.27050095796585083</c:v>
                </c:pt>
                <c:pt idx="102" formatCode="0%">
                  <c:v>0.25402337312698364</c:v>
                </c:pt>
                <c:pt idx="103" formatCode="0%">
                  <c:v>0.24618318676948547</c:v>
                </c:pt>
                <c:pt idx="104" formatCode="0%">
                  <c:v>0.237641841173172</c:v>
                </c:pt>
                <c:pt idx="105" formatCode="0%">
                  <c:v>0.22511062026023865</c:v>
                </c:pt>
                <c:pt idx="106" formatCode="0%">
                  <c:v>0.2213207334280014</c:v>
                </c:pt>
                <c:pt idx="107" formatCode="0%">
                  <c:v>0.223748579621315</c:v>
                </c:pt>
                <c:pt idx="108" formatCode="0%">
                  <c:v>0.215929314494133</c:v>
                </c:pt>
                <c:pt idx="109" formatCode="0%">
                  <c:v>0.21701070666313171</c:v>
                </c:pt>
                <c:pt idx="110" formatCode="0%">
                  <c:v>0.23506593704223633</c:v>
                </c:pt>
                <c:pt idx="111" formatCode="0%">
                  <c:v>0.22975511848926544</c:v>
                </c:pt>
                <c:pt idx="112" formatCode="0%">
                  <c:v>0.22357787191867828</c:v>
                </c:pt>
                <c:pt idx="113" formatCode="0%">
                  <c:v>0.22904565930366516</c:v>
                </c:pt>
                <c:pt idx="114" formatCode="0%">
                  <c:v>0.2337886244058609</c:v>
                </c:pt>
              </c:numCache>
            </c:numRef>
          </c:val>
          <c:smooth val="0"/>
          <c:extLst xmlns:c16r2="http://schemas.microsoft.com/office/drawing/2015/06/chart">
            <c:ext xmlns:c16="http://schemas.microsoft.com/office/drawing/2014/chart" uri="{C3380CC4-5D6E-409C-BE32-E72D297353CC}">
              <c16:uniqueId val="{00000001-F2A7-4203-84F8-8B0E20CBE82F}"/>
            </c:ext>
          </c:extLst>
        </c:ser>
        <c:ser>
          <c:idx val="2"/>
          <c:order val="2"/>
          <c:tx>
            <c:v>Top 1% share (total income)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DataFigures!$H$6:$H$121</c:f>
              <c:numCache>
                <c:formatCode>0%</c:formatCode>
                <c:ptCount val="116"/>
                <c:pt idx="0">
                  <c:v>0.21873804926872253</c:v>
                </c:pt>
                <c:pt idx="10">
                  <c:v>0.22736847400665283</c:v>
                </c:pt>
                <c:pt idx="15">
                  <c:v>0.19543613493442535</c:v>
                </c:pt>
                <c:pt idx="16">
                  <c:v>0.22731518745422363</c:v>
                </c:pt>
                <c:pt idx="17">
                  <c:v>0.22515477240085602</c:v>
                </c:pt>
                <c:pt idx="18">
                  <c:v>0.19939273595809937</c:v>
                </c:pt>
                <c:pt idx="19">
                  <c:v>0.20839743316173553</c:v>
                </c:pt>
                <c:pt idx="20">
                  <c:v>0.19901572167873383</c:v>
                </c:pt>
                <c:pt idx="21">
                  <c:v>0.19016261398792267</c:v>
                </c:pt>
                <c:pt idx="22">
                  <c:v>0.20866435766220093</c:v>
                </c:pt>
                <c:pt idx="23">
                  <c:v>0.23221103847026825</c:v>
                </c:pt>
                <c:pt idx="24">
                  <c:v>0.2151835709810257</c:v>
                </c:pt>
                <c:pt idx="25">
                  <c:v>0.20904691517353058</c:v>
                </c:pt>
                <c:pt idx="26">
                  <c:v>0.20474861562252045</c:v>
                </c:pt>
                <c:pt idx="27">
                  <c:v>0.21168094873428345</c:v>
                </c:pt>
                <c:pt idx="28">
                  <c:v>0.2127954363822937</c:v>
                </c:pt>
                <c:pt idx="29">
                  <c:v>0.19937489926815033</c:v>
                </c:pt>
                <c:pt idx="30">
                  <c:v>0.17170886695384979</c:v>
                </c:pt>
                <c:pt idx="31">
                  <c:v>0.16395385563373566</c:v>
                </c:pt>
                <c:pt idx="32">
                  <c:v>0.16818267107009888</c:v>
                </c:pt>
                <c:pt idx="33">
                  <c:v>0.17587879300117493</c:v>
                </c:pt>
                <c:pt idx="34">
                  <c:v>0.17574837803840637</c:v>
                </c:pt>
                <c:pt idx="35">
                  <c:v>0.18303680419921875</c:v>
                </c:pt>
                <c:pt idx="36">
                  <c:v>0.17214037477970123</c:v>
                </c:pt>
                <c:pt idx="37">
                  <c:v>0.17338961362838745</c:v>
                </c:pt>
                <c:pt idx="38">
                  <c:v>0.1644086092710495</c:v>
                </c:pt>
                <c:pt idx="39">
                  <c:v>0.16310408711433411</c:v>
                </c:pt>
                <c:pt idx="40">
                  <c:v>0.1669989675283432</c:v>
                </c:pt>
                <c:pt idx="41">
                  <c:v>0.15933230519294739</c:v>
                </c:pt>
                <c:pt idx="42">
                  <c:v>0.14575210213661194</c:v>
                </c:pt>
                <c:pt idx="43">
                  <c:v>0.11768286675214767</c:v>
                </c:pt>
                <c:pt idx="44">
                  <c:v>9.930623322725296E-2</c:v>
                </c:pt>
                <c:pt idx="45">
                  <c:v>8.4232695400714874E-2</c:v>
                </c:pt>
                <c:pt idx="46">
                  <c:v>0.1038161888718605</c:v>
                </c:pt>
                <c:pt idx="47">
                  <c:v>0.10652291774749756</c:v>
                </c:pt>
                <c:pt idx="48">
                  <c:v>9.853421151638031E-2</c:v>
                </c:pt>
                <c:pt idx="49">
                  <c:v>0.10225198417901993</c:v>
                </c:pt>
                <c:pt idx="50">
                  <c:v>0.10296501219272614</c:v>
                </c:pt>
                <c:pt idx="51">
                  <c:v>0.10649192333221436</c:v>
                </c:pt>
                <c:pt idx="52">
                  <c:v>0.1091717854142189</c:v>
                </c:pt>
                <c:pt idx="53">
                  <c:v>0.10792206227779388</c:v>
                </c:pt>
                <c:pt idx="54">
                  <c:v>0.10996721684932709</c:v>
                </c:pt>
                <c:pt idx="55">
                  <c:v>0.11213396489620209</c:v>
                </c:pt>
                <c:pt idx="56">
                  <c:v>0.10919041186571121</c:v>
                </c:pt>
                <c:pt idx="57">
                  <c:v>0.11186164617538452</c:v>
                </c:pt>
                <c:pt idx="58">
                  <c:v>0.10325360298156738</c:v>
                </c:pt>
                <c:pt idx="59">
                  <c:v>0.11178617924451828</c:v>
                </c:pt>
                <c:pt idx="60">
                  <c:v>0.11418569087982178</c:v>
                </c:pt>
                <c:pt idx="61">
                  <c:v>0.11529870331287384</c:v>
                </c:pt>
                <c:pt idx="62">
                  <c:v>0.10914173722267151</c:v>
                </c:pt>
                <c:pt idx="63">
                  <c:v>0.10704003274440765</c:v>
                </c:pt>
                <c:pt idx="64">
                  <c:v>0.108112633228302</c:v>
                </c:pt>
                <c:pt idx="65">
                  <c:v>0.10898695141077042</c:v>
                </c:pt>
                <c:pt idx="66">
                  <c:v>0.10685737431049347</c:v>
                </c:pt>
                <c:pt idx="67">
                  <c:v>0.10689249634742737</c:v>
                </c:pt>
                <c:pt idx="68">
                  <c:v>0.10129234939813614</c:v>
                </c:pt>
                <c:pt idx="69">
                  <c:v>9.8777264356613159E-2</c:v>
                </c:pt>
                <c:pt idx="70">
                  <c:v>9.6362769603729248E-2</c:v>
                </c:pt>
                <c:pt idx="71">
                  <c:v>9.6391156315803528E-2</c:v>
                </c:pt>
                <c:pt idx="72">
                  <c:v>9.4549432396888733E-2</c:v>
                </c:pt>
                <c:pt idx="73">
                  <c:v>0.10075453668832779</c:v>
                </c:pt>
                <c:pt idx="74">
                  <c:v>9.7391992807388306E-2</c:v>
                </c:pt>
                <c:pt idx="75">
                  <c:v>9.048733115196228E-2</c:v>
                </c:pt>
                <c:pt idx="76">
                  <c:v>9.0515851974487305E-2</c:v>
                </c:pt>
                <c:pt idx="77">
                  <c:v>8.4840402007102966E-2</c:v>
                </c:pt>
                <c:pt idx="78">
                  <c:v>8.241967111825943E-2</c:v>
                </c:pt>
                <c:pt idx="79">
                  <c:v>8.5418835282325745E-2</c:v>
                </c:pt>
                <c:pt idx="80">
                  <c:v>8.1583335995674133E-2</c:v>
                </c:pt>
                <c:pt idx="81">
                  <c:v>8.1902436912059784E-2</c:v>
                </c:pt>
                <c:pt idx="82">
                  <c:v>7.500050961971283E-2</c:v>
                </c:pt>
                <c:pt idx="83">
                  <c:v>7.3161996901035309E-2</c:v>
                </c:pt>
                <c:pt idx="84">
                  <c:v>7.4527934193611145E-2</c:v>
                </c:pt>
                <c:pt idx="85">
                  <c:v>7.729291170835495E-2</c:v>
                </c:pt>
                <c:pt idx="86">
                  <c:v>8.2358546555042267E-2</c:v>
                </c:pt>
                <c:pt idx="87">
                  <c:v>8.9866004884243011E-2</c:v>
                </c:pt>
                <c:pt idx="88">
                  <c:v>9.0853117406368256E-2</c:v>
                </c:pt>
                <c:pt idx="89">
                  <c:v>9.4547554850578308E-2</c:v>
                </c:pt>
                <c:pt idx="90">
                  <c:v>9.288005530834198E-2</c:v>
                </c:pt>
                <c:pt idx="91">
                  <c:v>9.095010906457901E-2</c:v>
                </c:pt>
                <c:pt idx="92">
                  <c:v>8.5723571479320526E-2</c:v>
                </c:pt>
                <c:pt idx="93">
                  <c:v>9.0344712138175964E-2</c:v>
                </c:pt>
                <c:pt idx="94">
                  <c:v>9.1188214719295502E-2</c:v>
                </c:pt>
                <c:pt idx="95">
                  <c:v>9.1703519225120544E-2</c:v>
                </c:pt>
                <c:pt idx="96">
                  <c:v>9.968101978302002E-2</c:v>
                </c:pt>
                <c:pt idx="97">
                  <c:v>0.10361919552087784</c:v>
                </c:pt>
                <c:pt idx="98">
                  <c:v>0.10597330331802368</c:v>
                </c:pt>
                <c:pt idx="99">
                  <c:v>0.10521648824214935</c:v>
                </c:pt>
                <c:pt idx="100">
                  <c:v>0.10931184887886047</c:v>
                </c:pt>
                <c:pt idx="101">
                  <c:v>0.11206795275211334</c:v>
                </c:pt>
                <c:pt idx="102">
                  <c:v>0.10833344608545303</c:v>
                </c:pt>
                <c:pt idx="103">
                  <c:v>0.11320015788078308</c:v>
                </c:pt>
                <c:pt idx="104">
                  <c:v>0.11580872535705566</c:v>
                </c:pt>
                <c:pt idx="105">
                  <c:v>0.11428062617778778</c:v>
                </c:pt>
                <c:pt idx="106">
                  <c:v>0.11194019764661789</c:v>
                </c:pt>
                <c:pt idx="107">
                  <c:v>0.11640570312738419</c:v>
                </c:pt>
                <c:pt idx="108">
                  <c:v>0.1153576448559761</c:v>
                </c:pt>
                <c:pt idx="109">
                  <c:v>0.10173319280147552</c:v>
                </c:pt>
                <c:pt idx="110">
                  <c:v>0.10867170989513397</c:v>
                </c:pt>
                <c:pt idx="111">
                  <c:v>0.1144418939948082</c:v>
                </c:pt>
                <c:pt idx="112">
                  <c:v>0.10427715629339218</c:v>
                </c:pt>
                <c:pt idx="113">
                  <c:v>0.10792088508605957</c:v>
                </c:pt>
                <c:pt idx="114">
                  <c:v>0.10808173567056656</c:v>
                </c:pt>
              </c:numCache>
            </c:numRef>
          </c:val>
          <c:smooth val="1"/>
          <c:extLst xmlns:c16r2="http://schemas.microsoft.com/office/drawing/2015/06/chart">
            <c:ext xmlns:c16="http://schemas.microsoft.com/office/drawing/2014/chart" uri="{C3380CC4-5D6E-409C-BE32-E72D297353CC}">
              <c16:uniqueId val="{00000002-F2A7-4203-84F8-8B0E20CBE82F}"/>
            </c:ext>
          </c:extLst>
        </c:ser>
        <c:ser>
          <c:idx val="0"/>
          <c:order val="3"/>
          <c:tx>
            <c:v>Top 1% share (labor income)</c:v>
          </c:tx>
          <c:spPr>
            <a:ln w="28575">
              <a:solidFill>
                <a:srgbClr val="00B050"/>
              </a:solidFill>
              <a:prstDash val="solid"/>
            </a:ln>
          </c:spPr>
          <c:marker>
            <c:symbol val="circle"/>
            <c:size val="6"/>
            <c:spPr>
              <a:noFill/>
              <a:ln w="12700">
                <a:solidFill>
                  <a:srgbClr val="00B050"/>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DataFigures!$DD$6:$DD$121</c:f>
              <c:numCache>
                <c:formatCode>0%</c:formatCode>
                <c:ptCount val="116"/>
                <c:pt idx="0">
                  <c:v>8.0360547454340986E-2</c:v>
                </c:pt>
                <c:pt idx="10">
                  <c:v>8.2125061225505488E-2</c:v>
                </c:pt>
                <c:pt idx="15">
                  <c:v>6.0973254350321394E-2</c:v>
                </c:pt>
                <c:pt idx="16">
                  <c:v>5.8863634374540896E-2</c:v>
                </c:pt>
                <c:pt idx="17">
                  <c:v>5.7707729469728977E-2</c:v>
                </c:pt>
                <c:pt idx="18">
                  <c:v>5.6937792049252291E-2</c:v>
                </c:pt>
                <c:pt idx="19">
                  <c:v>5.6870116660445481E-2</c:v>
                </c:pt>
                <c:pt idx="20">
                  <c:v>5.8116350809355559E-2</c:v>
                </c:pt>
                <c:pt idx="21">
                  <c:v>5.2943016729138613E-2</c:v>
                </c:pt>
                <c:pt idx="22">
                  <c:v>5.9864710647452135E-2</c:v>
                </c:pt>
                <c:pt idx="23">
                  <c:v>6.558652532669168E-2</c:v>
                </c:pt>
                <c:pt idx="24">
                  <c:v>6.209791579572408E-2</c:v>
                </c:pt>
                <c:pt idx="25">
                  <c:v>6.9354946459700986E-2</c:v>
                </c:pt>
                <c:pt idx="26">
                  <c:v>6.886915039915488E-2</c:v>
                </c:pt>
                <c:pt idx="27">
                  <c:v>7.4861463389956084E-2</c:v>
                </c:pt>
                <c:pt idx="28">
                  <c:v>7.415475496244589E-2</c:v>
                </c:pt>
                <c:pt idx="29">
                  <c:v>7.1995873501914401E-2</c:v>
                </c:pt>
                <c:pt idx="30">
                  <c:v>7.200039259053298E-2</c:v>
                </c:pt>
                <c:pt idx="31">
                  <c:v>7.110750798643746E-2</c:v>
                </c:pt>
                <c:pt idx="32">
                  <c:v>7.1980276921659495E-2</c:v>
                </c:pt>
                <c:pt idx="33">
                  <c:v>6.9081964854704012E-2</c:v>
                </c:pt>
                <c:pt idx="34">
                  <c:v>6.7967872806595414E-2</c:v>
                </c:pt>
                <c:pt idx="35">
                  <c:v>6.7949064826571773E-2</c:v>
                </c:pt>
                <c:pt idx="36">
                  <c:v>6.1855075375643269E-2</c:v>
                </c:pt>
                <c:pt idx="37">
                  <c:v>6.0061321604120518E-2</c:v>
                </c:pt>
                <c:pt idx="38">
                  <c:v>6.1131656468491329E-2</c:v>
                </c:pt>
                <c:pt idx="39">
                  <c:v>5.5146003514912098E-2</c:v>
                </c:pt>
                <c:pt idx="40">
                  <c:v>5.6585335399230823E-2</c:v>
                </c:pt>
                <c:pt idx="41">
                  <c:v>5.576542504773821E-2</c:v>
                </c:pt>
                <c:pt idx="42">
                  <c:v>5.2358727821538428E-2</c:v>
                </c:pt>
                <c:pt idx="43">
                  <c:v>5.079957029277983E-2</c:v>
                </c:pt>
                <c:pt idx="44">
                  <c:v>4.9486001382356017E-2</c:v>
                </c:pt>
                <c:pt idx="45">
                  <c:v>5.0258605005086048E-2</c:v>
                </c:pt>
                <c:pt idx="46">
                  <c:v>5.3391508352100672E-2</c:v>
                </c:pt>
                <c:pt idx="47">
                  <c:v>6.6573124719776916E-2</c:v>
                </c:pt>
                <c:pt idx="48">
                  <c:v>7.1736409181356167E-2</c:v>
                </c:pt>
                <c:pt idx="49">
                  <c:v>7.0820583684589114E-2</c:v>
                </c:pt>
                <c:pt idx="50">
                  <c:v>6.9838508542970398E-2</c:v>
                </c:pt>
                <c:pt idx="51">
                  <c:v>7.1238507491919775E-2</c:v>
                </c:pt>
                <c:pt idx="52">
                  <c:v>6.7983401341119395E-2</c:v>
                </c:pt>
                <c:pt idx="53">
                  <c:v>7.156279127755534E-2</c:v>
                </c:pt>
                <c:pt idx="54">
                  <c:v>7.3817239756164665E-2</c:v>
                </c:pt>
                <c:pt idx="55">
                  <c:v>7.2809186679008014E-2</c:v>
                </c:pt>
                <c:pt idx="56">
                  <c:v>7.7499725486770615E-2</c:v>
                </c:pt>
                <c:pt idx="57">
                  <c:v>8.4223782319263141E-2</c:v>
                </c:pt>
                <c:pt idx="58">
                  <c:v>8.3128710438069409E-2</c:v>
                </c:pt>
                <c:pt idx="59">
                  <c:v>8.3948317126382468E-2</c:v>
                </c:pt>
                <c:pt idx="60">
                  <c:v>8.0460499495806734E-2</c:v>
                </c:pt>
                <c:pt idx="61">
                  <c:v>7.8089900228659206E-2</c:v>
                </c:pt>
                <c:pt idx="62">
                  <c:v>7.719144577121631E-2</c:v>
                </c:pt>
                <c:pt idx="63">
                  <c:v>7.8096431523179327E-2</c:v>
                </c:pt>
                <c:pt idx="64">
                  <c:v>8.0444334664299469E-2</c:v>
                </c:pt>
                <c:pt idx="65">
                  <c:v>8.327803390923133E-2</c:v>
                </c:pt>
                <c:pt idx="66">
                  <c:v>8.1228719400246605E-2</c:v>
                </c:pt>
                <c:pt idx="67">
                  <c:v>8.0496667586466411E-2</c:v>
                </c:pt>
                <c:pt idx="68">
                  <c:v>6.7809400135818626E-2</c:v>
                </c:pt>
                <c:pt idx="69">
                  <c:v>6.6034935070276038E-2</c:v>
                </c:pt>
                <c:pt idx="70">
                  <c:v>6.7277871072292328E-2</c:v>
                </c:pt>
                <c:pt idx="71">
                  <c:v>6.6536709666252136E-2</c:v>
                </c:pt>
                <c:pt idx="72">
                  <c:v>6.681600958108902E-2</c:v>
                </c:pt>
                <c:pt idx="73">
                  <c:v>6.6180363297462463E-2</c:v>
                </c:pt>
                <c:pt idx="74">
                  <c:v>6.5098091959953308E-2</c:v>
                </c:pt>
                <c:pt idx="75">
                  <c:v>6.3907794654369354E-2</c:v>
                </c:pt>
                <c:pt idx="76">
                  <c:v>6.2545336782932281E-2</c:v>
                </c:pt>
                <c:pt idx="77">
                  <c:v>6.1379656195640564E-2</c:v>
                </c:pt>
                <c:pt idx="78">
                  <c:v>6.0819119215011597E-2</c:v>
                </c:pt>
                <c:pt idx="79">
                  <c:v>5.9735987335443497E-2</c:v>
                </c:pt>
                <c:pt idx="80">
                  <c:v>5.8803852647542953E-2</c:v>
                </c:pt>
                <c:pt idx="81">
                  <c:v>5.7387903332710266E-2</c:v>
                </c:pt>
                <c:pt idx="82">
                  <c:v>5.7050552219152451E-2</c:v>
                </c:pt>
                <c:pt idx="83">
                  <c:v>5.6681837886571884E-2</c:v>
                </c:pt>
                <c:pt idx="84">
                  <c:v>5.5967014282941818E-2</c:v>
                </c:pt>
                <c:pt idx="85">
                  <c:v>5.7396665215492249E-2</c:v>
                </c:pt>
                <c:pt idx="86">
                  <c:v>5.8730117976665497E-2</c:v>
                </c:pt>
                <c:pt idx="87">
                  <c:v>5.9457302093505859E-2</c:v>
                </c:pt>
                <c:pt idx="88">
                  <c:v>6.012871116399765E-2</c:v>
                </c:pt>
                <c:pt idx="89">
                  <c:v>5.9153243899345398E-2</c:v>
                </c:pt>
                <c:pt idx="90">
                  <c:v>5.6907057762145996E-2</c:v>
                </c:pt>
                <c:pt idx="91">
                  <c:v>5.5987615138292313E-2</c:v>
                </c:pt>
                <c:pt idx="92">
                  <c:v>5.5620089173316956E-2</c:v>
                </c:pt>
                <c:pt idx="93">
                  <c:v>5.2209619432687759E-2</c:v>
                </c:pt>
                <c:pt idx="94">
                  <c:v>5.4312314838171005E-2</c:v>
                </c:pt>
                <c:pt idx="95">
                  <c:v>5.3594641387462616E-2</c:v>
                </c:pt>
                <c:pt idx="96">
                  <c:v>5.3824476897716522E-2</c:v>
                </c:pt>
                <c:pt idx="97">
                  <c:v>5.3218968212604523E-2</c:v>
                </c:pt>
                <c:pt idx="98">
                  <c:v>5.3994081914424896E-2</c:v>
                </c:pt>
                <c:pt idx="99">
                  <c:v>5.5440206080675125E-2</c:v>
                </c:pt>
                <c:pt idx="100">
                  <c:v>5.644579604268074E-2</c:v>
                </c:pt>
                <c:pt idx="101">
                  <c:v>5.7511486113071442E-2</c:v>
                </c:pt>
                <c:pt idx="102">
                  <c:v>5.7657882571220398E-2</c:v>
                </c:pt>
                <c:pt idx="103">
                  <c:v>5.7765886187553406E-2</c:v>
                </c:pt>
                <c:pt idx="104">
                  <c:v>5.8603335171937943E-2</c:v>
                </c:pt>
                <c:pt idx="105">
                  <c:v>5.9119023382663727E-2</c:v>
                </c:pt>
                <c:pt idx="106">
                  <c:v>6.028255820274353E-2</c:v>
                </c:pt>
                <c:pt idx="107">
                  <c:v>6.1407200992107391E-2</c:v>
                </c:pt>
                <c:pt idx="108">
                  <c:v>6.1142265796661377E-2</c:v>
                </c:pt>
                <c:pt idx="109">
                  <c:v>5.770140141248703E-2</c:v>
                </c:pt>
                <c:pt idx="110">
                  <c:v>5.9352945536375046E-2</c:v>
                </c:pt>
                <c:pt idx="111">
                  <c:v>5.9488408267498016E-2</c:v>
                </c:pt>
                <c:pt idx="112">
                  <c:v>5.8463290333747864E-2</c:v>
                </c:pt>
                <c:pt idx="113">
                  <c:v>5.8036308735609055E-2</c:v>
                </c:pt>
                <c:pt idx="114">
                  <c:v>5.7686850428581238E-2</c:v>
                </c:pt>
              </c:numCache>
            </c:numRef>
          </c:val>
          <c:smooth val="1"/>
          <c:extLst xmlns:c16r2="http://schemas.microsoft.com/office/drawing/2015/06/chart">
            <c:ext xmlns:c16="http://schemas.microsoft.com/office/drawing/2014/chart" uri="{C3380CC4-5D6E-409C-BE32-E72D297353CC}">
              <c16:uniqueId val="{00000003-F2A7-4203-84F8-8B0E20CBE82F}"/>
            </c:ext>
          </c:extLst>
        </c:ser>
        <c:dLbls>
          <c:showLegendKey val="0"/>
          <c:showVal val="0"/>
          <c:showCatName val="0"/>
          <c:showSerName val="0"/>
          <c:showPercent val="0"/>
          <c:showBubbleSize val="0"/>
        </c:dLbls>
        <c:marker val="1"/>
        <c:smooth val="0"/>
        <c:axId val="111827200"/>
        <c:axId val="111841664"/>
      </c:lineChart>
      <c:catAx>
        <c:axId val="1118272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841664"/>
        <c:crossesAt val="0"/>
        <c:auto val="1"/>
        <c:lblAlgn val="ctr"/>
        <c:lblOffset val="100"/>
        <c:tickLblSkip val="10"/>
        <c:tickMarkSkip val="10"/>
        <c:noMultiLvlLbl val="0"/>
      </c:catAx>
      <c:valAx>
        <c:axId val="111841664"/>
        <c:scaling>
          <c:orientation val="minMax"/>
          <c:max val="0.6500000000000001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827200"/>
        <c:crosses val="autoZero"/>
        <c:crossBetween val="midCat"/>
        <c:majorUnit val="5.000000000000001E-2"/>
        <c:minorUnit val="1E-3"/>
      </c:valAx>
      <c:spPr>
        <a:solidFill>
          <a:srgbClr val="FFFFFF"/>
        </a:solidFill>
        <a:ln w="3175">
          <a:solidFill>
            <a:srgbClr val="000000"/>
          </a:solidFill>
          <a:prstDash val="solid"/>
        </a:ln>
      </c:spPr>
    </c:plotArea>
    <c:legend>
      <c:legendPos val="l"/>
      <c:layout>
        <c:manualLayout>
          <c:xMode val="edge"/>
          <c:yMode val="edge"/>
          <c:x val="0.63971122025298677"/>
          <c:y val="6.9034206090092393E-2"/>
          <c:w val="0.31720389048358921"/>
          <c:h val="0.1940706598667036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B21.</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DataFigures!$FJ$6:$FJ$106</c:f>
              <c:numCache>
                <c:formatCode>0%</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111951232"/>
        <c:axId val="111977984"/>
      </c:lineChart>
      <c:catAx>
        <c:axId val="1119512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977984"/>
        <c:crossesAt val="0"/>
        <c:auto val="1"/>
        <c:lblAlgn val="ctr"/>
        <c:lblOffset val="100"/>
        <c:tickLblSkip val="10"/>
        <c:tickMarkSkip val="10"/>
        <c:noMultiLvlLbl val="0"/>
      </c:catAx>
      <c:valAx>
        <c:axId val="11197798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951232"/>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B21b.</a:t>
            </a:r>
            <a:r>
              <a:rPr lang="fr-FR" sz="1600" baseline="0"/>
              <a:t> Robustness checks on total cumulated growth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Main: 1983-2014</c:v>
          </c:tx>
          <c:val>
            <c:numRef>
              <c:f>DataFigures!$FJ$6:$FJ$106</c:f>
              <c:numCache>
                <c:formatCode>0%</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1DAA-4C60-A036-74554AEA5DBA}"/>
            </c:ext>
          </c:extLst>
        </c:ser>
        <c:ser>
          <c:idx val="1"/>
          <c:order val="1"/>
          <c:tx>
            <c:v>1984-2014</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DataFigures!$FQ$6:$FQ$106</c:f>
              <c:numCache>
                <c:formatCode>0.0%</c:formatCode>
                <c:ptCount val="101"/>
                <c:pt idx="0">
                  <c:v>0.47992023825645447</c:v>
                </c:pt>
                <c:pt idx="1">
                  <c:v>0.490090012550354</c:v>
                </c:pt>
                <c:pt idx="2">
                  <c:v>0.49744892120361328</c:v>
                </c:pt>
                <c:pt idx="3">
                  <c:v>0.49816924333572388</c:v>
                </c:pt>
                <c:pt idx="4">
                  <c:v>0.50327825546264648</c:v>
                </c:pt>
                <c:pt idx="5">
                  <c:v>0.51196873188018799</c:v>
                </c:pt>
                <c:pt idx="6">
                  <c:v>0.51727277040481567</c:v>
                </c:pt>
                <c:pt idx="7">
                  <c:v>0.51936143636703491</c:v>
                </c:pt>
                <c:pt idx="8">
                  <c:v>0.51535707712173462</c:v>
                </c:pt>
                <c:pt idx="9">
                  <c:v>0.50512832403182983</c:v>
                </c:pt>
                <c:pt idx="10">
                  <c:v>0.49054184556007385</c:v>
                </c:pt>
                <c:pt idx="11">
                  <c:v>0.474007248878479</c:v>
                </c:pt>
                <c:pt idx="12">
                  <c:v>0.4571300745010376</c:v>
                </c:pt>
                <c:pt idx="13">
                  <c:v>0.4409809410572052</c:v>
                </c:pt>
                <c:pt idx="14">
                  <c:v>0.42516425251960754</c:v>
                </c:pt>
                <c:pt idx="15">
                  <c:v>0.40787538886070251</c:v>
                </c:pt>
                <c:pt idx="16">
                  <c:v>0.39416798949241638</c:v>
                </c:pt>
                <c:pt idx="17">
                  <c:v>0.38602918386459351</c:v>
                </c:pt>
                <c:pt idx="18">
                  <c:v>0.38013601303100586</c:v>
                </c:pt>
                <c:pt idx="19">
                  <c:v>0.37018975615501404</c:v>
                </c:pt>
                <c:pt idx="20">
                  <c:v>0.35761010646820068</c:v>
                </c:pt>
                <c:pt idx="21">
                  <c:v>0.34532454609870911</c:v>
                </c:pt>
                <c:pt idx="22">
                  <c:v>0.33478638529777527</c:v>
                </c:pt>
                <c:pt idx="23">
                  <c:v>0.32691609859466553</c:v>
                </c:pt>
                <c:pt idx="24">
                  <c:v>0.32087010145187378</c:v>
                </c:pt>
                <c:pt idx="25">
                  <c:v>0.31545805931091309</c:v>
                </c:pt>
                <c:pt idx="26">
                  <c:v>0.3109624981880188</c:v>
                </c:pt>
                <c:pt idx="27">
                  <c:v>0.30681318044662476</c:v>
                </c:pt>
                <c:pt idx="28">
                  <c:v>0.30375286936759949</c:v>
                </c:pt>
                <c:pt idx="29">
                  <c:v>0.30201438069343567</c:v>
                </c:pt>
                <c:pt idx="30">
                  <c:v>0.30251887440681458</c:v>
                </c:pt>
                <c:pt idx="31">
                  <c:v>0.30542150139808655</c:v>
                </c:pt>
                <c:pt idx="32">
                  <c:v>0.31055650115013123</c:v>
                </c:pt>
                <c:pt idx="33">
                  <c:v>0.31846380233764648</c:v>
                </c:pt>
                <c:pt idx="34">
                  <c:v>0.32755130529403687</c:v>
                </c:pt>
                <c:pt idx="35">
                  <c:v>0.33569133281707764</c:v>
                </c:pt>
                <c:pt idx="36">
                  <c:v>0.34222260117530823</c:v>
                </c:pt>
                <c:pt idx="37">
                  <c:v>0.34819558262825012</c:v>
                </c:pt>
                <c:pt idx="38">
                  <c:v>0.35055258870124817</c:v>
                </c:pt>
                <c:pt idx="39">
                  <c:v>0.34003958106040955</c:v>
                </c:pt>
                <c:pt idx="40">
                  <c:v>0.32778289914131165</c:v>
                </c:pt>
                <c:pt idx="41">
                  <c:v>0.31762689352035522</c:v>
                </c:pt>
                <c:pt idx="42">
                  <c:v>0.30522835254669189</c:v>
                </c:pt>
                <c:pt idx="43">
                  <c:v>0.29009705781936646</c:v>
                </c:pt>
                <c:pt idx="44">
                  <c:v>0.27532771229743958</c:v>
                </c:pt>
                <c:pt idx="45">
                  <c:v>0.26674187183380127</c:v>
                </c:pt>
                <c:pt idx="46">
                  <c:v>0.26052260398864746</c:v>
                </c:pt>
                <c:pt idx="47">
                  <c:v>0.25613278150558472</c:v>
                </c:pt>
                <c:pt idx="48">
                  <c:v>0.25270375609397888</c:v>
                </c:pt>
                <c:pt idx="49">
                  <c:v>0.25146389007568359</c:v>
                </c:pt>
                <c:pt idx="50">
                  <c:v>0.25177100300788879</c:v>
                </c:pt>
                <c:pt idx="51">
                  <c:v>0.25191956758499146</c:v>
                </c:pt>
                <c:pt idx="52">
                  <c:v>0.25517812371253967</c:v>
                </c:pt>
                <c:pt idx="53">
                  <c:v>0.26100781559944153</c:v>
                </c:pt>
                <c:pt idx="54">
                  <c:v>0.26655071973800659</c:v>
                </c:pt>
                <c:pt idx="55">
                  <c:v>0.26884832978248596</c:v>
                </c:pt>
                <c:pt idx="56">
                  <c:v>0.26964882016181946</c:v>
                </c:pt>
                <c:pt idx="57">
                  <c:v>0.27007314562797546</c:v>
                </c:pt>
                <c:pt idx="58">
                  <c:v>0.27002415060997009</c:v>
                </c:pt>
                <c:pt idx="59">
                  <c:v>0.26961252093315125</c:v>
                </c:pt>
                <c:pt idx="60">
                  <c:v>0.27056699991226196</c:v>
                </c:pt>
                <c:pt idx="61">
                  <c:v>0.27151450514793396</c:v>
                </c:pt>
                <c:pt idx="62">
                  <c:v>0.27122586965560913</c:v>
                </c:pt>
                <c:pt idx="63">
                  <c:v>0.27216711640357971</c:v>
                </c:pt>
                <c:pt idx="64">
                  <c:v>0.27211010456085205</c:v>
                </c:pt>
                <c:pt idx="65">
                  <c:v>0.26782658696174622</c:v>
                </c:pt>
                <c:pt idx="66">
                  <c:v>0.25309711694717407</c:v>
                </c:pt>
                <c:pt idx="67">
                  <c:v>0.23868751525878906</c:v>
                </c:pt>
                <c:pt idx="68">
                  <c:v>0.24054419994354248</c:v>
                </c:pt>
                <c:pt idx="69">
                  <c:v>0.25025179982185364</c:v>
                </c:pt>
                <c:pt idx="70">
                  <c:v>0.23966704308986664</c:v>
                </c:pt>
                <c:pt idx="71">
                  <c:v>0.26238787174224854</c:v>
                </c:pt>
                <c:pt idx="72">
                  <c:v>0.27318286895751953</c:v>
                </c:pt>
                <c:pt idx="73">
                  <c:v>0.26639419794082642</c:v>
                </c:pt>
                <c:pt idx="74">
                  <c:v>0.25710627436637878</c:v>
                </c:pt>
                <c:pt idx="75">
                  <c:v>0.25296732783317566</c:v>
                </c:pt>
                <c:pt idx="76">
                  <c:v>0.28521886467933655</c:v>
                </c:pt>
                <c:pt idx="77">
                  <c:v>0.39230582118034363</c:v>
                </c:pt>
                <c:pt idx="78">
                  <c:v>0.49102693796157837</c:v>
                </c:pt>
                <c:pt idx="80">
                  <c:v>0.5308799147605896</c:v>
                </c:pt>
                <c:pt idx="81">
                  <c:v>0.57054609060287476</c:v>
                </c:pt>
                <c:pt idx="82">
                  <c:v>0.64671224355697632</c:v>
                </c:pt>
                <c:pt idx="83">
                  <c:v>0.73359638452529907</c:v>
                </c:pt>
                <c:pt idx="84">
                  <c:v>0.80766928195953369</c:v>
                </c:pt>
                <c:pt idx="85">
                  <c:v>0.87658488750457764</c:v>
                </c:pt>
                <c:pt idx="86">
                  <c:v>0.95617806911468506</c:v>
                </c:pt>
                <c:pt idx="87">
                  <c:v>0.98186397552490234</c:v>
                </c:pt>
                <c:pt idx="88">
                  <c:v>1.008319616317749</c:v>
                </c:pt>
                <c:pt idx="90">
                  <c:v>1.062933087348938</c:v>
                </c:pt>
                <c:pt idx="91">
                  <c:v>1.0032625198364258</c:v>
                </c:pt>
                <c:pt idx="92">
                  <c:v>0.99798023700714111</c:v>
                </c:pt>
                <c:pt idx="93">
                  <c:v>1.0606019496917725</c:v>
                </c:pt>
                <c:pt idx="94">
                  <c:v>1.058729887008667</c:v>
                </c:pt>
                <c:pt idx="95">
                  <c:v>1.0449932813644409</c:v>
                </c:pt>
                <c:pt idx="96">
                  <c:v>1.1298685073852539</c:v>
                </c:pt>
                <c:pt idx="97">
                  <c:v>1.2234879732131958</c:v>
                </c:pt>
                <c:pt idx="98">
                  <c:v>1.4007551670074463</c:v>
                </c:pt>
                <c:pt idx="100">
                  <c:v>1.3788398504257202</c:v>
                </c:pt>
              </c:numCache>
            </c:numRef>
          </c:val>
          <c:smooth val="0"/>
          <c:extLst xmlns:c16r2="http://schemas.microsoft.com/office/drawing/2015/06/chart">
            <c:ext xmlns:c16="http://schemas.microsoft.com/office/drawing/2014/chart" uri="{C3380CC4-5D6E-409C-BE32-E72D297353CC}">
              <c16:uniqueId val="{00000001-2B0D-4EDE-8F8E-8F812B58E12D}"/>
            </c:ext>
          </c:extLst>
        </c:ser>
        <c:ser>
          <c:idx val="0"/>
          <c:order val="2"/>
          <c:tx>
            <c:v>1984-2012</c:v>
          </c:tx>
          <c:val>
            <c:numRef>
              <c:f>DataFigures!$FO$6:$FO$106</c:f>
              <c:numCache>
                <c:formatCode>0.0%</c:formatCode>
                <c:ptCount val="101"/>
                <c:pt idx="0">
                  <c:v>0.43950647115707397</c:v>
                </c:pt>
                <c:pt idx="1">
                  <c:v>0.46111080050468445</c:v>
                </c:pt>
                <c:pt idx="2">
                  <c:v>0.47387036681175232</c:v>
                </c:pt>
                <c:pt idx="3">
                  <c:v>0.47801768779754639</c:v>
                </c:pt>
                <c:pt idx="4">
                  <c:v>0.48713722825050354</c:v>
                </c:pt>
                <c:pt idx="5">
                  <c:v>0.49763375520706177</c:v>
                </c:pt>
                <c:pt idx="6">
                  <c:v>0.50246250629425049</c:v>
                </c:pt>
                <c:pt idx="7">
                  <c:v>0.50719362497329712</c:v>
                </c:pt>
                <c:pt idx="8">
                  <c:v>0.50978535413742065</c:v>
                </c:pt>
                <c:pt idx="9">
                  <c:v>0.50063121318817139</c:v>
                </c:pt>
                <c:pt idx="10">
                  <c:v>0.48501697182655334</c:v>
                </c:pt>
                <c:pt idx="11">
                  <c:v>0.46808898448944092</c:v>
                </c:pt>
                <c:pt idx="12">
                  <c:v>0.45154574513435364</c:v>
                </c:pt>
                <c:pt idx="13">
                  <c:v>0.43662652373313904</c:v>
                </c:pt>
                <c:pt idx="14">
                  <c:v>0.42295089364051819</c:v>
                </c:pt>
                <c:pt idx="15">
                  <c:v>0.40885612368583679</c:v>
                </c:pt>
                <c:pt idx="16">
                  <c:v>0.39742842316627502</c:v>
                </c:pt>
                <c:pt idx="17">
                  <c:v>0.39021244645118713</c:v>
                </c:pt>
                <c:pt idx="18">
                  <c:v>0.38501429557800293</c:v>
                </c:pt>
                <c:pt idx="19">
                  <c:v>0.37637272477149963</c:v>
                </c:pt>
                <c:pt idx="20">
                  <c:v>0.36448734998703003</c:v>
                </c:pt>
                <c:pt idx="21">
                  <c:v>0.35259097814559937</c:v>
                </c:pt>
                <c:pt idx="22">
                  <c:v>0.34213858842849731</c:v>
                </c:pt>
                <c:pt idx="23">
                  <c:v>0.33441460132598877</c:v>
                </c:pt>
                <c:pt idx="24">
                  <c:v>0.32834333181381226</c:v>
                </c:pt>
                <c:pt idx="25">
                  <c:v>0.32259562611579895</c:v>
                </c:pt>
                <c:pt idx="26">
                  <c:v>0.31819114089012146</c:v>
                </c:pt>
                <c:pt idx="27">
                  <c:v>0.31413283944129944</c:v>
                </c:pt>
                <c:pt idx="28">
                  <c:v>0.31071433424949646</c:v>
                </c:pt>
                <c:pt idx="29">
                  <c:v>0.30750063061714172</c:v>
                </c:pt>
                <c:pt idx="30">
                  <c:v>0.30498629808425903</c:v>
                </c:pt>
                <c:pt idx="31">
                  <c:v>0.30505660176277161</c:v>
                </c:pt>
                <c:pt idx="32">
                  <c:v>0.30826917290687561</c:v>
                </c:pt>
                <c:pt idx="33">
                  <c:v>0.31431227922439575</c:v>
                </c:pt>
                <c:pt idx="34">
                  <c:v>0.32117411494255066</c:v>
                </c:pt>
                <c:pt idx="35">
                  <c:v>0.32789433002471924</c:v>
                </c:pt>
                <c:pt idx="36">
                  <c:v>0.33367064595222473</c:v>
                </c:pt>
                <c:pt idx="37">
                  <c:v>0.3394700288772583</c:v>
                </c:pt>
                <c:pt idx="38">
                  <c:v>0.34227550029754639</c:v>
                </c:pt>
                <c:pt idx="39">
                  <c:v>0.33313655853271484</c:v>
                </c:pt>
                <c:pt idx="40">
                  <c:v>0.32371041178703308</c:v>
                </c:pt>
                <c:pt idx="41">
                  <c:v>0.31731006503105164</c:v>
                </c:pt>
                <c:pt idx="42">
                  <c:v>0.30877801775932312</c:v>
                </c:pt>
                <c:pt idx="43">
                  <c:v>0.29769331216812134</c:v>
                </c:pt>
                <c:pt idx="44">
                  <c:v>0.28719049692153931</c:v>
                </c:pt>
                <c:pt idx="45">
                  <c:v>0.28275486826896667</c:v>
                </c:pt>
                <c:pt idx="46">
                  <c:v>0.28059318661689758</c:v>
                </c:pt>
                <c:pt idx="47">
                  <c:v>0.27943730354309082</c:v>
                </c:pt>
                <c:pt idx="48">
                  <c:v>0.27848905324935913</c:v>
                </c:pt>
                <c:pt idx="49">
                  <c:v>0.27988061308860779</c:v>
                </c:pt>
                <c:pt idx="50">
                  <c:v>0.2825944721698761</c:v>
                </c:pt>
                <c:pt idx="51">
                  <c:v>0.28482306003570557</c:v>
                </c:pt>
                <c:pt idx="52">
                  <c:v>0.28909170627593994</c:v>
                </c:pt>
                <c:pt idx="53">
                  <c:v>0.294656902551651</c:v>
                </c:pt>
                <c:pt idx="54">
                  <c:v>0.29866001009941101</c:v>
                </c:pt>
                <c:pt idx="55">
                  <c:v>0.2974761426448822</c:v>
                </c:pt>
                <c:pt idx="56">
                  <c:v>0.29263356328010559</c:v>
                </c:pt>
                <c:pt idx="57">
                  <c:v>0.28645196557044983</c:v>
                </c:pt>
                <c:pt idx="58">
                  <c:v>0.28053227066993713</c:v>
                </c:pt>
                <c:pt idx="59">
                  <c:v>0.27601227164268494</c:v>
                </c:pt>
                <c:pt idx="60">
                  <c:v>0.27455037832260132</c:v>
                </c:pt>
                <c:pt idx="61">
                  <c:v>0.27395039796829224</c:v>
                </c:pt>
                <c:pt idx="62">
                  <c:v>0.27368384599685669</c:v>
                </c:pt>
                <c:pt idx="63">
                  <c:v>0.27516686916351318</c:v>
                </c:pt>
                <c:pt idx="64">
                  <c:v>0.27632486820220947</c:v>
                </c:pt>
                <c:pt idx="65">
                  <c:v>0.27494221925735474</c:v>
                </c:pt>
                <c:pt idx="66">
                  <c:v>0.26283514499664307</c:v>
                </c:pt>
                <c:pt idx="67">
                  <c:v>0.24861043691635132</c:v>
                </c:pt>
                <c:pt idx="68">
                  <c:v>0.25414702296257019</c:v>
                </c:pt>
                <c:pt idx="69">
                  <c:v>0.2715604305267334</c:v>
                </c:pt>
                <c:pt idx="70">
                  <c:v>0.27707383036613464</c:v>
                </c:pt>
                <c:pt idx="71">
                  <c:v>0.28778183460235596</c:v>
                </c:pt>
                <c:pt idx="72">
                  <c:v>0.27776411175727844</c:v>
                </c:pt>
                <c:pt idx="73">
                  <c:v>0.25952798128128052</c:v>
                </c:pt>
                <c:pt idx="74">
                  <c:v>0.2636551558971405</c:v>
                </c:pt>
                <c:pt idx="75">
                  <c:v>0.27101001143455505</c:v>
                </c:pt>
                <c:pt idx="76">
                  <c:v>0.28919976949691772</c:v>
                </c:pt>
                <c:pt idx="77">
                  <c:v>0.36768251657485962</c:v>
                </c:pt>
                <c:pt idx="78">
                  <c:v>0.46644723415374756</c:v>
                </c:pt>
                <c:pt idx="80">
                  <c:v>0.54677337408065796</c:v>
                </c:pt>
                <c:pt idx="81">
                  <c:v>0.59185028076171875</c:v>
                </c:pt>
                <c:pt idx="82">
                  <c:v>0.65377175807952881</c:v>
                </c:pt>
                <c:pt idx="83">
                  <c:v>0.71600639820098877</c:v>
                </c:pt>
                <c:pt idx="84">
                  <c:v>0.75659996271133423</c:v>
                </c:pt>
                <c:pt idx="85">
                  <c:v>0.78548550605773926</c:v>
                </c:pt>
                <c:pt idx="86">
                  <c:v>0.83771210908889771</c:v>
                </c:pt>
                <c:pt idx="87">
                  <c:v>0.87510019540786743</c:v>
                </c:pt>
                <c:pt idx="88">
                  <c:v>0.97042238712310791</c:v>
                </c:pt>
                <c:pt idx="90">
                  <c:v>1.0636717081069946</c:v>
                </c:pt>
                <c:pt idx="91">
                  <c:v>1.0150350332260132</c:v>
                </c:pt>
                <c:pt idx="92">
                  <c:v>1.0121462345123291</c:v>
                </c:pt>
                <c:pt idx="93">
                  <c:v>1.0557698011398315</c:v>
                </c:pt>
                <c:pt idx="94">
                  <c:v>1.0234630107879639</c:v>
                </c:pt>
                <c:pt idx="95">
                  <c:v>1.051990270614624</c:v>
                </c:pt>
                <c:pt idx="96">
                  <c:v>1.0860769748687744</c:v>
                </c:pt>
                <c:pt idx="97">
                  <c:v>1.1738154888153076</c:v>
                </c:pt>
                <c:pt idx="98">
                  <c:v>1.3642734289169312</c:v>
                </c:pt>
                <c:pt idx="100">
                  <c:v>1.1175969839096069</c:v>
                </c:pt>
              </c:numCache>
            </c:numRef>
          </c:val>
          <c:smooth val="0"/>
          <c:extLst xmlns:c16r2="http://schemas.microsoft.com/office/drawing/2015/06/chart">
            <c:ext xmlns:c16="http://schemas.microsoft.com/office/drawing/2014/chart" uri="{C3380CC4-5D6E-409C-BE32-E72D297353CC}">
              <c16:uniqueId val="{00000001-1DAA-4C60-A036-74554AEA5DBA}"/>
            </c:ext>
          </c:extLst>
        </c:ser>
        <c:ser>
          <c:idx val="2"/>
          <c:order val="3"/>
          <c:tx>
            <c:v>1983-2012</c:v>
          </c:tx>
          <c:spPr>
            <a:ln>
              <a:solidFill>
                <a:schemeClr val="accent2"/>
              </a:solidFill>
            </a:ln>
          </c:spPr>
          <c:marker>
            <c:spPr>
              <a:solidFill>
                <a:schemeClr val="accent2"/>
              </a:solidFill>
              <a:ln>
                <a:solidFill>
                  <a:schemeClr val="accent2"/>
                </a:solidFill>
              </a:ln>
            </c:spPr>
          </c:marker>
          <c:val>
            <c:numRef>
              <c:f>DataFigures!$FP$6:$FP$106</c:f>
              <c:numCache>
                <c:formatCode>0.0%</c:formatCode>
                <c:ptCount val="101"/>
                <c:pt idx="0">
                  <c:v>0.47521135210990906</c:v>
                </c:pt>
                <c:pt idx="1">
                  <c:v>0.48475182056427002</c:v>
                </c:pt>
                <c:pt idx="2">
                  <c:v>0.49179700016975403</c:v>
                </c:pt>
                <c:pt idx="3">
                  <c:v>0.5014030933380127</c:v>
                </c:pt>
                <c:pt idx="4">
                  <c:v>0.51561498641967773</c:v>
                </c:pt>
                <c:pt idx="5">
                  <c:v>0.52723467350006104</c:v>
                </c:pt>
                <c:pt idx="6">
                  <c:v>0.53169029951095581</c:v>
                </c:pt>
                <c:pt idx="7">
                  <c:v>0.53194791078567505</c:v>
                </c:pt>
                <c:pt idx="8">
                  <c:v>0.52738875150680542</c:v>
                </c:pt>
                <c:pt idx="9">
                  <c:v>0.51215541362762451</c:v>
                </c:pt>
                <c:pt idx="10">
                  <c:v>0.49417981505393982</c:v>
                </c:pt>
                <c:pt idx="11">
                  <c:v>0.47819304466247559</c:v>
                </c:pt>
                <c:pt idx="12">
                  <c:v>0.46386155486106873</c:v>
                </c:pt>
                <c:pt idx="13">
                  <c:v>0.4511701762676239</c:v>
                </c:pt>
                <c:pt idx="14">
                  <c:v>0.4401126503944397</c:v>
                </c:pt>
                <c:pt idx="15">
                  <c:v>0.43122738599777222</c:v>
                </c:pt>
                <c:pt idx="16">
                  <c:v>0.42319872975349426</c:v>
                </c:pt>
                <c:pt idx="17">
                  <c:v>0.41597780585289001</c:v>
                </c:pt>
                <c:pt idx="18">
                  <c:v>0.41121509671211243</c:v>
                </c:pt>
                <c:pt idx="19">
                  <c:v>0.40532290935516357</c:v>
                </c:pt>
                <c:pt idx="20">
                  <c:v>0.39459103345870972</c:v>
                </c:pt>
                <c:pt idx="21">
                  <c:v>0.38355877995491028</c:v>
                </c:pt>
                <c:pt idx="22">
                  <c:v>0.37187057733535767</c:v>
                </c:pt>
                <c:pt idx="23">
                  <c:v>0.36117610335350037</c:v>
                </c:pt>
                <c:pt idx="24">
                  <c:v>0.35230401158332825</c:v>
                </c:pt>
                <c:pt idx="25">
                  <c:v>0.34515759348869324</c:v>
                </c:pt>
                <c:pt idx="26">
                  <c:v>0.33983185887336731</c:v>
                </c:pt>
                <c:pt idx="27">
                  <c:v>0.33460694551467896</c:v>
                </c:pt>
                <c:pt idx="28">
                  <c:v>0.32917821407318115</c:v>
                </c:pt>
                <c:pt idx="29">
                  <c:v>0.32291257381439209</c:v>
                </c:pt>
                <c:pt idx="30">
                  <c:v>0.31560271978378296</c:v>
                </c:pt>
                <c:pt idx="31">
                  <c:v>0.30924224853515625</c:v>
                </c:pt>
                <c:pt idx="32">
                  <c:v>0.30430951714515686</c:v>
                </c:pt>
                <c:pt idx="33">
                  <c:v>0.30130550265312195</c:v>
                </c:pt>
                <c:pt idx="34">
                  <c:v>0.29962047934532166</c:v>
                </c:pt>
                <c:pt idx="35">
                  <c:v>0.29894283413887024</c:v>
                </c:pt>
                <c:pt idx="36">
                  <c:v>0.29898169636726379</c:v>
                </c:pt>
                <c:pt idx="37">
                  <c:v>0.29963222146034241</c:v>
                </c:pt>
                <c:pt idx="38">
                  <c:v>0.30123671889305115</c:v>
                </c:pt>
                <c:pt idx="39">
                  <c:v>0.3036234974861145</c:v>
                </c:pt>
                <c:pt idx="40">
                  <c:v>0.30630820989608765</c:v>
                </c:pt>
                <c:pt idx="41">
                  <c:v>0.30799075961112976</c:v>
                </c:pt>
                <c:pt idx="42">
                  <c:v>0.30676841735839844</c:v>
                </c:pt>
                <c:pt idx="43">
                  <c:v>0.30093264579772949</c:v>
                </c:pt>
                <c:pt idx="44">
                  <c:v>0.29299688339233398</c:v>
                </c:pt>
                <c:pt idx="45">
                  <c:v>0.28483763337135315</c:v>
                </c:pt>
                <c:pt idx="46">
                  <c:v>0.27581962943077087</c:v>
                </c:pt>
                <c:pt idx="47">
                  <c:v>0.26979485154151917</c:v>
                </c:pt>
                <c:pt idx="48">
                  <c:v>0.26987829804420471</c:v>
                </c:pt>
                <c:pt idx="49">
                  <c:v>0.27131935954093933</c:v>
                </c:pt>
                <c:pt idx="50">
                  <c:v>0.27387675642967224</c:v>
                </c:pt>
                <c:pt idx="51">
                  <c:v>0.27748879790306091</c:v>
                </c:pt>
                <c:pt idx="52">
                  <c:v>0.28089809417724609</c:v>
                </c:pt>
                <c:pt idx="53">
                  <c:v>0.28383812308311462</c:v>
                </c:pt>
                <c:pt idx="54">
                  <c:v>0.28676614165306091</c:v>
                </c:pt>
                <c:pt idx="55">
                  <c:v>0.28739780187606812</c:v>
                </c:pt>
                <c:pt idx="56">
                  <c:v>0.28587540984153748</c:v>
                </c:pt>
                <c:pt idx="57">
                  <c:v>0.28314793109893799</c:v>
                </c:pt>
                <c:pt idx="58">
                  <c:v>0.28067460656166077</c:v>
                </c:pt>
                <c:pt idx="59">
                  <c:v>0.27956360578536987</c:v>
                </c:pt>
                <c:pt idx="60">
                  <c:v>0.27897348999977112</c:v>
                </c:pt>
                <c:pt idx="61">
                  <c:v>0.2782147228717804</c:v>
                </c:pt>
                <c:pt idx="62">
                  <c:v>0.27822867035865784</c:v>
                </c:pt>
                <c:pt idx="63">
                  <c:v>0.27785861492156982</c:v>
                </c:pt>
                <c:pt idx="64">
                  <c:v>0.27636250853538513</c:v>
                </c:pt>
                <c:pt idx="65">
                  <c:v>0.27495363354682922</c:v>
                </c:pt>
                <c:pt idx="66">
                  <c:v>0.26826128363609314</c:v>
                </c:pt>
                <c:pt idx="67">
                  <c:v>0.25944378972053528</c:v>
                </c:pt>
                <c:pt idx="68">
                  <c:v>0.25566589832305908</c:v>
                </c:pt>
                <c:pt idx="69">
                  <c:v>0.26169002056121826</c:v>
                </c:pt>
                <c:pt idx="70">
                  <c:v>0.27141070365905762</c:v>
                </c:pt>
                <c:pt idx="71">
                  <c:v>0.28905972838401794</c:v>
                </c:pt>
                <c:pt idx="72">
                  <c:v>0.29384905099868774</c:v>
                </c:pt>
                <c:pt idx="73">
                  <c:v>0.29197955131530762</c:v>
                </c:pt>
                <c:pt idx="74">
                  <c:v>0.29136064648628235</c:v>
                </c:pt>
                <c:pt idx="75">
                  <c:v>0.28965619206428528</c:v>
                </c:pt>
                <c:pt idx="76">
                  <c:v>0.30549952387809753</c:v>
                </c:pt>
                <c:pt idx="77">
                  <c:v>0.3648734986782074</c:v>
                </c:pt>
                <c:pt idx="78">
                  <c:v>0.49350056052207947</c:v>
                </c:pt>
                <c:pt idx="80">
                  <c:v>0.62035214900970459</c:v>
                </c:pt>
                <c:pt idx="81">
                  <c:v>0.66699427366256714</c:v>
                </c:pt>
                <c:pt idx="82">
                  <c:v>0.70698630809783936</c:v>
                </c:pt>
                <c:pt idx="83">
                  <c:v>0.74405723810195923</c:v>
                </c:pt>
                <c:pt idx="84">
                  <c:v>0.77122718095779419</c:v>
                </c:pt>
                <c:pt idx="85">
                  <c:v>0.78255891799926758</c:v>
                </c:pt>
                <c:pt idx="86">
                  <c:v>0.81396591663360596</c:v>
                </c:pt>
                <c:pt idx="87">
                  <c:v>0.86800944805145264</c:v>
                </c:pt>
                <c:pt idx="88">
                  <c:v>0.96235483884811401</c:v>
                </c:pt>
                <c:pt idx="90">
                  <c:v>1.0573197603225708</c:v>
                </c:pt>
                <c:pt idx="91">
                  <c:v>1.0980987548828125</c:v>
                </c:pt>
                <c:pt idx="92">
                  <c:v>1.1427537202835083</c:v>
                </c:pt>
                <c:pt idx="93">
                  <c:v>1.1710823774337769</c:v>
                </c:pt>
                <c:pt idx="94">
                  <c:v>1.1887637376785278</c:v>
                </c:pt>
                <c:pt idx="95">
                  <c:v>1.3048934936523438</c:v>
                </c:pt>
                <c:pt idx="96">
                  <c:v>1.3155899047851562</c:v>
                </c:pt>
                <c:pt idx="97">
                  <c:v>1.3316488265991211</c:v>
                </c:pt>
                <c:pt idx="98">
                  <c:v>1.3935695886611938</c:v>
                </c:pt>
                <c:pt idx="100">
                  <c:v>1.1962165832519531</c:v>
                </c:pt>
              </c:numCache>
            </c:numRef>
          </c:val>
          <c:smooth val="0"/>
          <c:extLst xmlns:c16r2="http://schemas.microsoft.com/office/drawing/2015/06/chart">
            <c:ext xmlns:c16="http://schemas.microsoft.com/office/drawing/2014/chart" uri="{C3380CC4-5D6E-409C-BE32-E72D297353CC}">
              <c16:uniqueId val="{00000002-1DAA-4C60-A036-74554AEA5DBA}"/>
            </c:ext>
          </c:extLst>
        </c:ser>
        <c:dLbls>
          <c:showLegendKey val="0"/>
          <c:showVal val="0"/>
          <c:showCatName val="0"/>
          <c:showSerName val="0"/>
          <c:showPercent val="0"/>
          <c:showBubbleSize val="0"/>
        </c:dLbls>
        <c:marker val="1"/>
        <c:smooth val="0"/>
        <c:axId val="111934080"/>
        <c:axId val="112014080"/>
      </c:lineChart>
      <c:catAx>
        <c:axId val="1119340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2014080"/>
        <c:crossesAt val="0"/>
        <c:auto val="1"/>
        <c:lblAlgn val="ctr"/>
        <c:lblOffset val="100"/>
        <c:tickLblSkip val="10"/>
        <c:tickMarkSkip val="10"/>
        <c:noMultiLvlLbl val="0"/>
      </c:catAx>
      <c:valAx>
        <c:axId val="11201408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934080"/>
        <c:crosses val="autoZero"/>
        <c:crossBetween val="midCat"/>
      </c:valAx>
      <c:spPr>
        <a:solidFill>
          <a:srgbClr val="FFFFFF"/>
        </a:solidFill>
        <a:ln w="3175">
          <a:solidFill>
            <a:srgbClr val="000000"/>
          </a:solidFill>
          <a:prstDash val="solid"/>
        </a:ln>
      </c:spPr>
    </c:plotArea>
    <c:legend>
      <c:legendPos val="l"/>
      <c:layout>
        <c:manualLayout>
          <c:xMode val="edge"/>
          <c:yMode val="edge"/>
          <c:x val="0.2862883970929232"/>
          <c:y val="0.3316570841798232"/>
          <c:w val="0.28295569193288922"/>
          <c:h val="0.1392568593344044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B22.</a:t>
            </a:r>
            <a:r>
              <a:rPr lang="fr-FR" sz="1600" baseline="0"/>
              <a:t> Total cumulated growth over 1900-2014 period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1900-2014</c:v>
          </c:tx>
          <c:spPr>
            <a:ln w="34925">
              <a:solidFill>
                <a:schemeClr val="accent2"/>
              </a:solidFill>
            </a:ln>
          </c:spPr>
          <c:marker>
            <c:spPr>
              <a:solidFill>
                <a:schemeClr val="accent2"/>
              </a:solidFill>
              <a:ln>
                <a:solidFill>
                  <a:schemeClr val="accent2"/>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DataFigures!$FG$6:$FG$106</c:f>
              <c:numCache>
                <c:formatCode>0%</c:formatCode>
                <c:ptCount val="101"/>
                <c:pt idx="0">
                  <c:v>10.145134925842285</c:v>
                </c:pt>
                <c:pt idx="1">
                  <c:v>10.178956031799316</c:v>
                </c:pt>
                <c:pt idx="2">
                  <c:v>10.172397613525391</c:v>
                </c:pt>
                <c:pt idx="3">
                  <c:v>10.169065475463867</c:v>
                </c:pt>
                <c:pt idx="4">
                  <c:v>10.194011688232422</c:v>
                </c:pt>
                <c:pt idx="5">
                  <c:v>10.229074478149414</c:v>
                </c:pt>
                <c:pt idx="6">
                  <c:v>10.249547004699707</c:v>
                </c:pt>
                <c:pt idx="7">
                  <c:v>10.235971450805664</c:v>
                </c:pt>
                <c:pt idx="8">
                  <c:v>10.170352935791016</c:v>
                </c:pt>
                <c:pt idx="9">
                  <c:v>10.067434310913086</c:v>
                </c:pt>
                <c:pt idx="10">
                  <c:v>9.9465293884277344</c:v>
                </c:pt>
                <c:pt idx="11">
                  <c:v>9.8226251602172852</c:v>
                </c:pt>
                <c:pt idx="12">
                  <c:v>9.6971960067749023</c:v>
                </c:pt>
                <c:pt idx="13">
                  <c:v>9.5757255554199219</c:v>
                </c:pt>
                <c:pt idx="14">
                  <c:v>9.4644594192504883</c:v>
                </c:pt>
                <c:pt idx="15">
                  <c:v>9.3698787689208984</c:v>
                </c:pt>
                <c:pt idx="16">
                  <c:v>9.3013629913330078</c:v>
                </c:pt>
                <c:pt idx="17">
                  <c:v>9.2608976364135742</c:v>
                </c:pt>
                <c:pt idx="18">
                  <c:v>9.2354087829589844</c:v>
                </c:pt>
                <c:pt idx="19">
                  <c:v>9.214472770690918</c:v>
                </c:pt>
                <c:pt idx="20">
                  <c:v>9.1991777420043945</c:v>
                </c:pt>
                <c:pt idx="21">
                  <c:v>9.1927814483642578</c:v>
                </c:pt>
                <c:pt idx="22">
                  <c:v>9.1868495941162109</c:v>
                </c:pt>
                <c:pt idx="23">
                  <c:v>9.1871986389160156</c:v>
                </c:pt>
                <c:pt idx="24">
                  <c:v>9.1998987197875977</c:v>
                </c:pt>
                <c:pt idx="25">
                  <c:v>9.2209386825561523</c:v>
                </c:pt>
                <c:pt idx="26">
                  <c:v>9.2457742691040039</c:v>
                </c:pt>
                <c:pt idx="27">
                  <c:v>9.2536430358886719</c:v>
                </c:pt>
                <c:pt idx="28">
                  <c:v>9.2545928955078125</c:v>
                </c:pt>
                <c:pt idx="29">
                  <c:v>9.2541208267211914</c:v>
                </c:pt>
                <c:pt idx="30">
                  <c:v>9.253300666809082</c:v>
                </c:pt>
                <c:pt idx="31">
                  <c:v>9.2504940032958984</c:v>
                </c:pt>
                <c:pt idx="32">
                  <c:v>9.2369604110717773</c:v>
                </c:pt>
                <c:pt idx="33">
                  <c:v>9.2146968841552734</c:v>
                </c:pt>
                <c:pt idx="34">
                  <c:v>9.1864242553710937</c:v>
                </c:pt>
                <c:pt idx="35">
                  <c:v>9.1484689712524414</c:v>
                </c:pt>
                <c:pt idx="36">
                  <c:v>9.0988597869873047</c:v>
                </c:pt>
                <c:pt idx="37">
                  <c:v>9.0359058380126953</c:v>
                </c:pt>
                <c:pt idx="38">
                  <c:v>8.9621067047119141</c:v>
                </c:pt>
                <c:pt idx="39">
                  <c:v>8.8769063949584961</c:v>
                </c:pt>
                <c:pt idx="40">
                  <c:v>8.7827863693237305</c:v>
                </c:pt>
                <c:pt idx="41">
                  <c:v>8.6807222366333008</c:v>
                </c:pt>
                <c:pt idx="42">
                  <c:v>8.5676612854003906</c:v>
                </c:pt>
                <c:pt idx="43">
                  <c:v>8.4455833435058594</c:v>
                </c:pt>
                <c:pt idx="44">
                  <c:v>8.3193445205688477</c:v>
                </c:pt>
                <c:pt idx="45">
                  <c:v>8.1979284286499023</c:v>
                </c:pt>
                <c:pt idx="46">
                  <c:v>8.0795955657958984</c:v>
                </c:pt>
                <c:pt idx="47">
                  <c:v>7.9638924598693848</c:v>
                </c:pt>
                <c:pt idx="48">
                  <c:v>7.8527884483337402</c:v>
                </c:pt>
                <c:pt idx="49">
                  <c:v>7.7450265884399414</c:v>
                </c:pt>
                <c:pt idx="50">
                  <c:v>7.6473598480224609</c:v>
                </c:pt>
                <c:pt idx="51">
                  <c:v>7.5616254806518555</c:v>
                </c:pt>
                <c:pt idx="52">
                  <c:v>7.4815793037414551</c:v>
                </c:pt>
                <c:pt idx="53">
                  <c:v>7.4044089317321777</c:v>
                </c:pt>
                <c:pt idx="54">
                  <c:v>7.3335108757019043</c:v>
                </c:pt>
                <c:pt idx="55">
                  <c:v>7.2697634696960449</c:v>
                </c:pt>
                <c:pt idx="56">
                  <c:v>7.2063093185424805</c:v>
                </c:pt>
                <c:pt idx="57">
                  <c:v>7.1342544555664062</c:v>
                </c:pt>
                <c:pt idx="58">
                  <c:v>7.0505838394165039</c:v>
                </c:pt>
                <c:pt idx="59">
                  <c:v>6.9535946846008301</c:v>
                </c:pt>
                <c:pt idx="60">
                  <c:v>6.8396062850952148</c:v>
                </c:pt>
                <c:pt idx="61">
                  <c:v>6.7098631858825684</c:v>
                </c:pt>
                <c:pt idx="62">
                  <c:v>6.5605506896972656</c:v>
                </c:pt>
                <c:pt idx="63">
                  <c:v>6.3905720710754395</c:v>
                </c:pt>
                <c:pt idx="64">
                  <c:v>6.2053160667419434</c:v>
                </c:pt>
                <c:pt idx="65">
                  <c:v>6.0111136436462402</c:v>
                </c:pt>
                <c:pt idx="66">
                  <c:v>5.790989875793457</c:v>
                </c:pt>
                <c:pt idx="67">
                  <c:v>5.5738439559936523</c:v>
                </c:pt>
                <c:pt idx="68">
                  <c:v>5.3546442985534668</c:v>
                </c:pt>
                <c:pt idx="69">
                  <c:v>5.1378917694091797</c:v>
                </c:pt>
                <c:pt idx="70">
                  <c:v>4.8714871406555176</c:v>
                </c:pt>
                <c:pt idx="71">
                  <c:v>4.7463321685791016</c:v>
                </c:pt>
                <c:pt idx="72">
                  <c:v>4.6340970993041992</c:v>
                </c:pt>
                <c:pt idx="73">
                  <c:v>4.4861407279968262</c:v>
                </c:pt>
                <c:pt idx="74">
                  <c:v>4.2553744316101074</c:v>
                </c:pt>
                <c:pt idx="75">
                  <c:v>4.0087723731994629</c:v>
                </c:pt>
                <c:pt idx="76">
                  <c:v>3.8592398166656494</c:v>
                </c:pt>
                <c:pt idx="77">
                  <c:v>3.7981231212615967</c:v>
                </c:pt>
                <c:pt idx="78">
                  <c:v>3.5375716686248779</c:v>
                </c:pt>
                <c:pt idx="80">
                  <c:v>3.2359099388122559</c:v>
                </c:pt>
                <c:pt idx="81">
                  <c:v>3.2064156532287598</c:v>
                </c:pt>
                <c:pt idx="82">
                  <c:v>3.2077476978302002</c:v>
                </c:pt>
                <c:pt idx="83">
                  <c:v>3.216965913772583</c:v>
                </c:pt>
                <c:pt idx="84">
                  <c:v>3.2070026397705078</c:v>
                </c:pt>
                <c:pt idx="85">
                  <c:v>3.1492202281951904</c:v>
                </c:pt>
                <c:pt idx="86">
                  <c:v>3.02126145362854</c:v>
                </c:pt>
                <c:pt idx="87">
                  <c:v>2.7832162380218506</c:v>
                </c:pt>
                <c:pt idx="88">
                  <c:v>2.3729674816131592</c:v>
                </c:pt>
                <c:pt idx="90">
                  <c:v>2.1193625926971436</c:v>
                </c:pt>
                <c:pt idx="91">
                  <c:v>2.077462911605835</c:v>
                </c:pt>
                <c:pt idx="92">
                  <c:v>2.0469064712524414</c:v>
                </c:pt>
                <c:pt idx="93">
                  <c:v>2.0164737701416016</c:v>
                </c:pt>
                <c:pt idx="94">
                  <c:v>1.9770678281784058</c:v>
                </c:pt>
                <c:pt idx="95">
                  <c:v>1.9470216035842896</c:v>
                </c:pt>
                <c:pt idx="96">
                  <c:v>1.8896834850311279</c:v>
                </c:pt>
                <c:pt idx="97">
                  <c:v>1.7437177896499634</c:v>
                </c:pt>
                <c:pt idx="98">
                  <c:v>1.5680696964263916</c:v>
                </c:pt>
                <c:pt idx="100">
                  <c:v>0.82528358697891235</c:v>
                </c:pt>
              </c:numCache>
            </c:numRef>
          </c:val>
          <c:smooth val="0"/>
          <c:extLst xmlns:c16r2="http://schemas.microsoft.com/office/drawing/2015/06/chart">
            <c:ext xmlns:c16="http://schemas.microsoft.com/office/drawing/2014/chart" uri="{C3380CC4-5D6E-409C-BE32-E72D297353CC}">
              <c16:uniqueId val="{00000000-38D7-4BF3-9230-AB505AD7E958}"/>
            </c:ext>
          </c:extLst>
        </c:ser>
        <c:dLbls>
          <c:showLegendKey val="0"/>
          <c:showVal val="0"/>
          <c:showCatName val="0"/>
          <c:showSerName val="0"/>
          <c:showPercent val="0"/>
          <c:showBubbleSize val="0"/>
        </c:dLbls>
        <c:marker val="1"/>
        <c:smooth val="0"/>
        <c:axId val="112048768"/>
        <c:axId val="112075520"/>
      </c:lineChart>
      <c:catAx>
        <c:axId val="1120487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2075520"/>
        <c:crossesAt val="0"/>
        <c:auto val="1"/>
        <c:lblAlgn val="ctr"/>
        <c:lblOffset val="100"/>
        <c:tickLblSkip val="10"/>
        <c:tickMarkSkip val="10"/>
        <c:noMultiLvlLbl val="0"/>
      </c:catAx>
      <c:valAx>
        <c:axId val="11207552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2048768"/>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B23.</a:t>
            </a:r>
            <a:r>
              <a:rPr lang="fr-FR" sz="1600" baseline="0"/>
              <a:t> Total cumulated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DataFigures!$FH$6:$FH$106</c:f>
              <c:numCache>
                <c:formatCode>0%</c:formatCode>
                <c:ptCount val="101"/>
                <c:pt idx="0">
                  <c:v>1.4016687870025635</c:v>
                </c:pt>
                <c:pt idx="1">
                  <c:v>1.3812536001205444</c:v>
                </c:pt>
                <c:pt idx="2">
                  <c:v>1.3558478355407715</c:v>
                </c:pt>
                <c:pt idx="3">
                  <c:v>1.3321559429168701</c:v>
                </c:pt>
                <c:pt idx="4">
                  <c:v>1.3103265762329102</c:v>
                </c:pt>
                <c:pt idx="5">
                  <c:v>1.2899805307388306</c:v>
                </c:pt>
                <c:pt idx="6">
                  <c:v>1.2802726030349731</c:v>
                </c:pt>
                <c:pt idx="7">
                  <c:v>1.2728296518325806</c:v>
                </c:pt>
                <c:pt idx="8">
                  <c:v>1.2635681629180908</c:v>
                </c:pt>
                <c:pt idx="9">
                  <c:v>1.2546923160552979</c:v>
                </c:pt>
                <c:pt idx="10">
                  <c:v>1.2445360422134399</c:v>
                </c:pt>
                <c:pt idx="11">
                  <c:v>1.2357974052429199</c:v>
                </c:pt>
                <c:pt idx="12">
                  <c:v>1.2315592765808105</c:v>
                </c:pt>
                <c:pt idx="13">
                  <c:v>1.2305407524108887</c:v>
                </c:pt>
                <c:pt idx="14">
                  <c:v>1.2300132513046265</c:v>
                </c:pt>
                <c:pt idx="15">
                  <c:v>1.2362089157104492</c:v>
                </c:pt>
                <c:pt idx="16">
                  <c:v>1.2479921579360962</c:v>
                </c:pt>
                <c:pt idx="17">
                  <c:v>1.2583258152008057</c:v>
                </c:pt>
                <c:pt idx="18">
                  <c:v>1.2683279514312744</c:v>
                </c:pt>
                <c:pt idx="19">
                  <c:v>1.2794790267944336</c:v>
                </c:pt>
                <c:pt idx="20">
                  <c:v>1.2907202243804932</c:v>
                </c:pt>
                <c:pt idx="21">
                  <c:v>1.3046101331710815</c:v>
                </c:pt>
                <c:pt idx="22">
                  <c:v>1.3169671297073364</c:v>
                </c:pt>
                <c:pt idx="23">
                  <c:v>1.3322829008102417</c:v>
                </c:pt>
                <c:pt idx="24">
                  <c:v>1.3557858467102051</c:v>
                </c:pt>
                <c:pt idx="25">
                  <c:v>1.3838087320327759</c:v>
                </c:pt>
                <c:pt idx="26">
                  <c:v>1.4126108884811401</c:v>
                </c:pt>
                <c:pt idx="27">
                  <c:v>1.4380460977554321</c:v>
                </c:pt>
                <c:pt idx="28">
                  <c:v>1.4641973972320557</c:v>
                </c:pt>
                <c:pt idx="29">
                  <c:v>1.4900612831115723</c:v>
                </c:pt>
                <c:pt idx="30">
                  <c:v>1.5129095315933228</c:v>
                </c:pt>
                <c:pt idx="31">
                  <c:v>1.5316455364227295</c:v>
                </c:pt>
                <c:pt idx="32">
                  <c:v>1.5436208248138428</c:v>
                </c:pt>
                <c:pt idx="33">
                  <c:v>1.5467662811279297</c:v>
                </c:pt>
                <c:pt idx="34">
                  <c:v>1.5508319139480591</c:v>
                </c:pt>
                <c:pt idx="35">
                  <c:v>1.5556347370147705</c:v>
                </c:pt>
                <c:pt idx="36">
                  <c:v>1.5558549165725708</c:v>
                </c:pt>
                <c:pt idx="37">
                  <c:v>1.5533207654953003</c:v>
                </c:pt>
                <c:pt idx="38">
                  <c:v>1.5501729249954224</c:v>
                </c:pt>
                <c:pt idx="39">
                  <c:v>1.5448038578033447</c:v>
                </c:pt>
                <c:pt idx="40">
                  <c:v>1.5346720218658447</c:v>
                </c:pt>
                <c:pt idx="41">
                  <c:v>1.5197954177856445</c:v>
                </c:pt>
                <c:pt idx="42">
                  <c:v>1.502544641494751</c:v>
                </c:pt>
                <c:pt idx="43">
                  <c:v>1.4806200265884399</c:v>
                </c:pt>
                <c:pt idx="44">
                  <c:v>1.4527527093887329</c:v>
                </c:pt>
                <c:pt idx="45">
                  <c:v>1.4215298891067505</c:v>
                </c:pt>
                <c:pt idx="46">
                  <c:v>1.3869465589523315</c:v>
                </c:pt>
                <c:pt idx="47">
                  <c:v>1.3505196571350098</c:v>
                </c:pt>
                <c:pt idx="48">
                  <c:v>1.3120307922363281</c:v>
                </c:pt>
                <c:pt idx="49">
                  <c:v>1.272368311882019</c:v>
                </c:pt>
                <c:pt idx="50">
                  <c:v>1.231200098991394</c:v>
                </c:pt>
                <c:pt idx="51">
                  <c:v>1.1889165639877319</c:v>
                </c:pt>
                <c:pt idx="52">
                  <c:v>1.146287202835083</c:v>
                </c:pt>
                <c:pt idx="53">
                  <c:v>1.102054238319397</c:v>
                </c:pt>
                <c:pt idx="54">
                  <c:v>1.0576851367950439</c:v>
                </c:pt>
                <c:pt idx="55">
                  <c:v>1.0237973928451538</c:v>
                </c:pt>
                <c:pt idx="56">
                  <c:v>0.99911403656005859</c:v>
                </c:pt>
                <c:pt idx="57">
                  <c:v>0.97474533319473267</c:v>
                </c:pt>
                <c:pt idx="58">
                  <c:v>0.94789469242095947</c:v>
                </c:pt>
                <c:pt idx="59">
                  <c:v>0.92139285802841187</c:v>
                </c:pt>
                <c:pt idx="60">
                  <c:v>0.89276796579360962</c:v>
                </c:pt>
                <c:pt idx="61">
                  <c:v>0.86196929216384888</c:v>
                </c:pt>
                <c:pt idx="62">
                  <c:v>0.8310476541519165</c:v>
                </c:pt>
                <c:pt idx="63">
                  <c:v>0.7995448112487793</c:v>
                </c:pt>
                <c:pt idx="64">
                  <c:v>0.76874291896820068</c:v>
                </c:pt>
                <c:pt idx="65">
                  <c:v>0.7422758936882019</c:v>
                </c:pt>
                <c:pt idx="66">
                  <c:v>0.72528535127639771</c:v>
                </c:pt>
                <c:pt idx="67">
                  <c:v>0.7032666802406311</c:v>
                </c:pt>
                <c:pt idx="68">
                  <c:v>0.67207062244415283</c:v>
                </c:pt>
                <c:pt idx="69">
                  <c:v>0.63811904191970825</c:v>
                </c:pt>
                <c:pt idx="70">
                  <c:v>0.60045850276947021</c:v>
                </c:pt>
                <c:pt idx="71">
                  <c:v>0.56312650442123413</c:v>
                </c:pt>
                <c:pt idx="72">
                  <c:v>0.52721482515335083</c:v>
                </c:pt>
                <c:pt idx="73">
                  <c:v>0.4882129430770874</c:v>
                </c:pt>
                <c:pt idx="74">
                  <c:v>0.43202298879623413</c:v>
                </c:pt>
                <c:pt idx="75">
                  <c:v>0.37843829393386841</c:v>
                </c:pt>
                <c:pt idx="76">
                  <c:v>0.32903152704238892</c:v>
                </c:pt>
                <c:pt idx="77">
                  <c:v>0.25990042090415955</c:v>
                </c:pt>
                <c:pt idx="78">
                  <c:v>0.14522737264633179</c:v>
                </c:pt>
                <c:pt idx="80">
                  <c:v>6.1680521816015244E-2</c:v>
                </c:pt>
                <c:pt idx="81">
                  <c:v>5.3442608565092087E-2</c:v>
                </c:pt>
                <c:pt idx="82">
                  <c:v>4.1725903749465942E-2</c:v>
                </c:pt>
                <c:pt idx="83">
                  <c:v>1.9794650375843048E-2</c:v>
                </c:pt>
                <c:pt idx="84">
                  <c:v>-8.9402496814727783E-3</c:v>
                </c:pt>
                <c:pt idx="85">
                  <c:v>-3.8709834218025208E-2</c:v>
                </c:pt>
                <c:pt idx="86">
                  <c:v>-7.4722543358802795E-2</c:v>
                </c:pt>
                <c:pt idx="87">
                  <c:v>-0.12936487793922424</c:v>
                </c:pt>
                <c:pt idx="88">
                  <c:v>-0.18848304450511932</c:v>
                </c:pt>
                <c:pt idx="90">
                  <c:v>-0.23111185431480408</c:v>
                </c:pt>
                <c:pt idx="91">
                  <c:v>-0.25355988740921021</c:v>
                </c:pt>
                <c:pt idx="92">
                  <c:v>-0.25824573636054993</c:v>
                </c:pt>
                <c:pt idx="93">
                  <c:v>-0.26715636253356934</c:v>
                </c:pt>
                <c:pt idx="94">
                  <c:v>-0.2777615487575531</c:v>
                </c:pt>
                <c:pt idx="95">
                  <c:v>-0.25438904762268066</c:v>
                </c:pt>
                <c:pt idx="96">
                  <c:v>-0.21560029685497284</c:v>
                </c:pt>
                <c:pt idx="97">
                  <c:v>-0.23691731691360474</c:v>
                </c:pt>
                <c:pt idx="98">
                  <c:v>-0.3561573326587677</c:v>
                </c:pt>
                <c:pt idx="100">
                  <c:v>-0.59040099382400513</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DataFigures!$FI$6:$FI$106</c:f>
              <c:numCache>
                <c:formatCode>0%</c:formatCode>
                <c:ptCount val="101"/>
                <c:pt idx="0">
                  <c:v>2.0598018169403076</c:v>
                </c:pt>
                <c:pt idx="1">
                  <c:v>2.1003618240356445</c:v>
                </c:pt>
                <c:pt idx="2">
                  <c:v>2.1289360523223877</c:v>
                </c:pt>
                <c:pt idx="3">
                  <c:v>2.1468837261199951</c:v>
                </c:pt>
                <c:pt idx="4">
                  <c:v>2.1625337600708008</c:v>
                </c:pt>
                <c:pt idx="5">
                  <c:v>2.1803081035614014</c:v>
                </c:pt>
                <c:pt idx="6">
                  <c:v>2.1894612312316895</c:v>
                </c:pt>
                <c:pt idx="7">
                  <c:v>2.2011620998382568</c:v>
                </c:pt>
                <c:pt idx="8">
                  <c:v>2.2190220355987549</c:v>
                </c:pt>
                <c:pt idx="9">
                  <c:v>2.2364110946655273</c:v>
                </c:pt>
                <c:pt idx="10">
                  <c:v>2.2518777847290039</c:v>
                </c:pt>
                <c:pt idx="11">
                  <c:v>2.2615330219268799</c:v>
                </c:pt>
                <c:pt idx="12">
                  <c:v>2.2620747089385986</c:v>
                </c:pt>
                <c:pt idx="13">
                  <c:v>2.2573716640472412</c:v>
                </c:pt>
                <c:pt idx="14">
                  <c:v>2.2534029483795166</c:v>
                </c:pt>
                <c:pt idx="15">
                  <c:v>2.242314338684082</c:v>
                </c:pt>
                <c:pt idx="16">
                  <c:v>2.2273702621459961</c:v>
                </c:pt>
                <c:pt idx="17">
                  <c:v>2.2184820175170898</c:v>
                </c:pt>
                <c:pt idx="18">
                  <c:v>2.2087695598602295</c:v>
                </c:pt>
                <c:pt idx="19">
                  <c:v>2.2030196189880371</c:v>
                </c:pt>
                <c:pt idx="20">
                  <c:v>2.2087857723236084</c:v>
                </c:pt>
                <c:pt idx="21">
                  <c:v>2.2139344215393066</c:v>
                </c:pt>
                <c:pt idx="22">
                  <c:v>2.222496509552002</c:v>
                </c:pt>
                <c:pt idx="23">
                  <c:v>2.2270565032958984</c:v>
                </c:pt>
                <c:pt idx="24">
                  <c:v>2.2198522090911865</c:v>
                </c:pt>
                <c:pt idx="25">
                  <c:v>2.2047655582427979</c:v>
                </c:pt>
                <c:pt idx="26">
                  <c:v>2.1870973110198975</c:v>
                </c:pt>
                <c:pt idx="27">
                  <c:v>2.1689009666442871</c:v>
                </c:pt>
                <c:pt idx="28">
                  <c:v>2.1475486755371094</c:v>
                </c:pt>
                <c:pt idx="29">
                  <c:v>2.1259598731994629</c:v>
                </c:pt>
                <c:pt idx="30">
                  <c:v>2.1073057651519775</c:v>
                </c:pt>
                <c:pt idx="31">
                  <c:v>2.0917222499847412</c:v>
                </c:pt>
                <c:pt idx="32">
                  <c:v>2.0802030563354492</c:v>
                </c:pt>
                <c:pt idx="33">
                  <c:v>2.0724687576293945</c:v>
                </c:pt>
                <c:pt idx="34">
                  <c:v>2.05796217918396</c:v>
                </c:pt>
                <c:pt idx="35">
                  <c:v>2.039268970489502</c:v>
                </c:pt>
                <c:pt idx="36">
                  <c:v>2.0224363803863525</c:v>
                </c:pt>
                <c:pt idx="37">
                  <c:v>2.0047669410705566</c:v>
                </c:pt>
                <c:pt idx="38">
                  <c:v>1.9837017059326172</c:v>
                </c:pt>
                <c:pt idx="39">
                  <c:v>1.9619073867797852</c:v>
                </c:pt>
                <c:pt idx="40">
                  <c:v>1.9455137252807617</c:v>
                </c:pt>
                <c:pt idx="41">
                  <c:v>1.9365227222442627</c:v>
                </c:pt>
                <c:pt idx="42">
                  <c:v>1.9336265325546265</c:v>
                </c:pt>
                <c:pt idx="43">
                  <c:v>1.9441735744476318</c:v>
                </c:pt>
                <c:pt idx="44">
                  <c:v>1.9658907651901245</c:v>
                </c:pt>
                <c:pt idx="45">
                  <c:v>1.993694543838501</c:v>
                </c:pt>
                <c:pt idx="46">
                  <c:v>2.0289709568023682</c:v>
                </c:pt>
                <c:pt idx="47">
                  <c:v>2.0590221881866455</c:v>
                </c:pt>
                <c:pt idx="48">
                  <c:v>2.0773224830627441</c:v>
                </c:pt>
                <c:pt idx="49">
                  <c:v>2.0958425998687744</c:v>
                </c:pt>
                <c:pt idx="50">
                  <c:v>2.1173248291015625</c:v>
                </c:pt>
                <c:pt idx="51">
                  <c:v>2.1422216892242432</c:v>
                </c:pt>
                <c:pt idx="52">
                  <c:v>2.1684932708740234</c:v>
                </c:pt>
                <c:pt idx="53">
                  <c:v>2.19734787940979</c:v>
                </c:pt>
                <c:pt idx="54">
                  <c:v>2.2271735668182373</c:v>
                </c:pt>
                <c:pt idx="55">
                  <c:v>2.2456595897674561</c:v>
                </c:pt>
                <c:pt idx="56">
                  <c:v>2.2501487731933594</c:v>
                </c:pt>
                <c:pt idx="57">
                  <c:v>2.2515823841094971</c:v>
                </c:pt>
                <c:pt idx="58">
                  <c:v>2.2538809776306152</c:v>
                </c:pt>
                <c:pt idx="59">
                  <c:v>2.2513899803161621</c:v>
                </c:pt>
                <c:pt idx="60">
                  <c:v>2.248589038848877</c:v>
                </c:pt>
                <c:pt idx="61">
                  <c:v>2.2456488609313965</c:v>
                </c:pt>
                <c:pt idx="62">
                  <c:v>2.2365636825561523</c:v>
                </c:pt>
                <c:pt idx="63">
                  <c:v>2.2214798927307129</c:v>
                </c:pt>
                <c:pt idx="64">
                  <c:v>2.2022173404693604</c:v>
                </c:pt>
                <c:pt idx="65">
                  <c:v>2.1739957332611084</c:v>
                </c:pt>
                <c:pt idx="66">
                  <c:v>2.127701997756958</c:v>
                </c:pt>
                <c:pt idx="67">
                  <c:v>2.0890371799468994</c:v>
                </c:pt>
                <c:pt idx="68">
                  <c:v>2.0598399639129639</c:v>
                </c:pt>
                <c:pt idx="69">
                  <c:v>2.0203733444213867</c:v>
                </c:pt>
                <c:pt idx="70">
                  <c:v>1.9725472927093506</c:v>
                </c:pt>
                <c:pt idx="71">
                  <c:v>1.9091962575912476</c:v>
                </c:pt>
                <c:pt idx="72">
                  <c:v>1.8615443706512451</c:v>
                </c:pt>
                <c:pt idx="73">
                  <c:v>1.8378219604492187</c:v>
                </c:pt>
                <c:pt idx="74">
                  <c:v>1.8566871881484985</c:v>
                </c:pt>
                <c:pt idx="75">
                  <c:v>1.8581119775772095</c:v>
                </c:pt>
                <c:pt idx="76">
                  <c:v>1.809308648109436</c:v>
                </c:pt>
                <c:pt idx="77">
                  <c:v>1.7409014701843262</c:v>
                </c:pt>
                <c:pt idx="78">
                  <c:v>1.6091997623443604</c:v>
                </c:pt>
                <c:pt idx="80">
                  <c:v>1.4878777265548706</c:v>
                </c:pt>
                <c:pt idx="81">
                  <c:v>1.4278324842453003</c:v>
                </c:pt>
                <c:pt idx="82">
                  <c:v>1.3764246702194214</c:v>
                </c:pt>
                <c:pt idx="83">
                  <c:v>1.3469160795211792</c:v>
                </c:pt>
                <c:pt idx="84">
                  <c:v>1.3289092779159546</c:v>
                </c:pt>
                <c:pt idx="85">
                  <c:v>1.3038606643676758</c:v>
                </c:pt>
                <c:pt idx="86">
                  <c:v>1.2507658004760742</c:v>
                </c:pt>
                <c:pt idx="87">
                  <c:v>1.2008808851242065</c:v>
                </c:pt>
                <c:pt idx="88">
                  <c:v>1.0780861377716064</c:v>
                </c:pt>
                <c:pt idx="90">
                  <c:v>0.9726787805557251</c:v>
                </c:pt>
                <c:pt idx="91">
                  <c:v>0.97659027576446533</c:v>
                </c:pt>
                <c:pt idx="92">
                  <c:v>0.93061286211013794</c:v>
                </c:pt>
                <c:pt idx="93">
                  <c:v>0.89143890142440796</c:v>
                </c:pt>
                <c:pt idx="94">
                  <c:v>0.85099446773529053</c:v>
                </c:pt>
                <c:pt idx="95">
                  <c:v>0.72069376707077026</c:v>
                </c:pt>
                <c:pt idx="96">
                  <c:v>0.55821990966796875</c:v>
                </c:pt>
                <c:pt idx="97">
                  <c:v>0.5076223611831665</c:v>
                </c:pt>
                <c:pt idx="98">
                  <c:v>0.64108401536941528</c:v>
                </c:pt>
                <c:pt idx="100">
                  <c:v>0.80623561143875122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DataFigures!$FJ$6:$FJ$106</c:f>
              <c:numCache>
                <c:formatCode>0%</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10003328"/>
        <c:axId val="110005248"/>
      </c:lineChart>
      <c:catAx>
        <c:axId val="1100033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0005248"/>
        <c:crossesAt val="0"/>
        <c:auto val="1"/>
        <c:lblAlgn val="ctr"/>
        <c:lblOffset val="100"/>
        <c:tickLblSkip val="10"/>
        <c:tickMarkSkip val="10"/>
        <c:noMultiLvlLbl val="0"/>
      </c:catAx>
      <c:valAx>
        <c:axId val="11000524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003328"/>
        <c:crosses val="autoZero"/>
        <c:crossBetween val="midCat"/>
      </c:valAx>
      <c:spPr>
        <a:solidFill>
          <a:srgbClr val="FFFFFF"/>
        </a:solidFill>
        <a:ln w="3175">
          <a:solidFill>
            <a:srgbClr val="000000"/>
          </a:solidFill>
          <a:prstDash val="solid"/>
        </a:ln>
      </c:spPr>
    </c:plotArea>
    <c:legend>
      <c:legendPos val="l"/>
      <c:layout>
        <c:manualLayout>
          <c:xMode val="edge"/>
          <c:yMode val="edge"/>
          <c:x val="0.28212606618761626"/>
          <c:y val="0.59247776995835044"/>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B24.</a:t>
            </a:r>
            <a:r>
              <a:rPr lang="fr-FR" sz="1600" baseline="0"/>
              <a:t> Annual growth rate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DataFigures!$FL$6:$FL$106</c:f>
              <c:numCache>
                <c:formatCode>0.0%</c:formatCode>
                <c:ptCount val="101"/>
                <c:pt idx="0">
                  <c:v>1.7677709460258484E-2</c:v>
                </c:pt>
                <c:pt idx="1">
                  <c:v>1.7503971233963966E-2</c:v>
                </c:pt>
                <c:pt idx="2">
                  <c:v>1.7285712063312531E-2</c:v>
                </c:pt>
                <c:pt idx="3">
                  <c:v>1.7080087214708328E-2</c:v>
                </c:pt>
                <c:pt idx="4">
                  <c:v>1.6888808459043503E-2</c:v>
                </c:pt>
                <c:pt idx="5">
                  <c:v>1.6708925366401672E-2</c:v>
                </c:pt>
                <c:pt idx="6">
                  <c:v>1.6622543334960938E-2</c:v>
                </c:pt>
                <c:pt idx="7">
                  <c:v>1.6556069254875183E-2</c:v>
                </c:pt>
                <c:pt idx="8">
                  <c:v>1.6473056748509407E-2</c:v>
                </c:pt>
                <c:pt idx="9">
                  <c:v>1.6393188387155533E-2</c:v>
                </c:pt>
                <c:pt idx="10">
                  <c:v>1.6301417723298073E-2</c:v>
                </c:pt>
                <c:pt idx="11">
                  <c:v>1.6222132369875908E-2</c:v>
                </c:pt>
                <c:pt idx="12">
                  <c:v>1.6183570027351379E-2</c:v>
                </c:pt>
                <c:pt idx="13">
                  <c:v>1.6174290329217911E-2</c:v>
                </c:pt>
                <c:pt idx="14">
                  <c:v>1.6169484704732895E-2</c:v>
                </c:pt>
                <c:pt idx="15">
                  <c:v>1.6225872561335564E-2</c:v>
                </c:pt>
                <c:pt idx="16">
                  <c:v>1.6332691535353661E-2</c:v>
                </c:pt>
                <c:pt idx="17">
                  <c:v>1.6425920650362968E-2</c:v>
                </c:pt>
                <c:pt idx="18">
                  <c:v>1.6515761613845825E-2</c:v>
                </c:pt>
                <c:pt idx="19">
                  <c:v>1.661546528339386E-2</c:v>
                </c:pt>
                <c:pt idx="20">
                  <c:v>1.6715491190552711E-2</c:v>
                </c:pt>
                <c:pt idx="21">
                  <c:v>1.6838425770401955E-2</c:v>
                </c:pt>
                <c:pt idx="22">
                  <c:v>1.6947183758020401E-2</c:v>
                </c:pt>
                <c:pt idx="23">
                  <c:v>1.7081193625926971E-2</c:v>
                </c:pt>
                <c:pt idx="24">
                  <c:v>1.7285175621509552E-2</c:v>
                </c:pt>
                <c:pt idx="25">
                  <c:v>1.7525795847177505E-2</c:v>
                </c:pt>
                <c:pt idx="26">
                  <c:v>1.7770234495401382E-2</c:v>
                </c:pt>
                <c:pt idx="27">
                  <c:v>1.7983732745051384E-2</c:v>
                </c:pt>
                <c:pt idx="28">
                  <c:v>1.8200978636741638E-2</c:v>
                </c:pt>
                <c:pt idx="29">
                  <c:v>1.8413623794913292E-2</c:v>
                </c:pt>
                <c:pt idx="30">
                  <c:v>1.8599683418869972E-2</c:v>
                </c:pt>
                <c:pt idx="31">
                  <c:v>1.8751023337244987E-2</c:v>
                </c:pt>
                <c:pt idx="32">
                  <c:v>1.8847180530428886E-2</c:v>
                </c:pt>
                <c:pt idx="33">
                  <c:v>1.8872363492846489E-2</c:v>
                </c:pt>
                <c:pt idx="34">
                  <c:v>1.8904866650700569E-2</c:v>
                </c:pt>
                <c:pt idx="35">
                  <c:v>1.8943201750516891E-2</c:v>
                </c:pt>
                <c:pt idx="36">
                  <c:v>1.8944956362247467E-2</c:v>
                </c:pt>
                <c:pt idx="37">
                  <c:v>1.8924741074442863E-2</c:v>
                </c:pt>
                <c:pt idx="38">
                  <c:v>1.8899602815508842E-2</c:v>
                </c:pt>
                <c:pt idx="39">
                  <c:v>1.8856653943657875E-2</c:v>
                </c:pt>
                <c:pt idx="40">
                  <c:v>1.8775366246700287E-2</c:v>
                </c:pt>
                <c:pt idx="41">
                  <c:v>1.8655432388186455E-2</c:v>
                </c:pt>
                <c:pt idx="42">
                  <c:v>1.8515486270189285E-2</c:v>
                </c:pt>
                <c:pt idx="43">
                  <c:v>1.8336253240704536E-2</c:v>
                </c:pt>
                <c:pt idx="44">
                  <c:v>1.8106183037161827E-2</c:v>
                </c:pt>
                <c:pt idx="45">
                  <c:v>1.7845349386334419E-2</c:v>
                </c:pt>
                <c:pt idx="46">
                  <c:v>1.7552565783262253E-2</c:v>
                </c:pt>
                <c:pt idx="47">
                  <c:v>1.723964512348175E-2</c:v>
                </c:pt>
                <c:pt idx="48">
                  <c:v>1.6903804615139961E-2</c:v>
                </c:pt>
                <c:pt idx="49">
                  <c:v>1.6551941633224487E-2</c:v>
                </c:pt>
                <c:pt idx="50">
                  <c:v>1.6180297359824181E-2</c:v>
                </c:pt>
                <c:pt idx="51">
                  <c:v>1.5791522338986397E-2</c:v>
                </c:pt>
                <c:pt idx="52">
                  <c:v>1.5392044559121132E-2</c:v>
                </c:pt>
                <c:pt idx="53">
                  <c:v>1.4969234354794025E-2</c:v>
                </c:pt>
                <c:pt idx="54">
                  <c:v>1.4536271803081036E-2</c:v>
                </c:pt>
                <c:pt idx="55">
                  <c:v>1.4199379831552505E-2</c:v>
                </c:pt>
                <c:pt idx="56">
                  <c:v>1.395049411803484E-2</c:v>
                </c:pt>
                <c:pt idx="57">
                  <c:v>1.3701809570193291E-2</c:v>
                </c:pt>
                <c:pt idx="58">
                  <c:v>1.3424290344119072E-2</c:v>
                </c:pt>
                <c:pt idx="59">
                  <c:v>1.3146675191819668E-2</c:v>
                </c:pt>
                <c:pt idx="60">
                  <c:v>1.2842572294175625E-2</c:v>
                </c:pt>
                <c:pt idx="61">
                  <c:v>1.2510300613939762E-2</c:v>
                </c:pt>
                <c:pt idx="62">
                  <c:v>1.2171239592134953E-2</c:v>
                </c:pt>
                <c:pt idx="63">
                  <c:v>1.1819985695183277E-2</c:v>
                </c:pt>
                <c:pt idx="64">
                  <c:v>1.1470670811831951E-2</c:v>
                </c:pt>
                <c:pt idx="65">
                  <c:v>1.1165721341967583E-2</c:v>
                </c:pt>
                <c:pt idx="66">
                  <c:v>1.096755638718605E-2</c:v>
                </c:pt>
                <c:pt idx="67">
                  <c:v>1.0707883164286613E-2</c:v>
                </c:pt>
                <c:pt idx="68">
                  <c:v>1.0334288701415062E-2</c:v>
                </c:pt>
                <c:pt idx="69">
                  <c:v>9.9198520183563232E-3</c:v>
                </c:pt>
                <c:pt idx="70">
                  <c:v>9.4501767307519913E-3</c:v>
                </c:pt>
                <c:pt idx="71">
                  <c:v>8.9737847447395325E-3</c:v>
                </c:pt>
                <c:pt idx="72">
                  <c:v>8.5048768669366837E-3</c:v>
                </c:pt>
                <c:pt idx="73">
                  <c:v>7.9832179471850395E-3</c:v>
                </c:pt>
                <c:pt idx="74">
                  <c:v>7.2076129727065563E-3</c:v>
                </c:pt>
                <c:pt idx="75">
                  <c:v>6.4396699890494347E-3</c:v>
                </c:pt>
                <c:pt idx="76">
                  <c:v>5.7052229531109333E-3</c:v>
                </c:pt>
                <c:pt idx="77">
                  <c:v>4.6313451603055E-3</c:v>
                </c:pt>
                <c:pt idx="78">
                  <c:v>2.7157450094819069E-3</c:v>
                </c:pt>
                <c:pt idx="80">
                  <c:v>1.1977778049185872E-3</c:v>
                </c:pt>
                <c:pt idx="81">
                  <c:v>1.0418117744848132E-3</c:v>
                </c:pt>
                <c:pt idx="82">
                  <c:v>8.1791152479127049E-4</c:v>
                </c:pt>
                <c:pt idx="83">
                  <c:v>3.9210251998156309E-4</c:v>
                </c:pt>
                <c:pt idx="84">
                  <c:v>-1.7959294200409204E-4</c:v>
                </c:pt>
                <c:pt idx="85">
                  <c:v>-7.8926782589405775E-4</c:v>
                </c:pt>
                <c:pt idx="86">
                  <c:v>-1.5520269516855478E-3</c:v>
                </c:pt>
                <c:pt idx="87">
                  <c:v>-2.7668115217238665E-3</c:v>
                </c:pt>
                <c:pt idx="88">
                  <c:v>-4.168288316577673E-3</c:v>
                </c:pt>
                <c:pt idx="90">
                  <c:v>-5.2424059249460697E-3</c:v>
                </c:pt>
                <c:pt idx="91">
                  <c:v>-5.831726361066103E-3</c:v>
                </c:pt>
                <c:pt idx="92">
                  <c:v>-5.9569324366748333E-3</c:v>
                </c:pt>
                <c:pt idx="93">
                  <c:v>-6.1971764080226421E-3</c:v>
                </c:pt>
                <c:pt idx="94">
                  <c:v>-6.4868675544857979E-3</c:v>
                </c:pt>
                <c:pt idx="95">
                  <c:v>-5.8538252487778664E-3</c:v>
                </c:pt>
                <c:pt idx="96">
                  <c:v>-4.84495609998703E-3</c:v>
                </c:pt>
                <c:pt idx="97">
                  <c:v>-5.3931819275021553E-3</c:v>
                </c:pt>
                <c:pt idx="98">
                  <c:v>-8.7673589587211609E-3</c:v>
                </c:pt>
                <c:pt idx="100">
                  <c:v>-1.7693137750029564E-2</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DataFigures!$FM$6:$FM$106</c:f>
              <c:numCache>
                <c:formatCode>0.0%</c:formatCode>
                <c:ptCount val="101"/>
                <c:pt idx="0">
                  <c:v>3.447018563747406E-2</c:v>
                </c:pt>
                <c:pt idx="1">
                  <c:v>3.4883074462413788E-2</c:v>
                </c:pt>
                <c:pt idx="2">
                  <c:v>3.5170819610357285E-2</c:v>
                </c:pt>
                <c:pt idx="3">
                  <c:v>3.5350251942873001E-2</c:v>
                </c:pt>
                <c:pt idx="4">
                  <c:v>3.5505905747413635E-2</c:v>
                </c:pt>
                <c:pt idx="5">
                  <c:v>3.5681787878274918E-2</c:v>
                </c:pt>
                <c:pt idx="6">
                  <c:v>3.5771988332271576E-2</c:v>
                </c:pt>
                <c:pt idx="7">
                  <c:v>3.588692843914032E-2</c:v>
                </c:pt>
                <c:pt idx="8">
                  <c:v>3.6061592400074005E-2</c:v>
                </c:pt>
                <c:pt idx="9">
                  <c:v>3.6230746656656265E-2</c:v>
                </c:pt>
                <c:pt idx="10">
                  <c:v>3.638046607375145E-2</c:v>
                </c:pt>
                <c:pt idx="11">
                  <c:v>3.6473579704761505E-2</c:v>
                </c:pt>
                <c:pt idx="12">
                  <c:v>3.6478795111179352E-2</c:v>
                </c:pt>
                <c:pt idx="13">
                  <c:v>3.6433480679988861E-2</c:v>
                </c:pt>
                <c:pt idx="14">
                  <c:v>3.639519214630127E-2</c:v>
                </c:pt>
                <c:pt idx="15">
                  <c:v>3.6287974566221237E-2</c:v>
                </c:pt>
                <c:pt idx="16">
                  <c:v>3.614291176199913E-2</c:v>
                </c:pt>
                <c:pt idx="17">
                  <c:v>3.605632483959198E-2</c:v>
                </c:pt>
                <c:pt idx="18">
                  <c:v>3.5961441695690155E-2</c:v>
                </c:pt>
                <c:pt idx="19">
                  <c:v>3.5905137658119202E-2</c:v>
                </c:pt>
                <c:pt idx="20">
                  <c:v>3.5961601883172989E-2</c:v>
                </c:pt>
                <c:pt idx="21">
                  <c:v>3.6011934280395508E-2</c:v>
                </c:pt>
                <c:pt idx="22">
                  <c:v>3.6095459014177322E-2</c:v>
                </c:pt>
                <c:pt idx="23">
                  <c:v>3.6139857023954391E-2</c:v>
                </c:pt>
                <c:pt idx="24">
                  <c:v>3.6069687455892563E-2</c:v>
                </c:pt>
                <c:pt idx="25">
                  <c:v>3.5922247916460037E-2</c:v>
                </c:pt>
                <c:pt idx="26">
                  <c:v>3.5748716443777084E-2</c:v>
                </c:pt>
                <c:pt idx="27">
                  <c:v>3.5569023340940475E-2</c:v>
                </c:pt>
                <c:pt idx="28">
                  <c:v>3.5356882959604263E-2</c:v>
                </c:pt>
                <c:pt idx="29">
                  <c:v>3.5140968859195709E-2</c:v>
                </c:pt>
                <c:pt idx="30">
                  <c:v>3.495323657989502E-2</c:v>
                </c:pt>
                <c:pt idx="31">
                  <c:v>3.4795567393302917E-2</c:v>
                </c:pt>
                <c:pt idx="32">
                  <c:v>3.4678522497415543E-2</c:v>
                </c:pt>
                <c:pt idx="33">
                  <c:v>3.4599699079990387E-2</c:v>
                </c:pt>
                <c:pt idx="34">
                  <c:v>3.4451331943273544E-2</c:v>
                </c:pt>
                <c:pt idx="35">
                  <c:v>3.4259140491485596E-2</c:v>
                </c:pt>
                <c:pt idx="36">
                  <c:v>3.4085094928741455E-2</c:v>
                </c:pt>
                <c:pt idx="37">
                  <c:v>3.3901382237672806E-2</c:v>
                </c:pt>
                <c:pt idx="38">
                  <c:v>3.3680986613035202E-2</c:v>
                </c:pt>
                <c:pt idx="39">
                  <c:v>3.3451367169618607E-2</c:v>
                </c:pt>
                <c:pt idx="40">
                  <c:v>3.3277567476034164E-2</c:v>
                </c:pt>
                <c:pt idx="41">
                  <c:v>3.3181849867105484E-2</c:v>
                </c:pt>
                <c:pt idx="42">
                  <c:v>3.3150956034660339E-2</c:v>
                </c:pt>
                <c:pt idx="43">
                  <c:v>3.3263318240642548E-2</c:v>
                </c:pt>
                <c:pt idx="44">
                  <c:v>3.3493459224700928E-2</c:v>
                </c:pt>
                <c:pt idx="45">
                  <c:v>3.3785723149776459E-2</c:v>
                </c:pt>
                <c:pt idx="46">
                  <c:v>3.4152772277593613E-2</c:v>
                </c:pt>
                <c:pt idx="47">
                  <c:v>3.4462198615074158E-2</c:v>
                </c:pt>
                <c:pt idx="48">
                  <c:v>3.4649185836315155E-2</c:v>
                </c:pt>
                <c:pt idx="49">
                  <c:v>3.4837331622838974E-2</c:v>
                </c:pt>
                <c:pt idx="50">
                  <c:v>3.5054203122854233E-2</c:v>
                </c:pt>
                <c:pt idx="51">
                  <c:v>3.5303737968206406E-2</c:v>
                </c:pt>
                <c:pt idx="52">
                  <c:v>3.5564985126256943E-2</c:v>
                </c:pt>
                <c:pt idx="53">
                  <c:v>3.584950789809227E-2</c:v>
                </c:pt>
                <c:pt idx="54">
                  <c:v>3.6141000688076019E-2</c:v>
                </c:pt>
                <c:pt idx="55">
                  <c:v>3.6320358514785767E-2</c:v>
                </c:pt>
                <c:pt idx="56">
                  <c:v>3.6363765597343445E-2</c:v>
                </c:pt>
                <c:pt idx="57">
                  <c:v>3.6377612501382828E-2</c:v>
                </c:pt>
                <c:pt idx="58">
                  <c:v>3.6399807780981064E-2</c:v>
                </c:pt>
                <c:pt idx="59">
                  <c:v>3.6375753581523895E-2</c:v>
                </c:pt>
                <c:pt idx="60">
                  <c:v>3.6348689347505569E-2</c:v>
                </c:pt>
                <c:pt idx="61">
                  <c:v>3.632025420665741E-2</c:v>
                </c:pt>
                <c:pt idx="62">
                  <c:v>3.6232229322195053E-2</c:v>
                </c:pt>
                <c:pt idx="63">
                  <c:v>3.6085557192564011E-2</c:v>
                </c:pt>
                <c:pt idx="64">
                  <c:v>3.5897277295589447E-2</c:v>
                </c:pt>
                <c:pt idx="65">
                  <c:v>3.5619433969259262E-2</c:v>
                </c:pt>
                <c:pt idx="66">
                  <c:v>3.5158444195985794E-2</c:v>
                </c:pt>
                <c:pt idx="67">
                  <c:v>3.4768324345350266E-2</c:v>
                </c:pt>
                <c:pt idx="68">
                  <c:v>3.4470576792955399E-2</c:v>
                </c:pt>
                <c:pt idx="69">
                  <c:v>3.406369686126709E-2</c:v>
                </c:pt>
                <c:pt idx="70">
                  <c:v>3.3563669770956039E-2</c:v>
                </c:pt>
                <c:pt idx="71">
                  <c:v>3.2889179885387421E-2</c:v>
                </c:pt>
                <c:pt idx="72">
                  <c:v>3.2372385263442993E-2</c:v>
                </c:pt>
                <c:pt idx="73">
                  <c:v>3.2111987471580505E-2</c:v>
                </c:pt>
                <c:pt idx="74">
                  <c:v>3.2319240272045135E-2</c:v>
                </c:pt>
                <c:pt idx="75">
                  <c:v>3.2334838062524796E-2</c:v>
                </c:pt>
                <c:pt idx="76">
                  <c:v>3.1796198338270187E-2</c:v>
                </c:pt>
                <c:pt idx="77">
                  <c:v>3.1025715172290802E-2</c:v>
                </c:pt>
                <c:pt idx="78">
                  <c:v>2.9488345608115196E-2</c:v>
                </c:pt>
                <c:pt idx="80">
                  <c:v>2.8004035353660583E-2</c:v>
                </c:pt>
                <c:pt idx="81">
                  <c:v>2.7243247255682945E-2</c:v>
                </c:pt>
                <c:pt idx="82">
                  <c:v>2.6577254757285118E-2</c:v>
                </c:pt>
                <c:pt idx="83">
                  <c:v>2.6188630610704422E-2</c:v>
                </c:pt>
                <c:pt idx="84">
                  <c:v>2.5949148461222649E-2</c:v>
                </c:pt>
                <c:pt idx="85">
                  <c:v>2.5613009929656982E-2</c:v>
                </c:pt>
                <c:pt idx="86">
                  <c:v>2.4888630956411362E-2</c:v>
                </c:pt>
                <c:pt idx="87">
                  <c:v>2.4192787706851959E-2</c:v>
                </c:pt>
                <c:pt idx="88">
                  <c:v>2.2412540391087532E-2</c:v>
                </c:pt>
                <c:pt idx="90">
                  <c:v>2.0801035687327385E-2</c:v>
                </c:pt>
                <c:pt idx="91">
                  <c:v>2.0862312987446785E-2</c:v>
                </c:pt>
                <c:pt idx="92">
                  <c:v>2.0134488120675087E-2</c:v>
                </c:pt>
                <c:pt idx="93">
                  <c:v>1.9500976428389549E-2</c:v>
                </c:pt>
                <c:pt idx="94">
                  <c:v>1.8833426758646965E-2</c:v>
                </c:pt>
                <c:pt idx="95">
                  <c:v>1.6582274809479713E-2</c:v>
                </c:pt>
                <c:pt idx="96">
                  <c:v>1.3531462289392948E-2</c:v>
                </c:pt>
                <c:pt idx="97">
                  <c:v>1.2518122792243958E-2</c:v>
                </c:pt>
                <c:pt idx="98">
                  <c:v>1.5124046243727207E-2</c:v>
                </c:pt>
                <c:pt idx="100">
                  <c:v>1.8077977001667023E-2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DataFigures!$FN$6:$FN$106</c:f>
              <c:numCache>
                <c:formatCode>0.0%</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111701376"/>
        <c:axId val="111703552"/>
      </c:lineChart>
      <c:catAx>
        <c:axId val="1117013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703552"/>
        <c:crossesAt val="0"/>
        <c:auto val="1"/>
        <c:lblAlgn val="ctr"/>
        <c:lblOffset val="100"/>
        <c:tickLblSkip val="10"/>
        <c:tickMarkSkip val="10"/>
        <c:noMultiLvlLbl val="0"/>
      </c:catAx>
      <c:valAx>
        <c:axId val="111703552"/>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701376"/>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34872336067252779"/>
          <c:y val="0.57898704483187491"/>
          <c:w val="0.22052072835328465"/>
          <c:h val="0.1606539991944514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B25.</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Pretax national income (equal-split adults)</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DataFigures!$FJ$6:$FJ$106</c:f>
              <c:numCache>
                <c:formatCode>0%</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0FB4-4701-A800-A38D2499CCB1}"/>
            </c:ext>
          </c:extLst>
        </c:ser>
        <c:ser>
          <c:idx val="0"/>
          <c:order val="1"/>
          <c:tx>
            <c:v>Pretax labor income (equal-split adults)</c:v>
          </c:tx>
          <c:val>
            <c:numRef>
              <c:f>DataFigures!$FS$6:$FS$106</c:f>
              <c:numCache>
                <c:formatCode>0.0%</c:formatCode>
                <c:ptCount val="101"/>
                <c:pt idx="0">
                  <c:v>0.48550805449485779</c:v>
                </c:pt>
                <c:pt idx="1">
                  <c:v>0.50429666042327881</c:v>
                </c:pt>
                <c:pt idx="2">
                  <c:v>0.51389992237091064</c:v>
                </c:pt>
                <c:pt idx="3">
                  <c:v>0.51652330160140991</c:v>
                </c:pt>
                <c:pt idx="4">
                  <c:v>0.5143781304359436</c:v>
                </c:pt>
                <c:pt idx="5">
                  <c:v>0.50919520854949951</c:v>
                </c:pt>
                <c:pt idx="6">
                  <c:v>0.50242292881011963</c:v>
                </c:pt>
                <c:pt idx="7">
                  <c:v>0.49514281749725342</c:v>
                </c:pt>
                <c:pt idx="8">
                  <c:v>0.48813530802726746</c:v>
                </c:pt>
                <c:pt idx="9">
                  <c:v>0.48178064823150635</c:v>
                </c:pt>
                <c:pt idx="10">
                  <c:v>0.47628381848335266</c:v>
                </c:pt>
                <c:pt idx="11">
                  <c:v>0.47137278318405151</c:v>
                </c:pt>
                <c:pt idx="12">
                  <c:v>0.46676519513130188</c:v>
                </c:pt>
                <c:pt idx="13">
                  <c:v>0.46207547187805176</c:v>
                </c:pt>
                <c:pt idx="14">
                  <c:v>0.4571097195148468</c:v>
                </c:pt>
                <c:pt idx="15">
                  <c:v>0.45168524980545044</c:v>
                </c:pt>
                <c:pt idx="16">
                  <c:v>0.44561874866485596</c:v>
                </c:pt>
                <c:pt idx="17">
                  <c:v>0.43889191746711731</c:v>
                </c:pt>
                <c:pt idx="18">
                  <c:v>0.43144857883453369</c:v>
                </c:pt>
                <c:pt idx="19">
                  <c:v>0.42339408397674561</c:v>
                </c:pt>
                <c:pt idx="20">
                  <c:v>0.4148707389831543</c:v>
                </c:pt>
                <c:pt idx="21">
                  <c:v>0.40612906217575073</c:v>
                </c:pt>
                <c:pt idx="22">
                  <c:v>0.39748886227607727</c:v>
                </c:pt>
                <c:pt idx="23">
                  <c:v>0.38916796445846558</c:v>
                </c:pt>
                <c:pt idx="24">
                  <c:v>0.38135319948196411</c:v>
                </c:pt>
                <c:pt idx="25">
                  <c:v>0.37408623099327087</c:v>
                </c:pt>
                <c:pt idx="26">
                  <c:v>0.36740764975547791</c:v>
                </c:pt>
                <c:pt idx="27">
                  <c:v>0.3612271249294281</c:v>
                </c:pt>
                <c:pt idx="28">
                  <c:v>0.3553815484046936</c:v>
                </c:pt>
                <c:pt idx="29">
                  <c:v>0.34954005479812622</c:v>
                </c:pt>
                <c:pt idx="30">
                  <c:v>0.34338840842247009</c:v>
                </c:pt>
                <c:pt idx="31">
                  <c:v>0.33684924244880676</c:v>
                </c:pt>
                <c:pt idx="32">
                  <c:v>0.33022627234458923</c:v>
                </c:pt>
                <c:pt idx="33">
                  <c:v>0.32381418347358704</c:v>
                </c:pt>
                <c:pt idx="34">
                  <c:v>0.3178219199180603</c:v>
                </c:pt>
                <c:pt idx="35">
                  <c:v>0.31234467029571533</c:v>
                </c:pt>
                <c:pt idx="36">
                  <c:v>0.30746933817863464</c:v>
                </c:pt>
                <c:pt idx="37">
                  <c:v>0.30308935046195984</c:v>
                </c:pt>
                <c:pt idx="38">
                  <c:v>0.29904958605766296</c:v>
                </c:pt>
                <c:pt idx="39">
                  <c:v>0.29499310255050659</c:v>
                </c:pt>
                <c:pt idx="40">
                  <c:v>0.29048442840576172</c:v>
                </c:pt>
                <c:pt idx="41">
                  <c:v>0.28541669249534607</c:v>
                </c:pt>
                <c:pt idx="42">
                  <c:v>0.2800905704498291</c:v>
                </c:pt>
                <c:pt idx="43">
                  <c:v>0.27487218379974365</c:v>
                </c:pt>
                <c:pt idx="44">
                  <c:v>0.27002397179603577</c:v>
                </c:pt>
                <c:pt idx="45">
                  <c:v>0.26579225063323975</c:v>
                </c:pt>
                <c:pt idx="46">
                  <c:v>0.26231667399406433</c:v>
                </c:pt>
                <c:pt idx="47">
                  <c:v>0.25967994332313538</c:v>
                </c:pt>
                <c:pt idx="48">
                  <c:v>0.25783631205558777</c:v>
                </c:pt>
                <c:pt idx="49">
                  <c:v>0.2565881609916687</c:v>
                </c:pt>
                <c:pt idx="50">
                  <c:v>0.25558701157569885</c:v>
                </c:pt>
                <c:pt idx="51">
                  <c:v>0.25450178980827332</c:v>
                </c:pt>
                <c:pt idx="52">
                  <c:v>0.25318953394889832</c:v>
                </c:pt>
                <c:pt idx="53">
                  <c:v>0.25149565935134888</c:v>
                </c:pt>
                <c:pt idx="54">
                  <c:v>0.24931986629962921</c:v>
                </c:pt>
                <c:pt idx="55">
                  <c:v>0.24659176170825958</c:v>
                </c:pt>
                <c:pt idx="56">
                  <c:v>0.24328991770744324</c:v>
                </c:pt>
                <c:pt idx="57">
                  <c:v>0.2394532710313797</c:v>
                </c:pt>
                <c:pt idx="58">
                  <c:v>0.23524443805217743</c:v>
                </c:pt>
                <c:pt idx="59">
                  <c:v>0.23093363642692566</c:v>
                </c:pt>
                <c:pt idx="60">
                  <c:v>0.22699114680290222</c:v>
                </c:pt>
                <c:pt idx="61">
                  <c:v>0.22373186051845551</c:v>
                </c:pt>
                <c:pt idx="62">
                  <c:v>0.22122247517108917</c:v>
                </c:pt>
                <c:pt idx="63">
                  <c:v>0.21949592232704163</c:v>
                </c:pt>
                <c:pt idx="64">
                  <c:v>0.21855872869491577</c:v>
                </c:pt>
                <c:pt idx="65">
                  <c:v>0.2183920294046402</c:v>
                </c:pt>
                <c:pt idx="66">
                  <c:v>0.21891485154628754</c:v>
                </c:pt>
                <c:pt idx="67">
                  <c:v>0.21995016932487488</c:v>
                </c:pt>
                <c:pt idx="68">
                  <c:v>0.22115960717201233</c:v>
                </c:pt>
                <c:pt idx="69">
                  <c:v>0.22192856669425964</c:v>
                </c:pt>
                <c:pt idx="70">
                  <c:v>0.22130542993545532</c:v>
                </c:pt>
                <c:pt idx="71">
                  <c:v>0.21895284950733185</c:v>
                </c:pt>
                <c:pt idx="72">
                  <c:v>0.2155517041683197</c:v>
                </c:pt>
                <c:pt idx="73">
                  <c:v>0.21183246374130249</c:v>
                </c:pt>
                <c:pt idx="74">
                  <c:v>0.20796889066696167</c:v>
                </c:pt>
                <c:pt idx="75">
                  <c:v>0.20250365138053894</c:v>
                </c:pt>
                <c:pt idx="76">
                  <c:v>0.19703657925128937</c:v>
                </c:pt>
                <c:pt idx="77">
                  <c:v>0.20288455486297607</c:v>
                </c:pt>
                <c:pt idx="78">
                  <c:v>0.24030853807926178</c:v>
                </c:pt>
                <c:pt idx="80">
                  <c:v>0.26653945446014404</c:v>
                </c:pt>
                <c:pt idx="81">
                  <c:v>0.26567712426185608</c:v>
                </c:pt>
                <c:pt idx="82">
                  <c:v>0.26192891597747803</c:v>
                </c:pt>
                <c:pt idx="83">
                  <c:v>0.2559305727481842</c:v>
                </c:pt>
                <c:pt idx="84">
                  <c:v>0.24898099899291992</c:v>
                </c:pt>
                <c:pt idx="85">
                  <c:v>0.24359431862831116</c:v>
                </c:pt>
                <c:pt idx="86">
                  <c:v>0.2446836531162262</c:v>
                </c:pt>
                <c:pt idx="87">
                  <c:v>0.26212570071220398</c:v>
                </c:pt>
                <c:pt idx="88">
                  <c:v>0.31205767393112183</c:v>
                </c:pt>
                <c:pt idx="90">
                  <c:v>0.34620249271392822</c:v>
                </c:pt>
                <c:pt idx="91">
                  <c:v>0.35161963105201721</c:v>
                </c:pt>
                <c:pt idx="92">
                  <c:v>0.35824748873710632</c:v>
                </c:pt>
                <c:pt idx="93">
                  <c:v>0.36650347709655762</c:v>
                </c:pt>
                <c:pt idx="94">
                  <c:v>0.37704417109489441</c:v>
                </c:pt>
                <c:pt idx="95">
                  <c:v>0.39097201824188232</c:v>
                </c:pt>
                <c:pt idx="96">
                  <c:v>0.41034537553787231</c:v>
                </c:pt>
                <c:pt idx="97">
                  <c:v>0.43968069553375244</c:v>
                </c:pt>
                <c:pt idx="98">
                  <c:v>0.49238285422325134</c:v>
                </c:pt>
                <c:pt idx="100">
                  <c:v>0.77182000875473022</c:v>
                </c:pt>
              </c:numCache>
            </c:numRef>
          </c:val>
          <c:smooth val="0"/>
          <c:extLst xmlns:c16r2="http://schemas.microsoft.com/office/drawing/2015/06/chart">
            <c:ext xmlns:c16="http://schemas.microsoft.com/office/drawing/2014/chart" uri="{C3380CC4-5D6E-409C-BE32-E72D297353CC}">
              <c16:uniqueId val="{00000001-0FB4-4701-A800-A38D2499CCB1}"/>
            </c:ext>
          </c:extLst>
        </c:ser>
        <c:ser>
          <c:idx val="2"/>
          <c:order val="2"/>
          <c:tx>
            <c:v>Pretax labor income among individualistic adults</c:v>
          </c:tx>
          <c:spPr>
            <a:ln>
              <a:solidFill>
                <a:schemeClr val="accent6"/>
              </a:solidFill>
            </a:ln>
          </c:spPr>
          <c:marker>
            <c:spPr>
              <a:solidFill>
                <a:schemeClr val="accent6"/>
              </a:solidFill>
              <a:ln>
                <a:solidFill>
                  <a:schemeClr val="accent6"/>
                </a:solidFill>
              </a:ln>
            </c:spPr>
          </c:marker>
          <c:val>
            <c:numRef>
              <c:f>DataFigures!$FT$6:$FT$106</c:f>
              <c:numCache>
                <c:formatCode>0.0%</c:formatCode>
                <c:ptCount val="101"/>
                <c:pt idx="6">
                  <c:v>31.306362152099609</c:v>
                </c:pt>
                <c:pt idx="7">
                  <c:v>7.5045347213745117</c:v>
                </c:pt>
                <c:pt idx="8">
                  <c:v>4.2704734802246094</c:v>
                </c:pt>
                <c:pt idx="9">
                  <c:v>3.0678637027740479</c:v>
                </c:pt>
                <c:pt idx="10">
                  <c:v>2.4131360054016113</c:v>
                </c:pt>
                <c:pt idx="11">
                  <c:v>1.9671123027801514</c:v>
                </c:pt>
                <c:pt idx="12">
                  <c:v>1.6432204246520996</c:v>
                </c:pt>
                <c:pt idx="13">
                  <c:v>1.3997344970703125</c:v>
                </c:pt>
                <c:pt idx="14">
                  <c:v>1.2122786045074463</c:v>
                </c:pt>
                <c:pt idx="15">
                  <c:v>1.0655480623245239</c:v>
                </c:pt>
                <c:pt idx="16">
                  <c:v>0.94908946752548218</c:v>
                </c:pt>
                <c:pt idx="17">
                  <c:v>0.85560065507888794</c:v>
                </c:pt>
                <c:pt idx="18">
                  <c:v>0.77962428331375122</c:v>
                </c:pt>
                <c:pt idx="19">
                  <c:v>0.71663391590118408</c:v>
                </c:pt>
                <c:pt idx="20">
                  <c:v>0.66295754909515381</c:v>
                </c:pt>
                <c:pt idx="21">
                  <c:v>0.6158025860786438</c:v>
                </c:pt>
                <c:pt idx="22">
                  <c:v>0.57363533973693848</c:v>
                </c:pt>
                <c:pt idx="23">
                  <c:v>0.53537416458129883</c:v>
                </c:pt>
                <c:pt idx="24">
                  <c:v>0.50030970573425293</c:v>
                </c:pt>
                <c:pt idx="25">
                  <c:v>0.46813082695007324</c:v>
                </c:pt>
                <c:pt idx="26">
                  <c:v>0.43858069181442261</c:v>
                </c:pt>
                <c:pt idx="27">
                  <c:v>0.41176143288612366</c:v>
                </c:pt>
                <c:pt idx="28">
                  <c:v>0.38801655173301697</c:v>
                </c:pt>
                <c:pt idx="29">
                  <c:v>0.36775994300842285</c:v>
                </c:pt>
                <c:pt idx="30">
                  <c:v>0.35162916779518127</c:v>
                </c:pt>
                <c:pt idx="31">
                  <c:v>0.33923044800758362</c:v>
                </c:pt>
                <c:pt idx="32">
                  <c:v>0.32919669151306152</c:v>
                </c:pt>
                <c:pt idx="33">
                  <c:v>0.32030108571052551</c:v>
                </c:pt>
                <c:pt idx="34">
                  <c:v>0.31159892678260803</c:v>
                </c:pt>
                <c:pt idx="35">
                  <c:v>0.30241283774375916</c:v>
                </c:pt>
                <c:pt idx="36">
                  <c:v>0.29236620664596558</c:v>
                </c:pt>
                <c:pt idx="37">
                  <c:v>0.28146982192993164</c:v>
                </c:pt>
                <c:pt idx="38">
                  <c:v>0.27007797360420227</c:v>
                </c:pt>
                <c:pt idx="39">
                  <c:v>0.25905075669288635</c:v>
                </c:pt>
                <c:pt idx="40">
                  <c:v>0.24958723783493042</c:v>
                </c:pt>
                <c:pt idx="41">
                  <c:v>0.24218264222145081</c:v>
                </c:pt>
                <c:pt idx="42">
                  <c:v>0.23626573383808136</c:v>
                </c:pt>
                <c:pt idx="43">
                  <c:v>0.23128095269203186</c:v>
                </c:pt>
                <c:pt idx="44">
                  <c:v>0.22672070562839508</c:v>
                </c:pt>
                <c:pt idx="45">
                  <c:v>0.22217173874378204</c:v>
                </c:pt>
                <c:pt idx="46">
                  <c:v>0.21735988557338715</c:v>
                </c:pt>
                <c:pt idx="47">
                  <c:v>0.21213354170322418</c:v>
                </c:pt>
                <c:pt idx="48">
                  <c:v>0.20654073357582092</c:v>
                </c:pt>
                <c:pt idx="49">
                  <c:v>0.20087261497974396</c:v>
                </c:pt>
                <c:pt idx="50">
                  <c:v>0.19564878940582275</c:v>
                </c:pt>
                <c:pt idx="51">
                  <c:v>0.19115680456161499</c:v>
                </c:pt>
                <c:pt idx="52">
                  <c:v>0.18722417950630188</c:v>
                </c:pt>
                <c:pt idx="53">
                  <c:v>0.18366298079490662</c:v>
                </c:pt>
                <c:pt idx="54">
                  <c:v>0.18027077615261078</c:v>
                </c:pt>
                <c:pt idx="55">
                  <c:v>0.17687061429023743</c:v>
                </c:pt>
                <c:pt idx="56">
                  <c:v>0.17329554259777069</c:v>
                </c:pt>
                <c:pt idx="57">
                  <c:v>0.16940344870090485</c:v>
                </c:pt>
                <c:pt idx="58">
                  <c:v>0.16512499749660492</c:v>
                </c:pt>
                <c:pt idx="59">
                  <c:v>0.16044157743453979</c:v>
                </c:pt>
                <c:pt idx="60">
                  <c:v>0.15544654428958893</c:v>
                </c:pt>
                <c:pt idx="61">
                  <c:v>0.1502947211265564</c:v>
                </c:pt>
                <c:pt idx="62">
                  <c:v>0.14510129392147064</c:v>
                </c:pt>
                <c:pt idx="63">
                  <c:v>0.13999369740486145</c:v>
                </c:pt>
                <c:pt idx="64">
                  <c:v>0.13509818911552429</c:v>
                </c:pt>
                <c:pt idx="65">
                  <c:v>0.13050822913646698</c:v>
                </c:pt>
                <c:pt idx="66">
                  <c:v>0.12631109356880188</c:v>
                </c:pt>
                <c:pt idx="67">
                  <c:v>0.12252629548311234</c:v>
                </c:pt>
                <c:pt idx="68">
                  <c:v>0.11903780698776245</c:v>
                </c:pt>
                <c:pt idx="69">
                  <c:v>0.11552804708480835</c:v>
                </c:pt>
                <c:pt idx="70">
                  <c:v>0.11130519956350327</c:v>
                </c:pt>
                <c:pt idx="71">
                  <c:v>0.10564900189638138</c:v>
                </c:pt>
                <c:pt idx="72">
                  <c:v>9.8240181803703308E-2</c:v>
                </c:pt>
                <c:pt idx="73">
                  <c:v>8.9229106903076172E-2</c:v>
                </c:pt>
                <c:pt idx="74">
                  <c:v>8.0062210559844971E-2</c:v>
                </c:pt>
                <c:pt idx="75">
                  <c:v>7.5040943920612335E-2</c:v>
                </c:pt>
                <c:pt idx="76">
                  <c:v>7.6181761920452118E-2</c:v>
                </c:pt>
                <c:pt idx="77">
                  <c:v>7.6572015881538391E-2</c:v>
                </c:pt>
                <c:pt idx="78">
                  <c:v>6.3626542687416077E-2</c:v>
                </c:pt>
                <c:pt idx="80">
                  <c:v>5.8136478066444397E-2</c:v>
                </c:pt>
                <c:pt idx="81">
                  <c:v>6.2162097543478012E-2</c:v>
                </c:pt>
                <c:pt idx="82">
                  <c:v>6.8872697651386261E-2</c:v>
                </c:pt>
                <c:pt idx="83">
                  <c:v>7.8348360955715179E-2</c:v>
                </c:pt>
                <c:pt idx="84">
                  <c:v>9.0528182685375214E-2</c:v>
                </c:pt>
                <c:pt idx="85">
                  <c:v>0.10502474755048752</c:v>
                </c:pt>
                <c:pt idx="86">
                  <c:v>0.12077531963586807</c:v>
                </c:pt>
                <c:pt idx="87">
                  <c:v>0.13575433194637299</c:v>
                </c:pt>
                <c:pt idx="88">
                  <c:v>0.15253885090351105</c:v>
                </c:pt>
                <c:pt idx="90">
                  <c:v>0.17429612576961517</c:v>
                </c:pt>
                <c:pt idx="91">
                  <c:v>0.1832183450460434</c:v>
                </c:pt>
                <c:pt idx="92">
                  <c:v>0.19372309744358063</c:v>
                </c:pt>
                <c:pt idx="93">
                  <c:v>0.20633640885353088</c:v>
                </c:pt>
                <c:pt idx="94">
                  <c:v>0.22187651693820953</c:v>
                </c:pt>
                <c:pt idx="95">
                  <c:v>0.24170011281967163</c:v>
                </c:pt>
                <c:pt idx="96">
                  <c:v>0.26832884550094604</c:v>
                </c:pt>
                <c:pt idx="97">
                  <c:v>0.30725198984146118</c:v>
                </c:pt>
                <c:pt idx="98">
                  <c:v>0.37462043762207031</c:v>
                </c:pt>
                <c:pt idx="100">
                  <c:v>0.71289682388305664</c:v>
                </c:pt>
              </c:numCache>
            </c:numRef>
          </c:val>
          <c:smooth val="0"/>
          <c:extLst xmlns:c16r2="http://schemas.microsoft.com/office/drawing/2015/06/chart">
            <c:ext xmlns:c16="http://schemas.microsoft.com/office/drawing/2014/chart" uri="{C3380CC4-5D6E-409C-BE32-E72D297353CC}">
              <c16:uniqueId val="{00000002-0FB4-4701-A800-A38D2499CCB1}"/>
            </c:ext>
          </c:extLst>
        </c:ser>
        <c:ser>
          <c:idx val="1"/>
          <c:order val="3"/>
          <c:tx>
            <c:v>Factor labor income (25-59 y.o individualistic adults)</c:v>
          </c:tx>
          <c:val>
            <c:numRef>
              <c:f>DataFigures!$FW$6:$FW$106</c:f>
              <c:numCache>
                <c:formatCode>0.0%</c:formatCode>
                <c:ptCount val="101"/>
                <c:pt idx="9">
                  <c:v>26.850906372070312</c:v>
                </c:pt>
                <c:pt idx="10">
                  <c:v>5.6709375381469727</c:v>
                </c:pt>
                <c:pt idx="11">
                  <c:v>3.2517392635345459</c:v>
                </c:pt>
                <c:pt idx="12">
                  <c:v>2.3502511978149414</c:v>
                </c:pt>
                <c:pt idx="13">
                  <c:v>1.8651015758514404</c:v>
                </c:pt>
                <c:pt idx="14">
                  <c:v>1.5418328046798706</c:v>
                </c:pt>
                <c:pt idx="15">
                  <c:v>1.293813943862915</c:v>
                </c:pt>
                <c:pt idx="16">
                  <c:v>1.0876951217651367</c:v>
                </c:pt>
                <c:pt idx="17">
                  <c:v>0.91159200668334961</c:v>
                </c:pt>
                <c:pt idx="18">
                  <c:v>0.76298397779464722</c:v>
                </c:pt>
                <c:pt idx="19">
                  <c:v>0.64361572265625</c:v>
                </c:pt>
                <c:pt idx="20">
                  <c:v>0.55659580230712891</c:v>
                </c:pt>
                <c:pt idx="21">
                  <c:v>0.49750852584838867</c:v>
                </c:pt>
                <c:pt idx="22">
                  <c:v>0.45666706562042236</c:v>
                </c:pt>
                <c:pt idx="23">
                  <c:v>0.42725169658660889</c:v>
                </c:pt>
                <c:pt idx="24">
                  <c:v>0.40473714470863342</c:v>
                </c:pt>
                <c:pt idx="25">
                  <c:v>0.38603293895721436</c:v>
                </c:pt>
                <c:pt idx="26">
                  <c:v>0.36910215020179749</c:v>
                </c:pt>
                <c:pt idx="27">
                  <c:v>0.3529011607170105</c:v>
                </c:pt>
                <c:pt idx="28">
                  <c:v>0.33705621957778931</c:v>
                </c:pt>
                <c:pt idx="29">
                  <c:v>0.3222021758556366</c:v>
                </c:pt>
                <c:pt idx="30">
                  <c:v>0.3096158504486084</c:v>
                </c:pt>
                <c:pt idx="31">
                  <c:v>0.29981938004493713</c:v>
                </c:pt>
                <c:pt idx="32">
                  <c:v>0.2921987771987915</c:v>
                </c:pt>
                <c:pt idx="33">
                  <c:v>0.28606942296028137</c:v>
                </c:pt>
                <c:pt idx="34">
                  <c:v>0.28097322583198547</c:v>
                </c:pt>
                <c:pt idx="35">
                  <c:v>0.27648493647575378</c:v>
                </c:pt>
                <c:pt idx="36">
                  <c:v>0.27233463525772095</c:v>
                </c:pt>
                <c:pt idx="37">
                  <c:v>0.26837676763534546</c:v>
                </c:pt>
                <c:pt idx="38">
                  <c:v>0.26468288898468018</c:v>
                </c:pt>
                <c:pt idx="39">
                  <c:v>0.26141691207885742</c:v>
                </c:pt>
                <c:pt idx="40">
                  <c:v>0.25902280211448669</c:v>
                </c:pt>
                <c:pt idx="41">
                  <c:v>0.25748628377914429</c:v>
                </c:pt>
                <c:pt idx="42">
                  <c:v>0.25627788901329041</c:v>
                </c:pt>
                <c:pt idx="43">
                  <c:v>0.25492379069328308</c:v>
                </c:pt>
                <c:pt idx="44">
                  <c:v>0.25306102633476257</c:v>
                </c:pt>
                <c:pt idx="45">
                  <c:v>0.25037425756454468</c:v>
                </c:pt>
                <c:pt idx="46">
                  <c:v>0.24677668511867523</c:v>
                </c:pt>
                <c:pt idx="47">
                  <c:v>0.24233284592628479</c:v>
                </c:pt>
                <c:pt idx="48">
                  <c:v>0.23734270036220551</c:v>
                </c:pt>
                <c:pt idx="49">
                  <c:v>0.23243199288845062</c:v>
                </c:pt>
                <c:pt idx="50">
                  <c:v>0.22847814857959747</c:v>
                </c:pt>
                <c:pt idx="51">
                  <c:v>0.22597567737102509</c:v>
                </c:pt>
                <c:pt idx="52">
                  <c:v>0.22475621104240417</c:v>
                </c:pt>
                <c:pt idx="53">
                  <c:v>0.22458764910697937</c:v>
                </c:pt>
                <c:pt idx="54">
                  <c:v>0.22523687779903412</c:v>
                </c:pt>
                <c:pt idx="55">
                  <c:v>0.22650665044784546</c:v>
                </c:pt>
                <c:pt idx="56">
                  <c:v>0.2281489372253418</c:v>
                </c:pt>
                <c:pt idx="57">
                  <c:v>0.22996759414672852</c:v>
                </c:pt>
                <c:pt idx="58">
                  <c:v>0.23178254067897797</c:v>
                </c:pt>
                <c:pt idx="59">
                  <c:v>0.23347531259059906</c:v>
                </c:pt>
                <c:pt idx="60">
                  <c:v>0.23499152064323425</c:v>
                </c:pt>
                <c:pt idx="61">
                  <c:v>0.23644387722015381</c:v>
                </c:pt>
                <c:pt idx="62">
                  <c:v>0.23801736533641815</c:v>
                </c:pt>
                <c:pt idx="63">
                  <c:v>0.23993690311908722</c:v>
                </c:pt>
                <c:pt idx="64">
                  <c:v>0.24239939451217651</c:v>
                </c:pt>
                <c:pt idx="65">
                  <c:v>0.2456117570400238</c:v>
                </c:pt>
                <c:pt idx="66">
                  <c:v>0.24971464276313782</c:v>
                </c:pt>
                <c:pt idx="67">
                  <c:v>0.25475803017616272</c:v>
                </c:pt>
                <c:pt idx="68">
                  <c:v>0.26055589318275452</c:v>
                </c:pt>
                <c:pt idx="69">
                  <c:v>0.26651966571807861</c:v>
                </c:pt>
                <c:pt idx="70">
                  <c:v>0.2714170515537262</c:v>
                </c:pt>
                <c:pt idx="71">
                  <c:v>0.2746797502040863</c:v>
                </c:pt>
                <c:pt idx="72">
                  <c:v>0.27722281217575073</c:v>
                </c:pt>
                <c:pt idx="73">
                  <c:v>0.28038316965103149</c:v>
                </c:pt>
                <c:pt idx="74">
                  <c:v>0.2856946587562561</c:v>
                </c:pt>
                <c:pt idx="75">
                  <c:v>0.29425942897796631</c:v>
                </c:pt>
                <c:pt idx="76">
                  <c:v>0.30615180730819702</c:v>
                </c:pt>
                <c:pt idx="77">
                  <c:v>0.32114893198013306</c:v>
                </c:pt>
                <c:pt idx="78">
                  <c:v>0.34305965900421143</c:v>
                </c:pt>
                <c:pt idx="80">
                  <c:v>0.36663281917572021</c:v>
                </c:pt>
                <c:pt idx="81">
                  <c:v>0.37605813145637512</c:v>
                </c:pt>
                <c:pt idx="82">
                  <c:v>0.38847771286964417</c:v>
                </c:pt>
                <c:pt idx="83">
                  <c:v>0.40501934289932251</c:v>
                </c:pt>
                <c:pt idx="84">
                  <c:v>0.42740964889526367</c:v>
                </c:pt>
                <c:pt idx="85">
                  <c:v>0.45841735601425171</c:v>
                </c:pt>
                <c:pt idx="86">
                  <c:v>0.50277453660964966</c:v>
                </c:pt>
                <c:pt idx="87">
                  <c:v>0.56909316778182983</c:v>
                </c:pt>
                <c:pt idx="88">
                  <c:v>0.67147767543792725</c:v>
                </c:pt>
                <c:pt idx="90">
                  <c:v>0.73884785175323486</c:v>
                </c:pt>
                <c:pt idx="91">
                  <c:v>0.75223881006240845</c:v>
                </c:pt>
                <c:pt idx="92">
                  <c:v>0.7667815089225769</c:v>
                </c:pt>
                <c:pt idx="93">
                  <c:v>0.78272348642349243</c:v>
                </c:pt>
                <c:pt idx="94">
                  <c:v>0.8004145622253418</c:v>
                </c:pt>
                <c:pt idx="95">
                  <c:v>0.82037657499313354</c:v>
                </c:pt>
                <c:pt idx="96">
                  <c:v>0.84341919422149658</c:v>
                </c:pt>
                <c:pt idx="97">
                  <c:v>0.87098652124404907</c:v>
                </c:pt>
                <c:pt idx="98">
                  <c:v>0.90615922212600708</c:v>
                </c:pt>
                <c:pt idx="100">
                  <c:v>0.95549184083938599</c:v>
                </c:pt>
              </c:numCache>
            </c:numRef>
          </c:val>
          <c:smooth val="0"/>
          <c:extLst xmlns:c16r2="http://schemas.microsoft.com/office/drawing/2015/06/chart">
            <c:ext xmlns:c16="http://schemas.microsoft.com/office/drawing/2014/chart" uri="{C3380CC4-5D6E-409C-BE32-E72D297353CC}">
              <c16:uniqueId val="{00000003-0FB4-4701-A800-A38D2499CCB1}"/>
            </c:ext>
          </c:extLst>
        </c:ser>
        <c:dLbls>
          <c:showLegendKey val="0"/>
          <c:showVal val="0"/>
          <c:showCatName val="0"/>
          <c:showSerName val="0"/>
          <c:showPercent val="0"/>
          <c:showBubbleSize val="0"/>
        </c:dLbls>
        <c:marker val="1"/>
        <c:smooth val="0"/>
        <c:axId val="111795584"/>
        <c:axId val="111801472"/>
      </c:lineChart>
      <c:catAx>
        <c:axId val="1117955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801472"/>
        <c:crossesAt val="0"/>
        <c:auto val="1"/>
        <c:lblAlgn val="ctr"/>
        <c:lblOffset val="100"/>
        <c:tickLblSkip val="10"/>
        <c:tickMarkSkip val="10"/>
        <c:noMultiLvlLbl val="0"/>
      </c:catAx>
      <c:valAx>
        <c:axId val="111801472"/>
        <c:scaling>
          <c:orientation val="minMax"/>
          <c:max val="1.5"/>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795584"/>
        <c:crosses val="autoZero"/>
        <c:crossBetween val="midCat"/>
      </c:valAx>
      <c:spPr>
        <a:solidFill>
          <a:srgbClr val="FFFFFF"/>
        </a:solidFill>
        <a:ln w="3175">
          <a:solidFill>
            <a:srgbClr val="000000"/>
          </a:solidFill>
          <a:prstDash val="solid"/>
        </a:ln>
      </c:spPr>
    </c:plotArea>
    <c:legend>
      <c:legendPos val="r"/>
      <c:layout>
        <c:manualLayout>
          <c:xMode val="edge"/>
          <c:yMode val="edge"/>
          <c:x val="0.36606312868539709"/>
          <c:y val="0.32935392350829673"/>
          <c:w val="0.40131807145334714"/>
          <c:h val="0.25296419735054199"/>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B26.</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4"/>
          <c:order val="0"/>
          <c:tx>
            <c:v>Factor labor income among 25-59 year-old males</c:v>
          </c:tx>
          <c:spPr>
            <a:ln>
              <a:solidFill>
                <a:schemeClr val="accent3"/>
              </a:solidFill>
            </a:ln>
          </c:spPr>
          <c:marker>
            <c:symbol val="triangle"/>
            <c:size val="7"/>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DataFigures!$FX$6:$FX$106</c:f>
              <c:numCache>
                <c:formatCode>0.0%</c:formatCode>
                <c:ptCount val="101"/>
                <c:pt idx="0">
                  <c:v>-0.43111714720726013</c:v>
                </c:pt>
                <c:pt idx="1">
                  <c:v>-0.40201893448829651</c:v>
                </c:pt>
                <c:pt idx="2">
                  <c:v>-0.37184992432594299</c:v>
                </c:pt>
                <c:pt idx="3">
                  <c:v>-0.33938696980476379</c:v>
                </c:pt>
                <c:pt idx="4">
                  <c:v>-0.30409359931945801</c:v>
                </c:pt>
                <c:pt idx="5">
                  <c:v>-0.26609954237937927</c:v>
                </c:pt>
                <c:pt idx="6">
                  <c:v>-0.22610367834568024</c:v>
                </c:pt>
                <c:pt idx="7">
                  <c:v>-0.18534162640571594</c:v>
                </c:pt>
                <c:pt idx="8">
                  <c:v>-0.14573876559734344</c:v>
                </c:pt>
                <c:pt idx="9">
                  <c:v>-0.10954984277486801</c:v>
                </c:pt>
                <c:pt idx="10">
                  <c:v>-7.9385422170162201E-2</c:v>
                </c:pt>
                <c:pt idx="11">
                  <c:v>-5.5732280015945435E-2</c:v>
                </c:pt>
                <c:pt idx="12">
                  <c:v>-3.7120860069990158E-2</c:v>
                </c:pt>
                <c:pt idx="13">
                  <c:v>-2.2070931270718575E-2</c:v>
                </c:pt>
                <c:pt idx="14">
                  <c:v>-9.3054948374629021E-3</c:v>
                </c:pt>
                <c:pt idx="15">
                  <c:v>2.1482170559465885E-3</c:v>
                </c:pt>
                <c:pt idx="16">
                  <c:v>1.3042516075074673E-2</c:v>
                </c:pt>
                <c:pt idx="17">
                  <c:v>2.3664813488721848E-2</c:v>
                </c:pt>
                <c:pt idx="18">
                  <c:v>3.413153812289238E-2</c:v>
                </c:pt>
                <c:pt idx="19">
                  <c:v>4.3992701917886734E-2</c:v>
                </c:pt>
                <c:pt idx="20">
                  <c:v>5.2478324621915817E-2</c:v>
                </c:pt>
                <c:pt idx="21">
                  <c:v>5.9144560247659683E-2</c:v>
                </c:pt>
                <c:pt idx="22">
                  <c:v>6.4141750335693359E-2</c:v>
                </c:pt>
                <c:pt idx="23">
                  <c:v>6.7704237997531891E-2</c:v>
                </c:pt>
                <c:pt idx="24">
                  <c:v>7.0112437009811401E-2</c:v>
                </c:pt>
                <c:pt idx="25">
                  <c:v>7.1651533246040344E-2</c:v>
                </c:pt>
                <c:pt idx="26">
                  <c:v>7.2608053684234619E-2</c:v>
                </c:pt>
                <c:pt idx="27">
                  <c:v>7.3309265077114105E-2</c:v>
                </c:pt>
                <c:pt idx="28">
                  <c:v>7.4097611010074615E-2</c:v>
                </c:pt>
                <c:pt idx="29">
                  <c:v>7.5318917632102966E-2</c:v>
                </c:pt>
                <c:pt idx="30">
                  <c:v>7.7328771352767944E-2</c:v>
                </c:pt>
                <c:pt idx="31">
                  <c:v>8.0131620168685913E-2</c:v>
                </c:pt>
                <c:pt idx="32">
                  <c:v>8.3360716700553894E-2</c:v>
                </c:pt>
                <c:pt idx="33">
                  <c:v>8.6662255227565765E-2</c:v>
                </c:pt>
                <c:pt idx="34">
                  <c:v>8.9737378060817719E-2</c:v>
                </c:pt>
                <c:pt idx="35">
                  <c:v>9.234396368265152E-2</c:v>
                </c:pt>
                <c:pt idx="36">
                  <c:v>9.4289146363735199E-2</c:v>
                </c:pt>
                <c:pt idx="37">
                  <c:v>9.5523938536643982E-2</c:v>
                </c:pt>
                <c:pt idx="38">
                  <c:v>9.6065744757652283E-2</c:v>
                </c:pt>
                <c:pt idx="39">
                  <c:v>9.6136055886745453E-2</c:v>
                </c:pt>
                <c:pt idx="40">
                  <c:v>9.6030473709106445E-2</c:v>
                </c:pt>
                <c:pt idx="41">
                  <c:v>9.61017906665802E-2</c:v>
                </c:pt>
                <c:pt idx="42">
                  <c:v>9.6527174115180969E-2</c:v>
                </c:pt>
                <c:pt idx="43">
                  <c:v>9.7447313368320465E-2</c:v>
                </c:pt>
                <c:pt idx="44">
                  <c:v>9.8952881991863251E-2</c:v>
                </c:pt>
                <c:pt idx="45">
                  <c:v>0.10110423713922501</c:v>
                </c:pt>
                <c:pt idx="46">
                  <c:v>0.10387919098138809</c:v>
                </c:pt>
                <c:pt idx="47">
                  <c:v>0.10715463012456894</c:v>
                </c:pt>
                <c:pt idx="48">
                  <c:v>0.11070676892995834</c:v>
                </c:pt>
                <c:pt idx="49">
                  <c:v>0.11414626240730286</c:v>
                </c:pt>
                <c:pt idx="50">
                  <c:v>0.11693493276834488</c:v>
                </c:pt>
                <c:pt idx="51">
                  <c:v>0.11887943744659424</c:v>
                </c:pt>
                <c:pt idx="52">
                  <c:v>0.12024654448032379</c:v>
                </c:pt>
                <c:pt idx="53">
                  <c:v>0.12137577682733536</c:v>
                </c:pt>
                <c:pt idx="54">
                  <c:v>0.12255892157554626</c:v>
                </c:pt>
                <c:pt idx="55">
                  <c:v>0.12407238036394119</c:v>
                </c:pt>
                <c:pt idx="56">
                  <c:v>0.12613917887210846</c:v>
                </c:pt>
                <c:pt idx="57">
                  <c:v>0.1288866251707077</c:v>
                </c:pt>
                <c:pt idx="58">
                  <c:v>0.13231638073921204</c:v>
                </c:pt>
                <c:pt idx="59">
                  <c:v>0.13622845709323883</c:v>
                </c:pt>
                <c:pt idx="60">
                  <c:v>0.14017258584499359</c:v>
                </c:pt>
                <c:pt idx="61">
                  <c:v>0.14385740458965302</c:v>
                </c:pt>
                <c:pt idx="62">
                  <c:v>0.14738680422306061</c:v>
                </c:pt>
                <c:pt idx="63">
                  <c:v>0.15088599920272827</c:v>
                </c:pt>
                <c:pt idx="64">
                  <c:v>0.15445590019226074</c:v>
                </c:pt>
                <c:pt idx="65">
                  <c:v>0.15815870463848114</c:v>
                </c:pt>
                <c:pt idx="66">
                  <c:v>0.16195879876613617</c:v>
                </c:pt>
                <c:pt idx="67">
                  <c:v>0.16565598547458649</c:v>
                </c:pt>
                <c:pt idx="68">
                  <c:v>0.16874226927757263</c:v>
                </c:pt>
                <c:pt idx="69">
                  <c:v>0.17018906772136688</c:v>
                </c:pt>
                <c:pt idx="70">
                  <c:v>0.16848315298557281</c:v>
                </c:pt>
                <c:pt idx="71">
                  <c:v>0.16560287773609161</c:v>
                </c:pt>
                <c:pt idx="72">
                  <c:v>0.16803230345249176</c:v>
                </c:pt>
                <c:pt idx="73">
                  <c:v>0.18259342014789581</c:v>
                </c:pt>
                <c:pt idx="74">
                  <c:v>0.21261487901210785</c:v>
                </c:pt>
                <c:pt idx="75">
                  <c:v>0.24657158553600311</c:v>
                </c:pt>
                <c:pt idx="76">
                  <c:v>0.26592293381690979</c:v>
                </c:pt>
                <c:pt idx="77">
                  <c:v>0.26870673894882202</c:v>
                </c:pt>
                <c:pt idx="78">
                  <c:v>0.28292375802993774</c:v>
                </c:pt>
                <c:pt idx="80">
                  <c:v>0.33443579077720642</c:v>
                </c:pt>
                <c:pt idx="81">
                  <c:v>0.35973328351974487</c:v>
                </c:pt>
                <c:pt idx="82">
                  <c:v>0.39152920246124268</c:v>
                </c:pt>
                <c:pt idx="83">
                  <c:v>0.42984136939048767</c:v>
                </c:pt>
                <c:pt idx="84">
                  <c:v>0.47399380803108215</c:v>
                </c:pt>
                <c:pt idx="85">
                  <c:v>0.52170610427856445</c:v>
                </c:pt>
                <c:pt idx="86">
                  <c:v>0.56747704744338989</c:v>
                </c:pt>
                <c:pt idx="87">
                  <c:v>0.60104233026504517</c:v>
                </c:pt>
                <c:pt idx="88">
                  <c:v>0.62536871433258057</c:v>
                </c:pt>
                <c:pt idx="90">
                  <c:v>0.67217254638671875</c:v>
                </c:pt>
                <c:pt idx="91">
                  <c:v>0.69402194023132324</c:v>
                </c:pt>
                <c:pt idx="92">
                  <c:v>0.71880590915679932</c:v>
                </c:pt>
                <c:pt idx="93">
                  <c:v>0.74740546941757202</c:v>
                </c:pt>
                <c:pt idx="94">
                  <c:v>0.78116887807846069</c:v>
                </c:pt>
                <c:pt idx="95">
                  <c:v>0.8222927451133728</c:v>
                </c:pt>
                <c:pt idx="96">
                  <c:v>0.87476140260696411</c:v>
                </c:pt>
                <c:pt idx="97">
                  <c:v>0.94699245691299438</c:v>
                </c:pt>
                <c:pt idx="98">
                  <c:v>1.0627996921539307</c:v>
                </c:pt>
                <c:pt idx="100">
                  <c:v>1.5070875883102417</c:v>
                </c:pt>
              </c:numCache>
            </c:numRef>
          </c:val>
          <c:smooth val="0"/>
          <c:extLst xmlns:c16r2="http://schemas.microsoft.com/office/drawing/2015/06/chart">
            <c:ext xmlns:c16="http://schemas.microsoft.com/office/drawing/2014/chart" uri="{C3380CC4-5D6E-409C-BE32-E72D297353CC}">
              <c16:uniqueId val="{00000000-F5A9-4837-9EFA-240BEE66BDC4}"/>
            </c:ext>
          </c:extLst>
        </c:ser>
        <c:ser>
          <c:idx val="0"/>
          <c:order val="1"/>
          <c:tx>
            <c:v>Pretax labor income among adult males</c:v>
          </c:tx>
          <c:val>
            <c:numRef>
              <c:f>DataFigures!$FU$6:$FU$106</c:f>
              <c:numCache>
                <c:formatCode>0.0%</c:formatCode>
                <c:ptCount val="101"/>
                <c:pt idx="0">
                  <c:v>0.14768719673156738</c:v>
                </c:pt>
                <c:pt idx="1">
                  <c:v>0.14326518774032593</c:v>
                </c:pt>
                <c:pt idx="2">
                  <c:v>0.1416810005903244</c:v>
                </c:pt>
                <c:pt idx="3">
                  <c:v>0.14169624447822571</c:v>
                </c:pt>
                <c:pt idx="4">
                  <c:v>0.14255036413669586</c:v>
                </c:pt>
                <c:pt idx="5">
                  <c:v>0.14349967241287231</c:v>
                </c:pt>
                <c:pt idx="6">
                  <c:v>0.14414931833744049</c:v>
                </c:pt>
                <c:pt idx="7">
                  <c:v>0.14419959485530853</c:v>
                </c:pt>
                <c:pt idx="8">
                  <c:v>0.14356948435306549</c:v>
                </c:pt>
                <c:pt idx="9">
                  <c:v>0.14223770797252655</c:v>
                </c:pt>
                <c:pt idx="10">
                  <c:v>0.14048545062541962</c:v>
                </c:pt>
                <c:pt idx="11">
                  <c:v>0.13842193782329559</c:v>
                </c:pt>
                <c:pt idx="12">
                  <c:v>0.136164590716362</c:v>
                </c:pt>
                <c:pt idx="13">
                  <c:v>0.13372978568077087</c:v>
                </c:pt>
                <c:pt idx="14">
                  <c:v>0.1311708390712738</c:v>
                </c:pt>
                <c:pt idx="15">
                  <c:v>0.12853199243545532</c:v>
                </c:pt>
                <c:pt idx="16">
                  <c:v>0.12586136162281036</c:v>
                </c:pt>
                <c:pt idx="17">
                  <c:v>0.12323817610740662</c:v>
                </c:pt>
                <c:pt idx="18">
                  <c:v>0.12071021646261215</c:v>
                </c:pt>
                <c:pt idx="19">
                  <c:v>0.11832998692989349</c:v>
                </c:pt>
                <c:pt idx="20">
                  <c:v>0.1161452904343605</c:v>
                </c:pt>
                <c:pt idx="21">
                  <c:v>0.11410565674304962</c:v>
                </c:pt>
                <c:pt idx="22">
                  <c:v>0.11203765869140625</c:v>
                </c:pt>
                <c:pt idx="23">
                  <c:v>0.1098039448261261</c:v>
                </c:pt>
                <c:pt idx="24">
                  <c:v>0.10730728507041931</c:v>
                </c:pt>
                <c:pt idx="25">
                  <c:v>0.10448117554187775</c:v>
                </c:pt>
                <c:pt idx="26">
                  <c:v>0.10131025314331055</c:v>
                </c:pt>
                <c:pt idx="27">
                  <c:v>9.7900532186031342E-2</c:v>
                </c:pt>
                <c:pt idx="28">
                  <c:v>9.432288259267807E-2</c:v>
                </c:pt>
                <c:pt idx="29">
                  <c:v>9.0776391327381134E-2</c:v>
                </c:pt>
                <c:pt idx="30">
                  <c:v>8.7549954652786255E-2</c:v>
                </c:pt>
                <c:pt idx="31">
                  <c:v>8.4752693772315979E-2</c:v>
                </c:pt>
                <c:pt idx="32">
                  <c:v>8.2303814589977264E-2</c:v>
                </c:pt>
                <c:pt idx="33">
                  <c:v>8.0147251486778259E-2</c:v>
                </c:pt>
                <c:pt idx="34">
                  <c:v>7.815098762512207E-2</c:v>
                </c:pt>
                <c:pt idx="35">
                  <c:v>7.6273895800113678E-2</c:v>
                </c:pt>
                <c:pt idx="36">
                  <c:v>7.4416175484657288E-2</c:v>
                </c:pt>
                <c:pt idx="37">
                  <c:v>7.2499684989452362E-2</c:v>
                </c:pt>
                <c:pt idx="38">
                  <c:v>7.0487253367900848E-2</c:v>
                </c:pt>
                <c:pt idx="39">
                  <c:v>6.8281851708889008E-2</c:v>
                </c:pt>
                <c:pt idx="40">
                  <c:v>6.5859586000442505E-2</c:v>
                </c:pt>
                <c:pt idx="41">
                  <c:v>6.3255012035369873E-2</c:v>
                </c:pt>
                <c:pt idx="42">
                  <c:v>6.0567934066057205E-2</c:v>
                </c:pt>
                <c:pt idx="43">
                  <c:v>5.7893600314855576E-2</c:v>
                </c:pt>
                <c:pt idx="44">
                  <c:v>5.5304758250713348E-2</c:v>
                </c:pt>
                <c:pt idx="45">
                  <c:v>5.2857633680105209E-2</c:v>
                </c:pt>
                <c:pt idx="46">
                  <c:v>5.0592869520187378E-2</c:v>
                </c:pt>
                <c:pt idx="47">
                  <c:v>4.8483274877071381E-2</c:v>
                </c:pt>
                <c:pt idx="48">
                  <c:v>4.6485543251037598E-2</c:v>
                </c:pt>
                <c:pt idx="49">
                  <c:v>4.448816180229187E-2</c:v>
                </c:pt>
                <c:pt idx="50">
                  <c:v>4.2327813804149628E-2</c:v>
                </c:pt>
                <c:pt idx="51">
                  <c:v>3.9964422583580017E-2</c:v>
                </c:pt>
                <c:pt idx="52">
                  <c:v>3.7566334009170532E-2</c:v>
                </c:pt>
                <c:pt idx="53">
                  <c:v>3.5286072641611099E-2</c:v>
                </c:pt>
                <c:pt idx="54">
                  <c:v>3.3248875290155411E-2</c:v>
                </c:pt>
                <c:pt idx="55">
                  <c:v>3.1580958515405655E-2</c:v>
                </c:pt>
                <c:pt idx="56">
                  <c:v>3.0329512432217598E-2</c:v>
                </c:pt>
                <c:pt idx="57">
                  <c:v>2.9494078829884529E-2</c:v>
                </c:pt>
                <c:pt idx="58">
                  <c:v>2.8981518000364304E-2</c:v>
                </c:pt>
                <c:pt idx="59">
                  <c:v>2.852257527410984E-2</c:v>
                </c:pt>
                <c:pt idx="60">
                  <c:v>2.7735061943531036E-2</c:v>
                </c:pt>
                <c:pt idx="61">
                  <c:v>2.6407692581415176E-2</c:v>
                </c:pt>
                <c:pt idx="62">
                  <c:v>2.469332329928875E-2</c:v>
                </c:pt>
                <c:pt idx="63">
                  <c:v>2.277061715722084E-2</c:v>
                </c:pt>
                <c:pt idx="64">
                  <c:v>2.0812822505831718E-2</c:v>
                </c:pt>
                <c:pt idx="65">
                  <c:v>1.8958590924739838E-2</c:v>
                </c:pt>
                <c:pt idx="66">
                  <c:v>1.7260370776057243E-2</c:v>
                </c:pt>
                <c:pt idx="67">
                  <c:v>1.5632955357432365E-2</c:v>
                </c:pt>
                <c:pt idx="68">
                  <c:v>1.3708390295505524E-2</c:v>
                </c:pt>
                <c:pt idx="69">
                  <c:v>1.0643006302416325E-2</c:v>
                </c:pt>
                <c:pt idx="70">
                  <c:v>5.0446507520973682E-3</c:v>
                </c:pt>
                <c:pt idx="71">
                  <c:v>-1.9715114030987024E-3</c:v>
                </c:pt>
                <c:pt idx="72">
                  <c:v>-6.0032750479876995E-3</c:v>
                </c:pt>
                <c:pt idx="73">
                  <c:v>-2.5829176884144545E-3</c:v>
                </c:pt>
                <c:pt idx="74">
                  <c:v>9.8762866109609604E-3</c:v>
                </c:pt>
                <c:pt idx="75">
                  <c:v>2.2203342989087105E-2</c:v>
                </c:pt>
                <c:pt idx="76">
                  <c:v>2.1840544417500496E-2</c:v>
                </c:pt>
                <c:pt idx="77">
                  <c:v>1.0276584886014462E-2</c:v>
                </c:pt>
                <c:pt idx="78">
                  <c:v>8.8522164151072502E-3</c:v>
                </c:pt>
                <c:pt idx="80">
                  <c:v>3.4227866679430008E-2</c:v>
                </c:pt>
                <c:pt idx="81">
                  <c:v>4.6810287982225418E-2</c:v>
                </c:pt>
                <c:pt idx="82">
                  <c:v>6.2109295278787613E-2</c:v>
                </c:pt>
                <c:pt idx="83">
                  <c:v>7.9675056040287018E-2</c:v>
                </c:pt>
                <c:pt idx="84">
                  <c:v>9.8440296947956085E-2</c:v>
                </c:pt>
                <c:pt idx="85">
                  <c:v>0.11620096862316132</c:v>
                </c:pt>
                <c:pt idx="86">
                  <c:v>0.1288280189037323</c:v>
                </c:pt>
                <c:pt idx="87">
                  <c:v>0.13039721548557281</c:v>
                </c:pt>
                <c:pt idx="88">
                  <c:v>0.12859240174293518</c:v>
                </c:pt>
                <c:pt idx="90">
                  <c:v>0.15444862842559814</c:v>
                </c:pt>
                <c:pt idx="91">
                  <c:v>0.1690821647644043</c:v>
                </c:pt>
                <c:pt idx="92">
                  <c:v>0.18657971918582916</c:v>
                </c:pt>
                <c:pt idx="93">
                  <c:v>0.20793889462947845</c:v>
                </c:pt>
                <c:pt idx="94">
                  <c:v>0.23471561074256897</c:v>
                </c:pt>
                <c:pt idx="95">
                  <c:v>0.26956433057785034</c:v>
                </c:pt>
                <c:pt idx="96">
                  <c:v>0.31749030947685242</c:v>
                </c:pt>
                <c:pt idx="97">
                  <c:v>0.38966673612594604</c:v>
                </c:pt>
                <c:pt idx="98">
                  <c:v>0.5201040506362915</c:v>
                </c:pt>
                <c:pt idx="100">
                  <c:v>1.2299250364303589</c:v>
                </c:pt>
              </c:numCache>
            </c:numRef>
          </c:val>
          <c:smooth val="0"/>
          <c:extLst xmlns:c16r2="http://schemas.microsoft.com/office/drawing/2015/06/chart">
            <c:ext xmlns:c16="http://schemas.microsoft.com/office/drawing/2014/chart" uri="{C3380CC4-5D6E-409C-BE32-E72D297353CC}">
              <c16:uniqueId val="{00000001-F5A9-4837-9EFA-240BEE66BDC4}"/>
            </c:ext>
          </c:extLst>
        </c:ser>
        <c:dLbls>
          <c:showLegendKey val="0"/>
          <c:showVal val="0"/>
          <c:showCatName val="0"/>
          <c:showSerName val="0"/>
          <c:showPercent val="0"/>
          <c:showBubbleSize val="0"/>
        </c:dLbls>
        <c:marker val="1"/>
        <c:smooth val="0"/>
        <c:axId val="111465216"/>
        <c:axId val="111466752"/>
      </c:lineChart>
      <c:catAx>
        <c:axId val="111465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466752"/>
        <c:crossesAt val="0"/>
        <c:auto val="1"/>
        <c:lblAlgn val="ctr"/>
        <c:lblOffset val="100"/>
        <c:tickLblSkip val="10"/>
        <c:tickMarkSkip val="10"/>
        <c:noMultiLvlLbl val="0"/>
      </c:catAx>
      <c:valAx>
        <c:axId val="111466752"/>
        <c:scaling>
          <c:orientation val="minMax"/>
          <c:max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465216"/>
        <c:crosses val="autoZero"/>
        <c:crossBetween val="midCat"/>
      </c:valAx>
      <c:spPr>
        <a:solidFill>
          <a:srgbClr val="FFFFFF"/>
        </a:solidFill>
        <a:ln w="3175">
          <a:solidFill>
            <a:srgbClr val="000000"/>
          </a:solidFill>
          <a:prstDash val="solid"/>
        </a:ln>
      </c:spPr>
    </c:plotArea>
    <c:legend>
      <c:legendPos val="r"/>
      <c:layout>
        <c:manualLayout>
          <c:xMode val="edge"/>
          <c:yMode val="edge"/>
          <c:x val="0.1459035726673604"/>
          <c:y val="0.29907078647209573"/>
          <c:w val="0.3717793964620188"/>
          <c:h val="0.12648209867527099"/>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B27.</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5"/>
          <c:order val="0"/>
          <c:tx>
            <c:v>Factor labor income among 25-59 y.o women</c:v>
          </c:tx>
          <c:spPr>
            <a:ln>
              <a:solidFill>
                <a:schemeClr val="accent3">
                  <a:alpha val="98000"/>
                </a:schemeClr>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DataFigures!$FY$6:$FY$106</c:f>
              <c:numCache>
                <c:formatCode>0.0%</c:formatCode>
                <c:ptCount val="101"/>
                <c:pt idx="27">
                  <c:v>452.2271728515625</c:v>
                </c:pt>
                <c:pt idx="28">
                  <c:v>25.14801025390625</c:v>
                </c:pt>
                <c:pt idx="29">
                  <c:v>10.820137977600098</c:v>
                </c:pt>
                <c:pt idx="30">
                  <c:v>6.8877143859863281</c:v>
                </c:pt>
                <c:pt idx="31">
                  <c:v>5.0221619606018066</c:v>
                </c:pt>
                <c:pt idx="32">
                  <c:v>3.7001454830169678</c:v>
                </c:pt>
                <c:pt idx="33">
                  <c:v>2.9042487144470215</c:v>
                </c:pt>
                <c:pt idx="34">
                  <c:v>2.3417706489562988</c:v>
                </c:pt>
                <c:pt idx="35">
                  <c:v>1.9287765026092529</c:v>
                </c:pt>
                <c:pt idx="36">
                  <c:v>1.6419109106063843</c:v>
                </c:pt>
                <c:pt idx="37">
                  <c:v>1.4049255847930908</c:v>
                </c:pt>
                <c:pt idx="38">
                  <c:v>1.2394591569900513</c:v>
                </c:pt>
                <c:pt idx="39">
                  <c:v>1.0956705808639526</c:v>
                </c:pt>
                <c:pt idx="40">
                  <c:v>0.97097259759902954</c:v>
                </c:pt>
                <c:pt idx="41">
                  <c:v>0.87745958566665649</c:v>
                </c:pt>
                <c:pt idx="42">
                  <c:v>0.80103826522827148</c:v>
                </c:pt>
                <c:pt idx="43">
                  <c:v>0.7274162769317627</c:v>
                </c:pt>
                <c:pt idx="44">
                  <c:v>0.67088025808334351</c:v>
                </c:pt>
                <c:pt idx="45">
                  <c:v>0.6389274001121521</c:v>
                </c:pt>
                <c:pt idx="46">
                  <c:v>0.61316007375717163</c:v>
                </c:pt>
                <c:pt idx="47">
                  <c:v>0.58897960186004639</c:v>
                </c:pt>
                <c:pt idx="48">
                  <c:v>0.57111537456512451</c:v>
                </c:pt>
                <c:pt idx="49">
                  <c:v>0.55488592386245728</c:v>
                </c:pt>
                <c:pt idx="50">
                  <c:v>0.54122000932693481</c:v>
                </c:pt>
                <c:pt idx="51">
                  <c:v>0.52923202514648438</c:v>
                </c:pt>
                <c:pt idx="52">
                  <c:v>0.51750689744949341</c:v>
                </c:pt>
                <c:pt idx="53">
                  <c:v>0.50911986827850342</c:v>
                </c:pt>
                <c:pt idx="54">
                  <c:v>0.50453364849090576</c:v>
                </c:pt>
                <c:pt idx="55">
                  <c:v>0.49746608734130859</c:v>
                </c:pt>
                <c:pt idx="56">
                  <c:v>0.48840475082397461</c:v>
                </c:pt>
                <c:pt idx="57">
                  <c:v>0.48165926337242126</c:v>
                </c:pt>
                <c:pt idx="58">
                  <c:v>0.47423833608627319</c:v>
                </c:pt>
                <c:pt idx="59">
                  <c:v>0.46105805039405823</c:v>
                </c:pt>
                <c:pt idx="60">
                  <c:v>0.45225152373313904</c:v>
                </c:pt>
                <c:pt idx="61">
                  <c:v>0.44551235437393188</c:v>
                </c:pt>
                <c:pt idx="62">
                  <c:v>0.44106614589691162</c:v>
                </c:pt>
                <c:pt idx="63">
                  <c:v>0.437389075756073</c:v>
                </c:pt>
                <c:pt idx="64">
                  <c:v>0.4347270131111145</c:v>
                </c:pt>
                <c:pt idx="65">
                  <c:v>0.42793610692024231</c:v>
                </c:pt>
                <c:pt idx="66">
                  <c:v>0.42343655228614807</c:v>
                </c:pt>
                <c:pt idx="67">
                  <c:v>0.42184755206108093</c:v>
                </c:pt>
                <c:pt idx="68">
                  <c:v>0.41953077912330627</c:v>
                </c:pt>
                <c:pt idx="69">
                  <c:v>0.41996967792510986</c:v>
                </c:pt>
                <c:pt idx="70">
                  <c:v>0.42759022116661072</c:v>
                </c:pt>
                <c:pt idx="71">
                  <c:v>0.43241384625434875</c:v>
                </c:pt>
                <c:pt idx="72">
                  <c:v>0.44295355677604675</c:v>
                </c:pt>
                <c:pt idx="73">
                  <c:v>0.4597359299659729</c:v>
                </c:pt>
                <c:pt idx="74">
                  <c:v>0.47693872451782227</c:v>
                </c:pt>
                <c:pt idx="75">
                  <c:v>0.5054430365562439</c:v>
                </c:pt>
                <c:pt idx="76">
                  <c:v>0.55488342046737671</c:v>
                </c:pt>
                <c:pt idx="77">
                  <c:v>0.61370831727981567</c:v>
                </c:pt>
                <c:pt idx="78">
                  <c:v>0.70568245649337769</c:v>
                </c:pt>
                <c:pt idx="80">
                  <c:v>0.7755202054977417</c:v>
                </c:pt>
                <c:pt idx="81">
                  <c:v>0.80371385812759399</c:v>
                </c:pt>
                <c:pt idx="82">
                  <c:v>0.8030126690864563</c:v>
                </c:pt>
                <c:pt idx="83">
                  <c:v>0.81690430641174316</c:v>
                </c:pt>
                <c:pt idx="84">
                  <c:v>0.81364083290100098</c:v>
                </c:pt>
                <c:pt idx="85">
                  <c:v>0.81032907962799072</c:v>
                </c:pt>
                <c:pt idx="86">
                  <c:v>0.85937219858169556</c:v>
                </c:pt>
                <c:pt idx="87">
                  <c:v>0.88560944795608521</c:v>
                </c:pt>
                <c:pt idx="88">
                  <c:v>0.95279175043106079</c:v>
                </c:pt>
                <c:pt idx="90">
                  <c:v>1.005342960357666</c:v>
                </c:pt>
                <c:pt idx="91">
                  <c:v>1.0245321989059448</c:v>
                </c:pt>
                <c:pt idx="92">
                  <c:v>1.0341281890869141</c:v>
                </c:pt>
                <c:pt idx="93">
                  <c:v>1.0533447265625</c:v>
                </c:pt>
                <c:pt idx="94">
                  <c:v>1.0656460523605347</c:v>
                </c:pt>
                <c:pt idx="95">
                  <c:v>1.0629570484161377</c:v>
                </c:pt>
                <c:pt idx="96">
                  <c:v>0.98479992151260376</c:v>
                </c:pt>
                <c:pt idx="97">
                  <c:v>0.98051160573959351</c:v>
                </c:pt>
                <c:pt idx="98">
                  <c:v>1.2029082775115967</c:v>
                </c:pt>
                <c:pt idx="100">
                  <c:v>1.1282464265823364</c:v>
                </c:pt>
              </c:numCache>
            </c:numRef>
          </c:val>
          <c:smooth val="0"/>
          <c:extLst xmlns:c16r2="http://schemas.microsoft.com/office/drawing/2015/06/chart">
            <c:ext xmlns:c16="http://schemas.microsoft.com/office/drawing/2014/chart" uri="{C3380CC4-5D6E-409C-BE32-E72D297353CC}">
              <c16:uniqueId val="{00000000-D853-4166-BA78-4BAB5EEC06B6}"/>
            </c:ext>
          </c:extLst>
        </c:ser>
        <c:ser>
          <c:idx val="0"/>
          <c:order val="1"/>
          <c:tx>
            <c:v>Pretax labor income among adult women</c:v>
          </c:tx>
          <c:val>
            <c:numRef>
              <c:f>DataFigures!$FW$6:$FW$106</c:f>
              <c:numCache>
                <c:formatCode>0.0%</c:formatCode>
                <c:ptCount val="101"/>
                <c:pt idx="9">
                  <c:v>26.850906372070312</c:v>
                </c:pt>
                <c:pt idx="10">
                  <c:v>5.6709375381469727</c:v>
                </c:pt>
                <c:pt idx="11">
                  <c:v>3.2517392635345459</c:v>
                </c:pt>
                <c:pt idx="12">
                  <c:v>2.3502511978149414</c:v>
                </c:pt>
                <c:pt idx="13">
                  <c:v>1.8651015758514404</c:v>
                </c:pt>
                <c:pt idx="14">
                  <c:v>1.5418328046798706</c:v>
                </c:pt>
                <c:pt idx="15">
                  <c:v>1.293813943862915</c:v>
                </c:pt>
                <c:pt idx="16">
                  <c:v>1.0876951217651367</c:v>
                </c:pt>
                <c:pt idx="17">
                  <c:v>0.91159200668334961</c:v>
                </c:pt>
                <c:pt idx="18">
                  <c:v>0.76298397779464722</c:v>
                </c:pt>
                <c:pt idx="19">
                  <c:v>0.64361572265625</c:v>
                </c:pt>
                <c:pt idx="20">
                  <c:v>0.55659580230712891</c:v>
                </c:pt>
                <c:pt idx="21">
                  <c:v>0.49750852584838867</c:v>
                </c:pt>
                <c:pt idx="22">
                  <c:v>0.45666706562042236</c:v>
                </c:pt>
                <c:pt idx="23">
                  <c:v>0.42725169658660889</c:v>
                </c:pt>
                <c:pt idx="24">
                  <c:v>0.40473714470863342</c:v>
                </c:pt>
                <c:pt idx="25">
                  <c:v>0.38603293895721436</c:v>
                </c:pt>
                <c:pt idx="26">
                  <c:v>0.36910215020179749</c:v>
                </c:pt>
                <c:pt idx="27">
                  <c:v>0.3529011607170105</c:v>
                </c:pt>
                <c:pt idx="28">
                  <c:v>0.33705621957778931</c:v>
                </c:pt>
                <c:pt idx="29">
                  <c:v>0.3222021758556366</c:v>
                </c:pt>
                <c:pt idx="30">
                  <c:v>0.3096158504486084</c:v>
                </c:pt>
                <c:pt idx="31">
                  <c:v>0.29981938004493713</c:v>
                </c:pt>
                <c:pt idx="32">
                  <c:v>0.2921987771987915</c:v>
                </c:pt>
                <c:pt idx="33">
                  <c:v>0.28606942296028137</c:v>
                </c:pt>
                <c:pt idx="34">
                  <c:v>0.28097322583198547</c:v>
                </c:pt>
                <c:pt idx="35">
                  <c:v>0.27648493647575378</c:v>
                </c:pt>
                <c:pt idx="36">
                  <c:v>0.27233463525772095</c:v>
                </c:pt>
                <c:pt idx="37">
                  <c:v>0.26837676763534546</c:v>
                </c:pt>
                <c:pt idx="38">
                  <c:v>0.26468288898468018</c:v>
                </c:pt>
                <c:pt idx="39">
                  <c:v>0.26141691207885742</c:v>
                </c:pt>
                <c:pt idx="40">
                  <c:v>0.25902280211448669</c:v>
                </c:pt>
                <c:pt idx="41">
                  <c:v>0.25748628377914429</c:v>
                </c:pt>
                <c:pt idx="42">
                  <c:v>0.25627788901329041</c:v>
                </c:pt>
                <c:pt idx="43">
                  <c:v>0.25492379069328308</c:v>
                </c:pt>
                <c:pt idx="44">
                  <c:v>0.25306102633476257</c:v>
                </c:pt>
                <c:pt idx="45">
                  <c:v>0.25037425756454468</c:v>
                </c:pt>
                <c:pt idx="46">
                  <c:v>0.24677668511867523</c:v>
                </c:pt>
                <c:pt idx="47">
                  <c:v>0.24233284592628479</c:v>
                </c:pt>
                <c:pt idx="48">
                  <c:v>0.23734270036220551</c:v>
                </c:pt>
                <c:pt idx="49">
                  <c:v>0.23243199288845062</c:v>
                </c:pt>
                <c:pt idx="50">
                  <c:v>0.22847814857959747</c:v>
                </c:pt>
                <c:pt idx="51">
                  <c:v>0.22597567737102509</c:v>
                </c:pt>
                <c:pt idx="52">
                  <c:v>0.22475621104240417</c:v>
                </c:pt>
                <c:pt idx="53">
                  <c:v>0.22458764910697937</c:v>
                </c:pt>
                <c:pt idx="54">
                  <c:v>0.22523687779903412</c:v>
                </c:pt>
                <c:pt idx="55">
                  <c:v>0.22650665044784546</c:v>
                </c:pt>
                <c:pt idx="56">
                  <c:v>0.2281489372253418</c:v>
                </c:pt>
                <c:pt idx="57">
                  <c:v>0.22996759414672852</c:v>
                </c:pt>
                <c:pt idx="58">
                  <c:v>0.23178254067897797</c:v>
                </c:pt>
                <c:pt idx="59">
                  <c:v>0.23347531259059906</c:v>
                </c:pt>
                <c:pt idx="60">
                  <c:v>0.23499152064323425</c:v>
                </c:pt>
                <c:pt idx="61">
                  <c:v>0.23644387722015381</c:v>
                </c:pt>
                <c:pt idx="62">
                  <c:v>0.23801736533641815</c:v>
                </c:pt>
                <c:pt idx="63">
                  <c:v>0.23993690311908722</c:v>
                </c:pt>
                <c:pt idx="64">
                  <c:v>0.24239939451217651</c:v>
                </c:pt>
                <c:pt idx="65">
                  <c:v>0.2456117570400238</c:v>
                </c:pt>
                <c:pt idx="66">
                  <c:v>0.24971464276313782</c:v>
                </c:pt>
                <c:pt idx="67">
                  <c:v>0.25475803017616272</c:v>
                </c:pt>
                <c:pt idx="68">
                  <c:v>0.26055589318275452</c:v>
                </c:pt>
                <c:pt idx="69">
                  <c:v>0.26651966571807861</c:v>
                </c:pt>
                <c:pt idx="70">
                  <c:v>0.2714170515537262</c:v>
                </c:pt>
                <c:pt idx="71">
                  <c:v>0.2746797502040863</c:v>
                </c:pt>
                <c:pt idx="72">
                  <c:v>0.27722281217575073</c:v>
                </c:pt>
                <c:pt idx="73">
                  <c:v>0.28038316965103149</c:v>
                </c:pt>
                <c:pt idx="74">
                  <c:v>0.2856946587562561</c:v>
                </c:pt>
                <c:pt idx="75">
                  <c:v>0.29425942897796631</c:v>
                </c:pt>
                <c:pt idx="76">
                  <c:v>0.30615180730819702</c:v>
                </c:pt>
                <c:pt idx="77">
                  <c:v>0.32114893198013306</c:v>
                </c:pt>
                <c:pt idx="78">
                  <c:v>0.34305965900421143</c:v>
                </c:pt>
                <c:pt idx="80">
                  <c:v>0.36663281917572021</c:v>
                </c:pt>
                <c:pt idx="81">
                  <c:v>0.37605813145637512</c:v>
                </c:pt>
                <c:pt idx="82">
                  <c:v>0.38847771286964417</c:v>
                </c:pt>
                <c:pt idx="83">
                  <c:v>0.40501934289932251</c:v>
                </c:pt>
                <c:pt idx="84">
                  <c:v>0.42740964889526367</c:v>
                </c:pt>
                <c:pt idx="85">
                  <c:v>0.45841735601425171</c:v>
                </c:pt>
                <c:pt idx="86">
                  <c:v>0.50277453660964966</c:v>
                </c:pt>
                <c:pt idx="87">
                  <c:v>0.56909316778182983</c:v>
                </c:pt>
                <c:pt idx="88">
                  <c:v>0.67147767543792725</c:v>
                </c:pt>
                <c:pt idx="90">
                  <c:v>0.73884785175323486</c:v>
                </c:pt>
                <c:pt idx="91">
                  <c:v>0.75223881006240845</c:v>
                </c:pt>
                <c:pt idx="92">
                  <c:v>0.7667815089225769</c:v>
                </c:pt>
                <c:pt idx="93">
                  <c:v>0.78272348642349243</c:v>
                </c:pt>
                <c:pt idx="94">
                  <c:v>0.8004145622253418</c:v>
                </c:pt>
                <c:pt idx="95">
                  <c:v>0.82037657499313354</c:v>
                </c:pt>
                <c:pt idx="96">
                  <c:v>0.84341919422149658</c:v>
                </c:pt>
                <c:pt idx="97">
                  <c:v>0.87098652124404907</c:v>
                </c:pt>
                <c:pt idx="98">
                  <c:v>0.90615922212600708</c:v>
                </c:pt>
                <c:pt idx="100">
                  <c:v>0.95549184083938599</c:v>
                </c:pt>
              </c:numCache>
            </c:numRef>
          </c:val>
          <c:smooth val="0"/>
          <c:extLst xmlns:c16r2="http://schemas.microsoft.com/office/drawing/2015/06/chart">
            <c:ext xmlns:c16="http://schemas.microsoft.com/office/drawing/2014/chart" uri="{C3380CC4-5D6E-409C-BE32-E72D297353CC}">
              <c16:uniqueId val="{00000001-D853-4166-BA78-4BAB5EEC06B6}"/>
            </c:ext>
          </c:extLst>
        </c:ser>
        <c:dLbls>
          <c:showLegendKey val="0"/>
          <c:showVal val="0"/>
          <c:showCatName val="0"/>
          <c:showSerName val="0"/>
          <c:showPercent val="0"/>
          <c:showBubbleSize val="0"/>
        </c:dLbls>
        <c:marker val="1"/>
        <c:smooth val="0"/>
        <c:axId val="112290048"/>
        <c:axId val="112295936"/>
      </c:lineChart>
      <c:catAx>
        <c:axId val="11229004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2295936"/>
        <c:crossesAt val="0"/>
        <c:auto val="1"/>
        <c:lblAlgn val="ctr"/>
        <c:lblOffset val="100"/>
        <c:tickLblSkip val="10"/>
        <c:tickMarkSkip val="10"/>
        <c:noMultiLvlLbl val="0"/>
      </c:catAx>
      <c:valAx>
        <c:axId val="112295936"/>
        <c:scaling>
          <c:orientation val="minMax"/>
          <c:max val="1.5"/>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2290048"/>
        <c:crosses val="autoZero"/>
        <c:crossBetween val="midCat"/>
      </c:valAx>
      <c:spPr>
        <a:solidFill>
          <a:srgbClr val="FFFFFF"/>
        </a:solidFill>
        <a:ln w="3175">
          <a:solidFill>
            <a:srgbClr val="000000"/>
          </a:solidFill>
          <a:prstDash val="solid"/>
        </a:ln>
      </c:spPr>
    </c:plotArea>
    <c:legend>
      <c:legendPos val="r"/>
      <c:layout>
        <c:manualLayout>
          <c:xMode val="edge"/>
          <c:yMode val="edge"/>
          <c:x val="0.13896635449184874"/>
          <c:y val="0.73077399051931313"/>
          <c:w val="0.3207630939993063"/>
          <c:h val="7.6731774464111044E-2"/>
        </c:manualLayout>
      </c:layout>
      <c:overlay val="0"/>
      <c:spPr>
        <a:solidFill>
          <a:sysClr val="window" lastClr="FFFFFF"/>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B28.</a:t>
            </a:r>
            <a:r>
              <a:rPr lang="fr-FR" sz="1600" baseline="0"/>
              <a:t> Total cumulated growth: France vs U.S,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DataFigures!$FJ$6:$FJ$106</c:f>
              <c:numCache>
                <c:formatCode>0%</c:formatCode>
                <c:ptCount val="10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0.6037026047706604</c:v>
                </c:pt>
                <c:pt idx="81">
                  <c:v>0.64468443393707275</c:v>
                </c:pt>
                <c:pt idx="82">
                  <c:v>0.69969958066940308</c:v>
                </c:pt>
                <c:pt idx="83">
                  <c:v>0.76193469762802124</c:v>
                </c:pt>
                <c:pt idx="84">
                  <c:v>0.82272171974182129</c:v>
                </c:pt>
                <c:pt idx="85">
                  <c:v>0.8735089898109436</c:v>
                </c:pt>
                <c:pt idx="86">
                  <c:v>0.93090111017227173</c:v>
                </c:pt>
                <c:pt idx="87">
                  <c:v>0.97436952590942383</c:v>
                </c:pt>
                <c:pt idx="88">
                  <c:v>1.0000969171524048</c:v>
                </c:pt>
                <c:pt idx="90">
                  <c:v>1.0565834045410156</c:v>
                </c:pt>
                <c:pt idx="91">
                  <c:v>1.0858409404754639</c:v>
                </c:pt>
                <c:pt idx="92">
                  <c:v>1.1276681423187256</c:v>
                </c:pt>
                <c:pt idx="93">
                  <c:v>1.1761854887008667</c:v>
                </c:pt>
                <c:pt idx="94">
                  <c:v>1.2269116640090942</c:v>
                </c:pt>
                <c:pt idx="95">
                  <c:v>1.2970341444015503</c:v>
                </c:pt>
                <c:pt idx="96">
                  <c:v>1.3641993999481201</c:v>
                </c:pt>
                <c:pt idx="97">
                  <c:v>1.3849279880523682</c:v>
                </c:pt>
                <c:pt idx="98">
                  <c:v>1.4305033683776855</c:v>
                </c:pt>
                <c:pt idx="100">
                  <c:v>1.4671585559844971</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val>
            <c:numRef>
              <c:f>DataFigures!$GB$6:$GB$106</c:f>
              <c:numCache>
                <c:formatCode>0.0%</c:formatCode>
                <c:ptCount val="10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1.301863431930542</c:v>
                </c:pt>
                <c:pt idx="81">
                  <c:v>1.3250031471252441</c:v>
                </c:pt>
                <c:pt idx="82">
                  <c:v>1.3520352840423584</c:v>
                </c:pt>
                <c:pt idx="83">
                  <c:v>1.3881704807281494</c:v>
                </c:pt>
                <c:pt idx="84">
                  <c:v>1.427834153175354</c:v>
                </c:pt>
                <c:pt idx="85">
                  <c:v>1.4667959213256836</c:v>
                </c:pt>
                <c:pt idx="86">
                  <c:v>1.5231227874755859</c:v>
                </c:pt>
                <c:pt idx="87">
                  <c:v>1.6300226449966431</c:v>
                </c:pt>
                <c:pt idx="88">
                  <c:v>1.8093680143356323</c:v>
                </c:pt>
                <c:pt idx="90">
                  <c:v>1.9347132444381714</c:v>
                </c:pt>
                <c:pt idx="91">
                  <c:v>1.974493145942688</c:v>
                </c:pt>
                <c:pt idx="92">
                  <c:v>2.0143020153045654</c:v>
                </c:pt>
                <c:pt idx="93">
                  <c:v>2.0718550682067871</c:v>
                </c:pt>
                <c:pt idx="94">
                  <c:v>2.1331930160522461</c:v>
                </c:pt>
                <c:pt idx="95">
                  <c:v>2.1567823886871338</c:v>
                </c:pt>
                <c:pt idx="96">
                  <c:v>2.1948893070220947</c:v>
                </c:pt>
                <c:pt idx="97">
                  <c:v>2.357182502746582</c:v>
                </c:pt>
                <c:pt idx="98">
                  <c:v>2.5645244121551514</c:v>
                </c:pt>
                <c:pt idx="100">
                  <c:v>3.9716546535491943</c:v>
                </c:pt>
              </c:numCache>
            </c:numRef>
          </c:val>
          <c:smooth val="0"/>
        </c:ser>
        <c:dLbls>
          <c:showLegendKey val="0"/>
          <c:showVal val="0"/>
          <c:showCatName val="0"/>
          <c:showSerName val="0"/>
          <c:showPercent val="0"/>
          <c:showBubbleSize val="0"/>
        </c:dLbls>
        <c:marker val="1"/>
        <c:smooth val="0"/>
        <c:axId val="112319488"/>
        <c:axId val="111366912"/>
      </c:lineChart>
      <c:catAx>
        <c:axId val="1123194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366912"/>
        <c:crossesAt val="0"/>
        <c:auto val="1"/>
        <c:lblAlgn val="ctr"/>
        <c:lblOffset val="100"/>
        <c:tickLblSkip val="10"/>
        <c:tickMarkSkip val="10"/>
        <c:noMultiLvlLbl val="0"/>
      </c:catAx>
      <c:valAx>
        <c:axId val="11136691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2319488"/>
        <c:crosses val="autoZero"/>
        <c:crossBetween val="midCat"/>
      </c:valAx>
      <c:spPr>
        <a:solidFill>
          <a:srgbClr val="FFFFFF"/>
        </a:solidFill>
        <a:ln w="3175">
          <a:solidFill>
            <a:srgbClr val="000000"/>
          </a:solidFill>
          <a:prstDash val="solid"/>
        </a:ln>
      </c:spPr>
    </c:plotArea>
    <c:legend>
      <c:legendPos val="r"/>
      <c:layout>
        <c:manualLayout>
          <c:xMode val="edge"/>
          <c:yMode val="edge"/>
          <c:x val="0.3727089836975373"/>
          <c:y val="0.40924504167164599"/>
          <c:w val="0.16110995490808186"/>
          <c:h val="7.6731774464111044E-2"/>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B28.</a:t>
            </a:r>
            <a:r>
              <a:rPr lang="fr-FR" sz="1600" baseline="0"/>
              <a:t> Total cumulated growth: France vs U.S,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U.S</c:v>
          </c:tx>
          <c:cat>
            <c:strRef>
              <c:f>DataFigures!$GD$6:$GD$86</c:f>
              <c:strCache>
                <c:ptCount val="8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strCache>
            </c:strRef>
          </c:cat>
          <c:val>
            <c:numRef>
              <c:f>DataFigures!$GE$6:$GE$86</c:f>
              <c:numCache>
                <c:formatCode>0.0%</c:formatCode>
                <c:ptCount val="81"/>
                <c:pt idx="0">
                  <c:v>0.13605868816375732</c:v>
                </c:pt>
                <c:pt idx="1">
                  <c:v>0.14322273433208466</c:v>
                </c:pt>
                <c:pt idx="2">
                  <c:v>0.14832618832588196</c:v>
                </c:pt>
                <c:pt idx="3">
                  <c:v>0.15707007050514221</c:v>
                </c:pt>
                <c:pt idx="4">
                  <c:v>0.15969768166542053</c:v>
                </c:pt>
                <c:pt idx="5">
                  <c:v>0.16218933463096619</c:v>
                </c:pt>
                <c:pt idx="6">
                  <c:v>0.1651318371295929</c:v>
                </c:pt>
                <c:pt idx="7">
                  <c:v>0.16798114776611328</c:v>
                </c:pt>
                <c:pt idx="8">
                  <c:v>0.17031455039978027</c:v>
                </c:pt>
                <c:pt idx="9">
                  <c:v>0.17467246949672699</c:v>
                </c:pt>
                <c:pt idx="10">
                  <c:v>0.17782998085021973</c:v>
                </c:pt>
                <c:pt idx="11">
                  <c:v>0.17909933626651764</c:v>
                </c:pt>
                <c:pt idx="12">
                  <c:v>0.18139706552028656</c:v>
                </c:pt>
                <c:pt idx="13">
                  <c:v>0.18466262519359589</c:v>
                </c:pt>
                <c:pt idx="14">
                  <c:v>0.18691295385360718</c:v>
                </c:pt>
                <c:pt idx="15">
                  <c:v>0.19212248921394348</c:v>
                </c:pt>
                <c:pt idx="16">
                  <c:v>0.19664792716503143</c:v>
                </c:pt>
                <c:pt idx="17">
                  <c:v>0.19753548502922058</c:v>
                </c:pt>
                <c:pt idx="18">
                  <c:v>0.19994670152664185</c:v>
                </c:pt>
                <c:pt idx="19">
                  <c:v>0.20851768553256989</c:v>
                </c:pt>
                <c:pt idx="20">
                  <c:v>0.21680459380149841</c:v>
                </c:pt>
                <c:pt idx="21">
                  <c:v>0.22326496243476868</c:v>
                </c:pt>
                <c:pt idx="22">
                  <c:v>0.22949254512786865</c:v>
                </c:pt>
                <c:pt idx="23">
                  <c:v>0.23573169112205505</c:v>
                </c:pt>
                <c:pt idx="24">
                  <c:v>0.24072308838367462</c:v>
                </c:pt>
                <c:pt idx="25">
                  <c:v>0.24677422642707825</c:v>
                </c:pt>
                <c:pt idx="26">
                  <c:v>0.25443407893180847</c:v>
                </c:pt>
                <c:pt idx="27">
                  <c:v>0.26504069566726685</c:v>
                </c:pt>
                <c:pt idx="28">
                  <c:v>0.2738233208656311</c:v>
                </c:pt>
                <c:pt idx="29">
                  <c:v>0.281913161277771</c:v>
                </c:pt>
                <c:pt idx="30">
                  <c:v>0.28907755017280579</c:v>
                </c:pt>
                <c:pt idx="31">
                  <c:v>0.29683306813240051</c:v>
                </c:pt>
                <c:pt idx="32">
                  <c:v>0.30526527762413025</c:v>
                </c:pt>
                <c:pt idx="33">
                  <c:v>0.31509491801261902</c:v>
                </c:pt>
                <c:pt idx="34">
                  <c:v>0.32309329509735107</c:v>
                </c:pt>
                <c:pt idx="35">
                  <c:v>0.33196711540222168</c:v>
                </c:pt>
                <c:pt idx="36">
                  <c:v>0.34212905168533325</c:v>
                </c:pt>
                <c:pt idx="37">
                  <c:v>0.35194060206413269</c:v>
                </c:pt>
                <c:pt idx="38">
                  <c:v>0.3611336350440979</c:v>
                </c:pt>
                <c:pt idx="39">
                  <c:v>0.36786192655563354</c:v>
                </c:pt>
                <c:pt idx="40">
                  <c:v>0.37578073143959045</c:v>
                </c:pt>
                <c:pt idx="41">
                  <c:v>0.3833695650100708</c:v>
                </c:pt>
                <c:pt idx="42">
                  <c:v>0.39061954617500305</c:v>
                </c:pt>
                <c:pt idx="43">
                  <c:v>0.39864048361778259</c:v>
                </c:pt>
                <c:pt idx="44">
                  <c:v>0.40723735094070435</c:v>
                </c:pt>
                <c:pt idx="45">
                  <c:v>0.41521459817886353</c:v>
                </c:pt>
                <c:pt idx="46">
                  <c:v>0.42339390516281128</c:v>
                </c:pt>
                <c:pt idx="47">
                  <c:v>0.43388757109642029</c:v>
                </c:pt>
                <c:pt idx="48">
                  <c:v>0.44421619176864624</c:v>
                </c:pt>
                <c:pt idx="49">
                  <c:v>0.45123559236526489</c:v>
                </c:pt>
                <c:pt idx="50">
                  <c:v>0.45862632989883423</c:v>
                </c:pt>
                <c:pt idx="51">
                  <c:v>0.4655187726020813</c:v>
                </c:pt>
                <c:pt idx="52">
                  <c:v>0.47238984704017639</c:v>
                </c:pt>
                <c:pt idx="53">
                  <c:v>0.47993797063827515</c:v>
                </c:pt>
                <c:pt idx="54">
                  <c:v>0.4875120222568512</c:v>
                </c:pt>
                <c:pt idx="55">
                  <c:v>0.49642831087112427</c:v>
                </c:pt>
                <c:pt idx="56">
                  <c:v>0.50641745328903198</c:v>
                </c:pt>
                <c:pt idx="57">
                  <c:v>0.52004945278167725</c:v>
                </c:pt>
                <c:pt idx="58">
                  <c:v>0.53901666402816772</c:v>
                </c:pt>
                <c:pt idx="59">
                  <c:v>0.55028504133224487</c:v>
                </c:pt>
                <c:pt idx="60">
                  <c:v>0.56536000967025757</c:v>
                </c:pt>
                <c:pt idx="61">
                  <c:v>0.57554638385772705</c:v>
                </c:pt>
                <c:pt idx="62">
                  <c:v>0.58506006002426147</c:v>
                </c:pt>
                <c:pt idx="63">
                  <c:v>0.60019713640213013</c:v>
                </c:pt>
                <c:pt idx="64">
                  <c:v>0.61212509870529175</c:v>
                </c:pt>
                <c:pt idx="65">
                  <c:v>0.62492871284484863</c:v>
                </c:pt>
                <c:pt idx="66">
                  <c:v>0.63936430215835571</c:v>
                </c:pt>
                <c:pt idx="67">
                  <c:v>0.65356504917144775</c:v>
                </c:pt>
                <c:pt idx="68">
                  <c:v>0.67086178064346313</c:v>
                </c:pt>
                <c:pt idx="69">
                  <c:v>0.69182026386260986</c:v>
                </c:pt>
                <c:pt idx="70">
                  <c:v>0.71097981929779053</c:v>
                </c:pt>
                <c:pt idx="71">
                  <c:v>0.73354649543762207</c:v>
                </c:pt>
                <c:pt idx="72">
                  <c:v>0.76247650384902954</c:v>
                </c:pt>
                <c:pt idx="73">
                  <c:v>0.78937453031539917</c:v>
                </c:pt>
                <c:pt idx="74">
                  <c:v>0.82544320821762085</c:v>
                </c:pt>
                <c:pt idx="75">
                  <c:v>0.87165713310241699</c:v>
                </c:pt>
                <c:pt idx="76">
                  <c:v>0.94020599126815796</c:v>
                </c:pt>
                <c:pt idx="77">
                  <c:v>1.0401579141616821</c:v>
                </c:pt>
                <c:pt idx="78">
                  <c:v>1.1954200267791748</c:v>
                </c:pt>
                <c:pt idx="80">
                  <c:v>2.0015625953674316</c:v>
                </c:pt>
              </c:numCache>
            </c:numRef>
          </c:val>
          <c:smooth val="0"/>
        </c:ser>
        <c:ser>
          <c:idx val="1"/>
          <c:order val="1"/>
          <c:tx>
            <c:v>France</c:v>
          </c:tx>
          <c:val>
            <c:numRef>
              <c:f>DataFigures!$GG$6:$GG$86</c:f>
              <c:numCache>
                <c:formatCode>0.0%</c:formatCode>
                <c:ptCount val="81"/>
                <c:pt idx="0">
                  <c:v>0.51662749052047729</c:v>
                </c:pt>
                <c:pt idx="1">
                  <c:v>0.51419997215270996</c:v>
                </c:pt>
                <c:pt idx="2">
                  <c:v>0.51566237211227417</c:v>
                </c:pt>
                <c:pt idx="3">
                  <c:v>0.52187347412109375</c:v>
                </c:pt>
                <c:pt idx="4">
                  <c:v>0.53206515312194824</c:v>
                </c:pt>
                <c:pt idx="5">
                  <c:v>0.54185301065444946</c:v>
                </c:pt>
                <c:pt idx="6">
                  <c:v>0.54678857326507568</c:v>
                </c:pt>
                <c:pt idx="7">
                  <c:v>0.5443156361579895</c:v>
                </c:pt>
                <c:pt idx="8">
                  <c:v>0.53302538394927979</c:v>
                </c:pt>
                <c:pt idx="9">
                  <c:v>0.51668709516525269</c:v>
                </c:pt>
                <c:pt idx="10">
                  <c:v>0.49973878264427185</c:v>
                </c:pt>
                <c:pt idx="11">
                  <c:v>0.48415204882621765</c:v>
                </c:pt>
                <c:pt idx="12">
                  <c:v>0.46949324011802673</c:v>
                </c:pt>
                <c:pt idx="13">
                  <c:v>0.45556867122650146</c:v>
                </c:pt>
                <c:pt idx="14">
                  <c:v>0.44235271215438843</c:v>
                </c:pt>
                <c:pt idx="15">
                  <c:v>0.43023106455802917</c:v>
                </c:pt>
                <c:pt idx="16">
                  <c:v>0.41987818479537964</c:v>
                </c:pt>
                <c:pt idx="17">
                  <c:v>0.4117169976234436</c:v>
                </c:pt>
                <c:pt idx="18">
                  <c:v>0.40624451637268066</c:v>
                </c:pt>
                <c:pt idx="19">
                  <c:v>0.39900988340377808</c:v>
                </c:pt>
                <c:pt idx="20">
                  <c:v>0.38756203651428223</c:v>
                </c:pt>
                <c:pt idx="21">
                  <c:v>0.3761259913444519</c:v>
                </c:pt>
                <c:pt idx="22">
                  <c:v>0.36435553431510925</c:v>
                </c:pt>
                <c:pt idx="23">
                  <c:v>0.35352721810340881</c:v>
                </c:pt>
                <c:pt idx="24">
                  <c:v>0.34469598531723022</c:v>
                </c:pt>
                <c:pt idx="25">
                  <c:v>0.33789825439453125</c:v>
                </c:pt>
                <c:pt idx="26">
                  <c:v>0.33248457312583923</c:v>
                </c:pt>
                <c:pt idx="27">
                  <c:v>0.32717326283454895</c:v>
                </c:pt>
                <c:pt idx="28">
                  <c:v>0.32211869955062866</c:v>
                </c:pt>
                <c:pt idx="29">
                  <c:v>0.31736162304878235</c:v>
                </c:pt>
                <c:pt idx="30">
                  <c:v>0.31311520934104919</c:v>
                </c:pt>
                <c:pt idx="31">
                  <c:v>0.30960831046104431</c:v>
                </c:pt>
                <c:pt idx="32">
                  <c:v>0.30658993124961853</c:v>
                </c:pt>
                <c:pt idx="33">
                  <c:v>0.30541592836380005</c:v>
                </c:pt>
                <c:pt idx="34">
                  <c:v>0.30589362978935242</c:v>
                </c:pt>
                <c:pt idx="35">
                  <c:v>0.30656984448432922</c:v>
                </c:pt>
                <c:pt idx="36">
                  <c:v>0.30731123685836792</c:v>
                </c:pt>
                <c:pt idx="37">
                  <c:v>0.30809828639030457</c:v>
                </c:pt>
                <c:pt idx="38">
                  <c:v>0.30926072597503662</c:v>
                </c:pt>
                <c:pt idx="39">
                  <c:v>0.31037366390228271</c:v>
                </c:pt>
                <c:pt idx="40">
                  <c:v>0.31032717227935791</c:v>
                </c:pt>
                <c:pt idx="41">
                  <c:v>0.30830532312393188</c:v>
                </c:pt>
                <c:pt idx="42">
                  <c:v>0.30322417616844177</c:v>
                </c:pt>
                <c:pt idx="43">
                  <c:v>0.29331743717193604</c:v>
                </c:pt>
                <c:pt idx="44">
                  <c:v>0.28108060359954834</c:v>
                </c:pt>
                <c:pt idx="45">
                  <c:v>0.26879864931106567</c:v>
                </c:pt>
                <c:pt idx="46">
                  <c:v>0.25582385063171387</c:v>
                </c:pt>
                <c:pt idx="47">
                  <c:v>0.24666593968868256</c:v>
                </c:pt>
                <c:pt idx="48">
                  <c:v>0.24426667392253876</c:v>
                </c:pt>
                <c:pt idx="49">
                  <c:v>0.24309274554252625</c:v>
                </c:pt>
                <c:pt idx="50">
                  <c:v>0.24326282739639282</c:v>
                </c:pt>
                <c:pt idx="51">
                  <c:v>0.24477310478687286</c:v>
                </c:pt>
                <c:pt idx="52">
                  <c:v>0.24720005691051483</c:v>
                </c:pt>
                <c:pt idx="53">
                  <c:v>0.25047022104263306</c:v>
                </c:pt>
                <c:pt idx="54">
                  <c:v>0.25495091080665588</c:v>
                </c:pt>
                <c:pt idx="55">
                  <c:v>0.25899234414100647</c:v>
                </c:pt>
                <c:pt idx="56">
                  <c:v>0.26301082968711853</c:v>
                </c:pt>
                <c:pt idx="57">
                  <c:v>0.26681119203567505</c:v>
                </c:pt>
                <c:pt idx="58">
                  <c:v>0.27016529440879822</c:v>
                </c:pt>
                <c:pt idx="59">
                  <c:v>0.27314606308937073</c:v>
                </c:pt>
                <c:pt idx="60">
                  <c:v>0.27497628331184387</c:v>
                </c:pt>
                <c:pt idx="61">
                  <c:v>0.27577066421508789</c:v>
                </c:pt>
                <c:pt idx="62">
                  <c:v>0.2757619321346283</c:v>
                </c:pt>
                <c:pt idx="63">
                  <c:v>0.27485254406929016</c:v>
                </c:pt>
                <c:pt idx="64">
                  <c:v>0.27214762568473816</c:v>
                </c:pt>
                <c:pt idx="65">
                  <c:v>0.26783794164657593</c:v>
                </c:pt>
                <c:pt idx="66">
                  <c:v>0.25848138332366943</c:v>
                </c:pt>
                <c:pt idx="67">
                  <c:v>0.24943478405475616</c:v>
                </c:pt>
                <c:pt idx="68">
                  <c:v>0.24204659461975098</c:v>
                </c:pt>
                <c:pt idx="69">
                  <c:v>0.2405468225479126</c:v>
                </c:pt>
                <c:pt idx="70">
                  <c:v>0.23416978120803833</c:v>
                </c:pt>
                <c:pt idx="71">
                  <c:v>0.26364058256149292</c:v>
                </c:pt>
                <c:pt idx="72">
                  <c:v>0.28921014070510864</c:v>
                </c:pt>
                <c:pt idx="73">
                  <c:v>0.29902267456054688</c:v>
                </c:pt>
                <c:pt idx="74">
                  <c:v>0.28466817736625671</c:v>
                </c:pt>
                <c:pt idx="75">
                  <c:v>0.27134883403778076</c:v>
                </c:pt>
                <c:pt idx="76">
                  <c:v>0.30146831274032593</c:v>
                </c:pt>
                <c:pt idx="77">
                  <c:v>0.38944622874259949</c:v>
                </c:pt>
                <c:pt idx="78">
                  <c:v>0.51853370666503906</c:v>
                </c:pt>
                <c:pt idx="80">
                  <c:v>0.98911494016647339</c:v>
                </c:pt>
              </c:numCache>
            </c:numRef>
          </c:val>
          <c:smooth val="0"/>
        </c:ser>
        <c:dLbls>
          <c:showLegendKey val="0"/>
          <c:showVal val="0"/>
          <c:showCatName val="0"/>
          <c:showSerName val="0"/>
          <c:showPercent val="0"/>
          <c:showBubbleSize val="0"/>
        </c:dLbls>
        <c:marker val="1"/>
        <c:smooth val="0"/>
        <c:axId val="112374528"/>
        <c:axId val="112376064"/>
      </c:lineChart>
      <c:catAx>
        <c:axId val="1123745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2376064"/>
        <c:crossesAt val="0"/>
        <c:auto val="1"/>
        <c:lblAlgn val="ctr"/>
        <c:lblOffset val="100"/>
        <c:tickLblSkip val="10"/>
        <c:tickMarkSkip val="10"/>
        <c:noMultiLvlLbl val="0"/>
      </c:catAx>
      <c:valAx>
        <c:axId val="112376064"/>
        <c:scaling>
          <c:orientation val="minMax"/>
          <c:max val="2.2000000000000002"/>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2374528"/>
        <c:crosses val="autoZero"/>
        <c:crossBetween val="midCat"/>
        <c:majorUnit val="0.2"/>
      </c:valAx>
      <c:spPr>
        <a:solidFill>
          <a:srgbClr val="FFFFFF"/>
        </a:solidFill>
        <a:ln w="3175">
          <a:solidFill>
            <a:srgbClr val="000000"/>
          </a:solidFill>
          <a:prstDash val="solid"/>
        </a:ln>
      </c:spPr>
    </c:plotArea>
    <c:legend>
      <c:legendPos val="r"/>
      <c:layout>
        <c:manualLayout>
          <c:xMode val="edge"/>
          <c:yMode val="edge"/>
          <c:x val="0.43930627818244877"/>
          <c:y val="0.44297185448783488"/>
          <c:w val="0.15972251127297957"/>
          <c:h val="0.11045858728029991"/>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B29.</a:t>
            </a:r>
            <a:r>
              <a:rPr lang="fr-FR" sz="1600" baseline="0"/>
              <a:t> Annual growth: France vs U.S,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France</c:v>
          </c:tx>
          <c:spPr>
            <a:ln>
              <a:solidFill>
                <a:schemeClr val="accent3"/>
              </a:solidFill>
            </a:ln>
          </c:spPr>
          <c:marker>
            <c:spPr>
              <a:solidFill>
                <a:schemeClr val="accent3"/>
              </a:solidFill>
              <a:ln>
                <a:solidFill>
                  <a:schemeClr val="accent3"/>
                </a:solidFill>
              </a:ln>
            </c:spPr>
          </c:marker>
          <c:cat>
            <c:strRef>
              <c:f>DataFigures!$FF$6:$FF$106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DataFigures!$FN$6:$FN$106</c:f>
              <c:numCache>
                <c:formatCode>0.0%</c:formatCode>
                <c:ptCount val="10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1.535263005644083E-2</c:v>
                </c:pt>
                <c:pt idx="81">
                  <c:v>1.6179446130990982E-2</c:v>
                </c:pt>
                <c:pt idx="82">
                  <c:v>1.7258577048778534E-2</c:v>
                </c:pt>
                <c:pt idx="83">
                  <c:v>1.8439313396811485E-2</c:v>
                </c:pt>
                <c:pt idx="84">
                  <c:v>1.9554238766431808E-2</c:v>
                </c:pt>
                <c:pt idx="85">
                  <c:v>2.045850083231926E-2</c:v>
                </c:pt>
                <c:pt idx="86">
                  <c:v>2.1452240645885468E-2</c:v>
                </c:pt>
                <c:pt idx="87">
                  <c:v>2.2186050191521645E-2</c:v>
                </c:pt>
                <c:pt idx="88">
                  <c:v>2.2613033652305603E-2</c:v>
                </c:pt>
                <c:pt idx="90">
                  <c:v>2.3532163351774216E-2</c:v>
                </c:pt>
                <c:pt idx="91">
                  <c:v>2.3998672142624855E-2</c:v>
                </c:pt>
                <c:pt idx="92">
                  <c:v>2.4654719978570938E-2</c:v>
                </c:pt>
                <c:pt idx="93">
                  <c:v>2.5400243699550629E-2</c:v>
                </c:pt>
                <c:pt idx="94">
                  <c:v>2.6162702590227127E-2</c:v>
                </c:pt>
                <c:pt idx="95">
                  <c:v>2.7189480140805244E-2</c:v>
                </c:pt>
                <c:pt idx="96">
                  <c:v>2.8144901618361473E-2</c:v>
                </c:pt>
                <c:pt idx="97">
                  <c:v>2.843446284532547E-2</c:v>
                </c:pt>
                <c:pt idx="98">
                  <c:v>2.9062645509839058E-2</c:v>
                </c:pt>
                <c:pt idx="100">
                  <c:v>2.9559660702943802E-2</c:v>
                </c:pt>
              </c:numCache>
            </c:numRef>
          </c:val>
          <c:smooth val="0"/>
          <c:extLst xmlns:c16r2="http://schemas.microsoft.com/office/drawing/2015/06/chart">
            <c:ext xmlns:c16="http://schemas.microsoft.com/office/drawing/2014/chart" uri="{C3380CC4-5D6E-409C-BE32-E72D297353CC}">
              <c16:uniqueId val="{00000000-C855-4824-8C6B-A46ACF21BEC2}"/>
            </c:ext>
          </c:extLst>
        </c:ser>
        <c:ser>
          <c:idx val="0"/>
          <c:order val="1"/>
          <c:tx>
            <c:v>U.S</c:v>
          </c:tx>
          <c:val>
            <c:numRef>
              <c:f>DataFigures!$GC$6:$GC$106</c:f>
              <c:numCache>
                <c:formatCode>0.0%</c:formatCode>
                <c:ptCount val="10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2.7259074151515961E-2</c:v>
                </c:pt>
                <c:pt idx="81">
                  <c:v>2.759058028459549E-2</c:v>
                </c:pt>
                <c:pt idx="82">
                  <c:v>2.7973832562565804E-2</c:v>
                </c:pt>
                <c:pt idx="83">
                  <c:v>2.8479538857936859E-2</c:v>
                </c:pt>
                <c:pt idx="84">
                  <c:v>2.9026169329881668E-2</c:v>
                </c:pt>
                <c:pt idx="85">
                  <c:v>2.9554778710007668E-2</c:v>
                </c:pt>
                <c:pt idx="86">
                  <c:v>3.030487522482872E-2</c:v>
                </c:pt>
                <c:pt idx="87">
                  <c:v>3.1684916466474533E-2</c:v>
                </c:pt>
                <c:pt idx="88">
                  <c:v>3.3882647752761841E-2</c:v>
                </c:pt>
                <c:pt idx="90">
                  <c:v>3.533945232629776E-2</c:v>
                </c:pt>
                <c:pt idx="91">
                  <c:v>3.5789217799901962E-2</c:v>
                </c:pt>
                <c:pt idx="92">
                  <c:v>3.6233521997928619E-2</c:v>
                </c:pt>
                <c:pt idx="93">
                  <c:v>3.6865927278995514E-2</c:v>
                </c:pt>
                <c:pt idx="94">
                  <c:v>3.7527423352003098E-2</c:v>
                </c:pt>
                <c:pt idx="95">
                  <c:v>3.7778493016958237E-2</c:v>
                </c:pt>
                <c:pt idx="96">
                  <c:v>3.8180265575647354E-2</c:v>
                </c:pt>
                <c:pt idx="97">
                  <c:v>3.9840992540121078E-2</c:v>
                </c:pt>
                <c:pt idx="98">
                  <c:v>4.1853137314319611E-2</c:v>
                </c:pt>
                <c:pt idx="100">
                  <c:v>5.3095538169145584E-2</c:v>
                </c:pt>
              </c:numCache>
            </c:numRef>
          </c:val>
          <c:smooth val="0"/>
        </c:ser>
        <c:dLbls>
          <c:showLegendKey val="0"/>
          <c:showVal val="0"/>
          <c:showCatName val="0"/>
          <c:showSerName val="0"/>
          <c:showPercent val="0"/>
          <c:showBubbleSize val="0"/>
        </c:dLbls>
        <c:marker val="1"/>
        <c:smooth val="0"/>
        <c:axId val="111638016"/>
        <c:axId val="111639552"/>
      </c:lineChart>
      <c:catAx>
        <c:axId val="1116380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1639552"/>
        <c:crossesAt val="0"/>
        <c:auto val="1"/>
        <c:lblAlgn val="ctr"/>
        <c:lblOffset val="100"/>
        <c:tickLblSkip val="10"/>
        <c:tickMarkSkip val="10"/>
        <c:noMultiLvlLbl val="0"/>
      </c:catAx>
      <c:valAx>
        <c:axId val="11163955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1638016"/>
        <c:crosses val="autoZero"/>
        <c:crossBetween val="midCat"/>
      </c:valAx>
      <c:spPr>
        <a:solidFill>
          <a:srgbClr val="FFFFFF"/>
        </a:solidFill>
        <a:ln w="3175">
          <a:solidFill>
            <a:srgbClr val="000000"/>
          </a:solidFill>
          <a:prstDash val="solid"/>
        </a:ln>
      </c:spPr>
    </c:plotArea>
    <c:legend>
      <c:legendPos val="r"/>
      <c:layout>
        <c:manualLayout>
          <c:xMode val="edge"/>
          <c:yMode val="edge"/>
          <c:x val="0.3727089836975373"/>
          <c:y val="0.40924504167164599"/>
          <c:w val="0.16110995490808186"/>
          <c:h val="7.6731774464111044E-2"/>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B29b.</a:t>
            </a:r>
            <a:r>
              <a:rPr lang="fr-FR" sz="1600" baseline="0"/>
              <a:t> Annual growth: France vs U.S,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U.S</c:v>
          </c:tx>
          <c:cat>
            <c:strRef>
              <c:f>DataFigures!$GD$6:$GD$86</c:f>
              <c:strCache>
                <c:ptCount val="8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strCache>
            </c:strRef>
          </c:cat>
          <c:val>
            <c:numRef>
              <c:f>DataFigures!$GF$6:$GF$86</c:f>
              <c:numCache>
                <c:formatCode>0.0%</c:formatCode>
                <c:ptCount val="81"/>
                <c:pt idx="0">
                  <c:v>4.1234772652387619E-3</c:v>
                </c:pt>
                <c:pt idx="1">
                  <c:v>4.327116534113884E-3</c:v>
                </c:pt>
                <c:pt idx="2">
                  <c:v>4.4714314863085747E-3</c:v>
                </c:pt>
                <c:pt idx="3">
                  <c:v>4.7172531485557556E-3</c:v>
                </c:pt>
                <c:pt idx="4">
                  <c:v>4.7907731495797634E-3</c:v>
                </c:pt>
                <c:pt idx="5">
                  <c:v>4.8603406175971031E-3</c:v>
                </c:pt>
                <c:pt idx="6">
                  <c:v>4.9423100426793098E-3</c:v>
                </c:pt>
                <c:pt idx="7">
                  <c:v>5.0214929506182671E-3</c:v>
                </c:pt>
                <c:pt idx="8">
                  <c:v>5.0861993804574013E-3</c:v>
                </c:pt>
                <c:pt idx="9">
                  <c:v>5.2067129872739315E-3</c:v>
                </c:pt>
                <c:pt idx="10">
                  <c:v>5.2937609143555164E-3</c:v>
                </c:pt>
                <c:pt idx="11">
                  <c:v>5.3286915645003319E-3</c:v>
                </c:pt>
                <c:pt idx="12">
                  <c:v>5.391828715801239E-3</c:v>
                </c:pt>
                <c:pt idx="13">
                  <c:v>5.4813558235764503E-3</c:v>
                </c:pt>
                <c:pt idx="14">
                  <c:v>5.5429111234843731E-3</c:v>
                </c:pt>
                <c:pt idx="15">
                  <c:v>5.6849801912903786E-3</c:v>
                </c:pt>
                <c:pt idx="16">
                  <c:v>5.8079059235751629E-3</c:v>
                </c:pt>
                <c:pt idx="17">
                  <c:v>5.8319619856774807E-3</c:v>
                </c:pt>
                <c:pt idx="18">
                  <c:v>5.8972286060452461E-3</c:v>
                </c:pt>
                <c:pt idx="19">
                  <c:v>6.1282026581466198E-3</c:v>
                </c:pt>
                <c:pt idx="20">
                  <c:v>6.3500194810330868E-3</c:v>
                </c:pt>
                <c:pt idx="21">
                  <c:v>6.5219332464039326E-3</c:v>
                </c:pt>
                <c:pt idx="22">
                  <c:v>6.6868225112557411E-3</c:v>
                </c:pt>
                <c:pt idx="23">
                  <c:v>6.8512097932398319E-3</c:v>
                </c:pt>
                <c:pt idx="24">
                  <c:v>6.982144434005022E-3</c:v>
                </c:pt>
                <c:pt idx="25">
                  <c:v>7.1401963941752911E-3</c:v>
                </c:pt>
                <c:pt idx="26">
                  <c:v>7.3392055928707123E-3</c:v>
                </c:pt>
                <c:pt idx="27">
                  <c:v>7.6128407381474972E-3</c:v>
                </c:pt>
                <c:pt idx="28">
                  <c:v>7.8377444297075272E-3</c:v>
                </c:pt>
                <c:pt idx="29">
                  <c:v>8.0435844138264656E-3</c:v>
                </c:pt>
                <c:pt idx="30">
                  <c:v>8.2248291000723839E-3</c:v>
                </c:pt>
                <c:pt idx="31">
                  <c:v>8.4199337288737297E-3</c:v>
                </c:pt>
                <c:pt idx="32">
                  <c:v>8.6307842284440994E-3</c:v>
                </c:pt>
                <c:pt idx="33">
                  <c:v>8.8749192655086517E-3</c:v>
                </c:pt>
                <c:pt idx="34">
                  <c:v>9.0722730383276939E-3</c:v>
                </c:pt>
                <c:pt idx="35">
                  <c:v>9.2898821458220482E-3</c:v>
                </c:pt>
                <c:pt idx="36">
                  <c:v>9.5373615622520447E-3</c:v>
                </c:pt>
                <c:pt idx="37">
                  <c:v>9.7745927050709724E-3</c:v>
                </c:pt>
                <c:pt idx="38">
                  <c:v>9.9953627213835716E-3</c:v>
                </c:pt>
                <c:pt idx="39">
                  <c:v>1.0156027972698212E-2</c:v>
                </c:pt>
                <c:pt idx="40">
                  <c:v>1.0344146750867367E-2</c:v>
                </c:pt>
                <c:pt idx="41">
                  <c:v>1.0523445904254913E-2</c:v>
                </c:pt>
                <c:pt idx="42">
                  <c:v>1.0693851858377457E-2</c:v>
                </c:pt>
                <c:pt idx="43">
                  <c:v>1.0881379246711731E-2</c:v>
                </c:pt>
                <c:pt idx="44">
                  <c:v>1.1081219650804996E-2</c:v>
                </c:pt>
                <c:pt idx="45">
                  <c:v>1.1265602894127369E-2</c:v>
                </c:pt>
                <c:pt idx="46">
                  <c:v>1.1453615501523018E-2</c:v>
                </c:pt>
                <c:pt idx="47">
                  <c:v>1.1693300679326057E-2</c:v>
                </c:pt>
                <c:pt idx="48">
                  <c:v>1.192756462842226E-2</c:v>
                </c:pt>
                <c:pt idx="49">
                  <c:v>1.2085848487913609E-2</c:v>
                </c:pt>
                <c:pt idx="50">
                  <c:v>1.2251706793904305E-2</c:v>
                </c:pt>
                <c:pt idx="51">
                  <c:v>1.2405651621520519E-2</c:v>
                </c:pt>
                <c:pt idx="52">
                  <c:v>1.2558422982692719E-2</c:v>
                </c:pt>
                <c:pt idx="53">
                  <c:v>1.272545475512743E-2</c:v>
                </c:pt>
                <c:pt idx="54">
                  <c:v>1.2892234139144421E-2</c:v>
                </c:pt>
                <c:pt idx="55">
                  <c:v>1.3087519444525242E-2</c:v>
                </c:pt>
                <c:pt idx="56">
                  <c:v>1.3304969295859337E-2</c:v>
                </c:pt>
                <c:pt idx="57">
                  <c:v>1.3599476777017117E-2</c:v>
                </c:pt>
                <c:pt idx="58">
                  <c:v>1.40050258487463E-2</c:v>
                </c:pt>
                <c:pt idx="59">
                  <c:v>1.4243675395846367E-2</c:v>
                </c:pt>
                <c:pt idx="60">
                  <c:v>1.4560333453118801E-2</c:v>
                </c:pt>
                <c:pt idx="61">
                  <c:v>1.4772637747228146E-2</c:v>
                </c:pt>
                <c:pt idx="62">
                  <c:v>1.4969724230468273E-2</c:v>
                </c:pt>
                <c:pt idx="63">
                  <c:v>1.5280959196388721E-2</c:v>
                </c:pt>
                <c:pt idx="64">
                  <c:v>1.5524210408329964E-2</c:v>
                </c:pt>
                <c:pt idx="65">
                  <c:v>1.5783390030264854E-2</c:v>
                </c:pt>
                <c:pt idx="66">
                  <c:v>1.6073243692517281E-2</c:v>
                </c:pt>
                <c:pt idx="67">
                  <c:v>1.6355982050299644E-2</c:v>
                </c:pt>
                <c:pt idx="68">
                  <c:v>1.6697205603122711E-2</c:v>
                </c:pt>
                <c:pt idx="69">
                  <c:v>1.7106113955378532E-2</c:v>
                </c:pt>
                <c:pt idx="70">
                  <c:v>1.7475659027695656E-2</c:v>
                </c:pt>
                <c:pt idx="71">
                  <c:v>1.7905818298459053E-2</c:v>
                </c:pt>
                <c:pt idx="72">
                  <c:v>1.8449414521455765E-2</c:v>
                </c:pt>
                <c:pt idx="73">
                  <c:v>1.8947137519717216E-2</c:v>
                </c:pt>
                <c:pt idx="74">
                  <c:v>1.9603310152888298E-2</c:v>
                </c:pt>
                <c:pt idx="75">
                  <c:v>2.042594738304615E-2</c:v>
                </c:pt>
                <c:pt idx="76">
                  <c:v>2.1610656753182411E-2</c:v>
                </c:pt>
                <c:pt idx="77">
                  <c:v>2.3267436772584915E-2</c:v>
                </c:pt>
                <c:pt idx="78">
                  <c:v>2.5691360235214233E-2</c:v>
                </c:pt>
                <c:pt idx="80">
                  <c:v>3.6091960966587067E-2</c:v>
                </c:pt>
              </c:numCache>
            </c:numRef>
          </c:val>
          <c:smooth val="0"/>
        </c:ser>
        <c:ser>
          <c:idx val="1"/>
          <c:order val="1"/>
          <c:tx>
            <c:v>France</c:v>
          </c:tx>
          <c:val>
            <c:numRef>
              <c:f>DataFigures!$GH$6:$GH$86</c:f>
              <c:numCache>
                <c:formatCode>0.0%</c:formatCode>
                <c:ptCount val="81"/>
                <c:pt idx="0">
                  <c:v>1.352579053491354E-2</c:v>
                </c:pt>
                <c:pt idx="1">
                  <c:v>1.3473417609930038E-2</c:v>
                </c:pt>
                <c:pt idx="2">
                  <c:v>1.3504977338016033E-2</c:v>
                </c:pt>
                <c:pt idx="3">
                  <c:v>1.3638690114021301E-2</c:v>
                </c:pt>
                <c:pt idx="4">
                  <c:v>1.3856954872608185E-2</c:v>
                </c:pt>
                <c:pt idx="5">
                  <c:v>1.4065254479646683E-2</c:v>
                </c:pt>
                <c:pt idx="6">
                  <c:v>1.4169805683195591E-2</c:v>
                </c:pt>
                <c:pt idx="7">
                  <c:v>1.4117460697889328E-2</c:v>
                </c:pt>
                <c:pt idx="8">
                  <c:v>1.3877447694540024E-2</c:v>
                </c:pt>
                <c:pt idx="9">
                  <c:v>1.3527074828743935E-2</c:v>
                </c:pt>
                <c:pt idx="10">
                  <c:v>1.3159738853573799E-2</c:v>
                </c:pt>
                <c:pt idx="11">
                  <c:v>1.2818349525332451E-2</c:v>
                </c:pt>
                <c:pt idx="12">
                  <c:v>1.2494103983044624E-2</c:v>
                </c:pt>
                <c:pt idx="13">
                  <c:v>1.2183187529444695E-2</c:v>
                </c:pt>
                <c:pt idx="14">
                  <c:v>1.1885418556630611E-2</c:v>
                </c:pt>
                <c:pt idx="15">
                  <c:v>1.1609976179897785E-2</c:v>
                </c:pt>
                <c:pt idx="16">
                  <c:v>1.1372930370271206E-2</c:v>
                </c:pt>
                <c:pt idx="17">
                  <c:v>1.1184885166585445E-2</c:v>
                </c:pt>
                <c:pt idx="18">
                  <c:v>1.10582010820508E-2</c:v>
                </c:pt>
                <c:pt idx="19">
                  <c:v>1.0889990255236626E-2</c:v>
                </c:pt>
                <c:pt idx="20">
                  <c:v>1.0622091591358185E-2</c:v>
                </c:pt>
                <c:pt idx="21">
                  <c:v>1.0352324694395065E-2</c:v>
                </c:pt>
                <c:pt idx="22">
                  <c:v>1.0072394274175167E-2</c:v>
                </c:pt>
                <c:pt idx="23">
                  <c:v>9.8127992823719978E-3</c:v>
                </c:pt>
                <c:pt idx="24">
                  <c:v>9.5995878800749779E-3</c:v>
                </c:pt>
                <c:pt idx="25">
                  <c:v>9.4345472753047943E-3</c:v>
                </c:pt>
                <c:pt idx="26">
                  <c:v>9.3025276437401772E-3</c:v>
                </c:pt>
                <c:pt idx="27">
                  <c:v>9.1724991798400879E-3</c:v>
                </c:pt>
                <c:pt idx="28">
                  <c:v>9.0482877567410469E-3</c:v>
                </c:pt>
                <c:pt idx="29">
                  <c:v>8.9309671893715858E-3</c:v>
                </c:pt>
                <c:pt idx="30">
                  <c:v>8.8258925825357437E-3</c:v>
                </c:pt>
                <c:pt idx="31">
                  <c:v>8.7388698011636734E-3</c:v>
                </c:pt>
                <c:pt idx="32">
                  <c:v>8.6637875065207481E-3</c:v>
                </c:pt>
                <c:pt idx="33">
                  <c:v>8.634539321064949E-3</c:v>
                </c:pt>
                <c:pt idx="34">
                  <c:v>8.6464434862136841E-3</c:v>
                </c:pt>
                <c:pt idx="35">
                  <c:v>8.663286454975605E-3</c:v>
                </c:pt>
                <c:pt idx="36">
                  <c:v>8.6817443370819092E-3</c:v>
                </c:pt>
                <c:pt idx="37">
                  <c:v>8.7013281881809235E-3</c:v>
                </c:pt>
                <c:pt idx="38">
                  <c:v>8.7302317842841148E-3</c:v>
                </c:pt>
                <c:pt idx="39">
                  <c:v>8.7578808888792992E-3</c:v>
                </c:pt>
                <c:pt idx="40">
                  <c:v>8.756726048886776E-3</c:v>
                </c:pt>
                <c:pt idx="41">
                  <c:v>8.7064784020185471E-3</c:v>
                </c:pt>
                <c:pt idx="42">
                  <c:v>8.5798660293221474E-3</c:v>
                </c:pt>
                <c:pt idx="43">
                  <c:v>8.3316313102841377E-3</c:v>
                </c:pt>
                <c:pt idx="44">
                  <c:v>8.0224582925438881E-3</c:v>
                </c:pt>
                <c:pt idx="45">
                  <c:v>7.7092582359910011E-3</c:v>
                </c:pt>
                <c:pt idx="46">
                  <c:v>7.375186774879694E-3</c:v>
                </c:pt>
                <c:pt idx="47">
                  <c:v>7.1373744867742062E-3</c:v>
                </c:pt>
                <c:pt idx="48">
                  <c:v>7.0747910067439079E-3</c:v>
                </c:pt>
                <c:pt idx="49">
                  <c:v>7.044126745313406E-3</c:v>
                </c:pt>
                <c:pt idx="50">
                  <c:v>7.0485710166394711E-3</c:v>
                </c:pt>
                <c:pt idx="51">
                  <c:v>7.0880106650292873E-3</c:v>
                </c:pt>
                <c:pt idx="52">
                  <c:v>7.1512907743453979E-3</c:v>
                </c:pt>
                <c:pt idx="53">
                  <c:v>7.2363684885203838E-3</c:v>
                </c:pt>
                <c:pt idx="54">
                  <c:v>7.3525910265743732E-3</c:v>
                </c:pt>
                <c:pt idx="55">
                  <c:v>7.4570756405591965E-3</c:v>
                </c:pt>
                <c:pt idx="56">
                  <c:v>7.56064523011446E-3</c:v>
                </c:pt>
                <c:pt idx="57">
                  <c:v>7.6583009213209152E-3</c:v>
                </c:pt>
                <c:pt idx="58">
                  <c:v>7.7442536130547523E-3</c:v>
                </c:pt>
                <c:pt idx="59">
                  <c:v>7.8204553574323654E-3</c:v>
                </c:pt>
                <c:pt idx="60">
                  <c:v>7.8671583905816078E-3</c:v>
                </c:pt>
                <c:pt idx="61">
                  <c:v>7.8874090686440468E-3</c:v>
                </c:pt>
                <c:pt idx="62">
                  <c:v>7.8871864825487137E-3</c:v>
                </c:pt>
                <c:pt idx="63">
                  <c:v>7.8640030696988106E-3</c:v>
                </c:pt>
                <c:pt idx="64">
                  <c:v>7.7949496917426586E-3</c:v>
                </c:pt>
                <c:pt idx="65">
                  <c:v>7.6846354641020298E-3</c:v>
                </c:pt>
                <c:pt idx="66">
                  <c:v>7.4438834562897682E-3</c:v>
                </c:pt>
                <c:pt idx="67">
                  <c:v>7.2094532661139965E-3</c:v>
                </c:pt>
                <c:pt idx="68">
                  <c:v>7.0167770609259605E-3</c:v>
                </c:pt>
                <c:pt idx="69">
                  <c:v>6.977529264986515E-3</c:v>
                </c:pt>
                <c:pt idx="70">
                  <c:v>6.8101328797638416E-3</c:v>
                </c:pt>
                <c:pt idx="71">
                  <c:v>7.5768469832837582E-3</c:v>
                </c:pt>
                <c:pt idx="72">
                  <c:v>8.2281744107604027E-3</c:v>
                </c:pt>
                <c:pt idx="73">
                  <c:v>8.4748128429055214E-3</c:v>
                </c:pt>
                <c:pt idx="74">
                  <c:v>8.1133963540196419E-3</c:v>
                </c:pt>
                <c:pt idx="75">
                  <c:v>7.7745309099555016E-3</c:v>
                </c:pt>
                <c:pt idx="76">
                  <c:v>8.5360025987029076E-3</c:v>
                </c:pt>
                <c:pt idx="77">
                  <c:v>1.0666331276297569E-2</c:v>
                </c:pt>
                <c:pt idx="78">
                  <c:v>1.3566858135163784E-2</c:v>
                </c:pt>
                <c:pt idx="80">
                  <c:v>2.2431425750255585E-2</c:v>
                </c:pt>
              </c:numCache>
            </c:numRef>
          </c:val>
          <c:smooth val="0"/>
        </c:ser>
        <c:dLbls>
          <c:showLegendKey val="0"/>
          <c:showVal val="0"/>
          <c:showCatName val="0"/>
          <c:showSerName val="0"/>
          <c:showPercent val="0"/>
          <c:showBubbleSize val="0"/>
        </c:dLbls>
        <c:marker val="1"/>
        <c:smooth val="0"/>
        <c:axId val="112777856"/>
        <c:axId val="112783744"/>
      </c:lineChart>
      <c:catAx>
        <c:axId val="112777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12783744"/>
        <c:crossesAt val="0"/>
        <c:auto val="1"/>
        <c:lblAlgn val="ctr"/>
        <c:lblOffset val="100"/>
        <c:tickLblSkip val="10"/>
        <c:tickMarkSkip val="10"/>
        <c:noMultiLvlLbl val="0"/>
      </c:catAx>
      <c:valAx>
        <c:axId val="112783744"/>
        <c:scaling>
          <c:orientation val="minMax"/>
          <c:min val="0"/>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2777856"/>
        <c:crosses val="autoZero"/>
        <c:crossBetween val="midCat"/>
      </c:valAx>
      <c:spPr>
        <a:solidFill>
          <a:srgbClr val="FFFFFF"/>
        </a:solidFill>
        <a:ln w="3175">
          <a:solidFill>
            <a:srgbClr val="000000"/>
          </a:solidFill>
          <a:prstDash val="solid"/>
        </a:ln>
      </c:spPr>
    </c:plotArea>
    <c:legend>
      <c:legendPos val="r"/>
      <c:layout>
        <c:manualLayout>
          <c:xMode val="edge"/>
          <c:yMode val="edge"/>
          <c:x val="0.3727089836975373"/>
          <c:y val="0.40924504167164599"/>
          <c:w val="0.19718348942074232"/>
          <c:h val="0.11270704146804583"/>
        </c:manualLayout>
      </c:layout>
      <c:overlay val="0"/>
      <c:spPr>
        <a:solidFill>
          <a:schemeClr val="bg1"/>
        </a:solidFill>
        <a:ln w="12700">
          <a:solidFill>
            <a:sysClr val="windowText" lastClr="000000"/>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B37. Per adult national income France vs US, 1900-2014 </a:t>
            </a:r>
            <a:r>
              <a:rPr lang="fr-FR" sz="1400" b="0" baseline="0">
                <a:latin typeface="Arial" panose="020B0604020202020204" pitchFamily="34" charset="0"/>
                <a:cs typeface="Arial" panose="020B0604020202020204" pitchFamily="34" charset="0"/>
              </a:rPr>
              <a:t>(€ 2014 PPP)</a:t>
            </a:r>
          </a:p>
        </c:rich>
      </c:tx>
      <c:layout>
        <c:manualLayout>
          <c:xMode val="edge"/>
          <c:yMode val="edge"/>
          <c:x val="0.12931995540691196"/>
          <c:y val="2.2583559168925021E-3"/>
        </c:manualLayout>
      </c:layout>
      <c:overlay val="0"/>
      <c:spPr>
        <a:noFill/>
        <a:ln w="25400">
          <a:noFill/>
        </a:ln>
      </c:spPr>
    </c:title>
    <c:autoTitleDeleted val="0"/>
    <c:plotArea>
      <c:layout>
        <c:manualLayout>
          <c:layoutTarget val="inner"/>
          <c:xMode val="edge"/>
          <c:yMode val="edge"/>
          <c:x val="0.10141668641754228"/>
          <c:y val="6.5685437694271959E-2"/>
          <c:w val="0.90093246078353917"/>
          <c:h val="0.80551661225273674"/>
        </c:manualLayout>
      </c:layout>
      <c:lineChart>
        <c:grouping val="standard"/>
        <c:varyColors val="0"/>
        <c:ser>
          <c:idx val="2"/>
          <c:order val="0"/>
          <c:tx>
            <c:v>France</c:v>
          </c:tx>
          <c:spPr>
            <a:ln>
              <a:solidFill>
                <a:schemeClr val="accent2"/>
              </a:solidFill>
            </a:ln>
          </c:spPr>
          <c:marker>
            <c:spPr>
              <a:solidFill>
                <a:schemeClr val="accent2"/>
              </a:solidFill>
              <a:ln>
                <a:solidFill>
                  <a:schemeClr val="accent2"/>
                </a:solidFill>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DataFigures!$EV$6:$EV$120</c:f>
              <c:numCache>
                <c:formatCode>0</c:formatCode>
                <c:ptCount val="115"/>
                <c:pt idx="0">
                  <c:v>5313.3046915170526</c:v>
                </c:pt>
                <c:pt idx="1">
                  <c:v>4953.6414289910781</c:v>
                </c:pt>
                <c:pt idx="2">
                  <c:v>4859.1193220106843</c:v>
                </c:pt>
                <c:pt idx="3">
                  <c:v>5115.0125683936621</c:v>
                </c:pt>
                <c:pt idx="4">
                  <c:v>5255.773337071224</c:v>
                </c:pt>
                <c:pt idx="5">
                  <c:v>5272.3654966892454</c:v>
                </c:pt>
                <c:pt idx="6">
                  <c:v>5148.6149406196209</c:v>
                </c:pt>
                <c:pt idx="7">
                  <c:v>5656.814347402601</c:v>
                </c:pt>
                <c:pt idx="8">
                  <c:v>5467.4426371218078</c:v>
                </c:pt>
                <c:pt idx="9">
                  <c:v>5699.0432696214475</c:v>
                </c:pt>
                <c:pt idx="10">
                  <c:v>5481.4644804782256</c:v>
                </c:pt>
                <c:pt idx="11">
                  <c:v>5557.8293006524291</c:v>
                </c:pt>
                <c:pt idx="12">
                  <c:v>6095.0534399107009</c:v>
                </c:pt>
                <c:pt idx="13">
                  <c:v>5762.5830324781746</c:v>
                </c:pt>
                <c:pt idx="14">
                  <c:v>5317.6830095641963</c:v>
                </c:pt>
                <c:pt idx="15">
                  <c:v>5022.7149098754753</c:v>
                </c:pt>
                <c:pt idx="16">
                  <c:v>5688.4677622106856</c:v>
                </c:pt>
                <c:pt idx="17">
                  <c:v>5631.2568915640613</c:v>
                </c:pt>
                <c:pt idx="18">
                  <c:v>4936.441169818444</c:v>
                </c:pt>
                <c:pt idx="19">
                  <c:v>5250.3571240594611</c:v>
                </c:pt>
                <c:pt idx="20">
                  <c:v>5420.2247624419133</c:v>
                </c:pt>
                <c:pt idx="21">
                  <c:v>6233.6114585966452</c:v>
                </c:pt>
                <c:pt idx="22">
                  <c:v>6904.5040107108944</c:v>
                </c:pt>
                <c:pt idx="23">
                  <c:v>6960.7156540575743</c:v>
                </c:pt>
                <c:pt idx="24">
                  <c:v>6944.3095855771489</c:v>
                </c:pt>
                <c:pt idx="25">
                  <c:v>7082.1924011558212</c:v>
                </c:pt>
                <c:pt idx="26">
                  <c:v>6741.6135353715199</c:v>
                </c:pt>
                <c:pt idx="27">
                  <c:v>6594.8845996901409</c:v>
                </c:pt>
                <c:pt idx="28">
                  <c:v>7131.2967426743053</c:v>
                </c:pt>
                <c:pt idx="29">
                  <c:v>7168.5699836258773</c:v>
                </c:pt>
                <c:pt idx="30">
                  <c:v>6820.9612118673422</c:v>
                </c:pt>
                <c:pt idx="31">
                  <c:v>6540.0103999101239</c:v>
                </c:pt>
                <c:pt idx="32">
                  <c:v>6317.9642608990835</c:v>
                </c:pt>
                <c:pt idx="33">
                  <c:v>6350.4144951799135</c:v>
                </c:pt>
                <c:pt idx="34">
                  <c:v>6036.3854893435728</c:v>
                </c:pt>
                <c:pt idx="35">
                  <c:v>6462.2596454070317</c:v>
                </c:pt>
                <c:pt idx="36">
                  <c:v>6856.8866273529738</c:v>
                </c:pt>
                <c:pt idx="37">
                  <c:v>6603.658372089606</c:v>
                </c:pt>
                <c:pt idx="38">
                  <c:v>6713.4477716389674</c:v>
                </c:pt>
                <c:pt idx="39">
                  <c:v>7790.0464000048105</c:v>
                </c:pt>
                <c:pt idx="40">
                  <c:v>5271.9608359510803</c:v>
                </c:pt>
                <c:pt idx="41">
                  <c:v>5306.5888298087593</c:v>
                </c:pt>
                <c:pt idx="42">
                  <c:v>5094.9687219613115</c:v>
                </c:pt>
                <c:pt idx="43">
                  <c:v>4517.3475952532153</c:v>
                </c:pt>
                <c:pt idx="44">
                  <c:v>4031.2751114337239</c:v>
                </c:pt>
                <c:pt idx="45">
                  <c:v>5132.3861421369393</c:v>
                </c:pt>
                <c:pt idx="46">
                  <c:v>6767.3854019162873</c:v>
                </c:pt>
                <c:pt idx="47">
                  <c:v>6718.9891448756625</c:v>
                </c:pt>
                <c:pt idx="48">
                  <c:v>7575.5362876832069</c:v>
                </c:pt>
                <c:pt idx="49">
                  <c:v>8127.1637961342649</c:v>
                </c:pt>
                <c:pt idx="50">
                  <c:v>8721.9546597073622</c:v>
                </c:pt>
                <c:pt idx="51">
                  <c:v>9148.0303652995681</c:v>
                </c:pt>
                <c:pt idx="52">
                  <c:v>9375.7565493158945</c:v>
                </c:pt>
                <c:pt idx="53">
                  <c:v>9642.4059127265573</c:v>
                </c:pt>
                <c:pt idx="54">
                  <c:v>10125.656349069508</c:v>
                </c:pt>
                <c:pt idx="55">
                  <c:v>10607.284708179641</c:v>
                </c:pt>
                <c:pt idx="56">
                  <c:v>11045.62462441412</c:v>
                </c:pt>
                <c:pt idx="57">
                  <c:v>11585.248034122544</c:v>
                </c:pt>
                <c:pt idx="58">
                  <c:v>11807.140370022076</c:v>
                </c:pt>
                <c:pt idx="59">
                  <c:v>12024.419687576181</c:v>
                </c:pt>
                <c:pt idx="60">
                  <c:v>12890.081360245196</c:v>
                </c:pt>
                <c:pt idx="61">
                  <c:v>13448.364760573471</c:v>
                </c:pt>
                <c:pt idx="62">
                  <c:v>14317.498329135939</c:v>
                </c:pt>
                <c:pt idx="63">
                  <c:v>14894.220008781667</c:v>
                </c:pt>
                <c:pt idx="64">
                  <c:v>15773.11811025076</c:v>
                </c:pt>
                <c:pt idx="65">
                  <c:v>16393.701249810179</c:v>
                </c:pt>
                <c:pt idx="66">
                  <c:v>17136.502152710811</c:v>
                </c:pt>
                <c:pt idx="67">
                  <c:v>17736.079095108296</c:v>
                </c:pt>
                <c:pt idx="68">
                  <c:v>18237.250850005013</c:v>
                </c:pt>
                <c:pt idx="69">
                  <c:v>19265.36984677938</c:v>
                </c:pt>
                <c:pt idx="70">
                  <c:v>20155.456499153355</c:v>
                </c:pt>
                <c:pt idx="71">
                  <c:v>20954.497373591832</c:v>
                </c:pt>
                <c:pt idx="72">
                  <c:v>21624.86475617762</c:v>
                </c:pt>
                <c:pt idx="73">
                  <c:v>22677.398937553549</c:v>
                </c:pt>
                <c:pt idx="74">
                  <c:v>23334.807449786902</c:v>
                </c:pt>
                <c:pt idx="75">
                  <c:v>22899.511261434265</c:v>
                </c:pt>
                <c:pt idx="76">
                  <c:v>23710.27571711472</c:v>
                </c:pt>
                <c:pt idx="77">
                  <c:v>24212.251114715353</c:v>
                </c:pt>
                <c:pt idx="78">
                  <c:v>24937.37230907127</c:v>
                </c:pt>
                <c:pt idx="79">
                  <c:v>25606.210559699168</c:v>
                </c:pt>
                <c:pt idx="80">
                  <c:v>25647.292604989929</c:v>
                </c:pt>
                <c:pt idx="81">
                  <c:v>25556.324057145175</c:v>
                </c:pt>
                <c:pt idx="82">
                  <c:v>25777.110062691361</c:v>
                </c:pt>
                <c:pt idx="83">
                  <c:v>25680.937003656742</c:v>
                </c:pt>
                <c:pt idx="84">
                  <c:v>25780.769501837018</c:v>
                </c:pt>
                <c:pt idx="85">
                  <c:v>26123.188782697598</c:v>
                </c:pt>
                <c:pt idx="86">
                  <c:v>26708.269770751274</c:v>
                </c:pt>
                <c:pt idx="87">
                  <c:v>27204.018657539858</c:v>
                </c:pt>
                <c:pt idx="88">
                  <c:v>28224.943739968137</c:v>
                </c:pt>
                <c:pt idx="89">
                  <c:v>29098.608293799258</c:v>
                </c:pt>
                <c:pt idx="90">
                  <c:v>29584.553171451887</c:v>
                </c:pt>
                <c:pt idx="91">
                  <c:v>29386.677303024742</c:v>
                </c:pt>
                <c:pt idx="92">
                  <c:v>29631.029290795625</c:v>
                </c:pt>
                <c:pt idx="93">
                  <c:v>29131.997040783812</c:v>
                </c:pt>
                <c:pt idx="94">
                  <c:v>29546.532524679929</c:v>
                </c:pt>
                <c:pt idx="95">
                  <c:v>30015.120312831961</c:v>
                </c:pt>
                <c:pt idx="96">
                  <c:v>30444.438570247712</c:v>
                </c:pt>
                <c:pt idx="97">
                  <c:v>31167.017095434476</c:v>
                </c:pt>
                <c:pt idx="98">
                  <c:v>32203.832346484534</c:v>
                </c:pt>
                <c:pt idx="99">
                  <c:v>33367.429855574024</c:v>
                </c:pt>
                <c:pt idx="100">
                  <c:v>34256.533439005863</c:v>
                </c:pt>
                <c:pt idx="101">
                  <c:v>34486.936730016307</c:v>
                </c:pt>
                <c:pt idx="102">
                  <c:v>34151.905948986532</c:v>
                </c:pt>
                <c:pt idx="103">
                  <c:v>34142.482831132023</c:v>
                </c:pt>
                <c:pt idx="104">
                  <c:v>34870.058630348118</c:v>
                </c:pt>
                <c:pt idx="105">
                  <c:v>35178.728994466306</c:v>
                </c:pt>
                <c:pt idx="106">
                  <c:v>35742.303326349167</c:v>
                </c:pt>
                <c:pt idx="107">
                  <c:v>36284.003362908683</c:v>
                </c:pt>
                <c:pt idx="108">
                  <c:v>35865.32758096305</c:v>
                </c:pt>
                <c:pt idx="109">
                  <c:v>34150.046185010673</c:v>
                </c:pt>
                <c:pt idx="110">
                  <c:v>34794.154306498851</c:v>
                </c:pt>
                <c:pt idx="111">
                  <c:v>35260.375132107481</c:v>
                </c:pt>
                <c:pt idx="112">
                  <c:v>34664.263261332118</c:v>
                </c:pt>
                <c:pt idx="113">
                  <c:v>34640.622939651323</c:v>
                </c:pt>
                <c:pt idx="114">
                  <c:v>34578.32004171802</c:v>
                </c:pt>
              </c:numCache>
            </c:numRef>
          </c:val>
          <c:smooth val="1"/>
          <c:extLst xmlns:c16r2="http://schemas.microsoft.com/office/drawing/2015/06/chart">
            <c:ext xmlns:c16="http://schemas.microsoft.com/office/drawing/2014/chart" uri="{C3380CC4-5D6E-409C-BE32-E72D297353CC}">
              <c16:uniqueId val="{00000000-FD0A-40D3-B4DF-51D33291C55D}"/>
            </c:ext>
          </c:extLst>
        </c:ser>
        <c:ser>
          <c:idx val="0"/>
          <c:order val="1"/>
          <c:tx>
            <c:v>US</c:v>
          </c:tx>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DataFigures!$EX$6:$EX$120</c:f>
              <c:numCache>
                <c:formatCode>General</c:formatCode>
                <c:ptCount val="115"/>
                <c:pt idx="13" formatCode="#,##0">
                  <c:v>9525.0196829535798</c:v>
                </c:pt>
                <c:pt idx="14" formatCode="#,##0">
                  <c:v>8605.8982755678571</c:v>
                </c:pt>
                <c:pt idx="15" formatCode="#,##0">
                  <c:v>8776.964463218168</c:v>
                </c:pt>
                <c:pt idx="16" formatCode="#,##0">
                  <c:v>10007.835061354826</c:v>
                </c:pt>
                <c:pt idx="17" formatCode="#,##0">
                  <c:v>9850.3959891673494</c:v>
                </c:pt>
                <c:pt idx="18" formatCode="#,##0">
                  <c:v>10421.57844793394</c:v>
                </c:pt>
                <c:pt idx="19" formatCode="#,##0">
                  <c:v>9874.9363352777382</c:v>
                </c:pt>
                <c:pt idx="20" formatCode="#,##0">
                  <c:v>9660.2084178973964</c:v>
                </c:pt>
                <c:pt idx="21" formatCode="#,##0">
                  <c:v>8711.3740393989865</c:v>
                </c:pt>
                <c:pt idx="22" formatCode="#,##0">
                  <c:v>9455.4963020310825</c:v>
                </c:pt>
                <c:pt idx="23" formatCode="#,##0">
                  <c:v>10640.075711982354</c:v>
                </c:pt>
                <c:pt idx="24" formatCode="#,##0">
                  <c:v>10504.310815881783</c:v>
                </c:pt>
                <c:pt idx="25" formatCode="#,##0">
                  <c:v>10693.353985298754</c:v>
                </c:pt>
                <c:pt idx="26" formatCode="#,##0">
                  <c:v>11192.634185471648</c:v>
                </c:pt>
                <c:pt idx="27" formatCode="#,##0">
                  <c:v>10987.017257107942</c:v>
                </c:pt>
                <c:pt idx="28" formatCode="#,##0">
                  <c:v>11105.82986733042</c:v>
                </c:pt>
                <c:pt idx="29" formatCode="#,##0">
                  <c:v>11653.349214797365</c:v>
                </c:pt>
                <c:pt idx="30" formatCode="#,##0">
                  <c:v>10490.886042437818</c:v>
                </c:pt>
                <c:pt idx="31" formatCode="#,##0">
                  <c:v>9385.1917302503189</c:v>
                </c:pt>
                <c:pt idx="32" formatCode="#,##0">
                  <c:v>7930.3917509476287</c:v>
                </c:pt>
                <c:pt idx="33" formatCode="#,##0">
                  <c:v>7688.8067787457267</c:v>
                </c:pt>
                <c:pt idx="34" formatCode="#,##0">
                  <c:v>8620.5732913885713</c:v>
                </c:pt>
                <c:pt idx="35" formatCode="#,##0">
                  <c:v>9463.9543489633397</c:v>
                </c:pt>
                <c:pt idx="36" formatCode="#,##0">
                  <c:v>10462.160493874087</c:v>
                </c:pt>
                <c:pt idx="37" formatCode="#,##0">
                  <c:v>11138.889303056811</c:v>
                </c:pt>
                <c:pt idx="38" formatCode="#,##0">
                  <c:v>10350.341641458821</c:v>
                </c:pt>
                <c:pt idx="39" formatCode="#,##0">
                  <c:v>11074.568263238314</c:v>
                </c:pt>
                <c:pt idx="40" formatCode="#,##0">
                  <c:v>12012.928383047742</c:v>
                </c:pt>
                <c:pt idx="41" formatCode="#,##0">
                  <c:v>14244.037326938604</c:v>
                </c:pt>
                <c:pt idx="42" formatCode="#,##0">
                  <c:v>16843.437334180424</c:v>
                </c:pt>
                <c:pt idx="43" formatCode="#,##0">
                  <c:v>19437.122582081887</c:v>
                </c:pt>
                <c:pt idx="44" formatCode="#,##0">
                  <c:v>20064.493917736665</c:v>
                </c:pt>
                <c:pt idx="45" formatCode="#,##0">
                  <c:v>19272.300114927737</c:v>
                </c:pt>
                <c:pt idx="46" formatCode="#,##0">
                  <c:v>16847.249972942427</c:v>
                </c:pt>
                <c:pt idx="47" formatCode="#,##0">
                  <c:v>16316.350223418516</c:v>
                </c:pt>
                <c:pt idx="48" formatCode="#,##0">
                  <c:v>17079.110054699733</c:v>
                </c:pt>
                <c:pt idx="49" formatCode="#,##0">
                  <c:v>16540.45917088948</c:v>
                </c:pt>
                <c:pt idx="50" formatCode="#,##0">
                  <c:v>18010.437910978657</c:v>
                </c:pt>
                <c:pt idx="51" formatCode="#,##0">
                  <c:v>19273.837753055792</c:v>
                </c:pt>
                <c:pt idx="52" formatCode="#,##0">
                  <c:v>19768.178695032042</c:v>
                </c:pt>
                <c:pt idx="53" formatCode="#,##0">
                  <c:v>20387.228896703185</c:v>
                </c:pt>
                <c:pt idx="54" formatCode="#,##0">
                  <c:v>19969.350569060964</c:v>
                </c:pt>
                <c:pt idx="55" formatCode="#,##0">
                  <c:v>21387.903457484601</c:v>
                </c:pt>
                <c:pt idx="56" formatCode="#,##0">
                  <c:v>21799.971495302405</c:v>
                </c:pt>
                <c:pt idx="57" formatCode="#,##0">
                  <c:v>21841.343107136101</c:v>
                </c:pt>
                <c:pt idx="58" formatCode="#,##0">
                  <c:v>21233.723881858026</c:v>
                </c:pt>
                <c:pt idx="59" formatCode="#,##0">
                  <c:v>22531.798939734759</c:v>
                </c:pt>
                <c:pt idx="60" formatCode="#,##0">
                  <c:v>22952.327937507471</c:v>
                </c:pt>
                <c:pt idx="61" formatCode="#,##0">
                  <c:v>23252.690627222637</c:v>
                </c:pt>
                <c:pt idx="62" formatCode="#,##0">
                  <c:v>24418.291434560786</c:v>
                </c:pt>
                <c:pt idx="63" formatCode="#,##0">
                  <c:v>25243.05728088443</c:v>
                </c:pt>
                <c:pt idx="64" formatCode="#,##0">
                  <c:v>26273.901632401441</c:v>
                </c:pt>
                <c:pt idx="65" formatCode="#,##0">
                  <c:v>27634.441323598785</c:v>
                </c:pt>
                <c:pt idx="66" formatCode="#,##0">
                  <c:v>28918.309225384579</c:v>
                </c:pt>
                <c:pt idx="67" formatCode="#,##0">
                  <c:v>29321.606137912873</c:v>
                </c:pt>
                <c:pt idx="68" formatCode="#,##0">
                  <c:v>30177.361486091409</c:v>
                </c:pt>
                <c:pt idx="69" formatCode="#,##0">
                  <c:v>30578.783516799627</c:v>
                </c:pt>
                <c:pt idx="70" formatCode="#,##0">
                  <c:v>29838.40148758758</c:v>
                </c:pt>
                <c:pt idx="71" formatCode="#,##0">
                  <c:v>29992.286662712704</c:v>
                </c:pt>
                <c:pt idx="72" formatCode="#,##0">
                  <c:v>31086.971094994318</c:v>
                </c:pt>
                <c:pt idx="73" formatCode="#,##0">
                  <c:v>32384.082018887202</c:v>
                </c:pt>
                <c:pt idx="74" formatCode="#,##0">
                  <c:v>31469.056766002399</c:v>
                </c:pt>
                <c:pt idx="75" formatCode="#,##0">
                  <c:v>30457.556802913212</c:v>
                </c:pt>
                <c:pt idx="76" formatCode="#,##0">
                  <c:v>31569.509416874083</c:v>
                </c:pt>
                <c:pt idx="77" formatCode="#,##0">
                  <c:v>32544.762742044855</c:v>
                </c:pt>
                <c:pt idx="78" formatCode="#,##0">
                  <c:v>33703.533120564964</c:v>
                </c:pt>
                <c:pt idx="79" formatCode="#,##0">
                  <c:v>33832.131326826879</c:v>
                </c:pt>
                <c:pt idx="80" formatCode="#,##0">
                  <c:v>32851.617165198673</c:v>
                </c:pt>
                <c:pt idx="81" formatCode="#,##0">
                  <c:v>33103.033055084379</c:v>
                </c:pt>
                <c:pt idx="82" formatCode="#,##0">
                  <c:v>32017.884627838597</c:v>
                </c:pt>
                <c:pt idx="83" formatCode="#,##0">
                  <c:v>32540.060149549376</c:v>
                </c:pt>
                <c:pt idx="84" formatCode="#,##0">
                  <c:v>34710.36108915088</c:v>
                </c:pt>
                <c:pt idx="85" formatCode="#,##0">
                  <c:v>35331.116112163065</c:v>
                </c:pt>
                <c:pt idx="86" formatCode="#,##0">
                  <c:v>35664.046827050333</c:v>
                </c:pt>
                <c:pt idx="87" formatCode="#,##0">
                  <c:v>36776.061055081584</c:v>
                </c:pt>
                <c:pt idx="88" formatCode="#,##0">
                  <c:v>38325.148742838515</c:v>
                </c:pt>
                <c:pt idx="89" formatCode="#,##0">
                  <c:v>38789.80349811515</c:v>
                </c:pt>
                <c:pt idx="90" formatCode="#,##0">
                  <c:v>38769.731693737085</c:v>
                </c:pt>
                <c:pt idx="91" formatCode="#,##0">
                  <c:v>37988.843955682329</c:v>
                </c:pt>
                <c:pt idx="92" formatCode="#,##0">
                  <c:v>38734.688573233463</c:v>
                </c:pt>
                <c:pt idx="93" formatCode="#,##0">
                  <c:v>39054.077014520539</c:v>
                </c:pt>
                <c:pt idx="94" formatCode="#,##0">
                  <c:v>40325.085961223522</c:v>
                </c:pt>
                <c:pt idx="95" formatCode="#,##0">
                  <c:v>41219.489957862788</c:v>
                </c:pt>
                <c:pt idx="96" formatCode="#,##0">
                  <c:v>42521.777539607407</c:v>
                </c:pt>
                <c:pt idx="97" formatCode="#,##0">
                  <c:v>44071.436893647187</c:v>
                </c:pt>
                <c:pt idx="98" formatCode="#,##0">
                  <c:v>45760.009828865492</c:v>
                </c:pt>
                <c:pt idx="99" formatCode="#,##0">
                  <c:v>47136.564083403558</c:v>
                </c:pt>
                <c:pt idx="100" formatCode="#,##0">
                  <c:v>48689.880272771465</c:v>
                </c:pt>
                <c:pt idx="101" formatCode="#,##0">
                  <c:v>48465.264082542999</c:v>
                </c:pt>
                <c:pt idx="102" formatCode="#,##0">
                  <c:v>48351.305913812968</c:v>
                </c:pt>
                <c:pt idx="103" formatCode="#,##0">
                  <c:v>48880.352086951949</c:v>
                </c:pt>
                <c:pt idx="104" formatCode="#,##0">
                  <c:v>50247.210588926297</c:v>
                </c:pt>
                <c:pt idx="105" formatCode="#,##0">
                  <c:v>51408.132965237637</c:v>
                </c:pt>
                <c:pt idx="106" formatCode="#,##0">
                  <c:v>52695.968308829652</c:v>
                </c:pt>
                <c:pt idx="107" formatCode="#,##0">
                  <c:v>52024.342157135303</c:v>
                </c:pt>
                <c:pt idx="108" formatCode="#,##0">
                  <c:v>50869.143747447379</c:v>
                </c:pt>
                <c:pt idx="109" formatCode="#,##0">
                  <c:v>48546.253291985005</c:v>
                </c:pt>
                <c:pt idx="110" formatCode="#,##0">
                  <c:v>49655.294804615594</c:v>
                </c:pt>
                <c:pt idx="111" formatCode="#,##0">
                  <c:v>50455.127749602376</c:v>
                </c:pt>
                <c:pt idx="112" formatCode="#,##0">
                  <c:v>51654.283033476226</c:v>
                </c:pt>
                <c:pt idx="113" formatCode="#,##0">
                  <c:v>51776.870592798106</c:v>
                </c:pt>
                <c:pt idx="114" formatCode="#,##0">
                  <c:v>52668.144660684789</c:v>
                </c:pt>
              </c:numCache>
            </c:numRef>
          </c:val>
          <c:smooth val="0"/>
          <c:extLst xmlns:c16r2="http://schemas.microsoft.com/office/drawing/2015/06/chart">
            <c:ext xmlns:c16="http://schemas.microsoft.com/office/drawing/2014/chart" uri="{C3380CC4-5D6E-409C-BE32-E72D297353CC}">
              <c16:uniqueId val="{00000001-FD0A-40D3-B4DF-51D33291C55D}"/>
            </c:ext>
          </c:extLst>
        </c:ser>
        <c:dLbls>
          <c:showLegendKey val="0"/>
          <c:showVal val="0"/>
          <c:showCatName val="0"/>
          <c:showSerName val="0"/>
          <c:showPercent val="0"/>
          <c:showBubbleSize val="0"/>
        </c:dLbls>
        <c:marker val="1"/>
        <c:smooth val="0"/>
        <c:axId val="112435200"/>
        <c:axId val="112436736"/>
      </c:lineChart>
      <c:catAx>
        <c:axId val="1124352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12436736"/>
        <c:crossesAt val="0"/>
        <c:auto val="1"/>
        <c:lblAlgn val="ctr"/>
        <c:lblOffset val="100"/>
        <c:tickLblSkip val="10"/>
        <c:tickMarkSkip val="10"/>
        <c:noMultiLvlLbl val="0"/>
      </c:catAx>
      <c:valAx>
        <c:axId val="112436736"/>
        <c:scaling>
          <c:orientation val="minMax"/>
          <c:min val="0"/>
        </c:scaling>
        <c:delete val="0"/>
        <c:axPos val="l"/>
        <c:majorGridlines>
          <c:spPr>
            <a:ln w="3175">
              <a:solidFill>
                <a:srgbClr val="000000"/>
              </a:solidFill>
              <a:prstDash val="solid"/>
            </a:ln>
          </c:spPr>
        </c:majorGridlines>
        <c:numFmt formatCode="#,##0\ &quot;€&quot;"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12435200"/>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B38. Per adult national income ratio: France/US, 1900-2014 </a:t>
            </a:r>
            <a:endParaRPr lang="fr-FR" sz="1400" b="0" baseline="0">
              <a:latin typeface="Arial" panose="020B0604020202020204" pitchFamily="34" charset="0"/>
              <a:cs typeface="Arial" panose="020B0604020202020204" pitchFamily="34" charset="0"/>
            </a:endParaRPr>
          </a:p>
        </c:rich>
      </c:tx>
      <c:layout>
        <c:manualLayout>
          <c:xMode val="edge"/>
          <c:yMode val="edge"/>
          <c:x val="0.20007953220207511"/>
          <c:y val="2.2583686314084266E-3"/>
        </c:manualLayout>
      </c:layout>
      <c:overlay val="0"/>
      <c:spPr>
        <a:noFill/>
        <a:ln w="25400">
          <a:noFill/>
        </a:ln>
      </c:spPr>
    </c:title>
    <c:autoTitleDeleted val="0"/>
    <c:plotArea>
      <c:layout>
        <c:manualLayout>
          <c:layoutTarget val="inner"/>
          <c:xMode val="edge"/>
          <c:yMode val="edge"/>
          <c:x val="0.10141668641754228"/>
          <c:y val="6.5685437694271959E-2"/>
          <c:w val="0.90093246078353917"/>
          <c:h val="0.80551661225273674"/>
        </c:manualLayout>
      </c:layout>
      <c:lineChart>
        <c:grouping val="standard"/>
        <c:varyColors val="0"/>
        <c:ser>
          <c:idx val="2"/>
          <c:order val="0"/>
          <c:tx>
            <c:v>France</c:v>
          </c:tx>
          <c:spPr>
            <a:ln w="28575">
              <a:solidFill>
                <a:schemeClr val="accent2"/>
              </a:solidFill>
            </a:ln>
          </c:spPr>
          <c:marker>
            <c:spPr>
              <a:solidFill>
                <a:schemeClr val="accent2"/>
              </a:solidFill>
              <a:ln>
                <a:solidFill>
                  <a:schemeClr val="accent2"/>
                </a:solidFill>
              </a:ln>
            </c:spPr>
          </c:marker>
          <c:cat>
            <c:numRef>
              <c:f>DataFigures!$A$19:$A$119</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DataFigures!$EY$19:$EY$120</c:f>
              <c:numCache>
                <c:formatCode>0%</c:formatCode>
                <c:ptCount val="102"/>
                <c:pt idx="0">
                  <c:v>0.60499434376930084</c:v>
                </c:pt>
                <c:pt idx="1">
                  <c:v>0.61791144158200162</c:v>
                </c:pt>
                <c:pt idx="2">
                  <c:v>0.57226105117826154</c:v>
                </c:pt>
                <c:pt idx="3">
                  <c:v>0.56840143021307954</c:v>
                </c:pt>
                <c:pt idx="4">
                  <c:v>0.5716782246883122</c:v>
                </c:pt>
                <c:pt idx="5">
                  <c:v>0.47367499985542832</c:v>
                </c:pt>
                <c:pt idx="6">
                  <c:v>0.5316851618883669</c:v>
                </c:pt>
                <c:pt idx="7">
                  <c:v>0.56108776622250744</c:v>
                </c:pt>
                <c:pt idx="8">
                  <c:v>0.71557155397114747</c:v>
                </c:pt>
                <c:pt idx="9">
                  <c:v>0.73021064047455408</c:v>
                </c:pt>
                <c:pt idx="10">
                  <c:v>0.65419794393180331</c:v>
                </c:pt>
                <c:pt idx="11">
                  <c:v>0.66109140402413058</c:v>
                </c:pt>
                <c:pt idx="12">
                  <c:v>0.6622985090451915</c:v>
                </c:pt>
                <c:pt idx="13">
                  <c:v>0.6023259068113137</c:v>
                </c:pt>
                <c:pt idx="14">
                  <c:v>0.60024340049376423</c:v>
                </c:pt>
                <c:pt idx="15">
                  <c:v>0.64212191505401672</c:v>
                </c:pt>
                <c:pt idx="16">
                  <c:v>0.61515104812299481</c:v>
                </c:pt>
                <c:pt idx="17">
                  <c:v>0.65017970686890836</c:v>
                </c:pt>
                <c:pt idx="18">
                  <c:v>0.69684355822272481</c:v>
                </c:pt>
                <c:pt idx="19">
                  <c:v>0.79667744788826211</c:v>
                </c:pt>
                <c:pt idx="20">
                  <c:v>0.82592978051346677</c:v>
                </c:pt>
                <c:pt idx="21">
                  <c:v>0.70023016860996412</c:v>
                </c:pt>
                <c:pt idx="22">
                  <c:v>0.68282870004702556</c:v>
                </c:pt>
                <c:pt idx="23">
                  <c:v>0.65539872298536128</c:v>
                </c:pt>
                <c:pt idx="24">
                  <c:v>0.59284711360560738</c:v>
                </c:pt>
                <c:pt idx="25">
                  <c:v>0.64862088655585148</c:v>
                </c:pt>
                <c:pt idx="26">
                  <c:v>0.70341761546259352</c:v>
                </c:pt>
                <c:pt idx="27">
                  <c:v>0.43885726009910309</c:v>
                </c:pt>
                <c:pt idx="28">
                  <c:v>0.37254808506945108</c:v>
                </c:pt>
                <c:pt idx="29">
                  <c:v>0.30248984342537261</c:v>
                </c:pt>
                <c:pt idx="30">
                  <c:v>0.23240824747473335</c:v>
                </c:pt>
                <c:pt idx="31">
                  <c:v>0.20091586301462339</c:v>
                </c:pt>
                <c:pt idx="32">
                  <c:v>0.2663089569761084</c:v>
                </c:pt>
                <c:pt idx="33">
                  <c:v>0.40169080489605519</c:v>
                </c:pt>
                <c:pt idx="34">
                  <c:v>0.4117948593204403</c:v>
                </c:pt>
                <c:pt idx="35">
                  <c:v>0.44355568079489094</c:v>
                </c:pt>
                <c:pt idx="36">
                  <c:v>0.49135055515494608</c:v>
                </c:pt>
                <c:pt idx="37">
                  <c:v>0.48427221496878226</c:v>
                </c:pt>
                <c:pt idx="38">
                  <c:v>0.47463460482068154</c:v>
                </c:pt>
                <c:pt idx="39">
                  <c:v>0.47428529931652852</c:v>
                </c:pt>
                <c:pt idx="40">
                  <c:v>0.47296304767961028</c:v>
                </c:pt>
                <c:pt idx="41">
                  <c:v>0.5070598722803461</c:v>
                </c:pt>
                <c:pt idx="42">
                  <c:v>0.49594784871107456</c:v>
                </c:pt>
                <c:pt idx="43">
                  <c:v>0.50668069115568803</c:v>
                </c:pt>
                <c:pt idx="44">
                  <c:v>0.53042745481789344</c:v>
                </c:pt>
                <c:pt idx="45">
                  <c:v>0.55605603782528368</c:v>
                </c:pt>
                <c:pt idx="46">
                  <c:v>0.53366443219813897</c:v>
                </c:pt>
                <c:pt idx="47">
                  <c:v>0.56160235229041466</c:v>
                </c:pt>
                <c:pt idx="48">
                  <c:v>0.57835735985017833</c:v>
                </c:pt>
                <c:pt idx="49">
                  <c:v>0.58634316686348731</c:v>
                </c:pt>
                <c:pt idx="50">
                  <c:v>0.59003233416027112</c:v>
                </c:pt>
                <c:pt idx="51">
                  <c:v>0.60033406271107714</c:v>
                </c:pt>
                <c:pt idx="52">
                  <c:v>0.59323440115326553</c:v>
                </c:pt>
                <c:pt idx="53">
                  <c:v>0.59258312853464956</c:v>
                </c:pt>
                <c:pt idx="54">
                  <c:v>0.60488088584531952</c:v>
                </c:pt>
                <c:pt idx="55">
                  <c:v>0.6043355002527464</c:v>
                </c:pt>
                <c:pt idx="56">
                  <c:v>0.63002407653643944</c:v>
                </c:pt>
                <c:pt idx="57">
                  <c:v>0.67548714054061454</c:v>
                </c:pt>
                <c:pt idx="58">
                  <c:v>0.69866287986781217</c:v>
                </c:pt>
                <c:pt idx="59">
                  <c:v>0.69562469402687144</c:v>
                </c:pt>
                <c:pt idx="60">
                  <c:v>0.70026375687683617</c:v>
                </c:pt>
                <c:pt idx="61">
                  <c:v>0.74151594765931039</c:v>
                </c:pt>
                <c:pt idx="62">
                  <c:v>0.75184990738469104</c:v>
                </c:pt>
                <c:pt idx="63">
                  <c:v>0.75104986282876607</c:v>
                </c:pt>
                <c:pt idx="64">
                  <c:v>0.74396766406397363</c:v>
                </c:pt>
                <c:pt idx="65">
                  <c:v>0.73990380236590614</c:v>
                </c:pt>
                <c:pt idx="66">
                  <c:v>0.75686069885271923</c:v>
                </c:pt>
                <c:pt idx="67">
                  <c:v>0.78070106795714644</c:v>
                </c:pt>
                <c:pt idx="68">
                  <c:v>0.77202363948399322</c:v>
                </c:pt>
                <c:pt idx="69">
                  <c:v>0.80508473193381835</c:v>
                </c:pt>
                <c:pt idx="70">
                  <c:v>0.78920988116281587</c:v>
                </c:pt>
                <c:pt idx="71">
                  <c:v>0.74273988206636932</c:v>
                </c:pt>
                <c:pt idx="72">
                  <c:v>0.73938192894235932</c:v>
                </c:pt>
                <c:pt idx="73">
                  <c:v>0.74888500175739126</c:v>
                </c:pt>
                <c:pt idx="74">
                  <c:v>0.73972083679094569</c:v>
                </c:pt>
                <c:pt idx="75">
                  <c:v>0.73646012255183446</c:v>
                </c:pt>
                <c:pt idx="76">
                  <c:v>0.75016127099517782</c:v>
                </c:pt>
                <c:pt idx="77">
                  <c:v>0.76308377383563419</c:v>
                </c:pt>
                <c:pt idx="78">
                  <c:v>0.77356071528017945</c:v>
                </c:pt>
                <c:pt idx="79">
                  <c:v>0.76497399055562121</c:v>
                </c:pt>
                <c:pt idx="80">
                  <c:v>0.74593997010740676</c:v>
                </c:pt>
                <c:pt idx="81">
                  <c:v>0.73270848208710038</c:v>
                </c:pt>
                <c:pt idx="82">
                  <c:v>0.72817786788520056</c:v>
                </c:pt>
                <c:pt idx="83">
                  <c:v>0.7159728574820251</c:v>
                </c:pt>
                <c:pt idx="84">
                  <c:v>0.70719312307984084</c:v>
                </c:pt>
                <c:pt idx="85">
                  <c:v>0.70375492634117187</c:v>
                </c:pt>
                <c:pt idx="86">
                  <c:v>0.70788846205535061</c:v>
                </c:pt>
                <c:pt idx="87">
                  <c:v>0.70356577685328436</c:v>
                </c:pt>
                <c:pt idx="88">
                  <c:v>0.71158049755553421</c:v>
                </c:pt>
                <c:pt idx="89">
                  <c:v>0.70632851178544975</c:v>
                </c:pt>
                <c:pt idx="90">
                  <c:v>0.69849093497519976</c:v>
                </c:pt>
                <c:pt idx="91">
                  <c:v>0.69397003777226463</c:v>
                </c:pt>
                <c:pt idx="92">
                  <c:v>0.68430279345593603</c:v>
                </c:pt>
                <c:pt idx="93">
                  <c:v>0.6782739642789759</c:v>
                </c:pt>
                <c:pt idx="94">
                  <c:v>0.69744280962392169</c:v>
                </c:pt>
                <c:pt idx="95">
                  <c:v>0.70505074272579593</c:v>
                </c:pt>
                <c:pt idx="96">
                  <c:v>0.7034537965188109</c:v>
                </c:pt>
                <c:pt idx="97">
                  <c:v>0.70071388043122929</c:v>
                </c:pt>
                <c:pt idx="98">
                  <c:v>0.69884621652524426</c:v>
                </c:pt>
                <c:pt idx="99">
                  <c:v>0.67108207152670818</c:v>
                </c:pt>
                <c:pt idx="100">
                  <c:v>0.66903662857657631</c:v>
                </c:pt>
                <c:pt idx="101">
                  <c:v>0.6565319561660905</c:v>
                </c:pt>
              </c:numCache>
            </c:numRef>
          </c:val>
          <c:smooth val="1"/>
          <c:extLst xmlns:c16r2="http://schemas.microsoft.com/office/drawing/2015/06/chart">
            <c:ext xmlns:c16="http://schemas.microsoft.com/office/drawing/2014/chart" uri="{C3380CC4-5D6E-409C-BE32-E72D297353CC}">
              <c16:uniqueId val="{00000000-984A-409C-9997-DD57A97408D5}"/>
            </c:ext>
          </c:extLst>
        </c:ser>
        <c:dLbls>
          <c:showLegendKey val="0"/>
          <c:showVal val="0"/>
          <c:showCatName val="0"/>
          <c:showSerName val="0"/>
          <c:showPercent val="0"/>
          <c:showBubbleSize val="0"/>
        </c:dLbls>
        <c:marker val="1"/>
        <c:smooth val="0"/>
        <c:axId val="117456896"/>
        <c:axId val="117458816"/>
      </c:lineChart>
      <c:catAx>
        <c:axId val="1174568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17458816"/>
        <c:crossesAt val="0"/>
        <c:auto val="1"/>
        <c:lblAlgn val="ctr"/>
        <c:lblOffset val="100"/>
        <c:tickLblSkip val="10"/>
        <c:tickMarkSkip val="10"/>
        <c:noMultiLvlLbl val="0"/>
      </c:catAx>
      <c:valAx>
        <c:axId val="11745881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17456896"/>
        <c:crosses val="autoZero"/>
        <c:crossBetween val="midCat"/>
        <c:minorUnit val="1E-3"/>
      </c:valAx>
      <c:spPr>
        <a:noFill/>
        <a:ln w="25400">
          <a:noFill/>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B40. Pareto curves: b(p) as a function of percentile p </a:t>
            </a:r>
            <a:r>
              <a:rPr lang="fr-FR" sz="1400" b="0" baseline="0"/>
              <a:t>(distribution of pretax national income among equal-split individuals)</a:t>
            </a:r>
            <a:endParaRPr lang="fr-FR" sz="1400" b="0"/>
          </a:p>
        </c:rich>
      </c:tx>
      <c:overlay val="0"/>
    </c:title>
    <c:autoTitleDeleted val="0"/>
    <c:plotArea>
      <c:layout>
        <c:manualLayout>
          <c:layoutTarget val="inner"/>
          <c:xMode val="edge"/>
          <c:yMode val="edge"/>
          <c:x val="4.5893215028906469E-2"/>
          <c:y val="9.3715807717567587E-2"/>
          <c:w val="0.93217821750148966"/>
          <c:h val="0.84910636430968622"/>
        </c:manualLayout>
      </c:layout>
      <c:scatterChart>
        <c:scatterStyle val="smoothMarker"/>
        <c:varyColors val="0"/>
        <c:ser>
          <c:idx val="0"/>
          <c:order val="0"/>
          <c:tx>
            <c:v>1900-10</c:v>
          </c:tx>
          <c:marker>
            <c:symbol val="diamond"/>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'TB2'!$KV$24:$KV$140</c:f>
              <c:numCache>
                <c:formatCode>#,##0.0_ ;\-#,##0.0\ </c:formatCode>
                <c:ptCount val="117"/>
                <c:pt idx="0">
                  <c:v>6.3579397201538086</c:v>
                </c:pt>
                <c:pt idx="1">
                  <c:v>6.2089362144470215</c:v>
                </c:pt>
                <c:pt idx="2">
                  <c:v>6.064608097076416</c:v>
                </c:pt>
                <c:pt idx="3">
                  <c:v>5.9256277084350586</c:v>
                </c:pt>
                <c:pt idx="4">
                  <c:v>5.7927160263061523</c:v>
                </c:pt>
                <c:pt idx="5">
                  <c:v>5.6666216850280762</c:v>
                </c:pt>
                <c:pt idx="6">
                  <c:v>5.5481367111206055</c:v>
                </c:pt>
                <c:pt idx="7">
                  <c:v>5.4352779388427734</c:v>
                </c:pt>
                <c:pt idx="8">
                  <c:v>5.3231768608093262</c:v>
                </c:pt>
                <c:pt idx="9">
                  <c:v>5.2117018699645996</c:v>
                </c:pt>
                <c:pt idx="10">
                  <c:v>5.1011343002319336</c:v>
                </c:pt>
                <c:pt idx="11">
                  <c:v>4.9917683601379395</c:v>
                </c:pt>
                <c:pt idx="12">
                  <c:v>4.8839030265808105</c:v>
                </c:pt>
                <c:pt idx="13">
                  <c:v>4.7778406143188477</c:v>
                </c:pt>
                <c:pt idx="14">
                  <c:v>4.6738967895507812</c:v>
                </c:pt>
                <c:pt idx="15">
                  <c:v>4.5723962783813477</c:v>
                </c:pt>
                <c:pt idx="16">
                  <c:v>4.4736733436584473</c:v>
                </c:pt>
                <c:pt idx="17">
                  <c:v>4.3780736923217773</c:v>
                </c:pt>
                <c:pt idx="18">
                  <c:v>4.2846441268920898</c:v>
                </c:pt>
                <c:pt idx="19">
                  <c:v>4.1951503753662109</c:v>
                </c:pt>
                <c:pt idx="20">
                  <c:v>4.1102142333984375</c:v>
                </c:pt>
                <c:pt idx="21">
                  <c:v>4.0302238464355469</c:v>
                </c:pt>
                <c:pt idx="22">
                  <c:v>3.9555692672729492</c:v>
                </c:pt>
                <c:pt idx="23">
                  <c:v>3.8866381645202637</c:v>
                </c:pt>
                <c:pt idx="24">
                  <c:v>3.8238229751586914</c:v>
                </c:pt>
                <c:pt idx="25">
                  <c:v>3.7675237655639648</c:v>
                </c:pt>
                <c:pt idx="26">
                  <c:v>3.7181439399719238</c:v>
                </c:pt>
                <c:pt idx="27">
                  <c:v>3.6749377250671387</c:v>
                </c:pt>
                <c:pt idx="28">
                  <c:v>3.6350603103637695</c:v>
                </c:pt>
                <c:pt idx="29">
                  <c:v>3.5967578887939453</c:v>
                </c:pt>
                <c:pt idx="30">
                  <c:v>3.5604839324951172</c:v>
                </c:pt>
                <c:pt idx="31">
                  <c:v>3.5266284942626953</c:v>
                </c:pt>
                <c:pt idx="32">
                  <c:v>3.4955868721008301</c:v>
                </c:pt>
                <c:pt idx="33">
                  <c:v>3.4677743911743164</c:v>
                </c:pt>
                <c:pt idx="34">
                  <c:v>3.4436576366424561</c:v>
                </c:pt>
                <c:pt idx="35">
                  <c:v>3.4237110614776611</c:v>
                </c:pt>
                <c:pt idx="36">
                  <c:v>3.4084169864654541</c:v>
                </c:pt>
                <c:pt idx="37">
                  <c:v>3.4040412902832031</c:v>
                </c:pt>
                <c:pt idx="38">
                  <c:v>3.4025313854217529</c:v>
                </c:pt>
                <c:pt idx="39">
                  <c:v>3.4043526649475098</c:v>
                </c:pt>
                <c:pt idx="40">
                  <c:v>3.408646821975708</c:v>
                </c:pt>
                <c:pt idx="41">
                  <c:v>3.414536714553833</c:v>
                </c:pt>
                <c:pt idx="42">
                  <c:v>3.4211406707763672</c:v>
                </c:pt>
                <c:pt idx="43">
                  <c:v>3.427584171295166</c:v>
                </c:pt>
                <c:pt idx="44">
                  <c:v>3.4330036640167236</c:v>
                </c:pt>
                <c:pt idx="45">
                  <c:v>3.436561107635498</c:v>
                </c:pt>
                <c:pt idx="46">
                  <c:v>3.4374508857727051</c:v>
                </c:pt>
                <c:pt idx="47">
                  <c:v>3.4349076747894287</c:v>
                </c:pt>
                <c:pt idx="48">
                  <c:v>3.4284992218017578</c:v>
                </c:pt>
                <c:pt idx="49">
                  <c:v>3.4199638366699219</c:v>
                </c:pt>
                <c:pt idx="50">
                  <c:v>3.4097065925598145</c:v>
                </c:pt>
                <c:pt idx="51">
                  <c:v>3.3977706432342529</c:v>
                </c:pt>
                <c:pt idx="52">
                  <c:v>3.384279727935791</c:v>
                </c:pt>
                <c:pt idx="53">
                  <c:v>3.3693642616271973</c:v>
                </c:pt>
                <c:pt idx="54">
                  <c:v>3.3531603813171387</c:v>
                </c:pt>
                <c:pt idx="55">
                  <c:v>3.3358116149902344</c:v>
                </c:pt>
                <c:pt idx="56">
                  <c:v>3.317474365234375</c:v>
                </c:pt>
                <c:pt idx="57">
                  <c:v>3.298321008682251</c:v>
                </c:pt>
                <c:pt idx="58">
                  <c:v>3.2785553932189941</c:v>
                </c:pt>
                <c:pt idx="59">
                  <c:v>3.2584278583526611</c:v>
                </c:pt>
                <c:pt idx="60">
                  <c:v>3.2382798194885254</c:v>
                </c:pt>
                <c:pt idx="61">
                  <c:v>3.2185788154602051</c:v>
                </c:pt>
                <c:pt idx="62">
                  <c:v>3.1989798545837402</c:v>
                </c:pt>
                <c:pt idx="63">
                  <c:v>3.1791973114013672</c:v>
                </c:pt>
                <c:pt idx="64">
                  <c:v>3.159419059753418</c:v>
                </c:pt>
                <c:pt idx="65">
                  <c:v>3.1398649215698242</c:v>
                </c:pt>
                <c:pt idx="66">
                  <c:v>3.1203885078430176</c:v>
                </c:pt>
                <c:pt idx="67">
                  <c:v>3.0996723175048828</c:v>
                </c:pt>
                <c:pt idx="68">
                  <c:v>3.0781185626983643</c:v>
                </c:pt>
                <c:pt idx="69">
                  <c:v>3.0590229034423828</c:v>
                </c:pt>
                <c:pt idx="70">
                  <c:v>3.0398499965667725</c:v>
                </c:pt>
                <c:pt idx="71">
                  <c:v>3.0165858268737793</c:v>
                </c:pt>
                <c:pt idx="72">
                  <c:v>2.9888982772827148</c:v>
                </c:pt>
                <c:pt idx="73">
                  <c:v>2.9587945938110352</c:v>
                </c:pt>
                <c:pt idx="74">
                  <c:v>2.9267022609710693</c:v>
                </c:pt>
                <c:pt idx="75">
                  <c:v>2.8929195404052734</c:v>
                </c:pt>
                <c:pt idx="76">
                  <c:v>2.8577260971069336</c:v>
                </c:pt>
                <c:pt idx="77">
                  <c:v>2.8213787078857422</c:v>
                </c:pt>
                <c:pt idx="78">
                  <c:v>2.7841200828552246</c:v>
                </c:pt>
                <c:pt idx="79">
                  <c:v>2.7471609115600586</c:v>
                </c:pt>
                <c:pt idx="80">
                  <c:v>2.7107019424438477</c:v>
                </c:pt>
                <c:pt idx="81">
                  <c:v>2.6765666007995605</c:v>
                </c:pt>
                <c:pt idx="82">
                  <c:v>2.6610550880432129</c:v>
                </c:pt>
                <c:pt idx="83">
                  <c:v>2.6685023307800293</c:v>
                </c:pt>
                <c:pt idx="84">
                  <c:v>2.6917638778686523</c:v>
                </c:pt>
                <c:pt idx="85">
                  <c:v>2.7233791351318359</c:v>
                </c:pt>
                <c:pt idx="86">
                  <c:v>2.7577476501464844</c:v>
                </c:pt>
                <c:pt idx="87">
                  <c:v>2.8094565868377686</c:v>
                </c:pt>
                <c:pt idx="88">
                  <c:v>2.8869743347167969</c:v>
                </c:pt>
                <c:pt idx="89">
                  <c:v>2.9936740398406982</c:v>
                </c:pt>
                <c:pt idx="90">
                  <c:v>3.0011701583862305</c:v>
                </c:pt>
                <c:pt idx="91">
                  <c:v>3.0085172653198242</c:v>
                </c:pt>
                <c:pt idx="92">
                  <c:v>3.015495777130127</c:v>
                </c:pt>
                <c:pt idx="93">
                  <c:v>3.021897554397583</c:v>
                </c:pt>
                <c:pt idx="94">
                  <c:v>3.0275027751922607</c:v>
                </c:pt>
                <c:pt idx="95">
                  <c:v>3.0318760871887207</c:v>
                </c:pt>
                <c:pt idx="96">
                  <c:v>3.0317516326904297</c:v>
                </c:pt>
                <c:pt idx="97">
                  <c:v>3.0287320613861084</c:v>
                </c:pt>
                <c:pt idx="98">
                  <c:v>3.0184450149536133</c:v>
                </c:pt>
                <c:pt idx="99">
                  <c:v>3.016420841217041</c:v>
                </c:pt>
                <c:pt idx="100">
                  <c:v>3.0140447616577148</c:v>
                </c:pt>
                <c:pt idx="101">
                  <c:v>3.0111818313598633</c:v>
                </c:pt>
                <c:pt idx="102">
                  <c:v>3.0076851844787598</c:v>
                </c:pt>
                <c:pt idx="103">
                  <c:v>3.0032167434692383</c:v>
                </c:pt>
                <c:pt idx="104">
                  <c:v>2.9973134994506836</c:v>
                </c:pt>
                <c:pt idx="105">
                  <c:v>2.9889593124389648</c:v>
                </c:pt>
                <c:pt idx="106">
                  <c:v>2.9757215976715088</c:v>
                </c:pt>
                <c:pt idx="107">
                  <c:v>2.948237419128418</c:v>
                </c:pt>
                <c:pt idx="108">
                  <c:v>2.9434370994567871</c:v>
                </c:pt>
                <c:pt idx="109">
                  <c:v>2.9379968643188477</c:v>
                </c:pt>
                <c:pt idx="110">
                  <c:v>2.9315323829650879</c:v>
                </c:pt>
                <c:pt idx="111">
                  <c:v>2.9237885475158691</c:v>
                </c:pt>
                <c:pt idx="112">
                  <c:v>2.9139392375946045</c:v>
                </c:pt>
                <c:pt idx="113">
                  <c:v>2.9013047218322754</c:v>
                </c:pt>
                <c:pt idx="114">
                  <c:v>2.8829555511474609</c:v>
                </c:pt>
                <c:pt idx="115">
                  <c:v>2.8548343181610107</c:v>
                </c:pt>
                <c:pt idx="116">
                  <c:v>2.7985138893127441</c:v>
                </c:pt>
              </c:numCache>
            </c:numRef>
          </c:yVal>
          <c:smooth val="1"/>
          <c:extLst xmlns:c16r2="http://schemas.microsoft.com/office/drawing/2015/06/chart">
            <c:ext xmlns:c16="http://schemas.microsoft.com/office/drawing/2014/chart" uri="{C3380CC4-5D6E-409C-BE32-E72D297353CC}">
              <c16:uniqueId val="{00000000-1764-4B52-B1E0-065165A35C94}"/>
            </c:ext>
          </c:extLst>
        </c:ser>
        <c:ser>
          <c:idx val="1"/>
          <c:order val="1"/>
          <c:tx>
            <c:v>1915-19</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'TB2'!$KW$24:$KW$140</c:f>
              <c:numCache>
                <c:formatCode>#,##0.0_ ;\-#,##0.0\ </c:formatCode>
                <c:ptCount val="117"/>
                <c:pt idx="0">
                  <c:v>5.4180364608764648</c:v>
                </c:pt>
                <c:pt idx="1">
                  <c:v>5.2491798400878906</c:v>
                </c:pt>
                <c:pt idx="2">
                  <c:v>5.1217164993286133</c:v>
                </c:pt>
                <c:pt idx="3">
                  <c:v>4.9912548065185547</c:v>
                </c:pt>
                <c:pt idx="4">
                  <c:v>4.8677153587341309</c:v>
                </c:pt>
                <c:pt idx="5">
                  <c:v>4.7506203651428223</c:v>
                </c:pt>
                <c:pt idx="6">
                  <c:v>4.6414322853088379</c:v>
                </c:pt>
                <c:pt idx="7">
                  <c:v>4.5298013687133789</c:v>
                </c:pt>
                <c:pt idx="8">
                  <c:v>4.4190387725830078</c:v>
                </c:pt>
                <c:pt idx="9">
                  <c:v>4.3074045181274414</c:v>
                </c:pt>
                <c:pt idx="10">
                  <c:v>4.200960636138916</c:v>
                </c:pt>
                <c:pt idx="11">
                  <c:v>4.0967974662780762</c:v>
                </c:pt>
                <c:pt idx="12">
                  <c:v>3.9969267845153809</c:v>
                </c:pt>
                <c:pt idx="13">
                  <c:v>3.9022552967071533</c:v>
                </c:pt>
                <c:pt idx="14">
                  <c:v>3.8114433288574219</c:v>
                </c:pt>
                <c:pt idx="15">
                  <c:v>3.7260246276855469</c:v>
                </c:pt>
                <c:pt idx="16">
                  <c:v>3.6456806659698486</c:v>
                </c:pt>
                <c:pt idx="17">
                  <c:v>3.5715603828430176</c:v>
                </c:pt>
                <c:pt idx="18">
                  <c:v>3.5057315826416016</c:v>
                </c:pt>
                <c:pt idx="19">
                  <c:v>3.4485366344451904</c:v>
                </c:pt>
                <c:pt idx="20">
                  <c:v>3.3981609344482422</c:v>
                </c:pt>
                <c:pt idx="21">
                  <c:v>3.3548071384429932</c:v>
                </c:pt>
                <c:pt idx="22">
                  <c:v>3.3186593055725098</c:v>
                </c:pt>
                <c:pt idx="23">
                  <c:v>3.2902834415435791</c:v>
                </c:pt>
                <c:pt idx="24">
                  <c:v>3.2710952758789062</c:v>
                </c:pt>
                <c:pt idx="25">
                  <c:v>3.2606620788574219</c:v>
                </c:pt>
                <c:pt idx="26">
                  <c:v>3.2525177001953125</c:v>
                </c:pt>
                <c:pt idx="27">
                  <c:v>3.2456240653991699</c:v>
                </c:pt>
                <c:pt idx="28">
                  <c:v>3.2394921779632568</c:v>
                </c:pt>
                <c:pt idx="29">
                  <c:v>3.2339520454406738</c:v>
                </c:pt>
                <c:pt idx="30">
                  <c:v>3.2292439937591553</c:v>
                </c:pt>
                <c:pt idx="31">
                  <c:v>3.2257051467895508</c:v>
                </c:pt>
                <c:pt idx="32">
                  <c:v>3.2230508327484131</c:v>
                </c:pt>
                <c:pt idx="33">
                  <c:v>3.2218050956726074</c:v>
                </c:pt>
                <c:pt idx="34">
                  <c:v>3.222480297088623</c:v>
                </c:pt>
                <c:pt idx="35">
                  <c:v>3.2274644374847412</c:v>
                </c:pt>
                <c:pt idx="36">
                  <c:v>3.2370164394378662</c:v>
                </c:pt>
                <c:pt idx="37">
                  <c:v>3.2513139247894287</c:v>
                </c:pt>
                <c:pt idx="38">
                  <c:v>3.2680375576019287</c:v>
                </c:pt>
                <c:pt idx="39">
                  <c:v>3.2857820987701416</c:v>
                </c:pt>
                <c:pt idx="40">
                  <c:v>3.3029842376708984</c:v>
                </c:pt>
                <c:pt idx="41">
                  <c:v>3.3183069229125977</c:v>
                </c:pt>
                <c:pt idx="42">
                  <c:v>3.3300471305847168</c:v>
                </c:pt>
                <c:pt idx="43">
                  <c:v>3.3374254703521729</c:v>
                </c:pt>
                <c:pt idx="44">
                  <c:v>3.3390243053436279</c:v>
                </c:pt>
                <c:pt idx="45">
                  <c:v>3.3359196186065674</c:v>
                </c:pt>
                <c:pt idx="46">
                  <c:v>3.3295061588287354</c:v>
                </c:pt>
                <c:pt idx="47">
                  <c:v>3.3201990127563477</c:v>
                </c:pt>
                <c:pt idx="48">
                  <c:v>3.3084869384765625</c:v>
                </c:pt>
                <c:pt idx="49">
                  <c:v>3.2946174144744873</c:v>
                </c:pt>
                <c:pt idx="50">
                  <c:v>3.2788558006286621</c:v>
                </c:pt>
                <c:pt idx="51">
                  <c:v>3.2615773677825928</c:v>
                </c:pt>
                <c:pt idx="52">
                  <c:v>3.2426552772521973</c:v>
                </c:pt>
                <c:pt idx="53">
                  <c:v>3.222233772277832</c:v>
                </c:pt>
                <c:pt idx="54">
                  <c:v>3.2007882595062256</c:v>
                </c:pt>
                <c:pt idx="55">
                  <c:v>3.178349494934082</c:v>
                </c:pt>
                <c:pt idx="56">
                  <c:v>3.1549451351165771</c:v>
                </c:pt>
                <c:pt idx="57">
                  <c:v>3.1311376094818115</c:v>
                </c:pt>
                <c:pt idx="58">
                  <c:v>3.1068577766418457</c:v>
                </c:pt>
                <c:pt idx="59">
                  <c:v>3.08282470703125</c:v>
                </c:pt>
                <c:pt idx="60">
                  <c:v>3.0589947700500488</c:v>
                </c:pt>
                <c:pt idx="61">
                  <c:v>3.0364854335784912</c:v>
                </c:pt>
                <c:pt idx="62">
                  <c:v>3.0156478881835937</c:v>
                </c:pt>
                <c:pt idx="63">
                  <c:v>2.9977502822875977</c:v>
                </c:pt>
                <c:pt idx="64">
                  <c:v>2.9846792221069336</c:v>
                </c:pt>
                <c:pt idx="65">
                  <c:v>2.9795913696289062</c:v>
                </c:pt>
                <c:pt idx="66">
                  <c:v>2.9780948162078857</c:v>
                </c:pt>
                <c:pt idx="67">
                  <c:v>2.9702761173248291</c:v>
                </c:pt>
                <c:pt idx="68">
                  <c:v>2.956383228302002</c:v>
                </c:pt>
                <c:pt idx="69">
                  <c:v>2.941103458404541</c:v>
                </c:pt>
                <c:pt idx="70">
                  <c:v>2.9155521392822266</c:v>
                </c:pt>
                <c:pt idx="71">
                  <c:v>2.8840351104736328</c:v>
                </c:pt>
                <c:pt idx="72">
                  <c:v>2.8483936786651611</c:v>
                </c:pt>
                <c:pt idx="73">
                  <c:v>2.8094370365142822</c:v>
                </c:pt>
                <c:pt idx="74">
                  <c:v>2.7677512168884277</c:v>
                </c:pt>
                <c:pt idx="75">
                  <c:v>2.7236027717590332</c:v>
                </c:pt>
                <c:pt idx="76">
                  <c:v>2.6750762462615967</c:v>
                </c:pt>
                <c:pt idx="77">
                  <c:v>2.6247963905334473</c:v>
                </c:pt>
                <c:pt idx="78">
                  <c:v>2.5749256610870361</c:v>
                </c:pt>
                <c:pt idx="79">
                  <c:v>2.5463845729827881</c:v>
                </c:pt>
                <c:pt idx="80">
                  <c:v>2.5299279689788818</c:v>
                </c:pt>
                <c:pt idx="81">
                  <c:v>2.5259292125701904</c:v>
                </c:pt>
                <c:pt idx="82">
                  <c:v>2.5392308235168457</c:v>
                </c:pt>
                <c:pt idx="83">
                  <c:v>2.5792341232299805</c:v>
                </c:pt>
                <c:pt idx="84">
                  <c:v>2.6397302150726318</c:v>
                </c:pt>
                <c:pt idx="85">
                  <c:v>2.7115068435668945</c:v>
                </c:pt>
                <c:pt idx="86">
                  <c:v>2.7563061714172363</c:v>
                </c:pt>
                <c:pt idx="87">
                  <c:v>2.8170716762542725</c:v>
                </c:pt>
                <c:pt idx="88">
                  <c:v>2.8946692943572998</c:v>
                </c:pt>
                <c:pt idx="89">
                  <c:v>3.1152994632720947</c:v>
                </c:pt>
                <c:pt idx="90">
                  <c:v>3.1160247325897217</c:v>
                </c:pt>
                <c:pt idx="91">
                  <c:v>3.1130008697509766</c:v>
                </c:pt>
                <c:pt idx="92">
                  <c:v>3.1218526363372803</c:v>
                </c:pt>
                <c:pt idx="93">
                  <c:v>3.086050271987915</c:v>
                </c:pt>
                <c:pt idx="94">
                  <c:v>3.0268323421478271</c:v>
                </c:pt>
                <c:pt idx="95">
                  <c:v>2.9730470180511475</c:v>
                </c:pt>
                <c:pt idx="96">
                  <c:v>2.8988862037658691</c:v>
                </c:pt>
                <c:pt idx="97">
                  <c:v>2.7541706562042236</c:v>
                </c:pt>
                <c:pt idx="98">
                  <c:v>2.5987367630004883</c:v>
                </c:pt>
                <c:pt idx="99">
                  <c:v>2.5412607192993164</c:v>
                </c:pt>
                <c:pt idx="100">
                  <c:v>2.507805347442627</c:v>
                </c:pt>
                <c:pt idx="101">
                  <c:v>2.4834561347961426</c:v>
                </c:pt>
                <c:pt idx="102">
                  <c:v>2.4598960876464844</c:v>
                </c:pt>
                <c:pt idx="103">
                  <c:v>2.4361438751220703</c:v>
                </c:pt>
                <c:pt idx="104">
                  <c:v>2.4175612926483154</c:v>
                </c:pt>
                <c:pt idx="105">
                  <c:v>2.3376853466033936</c:v>
                </c:pt>
                <c:pt idx="106">
                  <c:v>2.2843654155731201</c:v>
                </c:pt>
                <c:pt idx="107">
                  <c:v>2.2202773094177246</c:v>
                </c:pt>
                <c:pt idx="108">
                  <c:v>2.169367790222168</c:v>
                </c:pt>
                <c:pt idx="109">
                  <c:v>2.170947790145874</c:v>
                </c:pt>
                <c:pt idx="110">
                  <c:v>2.1838667392730713</c:v>
                </c:pt>
                <c:pt idx="111">
                  <c:v>2.2092299461364746</c:v>
                </c:pt>
                <c:pt idx="112">
                  <c:v>2.2347879409790039</c:v>
                </c:pt>
                <c:pt idx="113">
                  <c:v>2.2216944694519043</c:v>
                </c:pt>
                <c:pt idx="114">
                  <c:v>2.2752459049224854</c:v>
                </c:pt>
                <c:pt idx="115">
                  <c:v>2.2963716983795166</c:v>
                </c:pt>
                <c:pt idx="116">
                  <c:v>2.2472493648529053</c:v>
                </c:pt>
              </c:numCache>
            </c:numRef>
          </c:yVal>
          <c:smooth val="1"/>
          <c:extLst xmlns:c16r2="http://schemas.microsoft.com/office/drawing/2015/06/chart">
            <c:ext xmlns:c16="http://schemas.microsoft.com/office/drawing/2014/chart" uri="{C3380CC4-5D6E-409C-BE32-E72D297353CC}">
              <c16:uniqueId val="{00000001-1764-4B52-B1E0-065165A35C94}"/>
            </c:ext>
          </c:extLst>
        </c:ser>
        <c:ser>
          <c:idx val="2"/>
          <c:order val="2"/>
          <c:tx>
            <c:v>1920-29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'TB2'!$KX$34:$KX$140</c:f>
              <c:numCache>
                <c:formatCode>#,##0.0_ ;\-#,##0.0\ </c:formatCode>
                <c:ptCount val="107"/>
                <c:pt idx="0">
                  <c:v>3.9215095043182373</c:v>
                </c:pt>
                <c:pt idx="1">
                  <c:v>3.8309793472290039</c:v>
                </c:pt>
                <c:pt idx="2">
                  <c:v>3.7435672283172607</c:v>
                </c:pt>
                <c:pt idx="3">
                  <c:v>3.6613657474517822</c:v>
                </c:pt>
                <c:pt idx="4">
                  <c:v>3.5774264335632324</c:v>
                </c:pt>
                <c:pt idx="5">
                  <c:v>3.5001394748687744</c:v>
                </c:pt>
                <c:pt idx="6">
                  <c:v>3.4214999675750732</c:v>
                </c:pt>
                <c:pt idx="7">
                  <c:v>3.3442330360412598</c:v>
                </c:pt>
                <c:pt idx="8">
                  <c:v>3.2736897468566895</c:v>
                </c:pt>
                <c:pt idx="9">
                  <c:v>3.2093801498413086</c:v>
                </c:pt>
                <c:pt idx="10">
                  <c:v>3.151928186416626</c:v>
                </c:pt>
                <c:pt idx="11">
                  <c:v>3.1031029224395752</c:v>
                </c:pt>
                <c:pt idx="12">
                  <c:v>3.0615484714508057</c:v>
                </c:pt>
                <c:pt idx="13">
                  <c:v>3.0274717807769775</c:v>
                </c:pt>
                <c:pt idx="14">
                  <c:v>3.0044934749603271</c:v>
                </c:pt>
                <c:pt idx="15">
                  <c:v>2.9904839992523193</c:v>
                </c:pt>
                <c:pt idx="16">
                  <c:v>2.9767935276031494</c:v>
                </c:pt>
                <c:pt idx="17">
                  <c:v>2.9667978286743164</c:v>
                </c:pt>
                <c:pt idx="18">
                  <c:v>2.9589416980743408</c:v>
                </c:pt>
                <c:pt idx="19">
                  <c:v>2.9518494606018066</c:v>
                </c:pt>
                <c:pt idx="20">
                  <c:v>2.9459593296051025</c:v>
                </c:pt>
                <c:pt idx="21">
                  <c:v>2.942131519317627</c:v>
                </c:pt>
                <c:pt idx="22">
                  <c:v>2.9388246536254883</c:v>
                </c:pt>
                <c:pt idx="23">
                  <c:v>2.9407162666320801</c:v>
                </c:pt>
                <c:pt idx="24">
                  <c:v>2.9386355876922607</c:v>
                </c:pt>
                <c:pt idx="25">
                  <c:v>2.9335331916809082</c:v>
                </c:pt>
                <c:pt idx="26">
                  <c:v>2.9265644550323486</c:v>
                </c:pt>
                <c:pt idx="27">
                  <c:v>2.9213631153106689</c:v>
                </c:pt>
                <c:pt idx="28">
                  <c:v>2.9144821166992187</c:v>
                </c:pt>
                <c:pt idx="29">
                  <c:v>2.9069724082946777</c:v>
                </c:pt>
                <c:pt idx="30">
                  <c:v>2.899059534072876</c:v>
                </c:pt>
                <c:pt idx="31">
                  <c:v>2.8916704654693604</c:v>
                </c:pt>
                <c:pt idx="32">
                  <c:v>2.8837857246398926</c:v>
                </c:pt>
                <c:pt idx="33">
                  <c:v>2.8777332305908203</c:v>
                </c:pt>
                <c:pt idx="34">
                  <c:v>2.8721928596496582</c:v>
                </c:pt>
                <c:pt idx="35">
                  <c:v>2.8649640083312988</c:v>
                </c:pt>
                <c:pt idx="36">
                  <c:v>2.8586316108703613</c:v>
                </c:pt>
                <c:pt idx="37">
                  <c:v>2.8536760807037354</c:v>
                </c:pt>
                <c:pt idx="38">
                  <c:v>2.8480281829833984</c:v>
                </c:pt>
                <c:pt idx="39">
                  <c:v>2.8415243625640869</c:v>
                </c:pt>
                <c:pt idx="40">
                  <c:v>2.8344271183013916</c:v>
                </c:pt>
                <c:pt idx="41">
                  <c:v>2.8276882171630859</c:v>
                </c:pt>
                <c:pt idx="42">
                  <c:v>2.8201401233673096</c:v>
                </c:pt>
                <c:pt idx="43">
                  <c:v>2.8117227554321289</c:v>
                </c:pt>
                <c:pt idx="44">
                  <c:v>2.8037571907043457</c:v>
                </c:pt>
                <c:pt idx="45">
                  <c:v>2.7956523895263672</c:v>
                </c:pt>
                <c:pt idx="46">
                  <c:v>2.7867326736450195</c:v>
                </c:pt>
                <c:pt idx="47">
                  <c:v>2.7785179615020752</c:v>
                </c:pt>
                <c:pt idx="48">
                  <c:v>2.7696981430053711</c:v>
                </c:pt>
                <c:pt idx="49">
                  <c:v>2.7621521949768066</c:v>
                </c:pt>
                <c:pt idx="50">
                  <c:v>2.7541079521179199</c:v>
                </c:pt>
                <c:pt idx="51">
                  <c:v>2.7482602596282959</c:v>
                </c:pt>
                <c:pt idx="52">
                  <c:v>2.742781400680542</c:v>
                </c:pt>
                <c:pt idx="53">
                  <c:v>2.7398316860198975</c:v>
                </c:pt>
                <c:pt idx="54">
                  <c:v>2.738440990447998</c:v>
                </c:pt>
                <c:pt idx="55">
                  <c:v>2.738257884979248</c:v>
                </c:pt>
                <c:pt idx="56">
                  <c:v>2.7417433261871338</c:v>
                </c:pt>
                <c:pt idx="57">
                  <c:v>2.7456045150756836</c:v>
                </c:pt>
                <c:pt idx="58">
                  <c:v>2.7517287731170654</c:v>
                </c:pt>
                <c:pt idx="59">
                  <c:v>2.7534277439117432</c:v>
                </c:pt>
                <c:pt idx="60">
                  <c:v>2.7522566318511963</c:v>
                </c:pt>
                <c:pt idx="61">
                  <c:v>2.7507727146148682</c:v>
                </c:pt>
                <c:pt idx="62">
                  <c:v>2.7490313053131104</c:v>
                </c:pt>
                <c:pt idx="63">
                  <c:v>2.7474780082702637</c:v>
                </c:pt>
                <c:pt idx="64">
                  <c:v>2.7458209991455078</c:v>
                </c:pt>
                <c:pt idx="65">
                  <c:v>2.7430820465087891</c:v>
                </c:pt>
                <c:pt idx="66">
                  <c:v>2.7283964157104492</c:v>
                </c:pt>
                <c:pt idx="67">
                  <c:v>2.7118973731994629</c:v>
                </c:pt>
                <c:pt idx="68">
                  <c:v>2.7023606300354004</c:v>
                </c:pt>
                <c:pt idx="69">
                  <c:v>2.7102959156036377</c:v>
                </c:pt>
                <c:pt idx="70">
                  <c:v>2.7335150241851807</c:v>
                </c:pt>
                <c:pt idx="71">
                  <c:v>2.747673511505127</c:v>
                </c:pt>
                <c:pt idx="72">
                  <c:v>2.7575850486755371</c:v>
                </c:pt>
                <c:pt idx="73">
                  <c:v>2.7732629776000977</c:v>
                </c:pt>
                <c:pt idx="74">
                  <c:v>2.796597957611084</c:v>
                </c:pt>
                <c:pt idx="75">
                  <c:v>2.8332910537719727</c:v>
                </c:pt>
                <c:pt idx="76">
                  <c:v>2.8581922054290771</c:v>
                </c:pt>
                <c:pt idx="77">
                  <c:v>2.8999745845794678</c:v>
                </c:pt>
                <c:pt idx="78">
                  <c:v>2.9524385929107666</c:v>
                </c:pt>
                <c:pt idx="79">
                  <c:v>3.1262855529785156</c:v>
                </c:pt>
                <c:pt idx="80">
                  <c:v>3.0847985744476318</c:v>
                </c:pt>
                <c:pt idx="81">
                  <c:v>3.0338015556335449</c:v>
                </c:pt>
                <c:pt idx="82">
                  <c:v>2.9967732429504395</c:v>
                </c:pt>
                <c:pt idx="83">
                  <c:v>2.9587748050689697</c:v>
                </c:pt>
                <c:pt idx="84">
                  <c:v>2.9256060123443604</c:v>
                </c:pt>
                <c:pt idx="85">
                  <c:v>2.8166251182556152</c:v>
                </c:pt>
                <c:pt idx="86">
                  <c:v>2.7183322906494141</c:v>
                </c:pt>
                <c:pt idx="87">
                  <c:v>2.6428253650665283</c:v>
                </c:pt>
                <c:pt idx="88">
                  <c:v>2.5185098648071289</c:v>
                </c:pt>
                <c:pt idx="89">
                  <c:v>2.4893825054168701</c:v>
                </c:pt>
                <c:pt idx="90">
                  <c:v>2.4459779262542725</c:v>
                </c:pt>
                <c:pt idx="91">
                  <c:v>2.386497974395752</c:v>
                </c:pt>
                <c:pt idx="92">
                  <c:v>2.3555655479431152</c:v>
                </c:pt>
                <c:pt idx="93">
                  <c:v>2.3019027709960938</c:v>
                </c:pt>
                <c:pt idx="94">
                  <c:v>2.1966962814331055</c:v>
                </c:pt>
                <c:pt idx="95">
                  <c:v>2.0835041999816895</c:v>
                </c:pt>
                <c:pt idx="96">
                  <c:v>2.0556776523590088</c:v>
                </c:pt>
                <c:pt idx="97">
                  <c:v>2.1740949153900146</c:v>
                </c:pt>
                <c:pt idx="98">
                  <c:v>2.1561589241027832</c:v>
                </c:pt>
                <c:pt idx="99">
                  <c:v>2.1584274768829346</c:v>
                </c:pt>
                <c:pt idx="100">
                  <c:v>2.1899046897888184</c:v>
                </c:pt>
                <c:pt idx="101">
                  <c:v>2.2566649913787842</c:v>
                </c:pt>
                <c:pt idx="102">
                  <c:v>2.318030834197998</c:v>
                </c:pt>
                <c:pt idx="103">
                  <c:v>2.2873561382293701</c:v>
                </c:pt>
                <c:pt idx="104">
                  <c:v>2.3875718116760254</c:v>
                </c:pt>
                <c:pt idx="105">
                  <c:v>2.2963440418243408</c:v>
                </c:pt>
                <c:pt idx="106">
                  <c:v>2.173433780670166</c:v>
                </c:pt>
              </c:numCache>
            </c:numRef>
          </c:yVal>
          <c:smooth val="1"/>
          <c:extLst xmlns:c16r2="http://schemas.microsoft.com/office/drawing/2015/06/chart">
            <c:ext xmlns:c16="http://schemas.microsoft.com/office/drawing/2014/chart" uri="{C3380CC4-5D6E-409C-BE32-E72D297353CC}">
              <c16:uniqueId val="{00000002-1764-4B52-B1E0-065165A35C94}"/>
            </c:ext>
          </c:extLst>
        </c:ser>
        <c:ser>
          <c:idx val="3"/>
          <c:order val="3"/>
          <c:tx>
            <c:v>1930-39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'TB2'!$KY$24:$KY$140</c:f>
              <c:numCache>
                <c:formatCode>#,##0.0_ ;\-#,##0.0\ </c:formatCode>
                <c:ptCount val="117"/>
                <c:pt idx="0">
                  <c:v>4.763272762298584</c:v>
                </c:pt>
                <c:pt idx="1">
                  <c:v>4.5049004554748535</c:v>
                </c:pt>
                <c:pt idx="2">
                  <c:v>4.5161714553833008</c:v>
                </c:pt>
                <c:pt idx="3">
                  <c:v>4.4482831954956055</c:v>
                </c:pt>
                <c:pt idx="4">
                  <c:v>4.3681907653808594</c:v>
                </c:pt>
                <c:pt idx="5">
                  <c:v>4.2929034233093262</c:v>
                </c:pt>
                <c:pt idx="6">
                  <c:v>4.2674479484558105</c:v>
                </c:pt>
                <c:pt idx="7">
                  <c:v>4.2117347717285156</c:v>
                </c:pt>
                <c:pt idx="8">
                  <c:v>4.1489930152893066</c:v>
                </c:pt>
                <c:pt idx="9">
                  <c:v>4.0584397315979004</c:v>
                </c:pt>
                <c:pt idx="10">
                  <c:v>3.9896450042724609</c:v>
                </c:pt>
                <c:pt idx="11">
                  <c:v>3.9116923809051514</c:v>
                </c:pt>
                <c:pt idx="12">
                  <c:v>3.838036060333252</c:v>
                </c:pt>
                <c:pt idx="13">
                  <c:v>3.7722668647766113</c:v>
                </c:pt>
                <c:pt idx="14">
                  <c:v>3.6991465091705322</c:v>
                </c:pt>
                <c:pt idx="15">
                  <c:v>3.6357090473175049</c:v>
                </c:pt>
                <c:pt idx="16">
                  <c:v>3.5637733936309814</c:v>
                </c:pt>
                <c:pt idx="17">
                  <c:v>3.4881711006164551</c:v>
                </c:pt>
                <c:pt idx="18">
                  <c:v>3.4191536903381348</c:v>
                </c:pt>
                <c:pt idx="19">
                  <c:v>3.3546249866485596</c:v>
                </c:pt>
                <c:pt idx="20">
                  <c:v>3.2948117256164551</c:v>
                </c:pt>
                <c:pt idx="21">
                  <c:v>3.2423360347747803</c:v>
                </c:pt>
                <c:pt idx="22">
                  <c:v>3.1929638385772705</c:v>
                </c:pt>
                <c:pt idx="23">
                  <c:v>3.1450536251068115</c:v>
                </c:pt>
                <c:pt idx="24">
                  <c:v>3.1040382385253906</c:v>
                </c:pt>
                <c:pt idx="25">
                  <c:v>3.0672621726989746</c:v>
                </c:pt>
                <c:pt idx="26">
                  <c:v>3.0248310565948486</c:v>
                </c:pt>
                <c:pt idx="27">
                  <c:v>2.9895484447479248</c:v>
                </c:pt>
                <c:pt idx="28">
                  <c:v>2.9590027332305908</c:v>
                </c:pt>
                <c:pt idx="29">
                  <c:v>2.9299716949462891</c:v>
                </c:pt>
                <c:pt idx="30">
                  <c:v>2.9030416011810303</c:v>
                </c:pt>
                <c:pt idx="31">
                  <c:v>2.8797821998596191</c:v>
                </c:pt>
                <c:pt idx="32">
                  <c:v>2.858135461807251</c:v>
                </c:pt>
                <c:pt idx="33">
                  <c:v>2.8486371040344238</c:v>
                </c:pt>
                <c:pt idx="34">
                  <c:v>2.8444843292236328</c:v>
                </c:pt>
                <c:pt idx="35">
                  <c:v>2.8468401432037354</c:v>
                </c:pt>
                <c:pt idx="36">
                  <c:v>2.8508501052856445</c:v>
                </c:pt>
                <c:pt idx="37">
                  <c:v>2.8615403175354004</c:v>
                </c:pt>
                <c:pt idx="38">
                  <c:v>2.8709137439727783</c:v>
                </c:pt>
                <c:pt idx="39">
                  <c:v>2.8800904750823975</c:v>
                </c:pt>
                <c:pt idx="40">
                  <c:v>2.8885107040405273</c:v>
                </c:pt>
                <c:pt idx="41">
                  <c:v>2.8971214294433594</c:v>
                </c:pt>
                <c:pt idx="42">
                  <c:v>2.9028818607330322</c:v>
                </c:pt>
                <c:pt idx="43">
                  <c:v>2.9098296165466309</c:v>
                </c:pt>
                <c:pt idx="44">
                  <c:v>2.914447546005249</c:v>
                </c:pt>
                <c:pt idx="45">
                  <c:v>2.9123334884643555</c:v>
                </c:pt>
                <c:pt idx="46">
                  <c:v>2.9101107120513916</c:v>
                </c:pt>
                <c:pt idx="47">
                  <c:v>2.9087274074554443</c:v>
                </c:pt>
                <c:pt idx="48">
                  <c:v>2.9041461944580078</c:v>
                </c:pt>
                <c:pt idx="49">
                  <c:v>2.8971102237701416</c:v>
                </c:pt>
                <c:pt idx="50">
                  <c:v>2.8886480331420898</c:v>
                </c:pt>
                <c:pt idx="51">
                  <c:v>2.8807442188262939</c:v>
                </c:pt>
                <c:pt idx="52">
                  <c:v>2.8709158897399902</c:v>
                </c:pt>
                <c:pt idx="53">
                  <c:v>2.8590459823608398</c:v>
                </c:pt>
                <c:pt idx="54">
                  <c:v>2.8479516506195068</c:v>
                </c:pt>
                <c:pt idx="55">
                  <c:v>2.8363921642303467</c:v>
                </c:pt>
                <c:pt idx="56">
                  <c:v>2.8229169845581055</c:v>
                </c:pt>
                <c:pt idx="57">
                  <c:v>2.8107435703277588</c:v>
                </c:pt>
                <c:pt idx="58">
                  <c:v>2.7971558570861816</c:v>
                </c:pt>
                <c:pt idx="59">
                  <c:v>2.785980224609375</c:v>
                </c:pt>
                <c:pt idx="60">
                  <c:v>2.7729964256286621</c:v>
                </c:pt>
                <c:pt idx="61">
                  <c:v>2.7632265090942383</c:v>
                </c:pt>
                <c:pt idx="62">
                  <c:v>2.7515244483947754</c:v>
                </c:pt>
                <c:pt idx="63">
                  <c:v>2.7407617568969727</c:v>
                </c:pt>
                <c:pt idx="64">
                  <c:v>2.7292377948760986</c:v>
                </c:pt>
                <c:pt idx="65">
                  <c:v>2.716355562210083</c:v>
                </c:pt>
                <c:pt idx="66">
                  <c:v>2.7055091857910156</c:v>
                </c:pt>
                <c:pt idx="67">
                  <c:v>2.6884188652038574</c:v>
                </c:pt>
                <c:pt idx="68">
                  <c:v>2.6745767593383789</c:v>
                </c:pt>
                <c:pt idx="69">
                  <c:v>2.6670000553131104</c:v>
                </c:pt>
                <c:pt idx="70">
                  <c:v>2.6501343250274658</c:v>
                </c:pt>
                <c:pt idx="71">
                  <c:v>2.6347243785858154</c:v>
                </c:pt>
                <c:pt idx="72">
                  <c:v>2.60980224609375</c:v>
                </c:pt>
                <c:pt idx="73">
                  <c:v>2.5796377658843994</c:v>
                </c:pt>
                <c:pt idx="74">
                  <c:v>2.5449044704437256</c:v>
                </c:pt>
                <c:pt idx="75">
                  <c:v>2.5043971538543701</c:v>
                </c:pt>
                <c:pt idx="76">
                  <c:v>2.4489798545837402</c:v>
                </c:pt>
                <c:pt idx="77">
                  <c:v>2.3900101184844971</c:v>
                </c:pt>
                <c:pt idx="78">
                  <c:v>2.350719690322876</c:v>
                </c:pt>
                <c:pt idx="79">
                  <c:v>2.3180196285247803</c:v>
                </c:pt>
                <c:pt idx="80">
                  <c:v>2.3000459671020508</c:v>
                </c:pt>
                <c:pt idx="81">
                  <c:v>2.2893152236938477</c:v>
                </c:pt>
                <c:pt idx="82">
                  <c:v>2.283588171005249</c:v>
                </c:pt>
                <c:pt idx="83">
                  <c:v>2.2879528999328613</c:v>
                </c:pt>
                <c:pt idx="84">
                  <c:v>2.3042862415313721</c:v>
                </c:pt>
                <c:pt idx="85">
                  <c:v>2.3480997085571289</c:v>
                </c:pt>
                <c:pt idx="86">
                  <c:v>2.3674616813659668</c:v>
                </c:pt>
                <c:pt idx="87">
                  <c:v>2.3851783275604248</c:v>
                </c:pt>
                <c:pt idx="88">
                  <c:v>2.4389259815216064</c:v>
                </c:pt>
                <c:pt idx="89">
                  <c:v>2.6173491477966309</c:v>
                </c:pt>
                <c:pt idx="90">
                  <c:v>2.6015424728393555</c:v>
                </c:pt>
                <c:pt idx="91">
                  <c:v>2.5780084133148193</c:v>
                </c:pt>
                <c:pt idx="92">
                  <c:v>2.5693826675415039</c:v>
                </c:pt>
                <c:pt idx="93">
                  <c:v>2.5667221546173096</c:v>
                </c:pt>
                <c:pt idx="94">
                  <c:v>2.5821301937103271</c:v>
                </c:pt>
                <c:pt idx="95">
                  <c:v>2.5468692779541016</c:v>
                </c:pt>
                <c:pt idx="96">
                  <c:v>2.5204153060913086</c:v>
                </c:pt>
                <c:pt idx="97">
                  <c:v>2.5380797386169434</c:v>
                </c:pt>
                <c:pt idx="98">
                  <c:v>2.4773552417755127</c:v>
                </c:pt>
                <c:pt idx="99">
                  <c:v>2.486375093460083</c:v>
                </c:pt>
                <c:pt idx="100">
                  <c:v>2.4647121429443359</c:v>
                </c:pt>
                <c:pt idx="101">
                  <c:v>2.4100549221038818</c:v>
                </c:pt>
                <c:pt idx="102">
                  <c:v>2.4056475162506104</c:v>
                </c:pt>
                <c:pt idx="103">
                  <c:v>2.3497319221496582</c:v>
                </c:pt>
                <c:pt idx="104">
                  <c:v>2.2023913860321045</c:v>
                </c:pt>
                <c:pt idx="105">
                  <c:v>2.0543313026428223</c:v>
                </c:pt>
                <c:pt idx="106">
                  <c:v>2.0675792694091797</c:v>
                </c:pt>
                <c:pt idx="107">
                  <c:v>2.2780892848968506</c:v>
                </c:pt>
                <c:pt idx="108">
                  <c:v>2.2399237155914307</c:v>
                </c:pt>
                <c:pt idx="109">
                  <c:v>2.2458779811859131</c:v>
                </c:pt>
                <c:pt idx="110">
                  <c:v>2.3033246994018555</c:v>
                </c:pt>
                <c:pt idx="111">
                  <c:v>2.4143896102905273</c:v>
                </c:pt>
                <c:pt idx="112">
                  <c:v>2.5013866424560547</c:v>
                </c:pt>
                <c:pt idx="113">
                  <c:v>2.3864836692810059</c:v>
                </c:pt>
                <c:pt idx="114">
                  <c:v>2.5064494609832764</c:v>
                </c:pt>
                <c:pt idx="115">
                  <c:v>2.2765979766845703</c:v>
                </c:pt>
                <c:pt idx="116">
                  <c:v>2.0422627925872803</c:v>
                </c:pt>
              </c:numCache>
            </c:numRef>
          </c:yVal>
          <c:smooth val="1"/>
          <c:extLst xmlns:c16r2="http://schemas.microsoft.com/office/drawing/2015/06/chart">
            <c:ext xmlns:c16="http://schemas.microsoft.com/office/drawing/2014/chart" uri="{C3380CC4-5D6E-409C-BE32-E72D297353CC}">
              <c16:uniqueId val="{00000003-1764-4B52-B1E0-065165A35C94}"/>
            </c:ext>
          </c:extLst>
        </c:ser>
        <c:ser>
          <c:idx val="4"/>
          <c:order val="4"/>
          <c:tx>
            <c:v>1940-49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'TB2'!$KZ$24:$KZ$140</c:f>
              <c:numCache>
                <c:formatCode>#,##0.0_ ;\-#,##0.0\ </c:formatCode>
                <c:ptCount val="117"/>
                <c:pt idx="0">
                  <c:v>3.8700964450836182</c:v>
                </c:pt>
                <c:pt idx="1">
                  <c:v>3.7347896099090576</c:v>
                </c:pt>
                <c:pt idx="2">
                  <c:v>3.6644842624664307</c:v>
                </c:pt>
                <c:pt idx="3">
                  <c:v>3.6223456859588623</c:v>
                </c:pt>
                <c:pt idx="4">
                  <c:v>3.5640685558319092</c:v>
                </c:pt>
                <c:pt idx="5">
                  <c:v>3.5083699226379395</c:v>
                </c:pt>
                <c:pt idx="6">
                  <c:v>3.5103733539581299</c:v>
                </c:pt>
                <c:pt idx="7">
                  <c:v>3.4773862361907959</c:v>
                </c:pt>
                <c:pt idx="8">
                  <c:v>3.436288595199585</c:v>
                </c:pt>
                <c:pt idx="9">
                  <c:v>3.3615560531616211</c:v>
                </c:pt>
                <c:pt idx="10">
                  <c:v>3.3129327297210693</c:v>
                </c:pt>
                <c:pt idx="11">
                  <c:v>3.252863883972168</c:v>
                </c:pt>
                <c:pt idx="12">
                  <c:v>3.1975901126861572</c:v>
                </c:pt>
                <c:pt idx="13">
                  <c:v>3.1515357494354248</c:v>
                </c:pt>
                <c:pt idx="14">
                  <c:v>3.0959854125976562</c:v>
                </c:pt>
                <c:pt idx="15">
                  <c:v>3.0511684417724609</c:v>
                </c:pt>
                <c:pt idx="16">
                  <c:v>2.9945383071899414</c:v>
                </c:pt>
                <c:pt idx="17">
                  <c:v>2.9317219257354736</c:v>
                </c:pt>
                <c:pt idx="18">
                  <c:v>2.8753595352172852</c:v>
                </c:pt>
                <c:pt idx="19">
                  <c:v>2.8226363658905029</c:v>
                </c:pt>
                <c:pt idx="20">
                  <c:v>2.7736430168151855</c:v>
                </c:pt>
                <c:pt idx="21">
                  <c:v>2.7314827442169189</c:v>
                </c:pt>
                <c:pt idx="22">
                  <c:v>2.6897821426391602</c:v>
                </c:pt>
                <c:pt idx="23">
                  <c:v>2.6458656787872314</c:v>
                </c:pt>
                <c:pt idx="24">
                  <c:v>2.6070208549499512</c:v>
                </c:pt>
                <c:pt idx="25">
                  <c:v>2.5724976062774658</c:v>
                </c:pt>
                <c:pt idx="26">
                  <c:v>2.5304217338562012</c:v>
                </c:pt>
                <c:pt idx="27">
                  <c:v>2.4967019557952881</c:v>
                </c:pt>
                <c:pt idx="28">
                  <c:v>2.4680206775665283</c:v>
                </c:pt>
                <c:pt idx="29">
                  <c:v>2.4401719570159912</c:v>
                </c:pt>
                <c:pt idx="30">
                  <c:v>2.413787841796875</c:v>
                </c:pt>
                <c:pt idx="31">
                  <c:v>2.3903124332427979</c:v>
                </c:pt>
                <c:pt idx="32">
                  <c:v>2.3609657287597656</c:v>
                </c:pt>
                <c:pt idx="33">
                  <c:v>2.3378560543060303</c:v>
                </c:pt>
                <c:pt idx="34">
                  <c:v>2.3092145919799805</c:v>
                </c:pt>
                <c:pt idx="35">
                  <c:v>2.2783963680267334</c:v>
                </c:pt>
                <c:pt idx="36">
                  <c:v>2.2456741333007813</c:v>
                </c:pt>
                <c:pt idx="37">
                  <c:v>2.218402624130249</c:v>
                </c:pt>
                <c:pt idx="38">
                  <c:v>2.1885173320770264</c:v>
                </c:pt>
                <c:pt idx="39">
                  <c:v>2.1588907241821289</c:v>
                </c:pt>
                <c:pt idx="40">
                  <c:v>2.13037109375</c:v>
                </c:pt>
                <c:pt idx="41">
                  <c:v>2.1054174900054932</c:v>
                </c:pt>
                <c:pt idx="42">
                  <c:v>2.0820114612579346</c:v>
                </c:pt>
                <c:pt idx="43">
                  <c:v>2.0655903816223145</c:v>
                </c:pt>
                <c:pt idx="44">
                  <c:v>2.0530085563659668</c:v>
                </c:pt>
                <c:pt idx="45">
                  <c:v>2.0389165878295898</c:v>
                </c:pt>
                <c:pt idx="46">
                  <c:v>2.0278184413909912</c:v>
                </c:pt>
                <c:pt idx="47">
                  <c:v>2.0200581550598145</c:v>
                </c:pt>
                <c:pt idx="48">
                  <c:v>2.0112156867980957</c:v>
                </c:pt>
                <c:pt idx="49">
                  <c:v>2.002016544342041</c:v>
                </c:pt>
                <c:pt idx="50">
                  <c:v>1.9934307336807251</c:v>
                </c:pt>
                <c:pt idx="51">
                  <c:v>1.9874117374420166</c:v>
                </c:pt>
                <c:pt idx="52">
                  <c:v>1.9812579154968262</c:v>
                </c:pt>
                <c:pt idx="53">
                  <c:v>1.9746993780136108</c:v>
                </c:pt>
                <c:pt idx="54">
                  <c:v>1.9705238342285156</c:v>
                </c:pt>
                <c:pt idx="55">
                  <c:v>1.9672892093658447</c:v>
                </c:pt>
                <c:pt idx="56">
                  <c:v>1.9632911682128906</c:v>
                </c:pt>
                <c:pt idx="57">
                  <c:v>1.9617269039154053</c:v>
                </c:pt>
                <c:pt idx="58">
                  <c:v>1.9595416784286499</c:v>
                </c:pt>
                <c:pt idx="59">
                  <c:v>1.9608340263366699</c:v>
                </c:pt>
                <c:pt idx="60">
                  <c:v>1.9610793590545654</c:v>
                </c:pt>
                <c:pt idx="61">
                  <c:v>1.9656649827957153</c:v>
                </c:pt>
                <c:pt idx="62">
                  <c:v>1.9693422317504883</c:v>
                </c:pt>
                <c:pt idx="63">
                  <c:v>1.9765799045562744</c:v>
                </c:pt>
                <c:pt idx="64">
                  <c:v>1.9851653575897217</c:v>
                </c:pt>
                <c:pt idx="65">
                  <c:v>1.995063304901123</c:v>
                </c:pt>
                <c:pt idx="66">
                  <c:v>2.0094497203826904</c:v>
                </c:pt>
                <c:pt idx="67">
                  <c:v>2.0159494876861572</c:v>
                </c:pt>
                <c:pt idx="68">
                  <c:v>2.02577805519104</c:v>
                </c:pt>
                <c:pt idx="69">
                  <c:v>2.0341832637786865</c:v>
                </c:pt>
                <c:pt idx="70">
                  <c:v>2.0429699420928955</c:v>
                </c:pt>
                <c:pt idx="71">
                  <c:v>2.0575861930847168</c:v>
                </c:pt>
                <c:pt idx="72">
                  <c:v>2.070199728012085</c:v>
                </c:pt>
                <c:pt idx="73">
                  <c:v>2.0825345516204834</c:v>
                </c:pt>
                <c:pt idx="74">
                  <c:v>2.0911233425140381</c:v>
                </c:pt>
                <c:pt idx="75">
                  <c:v>2.0917513370513916</c:v>
                </c:pt>
                <c:pt idx="76">
                  <c:v>2.0657367706298828</c:v>
                </c:pt>
                <c:pt idx="77">
                  <c:v>2.0272338390350342</c:v>
                </c:pt>
                <c:pt idx="78">
                  <c:v>2.0080759525299072</c:v>
                </c:pt>
                <c:pt idx="79">
                  <c:v>1.9934687614440918</c:v>
                </c:pt>
                <c:pt idx="80">
                  <c:v>1.9894036054611206</c:v>
                </c:pt>
                <c:pt idx="81">
                  <c:v>1.9794378280639648</c:v>
                </c:pt>
                <c:pt idx="82">
                  <c:v>1.9736396074295044</c:v>
                </c:pt>
                <c:pt idx="83">
                  <c:v>1.9768307209014893</c:v>
                </c:pt>
                <c:pt idx="84">
                  <c:v>1.9852836132049561</c:v>
                </c:pt>
                <c:pt idx="85">
                  <c:v>2.0219557285308838</c:v>
                </c:pt>
                <c:pt idx="86">
                  <c:v>2.0683298110961914</c:v>
                </c:pt>
                <c:pt idx="87">
                  <c:v>2.0979683399200439</c:v>
                </c:pt>
                <c:pt idx="88">
                  <c:v>2.1469590663909912</c:v>
                </c:pt>
                <c:pt idx="89">
                  <c:v>2.2845597267150879</c:v>
                </c:pt>
                <c:pt idx="90">
                  <c:v>2.2692713737487793</c:v>
                </c:pt>
                <c:pt idx="91">
                  <c:v>2.2346420288085937</c:v>
                </c:pt>
                <c:pt idx="92">
                  <c:v>2.2301168441772461</c:v>
                </c:pt>
                <c:pt idx="93">
                  <c:v>2.2306041717529297</c:v>
                </c:pt>
                <c:pt idx="94">
                  <c:v>2.2429792881011963</c:v>
                </c:pt>
                <c:pt idx="95">
                  <c:v>2.2120788097381592</c:v>
                </c:pt>
                <c:pt idx="96">
                  <c:v>2.2030220031738281</c:v>
                </c:pt>
                <c:pt idx="97">
                  <c:v>2.2322773933410645</c:v>
                </c:pt>
                <c:pt idx="98">
                  <c:v>2.2155406475067139</c:v>
                </c:pt>
                <c:pt idx="99">
                  <c:v>2.249441385269165</c:v>
                </c:pt>
                <c:pt idx="100">
                  <c:v>2.2438311576843262</c:v>
                </c:pt>
                <c:pt idx="101">
                  <c:v>2.1875343322753906</c:v>
                </c:pt>
                <c:pt idx="102">
                  <c:v>2.1948022842407227</c:v>
                </c:pt>
                <c:pt idx="103">
                  <c:v>2.1409180164337158</c:v>
                </c:pt>
                <c:pt idx="104">
                  <c:v>1.962868332862854</c:v>
                </c:pt>
                <c:pt idx="105">
                  <c:v>1.7862846851348877</c:v>
                </c:pt>
                <c:pt idx="106">
                  <c:v>1.797473669052124</c:v>
                </c:pt>
                <c:pt idx="107">
                  <c:v>2.0286886692047119</c:v>
                </c:pt>
                <c:pt idx="108">
                  <c:v>1.977760910987854</c:v>
                </c:pt>
                <c:pt idx="109">
                  <c:v>1.978307843208313</c:v>
                </c:pt>
                <c:pt idx="110">
                  <c:v>2.0366430282592773</c:v>
                </c:pt>
                <c:pt idx="111">
                  <c:v>2.1616125106811523</c:v>
                </c:pt>
                <c:pt idx="112">
                  <c:v>2.2575502395629883</c:v>
                </c:pt>
                <c:pt idx="113">
                  <c:v>2.1026647090911865</c:v>
                </c:pt>
                <c:pt idx="114">
                  <c:v>2.2408690452575684</c:v>
                </c:pt>
                <c:pt idx="115">
                  <c:v>1.9711427688598633</c:v>
                </c:pt>
                <c:pt idx="116">
                  <c:v>1.7143164873123169</c:v>
                </c:pt>
              </c:numCache>
            </c:numRef>
          </c:yVal>
          <c:smooth val="1"/>
          <c:extLst xmlns:c16r2="http://schemas.microsoft.com/office/drawing/2015/06/chart">
            <c:ext xmlns:c16="http://schemas.microsoft.com/office/drawing/2014/chart" uri="{C3380CC4-5D6E-409C-BE32-E72D297353CC}">
              <c16:uniqueId val="{00000004-1764-4B52-B1E0-065165A35C94}"/>
            </c:ext>
          </c:extLst>
        </c:ser>
        <c:ser>
          <c:idx val="5"/>
          <c:order val="5"/>
          <c:tx>
            <c:v>1950-59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'TB2'!$LA$24:$LA$140</c:f>
              <c:numCache>
                <c:formatCode>#,##0.0_ ;\-#,##0.0\ </c:formatCode>
                <c:ptCount val="117"/>
                <c:pt idx="0">
                  <c:v>3.992424488067627</c:v>
                </c:pt>
                <c:pt idx="1">
                  <c:v>3.8978962898254395</c:v>
                </c:pt>
                <c:pt idx="2">
                  <c:v>3.805173397064209</c:v>
                </c:pt>
                <c:pt idx="3">
                  <c:v>3.7875118255615234</c:v>
                </c:pt>
                <c:pt idx="4">
                  <c:v>3.7657639980316162</c:v>
                </c:pt>
                <c:pt idx="5">
                  <c:v>3.7442033290863037</c:v>
                </c:pt>
                <c:pt idx="6">
                  <c:v>3.7431614398956299</c:v>
                </c:pt>
                <c:pt idx="7">
                  <c:v>3.7341914176940918</c:v>
                </c:pt>
                <c:pt idx="8">
                  <c:v>3.713951587677002</c:v>
                </c:pt>
                <c:pt idx="9">
                  <c:v>3.6455614566802979</c:v>
                </c:pt>
                <c:pt idx="10">
                  <c:v>3.6130392551422119</c:v>
                </c:pt>
                <c:pt idx="11">
                  <c:v>3.5627925395965576</c:v>
                </c:pt>
                <c:pt idx="12">
                  <c:v>3.5176193714141846</c:v>
                </c:pt>
                <c:pt idx="13">
                  <c:v>3.4836442470550537</c:v>
                </c:pt>
                <c:pt idx="14">
                  <c:v>3.4327182769775391</c:v>
                </c:pt>
                <c:pt idx="15">
                  <c:v>3.3955698013305664</c:v>
                </c:pt>
                <c:pt idx="16">
                  <c:v>3.3399171829223633</c:v>
                </c:pt>
                <c:pt idx="17">
                  <c:v>3.2726833820343018</c:v>
                </c:pt>
                <c:pt idx="18">
                  <c:v>3.2119095325469971</c:v>
                </c:pt>
                <c:pt idx="19">
                  <c:v>3.1530952453613281</c:v>
                </c:pt>
                <c:pt idx="20">
                  <c:v>3.0960357189178467</c:v>
                </c:pt>
                <c:pt idx="21">
                  <c:v>3.0450196266174316</c:v>
                </c:pt>
                <c:pt idx="22">
                  <c:v>2.9914877414703369</c:v>
                </c:pt>
                <c:pt idx="23">
                  <c:v>2.9325003623962402</c:v>
                </c:pt>
                <c:pt idx="24">
                  <c:v>2.8792397975921631</c:v>
                </c:pt>
                <c:pt idx="25">
                  <c:v>2.8307104110717773</c:v>
                </c:pt>
                <c:pt idx="26">
                  <c:v>2.7690606117248535</c:v>
                </c:pt>
                <c:pt idx="27">
                  <c:v>2.7175512313842773</c:v>
                </c:pt>
                <c:pt idx="28">
                  <c:v>2.6709818840026855</c:v>
                </c:pt>
                <c:pt idx="29">
                  <c:v>2.6228580474853516</c:v>
                </c:pt>
                <c:pt idx="30">
                  <c:v>2.5738115310668945</c:v>
                </c:pt>
                <c:pt idx="31">
                  <c:v>2.5259912014007568</c:v>
                </c:pt>
                <c:pt idx="32">
                  <c:v>2.472844123840332</c:v>
                </c:pt>
                <c:pt idx="33">
                  <c:v>2.4305167198181152</c:v>
                </c:pt>
                <c:pt idx="34">
                  <c:v>2.3930354118347168</c:v>
                </c:pt>
                <c:pt idx="35">
                  <c:v>2.3616795539855957</c:v>
                </c:pt>
                <c:pt idx="36">
                  <c:v>2.3295588493347168</c:v>
                </c:pt>
                <c:pt idx="37">
                  <c:v>2.3063488006591797</c:v>
                </c:pt>
                <c:pt idx="38">
                  <c:v>2.2800180912017822</c:v>
                </c:pt>
                <c:pt idx="39">
                  <c:v>2.2539167404174805</c:v>
                </c:pt>
                <c:pt idx="40">
                  <c:v>2.2285408973693848</c:v>
                </c:pt>
                <c:pt idx="41">
                  <c:v>2.2066650390625</c:v>
                </c:pt>
                <c:pt idx="42">
                  <c:v>2.1846592426300049</c:v>
                </c:pt>
                <c:pt idx="43">
                  <c:v>2.169858455657959</c:v>
                </c:pt>
                <c:pt idx="44">
                  <c:v>2.157461404800415</c:v>
                </c:pt>
                <c:pt idx="45">
                  <c:v>2.1398153305053711</c:v>
                </c:pt>
                <c:pt idx="46">
                  <c:v>2.124969482421875</c:v>
                </c:pt>
                <c:pt idx="47">
                  <c:v>2.1141459941864014</c:v>
                </c:pt>
                <c:pt idx="48">
                  <c:v>2.1012358665466309</c:v>
                </c:pt>
                <c:pt idx="49">
                  <c:v>2.0871851444244385</c:v>
                </c:pt>
                <c:pt idx="50">
                  <c:v>2.0734150409698486</c:v>
                </c:pt>
                <c:pt idx="51">
                  <c:v>2.062779426574707</c:v>
                </c:pt>
                <c:pt idx="52">
                  <c:v>2.0514101982116699</c:v>
                </c:pt>
                <c:pt idx="53">
                  <c:v>2.0389907360076904</c:v>
                </c:pt>
                <c:pt idx="54">
                  <c:v>2.0295789241790771</c:v>
                </c:pt>
                <c:pt idx="55">
                  <c:v>2.0211682319641113</c:v>
                </c:pt>
                <c:pt idx="56">
                  <c:v>2.0114307403564453</c:v>
                </c:pt>
                <c:pt idx="57">
                  <c:v>2.0047612190246582</c:v>
                </c:pt>
                <c:pt idx="58">
                  <c:v>1.9965126514434814</c:v>
                </c:pt>
                <c:pt idx="59">
                  <c:v>1.992070198059082</c:v>
                </c:pt>
                <c:pt idx="60">
                  <c:v>1.9851312637329102</c:v>
                </c:pt>
                <c:pt idx="61">
                  <c:v>1.983051061630249</c:v>
                </c:pt>
                <c:pt idx="62">
                  <c:v>1.9785139560699463</c:v>
                </c:pt>
                <c:pt idx="63">
                  <c:v>1.9758890867233276</c:v>
                </c:pt>
                <c:pt idx="64">
                  <c:v>1.9732669591903687</c:v>
                </c:pt>
                <c:pt idx="65">
                  <c:v>1.9698832035064697</c:v>
                </c:pt>
                <c:pt idx="66">
                  <c:v>1.9695802927017212</c:v>
                </c:pt>
                <c:pt idx="67">
                  <c:v>1.9613063335418701</c:v>
                </c:pt>
                <c:pt idx="68">
                  <c:v>1.9587925672531128</c:v>
                </c:pt>
                <c:pt idx="69">
                  <c:v>1.9531874656677246</c:v>
                </c:pt>
                <c:pt idx="70">
                  <c:v>1.9467668533325195</c:v>
                </c:pt>
                <c:pt idx="71">
                  <c:v>1.9468502998352051</c:v>
                </c:pt>
                <c:pt idx="72">
                  <c:v>1.9470665454864502</c:v>
                </c:pt>
                <c:pt idx="73">
                  <c:v>1.9472683668136597</c:v>
                </c:pt>
                <c:pt idx="74">
                  <c:v>1.9469690322875977</c:v>
                </c:pt>
                <c:pt idx="75">
                  <c:v>1.9429337978363037</c:v>
                </c:pt>
                <c:pt idx="76">
                  <c:v>1.9233509302139282</c:v>
                </c:pt>
                <c:pt idx="77">
                  <c:v>1.8950414657592773</c:v>
                </c:pt>
                <c:pt idx="78">
                  <c:v>1.8831911087036133</c:v>
                </c:pt>
                <c:pt idx="79">
                  <c:v>1.8710546493530273</c:v>
                </c:pt>
                <c:pt idx="80">
                  <c:v>1.8664175271987915</c:v>
                </c:pt>
                <c:pt idx="81">
                  <c:v>1.8690707683563232</c:v>
                </c:pt>
                <c:pt idx="82">
                  <c:v>1.8691205978393555</c:v>
                </c:pt>
                <c:pt idx="83">
                  <c:v>1.8751399517059326</c:v>
                </c:pt>
                <c:pt idx="84">
                  <c:v>1.8836696147918701</c:v>
                </c:pt>
                <c:pt idx="85">
                  <c:v>1.904869556427002</c:v>
                </c:pt>
                <c:pt idx="86">
                  <c:v>1.9344260692596436</c:v>
                </c:pt>
                <c:pt idx="87">
                  <c:v>1.9548591375350952</c:v>
                </c:pt>
                <c:pt idx="88">
                  <c:v>1.9778239727020264</c:v>
                </c:pt>
                <c:pt idx="89">
                  <c:v>2.07582688331604</c:v>
                </c:pt>
                <c:pt idx="90">
                  <c:v>2.0729091167449951</c:v>
                </c:pt>
                <c:pt idx="91">
                  <c:v>2.0451512336730957</c:v>
                </c:pt>
                <c:pt idx="92">
                  <c:v>2.0467207431793213</c:v>
                </c:pt>
                <c:pt idx="93">
                  <c:v>2.0551197528839111</c:v>
                </c:pt>
                <c:pt idx="94">
                  <c:v>2.0801246166229248</c:v>
                </c:pt>
                <c:pt idx="95">
                  <c:v>2.0832622051239014</c:v>
                </c:pt>
                <c:pt idx="96">
                  <c:v>2.1087665557861328</c:v>
                </c:pt>
                <c:pt idx="97">
                  <c:v>2.1784524917602539</c:v>
                </c:pt>
                <c:pt idx="98">
                  <c:v>2.1647043228149414</c:v>
                </c:pt>
                <c:pt idx="99">
                  <c:v>2.2401001453399658</c:v>
                </c:pt>
                <c:pt idx="100">
                  <c:v>2.2618408203125</c:v>
                </c:pt>
                <c:pt idx="101">
                  <c:v>2.2182574272155762</c:v>
                </c:pt>
                <c:pt idx="102">
                  <c:v>2.2565069198608398</c:v>
                </c:pt>
                <c:pt idx="103">
                  <c:v>2.2078769207000732</c:v>
                </c:pt>
                <c:pt idx="104">
                  <c:v>1.999005913734436</c:v>
                </c:pt>
                <c:pt idx="105">
                  <c:v>1.8041830062866211</c:v>
                </c:pt>
                <c:pt idx="106">
                  <c:v>1.8353331089019775</c:v>
                </c:pt>
                <c:pt idx="107">
                  <c:v>2.1295833587646484</c:v>
                </c:pt>
                <c:pt idx="108">
                  <c:v>2.059422492980957</c:v>
                </c:pt>
                <c:pt idx="109">
                  <c:v>2.0562596321105957</c:v>
                </c:pt>
                <c:pt idx="110">
                  <c:v>2.1277625560760498</c:v>
                </c:pt>
                <c:pt idx="111">
                  <c:v>2.2854053974151611</c:v>
                </c:pt>
                <c:pt idx="112">
                  <c:v>2.4039700031280518</c:v>
                </c:pt>
                <c:pt idx="113">
                  <c:v>2.1911637783050537</c:v>
                </c:pt>
                <c:pt idx="114">
                  <c:v>2.3584673404693604</c:v>
                </c:pt>
                <c:pt idx="115">
                  <c:v>2.0058877468109131</c:v>
                </c:pt>
                <c:pt idx="116">
                  <c:v>1.6956086158752441</c:v>
                </c:pt>
              </c:numCache>
            </c:numRef>
          </c:yVal>
          <c:smooth val="1"/>
          <c:extLst xmlns:c16r2="http://schemas.microsoft.com/office/drawing/2015/06/chart">
            <c:ext xmlns:c16="http://schemas.microsoft.com/office/drawing/2014/chart" uri="{C3380CC4-5D6E-409C-BE32-E72D297353CC}">
              <c16:uniqueId val="{00000005-1764-4B52-B1E0-065165A35C94}"/>
            </c:ext>
          </c:extLst>
        </c:ser>
        <c:ser>
          <c:idx val="6"/>
          <c:order val="6"/>
          <c:tx>
            <c:v>1960-69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'TB2'!$LB$24:$LB$140</c:f>
              <c:numCache>
                <c:formatCode>#,##0.0_ ;\-#,##0.0\ </c:formatCode>
                <c:ptCount val="117"/>
                <c:pt idx="0">
                  <c:v>4.5343112945556641</c:v>
                </c:pt>
                <c:pt idx="1">
                  <c:v>4.4326066970825195</c:v>
                </c:pt>
                <c:pt idx="2">
                  <c:v>4.3314571380615234</c:v>
                </c:pt>
                <c:pt idx="3">
                  <c:v>4.3192238807678223</c:v>
                </c:pt>
                <c:pt idx="4">
                  <c:v>4.3088674545288086</c:v>
                </c:pt>
                <c:pt idx="5">
                  <c:v>4.2973380088806152</c:v>
                </c:pt>
                <c:pt idx="6">
                  <c:v>4.2846078872680664</c:v>
                </c:pt>
                <c:pt idx="7">
                  <c:v>4.2845687866210937</c:v>
                </c:pt>
                <c:pt idx="8">
                  <c:v>4.2689123153686523</c:v>
                </c:pt>
                <c:pt idx="9">
                  <c:v>4.185875415802002</c:v>
                </c:pt>
                <c:pt idx="10">
                  <c:v>4.1524567604064941</c:v>
                </c:pt>
                <c:pt idx="11">
                  <c:v>4.093961238861084</c:v>
                </c:pt>
                <c:pt idx="12">
                  <c:v>4.0424008369445801</c:v>
                </c:pt>
                <c:pt idx="13">
                  <c:v>4.0068025588989258</c:v>
                </c:pt>
                <c:pt idx="14">
                  <c:v>3.9481861591339111</c:v>
                </c:pt>
                <c:pt idx="15">
                  <c:v>3.9132466316223145</c:v>
                </c:pt>
                <c:pt idx="16">
                  <c:v>3.8560421466827393</c:v>
                </c:pt>
                <c:pt idx="17">
                  <c:v>3.7799293994903564</c:v>
                </c:pt>
                <c:pt idx="18">
                  <c:v>3.7110047340393066</c:v>
                </c:pt>
                <c:pt idx="19">
                  <c:v>3.6426944732666016</c:v>
                </c:pt>
                <c:pt idx="20">
                  <c:v>3.5745396614074707</c:v>
                </c:pt>
                <c:pt idx="21">
                  <c:v>3.5124807357788086</c:v>
                </c:pt>
                <c:pt idx="22">
                  <c:v>3.4440963268280029</c:v>
                </c:pt>
                <c:pt idx="23">
                  <c:v>3.3657751083374023</c:v>
                </c:pt>
                <c:pt idx="24">
                  <c:v>3.2938923835754395</c:v>
                </c:pt>
                <c:pt idx="25">
                  <c:v>3.2268881797790527</c:v>
                </c:pt>
                <c:pt idx="26">
                  <c:v>3.1392884254455566</c:v>
                </c:pt>
                <c:pt idx="27">
                  <c:v>3.0640683174133301</c:v>
                </c:pt>
                <c:pt idx="28">
                  <c:v>2.9937951564788818</c:v>
                </c:pt>
                <c:pt idx="29">
                  <c:v>2.9193551540374756</c:v>
                </c:pt>
                <c:pt idx="30">
                  <c:v>2.8415956497192383</c:v>
                </c:pt>
                <c:pt idx="31">
                  <c:v>2.7634420394897461</c:v>
                </c:pt>
                <c:pt idx="32">
                  <c:v>2.6758980751037598</c:v>
                </c:pt>
                <c:pt idx="33">
                  <c:v>2.6192917823791504</c:v>
                </c:pt>
                <c:pt idx="34">
                  <c:v>2.5814931392669678</c:v>
                </c:pt>
                <c:pt idx="35">
                  <c:v>2.5471794605255127</c:v>
                </c:pt>
                <c:pt idx="36">
                  <c:v>2.5122041702270508</c:v>
                </c:pt>
                <c:pt idx="37">
                  <c:v>2.4895071983337402</c:v>
                </c:pt>
                <c:pt idx="38">
                  <c:v>2.4625906944274902</c:v>
                </c:pt>
                <c:pt idx="39">
                  <c:v>2.4357905387878418</c:v>
                </c:pt>
                <c:pt idx="40">
                  <c:v>2.4095649719238281</c:v>
                </c:pt>
                <c:pt idx="41">
                  <c:v>2.3874619007110596</c:v>
                </c:pt>
                <c:pt idx="42">
                  <c:v>2.3643107414245605</c:v>
                </c:pt>
                <c:pt idx="43">
                  <c:v>2.3494179248809814</c:v>
                </c:pt>
                <c:pt idx="44">
                  <c:v>2.3361086845397949</c:v>
                </c:pt>
                <c:pt idx="45">
                  <c:v>2.3142640590667725</c:v>
                </c:pt>
                <c:pt idx="46">
                  <c:v>2.2952160835266113</c:v>
                </c:pt>
                <c:pt idx="47">
                  <c:v>2.2812230587005615</c:v>
                </c:pt>
                <c:pt idx="48">
                  <c:v>2.2643496990203857</c:v>
                </c:pt>
                <c:pt idx="49">
                  <c:v>2.2460415363311768</c:v>
                </c:pt>
                <c:pt idx="50">
                  <c:v>2.2281808853149414</c:v>
                </c:pt>
                <c:pt idx="51">
                  <c:v>2.214583158493042</c:v>
                </c:pt>
                <c:pt idx="52">
                  <c:v>2.2000374794006348</c:v>
                </c:pt>
                <c:pt idx="53">
                  <c:v>2.184107780456543</c:v>
                </c:pt>
                <c:pt idx="54">
                  <c:v>2.172149658203125</c:v>
                </c:pt>
                <c:pt idx="55">
                  <c:v>2.1611452102661133</c:v>
                </c:pt>
                <c:pt idx="56">
                  <c:v>2.1477067470550537</c:v>
                </c:pt>
                <c:pt idx="57">
                  <c:v>2.137467622756958</c:v>
                </c:pt>
                <c:pt idx="58">
                  <c:v>2.1242132186889648</c:v>
                </c:pt>
                <c:pt idx="59">
                  <c:v>2.1150343418121338</c:v>
                </c:pt>
                <c:pt idx="60">
                  <c:v>2.1014175415039062</c:v>
                </c:pt>
                <c:pt idx="61">
                  <c:v>2.09322190284729</c:v>
                </c:pt>
                <c:pt idx="62">
                  <c:v>2.0768308639526367</c:v>
                </c:pt>
                <c:pt idx="63">
                  <c:v>2.0610277652740479</c:v>
                </c:pt>
                <c:pt idx="64">
                  <c:v>2.0446829795837402</c:v>
                </c:pt>
                <c:pt idx="65">
                  <c:v>2.0270910263061523</c:v>
                </c:pt>
                <c:pt idx="66">
                  <c:v>2.0137002468109131</c:v>
                </c:pt>
                <c:pt idx="67">
                  <c:v>1.9899904727935791</c:v>
                </c:pt>
                <c:pt idx="68">
                  <c:v>1.9752001762390137</c:v>
                </c:pt>
                <c:pt idx="69">
                  <c:v>1.9577890634536743</c:v>
                </c:pt>
                <c:pt idx="70">
                  <c:v>1.9394160509109497</c:v>
                </c:pt>
                <c:pt idx="71">
                  <c:v>1.9300678968429565</c:v>
                </c:pt>
                <c:pt idx="72">
                  <c:v>1.9223603010177612</c:v>
                </c:pt>
                <c:pt idx="73">
                  <c:v>1.9174323081970215</c:v>
                </c:pt>
                <c:pt idx="74">
                  <c:v>1.9133402109146118</c:v>
                </c:pt>
                <c:pt idx="75">
                  <c:v>1.9049714803695679</c:v>
                </c:pt>
                <c:pt idx="76">
                  <c:v>1.8814507722854614</c:v>
                </c:pt>
                <c:pt idx="77">
                  <c:v>1.848084568977356</c:v>
                </c:pt>
                <c:pt idx="78">
                  <c:v>1.8361133337020874</c:v>
                </c:pt>
                <c:pt idx="79">
                  <c:v>1.8234379291534424</c:v>
                </c:pt>
                <c:pt idx="80">
                  <c:v>1.8194514513015747</c:v>
                </c:pt>
                <c:pt idx="81">
                  <c:v>1.8281005620956421</c:v>
                </c:pt>
                <c:pt idx="82">
                  <c:v>1.8385782241821289</c:v>
                </c:pt>
                <c:pt idx="83">
                  <c:v>1.8527276515960693</c:v>
                </c:pt>
                <c:pt idx="84">
                  <c:v>1.857607364654541</c:v>
                </c:pt>
                <c:pt idx="85">
                  <c:v>1.8662692308425903</c:v>
                </c:pt>
                <c:pt idx="86">
                  <c:v>1.8862646818161011</c:v>
                </c:pt>
                <c:pt idx="87">
                  <c:v>1.8805820941925049</c:v>
                </c:pt>
                <c:pt idx="88">
                  <c:v>1.8816107511520386</c:v>
                </c:pt>
                <c:pt idx="89">
                  <c:v>1.9255075454711914</c:v>
                </c:pt>
                <c:pt idx="90">
                  <c:v>1.9216625690460205</c:v>
                </c:pt>
                <c:pt idx="91">
                  <c:v>1.8938037157058716</c:v>
                </c:pt>
                <c:pt idx="92">
                  <c:v>1.9017471075057983</c:v>
                </c:pt>
                <c:pt idx="93">
                  <c:v>1.9208512306213379</c:v>
                </c:pt>
                <c:pt idx="94">
                  <c:v>1.9566786289215088</c:v>
                </c:pt>
                <c:pt idx="95">
                  <c:v>1.9784059524536133</c:v>
                </c:pt>
                <c:pt idx="96">
                  <c:v>2.0274901390075684</c:v>
                </c:pt>
                <c:pt idx="97">
                  <c:v>2.1213197708129883</c:v>
                </c:pt>
                <c:pt idx="98">
                  <c:v>2.1359281539916992</c:v>
                </c:pt>
                <c:pt idx="99">
                  <c:v>2.2389471530914307</c:v>
                </c:pt>
                <c:pt idx="100">
                  <c:v>2.2781763076782227</c:v>
                </c:pt>
                <c:pt idx="101">
                  <c:v>2.2380702495574951</c:v>
                </c:pt>
                <c:pt idx="102">
                  <c:v>2.2983291149139404</c:v>
                </c:pt>
                <c:pt idx="103">
                  <c:v>2.2591071128845215</c:v>
                </c:pt>
                <c:pt idx="104">
                  <c:v>2.0241382122039795</c:v>
                </c:pt>
                <c:pt idx="105">
                  <c:v>1.8002749681472778</c:v>
                </c:pt>
                <c:pt idx="106">
                  <c:v>1.831578254699707</c:v>
                </c:pt>
                <c:pt idx="107">
                  <c:v>2.2036416530609131</c:v>
                </c:pt>
                <c:pt idx="108">
                  <c:v>2.1166949272155762</c:v>
                </c:pt>
                <c:pt idx="109">
                  <c:v>2.1198091506958008</c:v>
                </c:pt>
                <c:pt idx="110">
                  <c:v>2.2057108879089355</c:v>
                </c:pt>
                <c:pt idx="111">
                  <c:v>2.3856921195983887</c:v>
                </c:pt>
                <c:pt idx="112">
                  <c:v>2.5241045951843262</c:v>
                </c:pt>
                <c:pt idx="113">
                  <c:v>2.2604868412017822</c:v>
                </c:pt>
                <c:pt idx="114">
                  <c:v>2.454246997833252</c:v>
                </c:pt>
                <c:pt idx="115">
                  <c:v>2.0369873046875</c:v>
                </c:pt>
                <c:pt idx="116">
                  <c:v>1.6816103458404541</c:v>
                </c:pt>
              </c:numCache>
            </c:numRef>
          </c:yVal>
          <c:smooth val="1"/>
          <c:extLst xmlns:c16r2="http://schemas.microsoft.com/office/drawing/2015/06/chart">
            <c:ext xmlns:c16="http://schemas.microsoft.com/office/drawing/2014/chart" uri="{C3380CC4-5D6E-409C-BE32-E72D297353CC}">
              <c16:uniqueId val="{00000006-1764-4B52-B1E0-065165A35C94}"/>
            </c:ext>
          </c:extLst>
        </c:ser>
        <c:ser>
          <c:idx val="7"/>
          <c:order val="7"/>
          <c:tx>
            <c:v>1970-79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'TB2'!$LC$24:$LC$140</c:f>
              <c:numCache>
                <c:formatCode>#,##0.0_ ;\-#,##0.0\ </c:formatCode>
                <c:ptCount val="117"/>
                <c:pt idx="0">
                  <c:v>3.8769652843475342</c:v>
                </c:pt>
                <c:pt idx="1">
                  <c:v>3.8530783653259277</c:v>
                </c:pt>
                <c:pt idx="2">
                  <c:v>3.8350315093994141</c:v>
                </c:pt>
                <c:pt idx="3">
                  <c:v>3.8222134113311768</c:v>
                </c:pt>
                <c:pt idx="4">
                  <c:v>3.7975039482116699</c:v>
                </c:pt>
                <c:pt idx="5">
                  <c:v>3.7743852138519287</c:v>
                </c:pt>
                <c:pt idx="6">
                  <c:v>3.7517313957214355</c:v>
                </c:pt>
                <c:pt idx="7">
                  <c:v>3.7297599315643311</c:v>
                </c:pt>
                <c:pt idx="8">
                  <c:v>3.6643490791320801</c:v>
                </c:pt>
                <c:pt idx="9">
                  <c:v>3.5699775218963623</c:v>
                </c:pt>
                <c:pt idx="10">
                  <c:v>3.4771411418914795</c:v>
                </c:pt>
                <c:pt idx="11">
                  <c:v>3.4058468341827393</c:v>
                </c:pt>
                <c:pt idx="12">
                  <c:v>3.3492186069488525</c:v>
                </c:pt>
                <c:pt idx="13">
                  <c:v>3.3085517883300781</c:v>
                </c:pt>
                <c:pt idx="14">
                  <c:v>3.2688729763031006</c:v>
                </c:pt>
                <c:pt idx="15">
                  <c:v>3.2304103374481201</c:v>
                </c:pt>
                <c:pt idx="16">
                  <c:v>3.1846263408660889</c:v>
                </c:pt>
                <c:pt idx="17">
                  <c:v>3.1313445568084717</c:v>
                </c:pt>
                <c:pt idx="18">
                  <c:v>3.0714774131774902</c:v>
                </c:pt>
                <c:pt idx="19">
                  <c:v>3.010174036026001</c:v>
                </c:pt>
                <c:pt idx="20">
                  <c:v>2.9485640525817871</c:v>
                </c:pt>
                <c:pt idx="21">
                  <c:v>2.8902418613433838</c:v>
                </c:pt>
                <c:pt idx="22">
                  <c:v>2.8349242210388184</c:v>
                </c:pt>
                <c:pt idx="23">
                  <c:v>2.7791507244110107</c:v>
                </c:pt>
                <c:pt idx="24">
                  <c:v>2.7270386219024658</c:v>
                </c:pt>
                <c:pt idx="25">
                  <c:v>2.674872875213623</c:v>
                </c:pt>
                <c:pt idx="26">
                  <c:v>2.6227424144744873</c:v>
                </c:pt>
                <c:pt idx="27">
                  <c:v>2.5718824863433838</c:v>
                </c:pt>
                <c:pt idx="28">
                  <c:v>2.5219411849975586</c:v>
                </c:pt>
                <c:pt idx="29">
                  <c:v>2.4726188182830811</c:v>
                </c:pt>
                <c:pt idx="30">
                  <c:v>2.42364501953125</c:v>
                </c:pt>
                <c:pt idx="31">
                  <c:v>2.374417781829834</c:v>
                </c:pt>
                <c:pt idx="32">
                  <c:v>2.3302404880523682</c:v>
                </c:pt>
                <c:pt idx="33">
                  <c:v>2.2940926551818848</c:v>
                </c:pt>
                <c:pt idx="34">
                  <c:v>2.2621662616729736</c:v>
                </c:pt>
                <c:pt idx="35">
                  <c:v>2.2320177555084229</c:v>
                </c:pt>
                <c:pt idx="36">
                  <c:v>2.2026088237762451</c:v>
                </c:pt>
                <c:pt idx="37">
                  <c:v>2.1766903400421143</c:v>
                </c:pt>
                <c:pt idx="38">
                  <c:v>2.152256965637207</c:v>
                </c:pt>
                <c:pt idx="39">
                  <c:v>2.1293296813964844</c:v>
                </c:pt>
                <c:pt idx="40">
                  <c:v>2.1075980663299561</c:v>
                </c:pt>
                <c:pt idx="41">
                  <c:v>2.0870907306671143</c:v>
                </c:pt>
                <c:pt idx="42">
                  <c:v>2.0682084560394287</c:v>
                </c:pt>
                <c:pt idx="43">
                  <c:v>2.0509400367736816</c:v>
                </c:pt>
                <c:pt idx="44">
                  <c:v>2.0351657867431641</c:v>
                </c:pt>
                <c:pt idx="45">
                  <c:v>2.0196990966796875</c:v>
                </c:pt>
                <c:pt idx="46">
                  <c:v>2.0047812461853027</c:v>
                </c:pt>
                <c:pt idx="47">
                  <c:v>1.991612434387207</c:v>
                </c:pt>
                <c:pt idx="48">
                  <c:v>1.9788312911987305</c:v>
                </c:pt>
                <c:pt idx="49">
                  <c:v>1.9658184051513672</c:v>
                </c:pt>
                <c:pt idx="50">
                  <c:v>1.9532727003097534</c:v>
                </c:pt>
                <c:pt idx="51">
                  <c:v>1.9423197507858276</c:v>
                </c:pt>
                <c:pt idx="52">
                  <c:v>1.9317252635955811</c:v>
                </c:pt>
                <c:pt idx="53">
                  <c:v>1.9225383996963501</c:v>
                </c:pt>
                <c:pt idx="54">
                  <c:v>1.9138264656066895</c:v>
                </c:pt>
                <c:pt idx="55">
                  <c:v>1.9056096076965332</c:v>
                </c:pt>
                <c:pt idx="56">
                  <c:v>1.8972568511962891</c:v>
                </c:pt>
                <c:pt idx="57">
                  <c:v>1.8905028104782104</c:v>
                </c:pt>
                <c:pt idx="58">
                  <c:v>1.8837562799453735</c:v>
                </c:pt>
                <c:pt idx="59">
                  <c:v>1.8785306215286255</c:v>
                </c:pt>
                <c:pt idx="60">
                  <c:v>1.8731986284255981</c:v>
                </c:pt>
                <c:pt idx="61">
                  <c:v>1.8685718774795532</c:v>
                </c:pt>
                <c:pt idx="62">
                  <c:v>1.8630589246749878</c:v>
                </c:pt>
                <c:pt idx="63">
                  <c:v>1.8584613800048828</c:v>
                </c:pt>
                <c:pt idx="64">
                  <c:v>1.8535267114639282</c:v>
                </c:pt>
                <c:pt idx="65">
                  <c:v>1.8450890779495239</c:v>
                </c:pt>
                <c:pt idx="66">
                  <c:v>1.8362811803817749</c:v>
                </c:pt>
                <c:pt idx="67">
                  <c:v>1.8279452323913574</c:v>
                </c:pt>
                <c:pt idx="68">
                  <c:v>1.8204591274261475</c:v>
                </c:pt>
                <c:pt idx="69">
                  <c:v>1.8107023239135742</c:v>
                </c:pt>
                <c:pt idx="70">
                  <c:v>1.7974286079406738</c:v>
                </c:pt>
                <c:pt idx="71">
                  <c:v>1.7868965864181519</c:v>
                </c:pt>
                <c:pt idx="72">
                  <c:v>1.7767660617828369</c:v>
                </c:pt>
                <c:pt idx="73">
                  <c:v>1.7674572467803955</c:v>
                </c:pt>
                <c:pt idx="74">
                  <c:v>1.758134126663208</c:v>
                </c:pt>
                <c:pt idx="75">
                  <c:v>1.7492326498031616</c:v>
                </c:pt>
                <c:pt idx="76">
                  <c:v>1.7366315126419067</c:v>
                </c:pt>
                <c:pt idx="77">
                  <c:v>1.7215954065322876</c:v>
                </c:pt>
                <c:pt idx="78">
                  <c:v>1.7096349000930786</c:v>
                </c:pt>
                <c:pt idx="79">
                  <c:v>1.7010208368301392</c:v>
                </c:pt>
                <c:pt idx="80">
                  <c:v>1.6950390338897705</c:v>
                </c:pt>
                <c:pt idx="81">
                  <c:v>1.7048349380493164</c:v>
                </c:pt>
                <c:pt idx="82">
                  <c:v>1.7222684621810913</c:v>
                </c:pt>
                <c:pt idx="83">
                  <c:v>1.7459226846694946</c:v>
                </c:pt>
                <c:pt idx="84">
                  <c:v>1.7786629199981689</c:v>
                </c:pt>
                <c:pt idx="85">
                  <c:v>1.8032482862472534</c:v>
                </c:pt>
                <c:pt idx="86">
                  <c:v>1.8195925951004028</c:v>
                </c:pt>
                <c:pt idx="87">
                  <c:v>1.8345911502838135</c:v>
                </c:pt>
                <c:pt idx="88">
                  <c:v>1.8492097854614258</c:v>
                </c:pt>
                <c:pt idx="89">
                  <c:v>1.9193847179412842</c:v>
                </c:pt>
                <c:pt idx="90">
                  <c:v>1.9251744747161865</c:v>
                </c:pt>
                <c:pt idx="91">
                  <c:v>1.9280505180358887</c:v>
                </c:pt>
                <c:pt idx="92">
                  <c:v>1.9376306533813477</c:v>
                </c:pt>
                <c:pt idx="93">
                  <c:v>1.9474024772644043</c:v>
                </c:pt>
                <c:pt idx="94">
                  <c:v>1.9672669172286987</c:v>
                </c:pt>
                <c:pt idx="95">
                  <c:v>2.0112519264221191</c:v>
                </c:pt>
                <c:pt idx="96">
                  <c:v>2.0847334861755371</c:v>
                </c:pt>
                <c:pt idx="97">
                  <c:v>2.1824328899383545</c:v>
                </c:pt>
                <c:pt idx="98">
                  <c:v>2.3010601997375488</c:v>
                </c:pt>
                <c:pt idx="99">
                  <c:v>2.3300223350524902</c:v>
                </c:pt>
                <c:pt idx="100">
                  <c:v>2.3721301555633545</c:v>
                </c:pt>
                <c:pt idx="101">
                  <c:v>2.3920338153839111</c:v>
                </c:pt>
                <c:pt idx="102">
                  <c:v>2.4184722900390625</c:v>
                </c:pt>
                <c:pt idx="103">
                  <c:v>2.4252884387969971</c:v>
                </c:pt>
                <c:pt idx="104">
                  <c:v>2.4078915119171143</c:v>
                </c:pt>
                <c:pt idx="105">
                  <c:v>2.4754128456115723</c:v>
                </c:pt>
                <c:pt idx="106">
                  <c:v>2.4945487976074219</c:v>
                </c:pt>
                <c:pt idx="107">
                  <c:v>2.5530791282653809</c:v>
                </c:pt>
                <c:pt idx="108">
                  <c:v>2.4934127330780029</c:v>
                </c:pt>
                <c:pt idx="109">
                  <c:v>2.4703586101531982</c:v>
                </c:pt>
                <c:pt idx="110">
                  <c:v>2.4745063781738281</c:v>
                </c:pt>
                <c:pt idx="111">
                  <c:v>2.504072904586792</c:v>
                </c:pt>
                <c:pt idx="112">
                  <c:v>2.5027647018432617</c:v>
                </c:pt>
                <c:pt idx="113">
                  <c:v>2.4613027572631836</c:v>
                </c:pt>
                <c:pt idx="114">
                  <c:v>2.4639999866485596</c:v>
                </c:pt>
                <c:pt idx="115">
                  <c:v>2.4292449951171875</c:v>
                </c:pt>
                <c:pt idx="116">
                  <c:v>2.3681850433349609</c:v>
                </c:pt>
              </c:numCache>
            </c:numRef>
          </c:yVal>
          <c:smooth val="1"/>
          <c:extLst xmlns:c16r2="http://schemas.microsoft.com/office/drawing/2015/06/chart">
            <c:ext xmlns:c16="http://schemas.microsoft.com/office/drawing/2014/chart" uri="{C3380CC4-5D6E-409C-BE32-E72D297353CC}">
              <c16:uniqueId val="{00000007-1764-4B52-B1E0-065165A35C94}"/>
            </c:ext>
          </c:extLst>
        </c:ser>
        <c:ser>
          <c:idx val="8"/>
          <c:order val="8"/>
          <c:tx>
            <c:v>1980-89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'TB2'!$LD$24:$LD$140</c:f>
              <c:numCache>
                <c:formatCode>#,##0.0_ ;\-#,##0.0\ </c:formatCode>
                <c:ptCount val="117"/>
                <c:pt idx="0">
                  <c:v>3.9105088710784912</c:v>
                </c:pt>
                <c:pt idx="1">
                  <c:v>3.7436742782592773</c:v>
                </c:pt>
                <c:pt idx="2">
                  <c:v>3.6275253295898437</c:v>
                </c:pt>
                <c:pt idx="3">
                  <c:v>3.5655605792999268</c:v>
                </c:pt>
                <c:pt idx="4">
                  <c:v>3.5131969451904297</c:v>
                </c:pt>
                <c:pt idx="5">
                  <c:v>3.4744443893432617</c:v>
                </c:pt>
                <c:pt idx="6">
                  <c:v>3.4317998886108398</c:v>
                </c:pt>
                <c:pt idx="7">
                  <c:v>3.373157262802124</c:v>
                </c:pt>
                <c:pt idx="8">
                  <c:v>3.2972176074981689</c:v>
                </c:pt>
                <c:pt idx="9">
                  <c:v>3.205960750579834</c:v>
                </c:pt>
                <c:pt idx="10">
                  <c:v>3.1133637428283691</c:v>
                </c:pt>
                <c:pt idx="11">
                  <c:v>3.0306010246276855</c:v>
                </c:pt>
                <c:pt idx="12">
                  <c:v>2.9561824798583984</c:v>
                </c:pt>
                <c:pt idx="13">
                  <c:v>2.8933379650115967</c:v>
                </c:pt>
                <c:pt idx="14">
                  <c:v>2.8332629203796387</c:v>
                </c:pt>
                <c:pt idx="15">
                  <c:v>2.7771117687225342</c:v>
                </c:pt>
                <c:pt idx="16">
                  <c:v>2.7225313186645508</c:v>
                </c:pt>
                <c:pt idx="17">
                  <c:v>2.668438196182251</c:v>
                </c:pt>
                <c:pt idx="18">
                  <c:v>2.6162722110748291</c:v>
                </c:pt>
                <c:pt idx="19">
                  <c:v>2.5645394325256348</c:v>
                </c:pt>
                <c:pt idx="20">
                  <c:v>2.5154118537902832</c:v>
                </c:pt>
                <c:pt idx="21">
                  <c:v>2.4709749221801758</c:v>
                </c:pt>
                <c:pt idx="22">
                  <c:v>2.4306957721710205</c:v>
                </c:pt>
                <c:pt idx="23">
                  <c:v>2.3928513526916504</c:v>
                </c:pt>
                <c:pt idx="24">
                  <c:v>2.3588776588439941</c:v>
                </c:pt>
                <c:pt idx="25">
                  <c:v>2.3270080089569092</c:v>
                </c:pt>
                <c:pt idx="26">
                  <c:v>2.2968950271606445</c:v>
                </c:pt>
                <c:pt idx="27">
                  <c:v>2.2692608833312988</c:v>
                </c:pt>
                <c:pt idx="28">
                  <c:v>2.2435507774353027</c:v>
                </c:pt>
                <c:pt idx="29">
                  <c:v>2.217937707901001</c:v>
                </c:pt>
                <c:pt idx="30">
                  <c:v>2.1889805793762207</c:v>
                </c:pt>
                <c:pt idx="31">
                  <c:v>2.159470796585083</c:v>
                </c:pt>
                <c:pt idx="32">
                  <c:v>2.1311759948730469</c:v>
                </c:pt>
                <c:pt idx="33">
                  <c:v>2.1029744148254395</c:v>
                </c:pt>
                <c:pt idx="34">
                  <c:v>2.0765445232391357</c:v>
                </c:pt>
                <c:pt idx="35">
                  <c:v>2.0505475997924805</c:v>
                </c:pt>
                <c:pt idx="36">
                  <c:v>2.0275321006774902</c:v>
                </c:pt>
                <c:pt idx="37">
                  <c:v>2.0067267417907715</c:v>
                </c:pt>
                <c:pt idx="38">
                  <c:v>1.9875569343566895</c:v>
                </c:pt>
                <c:pt idx="39">
                  <c:v>1.9697024822235107</c:v>
                </c:pt>
                <c:pt idx="40">
                  <c:v>1.9505815505981445</c:v>
                </c:pt>
                <c:pt idx="41">
                  <c:v>1.9328917264938354</c:v>
                </c:pt>
                <c:pt idx="42">
                  <c:v>1.9162940979003906</c:v>
                </c:pt>
                <c:pt idx="43">
                  <c:v>1.9010041952133179</c:v>
                </c:pt>
                <c:pt idx="44">
                  <c:v>1.8874357938766479</c:v>
                </c:pt>
                <c:pt idx="45">
                  <c:v>1.8758683204650879</c:v>
                </c:pt>
                <c:pt idx="46">
                  <c:v>1.8663393259048462</c:v>
                </c:pt>
                <c:pt idx="47">
                  <c:v>1.8586208820343018</c:v>
                </c:pt>
                <c:pt idx="48">
                  <c:v>1.8527888059616089</c:v>
                </c:pt>
                <c:pt idx="49">
                  <c:v>1.8464814424514771</c:v>
                </c:pt>
                <c:pt idx="50">
                  <c:v>1.8397743701934814</c:v>
                </c:pt>
                <c:pt idx="51">
                  <c:v>1.8335065841674805</c:v>
                </c:pt>
                <c:pt idx="52">
                  <c:v>1.8271386623382568</c:v>
                </c:pt>
                <c:pt idx="53">
                  <c:v>1.8218363523483276</c:v>
                </c:pt>
                <c:pt idx="54">
                  <c:v>1.8158702850341797</c:v>
                </c:pt>
                <c:pt idx="55">
                  <c:v>1.8104335069656372</c:v>
                </c:pt>
                <c:pt idx="56">
                  <c:v>1.8049489259719849</c:v>
                </c:pt>
                <c:pt idx="57">
                  <c:v>1.7991764545440674</c:v>
                </c:pt>
                <c:pt idx="58">
                  <c:v>1.7935565710067749</c:v>
                </c:pt>
                <c:pt idx="59">
                  <c:v>1.7876714468002319</c:v>
                </c:pt>
                <c:pt idx="60">
                  <c:v>1.7836916446685791</c:v>
                </c:pt>
                <c:pt idx="61">
                  <c:v>1.7790454626083374</c:v>
                </c:pt>
                <c:pt idx="62">
                  <c:v>1.7734227180480957</c:v>
                </c:pt>
                <c:pt idx="63">
                  <c:v>1.7683874368667603</c:v>
                </c:pt>
                <c:pt idx="64">
                  <c:v>1.7620469331741333</c:v>
                </c:pt>
                <c:pt idx="65">
                  <c:v>1.7560406923294067</c:v>
                </c:pt>
                <c:pt idx="66">
                  <c:v>1.7487499713897705</c:v>
                </c:pt>
                <c:pt idx="67">
                  <c:v>1.7401074171066284</c:v>
                </c:pt>
                <c:pt idx="68">
                  <c:v>1.7312915325164795</c:v>
                </c:pt>
                <c:pt idx="69">
                  <c:v>1.723088264465332</c:v>
                </c:pt>
                <c:pt idx="70">
                  <c:v>1.7144335508346558</c:v>
                </c:pt>
                <c:pt idx="71">
                  <c:v>1.7078725099563599</c:v>
                </c:pt>
                <c:pt idx="72">
                  <c:v>1.7023395299911499</c:v>
                </c:pt>
                <c:pt idx="73">
                  <c:v>1.6969382762908936</c:v>
                </c:pt>
                <c:pt idx="74">
                  <c:v>1.6933038234710693</c:v>
                </c:pt>
                <c:pt idx="75">
                  <c:v>1.6883296966552734</c:v>
                </c:pt>
                <c:pt idx="76">
                  <c:v>1.6836820840835571</c:v>
                </c:pt>
                <c:pt idx="77">
                  <c:v>1.6756823062896729</c:v>
                </c:pt>
                <c:pt idx="78">
                  <c:v>1.6676543951034546</c:v>
                </c:pt>
                <c:pt idx="79">
                  <c:v>1.6634665727615356</c:v>
                </c:pt>
                <c:pt idx="80">
                  <c:v>1.6593530178070068</c:v>
                </c:pt>
                <c:pt idx="81">
                  <c:v>1.6671236753463745</c:v>
                </c:pt>
                <c:pt idx="82">
                  <c:v>1.6778023242950439</c:v>
                </c:pt>
                <c:pt idx="83">
                  <c:v>1.6872687339782715</c:v>
                </c:pt>
                <c:pt idx="84">
                  <c:v>1.6960411071777344</c:v>
                </c:pt>
                <c:pt idx="85">
                  <c:v>1.7052559852600098</c:v>
                </c:pt>
                <c:pt idx="86">
                  <c:v>1.7211304903030396</c:v>
                </c:pt>
                <c:pt idx="87">
                  <c:v>1.7418521642684937</c:v>
                </c:pt>
                <c:pt idx="88">
                  <c:v>1.7895292043685913</c:v>
                </c:pt>
                <c:pt idx="89">
                  <c:v>1.8770561218261719</c:v>
                </c:pt>
                <c:pt idx="90">
                  <c:v>1.9001632928848267</c:v>
                </c:pt>
                <c:pt idx="91">
                  <c:v>1.9249565601348877</c:v>
                </c:pt>
                <c:pt idx="92">
                  <c:v>1.9554380178451538</c:v>
                </c:pt>
                <c:pt idx="93">
                  <c:v>1.977703332901001</c:v>
                </c:pt>
                <c:pt idx="94">
                  <c:v>2.0012757778167725</c:v>
                </c:pt>
                <c:pt idx="95">
                  <c:v>2.0474939346313477</c:v>
                </c:pt>
                <c:pt idx="96">
                  <c:v>2.102637767791748</c:v>
                </c:pt>
                <c:pt idx="97">
                  <c:v>2.1577668190002441</c:v>
                </c:pt>
                <c:pt idx="98">
                  <c:v>2.2576358318328857</c:v>
                </c:pt>
                <c:pt idx="99">
                  <c:v>2.2713704109191895</c:v>
                </c:pt>
                <c:pt idx="100">
                  <c:v>2.2821164131164551</c:v>
                </c:pt>
                <c:pt idx="101">
                  <c:v>2.3078877925872803</c:v>
                </c:pt>
                <c:pt idx="102">
                  <c:v>2.3366603851318359</c:v>
                </c:pt>
                <c:pt idx="103">
                  <c:v>2.348332405090332</c:v>
                </c:pt>
                <c:pt idx="104">
                  <c:v>2.3727028369903564</c:v>
                </c:pt>
                <c:pt idx="105">
                  <c:v>2.3978209495544434</c:v>
                </c:pt>
                <c:pt idx="106">
                  <c:v>2.4357855319976807</c:v>
                </c:pt>
                <c:pt idx="107">
                  <c:v>2.4859743118286133</c:v>
                </c:pt>
                <c:pt idx="108">
                  <c:v>2.4886901378631592</c:v>
                </c:pt>
                <c:pt idx="109">
                  <c:v>2.4870178699493408</c:v>
                </c:pt>
                <c:pt idx="110">
                  <c:v>2.4951455593109131</c:v>
                </c:pt>
                <c:pt idx="111">
                  <c:v>2.4278066158294678</c:v>
                </c:pt>
                <c:pt idx="112">
                  <c:v>2.3986129760742187</c:v>
                </c:pt>
                <c:pt idx="113">
                  <c:v>2.3989639282226562</c:v>
                </c:pt>
                <c:pt idx="114">
                  <c:v>2.4193575382232666</c:v>
                </c:pt>
                <c:pt idx="115">
                  <c:v>2.4244692325592041</c:v>
                </c:pt>
                <c:pt idx="116">
                  <c:v>2.3330981731414795</c:v>
                </c:pt>
              </c:numCache>
            </c:numRef>
          </c:yVal>
          <c:smooth val="1"/>
          <c:extLst xmlns:c16r2="http://schemas.microsoft.com/office/drawing/2015/06/chart">
            <c:ext xmlns:c16="http://schemas.microsoft.com/office/drawing/2014/chart" uri="{C3380CC4-5D6E-409C-BE32-E72D297353CC}">
              <c16:uniqueId val="{00000008-1764-4B52-B1E0-065165A35C94}"/>
            </c:ext>
          </c:extLst>
        </c:ser>
        <c:ser>
          <c:idx val="9"/>
          <c:order val="9"/>
          <c:tx>
            <c:v>1990-99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'TB2'!$LE$24:$LE$140</c:f>
              <c:numCache>
                <c:formatCode>#,##0.0_ ;\-#,##0.0\ </c:formatCode>
                <c:ptCount val="117"/>
                <c:pt idx="0">
                  <c:v>4.7507133483886719</c:v>
                </c:pt>
                <c:pt idx="1">
                  <c:v>4.6267585754394531</c:v>
                </c:pt>
                <c:pt idx="2">
                  <c:v>4.5607328414916992</c:v>
                </c:pt>
                <c:pt idx="3">
                  <c:v>4.4672122001647949</c:v>
                </c:pt>
                <c:pt idx="4">
                  <c:v>4.3501081466674805</c:v>
                </c:pt>
                <c:pt idx="5">
                  <c:v>4.1548538208007812</c:v>
                </c:pt>
                <c:pt idx="6">
                  <c:v>3.9865827560424805</c:v>
                </c:pt>
                <c:pt idx="7">
                  <c:v>3.8021588325500488</c:v>
                </c:pt>
                <c:pt idx="8">
                  <c:v>3.6618711948394775</c:v>
                </c:pt>
                <c:pt idx="9">
                  <c:v>3.5041732788085937</c:v>
                </c:pt>
                <c:pt idx="10">
                  <c:v>3.3723955154418945</c:v>
                </c:pt>
                <c:pt idx="11">
                  <c:v>3.2526986598968506</c:v>
                </c:pt>
                <c:pt idx="12">
                  <c:v>3.1304736137390137</c:v>
                </c:pt>
                <c:pt idx="13">
                  <c:v>3.0340807437896729</c:v>
                </c:pt>
                <c:pt idx="14">
                  <c:v>2.9354860782623291</c:v>
                </c:pt>
                <c:pt idx="15">
                  <c:v>2.8574597835540771</c:v>
                </c:pt>
                <c:pt idx="16">
                  <c:v>2.7783098220825195</c:v>
                </c:pt>
                <c:pt idx="17">
                  <c:v>2.7088255882263184</c:v>
                </c:pt>
                <c:pt idx="18">
                  <c:v>2.6507673263549805</c:v>
                </c:pt>
                <c:pt idx="19">
                  <c:v>2.5970447063446045</c:v>
                </c:pt>
                <c:pt idx="20">
                  <c:v>2.5522153377532959</c:v>
                </c:pt>
                <c:pt idx="21">
                  <c:v>2.504091739654541</c:v>
                </c:pt>
                <c:pt idx="22">
                  <c:v>2.4659099578857422</c:v>
                </c:pt>
                <c:pt idx="23">
                  <c:v>2.4267044067382813</c:v>
                </c:pt>
                <c:pt idx="24">
                  <c:v>2.3943490982055664</c:v>
                </c:pt>
                <c:pt idx="25">
                  <c:v>2.3638019561767578</c:v>
                </c:pt>
                <c:pt idx="26">
                  <c:v>2.3358016014099121</c:v>
                </c:pt>
                <c:pt idx="27">
                  <c:v>2.3066937923431396</c:v>
                </c:pt>
                <c:pt idx="28">
                  <c:v>2.2794070243835449</c:v>
                </c:pt>
                <c:pt idx="29">
                  <c:v>2.254230260848999</c:v>
                </c:pt>
                <c:pt idx="30">
                  <c:v>2.2288377285003662</c:v>
                </c:pt>
                <c:pt idx="31">
                  <c:v>2.2032859325408936</c:v>
                </c:pt>
                <c:pt idx="32">
                  <c:v>2.1782324314117432</c:v>
                </c:pt>
                <c:pt idx="33">
                  <c:v>2.1572413444519043</c:v>
                </c:pt>
                <c:pt idx="34">
                  <c:v>2.1356046199798584</c:v>
                </c:pt>
                <c:pt idx="35">
                  <c:v>2.1154332160949707</c:v>
                </c:pt>
                <c:pt idx="36">
                  <c:v>2.095050573348999</c:v>
                </c:pt>
                <c:pt idx="37">
                  <c:v>2.0725853443145752</c:v>
                </c:pt>
                <c:pt idx="38">
                  <c:v>2.0525202751159668</c:v>
                </c:pt>
                <c:pt idx="39">
                  <c:v>2.0313308238983154</c:v>
                </c:pt>
                <c:pt idx="40">
                  <c:v>2.0110592842102051</c:v>
                </c:pt>
                <c:pt idx="41">
                  <c:v>1.9944192171096802</c:v>
                </c:pt>
                <c:pt idx="42">
                  <c:v>1.9779012203216553</c:v>
                </c:pt>
                <c:pt idx="43">
                  <c:v>1.9647916555404663</c:v>
                </c:pt>
                <c:pt idx="44">
                  <c:v>1.9528690576553345</c:v>
                </c:pt>
                <c:pt idx="45">
                  <c:v>1.9382023811340332</c:v>
                </c:pt>
                <c:pt idx="46">
                  <c:v>1.9276843070983887</c:v>
                </c:pt>
                <c:pt idx="47">
                  <c:v>1.9167563915252686</c:v>
                </c:pt>
                <c:pt idx="48">
                  <c:v>1.9049516916275024</c:v>
                </c:pt>
                <c:pt idx="49">
                  <c:v>1.8954223394393921</c:v>
                </c:pt>
                <c:pt idx="50">
                  <c:v>1.8842579126358032</c:v>
                </c:pt>
                <c:pt idx="51">
                  <c:v>1.8755959272384644</c:v>
                </c:pt>
                <c:pt idx="52">
                  <c:v>1.8676608800888062</c:v>
                </c:pt>
                <c:pt idx="53">
                  <c:v>1.8576569557189941</c:v>
                </c:pt>
                <c:pt idx="54">
                  <c:v>1.8498954772949219</c:v>
                </c:pt>
                <c:pt idx="55">
                  <c:v>1.8434216976165771</c:v>
                </c:pt>
                <c:pt idx="56">
                  <c:v>1.8348878622055054</c:v>
                </c:pt>
                <c:pt idx="57">
                  <c:v>1.8288164138793945</c:v>
                </c:pt>
                <c:pt idx="58">
                  <c:v>1.8220560550689697</c:v>
                </c:pt>
                <c:pt idx="59">
                  <c:v>1.8170421123504639</c:v>
                </c:pt>
                <c:pt idx="60">
                  <c:v>1.8103017807006836</c:v>
                </c:pt>
                <c:pt idx="61">
                  <c:v>1.8031949996948242</c:v>
                </c:pt>
                <c:pt idx="62">
                  <c:v>1.802045464515686</c:v>
                </c:pt>
                <c:pt idx="63">
                  <c:v>1.796414852142334</c:v>
                </c:pt>
                <c:pt idx="64">
                  <c:v>1.7891854047775269</c:v>
                </c:pt>
                <c:pt idx="65">
                  <c:v>1.7862261533737183</c:v>
                </c:pt>
                <c:pt idx="66">
                  <c:v>1.7827446460723877</c:v>
                </c:pt>
                <c:pt idx="67">
                  <c:v>1.7784206867218018</c:v>
                </c:pt>
                <c:pt idx="68">
                  <c:v>1.7719501256942749</c:v>
                </c:pt>
                <c:pt idx="69">
                  <c:v>1.7673572301864624</c:v>
                </c:pt>
                <c:pt idx="70">
                  <c:v>1.7586759328842163</c:v>
                </c:pt>
                <c:pt idx="71">
                  <c:v>1.7535446882247925</c:v>
                </c:pt>
                <c:pt idx="72">
                  <c:v>1.7466938495635986</c:v>
                </c:pt>
                <c:pt idx="73">
                  <c:v>1.7421038150787354</c:v>
                </c:pt>
                <c:pt idx="74">
                  <c:v>1.739548921585083</c:v>
                </c:pt>
                <c:pt idx="75">
                  <c:v>1.7341243028640747</c:v>
                </c:pt>
                <c:pt idx="76">
                  <c:v>1.73148512840271</c:v>
                </c:pt>
                <c:pt idx="77">
                  <c:v>1.7349824905395508</c:v>
                </c:pt>
                <c:pt idx="78">
                  <c:v>1.7339328527450562</c:v>
                </c:pt>
                <c:pt idx="79">
                  <c:v>1.7392642498016357</c:v>
                </c:pt>
                <c:pt idx="80">
                  <c:v>1.7384867668151855</c:v>
                </c:pt>
                <c:pt idx="81">
                  <c:v>1.7494295835494995</c:v>
                </c:pt>
                <c:pt idx="82">
                  <c:v>1.7700221538543701</c:v>
                </c:pt>
                <c:pt idx="83">
                  <c:v>1.7796220779418945</c:v>
                </c:pt>
                <c:pt idx="84">
                  <c:v>1.797223687171936</c:v>
                </c:pt>
                <c:pt idx="85">
                  <c:v>1.8235492706298828</c:v>
                </c:pt>
                <c:pt idx="86">
                  <c:v>1.8631556034088135</c:v>
                </c:pt>
                <c:pt idx="87">
                  <c:v>1.9161940813064575</c:v>
                </c:pt>
                <c:pt idx="88">
                  <c:v>2.0125181674957275</c:v>
                </c:pt>
                <c:pt idx="89">
                  <c:v>2.1569769382476807</c:v>
                </c:pt>
                <c:pt idx="90">
                  <c:v>2.1793451309204102</c:v>
                </c:pt>
                <c:pt idx="91">
                  <c:v>2.2145090103149414</c:v>
                </c:pt>
                <c:pt idx="92">
                  <c:v>2.2440299987792969</c:v>
                </c:pt>
                <c:pt idx="93">
                  <c:v>2.2726700305938721</c:v>
                </c:pt>
                <c:pt idx="94">
                  <c:v>2.3159041404724121</c:v>
                </c:pt>
                <c:pt idx="95">
                  <c:v>2.3683066368103027</c:v>
                </c:pt>
                <c:pt idx="96">
                  <c:v>2.4151721000671387</c:v>
                </c:pt>
                <c:pt idx="97">
                  <c:v>2.4478960037231445</c:v>
                </c:pt>
                <c:pt idx="98">
                  <c:v>2.3831470012664795</c:v>
                </c:pt>
                <c:pt idx="99">
                  <c:v>2.3912789821624756</c:v>
                </c:pt>
                <c:pt idx="100">
                  <c:v>2.4007620811462402</c:v>
                </c:pt>
                <c:pt idx="101">
                  <c:v>2.3890223503112793</c:v>
                </c:pt>
                <c:pt idx="102">
                  <c:v>2.3807218074798584</c:v>
                </c:pt>
                <c:pt idx="103">
                  <c:v>2.3890955448150635</c:v>
                </c:pt>
                <c:pt idx="104">
                  <c:v>2.3589215278625488</c:v>
                </c:pt>
                <c:pt idx="105">
                  <c:v>2.3144686222076416</c:v>
                </c:pt>
                <c:pt idx="106">
                  <c:v>2.2053742408752441</c:v>
                </c:pt>
                <c:pt idx="107">
                  <c:v>2.1152718067169189</c:v>
                </c:pt>
                <c:pt idx="108">
                  <c:v>2.0874931812286377</c:v>
                </c:pt>
                <c:pt idx="109">
                  <c:v>2.0479841232299805</c:v>
                </c:pt>
                <c:pt idx="110">
                  <c:v>2.0224678516387939</c:v>
                </c:pt>
                <c:pt idx="111">
                  <c:v>1.9920480251312256</c:v>
                </c:pt>
                <c:pt idx="112">
                  <c:v>1.9812307357788086</c:v>
                </c:pt>
                <c:pt idx="113">
                  <c:v>1.9550522565841675</c:v>
                </c:pt>
                <c:pt idx="114">
                  <c:v>1.9138823747634888</c:v>
                </c:pt>
                <c:pt idx="115">
                  <c:v>1.8271178007125854</c:v>
                </c:pt>
                <c:pt idx="116">
                  <c:v>1.7653131484985352</c:v>
                </c:pt>
              </c:numCache>
            </c:numRef>
          </c:yVal>
          <c:smooth val="1"/>
          <c:extLst xmlns:c16r2="http://schemas.microsoft.com/office/drawing/2015/06/chart">
            <c:ext xmlns:c16="http://schemas.microsoft.com/office/drawing/2014/chart" uri="{C3380CC4-5D6E-409C-BE32-E72D297353CC}">
              <c16:uniqueId val="{00000009-1764-4B52-B1E0-065165A35C94}"/>
            </c:ext>
          </c:extLst>
        </c:ser>
        <c:ser>
          <c:idx val="10"/>
          <c:order val="10"/>
          <c:tx>
            <c:v>2000-09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'TB2'!$LF$24:$LF$140</c:f>
              <c:numCache>
                <c:formatCode>#,##0.0_ ;\-#,##0.0\ </c:formatCode>
                <c:ptCount val="117"/>
                <c:pt idx="0">
                  <c:v>4.7117819786071777</c:v>
                </c:pt>
                <c:pt idx="1">
                  <c:v>4.6440434455871582</c:v>
                </c:pt>
                <c:pt idx="2">
                  <c:v>4.5841655731201172</c:v>
                </c:pt>
                <c:pt idx="3">
                  <c:v>4.4472475051879883</c:v>
                </c:pt>
                <c:pt idx="4">
                  <c:v>4.2565927505493164</c:v>
                </c:pt>
                <c:pt idx="5">
                  <c:v>4.0269713401794434</c:v>
                </c:pt>
                <c:pt idx="6">
                  <c:v>3.820106029510498</c:v>
                </c:pt>
                <c:pt idx="7">
                  <c:v>3.6300499439239502</c:v>
                </c:pt>
                <c:pt idx="8">
                  <c:v>3.4534478187561035</c:v>
                </c:pt>
                <c:pt idx="9">
                  <c:v>3.2989146709442139</c:v>
                </c:pt>
                <c:pt idx="10">
                  <c:v>3.1644651889801025</c:v>
                </c:pt>
                <c:pt idx="11">
                  <c:v>3.044219970703125</c:v>
                </c:pt>
                <c:pt idx="12">
                  <c:v>2.939401388168335</c:v>
                </c:pt>
                <c:pt idx="13">
                  <c:v>2.8524520397186279</c:v>
                </c:pt>
                <c:pt idx="14">
                  <c:v>2.7759053707122803</c:v>
                </c:pt>
                <c:pt idx="15">
                  <c:v>2.7057275772094727</c:v>
                </c:pt>
                <c:pt idx="16">
                  <c:v>2.6393027305603027</c:v>
                </c:pt>
                <c:pt idx="17">
                  <c:v>2.5777790546417236</c:v>
                </c:pt>
                <c:pt idx="18">
                  <c:v>2.5219907760620117</c:v>
                </c:pt>
                <c:pt idx="19">
                  <c:v>2.4744703769683838</c:v>
                </c:pt>
                <c:pt idx="20">
                  <c:v>2.4325742721557617</c:v>
                </c:pt>
                <c:pt idx="21">
                  <c:v>2.3940083980560303</c:v>
                </c:pt>
                <c:pt idx="22">
                  <c:v>2.3614475727081299</c:v>
                </c:pt>
                <c:pt idx="23">
                  <c:v>2.3309447765350342</c:v>
                </c:pt>
                <c:pt idx="24">
                  <c:v>2.3036940097808838</c:v>
                </c:pt>
                <c:pt idx="25">
                  <c:v>2.2786505222320557</c:v>
                </c:pt>
                <c:pt idx="26">
                  <c:v>2.2558052539825439</c:v>
                </c:pt>
                <c:pt idx="27">
                  <c:v>2.2348959445953369</c:v>
                </c:pt>
                <c:pt idx="28">
                  <c:v>2.2168631553649902</c:v>
                </c:pt>
                <c:pt idx="29">
                  <c:v>2.1982243061065674</c:v>
                </c:pt>
                <c:pt idx="30">
                  <c:v>2.1802148818969727</c:v>
                </c:pt>
                <c:pt idx="31">
                  <c:v>2.162182092666626</c:v>
                </c:pt>
                <c:pt idx="32">
                  <c:v>2.144381046295166</c:v>
                </c:pt>
                <c:pt idx="33">
                  <c:v>2.1277074813842773</c:v>
                </c:pt>
                <c:pt idx="34">
                  <c:v>2.1105771064758301</c:v>
                </c:pt>
                <c:pt idx="35">
                  <c:v>2.0944643020629883</c:v>
                </c:pt>
                <c:pt idx="36">
                  <c:v>2.0787155628204346</c:v>
                </c:pt>
                <c:pt idx="37">
                  <c:v>2.0645368099212646</c:v>
                </c:pt>
                <c:pt idx="38">
                  <c:v>2.0504164695739746</c:v>
                </c:pt>
                <c:pt idx="39">
                  <c:v>2.0359132289886475</c:v>
                </c:pt>
                <c:pt idx="40">
                  <c:v>2.0215723514556885</c:v>
                </c:pt>
                <c:pt idx="41">
                  <c:v>2.0084602832794189</c:v>
                </c:pt>
                <c:pt idx="42">
                  <c:v>1.9959951639175415</c:v>
                </c:pt>
                <c:pt idx="43">
                  <c:v>1.9852432012557983</c:v>
                </c:pt>
                <c:pt idx="44">
                  <c:v>1.9749538898468018</c:v>
                </c:pt>
                <c:pt idx="45">
                  <c:v>1.9665075540542603</c:v>
                </c:pt>
                <c:pt idx="46">
                  <c:v>1.9586138725280762</c:v>
                </c:pt>
                <c:pt idx="47">
                  <c:v>1.951676607131958</c:v>
                </c:pt>
                <c:pt idx="48">
                  <c:v>1.9454268217086792</c:v>
                </c:pt>
                <c:pt idx="49">
                  <c:v>1.9390935897827148</c:v>
                </c:pt>
                <c:pt idx="50">
                  <c:v>1.9328937530517578</c:v>
                </c:pt>
                <c:pt idx="51">
                  <c:v>1.9275381565093994</c:v>
                </c:pt>
                <c:pt idx="52">
                  <c:v>1.9218870401382446</c:v>
                </c:pt>
                <c:pt idx="53">
                  <c:v>1.9167571067810059</c:v>
                </c:pt>
                <c:pt idx="54">
                  <c:v>1.9119749069213867</c:v>
                </c:pt>
                <c:pt idx="55">
                  <c:v>1.9068862199783325</c:v>
                </c:pt>
                <c:pt idx="56">
                  <c:v>1.9019789695739746</c:v>
                </c:pt>
                <c:pt idx="57">
                  <c:v>1.8977921009063721</c:v>
                </c:pt>
                <c:pt idx="58">
                  <c:v>1.8940401077270508</c:v>
                </c:pt>
                <c:pt idx="59">
                  <c:v>1.8905332088470459</c:v>
                </c:pt>
                <c:pt idx="60">
                  <c:v>1.8884484767913818</c:v>
                </c:pt>
                <c:pt idx="61">
                  <c:v>1.8850641250610352</c:v>
                </c:pt>
                <c:pt idx="62">
                  <c:v>1.8815561532974243</c:v>
                </c:pt>
                <c:pt idx="63">
                  <c:v>1.879173755645752</c:v>
                </c:pt>
                <c:pt idx="64">
                  <c:v>1.8756554126739502</c:v>
                </c:pt>
                <c:pt idx="65">
                  <c:v>1.873071551322937</c:v>
                </c:pt>
                <c:pt idx="66">
                  <c:v>1.8697569370269775</c:v>
                </c:pt>
                <c:pt idx="67">
                  <c:v>1.8670468330383301</c:v>
                </c:pt>
                <c:pt idx="68">
                  <c:v>1.8630874156951904</c:v>
                </c:pt>
                <c:pt idx="69">
                  <c:v>1.8593347072601318</c:v>
                </c:pt>
                <c:pt idx="70">
                  <c:v>1.8555423021316528</c:v>
                </c:pt>
                <c:pt idx="71">
                  <c:v>1.8502426147460938</c:v>
                </c:pt>
                <c:pt idx="72">
                  <c:v>1.8457027673721313</c:v>
                </c:pt>
                <c:pt idx="73">
                  <c:v>1.8434053659439087</c:v>
                </c:pt>
                <c:pt idx="74">
                  <c:v>1.8439970016479492</c:v>
                </c:pt>
                <c:pt idx="75">
                  <c:v>1.8462110757827759</c:v>
                </c:pt>
                <c:pt idx="76">
                  <c:v>1.8522586822509766</c:v>
                </c:pt>
                <c:pt idx="77">
                  <c:v>1.8609753847122192</c:v>
                </c:pt>
                <c:pt idx="78">
                  <c:v>1.8725855350494385</c:v>
                </c:pt>
                <c:pt idx="79">
                  <c:v>1.8865541219711304</c:v>
                </c:pt>
                <c:pt idx="80">
                  <c:v>1.9059195518493652</c:v>
                </c:pt>
                <c:pt idx="81">
                  <c:v>1.9252489805221558</c:v>
                </c:pt>
                <c:pt idx="82">
                  <c:v>1.94899582862854</c:v>
                </c:pt>
                <c:pt idx="83">
                  <c:v>1.980929970741272</c:v>
                </c:pt>
                <c:pt idx="84">
                  <c:v>2.0225138664245605</c:v>
                </c:pt>
                <c:pt idx="85">
                  <c:v>2.0720698833465576</c:v>
                </c:pt>
                <c:pt idx="86">
                  <c:v>2.1221511363983154</c:v>
                </c:pt>
                <c:pt idx="87">
                  <c:v>2.1799960136413574</c:v>
                </c:pt>
                <c:pt idx="88">
                  <c:v>2.2415518760681152</c:v>
                </c:pt>
                <c:pt idx="89">
                  <c:v>2.2691581249237061</c:v>
                </c:pt>
                <c:pt idx="90">
                  <c:v>2.2768380641937256</c:v>
                </c:pt>
                <c:pt idx="91">
                  <c:v>2.2786986827850342</c:v>
                </c:pt>
                <c:pt idx="92">
                  <c:v>2.2829489707946777</c:v>
                </c:pt>
                <c:pt idx="93">
                  <c:v>2.2937266826629639</c:v>
                </c:pt>
                <c:pt idx="94">
                  <c:v>2.300877571105957</c:v>
                </c:pt>
                <c:pt idx="95">
                  <c:v>2.3174304962158203</c:v>
                </c:pt>
                <c:pt idx="96">
                  <c:v>2.3368360996246338</c:v>
                </c:pt>
                <c:pt idx="97">
                  <c:v>2.3680987358093262</c:v>
                </c:pt>
                <c:pt idx="98">
                  <c:v>2.3012983798980713</c:v>
                </c:pt>
                <c:pt idx="99">
                  <c:v>2.3049945831298828</c:v>
                </c:pt>
                <c:pt idx="100">
                  <c:v>2.3028512001037598</c:v>
                </c:pt>
                <c:pt idx="101">
                  <c:v>2.304642915725708</c:v>
                </c:pt>
                <c:pt idx="102">
                  <c:v>2.3102583885192871</c:v>
                </c:pt>
                <c:pt idx="103">
                  <c:v>2.3024618625640869</c:v>
                </c:pt>
                <c:pt idx="104">
                  <c:v>2.2841384410858154</c:v>
                </c:pt>
                <c:pt idx="105">
                  <c:v>2.2623863220214844</c:v>
                </c:pt>
                <c:pt idx="106">
                  <c:v>2.2364704608917236</c:v>
                </c:pt>
                <c:pt idx="107">
                  <c:v>2.1929020881652832</c:v>
                </c:pt>
                <c:pt idx="108">
                  <c:v>2.1721024513244629</c:v>
                </c:pt>
                <c:pt idx="109">
                  <c:v>2.1742937564849854</c:v>
                </c:pt>
                <c:pt idx="110">
                  <c:v>2.1543986797332764</c:v>
                </c:pt>
                <c:pt idx="111">
                  <c:v>2.1490273475646973</c:v>
                </c:pt>
                <c:pt idx="112">
                  <c:v>2.1536803245544434</c:v>
                </c:pt>
                <c:pt idx="113">
                  <c:v>2.1433942317962646</c:v>
                </c:pt>
                <c:pt idx="114">
                  <c:v>2.1002223491668701</c:v>
                </c:pt>
                <c:pt idx="115">
                  <c:v>2.0273091793060303</c:v>
                </c:pt>
                <c:pt idx="116">
                  <c:v>2.1014347076416016</c:v>
                </c:pt>
              </c:numCache>
            </c:numRef>
          </c:yVal>
          <c:smooth val="1"/>
          <c:extLst xmlns:c16r2="http://schemas.microsoft.com/office/drawing/2015/06/chart">
            <c:ext xmlns:c16="http://schemas.microsoft.com/office/drawing/2014/chart" uri="{C3380CC4-5D6E-409C-BE32-E72D297353CC}">
              <c16:uniqueId val="{0000000A-1764-4B52-B1E0-065165A35C94}"/>
            </c:ext>
          </c:extLst>
        </c:ser>
        <c:ser>
          <c:idx val="11"/>
          <c:order val="11"/>
          <c:tx>
            <c:v>2010-13</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'TB2'!$LG$24:$LG$140</c:f>
              <c:numCache>
                <c:formatCode>#,##0.0_ ;\-#,##0.0\ </c:formatCode>
                <c:ptCount val="117"/>
                <c:pt idx="0">
                  <c:v>5.2889914512634277</c:v>
                </c:pt>
                <c:pt idx="1">
                  <c:v>5.2062807083129883</c:v>
                </c:pt>
                <c:pt idx="2">
                  <c:v>4.9622683525085449</c:v>
                </c:pt>
                <c:pt idx="3">
                  <c:v>4.6313929557800293</c:v>
                </c:pt>
                <c:pt idx="4">
                  <c:v>4.3100266456604004</c:v>
                </c:pt>
                <c:pt idx="5">
                  <c:v>4.0362310409545898</c:v>
                </c:pt>
                <c:pt idx="6">
                  <c:v>3.8106634616851807</c:v>
                </c:pt>
                <c:pt idx="7">
                  <c:v>3.6006278991699219</c:v>
                </c:pt>
                <c:pt idx="8">
                  <c:v>3.3981828689575195</c:v>
                </c:pt>
                <c:pt idx="9">
                  <c:v>3.2081038951873779</c:v>
                </c:pt>
                <c:pt idx="10">
                  <c:v>3.0413265228271484</c:v>
                </c:pt>
                <c:pt idx="11">
                  <c:v>2.9162776470184326</c:v>
                </c:pt>
                <c:pt idx="12">
                  <c:v>2.8196985721588135</c:v>
                </c:pt>
                <c:pt idx="13">
                  <c:v>2.7416796684265137</c:v>
                </c:pt>
                <c:pt idx="14">
                  <c:v>2.667675256729126</c:v>
                </c:pt>
                <c:pt idx="15">
                  <c:v>2.5911064147949219</c:v>
                </c:pt>
                <c:pt idx="16">
                  <c:v>2.521608829498291</c:v>
                </c:pt>
                <c:pt idx="17">
                  <c:v>2.4570004940032959</c:v>
                </c:pt>
                <c:pt idx="18">
                  <c:v>2.4026422500610352</c:v>
                </c:pt>
                <c:pt idx="19">
                  <c:v>2.3583016395568848</c:v>
                </c:pt>
                <c:pt idx="20">
                  <c:v>2.3226327896118164</c:v>
                </c:pt>
                <c:pt idx="21">
                  <c:v>2.2930822372436523</c:v>
                </c:pt>
                <c:pt idx="22">
                  <c:v>2.2687952518463135</c:v>
                </c:pt>
                <c:pt idx="23">
                  <c:v>2.2475218772888184</c:v>
                </c:pt>
                <c:pt idx="24">
                  <c:v>2.2277016639709473</c:v>
                </c:pt>
                <c:pt idx="25">
                  <c:v>2.2100191116333008</c:v>
                </c:pt>
                <c:pt idx="26">
                  <c:v>2.1920905113220215</c:v>
                </c:pt>
                <c:pt idx="27">
                  <c:v>2.1738364696502686</c:v>
                </c:pt>
                <c:pt idx="28">
                  <c:v>2.1541650295257568</c:v>
                </c:pt>
                <c:pt idx="29">
                  <c:v>2.1332025527954102</c:v>
                </c:pt>
                <c:pt idx="30">
                  <c:v>2.1147174835205078</c:v>
                </c:pt>
                <c:pt idx="31">
                  <c:v>2.0941505432128906</c:v>
                </c:pt>
                <c:pt idx="32">
                  <c:v>2.0756533145904541</c:v>
                </c:pt>
                <c:pt idx="33">
                  <c:v>2.0582046508789062</c:v>
                </c:pt>
                <c:pt idx="34">
                  <c:v>2.0404934883117676</c:v>
                </c:pt>
                <c:pt idx="35">
                  <c:v>2.0217792987823486</c:v>
                </c:pt>
                <c:pt idx="36">
                  <c:v>2.0042510032653809</c:v>
                </c:pt>
                <c:pt idx="37">
                  <c:v>1.9883747100830078</c:v>
                </c:pt>
                <c:pt idx="38">
                  <c:v>1.9747726917266846</c:v>
                </c:pt>
                <c:pt idx="39">
                  <c:v>1.9624111652374268</c:v>
                </c:pt>
                <c:pt idx="40">
                  <c:v>1.9520221948623657</c:v>
                </c:pt>
                <c:pt idx="41">
                  <c:v>1.9412407875061035</c:v>
                </c:pt>
                <c:pt idx="42">
                  <c:v>1.9323889017105103</c:v>
                </c:pt>
                <c:pt idx="43">
                  <c:v>1.9256558418273926</c:v>
                </c:pt>
                <c:pt idx="44">
                  <c:v>1.9189945459365845</c:v>
                </c:pt>
                <c:pt idx="45">
                  <c:v>1.9128844738006592</c:v>
                </c:pt>
                <c:pt idx="46">
                  <c:v>1.9078365564346313</c:v>
                </c:pt>
                <c:pt idx="47">
                  <c:v>1.9039263725280762</c:v>
                </c:pt>
                <c:pt idx="48">
                  <c:v>1.901378870010376</c:v>
                </c:pt>
                <c:pt idx="49">
                  <c:v>1.8984695672988892</c:v>
                </c:pt>
                <c:pt idx="50">
                  <c:v>1.8971138000488281</c:v>
                </c:pt>
                <c:pt idx="51">
                  <c:v>1.8942031860351562</c:v>
                </c:pt>
                <c:pt idx="52">
                  <c:v>1.8925654888153076</c:v>
                </c:pt>
                <c:pt idx="53">
                  <c:v>1.8912756443023682</c:v>
                </c:pt>
                <c:pt idx="54">
                  <c:v>1.8910682201385498</c:v>
                </c:pt>
                <c:pt idx="55">
                  <c:v>1.8900295495986938</c:v>
                </c:pt>
                <c:pt idx="56">
                  <c:v>1.8870813846588135</c:v>
                </c:pt>
                <c:pt idx="57">
                  <c:v>1.8845118284225464</c:v>
                </c:pt>
                <c:pt idx="58">
                  <c:v>1.8810827732086182</c:v>
                </c:pt>
                <c:pt idx="59">
                  <c:v>1.8779616355895996</c:v>
                </c:pt>
                <c:pt idx="60">
                  <c:v>1.8751051425933838</c:v>
                </c:pt>
                <c:pt idx="61">
                  <c:v>1.8698468208312988</c:v>
                </c:pt>
                <c:pt idx="62">
                  <c:v>1.863946795463562</c:v>
                </c:pt>
                <c:pt idx="63">
                  <c:v>1.8569251298904419</c:v>
                </c:pt>
                <c:pt idx="64">
                  <c:v>1.8502880334854126</c:v>
                </c:pt>
                <c:pt idx="65">
                  <c:v>1.8417229652404785</c:v>
                </c:pt>
                <c:pt idx="66">
                  <c:v>1.8340675830841064</c:v>
                </c:pt>
                <c:pt idx="67">
                  <c:v>1.8272913694381714</c:v>
                </c:pt>
                <c:pt idx="68">
                  <c:v>1.8230739831924438</c:v>
                </c:pt>
                <c:pt idx="69">
                  <c:v>1.8197866678237915</c:v>
                </c:pt>
                <c:pt idx="70">
                  <c:v>1.8178820610046387</c:v>
                </c:pt>
                <c:pt idx="71">
                  <c:v>1.816950798034668</c:v>
                </c:pt>
                <c:pt idx="72">
                  <c:v>1.8164269924163818</c:v>
                </c:pt>
                <c:pt idx="73">
                  <c:v>1.8186581134796143</c:v>
                </c:pt>
                <c:pt idx="74">
                  <c:v>1.8226925134658813</c:v>
                </c:pt>
                <c:pt idx="75">
                  <c:v>1.8288781642913818</c:v>
                </c:pt>
                <c:pt idx="76">
                  <c:v>1.8429182767868042</c:v>
                </c:pt>
                <c:pt idx="77">
                  <c:v>1.8595595359802246</c:v>
                </c:pt>
                <c:pt idx="78">
                  <c:v>1.8760082721710205</c:v>
                </c:pt>
                <c:pt idx="79">
                  <c:v>1.8919100761413574</c:v>
                </c:pt>
                <c:pt idx="80">
                  <c:v>1.9150111675262451</c:v>
                </c:pt>
                <c:pt idx="81">
                  <c:v>1.9187940359115601</c:v>
                </c:pt>
                <c:pt idx="82">
                  <c:v>1.9328286647796631</c:v>
                </c:pt>
                <c:pt idx="83">
                  <c:v>1.9632171392440796</c:v>
                </c:pt>
                <c:pt idx="84">
                  <c:v>2.0080664157867432</c:v>
                </c:pt>
                <c:pt idx="85">
                  <c:v>2.0599303245544434</c:v>
                </c:pt>
                <c:pt idx="86">
                  <c:v>2.1045167446136475</c:v>
                </c:pt>
                <c:pt idx="87">
                  <c:v>2.140286922454834</c:v>
                </c:pt>
                <c:pt idx="88">
                  <c:v>2.1952352523803711</c:v>
                </c:pt>
                <c:pt idx="89">
                  <c:v>2.2237515449523926</c:v>
                </c:pt>
                <c:pt idx="90">
                  <c:v>2.2191977500915527</c:v>
                </c:pt>
                <c:pt idx="91">
                  <c:v>2.2002756595611572</c:v>
                </c:pt>
                <c:pt idx="92">
                  <c:v>2.1688697338104248</c:v>
                </c:pt>
                <c:pt idx="93">
                  <c:v>2.144866943359375</c:v>
                </c:pt>
                <c:pt idx="94">
                  <c:v>2.1330795288085937</c:v>
                </c:pt>
                <c:pt idx="95">
                  <c:v>2.1573090553283691</c:v>
                </c:pt>
                <c:pt idx="96">
                  <c:v>2.1865899562835693</c:v>
                </c:pt>
                <c:pt idx="97">
                  <c:v>2.2626123428344727</c:v>
                </c:pt>
                <c:pt idx="98">
                  <c:v>2.2941248416900635</c:v>
                </c:pt>
                <c:pt idx="99">
                  <c:v>2.300363302230835</c:v>
                </c:pt>
                <c:pt idx="100">
                  <c:v>2.2919759750366211</c:v>
                </c:pt>
                <c:pt idx="101">
                  <c:v>2.281315803527832</c:v>
                </c:pt>
                <c:pt idx="102">
                  <c:v>2.2800858020782471</c:v>
                </c:pt>
                <c:pt idx="103">
                  <c:v>2.2571401596069336</c:v>
                </c:pt>
                <c:pt idx="104">
                  <c:v>2.2324247360229492</c:v>
                </c:pt>
                <c:pt idx="105">
                  <c:v>2.2342948913574219</c:v>
                </c:pt>
                <c:pt idx="106">
                  <c:v>2.2923798561096191</c:v>
                </c:pt>
                <c:pt idx="107">
                  <c:v>2.2336544990539551</c:v>
                </c:pt>
                <c:pt idx="108">
                  <c:v>2.1703474521636963</c:v>
                </c:pt>
                <c:pt idx="109">
                  <c:v>2.1756048202514648</c:v>
                </c:pt>
                <c:pt idx="110">
                  <c:v>2.1523721218109131</c:v>
                </c:pt>
                <c:pt idx="111">
                  <c:v>2.1355328559875488</c:v>
                </c:pt>
                <c:pt idx="112">
                  <c:v>2.1414999961853027</c:v>
                </c:pt>
                <c:pt idx="113">
                  <c:v>2.1102650165557861</c:v>
                </c:pt>
                <c:pt idx="114">
                  <c:v>2.1064028739929199</c:v>
                </c:pt>
                <c:pt idx="115">
                  <c:v>1.9803879261016846</c:v>
                </c:pt>
                <c:pt idx="116">
                  <c:v>1.8996082544326782</c:v>
                </c:pt>
              </c:numCache>
            </c:numRef>
          </c:yVal>
          <c:smooth val="1"/>
          <c:extLst xmlns:c16r2="http://schemas.microsoft.com/office/drawing/2015/06/chart">
            <c:ext xmlns:c16="http://schemas.microsoft.com/office/drawing/2014/chart" uri="{C3380CC4-5D6E-409C-BE32-E72D297353CC}">
              <c16:uniqueId val="{0000000B-1764-4B52-B1E0-065165A35C94}"/>
            </c:ext>
          </c:extLst>
        </c:ser>
        <c:dLbls>
          <c:showLegendKey val="0"/>
          <c:showVal val="0"/>
          <c:showCatName val="0"/>
          <c:showSerName val="0"/>
          <c:showPercent val="0"/>
          <c:showBubbleSize val="0"/>
        </c:dLbls>
        <c:axId val="111600000"/>
        <c:axId val="111601536"/>
      </c:scatterChart>
      <c:valAx>
        <c:axId val="111600000"/>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1601536"/>
        <c:crosses val="autoZero"/>
        <c:crossBetween val="midCat"/>
        <c:majorUnit val="5"/>
      </c:valAx>
      <c:valAx>
        <c:axId val="111601536"/>
        <c:scaling>
          <c:orientation val="minMax"/>
          <c:max val="9"/>
          <c:min val="1.4"/>
        </c:scaling>
        <c:delete val="0"/>
        <c:axPos val="l"/>
        <c:majorGridlines/>
        <c:numFmt formatCode="#,##0.0" sourceLinked="0"/>
        <c:majorTickMark val="out"/>
        <c:minorTickMark val="none"/>
        <c:tickLblPos val="nextTo"/>
        <c:txPr>
          <a:bodyPr/>
          <a:lstStyle/>
          <a:p>
            <a:pPr>
              <a:defRPr sz="1200"/>
            </a:pPr>
            <a:endParaRPr lang="fr-FR"/>
          </a:p>
        </c:txPr>
        <c:crossAx val="111600000"/>
        <c:crosses val="autoZero"/>
        <c:crossBetween val="midCat"/>
        <c:majorUnit val="0.4"/>
      </c:valAx>
    </c:plotArea>
    <c:legend>
      <c:legendPos val="r"/>
      <c:layout>
        <c:manualLayout>
          <c:xMode val="edge"/>
          <c:yMode val="edge"/>
          <c:x val="0.63439055945511291"/>
          <c:y val="0.11303313827645764"/>
          <c:w val="0.29494176112193382"/>
          <c:h val="0.15758522961379332"/>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2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B41. Pareto curves: b(p) as a function of percentile p</a:t>
            </a:r>
            <a:endParaRPr lang="fr-FR"/>
          </a:p>
        </c:rich>
      </c:tx>
      <c:overlay val="0"/>
    </c:title>
    <c:autoTitleDeleted val="0"/>
    <c:plotArea>
      <c:layout/>
      <c:scatterChart>
        <c:scatterStyle val="smoothMarker"/>
        <c:varyColors val="0"/>
        <c:ser>
          <c:idx val="0"/>
          <c:order val="0"/>
          <c:tx>
            <c:v>1900-1929</c:v>
          </c:tx>
          <c:marker>
            <c:symbol val="diamond"/>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'TB2'!$LH$24:$LH$140</c:f>
              <c:numCache>
                <c:formatCode>#,##0.0_ ;\-#,##0.0\ </c:formatCode>
                <c:ptCount val="117"/>
                <c:pt idx="0">
                  <c:v>4.0590868526034889</c:v>
                </c:pt>
                <c:pt idx="1">
                  <c:v>3.9313663774066501</c:v>
                </c:pt>
                <c:pt idx="2">
                  <c:v>3.8518232107162476</c:v>
                </c:pt>
                <c:pt idx="3">
                  <c:v>3.7627828386094837</c:v>
                </c:pt>
                <c:pt idx="4">
                  <c:v>3.6761779387791953</c:v>
                </c:pt>
                <c:pt idx="5">
                  <c:v>3.5949479473961725</c:v>
                </c:pt>
                <c:pt idx="6">
                  <c:v>3.5257260137134128</c:v>
                </c:pt>
                <c:pt idx="7">
                  <c:v>3.4536587397257485</c:v>
                </c:pt>
                <c:pt idx="8">
                  <c:v>3.3807773192723594</c:v>
                </c:pt>
                <c:pt idx="9">
                  <c:v>3.3040947516759238</c:v>
                </c:pt>
                <c:pt idx="10">
                  <c:v>3.2314548757341175</c:v>
                </c:pt>
                <c:pt idx="11">
                  <c:v>3.1584231323666043</c:v>
                </c:pt>
                <c:pt idx="12">
                  <c:v>3.0873122082816229</c:v>
                </c:pt>
                <c:pt idx="13">
                  <c:v>3.0189216865433588</c:v>
                </c:pt>
                <c:pt idx="14">
                  <c:v>2.9512318240271673</c:v>
                </c:pt>
                <c:pt idx="15">
                  <c:v>2.8868854708141751</c:v>
                </c:pt>
                <c:pt idx="16">
                  <c:v>2.823716938495636</c:v>
                </c:pt>
                <c:pt idx="17">
                  <c:v>2.7627484136157565</c:v>
                </c:pt>
                <c:pt idx="18">
                  <c:v>2.705462243821886</c:v>
                </c:pt>
                <c:pt idx="19">
                  <c:v>2.652309411101871</c:v>
                </c:pt>
                <c:pt idx="20">
                  <c:v>2.603401197327508</c:v>
                </c:pt>
                <c:pt idx="21">
                  <c:v>2.5593757563167148</c:v>
                </c:pt>
                <c:pt idx="22">
                  <c:v>2.5200011995103626</c:v>
                </c:pt>
                <c:pt idx="23">
                  <c:v>2.4855320784780712</c:v>
                </c:pt>
                <c:pt idx="24">
                  <c:v>2.4572906626595392</c:v>
                </c:pt>
                <c:pt idx="25">
                  <c:v>2.4347475502226086</c:v>
                </c:pt>
                <c:pt idx="26">
                  <c:v>2.4147251976860895</c:v>
                </c:pt>
                <c:pt idx="27">
                  <c:v>2.3977892663743763</c:v>
                </c:pt>
                <c:pt idx="28">
                  <c:v>2.3825705912378101</c:v>
                </c:pt>
                <c:pt idx="29">
                  <c:v>2.3681275447209678</c:v>
                </c:pt>
                <c:pt idx="30">
                  <c:v>2.3547537922859192</c:v>
                </c:pt>
                <c:pt idx="31">
                  <c:v>2.3428542878892689</c:v>
                </c:pt>
                <c:pt idx="32">
                  <c:v>2.3320821192529468</c:v>
                </c:pt>
                <c:pt idx="33">
                  <c:v>2.3239362902111478</c:v>
                </c:pt>
                <c:pt idx="34">
                  <c:v>2.3160830934842429</c:v>
                </c:pt>
                <c:pt idx="35">
                  <c:v>2.3092632161246405</c:v>
                </c:pt>
                <c:pt idx="36">
                  <c:v>2.3039809332953558</c:v>
                </c:pt>
                <c:pt idx="37">
                  <c:v>2.303184860282474</c:v>
                </c:pt>
                <c:pt idx="38">
                  <c:v>2.3031348387400308</c:v>
                </c:pt>
                <c:pt idx="39">
                  <c:v>2.3040698303116693</c:v>
                </c:pt>
                <c:pt idx="40">
                  <c:v>2.3055730991893344</c:v>
                </c:pt>
                <c:pt idx="41">
                  <c:v>2.3074484202596874</c:v>
                </c:pt>
                <c:pt idx="42">
                  <c:v>2.3089066743850708</c:v>
                </c:pt>
                <c:pt idx="43">
                  <c:v>2.310219042830997</c:v>
                </c:pt>
                <c:pt idx="44">
                  <c:v>2.3105580674277411</c:v>
                </c:pt>
                <c:pt idx="45">
                  <c:v>2.3092058433426752</c:v>
                </c:pt>
                <c:pt idx="46">
                  <c:v>2.3068279623985291</c:v>
                </c:pt>
                <c:pt idx="47">
                  <c:v>2.3033816748195224</c:v>
                </c:pt>
                <c:pt idx="48">
                  <c:v>2.2982279989454479</c:v>
                </c:pt>
                <c:pt idx="49">
                  <c:v>2.2918870250384011</c:v>
                </c:pt>
                <c:pt idx="50">
                  <c:v>2.2845922973420887</c:v>
                </c:pt>
                <c:pt idx="51">
                  <c:v>2.2766735023922391</c:v>
                </c:pt>
                <c:pt idx="52">
                  <c:v>2.2678265174229941</c:v>
                </c:pt>
                <c:pt idx="53">
                  <c:v>2.2580945359336004</c:v>
                </c:pt>
                <c:pt idx="54">
                  <c:v>2.2479521499739752</c:v>
                </c:pt>
                <c:pt idx="55">
                  <c:v>2.2372833093007407</c:v>
                </c:pt>
                <c:pt idx="56">
                  <c:v>2.225951956378089</c:v>
                </c:pt>
                <c:pt idx="57">
                  <c:v>2.2145110766092935</c:v>
                </c:pt>
                <c:pt idx="58">
                  <c:v>2.2026494344075522</c:v>
                </c:pt>
                <c:pt idx="59">
                  <c:v>2.1910653313000998</c:v>
                </c:pt>
                <c:pt idx="60">
                  <c:v>2.1793647607167563</c:v>
                </c:pt>
                <c:pt idx="61">
                  <c:v>2.1685943537288241</c:v>
                </c:pt>
                <c:pt idx="62">
                  <c:v>2.1581897735595703</c:v>
                </c:pt>
                <c:pt idx="63">
                  <c:v>2.1488399638070002</c:v>
                </c:pt>
                <c:pt idx="64">
                  <c:v>2.1405948797861734</c:v>
                </c:pt>
                <c:pt idx="65">
                  <c:v>2.1338624954223633</c:v>
                </c:pt>
                <c:pt idx="66">
                  <c:v>2.1286716924773321</c:v>
                </c:pt>
                <c:pt idx="67">
                  <c:v>2.1223283674981861</c:v>
                </c:pt>
                <c:pt idx="68">
                  <c:v>2.1155141128434076</c:v>
                </c:pt>
                <c:pt idx="69">
                  <c:v>2.1080290741390653</c:v>
                </c:pt>
                <c:pt idx="70">
                  <c:v>2.098296582698822</c:v>
                </c:pt>
                <c:pt idx="71">
                  <c:v>2.0863985220591226</c:v>
                </c:pt>
                <c:pt idx="72">
                  <c:v>2.0725045137935214</c:v>
                </c:pt>
                <c:pt idx="73">
                  <c:v>2.0574640499220953</c:v>
                </c:pt>
                <c:pt idx="74">
                  <c:v>2.0414080818494162</c:v>
                </c:pt>
                <c:pt idx="75">
                  <c:v>2.0241930352316961</c:v>
                </c:pt>
                <c:pt idx="76">
                  <c:v>2.0026203460163541</c:v>
                </c:pt>
                <c:pt idx="77">
                  <c:v>1.9799478186501398</c:v>
                </c:pt>
                <c:pt idx="78">
                  <c:v>1.9589876532554626</c:v>
                </c:pt>
                <c:pt idx="79">
                  <c:v>1.9459347791141934</c:v>
                </c:pt>
                <c:pt idx="80">
                  <c:v>1.9389586514896817</c:v>
                </c:pt>
                <c:pt idx="81">
                  <c:v>1.931905938519372</c:v>
                </c:pt>
                <c:pt idx="82">
                  <c:v>1.9317669603559706</c:v>
                </c:pt>
                <c:pt idx="83">
                  <c:v>1.9439535008536444</c:v>
                </c:pt>
                <c:pt idx="84">
                  <c:v>1.9659453696674771</c:v>
                </c:pt>
                <c:pt idx="85">
                  <c:v>1.9957670900556777</c:v>
                </c:pt>
                <c:pt idx="86">
                  <c:v>2.019407696194119</c:v>
                </c:pt>
                <c:pt idx="87">
                  <c:v>2.0552535189522638</c:v>
                </c:pt>
                <c:pt idx="88">
                  <c:v>2.1042902800771923</c:v>
                </c:pt>
                <c:pt idx="89">
                  <c:v>2.2158268690109253</c:v>
                </c:pt>
                <c:pt idx="90">
                  <c:v>2.2066939208242626</c:v>
                </c:pt>
                <c:pt idx="91">
                  <c:v>2.1943530506557889</c:v>
                </c:pt>
                <c:pt idx="92">
                  <c:v>2.1874291433228388</c:v>
                </c:pt>
                <c:pt idx="93">
                  <c:v>2.173857569694519</c:v>
                </c:pt>
                <c:pt idx="94">
                  <c:v>2.1581320100360446</c:v>
                </c:pt>
                <c:pt idx="95">
                  <c:v>2.1217256453302173</c:v>
                </c:pt>
                <c:pt idx="96">
                  <c:v>2.0840839412477283</c:v>
                </c:pt>
                <c:pt idx="97">
                  <c:v>2.0420877668592663</c:v>
                </c:pt>
                <c:pt idx="98">
                  <c:v>1.9828243785434299</c:v>
                </c:pt>
                <c:pt idx="99">
                  <c:v>1.9661321640014648</c:v>
                </c:pt>
                <c:pt idx="100">
                  <c:v>1.9487027327219646</c:v>
                </c:pt>
                <c:pt idx="101">
                  <c:v>1.927923904524909</c:v>
                </c:pt>
                <c:pt idx="102">
                  <c:v>1.9149909151924982</c:v>
                </c:pt>
                <c:pt idx="103">
                  <c:v>1.8954203128814697</c:v>
                </c:pt>
                <c:pt idx="104">
                  <c:v>1.8618116047647264</c:v>
                </c:pt>
                <c:pt idx="105">
                  <c:v>1.8167228102684021</c:v>
                </c:pt>
                <c:pt idx="106">
                  <c:v>1.7975428104400635</c:v>
                </c:pt>
                <c:pt idx="107">
                  <c:v>1.8131374253167047</c:v>
                </c:pt>
                <c:pt idx="108">
                  <c:v>1.799617674615648</c:v>
                </c:pt>
                <c:pt idx="109">
                  <c:v>1.7988049785296123</c:v>
                </c:pt>
                <c:pt idx="110">
                  <c:v>1.8073676890797086</c:v>
                </c:pt>
                <c:pt idx="111">
                  <c:v>1.8270687129762437</c:v>
                </c:pt>
                <c:pt idx="112">
                  <c:v>1.8446549905671015</c:v>
                </c:pt>
                <c:pt idx="113">
                  <c:v>1.8304551574918959</c:v>
                </c:pt>
                <c:pt idx="114">
                  <c:v>1.8601238528887432</c:v>
                </c:pt>
                <c:pt idx="115">
                  <c:v>1.8291243447197809</c:v>
                </c:pt>
                <c:pt idx="116">
                  <c:v>1.7709510392612882</c:v>
                </c:pt>
              </c:numCache>
            </c:numRef>
          </c:yVal>
          <c:smooth val="1"/>
          <c:extLst xmlns:c16r2="http://schemas.microsoft.com/office/drawing/2015/06/chart">
            <c:ext xmlns:c16="http://schemas.microsoft.com/office/drawing/2014/chart" uri="{C3380CC4-5D6E-409C-BE32-E72D297353CC}">
              <c16:uniqueId val="{00000000-8A35-446F-9755-749DFB2510A6}"/>
            </c:ext>
          </c:extLst>
        </c:ser>
        <c:ser>
          <c:idx val="1"/>
          <c:order val="1"/>
          <c:tx>
            <c:v>1930-1949</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'TB2'!$LI$24:$LI$140</c:f>
              <c:numCache>
                <c:formatCode>#,##0.0_ ;\-#,##0.0\ </c:formatCode>
                <c:ptCount val="117"/>
                <c:pt idx="0">
                  <c:v>4.3166846036911011</c:v>
                </c:pt>
                <c:pt idx="1">
                  <c:v>4.1198450326919556</c:v>
                </c:pt>
                <c:pt idx="2">
                  <c:v>4.0903278589248657</c:v>
                </c:pt>
                <c:pt idx="3">
                  <c:v>4.0353144407272339</c:v>
                </c:pt>
                <c:pt idx="4">
                  <c:v>3.9661296606063843</c:v>
                </c:pt>
                <c:pt idx="5">
                  <c:v>3.9006366729736328</c:v>
                </c:pt>
                <c:pt idx="6">
                  <c:v>3.8889106512069702</c:v>
                </c:pt>
                <c:pt idx="7">
                  <c:v>3.8445605039596558</c:v>
                </c:pt>
                <c:pt idx="8">
                  <c:v>3.7926408052444458</c:v>
                </c:pt>
                <c:pt idx="9">
                  <c:v>3.7099978923797607</c:v>
                </c:pt>
                <c:pt idx="10">
                  <c:v>3.6512888669967651</c:v>
                </c:pt>
                <c:pt idx="11">
                  <c:v>3.5822781324386597</c:v>
                </c:pt>
                <c:pt idx="12">
                  <c:v>3.5178130865097046</c:v>
                </c:pt>
                <c:pt idx="13">
                  <c:v>3.4619013071060181</c:v>
                </c:pt>
                <c:pt idx="14">
                  <c:v>3.3975659608840942</c:v>
                </c:pt>
                <c:pt idx="15">
                  <c:v>3.3434387445449829</c:v>
                </c:pt>
                <c:pt idx="16">
                  <c:v>3.2791558504104614</c:v>
                </c:pt>
                <c:pt idx="17">
                  <c:v>3.2099465131759644</c:v>
                </c:pt>
                <c:pt idx="18">
                  <c:v>3.14725661277771</c:v>
                </c:pt>
                <c:pt idx="19">
                  <c:v>3.0886306762695313</c:v>
                </c:pt>
                <c:pt idx="20">
                  <c:v>3.0342273712158203</c:v>
                </c:pt>
                <c:pt idx="21">
                  <c:v>2.9869093894958496</c:v>
                </c:pt>
                <c:pt idx="22">
                  <c:v>2.9413729906082153</c:v>
                </c:pt>
                <c:pt idx="23">
                  <c:v>2.8954596519470215</c:v>
                </c:pt>
                <c:pt idx="24">
                  <c:v>2.8555295467376709</c:v>
                </c:pt>
                <c:pt idx="25">
                  <c:v>2.8198798894882202</c:v>
                </c:pt>
                <c:pt idx="26">
                  <c:v>2.7776263952255249</c:v>
                </c:pt>
                <c:pt idx="27">
                  <c:v>2.7431252002716064</c:v>
                </c:pt>
                <c:pt idx="28">
                  <c:v>2.7135117053985596</c:v>
                </c:pt>
                <c:pt idx="29">
                  <c:v>2.6850718259811401</c:v>
                </c:pt>
                <c:pt idx="30">
                  <c:v>2.6584147214889526</c:v>
                </c:pt>
                <c:pt idx="31">
                  <c:v>2.6350473165512085</c:v>
                </c:pt>
                <c:pt idx="32">
                  <c:v>2.6095505952835083</c:v>
                </c:pt>
                <c:pt idx="33">
                  <c:v>2.5932465791702271</c:v>
                </c:pt>
                <c:pt idx="34">
                  <c:v>2.5768494606018066</c:v>
                </c:pt>
                <c:pt idx="35">
                  <c:v>2.5626182556152344</c:v>
                </c:pt>
                <c:pt idx="36">
                  <c:v>2.5482621192932129</c:v>
                </c:pt>
                <c:pt idx="37">
                  <c:v>2.5399714708328247</c:v>
                </c:pt>
                <c:pt idx="38">
                  <c:v>2.5297155380249023</c:v>
                </c:pt>
                <c:pt idx="39">
                  <c:v>2.5194905996322632</c:v>
                </c:pt>
                <c:pt idx="40">
                  <c:v>2.5094408988952637</c:v>
                </c:pt>
                <c:pt idx="41">
                  <c:v>2.5012694597244263</c:v>
                </c:pt>
                <c:pt idx="42">
                  <c:v>2.4924466609954834</c:v>
                </c:pt>
                <c:pt idx="43">
                  <c:v>2.4877099990844727</c:v>
                </c:pt>
                <c:pt idx="44">
                  <c:v>2.4837280511856079</c:v>
                </c:pt>
                <c:pt idx="45">
                  <c:v>2.4756250381469727</c:v>
                </c:pt>
                <c:pt idx="46">
                  <c:v>2.4689645767211914</c:v>
                </c:pt>
                <c:pt idx="47">
                  <c:v>2.4643927812576294</c:v>
                </c:pt>
                <c:pt idx="48">
                  <c:v>2.4576809406280518</c:v>
                </c:pt>
                <c:pt idx="49">
                  <c:v>2.4495633840560913</c:v>
                </c:pt>
                <c:pt idx="50">
                  <c:v>2.4410393834114075</c:v>
                </c:pt>
                <c:pt idx="51">
                  <c:v>2.4340779781341553</c:v>
                </c:pt>
                <c:pt idx="52">
                  <c:v>2.4260869026184082</c:v>
                </c:pt>
                <c:pt idx="53">
                  <c:v>2.4168726801872253</c:v>
                </c:pt>
                <c:pt idx="54">
                  <c:v>2.4092377424240112</c:v>
                </c:pt>
                <c:pt idx="55">
                  <c:v>2.4018406867980957</c:v>
                </c:pt>
                <c:pt idx="56">
                  <c:v>2.393104076385498</c:v>
                </c:pt>
                <c:pt idx="57">
                  <c:v>2.386235237121582</c:v>
                </c:pt>
                <c:pt idx="58">
                  <c:v>2.3783487677574158</c:v>
                </c:pt>
                <c:pt idx="59">
                  <c:v>2.3734071254730225</c:v>
                </c:pt>
                <c:pt idx="60">
                  <c:v>2.3670378923416138</c:v>
                </c:pt>
                <c:pt idx="61">
                  <c:v>2.3644457459449768</c:v>
                </c:pt>
                <c:pt idx="62">
                  <c:v>2.3604333400726318</c:v>
                </c:pt>
                <c:pt idx="63">
                  <c:v>2.3586708307266235</c:v>
                </c:pt>
                <c:pt idx="64">
                  <c:v>2.3572015762329102</c:v>
                </c:pt>
                <c:pt idx="65">
                  <c:v>2.355709433555603</c:v>
                </c:pt>
                <c:pt idx="66">
                  <c:v>2.357479453086853</c:v>
                </c:pt>
                <c:pt idx="67">
                  <c:v>2.3521841764450073</c:v>
                </c:pt>
                <c:pt idx="68">
                  <c:v>2.3501774072647095</c:v>
                </c:pt>
                <c:pt idx="69">
                  <c:v>2.3505916595458984</c:v>
                </c:pt>
                <c:pt idx="70">
                  <c:v>2.3465521335601807</c:v>
                </c:pt>
                <c:pt idx="71">
                  <c:v>2.3461552858352661</c:v>
                </c:pt>
                <c:pt idx="72">
                  <c:v>2.3400009870529175</c:v>
                </c:pt>
                <c:pt idx="73">
                  <c:v>2.3310861587524414</c:v>
                </c:pt>
                <c:pt idx="74">
                  <c:v>2.3180139064788818</c:v>
                </c:pt>
                <c:pt idx="75">
                  <c:v>2.2980742454528809</c:v>
                </c:pt>
                <c:pt idx="76">
                  <c:v>2.2573583126068115</c:v>
                </c:pt>
                <c:pt idx="77">
                  <c:v>2.2086219787597656</c:v>
                </c:pt>
                <c:pt idx="78">
                  <c:v>2.1793978214263916</c:v>
                </c:pt>
                <c:pt idx="79">
                  <c:v>2.155744194984436</c:v>
                </c:pt>
                <c:pt idx="80">
                  <c:v>2.1447247862815857</c:v>
                </c:pt>
                <c:pt idx="81">
                  <c:v>2.1343765258789062</c:v>
                </c:pt>
                <c:pt idx="82">
                  <c:v>2.1286138892173767</c:v>
                </c:pt>
                <c:pt idx="83">
                  <c:v>2.1323918104171753</c:v>
                </c:pt>
                <c:pt idx="84">
                  <c:v>2.1447849273681641</c:v>
                </c:pt>
                <c:pt idx="85">
                  <c:v>2.1850277185440063</c:v>
                </c:pt>
                <c:pt idx="86">
                  <c:v>2.2178957462310791</c:v>
                </c:pt>
                <c:pt idx="87">
                  <c:v>2.2415733337402344</c:v>
                </c:pt>
                <c:pt idx="88">
                  <c:v>2.2929425239562988</c:v>
                </c:pt>
                <c:pt idx="89">
                  <c:v>2.4509544372558594</c:v>
                </c:pt>
                <c:pt idx="90">
                  <c:v>2.4354069232940674</c:v>
                </c:pt>
                <c:pt idx="91">
                  <c:v>2.4063252210617065</c:v>
                </c:pt>
                <c:pt idx="92">
                  <c:v>2.399749755859375</c:v>
                </c:pt>
                <c:pt idx="93">
                  <c:v>2.3986631631851196</c:v>
                </c:pt>
                <c:pt idx="94">
                  <c:v>2.4125547409057617</c:v>
                </c:pt>
                <c:pt idx="95">
                  <c:v>2.3794740438461304</c:v>
                </c:pt>
                <c:pt idx="96">
                  <c:v>2.3617186546325684</c:v>
                </c:pt>
                <c:pt idx="97">
                  <c:v>2.3851785659790039</c:v>
                </c:pt>
                <c:pt idx="98">
                  <c:v>2.3464479446411133</c:v>
                </c:pt>
                <c:pt idx="99">
                  <c:v>2.367908239364624</c:v>
                </c:pt>
                <c:pt idx="100">
                  <c:v>2.3542716503143311</c:v>
                </c:pt>
                <c:pt idx="101">
                  <c:v>2.2987946271896362</c:v>
                </c:pt>
                <c:pt idx="102">
                  <c:v>2.3002249002456665</c:v>
                </c:pt>
                <c:pt idx="103">
                  <c:v>2.245324969291687</c:v>
                </c:pt>
                <c:pt idx="104">
                  <c:v>2.0826298594474792</c:v>
                </c:pt>
                <c:pt idx="105">
                  <c:v>1.920307993888855</c:v>
                </c:pt>
                <c:pt idx="106">
                  <c:v>1.9325264692306519</c:v>
                </c:pt>
                <c:pt idx="107">
                  <c:v>2.1533889770507813</c:v>
                </c:pt>
                <c:pt idx="108">
                  <c:v>2.1088423132896423</c:v>
                </c:pt>
                <c:pt idx="109">
                  <c:v>2.112092912197113</c:v>
                </c:pt>
                <c:pt idx="110">
                  <c:v>2.1699838638305664</c:v>
                </c:pt>
                <c:pt idx="111">
                  <c:v>2.2880010604858398</c:v>
                </c:pt>
                <c:pt idx="112">
                  <c:v>2.3794684410095215</c:v>
                </c:pt>
                <c:pt idx="113">
                  <c:v>2.2445741891860962</c:v>
                </c:pt>
                <c:pt idx="114">
                  <c:v>2.3736592531204224</c:v>
                </c:pt>
                <c:pt idx="115">
                  <c:v>2.1238703727722168</c:v>
                </c:pt>
                <c:pt idx="116">
                  <c:v>1.8782896399497986</c:v>
                </c:pt>
              </c:numCache>
            </c:numRef>
          </c:yVal>
          <c:smooth val="1"/>
          <c:extLst xmlns:c16r2="http://schemas.microsoft.com/office/drawing/2015/06/chart">
            <c:ext xmlns:c16="http://schemas.microsoft.com/office/drawing/2014/chart" uri="{C3380CC4-5D6E-409C-BE32-E72D297353CC}">
              <c16:uniqueId val="{00000001-8A35-446F-9755-749DFB2510A6}"/>
            </c:ext>
          </c:extLst>
        </c:ser>
        <c:ser>
          <c:idx val="2"/>
          <c:order val="2"/>
          <c:tx>
            <c:v>1950-1989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'TB2'!$LJ$24:$LJ$140</c:f>
              <c:numCache>
                <c:formatCode>#,##0.0_ ;\-#,##0.0\ </c:formatCode>
                <c:ptCount val="117"/>
                <c:pt idx="0">
                  <c:v>4.0785524845123291</c:v>
                </c:pt>
                <c:pt idx="1">
                  <c:v>3.981813907623291</c:v>
                </c:pt>
                <c:pt idx="2">
                  <c:v>3.8997968435287476</c:v>
                </c:pt>
                <c:pt idx="3">
                  <c:v>3.8736274242401123</c:v>
                </c:pt>
                <c:pt idx="4">
                  <c:v>3.8463330864906311</c:v>
                </c:pt>
                <c:pt idx="5">
                  <c:v>3.8225927352905273</c:v>
                </c:pt>
                <c:pt idx="6">
                  <c:v>3.8028251528739929</c:v>
                </c:pt>
                <c:pt idx="7">
                  <c:v>3.7804193496704102</c:v>
                </c:pt>
                <c:pt idx="8">
                  <c:v>3.7361076474189758</c:v>
                </c:pt>
                <c:pt idx="9">
                  <c:v>3.651843786239624</c:v>
                </c:pt>
                <c:pt idx="10">
                  <c:v>3.5890002250671387</c:v>
                </c:pt>
                <c:pt idx="11">
                  <c:v>3.5233004093170166</c:v>
                </c:pt>
                <c:pt idx="12">
                  <c:v>3.4663553237915039</c:v>
                </c:pt>
                <c:pt idx="13">
                  <c:v>3.4230841398239136</c:v>
                </c:pt>
                <c:pt idx="14">
                  <c:v>3.3707600831985474</c:v>
                </c:pt>
                <c:pt idx="15">
                  <c:v>3.3290846347808838</c:v>
                </c:pt>
                <c:pt idx="16">
                  <c:v>3.2757792472839355</c:v>
                </c:pt>
                <c:pt idx="17">
                  <c:v>3.2130988836288452</c:v>
                </c:pt>
                <c:pt idx="18">
                  <c:v>3.1526659727096558</c:v>
                </c:pt>
                <c:pt idx="19">
                  <c:v>3.0926257967948914</c:v>
                </c:pt>
                <c:pt idx="20">
                  <c:v>3.0336378216743469</c:v>
                </c:pt>
                <c:pt idx="21">
                  <c:v>2.97967928647995</c:v>
                </c:pt>
                <c:pt idx="22">
                  <c:v>2.9253010153770447</c:v>
                </c:pt>
                <c:pt idx="23">
                  <c:v>2.8675693869590759</c:v>
                </c:pt>
                <c:pt idx="24">
                  <c:v>2.8147621154785156</c:v>
                </c:pt>
                <c:pt idx="25">
                  <c:v>2.7648698687553406</c:v>
                </c:pt>
                <c:pt idx="26">
                  <c:v>2.7069966197013855</c:v>
                </c:pt>
                <c:pt idx="27">
                  <c:v>2.6556907296180725</c:v>
                </c:pt>
                <c:pt idx="28">
                  <c:v>2.6075672507286072</c:v>
                </c:pt>
                <c:pt idx="29">
                  <c:v>2.5581924319267273</c:v>
                </c:pt>
                <c:pt idx="30">
                  <c:v>2.5070081949234009</c:v>
                </c:pt>
                <c:pt idx="31">
                  <c:v>2.455830454826355</c:v>
                </c:pt>
                <c:pt idx="32">
                  <c:v>2.4025396704673767</c:v>
                </c:pt>
                <c:pt idx="33">
                  <c:v>2.3617188930511475</c:v>
                </c:pt>
                <c:pt idx="34">
                  <c:v>2.3283098340034485</c:v>
                </c:pt>
                <c:pt idx="35">
                  <c:v>2.2978560924530029</c:v>
                </c:pt>
                <c:pt idx="36">
                  <c:v>2.2679759860038757</c:v>
                </c:pt>
                <c:pt idx="37">
                  <c:v>2.2448182702064514</c:v>
                </c:pt>
                <c:pt idx="38">
                  <c:v>2.2206056714057922</c:v>
                </c:pt>
                <c:pt idx="39">
                  <c:v>2.1971848607063293</c:v>
                </c:pt>
                <c:pt idx="40">
                  <c:v>2.1740713715553284</c:v>
                </c:pt>
                <c:pt idx="41">
                  <c:v>2.1535273492336273</c:v>
                </c:pt>
                <c:pt idx="42">
                  <c:v>2.1333681344985962</c:v>
                </c:pt>
                <c:pt idx="43">
                  <c:v>2.117805153131485</c:v>
                </c:pt>
                <c:pt idx="44">
                  <c:v>2.1040429174900055</c:v>
                </c:pt>
                <c:pt idx="45">
                  <c:v>2.0874117016792297</c:v>
                </c:pt>
                <c:pt idx="46">
                  <c:v>2.0728265345096588</c:v>
                </c:pt>
                <c:pt idx="47">
                  <c:v>2.0614005923271179</c:v>
                </c:pt>
                <c:pt idx="48">
                  <c:v>2.049301415681839</c:v>
                </c:pt>
                <c:pt idx="49">
                  <c:v>2.0363816320896149</c:v>
                </c:pt>
                <c:pt idx="50">
                  <c:v>2.0236607491970062</c:v>
                </c:pt>
                <c:pt idx="51">
                  <c:v>2.0132972300052643</c:v>
                </c:pt>
                <c:pt idx="52">
                  <c:v>2.0025779008865356</c:v>
                </c:pt>
                <c:pt idx="53">
                  <c:v>1.9918683171272278</c:v>
                </c:pt>
                <c:pt idx="54">
                  <c:v>1.9828563332557678</c:v>
                </c:pt>
                <c:pt idx="55">
                  <c:v>1.9745891392230988</c:v>
                </c:pt>
                <c:pt idx="56">
                  <c:v>1.9653358161449432</c:v>
                </c:pt>
                <c:pt idx="57">
                  <c:v>1.9579770267009735</c:v>
                </c:pt>
                <c:pt idx="58">
                  <c:v>1.9495096802711487</c:v>
                </c:pt>
                <c:pt idx="59">
                  <c:v>1.9433266520500183</c:v>
                </c:pt>
                <c:pt idx="60">
                  <c:v>1.9358597695827484</c:v>
                </c:pt>
                <c:pt idx="61">
                  <c:v>1.9309725761413574</c:v>
                </c:pt>
                <c:pt idx="62">
                  <c:v>1.9229566156864166</c:v>
                </c:pt>
                <c:pt idx="63">
                  <c:v>1.9159414172172546</c:v>
                </c:pt>
                <c:pt idx="64">
                  <c:v>1.9083808958530426</c:v>
                </c:pt>
                <c:pt idx="65">
                  <c:v>1.8995260000228882</c:v>
                </c:pt>
                <c:pt idx="66">
                  <c:v>1.8920779228210449</c:v>
                </c:pt>
                <c:pt idx="67">
                  <c:v>1.8798373639583588</c:v>
                </c:pt>
                <c:pt idx="68">
                  <c:v>1.8714358508586884</c:v>
                </c:pt>
                <c:pt idx="69">
                  <c:v>1.8611917793750763</c:v>
                </c:pt>
                <c:pt idx="70">
                  <c:v>1.8495112657546997</c:v>
                </c:pt>
                <c:pt idx="71">
                  <c:v>1.8429218232631683</c:v>
                </c:pt>
                <c:pt idx="72">
                  <c:v>1.8371331095695496</c:v>
                </c:pt>
                <c:pt idx="73">
                  <c:v>1.8322740495204926</c:v>
                </c:pt>
                <c:pt idx="74">
                  <c:v>1.8279367983341217</c:v>
                </c:pt>
                <c:pt idx="75">
                  <c:v>1.8213669061660767</c:v>
                </c:pt>
                <c:pt idx="76">
                  <c:v>1.8062788248062134</c:v>
                </c:pt>
                <c:pt idx="77">
                  <c:v>1.7851009368896484</c:v>
                </c:pt>
                <c:pt idx="78">
                  <c:v>1.7741484344005585</c:v>
                </c:pt>
                <c:pt idx="79">
                  <c:v>1.7647449970245361</c:v>
                </c:pt>
                <c:pt idx="80">
                  <c:v>1.7600652575492859</c:v>
                </c:pt>
                <c:pt idx="81">
                  <c:v>1.7672824859619141</c:v>
                </c:pt>
                <c:pt idx="82">
                  <c:v>1.7769424021244049</c:v>
                </c:pt>
                <c:pt idx="83">
                  <c:v>1.790264755487442</c:v>
                </c:pt>
                <c:pt idx="84">
                  <c:v>1.8039952516555786</c:v>
                </c:pt>
                <c:pt idx="85">
                  <c:v>1.8199107646942139</c:v>
                </c:pt>
                <c:pt idx="86">
                  <c:v>1.8403534591197968</c:v>
                </c:pt>
                <c:pt idx="87">
                  <c:v>1.8529711365699768</c:v>
                </c:pt>
                <c:pt idx="88">
                  <c:v>1.8745434284210205</c:v>
                </c:pt>
                <c:pt idx="89">
                  <c:v>1.9494438171386719</c:v>
                </c:pt>
                <c:pt idx="90">
                  <c:v>1.9549773633480072</c:v>
                </c:pt>
                <c:pt idx="91">
                  <c:v>1.9479905068874359</c:v>
                </c:pt>
                <c:pt idx="92">
                  <c:v>1.9603841304779053</c:v>
                </c:pt>
                <c:pt idx="93">
                  <c:v>1.9752691984176636</c:v>
                </c:pt>
                <c:pt idx="94">
                  <c:v>2.0013364851474762</c:v>
                </c:pt>
                <c:pt idx="95">
                  <c:v>2.0301035046577454</c:v>
                </c:pt>
                <c:pt idx="96">
                  <c:v>2.0809069871902466</c:v>
                </c:pt>
                <c:pt idx="97">
                  <c:v>2.1599929928779602</c:v>
                </c:pt>
                <c:pt idx="98">
                  <c:v>2.2148321270942688</c:v>
                </c:pt>
                <c:pt idx="99">
                  <c:v>2.270110011100769</c:v>
                </c:pt>
                <c:pt idx="100">
                  <c:v>2.2985659241676331</c:v>
                </c:pt>
                <c:pt idx="101">
                  <c:v>2.2890623211860657</c:v>
                </c:pt>
                <c:pt idx="102">
                  <c:v>2.3274921774864197</c:v>
                </c:pt>
                <c:pt idx="103">
                  <c:v>2.310151219367981</c:v>
                </c:pt>
                <c:pt idx="104">
                  <c:v>2.2009346187114716</c:v>
                </c:pt>
                <c:pt idx="105">
                  <c:v>2.1194229423999786</c:v>
                </c:pt>
                <c:pt idx="106">
                  <c:v>2.1493114233016968</c:v>
                </c:pt>
                <c:pt idx="107">
                  <c:v>2.3430696129798889</c:v>
                </c:pt>
                <c:pt idx="108">
                  <c:v>2.2895550727844238</c:v>
                </c:pt>
                <c:pt idx="109">
                  <c:v>2.2833613157272339</c:v>
                </c:pt>
                <c:pt idx="110">
                  <c:v>2.3257813453674316</c:v>
                </c:pt>
                <c:pt idx="111">
                  <c:v>2.4007442593574524</c:v>
                </c:pt>
                <c:pt idx="112">
                  <c:v>2.4573630690574646</c:v>
                </c:pt>
                <c:pt idx="113">
                  <c:v>2.3279793262481689</c:v>
                </c:pt>
                <c:pt idx="114">
                  <c:v>2.4240179657936096</c:v>
                </c:pt>
                <c:pt idx="115">
                  <c:v>2.2241473197937012</c:v>
                </c:pt>
                <c:pt idx="116">
                  <c:v>2.0196255445480347</c:v>
                </c:pt>
              </c:numCache>
            </c:numRef>
          </c:yVal>
          <c:smooth val="1"/>
          <c:extLst xmlns:c16r2="http://schemas.microsoft.com/office/drawing/2015/06/chart">
            <c:ext xmlns:c16="http://schemas.microsoft.com/office/drawing/2014/chart" uri="{C3380CC4-5D6E-409C-BE32-E72D297353CC}">
              <c16:uniqueId val="{00000002-8A35-446F-9755-749DFB2510A6}"/>
            </c:ext>
          </c:extLst>
        </c:ser>
        <c:ser>
          <c:idx val="3"/>
          <c:order val="3"/>
          <c:tx>
            <c:v>1990-2013</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'TB2'!$LK$24:$LK$140</c:f>
              <c:numCache>
                <c:formatCode>#,##0.0_ ;\-#,##0.0\ </c:formatCode>
                <c:ptCount val="117"/>
                <c:pt idx="0">
                  <c:v>4.842796421051025</c:v>
                </c:pt>
                <c:pt idx="1">
                  <c:v>4.7495769500732425</c:v>
                </c:pt>
                <c:pt idx="2">
                  <c:v>4.6504130363464355</c:v>
                </c:pt>
                <c:pt idx="3">
                  <c:v>4.4920624732971195</c:v>
                </c:pt>
                <c:pt idx="4">
                  <c:v>4.3046856880187985</c:v>
                </c:pt>
                <c:pt idx="5">
                  <c:v>4.079976272583008</c:v>
                </c:pt>
                <c:pt idx="6">
                  <c:v>3.8848082065582275</c:v>
                </c:pt>
                <c:pt idx="7">
                  <c:v>3.6930090904235842</c:v>
                </c:pt>
                <c:pt idx="8">
                  <c:v>3.5257641792297365</c:v>
                </c:pt>
                <c:pt idx="9">
                  <c:v>3.3628559589385985</c:v>
                </c:pt>
                <c:pt idx="10">
                  <c:v>3.2230095863342285</c:v>
                </c:pt>
                <c:pt idx="11">
                  <c:v>3.1020229816436768</c:v>
                </c:pt>
                <c:pt idx="12">
                  <c:v>2.9918897151947021</c:v>
                </c:pt>
                <c:pt idx="13">
                  <c:v>2.9029490470886232</c:v>
                </c:pt>
                <c:pt idx="14">
                  <c:v>2.8180916309356689</c:v>
                </c:pt>
                <c:pt idx="15">
                  <c:v>2.7434962272644041</c:v>
                </c:pt>
                <c:pt idx="16">
                  <c:v>2.6713667869567872</c:v>
                </c:pt>
                <c:pt idx="17">
                  <c:v>2.6060419559478758</c:v>
                </c:pt>
                <c:pt idx="18">
                  <c:v>2.549631690979004</c:v>
                </c:pt>
                <c:pt idx="19">
                  <c:v>2.5002663612365721</c:v>
                </c:pt>
                <c:pt idx="20">
                  <c:v>2.4584424018859865</c:v>
                </c:pt>
                <c:pt idx="21">
                  <c:v>2.4178565025329588</c:v>
                </c:pt>
                <c:pt idx="22">
                  <c:v>2.3847020626068116</c:v>
                </c:pt>
                <c:pt idx="23">
                  <c:v>2.35256404876709</c:v>
                </c:pt>
                <c:pt idx="24">
                  <c:v>2.3247575759887695</c:v>
                </c:pt>
                <c:pt idx="25">
                  <c:v>2.2989848136901854</c:v>
                </c:pt>
                <c:pt idx="26">
                  <c:v>2.2750608444213869</c:v>
                </c:pt>
                <c:pt idx="27">
                  <c:v>2.2514031887054444</c:v>
                </c:pt>
                <c:pt idx="28">
                  <c:v>2.2293410778045653</c:v>
                </c:pt>
                <c:pt idx="29">
                  <c:v>2.2076223373413084</c:v>
                </c:pt>
                <c:pt idx="30">
                  <c:v>2.1865645408630372</c:v>
                </c:pt>
                <c:pt idx="31">
                  <c:v>2.1650173187255861</c:v>
                </c:pt>
                <c:pt idx="32">
                  <c:v>2.1441760540008543</c:v>
                </c:pt>
                <c:pt idx="33">
                  <c:v>2.125620460510254</c:v>
                </c:pt>
                <c:pt idx="34">
                  <c:v>2.1065713882446291</c:v>
                </c:pt>
                <c:pt idx="35">
                  <c:v>2.0883148670196534</c:v>
                </c:pt>
                <c:pt idx="36">
                  <c:v>2.0703566551208494</c:v>
                </c:pt>
                <c:pt idx="37">
                  <c:v>2.0525238037109377</c:v>
                </c:pt>
                <c:pt idx="38">
                  <c:v>2.0361292362213135</c:v>
                </c:pt>
                <c:pt idx="39">
                  <c:v>2.0193798542022705</c:v>
                </c:pt>
                <c:pt idx="40">
                  <c:v>2.0034570932388305</c:v>
                </c:pt>
                <c:pt idx="41">
                  <c:v>1.9893999576568604</c:v>
                </c:pt>
                <c:pt idx="42">
                  <c:v>1.9760363340377807</c:v>
                </c:pt>
                <c:pt idx="43">
                  <c:v>1.9651451110839844</c:v>
                </c:pt>
                <c:pt idx="44">
                  <c:v>1.9549280881881714</c:v>
                </c:pt>
                <c:pt idx="45">
                  <c:v>1.9444608688354492</c:v>
                </c:pt>
                <c:pt idx="46">
                  <c:v>1.9360865831375123</c:v>
                </c:pt>
                <c:pt idx="47">
                  <c:v>1.9281584739685058</c:v>
                </c:pt>
                <c:pt idx="48">
                  <c:v>1.9204271793365479</c:v>
                </c:pt>
                <c:pt idx="49">
                  <c:v>1.9135002851486207</c:v>
                </c:pt>
                <c:pt idx="50">
                  <c:v>1.9062834262847901</c:v>
                </c:pt>
                <c:pt idx="51">
                  <c:v>1.9000942707061768</c:v>
                </c:pt>
                <c:pt idx="52">
                  <c:v>1.8943322658538819</c:v>
                </c:pt>
                <c:pt idx="53">
                  <c:v>1.8880207538604736</c:v>
                </c:pt>
                <c:pt idx="54">
                  <c:v>1.8829617977142334</c:v>
                </c:pt>
                <c:pt idx="55">
                  <c:v>1.8781290769577026</c:v>
                </c:pt>
                <c:pt idx="56">
                  <c:v>1.8721630096435546</c:v>
                </c:pt>
                <c:pt idx="57">
                  <c:v>1.867545771598816</c:v>
                </c:pt>
                <c:pt idx="58">
                  <c:v>1.8626550197601319</c:v>
                </c:pt>
                <c:pt idx="59">
                  <c:v>1.8586224555969237</c:v>
                </c:pt>
                <c:pt idx="60">
                  <c:v>1.854521131515503</c:v>
                </c:pt>
                <c:pt idx="61">
                  <c:v>1.8492730140686036</c:v>
                </c:pt>
                <c:pt idx="62">
                  <c:v>1.8462300062179566</c:v>
                </c:pt>
                <c:pt idx="63">
                  <c:v>1.8416204690933227</c:v>
                </c:pt>
                <c:pt idx="64">
                  <c:v>1.8359939336776734</c:v>
                </c:pt>
                <c:pt idx="65">
                  <c:v>1.8320636749267578</c:v>
                </c:pt>
                <c:pt idx="66">
                  <c:v>1.8278141498565674</c:v>
                </c:pt>
                <c:pt idx="67">
                  <c:v>1.8236452817916871</c:v>
                </c:pt>
                <c:pt idx="68">
                  <c:v>1.8186298131942749</c:v>
                </c:pt>
                <c:pt idx="69">
                  <c:v>1.8146341085433959</c:v>
                </c:pt>
                <c:pt idx="70">
                  <c:v>1.8092637062072754</c:v>
                </c:pt>
                <c:pt idx="71">
                  <c:v>1.804905080795288</c:v>
                </c:pt>
                <c:pt idx="72">
                  <c:v>1.8002440452575683</c:v>
                </c:pt>
                <c:pt idx="73">
                  <c:v>1.7979352951049805</c:v>
                </c:pt>
                <c:pt idx="74">
                  <c:v>1.7979568719863892</c:v>
                </c:pt>
                <c:pt idx="75">
                  <c:v>1.7979097843170166</c:v>
                </c:pt>
                <c:pt idx="76">
                  <c:v>1.8020811796188354</c:v>
                </c:pt>
                <c:pt idx="77">
                  <c:v>1.8102950572967529</c:v>
                </c:pt>
                <c:pt idx="78">
                  <c:v>1.8178090095520019</c:v>
                </c:pt>
                <c:pt idx="79">
                  <c:v>1.8287093639373779</c:v>
                </c:pt>
                <c:pt idx="80">
                  <c:v>1.8407647609710693</c:v>
                </c:pt>
                <c:pt idx="81">
                  <c:v>1.8536302328109742</c:v>
                </c:pt>
                <c:pt idx="82">
                  <c:v>1.8741729259490967</c:v>
                </c:pt>
                <c:pt idx="83">
                  <c:v>1.8968642473220825</c:v>
                </c:pt>
                <c:pt idx="84">
                  <c:v>1.9295083045959474</c:v>
                </c:pt>
                <c:pt idx="85">
                  <c:v>1.9702337265014649</c:v>
                </c:pt>
                <c:pt idx="86">
                  <c:v>2.0150260448455812</c:v>
                </c:pt>
                <c:pt idx="87">
                  <c:v>2.0665334224700929</c:v>
                </c:pt>
                <c:pt idx="88">
                  <c:v>2.1406750679016113</c:v>
                </c:pt>
                <c:pt idx="89">
                  <c:v>2.2152043342590333</c:v>
                </c:pt>
                <c:pt idx="90">
                  <c:v>2.226312828063965</c:v>
                </c:pt>
                <c:pt idx="91">
                  <c:v>2.2373382091522216</c:v>
                </c:pt>
                <c:pt idx="92">
                  <c:v>2.2445655345916746</c:v>
                </c:pt>
                <c:pt idx="93">
                  <c:v>2.2555320739746092</c:v>
                </c:pt>
                <c:pt idx="94">
                  <c:v>2.2733285903930662</c:v>
                </c:pt>
                <c:pt idx="95">
                  <c:v>2.3057566642761231</c:v>
                </c:pt>
                <c:pt idx="96">
                  <c:v>2.3381212711334229</c:v>
                </c:pt>
                <c:pt idx="97">
                  <c:v>2.3789203643798826</c:v>
                </c:pt>
                <c:pt idx="98">
                  <c:v>2.3326031208038329</c:v>
                </c:pt>
                <c:pt idx="99">
                  <c:v>2.3385820865631102</c:v>
                </c:pt>
                <c:pt idx="100">
                  <c:v>2.3398405075073243</c:v>
                </c:pt>
                <c:pt idx="101">
                  <c:v>2.3337292671203613</c:v>
                </c:pt>
                <c:pt idx="102">
                  <c:v>2.3324092388153077</c:v>
                </c:pt>
                <c:pt idx="103">
                  <c:v>2.3280509948730468</c:v>
                </c:pt>
                <c:pt idx="104">
                  <c:v>2.3037089347839355</c:v>
                </c:pt>
                <c:pt idx="105">
                  <c:v>2.2776009559631349</c:v>
                </c:pt>
                <c:pt idx="106">
                  <c:v>2.235213851928711</c:v>
                </c:pt>
                <c:pt idx="107">
                  <c:v>2.1700004577636718</c:v>
                </c:pt>
                <c:pt idx="108">
                  <c:v>2.1379077434539795</c:v>
                </c:pt>
                <c:pt idx="109">
                  <c:v>2.1240321159362794</c:v>
                </c:pt>
                <c:pt idx="110">
                  <c:v>2.1012210369110109</c:v>
                </c:pt>
                <c:pt idx="111">
                  <c:v>2.083536720275879</c:v>
                </c:pt>
                <c:pt idx="112">
                  <c:v>2.0822644233703613</c:v>
                </c:pt>
                <c:pt idx="113">
                  <c:v>2.0614315986633303</c:v>
                </c:pt>
                <c:pt idx="114">
                  <c:v>2.0269224643707275</c:v>
                </c:pt>
                <c:pt idx="115">
                  <c:v>1.9378483772277832</c:v>
                </c:pt>
                <c:pt idx="116">
                  <c:v>1.9266207933425903</c:v>
                </c:pt>
              </c:numCache>
            </c:numRef>
          </c:yVal>
          <c:smooth val="1"/>
          <c:extLst xmlns:c16r2="http://schemas.microsoft.com/office/drawing/2015/06/chart">
            <c:ext xmlns:c16="http://schemas.microsoft.com/office/drawing/2014/chart" uri="{C3380CC4-5D6E-409C-BE32-E72D297353CC}">
              <c16:uniqueId val="{00000003-8A35-446F-9755-749DFB2510A6}"/>
            </c:ext>
          </c:extLst>
        </c:ser>
        <c:dLbls>
          <c:showLegendKey val="0"/>
          <c:showVal val="0"/>
          <c:showCatName val="0"/>
          <c:showSerName val="0"/>
          <c:showPercent val="0"/>
          <c:showBubbleSize val="0"/>
        </c:dLbls>
        <c:axId val="117864704"/>
        <c:axId val="117886976"/>
      </c:scatterChart>
      <c:valAx>
        <c:axId val="117864704"/>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7886976"/>
        <c:crosses val="autoZero"/>
        <c:crossBetween val="midCat"/>
        <c:majorUnit val="5"/>
      </c:valAx>
      <c:valAx>
        <c:axId val="117886976"/>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7864704"/>
        <c:crosses val="autoZero"/>
        <c:crossBetween val="midCat"/>
        <c:majorUnit val="0.2"/>
      </c:valAx>
    </c:plotArea>
    <c:legend>
      <c:legendPos val="r"/>
      <c:layout>
        <c:manualLayout>
          <c:xMode val="edge"/>
          <c:yMode val="edge"/>
          <c:x val="0.63439055945511291"/>
          <c:y val="0.11303313827645764"/>
          <c:w val="0.29494176112193382"/>
          <c:h val="0.296563722766590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B42. Pareto curves: b(p) as a function of percentile p</a:t>
            </a:r>
            <a:endParaRPr lang="fr-FR"/>
          </a:p>
        </c:rich>
      </c:tx>
      <c:overlay val="0"/>
    </c:title>
    <c:autoTitleDeleted val="0"/>
    <c:plotArea>
      <c:layout/>
      <c:scatterChart>
        <c:scatterStyle val="smoothMarker"/>
        <c:varyColors val="0"/>
        <c:ser>
          <c:idx val="0"/>
          <c:order val="0"/>
          <c:tx>
            <c:v>1900</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'TB2'!$D$34:$D$140</c:f>
              <c:numCache>
                <c:formatCode>0.0</c:formatCode>
                <c:ptCount val="107"/>
                <c:pt idx="0">
                  <c:v>4.9821066856384277</c:v>
                </c:pt>
                <c:pt idx="1">
                  <c:v>4.8728909492492676</c:v>
                </c:pt>
                <c:pt idx="2">
                  <c:v>4.7651009559631348</c:v>
                </c:pt>
                <c:pt idx="3">
                  <c:v>4.6590986251831055</c:v>
                </c:pt>
                <c:pt idx="4">
                  <c:v>4.5552692413330078</c:v>
                </c:pt>
                <c:pt idx="5">
                  <c:v>4.4539961814880371</c:v>
                </c:pt>
                <c:pt idx="6">
                  <c:v>4.3556790351867676</c:v>
                </c:pt>
                <c:pt idx="7">
                  <c:v>4.2607321739196777</c:v>
                </c:pt>
                <c:pt idx="8">
                  <c:v>4.1684837341308594</c:v>
                </c:pt>
                <c:pt idx="9">
                  <c:v>4.0804519653320313</c:v>
                </c:pt>
                <c:pt idx="10">
                  <c:v>3.9973974227905273</c:v>
                </c:pt>
                <c:pt idx="11">
                  <c:v>3.9197864532470703</c:v>
                </c:pt>
                <c:pt idx="12">
                  <c:v>3.8480823040008545</c:v>
                </c:pt>
                <c:pt idx="13">
                  <c:v>3.7827517986297607</c:v>
                </c:pt>
                <c:pt idx="14">
                  <c:v>3.7242655754089355</c:v>
                </c:pt>
                <c:pt idx="15">
                  <c:v>3.6731040477752686</c:v>
                </c:pt>
                <c:pt idx="16">
                  <c:v>3.6297554969787598</c:v>
                </c:pt>
                <c:pt idx="17">
                  <c:v>3.5947198867797852</c:v>
                </c:pt>
                <c:pt idx="18">
                  <c:v>3.5643985271453857</c:v>
                </c:pt>
                <c:pt idx="19">
                  <c:v>3.5349359512329102</c:v>
                </c:pt>
                <c:pt idx="20">
                  <c:v>3.506892204284668</c:v>
                </c:pt>
                <c:pt idx="21">
                  <c:v>3.4808218479156494</c:v>
                </c:pt>
                <c:pt idx="22">
                  <c:v>3.4572384357452393</c:v>
                </c:pt>
                <c:pt idx="23">
                  <c:v>3.4366109371185303</c:v>
                </c:pt>
                <c:pt idx="24">
                  <c:v>3.4195044040679932</c:v>
                </c:pt>
                <c:pt idx="25">
                  <c:v>3.4064962863922119</c:v>
                </c:pt>
                <c:pt idx="26">
                  <c:v>3.3981726169586182</c:v>
                </c:pt>
                <c:pt idx="27">
                  <c:v>3.3916828632354736</c:v>
                </c:pt>
                <c:pt idx="28">
                  <c:v>3.3814456462860107</c:v>
                </c:pt>
                <c:pt idx="29">
                  <c:v>3.3722541332244873</c:v>
                </c:pt>
                <c:pt idx="30">
                  <c:v>3.3638942241668701</c:v>
                </c:pt>
                <c:pt idx="31">
                  <c:v>3.3561544418334961</c:v>
                </c:pt>
                <c:pt idx="32">
                  <c:v>3.3488185405731201</c:v>
                </c:pt>
                <c:pt idx="33">
                  <c:v>3.3416774272918701</c:v>
                </c:pt>
                <c:pt idx="34">
                  <c:v>3.3345203399658203</c:v>
                </c:pt>
                <c:pt idx="35">
                  <c:v>3.3271369934082031</c:v>
                </c:pt>
                <c:pt idx="36">
                  <c:v>3.3193211555480957</c:v>
                </c:pt>
                <c:pt idx="37">
                  <c:v>3.3108727931976318</c:v>
                </c:pt>
                <c:pt idx="38">
                  <c:v>3.3015937805175781</c:v>
                </c:pt>
                <c:pt idx="39">
                  <c:v>3.2912898063659668</c:v>
                </c:pt>
                <c:pt idx="40">
                  <c:v>3.2797796726226807</c:v>
                </c:pt>
                <c:pt idx="41">
                  <c:v>3.2669968605041504</c:v>
                </c:pt>
                <c:pt idx="42">
                  <c:v>3.2530362606048584</c:v>
                </c:pt>
                <c:pt idx="43">
                  <c:v>3.2380061149597168</c:v>
                </c:pt>
                <c:pt idx="44">
                  <c:v>3.2220194339752197</c:v>
                </c:pt>
                <c:pt idx="45">
                  <c:v>3.2052016258239746</c:v>
                </c:pt>
                <c:pt idx="46">
                  <c:v>3.1876919269561768</c:v>
                </c:pt>
                <c:pt idx="47">
                  <c:v>3.1696510314941406</c:v>
                </c:pt>
                <c:pt idx="48">
                  <c:v>3.1512808799743652</c:v>
                </c:pt>
                <c:pt idx="49">
                  <c:v>3.132847785949707</c:v>
                </c:pt>
                <c:pt idx="50">
                  <c:v>3.1147487163543701</c:v>
                </c:pt>
                <c:pt idx="51">
                  <c:v>3.0976548194885254</c:v>
                </c:pt>
                <c:pt idx="52">
                  <c:v>3.0811975002288818</c:v>
                </c:pt>
                <c:pt idx="53">
                  <c:v>3.0647094249725342</c:v>
                </c:pt>
                <c:pt idx="54">
                  <c:v>3.0483283996582031</c:v>
                </c:pt>
                <c:pt idx="55">
                  <c:v>3.0321986675262451</c:v>
                </c:pt>
                <c:pt idx="56">
                  <c:v>3.0160739421844482</c:v>
                </c:pt>
                <c:pt idx="57">
                  <c:v>2.9994215965270996</c:v>
                </c:pt>
                <c:pt idx="58">
                  <c:v>2.9812197685241699</c:v>
                </c:pt>
                <c:pt idx="59">
                  <c:v>2.9623501300811768</c:v>
                </c:pt>
                <c:pt idx="60">
                  <c:v>2.9427480697631836</c:v>
                </c:pt>
                <c:pt idx="61">
                  <c:v>2.9223520755767822</c:v>
                </c:pt>
                <c:pt idx="62">
                  <c:v>2.901113748550415</c:v>
                </c:pt>
                <c:pt idx="63">
                  <c:v>2.8789629936218262</c:v>
                </c:pt>
                <c:pt idx="64">
                  <c:v>2.8557529449462891</c:v>
                </c:pt>
                <c:pt idx="65">
                  <c:v>2.8315863609313965</c:v>
                </c:pt>
                <c:pt idx="66">
                  <c:v>2.8065776824951172</c:v>
                </c:pt>
                <c:pt idx="67">
                  <c:v>2.7808270454406738</c:v>
                </c:pt>
                <c:pt idx="68">
                  <c:v>2.7544267177581787</c:v>
                </c:pt>
                <c:pt idx="69">
                  <c:v>2.7279164791107178</c:v>
                </c:pt>
                <c:pt idx="70">
                  <c:v>2.7060744762420654</c:v>
                </c:pt>
                <c:pt idx="71">
                  <c:v>2.6853139400482178</c:v>
                </c:pt>
                <c:pt idx="72">
                  <c:v>2.6732020378112793</c:v>
                </c:pt>
                <c:pt idx="73">
                  <c:v>2.6782996654510498</c:v>
                </c:pt>
                <c:pt idx="74">
                  <c:v>2.6990771293640137</c:v>
                </c:pt>
                <c:pt idx="75">
                  <c:v>2.7274258136749268</c:v>
                </c:pt>
                <c:pt idx="76">
                  <c:v>2.7570974826812744</c:v>
                </c:pt>
                <c:pt idx="77">
                  <c:v>2.8003170490264893</c:v>
                </c:pt>
                <c:pt idx="78">
                  <c:v>2.8646783828735352</c:v>
                </c:pt>
                <c:pt idx="79">
                  <c:v>2.9527440071105957</c:v>
                </c:pt>
                <c:pt idx="80">
                  <c:v>2.958721399307251</c:v>
                </c:pt>
                <c:pt idx="81">
                  <c:v>2.9645359516143799</c:v>
                </c:pt>
                <c:pt idx="82">
                  <c:v>2.9700520038604736</c:v>
                </c:pt>
                <c:pt idx="83">
                  <c:v>2.9751274585723877</c:v>
                </c:pt>
                <c:pt idx="84">
                  <c:v>2.979586124420166</c:v>
                </c:pt>
                <c:pt idx="85">
                  <c:v>2.9831528663635254</c:v>
                </c:pt>
                <c:pt idx="86">
                  <c:v>2.983147144317627</c:v>
                </c:pt>
                <c:pt idx="87">
                  <c:v>2.9804544448852539</c:v>
                </c:pt>
                <c:pt idx="88">
                  <c:v>2.9711012840270996</c:v>
                </c:pt>
                <c:pt idx="89">
                  <c:v>2.9692232608795166</c:v>
                </c:pt>
                <c:pt idx="90">
                  <c:v>2.9670166969299316</c:v>
                </c:pt>
                <c:pt idx="91">
                  <c:v>2.9643847942352295</c:v>
                </c:pt>
                <c:pt idx="92">
                  <c:v>2.9611599445343018</c:v>
                </c:pt>
                <c:pt idx="93">
                  <c:v>2.9570081233978271</c:v>
                </c:pt>
                <c:pt idx="94">
                  <c:v>2.9515337944030762</c:v>
                </c:pt>
                <c:pt idx="95">
                  <c:v>2.9437298774719238</c:v>
                </c:pt>
                <c:pt idx="96">
                  <c:v>2.9313228130340576</c:v>
                </c:pt>
                <c:pt idx="97">
                  <c:v>2.9054868221282959</c:v>
                </c:pt>
                <c:pt idx="98">
                  <c:v>2.9008059501647949</c:v>
                </c:pt>
                <c:pt idx="99">
                  <c:v>2.8957529067993164</c:v>
                </c:pt>
                <c:pt idx="100">
                  <c:v>2.8898355960845947</c:v>
                </c:pt>
                <c:pt idx="101">
                  <c:v>2.8824598789215088</c:v>
                </c:pt>
                <c:pt idx="102">
                  <c:v>2.8729302883148193</c:v>
                </c:pt>
                <c:pt idx="103">
                  <c:v>2.8609380722045898</c:v>
                </c:pt>
                <c:pt idx="104">
                  <c:v>2.8436670303344727</c:v>
                </c:pt>
                <c:pt idx="105">
                  <c:v>2.8167366981506348</c:v>
                </c:pt>
                <c:pt idx="106">
                  <c:v>2.7633357048034668</c:v>
                </c:pt>
              </c:numCache>
            </c:numRef>
          </c:yVal>
          <c:smooth val="1"/>
          <c:extLst xmlns:c16r2="http://schemas.microsoft.com/office/drawing/2015/06/chart">
            <c:ext xmlns:c16="http://schemas.microsoft.com/office/drawing/2014/chart" uri="{C3380CC4-5D6E-409C-BE32-E72D297353CC}">
              <c16:uniqueId val="{00000000-539E-4DA0-9AD5-FC1B7CF88CF5}"/>
            </c:ext>
          </c:extLst>
        </c:ser>
        <c:ser>
          <c:idx val="1"/>
          <c:order val="1"/>
          <c:tx>
            <c:v>1910</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'TB2'!$G$34:$G$140</c:f>
              <c:numCache>
                <c:formatCode>0.0</c:formatCode>
                <c:ptCount val="107"/>
                <c:pt idx="0">
                  <c:v>5.2201614379882812</c:v>
                </c:pt>
                <c:pt idx="1">
                  <c:v>5.1106457710266113</c:v>
                </c:pt>
                <c:pt idx="2">
                  <c:v>5.0027050971984863</c:v>
                </c:pt>
                <c:pt idx="3">
                  <c:v>4.896583080291748</c:v>
                </c:pt>
                <c:pt idx="4">
                  <c:v>4.7925248146057129</c:v>
                </c:pt>
                <c:pt idx="5">
                  <c:v>4.6907968521118164</c:v>
                </c:pt>
                <c:pt idx="6">
                  <c:v>4.591667652130127</c:v>
                </c:pt>
                <c:pt idx="7">
                  <c:v>4.4954156875610352</c:v>
                </c:pt>
                <c:pt idx="8">
                  <c:v>4.4008040428161621</c:v>
                </c:pt>
                <c:pt idx="9">
                  <c:v>4.3098483085632324</c:v>
                </c:pt>
                <c:pt idx="10">
                  <c:v>4.2230305671691895</c:v>
                </c:pt>
                <c:pt idx="11">
                  <c:v>4.1406617164611816</c:v>
                </c:pt>
                <c:pt idx="12">
                  <c:v>4.0630559921264648</c:v>
                </c:pt>
                <c:pt idx="13">
                  <c:v>3.9905242919921875</c:v>
                </c:pt>
                <c:pt idx="14">
                  <c:v>3.9233803749084473</c:v>
                </c:pt>
                <c:pt idx="15">
                  <c:v>3.861943244934082</c:v>
                </c:pt>
                <c:pt idx="16">
                  <c:v>3.8065323829650879</c:v>
                </c:pt>
                <c:pt idx="17">
                  <c:v>3.7551558017730713</c:v>
                </c:pt>
                <c:pt idx="18">
                  <c:v>3.7057220935821533</c:v>
                </c:pt>
                <c:pt idx="19">
                  <c:v>3.6585798263549805</c:v>
                </c:pt>
                <c:pt idx="20">
                  <c:v>3.6140756607055664</c:v>
                </c:pt>
                <c:pt idx="21">
                  <c:v>3.5724353790283203</c:v>
                </c:pt>
                <c:pt idx="22">
                  <c:v>3.5339350700378418</c:v>
                </c:pt>
                <c:pt idx="23">
                  <c:v>3.4989380836486816</c:v>
                </c:pt>
                <c:pt idx="24">
                  <c:v>3.4678108692169189</c:v>
                </c:pt>
                <c:pt idx="25">
                  <c:v>3.4409258365631104</c:v>
                </c:pt>
                <c:pt idx="26">
                  <c:v>3.41866135597229</c:v>
                </c:pt>
                <c:pt idx="27">
                  <c:v>3.4163997173309326</c:v>
                </c:pt>
                <c:pt idx="28">
                  <c:v>3.4236171245574951</c:v>
                </c:pt>
                <c:pt idx="29">
                  <c:v>3.4364511966705322</c:v>
                </c:pt>
                <c:pt idx="30">
                  <c:v>3.4533994197845459</c:v>
                </c:pt>
                <c:pt idx="31">
                  <c:v>3.4729189872741699</c:v>
                </c:pt>
                <c:pt idx="32">
                  <c:v>3.4934630393981934</c:v>
                </c:pt>
                <c:pt idx="33">
                  <c:v>3.5134906768798828</c:v>
                </c:pt>
                <c:pt idx="34">
                  <c:v>3.531486988067627</c:v>
                </c:pt>
                <c:pt idx="35">
                  <c:v>3.5459849834442139</c:v>
                </c:pt>
                <c:pt idx="36">
                  <c:v>3.5555808544158936</c:v>
                </c:pt>
                <c:pt idx="37">
                  <c:v>3.5589425563812256</c:v>
                </c:pt>
                <c:pt idx="38">
                  <c:v>3.5554044246673584</c:v>
                </c:pt>
                <c:pt idx="39">
                  <c:v>3.548637866973877</c:v>
                </c:pt>
                <c:pt idx="40">
                  <c:v>3.5396337509155273</c:v>
                </c:pt>
                <c:pt idx="41">
                  <c:v>3.5285444259643555</c:v>
                </c:pt>
                <c:pt idx="42">
                  <c:v>3.5155231952667236</c:v>
                </c:pt>
                <c:pt idx="43">
                  <c:v>3.5007224082946777</c:v>
                </c:pt>
                <c:pt idx="44">
                  <c:v>3.4843010902404785</c:v>
                </c:pt>
                <c:pt idx="45">
                  <c:v>3.4664218425750732</c:v>
                </c:pt>
                <c:pt idx="46">
                  <c:v>3.4472565650939941</c:v>
                </c:pt>
                <c:pt idx="47">
                  <c:v>3.4269909858703613</c:v>
                </c:pt>
                <c:pt idx="48">
                  <c:v>3.4058296680450439</c:v>
                </c:pt>
                <c:pt idx="49">
                  <c:v>3.3840079307556152</c:v>
                </c:pt>
                <c:pt idx="50">
                  <c:v>3.3618109226226807</c:v>
                </c:pt>
                <c:pt idx="51">
                  <c:v>3.3395028114318848</c:v>
                </c:pt>
                <c:pt idx="52">
                  <c:v>3.3167624473571777</c:v>
                </c:pt>
                <c:pt idx="53">
                  <c:v>3.2936854362487793</c:v>
                </c:pt>
                <c:pt idx="54">
                  <c:v>3.2705097198486328</c:v>
                </c:pt>
                <c:pt idx="55">
                  <c:v>3.2475314140319824</c:v>
                </c:pt>
                <c:pt idx="56">
                  <c:v>3.2247028350830078</c:v>
                </c:pt>
                <c:pt idx="57">
                  <c:v>3.1999228000640869</c:v>
                </c:pt>
                <c:pt idx="58">
                  <c:v>3.1750173568725586</c:v>
                </c:pt>
                <c:pt idx="59">
                  <c:v>3.155695915222168</c:v>
                </c:pt>
                <c:pt idx="60">
                  <c:v>3.1369519233703613</c:v>
                </c:pt>
                <c:pt idx="61">
                  <c:v>3.1108193397521973</c:v>
                </c:pt>
                <c:pt idx="62">
                  <c:v>3.0766828060150146</c:v>
                </c:pt>
                <c:pt idx="63">
                  <c:v>3.0386264324188232</c:v>
                </c:pt>
                <c:pt idx="64">
                  <c:v>2.9976515769958496</c:v>
                </c:pt>
                <c:pt idx="65">
                  <c:v>2.9542524814605713</c:v>
                </c:pt>
                <c:pt idx="66">
                  <c:v>2.90887451171875</c:v>
                </c:pt>
                <c:pt idx="67">
                  <c:v>2.8619303703308105</c:v>
                </c:pt>
                <c:pt idx="68">
                  <c:v>2.8138134479522705</c:v>
                </c:pt>
                <c:pt idx="69">
                  <c:v>2.7664053440093994</c:v>
                </c:pt>
                <c:pt idx="70">
                  <c:v>2.715329647064209</c:v>
                </c:pt>
                <c:pt idx="71">
                  <c:v>2.6678192615509033</c:v>
                </c:pt>
                <c:pt idx="72">
                  <c:v>2.6489081382751465</c:v>
                </c:pt>
                <c:pt idx="73">
                  <c:v>2.6587049961090088</c:v>
                </c:pt>
                <c:pt idx="74">
                  <c:v>2.6844508647918701</c:v>
                </c:pt>
                <c:pt idx="75">
                  <c:v>2.7193326950073242</c:v>
                </c:pt>
                <c:pt idx="76">
                  <c:v>2.7583980560302734</c:v>
                </c:pt>
                <c:pt idx="77">
                  <c:v>2.8185961246490479</c:v>
                </c:pt>
                <c:pt idx="78">
                  <c:v>2.9092705249786377</c:v>
                </c:pt>
                <c:pt idx="79">
                  <c:v>3.0346040725708008</c:v>
                </c:pt>
                <c:pt idx="80">
                  <c:v>3.04361891746521</c:v>
                </c:pt>
                <c:pt idx="81">
                  <c:v>3.0524988174438477</c:v>
                </c:pt>
                <c:pt idx="82">
                  <c:v>3.0609393119812012</c:v>
                </c:pt>
                <c:pt idx="83">
                  <c:v>3.0686676502227783</c:v>
                </c:pt>
                <c:pt idx="84">
                  <c:v>3.0754194259643555</c:v>
                </c:pt>
                <c:pt idx="85">
                  <c:v>3.0805990695953369</c:v>
                </c:pt>
                <c:pt idx="86">
                  <c:v>3.0803561210632324</c:v>
                </c:pt>
                <c:pt idx="87">
                  <c:v>3.0770096778869629</c:v>
                </c:pt>
                <c:pt idx="88">
                  <c:v>3.0657889842987061</c:v>
                </c:pt>
                <c:pt idx="89">
                  <c:v>3.0636181831359863</c:v>
                </c:pt>
                <c:pt idx="90">
                  <c:v>3.0610730648040771</c:v>
                </c:pt>
                <c:pt idx="91">
                  <c:v>3.057978630065918</c:v>
                </c:pt>
                <c:pt idx="92">
                  <c:v>3.0542104244232178</c:v>
                </c:pt>
                <c:pt idx="93">
                  <c:v>3.0494256019592285</c:v>
                </c:pt>
                <c:pt idx="94">
                  <c:v>3.043093204498291</c:v>
                </c:pt>
                <c:pt idx="95">
                  <c:v>3.0341885089874268</c:v>
                </c:pt>
                <c:pt idx="96">
                  <c:v>3.02012038230896</c:v>
                </c:pt>
                <c:pt idx="97">
                  <c:v>2.9909877777099609</c:v>
                </c:pt>
                <c:pt idx="98">
                  <c:v>2.9860682487487793</c:v>
                </c:pt>
                <c:pt idx="99">
                  <c:v>2.9802405834197998</c:v>
                </c:pt>
                <c:pt idx="100">
                  <c:v>2.9732291698455811</c:v>
                </c:pt>
                <c:pt idx="101">
                  <c:v>2.9651172161102295</c:v>
                </c:pt>
                <c:pt idx="102">
                  <c:v>2.9549481868743896</c:v>
                </c:pt>
                <c:pt idx="103">
                  <c:v>2.9416711330413818</c:v>
                </c:pt>
                <c:pt idx="104">
                  <c:v>2.9222440719604492</c:v>
                </c:pt>
                <c:pt idx="105">
                  <c:v>2.8929319381713867</c:v>
                </c:pt>
                <c:pt idx="106">
                  <c:v>2.8336918354034424</c:v>
                </c:pt>
              </c:numCache>
            </c:numRef>
          </c:yVal>
          <c:smooth val="1"/>
          <c:extLst xmlns:c16r2="http://schemas.microsoft.com/office/drawing/2015/06/chart">
            <c:ext xmlns:c16="http://schemas.microsoft.com/office/drawing/2014/chart" uri="{C3380CC4-5D6E-409C-BE32-E72D297353CC}">
              <c16:uniqueId val="{00000001-539E-4DA0-9AD5-FC1B7CF88CF5}"/>
            </c:ext>
          </c:extLst>
        </c:ser>
        <c:ser>
          <c:idx val="2"/>
          <c:order val="2"/>
          <c:tx>
            <c:v>1915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'TB2'!$J$34:$J$140</c:f>
              <c:numCache>
                <c:formatCode>0.0</c:formatCode>
                <c:ptCount val="107"/>
                <c:pt idx="0">
                  <c:v>4.5118198394775391</c:v>
                </c:pt>
                <c:pt idx="1">
                  <c:v>4.4101080894470215</c:v>
                </c:pt>
                <c:pt idx="2">
                  <c:v>4.310206413269043</c:v>
                </c:pt>
                <c:pt idx="3">
                  <c:v>4.2124929428100586</c:v>
                </c:pt>
                <c:pt idx="4">
                  <c:v>4.1173529624938965</c:v>
                </c:pt>
                <c:pt idx="5">
                  <c:v>4.0251822471618652</c:v>
                </c:pt>
                <c:pt idx="6">
                  <c:v>3.9361300468444824</c:v>
                </c:pt>
                <c:pt idx="7">
                  <c:v>3.8498923778533936</c:v>
                </c:pt>
                <c:pt idx="8">
                  <c:v>3.7681093215942383</c:v>
                </c:pt>
                <c:pt idx="9">
                  <c:v>3.6912565231323242</c:v>
                </c:pt>
                <c:pt idx="10">
                  <c:v>3.6198086738586426</c:v>
                </c:pt>
                <c:pt idx="11">
                  <c:v>3.5542545318603516</c:v>
                </c:pt>
                <c:pt idx="12">
                  <c:v>3.495091438293457</c:v>
                </c:pt>
                <c:pt idx="13">
                  <c:v>3.4428296089172363</c:v>
                </c:pt>
                <c:pt idx="14">
                  <c:v>3.3979988098144531</c:v>
                </c:pt>
                <c:pt idx="15">
                  <c:v>3.3611483573913574</c:v>
                </c:pt>
                <c:pt idx="16">
                  <c:v>3.3324813842773438</c:v>
                </c:pt>
                <c:pt idx="17">
                  <c:v>3.3064751625061035</c:v>
                </c:pt>
                <c:pt idx="18">
                  <c:v>3.2814536094665527</c:v>
                </c:pt>
                <c:pt idx="19">
                  <c:v>3.2578268051147461</c:v>
                </c:pt>
                <c:pt idx="20">
                  <c:v>3.2359993457794189</c:v>
                </c:pt>
                <c:pt idx="21">
                  <c:v>3.2163751125335693</c:v>
                </c:pt>
                <c:pt idx="22">
                  <c:v>3.1993300914764404</c:v>
                </c:pt>
                <c:pt idx="23">
                  <c:v>3.1851890087127686</c:v>
                </c:pt>
                <c:pt idx="24">
                  <c:v>3.1743698120117187</c:v>
                </c:pt>
                <c:pt idx="25">
                  <c:v>3.167306661605835</c:v>
                </c:pt>
                <c:pt idx="26">
                  <c:v>3.1659162044525146</c:v>
                </c:pt>
                <c:pt idx="27">
                  <c:v>3.173255443572998</c:v>
                </c:pt>
                <c:pt idx="28">
                  <c:v>3.1876726150512695</c:v>
                </c:pt>
                <c:pt idx="29">
                  <c:v>3.2071764469146729</c:v>
                </c:pt>
                <c:pt idx="30">
                  <c:v>3.2296910285949707</c:v>
                </c:pt>
                <c:pt idx="31">
                  <c:v>3.253108024597168</c:v>
                </c:pt>
                <c:pt idx="32">
                  <c:v>3.2753417491912842</c:v>
                </c:pt>
                <c:pt idx="33">
                  <c:v>3.2943720817565918</c:v>
                </c:pt>
                <c:pt idx="34">
                  <c:v>3.308286190032959</c:v>
                </c:pt>
                <c:pt idx="35">
                  <c:v>3.3153083324432373</c:v>
                </c:pt>
                <c:pt idx="36">
                  <c:v>3.3138241767883301</c:v>
                </c:pt>
                <c:pt idx="37">
                  <c:v>3.3058242797851562</c:v>
                </c:pt>
                <c:pt idx="38">
                  <c:v>3.2953219413757324</c:v>
                </c:pt>
                <c:pt idx="39">
                  <c:v>3.2824912071228027</c:v>
                </c:pt>
                <c:pt idx="40">
                  <c:v>3.2674858570098877</c:v>
                </c:pt>
                <c:pt idx="41">
                  <c:v>3.250460147857666</c:v>
                </c:pt>
                <c:pt idx="42">
                  <c:v>3.2315711975097656</c:v>
                </c:pt>
                <c:pt idx="43">
                  <c:v>3.2109775543212891</c:v>
                </c:pt>
                <c:pt idx="44">
                  <c:v>3.1888449192047119</c:v>
                </c:pt>
                <c:pt idx="45">
                  <c:v>3.1653504371643066</c:v>
                </c:pt>
                <c:pt idx="46">
                  <c:v>3.1406841278076172</c:v>
                </c:pt>
                <c:pt idx="47">
                  <c:v>3.1150672435760498</c:v>
                </c:pt>
                <c:pt idx="48">
                  <c:v>3.0887570381164551</c:v>
                </c:pt>
                <c:pt idx="49">
                  <c:v>3.0620815753936768</c:v>
                </c:pt>
                <c:pt idx="50">
                  <c:v>3.0354912281036377</c:v>
                </c:pt>
                <c:pt idx="51">
                  <c:v>3.0096745491027832</c:v>
                </c:pt>
                <c:pt idx="52">
                  <c:v>2.9857988357543945</c:v>
                </c:pt>
                <c:pt idx="53">
                  <c:v>2.962968111038208</c:v>
                </c:pt>
                <c:pt idx="54">
                  <c:v>2.9404373168945312</c:v>
                </c:pt>
                <c:pt idx="55">
                  <c:v>2.9173586368560791</c:v>
                </c:pt>
                <c:pt idx="56">
                  <c:v>2.8929147720336914</c:v>
                </c:pt>
                <c:pt idx="57">
                  <c:v>2.8691060543060303</c:v>
                </c:pt>
                <c:pt idx="58">
                  <c:v>2.8482077121734619</c:v>
                </c:pt>
                <c:pt idx="59">
                  <c:v>2.8289115428924561</c:v>
                </c:pt>
                <c:pt idx="60">
                  <c:v>2.8075041770935059</c:v>
                </c:pt>
                <c:pt idx="61">
                  <c:v>2.7808587551116943</c:v>
                </c:pt>
                <c:pt idx="62">
                  <c:v>2.7482998371124268</c:v>
                </c:pt>
                <c:pt idx="63">
                  <c:v>2.712651252746582</c:v>
                </c:pt>
                <c:pt idx="64">
                  <c:v>2.6746292114257812</c:v>
                </c:pt>
                <c:pt idx="65">
                  <c:v>2.6344611644744873</c:v>
                </c:pt>
                <c:pt idx="66">
                  <c:v>2.5917317867279053</c:v>
                </c:pt>
                <c:pt idx="67">
                  <c:v>2.5473287105560303</c:v>
                </c:pt>
                <c:pt idx="68">
                  <c:v>2.501460075378418</c:v>
                </c:pt>
                <c:pt idx="69">
                  <c:v>2.4809882640838623</c:v>
                </c:pt>
                <c:pt idx="70">
                  <c:v>2.464608907699585</c:v>
                </c:pt>
                <c:pt idx="71">
                  <c:v>2.4576179981231689</c:v>
                </c:pt>
                <c:pt idx="72">
                  <c:v>2.4589529037475586</c:v>
                </c:pt>
                <c:pt idx="73">
                  <c:v>2.4738283157348633</c:v>
                </c:pt>
                <c:pt idx="74">
                  <c:v>2.4993877410888672</c:v>
                </c:pt>
                <c:pt idx="75">
                  <c:v>2.5308668613433838</c:v>
                </c:pt>
                <c:pt idx="76">
                  <c:v>2.5560564994812012</c:v>
                </c:pt>
                <c:pt idx="77">
                  <c:v>2.5835309028625488</c:v>
                </c:pt>
                <c:pt idx="78">
                  <c:v>2.6241674423217773</c:v>
                </c:pt>
                <c:pt idx="79">
                  <c:v>2.7139215469360352</c:v>
                </c:pt>
                <c:pt idx="80">
                  <c:v>2.7208635807037354</c:v>
                </c:pt>
                <c:pt idx="81">
                  <c:v>2.7278423309326172</c:v>
                </c:pt>
                <c:pt idx="82">
                  <c:v>2.8003010749816895</c:v>
                </c:pt>
                <c:pt idx="83">
                  <c:v>2.8458144664764404</c:v>
                </c:pt>
                <c:pt idx="84">
                  <c:v>2.7768242359161377</c:v>
                </c:pt>
                <c:pt idx="85">
                  <c:v>2.8786756992340088</c:v>
                </c:pt>
                <c:pt idx="86">
                  <c:v>2.6429553031921387</c:v>
                </c:pt>
                <c:pt idx="87">
                  <c:v>2.4281620979309082</c:v>
                </c:pt>
                <c:pt idx="88">
                  <c:v>2.5187959671020508</c:v>
                </c:pt>
                <c:pt idx="89">
                  <c:v>2.3622803688049316</c:v>
                </c:pt>
                <c:pt idx="90">
                  <c:v>2.3508892059326172</c:v>
                </c:pt>
                <c:pt idx="91">
                  <c:v>2.3471004962921143</c:v>
                </c:pt>
                <c:pt idx="92">
                  <c:v>2.3457217216491699</c:v>
                </c:pt>
                <c:pt idx="93">
                  <c:v>2.3874201774597168</c:v>
                </c:pt>
                <c:pt idx="94">
                  <c:v>2.5383841991424561</c:v>
                </c:pt>
                <c:pt idx="95">
                  <c:v>2.3607380390167236</c:v>
                </c:pt>
                <c:pt idx="96">
                  <c:v>2.2549457550048828</c:v>
                </c:pt>
                <c:pt idx="97">
                  <c:v>2.2247624397277832</c:v>
                </c:pt>
                <c:pt idx="98">
                  <c:v>1.9878835678100586</c:v>
                </c:pt>
                <c:pt idx="99">
                  <c:v>1.9635084867477417</c:v>
                </c:pt>
                <c:pt idx="100">
                  <c:v>1.9627258777618408</c:v>
                </c:pt>
                <c:pt idx="101">
                  <c:v>1.9658037424087524</c:v>
                </c:pt>
                <c:pt idx="102">
                  <c:v>1.9844833612442017</c:v>
                </c:pt>
                <c:pt idx="103">
                  <c:v>1.995145320892334</c:v>
                </c:pt>
                <c:pt idx="104">
                  <c:v>2.1942496299743652</c:v>
                </c:pt>
                <c:pt idx="105">
                  <c:v>2.3909497261047363</c:v>
                </c:pt>
                <c:pt idx="106">
                  <c:v>2.3287034034729004</c:v>
                </c:pt>
              </c:numCache>
            </c:numRef>
          </c:yVal>
          <c:smooth val="1"/>
          <c:extLst xmlns:c16r2="http://schemas.microsoft.com/office/drawing/2015/06/chart">
            <c:ext xmlns:c16="http://schemas.microsoft.com/office/drawing/2014/chart" uri="{C3380CC4-5D6E-409C-BE32-E72D297353CC}">
              <c16:uniqueId val="{00000002-539E-4DA0-9AD5-FC1B7CF88CF5}"/>
            </c:ext>
          </c:extLst>
        </c:ser>
        <c:ser>
          <c:idx val="4"/>
          <c:order val="3"/>
          <c:tx>
            <c:v>1916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'TB2'!$M$34:$M$140</c:f>
              <c:numCache>
                <c:formatCode>0.0</c:formatCode>
                <c:ptCount val="107"/>
                <c:pt idx="0">
                  <c:v>4.3447065353393555</c:v>
                </c:pt>
                <c:pt idx="1">
                  <c:v>4.2419137954711914</c:v>
                </c:pt>
                <c:pt idx="2">
                  <c:v>4.1414813995361328</c:v>
                </c:pt>
                <c:pt idx="3">
                  <c:v>4.0441522598266602</c:v>
                </c:pt>
                <c:pt idx="4">
                  <c:v>3.9493958950042725</c:v>
                </c:pt>
                <c:pt idx="5">
                  <c:v>3.8566229343414307</c:v>
                </c:pt>
                <c:pt idx="6">
                  <c:v>3.7685139179229736</c:v>
                </c:pt>
                <c:pt idx="7">
                  <c:v>3.6860721111297607</c:v>
                </c:pt>
                <c:pt idx="8">
                  <c:v>3.6106007099151611</c:v>
                </c:pt>
                <c:pt idx="9">
                  <c:v>3.5427365303039551</c:v>
                </c:pt>
                <c:pt idx="10">
                  <c:v>3.4832708835601807</c:v>
                </c:pt>
                <c:pt idx="11">
                  <c:v>3.4331619739532471</c:v>
                </c:pt>
                <c:pt idx="12">
                  <c:v>3.3930492401123047</c:v>
                </c:pt>
                <c:pt idx="13">
                  <c:v>3.3638150691986084</c:v>
                </c:pt>
                <c:pt idx="14">
                  <c:v>3.3468403816223145</c:v>
                </c:pt>
                <c:pt idx="15">
                  <c:v>3.3420686721801758</c:v>
                </c:pt>
                <c:pt idx="16">
                  <c:v>3.3392477035522461</c:v>
                </c:pt>
                <c:pt idx="17">
                  <c:v>3.3366737365722656</c:v>
                </c:pt>
                <c:pt idx="18">
                  <c:v>3.3342018127441406</c:v>
                </c:pt>
                <c:pt idx="19">
                  <c:v>3.331636905670166</c:v>
                </c:pt>
                <c:pt idx="20">
                  <c:v>3.3290035724639893</c:v>
                </c:pt>
                <c:pt idx="21">
                  <c:v>3.3263769149780273</c:v>
                </c:pt>
                <c:pt idx="22">
                  <c:v>3.3235478401184082</c:v>
                </c:pt>
                <c:pt idx="23">
                  <c:v>3.3210697174072266</c:v>
                </c:pt>
                <c:pt idx="24">
                  <c:v>3.3218748569488525</c:v>
                </c:pt>
                <c:pt idx="25">
                  <c:v>3.3368120193481445</c:v>
                </c:pt>
                <c:pt idx="26">
                  <c:v>3.3640062808990479</c:v>
                </c:pt>
                <c:pt idx="27">
                  <c:v>3.4005272388458252</c:v>
                </c:pt>
                <c:pt idx="28">
                  <c:v>3.4423320293426514</c:v>
                </c:pt>
                <c:pt idx="29">
                  <c:v>3.4857718944549561</c:v>
                </c:pt>
                <c:pt idx="30">
                  <c:v>3.5271220207214355</c:v>
                </c:pt>
                <c:pt idx="31">
                  <c:v>3.5629310607910156</c:v>
                </c:pt>
                <c:pt idx="32">
                  <c:v>3.5898101329803467</c:v>
                </c:pt>
                <c:pt idx="33">
                  <c:v>3.6051874160766602</c:v>
                </c:pt>
                <c:pt idx="34">
                  <c:v>3.6065061092376709</c:v>
                </c:pt>
                <c:pt idx="35">
                  <c:v>3.5998566150665283</c:v>
                </c:pt>
                <c:pt idx="36">
                  <c:v>3.5910093784332275</c:v>
                </c:pt>
                <c:pt idx="37">
                  <c:v>3.5801384449005127</c:v>
                </c:pt>
                <c:pt idx="38">
                  <c:v>3.5671062469482422</c:v>
                </c:pt>
                <c:pt idx="39">
                  <c:v>3.5520699024200439</c:v>
                </c:pt>
                <c:pt idx="40">
                  <c:v>3.5351974964141846</c:v>
                </c:pt>
                <c:pt idx="41">
                  <c:v>3.5167236328125</c:v>
                </c:pt>
                <c:pt idx="42">
                  <c:v>3.4966049194335937</c:v>
                </c:pt>
                <c:pt idx="43">
                  <c:v>3.4749553203582764</c:v>
                </c:pt>
                <c:pt idx="44">
                  <c:v>3.4520742893218994</c:v>
                </c:pt>
                <c:pt idx="45">
                  <c:v>3.4280240535736084</c:v>
                </c:pt>
                <c:pt idx="46">
                  <c:v>3.4028751850128174</c:v>
                </c:pt>
                <c:pt idx="47">
                  <c:v>3.3770067691802979</c:v>
                </c:pt>
                <c:pt idx="48">
                  <c:v>3.3504700660705566</c:v>
                </c:pt>
                <c:pt idx="49">
                  <c:v>3.3237795829772949</c:v>
                </c:pt>
                <c:pt idx="50">
                  <c:v>3.2970805168151855</c:v>
                </c:pt>
                <c:pt idx="51">
                  <c:v>3.2712349891662598</c:v>
                </c:pt>
                <c:pt idx="52">
                  <c:v>3.2468318939208984</c:v>
                </c:pt>
                <c:pt idx="53">
                  <c:v>3.2255995273590088</c:v>
                </c:pt>
                <c:pt idx="54">
                  <c:v>3.2094345092773437</c:v>
                </c:pt>
                <c:pt idx="55">
                  <c:v>3.1961016654968262</c:v>
                </c:pt>
                <c:pt idx="56">
                  <c:v>3.1849753856658936</c:v>
                </c:pt>
                <c:pt idx="57">
                  <c:v>3.1781022548675537</c:v>
                </c:pt>
                <c:pt idx="58">
                  <c:v>3.1774308681488037</c:v>
                </c:pt>
                <c:pt idx="59">
                  <c:v>3.1798362731933594</c:v>
                </c:pt>
                <c:pt idx="60">
                  <c:v>3.1489036083221436</c:v>
                </c:pt>
                <c:pt idx="61">
                  <c:v>3.1041977405548096</c:v>
                </c:pt>
                <c:pt idx="62">
                  <c:v>3.0537400245666504</c:v>
                </c:pt>
                <c:pt idx="63">
                  <c:v>2.9984054565429687</c:v>
                </c:pt>
                <c:pt idx="64">
                  <c:v>2.9389445781707764</c:v>
                </c:pt>
                <c:pt idx="65">
                  <c:v>2.8759875297546387</c:v>
                </c:pt>
                <c:pt idx="66">
                  <c:v>2.8064515590667725</c:v>
                </c:pt>
                <c:pt idx="67">
                  <c:v>2.7348885536193848</c:v>
                </c:pt>
                <c:pt idx="68">
                  <c:v>2.6629183292388916</c:v>
                </c:pt>
                <c:pt idx="69">
                  <c:v>2.6141481399536133</c:v>
                </c:pt>
                <c:pt idx="70">
                  <c:v>2.5881133079528809</c:v>
                </c:pt>
                <c:pt idx="71">
                  <c:v>2.5729637145996094</c:v>
                </c:pt>
                <c:pt idx="72">
                  <c:v>2.5776679515838623</c:v>
                </c:pt>
                <c:pt idx="73">
                  <c:v>2.6248962879180908</c:v>
                </c:pt>
                <c:pt idx="74">
                  <c:v>2.7028005123138428</c:v>
                </c:pt>
                <c:pt idx="75">
                  <c:v>2.7936196327209473</c:v>
                </c:pt>
                <c:pt idx="76">
                  <c:v>2.8630290031433105</c:v>
                </c:pt>
                <c:pt idx="77">
                  <c:v>2.9542982578277588</c:v>
                </c:pt>
                <c:pt idx="78">
                  <c:v>3.0639758110046387</c:v>
                </c:pt>
                <c:pt idx="79">
                  <c:v>3.3379535675048828</c:v>
                </c:pt>
                <c:pt idx="80">
                  <c:v>3.3142790794372559</c:v>
                </c:pt>
                <c:pt idx="81">
                  <c:v>3.2860648632049561</c:v>
                </c:pt>
                <c:pt idx="82">
                  <c:v>3.2458338737487793</c:v>
                </c:pt>
                <c:pt idx="83">
                  <c:v>3.2132034301757813</c:v>
                </c:pt>
                <c:pt idx="84">
                  <c:v>3.2073726654052734</c:v>
                </c:pt>
                <c:pt idx="85">
                  <c:v>3.1523618698120117</c:v>
                </c:pt>
                <c:pt idx="86">
                  <c:v>3.0381255149841309</c:v>
                </c:pt>
                <c:pt idx="87">
                  <c:v>2.9315576553344727</c:v>
                </c:pt>
                <c:pt idx="88">
                  <c:v>2.7869479656219482</c:v>
                </c:pt>
                <c:pt idx="89">
                  <c:v>2.74550461769104</c:v>
                </c:pt>
                <c:pt idx="90">
                  <c:v>2.7010378837585449</c:v>
                </c:pt>
                <c:pt idx="91">
                  <c:v>2.7075879573822021</c:v>
                </c:pt>
                <c:pt idx="92">
                  <c:v>2.6645965576171875</c:v>
                </c:pt>
                <c:pt idx="93">
                  <c:v>2.6172037124633789</c:v>
                </c:pt>
                <c:pt idx="94">
                  <c:v>2.578984260559082</c:v>
                </c:pt>
                <c:pt idx="95">
                  <c:v>2.5425770282745361</c:v>
                </c:pt>
                <c:pt idx="96">
                  <c:v>2.4685280323028564</c:v>
                </c:pt>
                <c:pt idx="97">
                  <c:v>2.4602432250976562</c:v>
                </c:pt>
                <c:pt idx="98">
                  <c:v>2.4552428722381592</c:v>
                </c:pt>
                <c:pt idx="99">
                  <c:v>2.4539844989776611</c:v>
                </c:pt>
                <c:pt idx="100">
                  <c:v>2.4579730033874512</c:v>
                </c:pt>
                <c:pt idx="101">
                  <c:v>2.4675889015197754</c:v>
                </c:pt>
                <c:pt idx="102">
                  <c:v>2.4780609607696533</c:v>
                </c:pt>
                <c:pt idx="103">
                  <c:v>2.4746642112731934</c:v>
                </c:pt>
                <c:pt idx="104">
                  <c:v>2.4762451648712158</c:v>
                </c:pt>
                <c:pt idx="105">
                  <c:v>2.4517648220062256</c:v>
                </c:pt>
                <c:pt idx="106">
                  <c:v>2.4056506156921387</c:v>
                </c:pt>
              </c:numCache>
            </c:numRef>
          </c:yVal>
          <c:smooth val="1"/>
          <c:extLst xmlns:c16r2="http://schemas.microsoft.com/office/drawing/2015/06/chart">
            <c:ext xmlns:c16="http://schemas.microsoft.com/office/drawing/2014/chart" uri="{C3380CC4-5D6E-409C-BE32-E72D297353CC}">
              <c16:uniqueId val="{00000003-539E-4DA0-9AD5-FC1B7CF88CF5}"/>
            </c:ext>
          </c:extLst>
        </c:ser>
        <c:ser>
          <c:idx val="5"/>
          <c:order val="4"/>
          <c:tx>
            <c:v>1917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'TB2'!$P$34:$P$140</c:f>
              <c:numCache>
                <c:formatCode>0.0</c:formatCode>
                <c:ptCount val="107"/>
                <c:pt idx="0">
                  <c:v>4.304384708404541</c:v>
                </c:pt>
                <c:pt idx="1">
                  <c:v>4.1906828880310059</c:v>
                </c:pt>
                <c:pt idx="2">
                  <c:v>4.0808110237121582</c:v>
                </c:pt>
                <c:pt idx="3">
                  <c:v>3.9758901596069336</c:v>
                </c:pt>
                <c:pt idx="4">
                  <c:v>3.8749592304229736</c:v>
                </c:pt>
                <c:pt idx="5">
                  <c:v>3.7801640033721924</c:v>
                </c:pt>
                <c:pt idx="6">
                  <c:v>3.6896915435791016</c:v>
                </c:pt>
                <c:pt idx="7">
                  <c:v>3.6048951148986816</c:v>
                </c:pt>
                <c:pt idx="8">
                  <c:v>3.5277082920074463</c:v>
                </c:pt>
                <c:pt idx="9">
                  <c:v>3.458749532699585</c:v>
                </c:pt>
                <c:pt idx="10">
                  <c:v>3.3989245891571045</c:v>
                </c:pt>
                <c:pt idx="11">
                  <c:v>3.349456787109375</c:v>
                </c:pt>
                <c:pt idx="12">
                  <c:v>3.3109190464019775</c:v>
                </c:pt>
                <c:pt idx="13">
                  <c:v>3.2843496799468994</c:v>
                </c:pt>
                <c:pt idx="14">
                  <c:v>3.2717292308807373</c:v>
                </c:pt>
                <c:pt idx="15">
                  <c:v>3.2697553634643555</c:v>
                </c:pt>
                <c:pt idx="16">
                  <c:v>3.2675116062164307</c:v>
                </c:pt>
                <c:pt idx="17">
                  <c:v>3.2662630081176758</c:v>
                </c:pt>
                <c:pt idx="18">
                  <c:v>3.2660198211669922</c:v>
                </c:pt>
                <c:pt idx="19">
                  <c:v>3.2666864395141602</c:v>
                </c:pt>
                <c:pt idx="20">
                  <c:v>3.2685873508453369</c:v>
                </c:pt>
                <c:pt idx="21">
                  <c:v>3.2721436023712158</c:v>
                </c:pt>
                <c:pt idx="22">
                  <c:v>3.2772111892700195</c:v>
                </c:pt>
                <c:pt idx="23">
                  <c:v>3.2834334373474121</c:v>
                </c:pt>
                <c:pt idx="24">
                  <c:v>3.2947826385498047</c:v>
                </c:pt>
                <c:pt idx="25">
                  <c:v>3.3120927810668945</c:v>
                </c:pt>
                <c:pt idx="26">
                  <c:v>3.3335011005401611</c:v>
                </c:pt>
                <c:pt idx="27">
                  <c:v>3.3579559326171875</c:v>
                </c:pt>
                <c:pt idx="28">
                  <c:v>3.3828465938568115</c:v>
                </c:pt>
                <c:pt idx="29">
                  <c:v>3.4066674709320068</c:v>
                </c:pt>
                <c:pt idx="30">
                  <c:v>3.4277815818786621</c:v>
                </c:pt>
                <c:pt idx="31">
                  <c:v>3.4448366165161133</c:v>
                </c:pt>
                <c:pt idx="32">
                  <c:v>3.4561281204223633</c:v>
                </c:pt>
                <c:pt idx="33">
                  <c:v>3.4609501361846924</c:v>
                </c:pt>
                <c:pt idx="34">
                  <c:v>3.4582350254058838</c:v>
                </c:pt>
                <c:pt idx="35">
                  <c:v>3.4513099193572998</c:v>
                </c:pt>
                <c:pt idx="36">
                  <c:v>3.4421970844268799</c:v>
                </c:pt>
                <c:pt idx="37">
                  <c:v>3.431168794631958</c:v>
                </c:pt>
                <c:pt idx="38">
                  <c:v>3.4179086685180664</c:v>
                </c:pt>
                <c:pt idx="39">
                  <c:v>3.4026565551757813</c:v>
                </c:pt>
                <c:pt idx="40">
                  <c:v>3.3856761455535889</c:v>
                </c:pt>
                <c:pt idx="41">
                  <c:v>3.3673474788665771</c:v>
                </c:pt>
                <c:pt idx="42">
                  <c:v>3.3475246429443359</c:v>
                </c:pt>
                <c:pt idx="43">
                  <c:v>3.3263490200042725</c:v>
                </c:pt>
                <c:pt idx="44">
                  <c:v>3.3043129444122314</c:v>
                </c:pt>
                <c:pt idx="45">
                  <c:v>3.2814428806304932</c:v>
                </c:pt>
                <c:pt idx="46">
                  <c:v>3.2577657699584961</c:v>
                </c:pt>
                <c:pt idx="47">
                  <c:v>3.2338712215423584</c:v>
                </c:pt>
                <c:pt idx="48">
                  <c:v>3.2096889019012451</c:v>
                </c:pt>
                <c:pt idx="49">
                  <c:v>3.1859772205352783</c:v>
                </c:pt>
                <c:pt idx="50">
                  <c:v>3.1626827716827393</c:v>
                </c:pt>
                <c:pt idx="51">
                  <c:v>3.1409454345703125</c:v>
                </c:pt>
                <c:pt idx="52">
                  <c:v>3.1210095882415771</c:v>
                </c:pt>
                <c:pt idx="53">
                  <c:v>3.1044297218322754</c:v>
                </c:pt>
                <c:pt idx="54">
                  <c:v>3.0932977199554443</c:v>
                </c:pt>
                <c:pt idx="55">
                  <c:v>3.0895521640777588</c:v>
                </c:pt>
                <c:pt idx="56">
                  <c:v>3.0948002338409424</c:v>
                </c:pt>
                <c:pt idx="57">
                  <c:v>3.1048312187194824</c:v>
                </c:pt>
                <c:pt idx="58">
                  <c:v>3.0948455333709717</c:v>
                </c:pt>
                <c:pt idx="59">
                  <c:v>3.0778052806854248</c:v>
                </c:pt>
                <c:pt idx="60">
                  <c:v>3.0488812923431396</c:v>
                </c:pt>
                <c:pt idx="61">
                  <c:v>3.011228084564209</c:v>
                </c:pt>
                <c:pt idx="62">
                  <c:v>2.968519926071167</c:v>
                </c:pt>
                <c:pt idx="63">
                  <c:v>2.9218790531158447</c:v>
                </c:pt>
                <c:pt idx="64">
                  <c:v>2.8719727993011475</c:v>
                </c:pt>
                <c:pt idx="65">
                  <c:v>2.8192095756530762</c:v>
                </c:pt>
                <c:pt idx="66">
                  <c:v>2.7608237266540527</c:v>
                </c:pt>
                <c:pt idx="67">
                  <c:v>2.7006125450134277</c:v>
                </c:pt>
                <c:pt idx="68">
                  <c:v>2.6409494876861572</c:v>
                </c:pt>
                <c:pt idx="69">
                  <c:v>2.6129996776580811</c:v>
                </c:pt>
                <c:pt idx="70">
                  <c:v>2.6076059341430664</c:v>
                </c:pt>
                <c:pt idx="71">
                  <c:v>2.6082558631896973</c:v>
                </c:pt>
                <c:pt idx="72">
                  <c:v>2.6165568828582764</c:v>
                </c:pt>
                <c:pt idx="73">
                  <c:v>2.6634054183959961</c:v>
                </c:pt>
                <c:pt idx="74">
                  <c:v>2.7421348094940186</c:v>
                </c:pt>
                <c:pt idx="75">
                  <c:v>2.8362860679626465</c:v>
                </c:pt>
                <c:pt idx="76">
                  <c:v>2.8930621147155762</c:v>
                </c:pt>
                <c:pt idx="77">
                  <c:v>2.9630258083343506</c:v>
                </c:pt>
                <c:pt idx="78">
                  <c:v>3.0574796199798584</c:v>
                </c:pt>
                <c:pt idx="79">
                  <c:v>3.3354513645172119</c:v>
                </c:pt>
                <c:pt idx="80">
                  <c:v>3.3379313945770264</c:v>
                </c:pt>
                <c:pt idx="81">
                  <c:v>3.3390860557556152</c:v>
                </c:pt>
                <c:pt idx="82">
                  <c:v>3.3406288623809814</c:v>
                </c:pt>
                <c:pt idx="83">
                  <c:v>3.2807600498199463</c:v>
                </c:pt>
                <c:pt idx="84">
                  <c:v>3.2041819095611572</c:v>
                </c:pt>
                <c:pt idx="85">
                  <c:v>3.1060285568237305</c:v>
                </c:pt>
                <c:pt idx="86">
                  <c:v>3.0095441341400146</c:v>
                </c:pt>
                <c:pt idx="87">
                  <c:v>2.9030907154083252</c:v>
                </c:pt>
                <c:pt idx="88">
                  <c:v>2.6946394443511963</c:v>
                </c:pt>
                <c:pt idx="89">
                  <c:v>2.6529309749603271</c:v>
                </c:pt>
                <c:pt idx="90">
                  <c:v>2.6063430309295654</c:v>
                </c:pt>
                <c:pt idx="91">
                  <c:v>2.5900943279266357</c:v>
                </c:pt>
                <c:pt idx="92">
                  <c:v>2.5856029987335205</c:v>
                </c:pt>
                <c:pt idx="93">
                  <c:v>2.5456619262695313</c:v>
                </c:pt>
                <c:pt idx="94">
                  <c:v>2.469261646270752</c:v>
                </c:pt>
                <c:pt idx="95">
                  <c:v>2.39139723777771</c:v>
                </c:pt>
                <c:pt idx="96">
                  <c:v>2.3376057147979736</c:v>
                </c:pt>
                <c:pt idx="97">
                  <c:v>2.2914986610412598</c:v>
                </c:pt>
                <c:pt idx="98">
                  <c:v>2.2836415767669678</c:v>
                </c:pt>
                <c:pt idx="99">
                  <c:v>2.2827057838439941</c:v>
                </c:pt>
                <c:pt idx="100">
                  <c:v>2.2885785102844238</c:v>
                </c:pt>
                <c:pt idx="101">
                  <c:v>2.3009793758392334</c:v>
                </c:pt>
                <c:pt idx="102">
                  <c:v>2.3051791191101074</c:v>
                </c:pt>
                <c:pt idx="103">
                  <c:v>2.2823164463043213</c:v>
                </c:pt>
                <c:pt idx="104">
                  <c:v>2.2871296405792236</c:v>
                </c:pt>
                <c:pt idx="105">
                  <c:v>2.2469592094421387</c:v>
                </c:pt>
                <c:pt idx="106">
                  <c:v>2.1868500709533691</c:v>
                </c:pt>
              </c:numCache>
            </c:numRef>
          </c:yVal>
          <c:smooth val="1"/>
          <c:extLst xmlns:c16r2="http://schemas.microsoft.com/office/drawing/2015/06/chart">
            <c:ext xmlns:c16="http://schemas.microsoft.com/office/drawing/2014/chart" uri="{C3380CC4-5D6E-409C-BE32-E72D297353CC}">
              <c16:uniqueId val="{00000004-539E-4DA0-9AD5-FC1B7CF88CF5}"/>
            </c:ext>
          </c:extLst>
        </c:ser>
        <c:ser>
          <c:idx val="8"/>
          <c:order val="5"/>
          <c:tx>
            <c:v>1918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'TB2'!$S$34:$S$140</c:f>
              <c:numCache>
                <c:formatCode>0.0</c:formatCode>
                <c:ptCount val="107"/>
                <c:pt idx="0">
                  <c:v>3.7851250171661377</c:v>
                </c:pt>
                <c:pt idx="1">
                  <c:v>3.6763758659362793</c:v>
                </c:pt>
                <c:pt idx="2">
                  <c:v>3.5785701274871826</c:v>
                </c:pt>
                <c:pt idx="3">
                  <c:v>3.4928033351898193</c:v>
                </c:pt>
                <c:pt idx="4">
                  <c:v>3.4162652492523193</c:v>
                </c:pt>
                <c:pt idx="5">
                  <c:v>3.3523759841918945</c:v>
                </c:pt>
                <c:pt idx="6">
                  <c:v>3.2996084690093994</c:v>
                </c:pt>
                <c:pt idx="7">
                  <c:v>3.2597694396972656</c:v>
                </c:pt>
                <c:pt idx="8">
                  <c:v>3.2355673313140869</c:v>
                </c:pt>
                <c:pt idx="9">
                  <c:v>3.2267735004425049</c:v>
                </c:pt>
                <c:pt idx="10">
                  <c:v>3.2214231491088867</c:v>
                </c:pt>
                <c:pt idx="11">
                  <c:v>3.2166211605072021</c:v>
                </c:pt>
                <c:pt idx="12">
                  <c:v>3.2116775512695313</c:v>
                </c:pt>
                <c:pt idx="13">
                  <c:v>3.2063789367675781</c:v>
                </c:pt>
                <c:pt idx="14">
                  <c:v>3.2016832828521729</c:v>
                </c:pt>
                <c:pt idx="15">
                  <c:v>3.197523832321167</c:v>
                </c:pt>
                <c:pt idx="16">
                  <c:v>3.1923635005950928</c:v>
                </c:pt>
                <c:pt idx="17">
                  <c:v>3.1882107257843018</c:v>
                </c:pt>
                <c:pt idx="18">
                  <c:v>3.1846449375152588</c:v>
                </c:pt>
                <c:pt idx="19">
                  <c:v>3.1811027526855469</c:v>
                </c:pt>
                <c:pt idx="20">
                  <c:v>3.1776354312896729</c:v>
                </c:pt>
                <c:pt idx="21">
                  <c:v>3.1744403839111328</c:v>
                </c:pt>
                <c:pt idx="22">
                  <c:v>3.1705679893493652</c:v>
                </c:pt>
                <c:pt idx="23">
                  <c:v>3.1657459735870361</c:v>
                </c:pt>
                <c:pt idx="24">
                  <c:v>3.1604487895965576</c:v>
                </c:pt>
                <c:pt idx="25">
                  <c:v>3.1552529335021973</c:v>
                </c:pt>
                <c:pt idx="26">
                  <c:v>3.1498746871948242</c:v>
                </c:pt>
                <c:pt idx="27">
                  <c:v>3.1452937126159668</c:v>
                </c:pt>
                <c:pt idx="28">
                  <c:v>3.1402783393859863</c:v>
                </c:pt>
                <c:pt idx="29">
                  <c:v>3.1349327564239502</c:v>
                </c:pt>
                <c:pt idx="30">
                  <c:v>3.129237174987793</c:v>
                </c:pt>
                <c:pt idx="31">
                  <c:v>3.1234395503997803</c:v>
                </c:pt>
                <c:pt idx="32">
                  <c:v>3.1171233654022217</c:v>
                </c:pt>
                <c:pt idx="33">
                  <c:v>3.1110193729400635</c:v>
                </c:pt>
                <c:pt idx="34">
                  <c:v>3.1046102046966553</c:v>
                </c:pt>
                <c:pt idx="35">
                  <c:v>3.0970776081085205</c:v>
                </c:pt>
                <c:pt idx="36">
                  <c:v>3.0883569717407227</c:v>
                </c:pt>
                <c:pt idx="37">
                  <c:v>3.0779359340667725</c:v>
                </c:pt>
                <c:pt idx="38">
                  <c:v>3.0653767585754395</c:v>
                </c:pt>
                <c:pt idx="39">
                  <c:v>3.0509862899780273</c:v>
                </c:pt>
                <c:pt idx="40">
                  <c:v>3.0350992679595947</c:v>
                </c:pt>
                <c:pt idx="41">
                  <c:v>3.0182054042816162</c:v>
                </c:pt>
                <c:pt idx="42">
                  <c:v>3.0000803470611572</c:v>
                </c:pt>
                <c:pt idx="43">
                  <c:v>2.9808790683746338</c:v>
                </c:pt>
                <c:pt idx="44">
                  <c:v>2.9612219333648682</c:v>
                </c:pt>
                <c:pt idx="45">
                  <c:v>2.9410891532897949</c:v>
                </c:pt>
                <c:pt idx="46">
                  <c:v>2.9204480648040771</c:v>
                </c:pt>
                <c:pt idx="47">
                  <c:v>2.9000012874603271</c:v>
                </c:pt>
                <c:pt idx="48">
                  <c:v>2.8795301914215088</c:v>
                </c:pt>
                <c:pt idx="49">
                  <c:v>2.8598840236663818</c:v>
                </c:pt>
                <c:pt idx="50">
                  <c:v>2.8407411575317383</c:v>
                </c:pt>
                <c:pt idx="51">
                  <c:v>2.823265552520752</c:v>
                </c:pt>
                <c:pt idx="52">
                  <c:v>2.8071804046630859</c:v>
                </c:pt>
                <c:pt idx="53">
                  <c:v>2.7936642169952393</c:v>
                </c:pt>
                <c:pt idx="54">
                  <c:v>2.7895717620849609</c:v>
                </c:pt>
                <c:pt idx="55">
                  <c:v>2.8138735294342041</c:v>
                </c:pt>
                <c:pt idx="56">
                  <c:v>2.8403379917144775</c:v>
                </c:pt>
                <c:pt idx="57">
                  <c:v>2.8202660083770752</c:v>
                </c:pt>
                <c:pt idx="58">
                  <c:v>2.7989656925201416</c:v>
                </c:pt>
                <c:pt idx="59">
                  <c:v>2.7758543491363525</c:v>
                </c:pt>
                <c:pt idx="60">
                  <c:v>2.7514007091522217</c:v>
                </c:pt>
                <c:pt idx="61">
                  <c:v>2.7265803813934326</c:v>
                </c:pt>
                <c:pt idx="62">
                  <c:v>2.7008166313171387</c:v>
                </c:pt>
                <c:pt idx="63">
                  <c:v>2.6736605167388916</c:v>
                </c:pt>
                <c:pt idx="64">
                  <c:v>2.6451888084411621</c:v>
                </c:pt>
                <c:pt idx="65">
                  <c:v>2.61529541015625</c:v>
                </c:pt>
                <c:pt idx="66">
                  <c:v>2.5825154781341553</c:v>
                </c:pt>
                <c:pt idx="67">
                  <c:v>2.5483899116516113</c:v>
                </c:pt>
                <c:pt idx="68">
                  <c:v>2.5156662464141846</c:v>
                </c:pt>
                <c:pt idx="69">
                  <c:v>2.4651236534118652</c:v>
                </c:pt>
                <c:pt idx="70">
                  <c:v>2.388469934463501</c:v>
                </c:pt>
                <c:pt idx="71">
                  <c:v>2.3354823589324951</c:v>
                </c:pt>
                <c:pt idx="72">
                  <c:v>2.3453226089477539</c:v>
                </c:pt>
                <c:pt idx="73">
                  <c:v>2.3997759819030762</c:v>
                </c:pt>
                <c:pt idx="74">
                  <c:v>2.4849655628204346</c:v>
                </c:pt>
                <c:pt idx="75">
                  <c:v>2.5905787944793701</c:v>
                </c:pt>
                <c:pt idx="76">
                  <c:v>2.6709413528442383</c:v>
                </c:pt>
                <c:pt idx="77">
                  <c:v>2.7883169651031494</c:v>
                </c:pt>
                <c:pt idx="78">
                  <c:v>2.9005680084228516</c:v>
                </c:pt>
                <c:pt idx="79">
                  <c:v>3.2448134422302246</c:v>
                </c:pt>
                <c:pt idx="80">
                  <c:v>3.2729165554046631</c:v>
                </c:pt>
                <c:pt idx="81">
                  <c:v>3.2832376956939697</c:v>
                </c:pt>
                <c:pt idx="82">
                  <c:v>3.2117502689361572</c:v>
                </c:pt>
                <c:pt idx="83">
                  <c:v>3.1271347999572754</c:v>
                </c:pt>
                <c:pt idx="84">
                  <c:v>3.0652217864990234</c:v>
                </c:pt>
                <c:pt idx="85">
                  <c:v>2.9752950668334961</c:v>
                </c:pt>
                <c:pt idx="86">
                  <c:v>2.9046065807342529</c:v>
                </c:pt>
                <c:pt idx="87">
                  <c:v>2.7805442810058594</c:v>
                </c:pt>
                <c:pt idx="88">
                  <c:v>2.6194620132446289</c:v>
                </c:pt>
                <c:pt idx="89">
                  <c:v>2.6044185161590576</c:v>
                </c:pt>
                <c:pt idx="90">
                  <c:v>2.5694291591644287</c:v>
                </c:pt>
                <c:pt idx="91">
                  <c:v>2.4869534969329834</c:v>
                </c:pt>
                <c:pt idx="92">
                  <c:v>2.432964563369751</c:v>
                </c:pt>
                <c:pt idx="93">
                  <c:v>2.3855504989624023</c:v>
                </c:pt>
                <c:pt idx="94">
                  <c:v>2.3360419273376465</c:v>
                </c:pt>
                <c:pt idx="95">
                  <c:v>2.2964186668395996</c:v>
                </c:pt>
                <c:pt idx="96">
                  <c:v>2.2828075885772705</c:v>
                </c:pt>
                <c:pt idx="97">
                  <c:v>1.9968254566192627</c:v>
                </c:pt>
                <c:pt idx="98">
                  <c:v>1.9892518520355225</c:v>
                </c:pt>
                <c:pt idx="99">
                  <c:v>2.0147914886474609</c:v>
                </c:pt>
                <c:pt idx="100">
                  <c:v>2.0817434787750244</c:v>
                </c:pt>
                <c:pt idx="101">
                  <c:v>2.1754856109619141</c:v>
                </c:pt>
                <c:pt idx="102">
                  <c:v>2.2394394874572754</c:v>
                </c:pt>
                <c:pt idx="103">
                  <c:v>2.1822025775909424</c:v>
                </c:pt>
                <c:pt idx="104">
                  <c:v>2.1648292541503906</c:v>
                </c:pt>
                <c:pt idx="105">
                  <c:v>2.111091136932373</c:v>
                </c:pt>
                <c:pt idx="106">
                  <c:v>2.0827069282531738</c:v>
                </c:pt>
              </c:numCache>
            </c:numRef>
          </c:yVal>
          <c:smooth val="1"/>
          <c:extLst xmlns:c16r2="http://schemas.microsoft.com/office/drawing/2015/06/chart">
            <c:ext xmlns:c16="http://schemas.microsoft.com/office/drawing/2014/chart" uri="{C3380CC4-5D6E-409C-BE32-E72D297353CC}">
              <c16:uniqueId val="{00000005-539E-4DA0-9AD5-FC1B7CF88CF5}"/>
            </c:ext>
          </c:extLst>
        </c:ser>
        <c:ser>
          <c:idx val="7"/>
          <c:order val="6"/>
          <c:tx>
            <c:v>1919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'TB2'!$V$34:$V$140</c:f>
              <c:numCache>
                <c:formatCode>0.0</c:formatCode>
                <c:ptCount val="107"/>
                <c:pt idx="0">
                  <c:v>4.0587668418884277</c:v>
                </c:pt>
                <c:pt idx="1">
                  <c:v>3.9649076461791992</c:v>
                </c:pt>
                <c:pt idx="2">
                  <c:v>3.8735649585723877</c:v>
                </c:pt>
                <c:pt idx="3">
                  <c:v>3.7859377861022949</c:v>
                </c:pt>
                <c:pt idx="4">
                  <c:v>3.6992433071136475</c:v>
                </c:pt>
                <c:pt idx="5">
                  <c:v>3.6157774925231934</c:v>
                </c:pt>
                <c:pt idx="6">
                  <c:v>3.5344598293304443</c:v>
                </c:pt>
                <c:pt idx="7">
                  <c:v>3.4571733474731445</c:v>
                </c:pt>
                <c:pt idx="8">
                  <c:v>3.3866720199584961</c:v>
                </c:pt>
                <c:pt idx="9">
                  <c:v>3.3231673240661621</c:v>
                </c:pt>
                <c:pt idx="10">
                  <c:v>3.2673768997192383</c:v>
                </c:pt>
                <c:pt idx="11">
                  <c:v>3.2205417156219482</c:v>
                </c:pt>
                <c:pt idx="12">
                  <c:v>3.1825587749481201</c:v>
                </c:pt>
                <c:pt idx="13">
                  <c:v>3.1540441513061523</c:v>
                </c:pt>
                <c:pt idx="14">
                  <c:v>3.1372241973876953</c:v>
                </c:pt>
                <c:pt idx="15">
                  <c:v>3.1328136920928955</c:v>
                </c:pt>
                <c:pt idx="16">
                  <c:v>3.1309843063354492</c:v>
                </c:pt>
                <c:pt idx="17">
                  <c:v>3.1304976940155029</c:v>
                </c:pt>
                <c:pt idx="18">
                  <c:v>3.1311404705047607</c:v>
                </c:pt>
                <c:pt idx="19">
                  <c:v>3.1325078010559082</c:v>
                </c:pt>
                <c:pt idx="20">
                  <c:v>3.1349945068359375</c:v>
                </c:pt>
                <c:pt idx="21">
                  <c:v>3.1391894817352295</c:v>
                </c:pt>
                <c:pt idx="22">
                  <c:v>3.1445965766906738</c:v>
                </c:pt>
                <c:pt idx="23">
                  <c:v>3.1535871028900146</c:v>
                </c:pt>
                <c:pt idx="24">
                  <c:v>3.1609253883361816</c:v>
                </c:pt>
                <c:pt idx="25">
                  <c:v>3.1658580303192139</c:v>
                </c:pt>
                <c:pt idx="26">
                  <c:v>3.1717836856842041</c:v>
                </c:pt>
                <c:pt idx="27">
                  <c:v>3.1795368194580078</c:v>
                </c:pt>
                <c:pt idx="28">
                  <c:v>3.1870577335357666</c:v>
                </c:pt>
                <c:pt idx="29">
                  <c:v>3.1943621635437012</c:v>
                </c:pt>
                <c:pt idx="30">
                  <c:v>3.2010891437530518</c:v>
                </c:pt>
                <c:pt idx="31">
                  <c:v>3.2072188854217529</c:v>
                </c:pt>
                <c:pt idx="32">
                  <c:v>3.2118322849273682</c:v>
                </c:pt>
                <c:pt idx="33">
                  <c:v>3.2155983448028564</c:v>
                </c:pt>
                <c:pt idx="34">
                  <c:v>3.2174842357635498</c:v>
                </c:pt>
                <c:pt idx="35">
                  <c:v>3.2160460948944092</c:v>
                </c:pt>
                <c:pt idx="36">
                  <c:v>3.2121431827545166</c:v>
                </c:pt>
                <c:pt idx="37">
                  <c:v>3.2059273719787598</c:v>
                </c:pt>
                <c:pt idx="38">
                  <c:v>3.1967206001281738</c:v>
                </c:pt>
                <c:pt idx="39">
                  <c:v>3.1848828792572021</c:v>
                </c:pt>
                <c:pt idx="40">
                  <c:v>3.1708207130432129</c:v>
                </c:pt>
                <c:pt idx="41">
                  <c:v>3.1551499366760254</c:v>
                </c:pt>
                <c:pt idx="42">
                  <c:v>3.1374955177307129</c:v>
                </c:pt>
                <c:pt idx="43">
                  <c:v>3.1180081367492676</c:v>
                </c:pt>
                <c:pt idx="44">
                  <c:v>3.097487211227417</c:v>
                </c:pt>
                <c:pt idx="45">
                  <c:v>3.0758404731750488</c:v>
                </c:pt>
                <c:pt idx="46">
                  <c:v>3.0529530048370361</c:v>
                </c:pt>
                <c:pt idx="47">
                  <c:v>3.0297412872314453</c:v>
                </c:pt>
                <c:pt idx="48">
                  <c:v>3.0058422088623047</c:v>
                </c:pt>
                <c:pt idx="49">
                  <c:v>2.9824008941650391</c:v>
                </c:pt>
                <c:pt idx="50">
                  <c:v>2.9589776992797852</c:v>
                </c:pt>
                <c:pt idx="51">
                  <c:v>2.9373071193695068</c:v>
                </c:pt>
                <c:pt idx="52">
                  <c:v>2.9174187183380127</c:v>
                </c:pt>
                <c:pt idx="53">
                  <c:v>2.9020893573760986</c:v>
                </c:pt>
                <c:pt idx="54">
                  <c:v>2.8906552791595459</c:v>
                </c:pt>
                <c:pt idx="55">
                  <c:v>2.881070613861084</c:v>
                </c:pt>
                <c:pt idx="56">
                  <c:v>2.877446174621582</c:v>
                </c:pt>
                <c:pt idx="57">
                  <c:v>2.8790748119354248</c:v>
                </c:pt>
                <c:pt idx="58">
                  <c:v>2.8624660968780518</c:v>
                </c:pt>
                <c:pt idx="59">
                  <c:v>2.8431098461151123</c:v>
                </c:pt>
                <c:pt idx="60">
                  <c:v>2.8210704326629639</c:v>
                </c:pt>
                <c:pt idx="61">
                  <c:v>2.7973101139068604</c:v>
                </c:pt>
                <c:pt idx="62">
                  <c:v>2.770592212677002</c:v>
                </c:pt>
                <c:pt idx="63">
                  <c:v>2.7405884265899658</c:v>
                </c:pt>
                <c:pt idx="64">
                  <c:v>2.7080206871032715</c:v>
                </c:pt>
                <c:pt idx="65">
                  <c:v>2.673060417175293</c:v>
                </c:pt>
                <c:pt idx="66">
                  <c:v>2.6338584423065186</c:v>
                </c:pt>
                <c:pt idx="67">
                  <c:v>2.5927624702453613</c:v>
                </c:pt>
                <c:pt idx="68">
                  <c:v>2.5536339282989502</c:v>
                </c:pt>
                <c:pt idx="69">
                  <c:v>2.5586628913879395</c:v>
                </c:pt>
                <c:pt idx="70">
                  <c:v>2.6008422374725342</c:v>
                </c:pt>
                <c:pt idx="71">
                  <c:v>2.6553261280059814</c:v>
                </c:pt>
                <c:pt idx="72">
                  <c:v>2.6976535320281982</c:v>
                </c:pt>
                <c:pt idx="73">
                  <c:v>2.7342648506164551</c:v>
                </c:pt>
                <c:pt idx="74">
                  <c:v>2.769362211227417</c:v>
                </c:pt>
                <c:pt idx="75">
                  <c:v>2.8061826229095459</c:v>
                </c:pt>
                <c:pt idx="76">
                  <c:v>2.7984418869018555</c:v>
                </c:pt>
                <c:pt idx="77">
                  <c:v>2.7961864471435547</c:v>
                </c:pt>
                <c:pt idx="78">
                  <c:v>2.8271558284759521</c:v>
                </c:pt>
                <c:pt idx="79">
                  <c:v>2.9443578720092773</c:v>
                </c:pt>
                <c:pt idx="80">
                  <c:v>2.9341332912445068</c:v>
                </c:pt>
                <c:pt idx="81">
                  <c:v>2.9287736415863037</c:v>
                </c:pt>
                <c:pt idx="82">
                  <c:v>3.0107488632202148</c:v>
                </c:pt>
                <c:pt idx="83">
                  <c:v>2.9633381366729736</c:v>
                </c:pt>
                <c:pt idx="84">
                  <c:v>2.8805608749389648</c:v>
                </c:pt>
                <c:pt idx="85">
                  <c:v>2.7528736591339111</c:v>
                </c:pt>
                <c:pt idx="86">
                  <c:v>2.8991999626159668</c:v>
                </c:pt>
                <c:pt idx="87">
                  <c:v>2.7274985313415527</c:v>
                </c:pt>
                <c:pt idx="88">
                  <c:v>2.3738389015197754</c:v>
                </c:pt>
                <c:pt idx="89">
                  <c:v>2.3411693572998047</c:v>
                </c:pt>
                <c:pt idx="90">
                  <c:v>2.3113276958465576</c:v>
                </c:pt>
                <c:pt idx="91">
                  <c:v>2.2855446338653564</c:v>
                </c:pt>
                <c:pt idx="92">
                  <c:v>2.2705941200256348</c:v>
                </c:pt>
                <c:pt idx="93">
                  <c:v>2.2448832988739014</c:v>
                </c:pt>
                <c:pt idx="94">
                  <c:v>2.1651339530944824</c:v>
                </c:pt>
                <c:pt idx="95">
                  <c:v>2.0972952842712402</c:v>
                </c:pt>
                <c:pt idx="96">
                  <c:v>2.077939510345459</c:v>
                </c:pt>
                <c:pt idx="97">
                  <c:v>2.1280570030212402</c:v>
                </c:pt>
                <c:pt idx="98">
                  <c:v>2.13081955909729</c:v>
                </c:pt>
                <c:pt idx="99">
                  <c:v>2.1397485733032227</c:v>
                </c:pt>
                <c:pt idx="100">
                  <c:v>2.1283128261566162</c:v>
                </c:pt>
                <c:pt idx="101">
                  <c:v>2.1362926959991455</c:v>
                </c:pt>
                <c:pt idx="102">
                  <c:v>2.1667764186859131</c:v>
                </c:pt>
                <c:pt idx="103">
                  <c:v>2.1741442680358887</c:v>
                </c:pt>
                <c:pt idx="104">
                  <c:v>2.2537763118743896</c:v>
                </c:pt>
                <c:pt idx="105">
                  <c:v>2.2810935974121094</c:v>
                </c:pt>
                <c:pt idx="106">
                  <c:v>2.2323358058929443</c:v>
                </c:pt>
              </c:numCache>
            </c:numRef>
          </c:yVal>
          <c:smooth val="1"/>
          <c:extLst xmlns:c16r2="http://schemas.microsoft.com/office/drawing/2015/06/chart">
            <c:ext xmlns:c16="http://schemas.microsoft.com/office/drawing/2014/chart" uri="{C3380CC4-5D6E-409C-BE32-E72D297353CC}">
              <c16:uniqueId val="{00000006-539E-4DA0-9AD5-FC1B7CF88CF5}"/>
            </c:ext>
          </c:extLst>
        </c:ser>
        <c:dLbls>
          <c:showLegendKey val="0"/>
          <c:showVal val="0"/>
          <c:showCatName val="0"/>
          <c:showSerName val="0"/>
          <c:showPercent val="0"/>
          <c:showBubbleSize val="0"/>
        </c:dLbls>
        <c:axId val="117801344"/>
        <c:axId val="117802880"/>
      </c:scatterChart>
      <c:valAx>
        <c:axId val="117801344"/>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7802880"/>
        <c:crosses val="autoZero"/>
        <c:crossBetween val="midCat"/>
        <c:majorUnit val="5"/>
      </c:valAx>
      <c:valAx>
        <c:axId val="117802880"/>
        <c:scaling>
          <c:orientation val="minMax"/>
          <c:max val="8"/>
          <c:min val="1.4"/>
        </c:scaling>
        <c:delete val="0"/>
        <c:axPos val="l"/>
        <c:majorGridlines/>
        <c:numFmt formatCode="#,##0.0" sourceLinked="0"/>
        <c:majorTickMark val="out"/>
        <c:minorTickMark val="none"/>
        <c:tickLblPos val="nextTo"/>
        <c:txPr>
          <a:bodyPr/>
          <a:lstStyle/>
          <a:p>
            <a:pPr>
              <a:defRPr sz="1200"/>
            </a:pPr>
            <a:endParaRPr lang="fr-FR"/>
          </a:p>
        </c:txPr>
        <c:crossAx val="117801344"/>
        <c:crosses val="autoZero"/>
        <c:crossBetween val="midCat"/>
        <c:majorUnit val="0.4"/>
      </c:valAx>
    </c:plotArea>
    <c:legend>
      <c:legendPos val="r"/>
      <c:layout>
        <c:manualLayout>
          <c:xMode val="edge"/>
          <c:yMode val="edge"/>
          <c:x val="0.71108053720078557"/>
          <c:y val="0.10671598396922377"/>
          <c:w val="0.16178867942920744"/>
          <c:h val="0.3619104751018421"/>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B43. Pareto curves: b(p) as a function of percentile p</a:t>
            </a:r>
            <a:endParaRPr lang="fr-FR"/>
          </a:p>
        </c:rich>
      </c:tx>
      <c:overlay val="0"/>
    </c:title>
    <c:autoTitleDeleted val="0"/>
    <c:plotArea>
      <c:layout/>
      <c:scatterChart>
        <c:scatterStyle val="smoothMarker"/>
        <c:varyColors val="0"/>
        <c:ser>
          <c:idx val="3"/>
          <c:order val="0"/>
          <c:tx>
            <c:v>1920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'TB2'!$Y$34:$Y$140</c:f>
              <c:numCache>
                <c:formatCode>0.0</c:formatCode>
                <c:ptCount val="107"/>
                <c:pt idx="0">
                  <c:v>4.0097613334655762</c:v>
                </c:pt>
                <c:pt idx="1">
                  <c:v>3.9168176651000977</c:v>
                </c:pt>
                <c:pt idx="2">
                  <c:v>3.8258931636810303</c:v>
                </c:pt>
                <c:pt idx="3">
                  <c:v>3.7383630275726318</c:v>
                </c:pt>
                <c:pt idx="4">
                  <c:v>3.6506783962249756</c:v>
                </c:pt>
                <c:pt idx="5">
                  <c:v>3.5678257942199707</c:v>
                </c:pt>
                <c:pt idx="6">
                  <c:v>3.4849510192871094</c:v>
                </c:pt>
                <c:pt idx="7">
                  <c:v>3.4044485092163086</c:v>
                </c:pt>
                <c:pt idx="8">
                  <c:v>3.3299429416656494</c:v>
                </c:pt>
                <c:pt idx="9">
                  <c:v>3.2615056037902832</c:v>
                </c:pt>
                <c:pt idx="10">
                  <c:v>3.1998152732849121</c:v>
                </c:pt>
                <c:pt idx="11">
                  <c:v>3.1461679935455322</c:v>
                </c:pt>
                <c:pt idx="12">
                  <c:v>3.1001870632171631</c:v>
                </c:pt>
                <c:pt idx="13">
                  <c:v>3.0623486042022705</c:v>
                </c:pt>
                <c:pt idx="14">
                  <c:v>3.0350260734558105</c:v>
                </c:pt>
                <c:pt idx="15">
                  <c:v>3.0190081596374512</c:v>
                </c:pt>
                <c:pt idx="16">
                  <c:v>3.0128309726715088</c:v>
                </c:pt>
                <c:pt idx="17">
                  <c:v>3.0133066177368164</c:v>
                </c:pt>
                <c:pt idx="18">
                  <c:v>3.0144727230072021</c:v>
                </c:pt>
                <c:pt idx="19">
                  <c:v>3.0156278610229492</c:v>
                </c:pt>
                <c:pt idx="20">
                  <c:v>3.0170407295227051</c:v>
                </c:pt>
                <c:pt idx="21">
                  <c:v>3.0192079544067383</c:v>
                </c:pt>
                <c:pt idx="22">
                  <c:v>3.0213239192962646</c:v>
                </c:pt>
                <c:pt idx="23">
                  <c:v>3.0260276794433594</c:v>
                </c:pt>
                <c:pt idx="24">
                  <c:v>3.0311646461486816</c:v>
                </c:pt>
                <c:pt idx="25">
                  <c:v>3.0379054546356201</c:v>
                </c:pt>
                <c:pt idx="26">
                  <c:v>3.0364546775817871</c:v>
                </c:pt>
                <c:pt idx="27">
                  <c:v>3.0354459285736084</c:v>
                </c:pt>
                <c:pt idx="28">
                  <c:v>3.0330789089202881</c:v>
                </c:pt>
                <c:pt idx="29">
                  <c:v>3.029935359954834</c:v>
                </c:pt>
                <c:pt idx="30">
                  <c:v>3.0261454582214355</c:v>
                </c:pt>
                <c:pt idx="31">
                  <c:v>3.0222265720367432</c:v>
                </c:pt>
                <c:pt idx="32">
                  <c:v>3.0176174640655518</c:v>
                </c:pt>
                <c:pt idx="33">
                  <c:v>3.0136134624481201</c:v>
                </c:pt>
                <c:pt idx="34">
                  <c:v>3.0094866752624512</c:v>
                </c:pt>
                <c:pt idx="35">
                  <c:v>3.0040173530578613</c:v>
                </c:pt>
                <c:pt idx="36">
                  <c:v>2.9986395835876465</c:v>
                </c:pt>
                <c:pt idx="37">
                  <c:v>2.9936211109161377</c:v>
                </c:pt>
                <c:pt idx="38">
                  <c:v>2.9879462718963623</c:v>
                </c:pt>
                <c:pt idx="39">
                  <c:v>2.980947732925415</c:v>
                </c:pt>
                <c:pt idx="40">
                  <c:v>2.9722673892974854</c:v>
                </c:pt>
                <c:pt idx="41">
                  <c:v>2.9625236988067627</c:v>
                </c:pt>
                <c:pt idx="42">
                  <c:v>2.9511709213256836</c:v>
                </c:pt>
                <c:pt idx="43">
                  <c:v>2.9382798671722412</c:v>
                </c:pt>
                <c:pt idx="44">
                  <c:v>2.924680233001709</c:v>
                </c:pt>
                <c:pt idx="45">
                  <c:v>2.9101474285125732</c:v>
                </c:pt>
                <c:pt idx="46">
                  <c:v>2.8944151401519775</c:v>
                </c:pt>
                <c:pt idx="47">
                  <c:v>2.8784229755401611</c:v>
                </c:pt>
                <c:pt idx="48">
                  <c:v>2.8615655899047852</c:v>
                </c:pt>
                <c:pt idx="49">
                  <c:v>2.8449862003326416</c:v>
                </c:pt>
                <c:pt idx="50">
                  <c:v>2.827855110168457</c:v>
                </c:pt>
                <c:pt idx="51">
                  <c:v>2.8117833137512207</c:v>
                </c:pt>
                <c:pt idx="52">
                  <c:v>2.7959890365600586</c:v>
                </c:pt>
                <c:pt idx="53">
                  <c:v>2.7820096015930176</c:v>
                </c:pt>
                <c:pt idx="54">
                  <c:v>2.7709989547729492</c:v>
                </c:pt>
                <c:pt idx="55">
                  <c:v>2.7622575759887695</c:v>
                </c:pt>
                <c:pt idx="56">
                  <c:v>2.7562198638916016</c:v>
                </c:pt>
                <c:pt idx="57">
                  <c:v>2.7532358169555664</c:v>
                </c:pt>
                <c:pt idx="58">
                  <c:v>2.7563722133636475</c:v>
                </c:pt>
                <c:pt idx="59">
                  <c:v>2.7435898780822754</c:v>
                </c:pt>
                <c:pt idx="60">
                  <c:v>2.7296924591064453</c:v>
                </c:pt>
                <c:pt idx="61">
                  <c:v>2.7161214351654053</c:v>
                </c:pt>
                <c:pt idx="62">
                  <c:v>2.7019839286804199</c:v>
                </c:pt>
                <c:pt idx="63">
                  <c:v>2.6875090599060059</c:v>
                </c:pt>
                <c:pt idx="64">
                  <c:v>2.6720893383026123</c:v>
                </c:pt>
                <c:pt idx="65">
                  <c:v>2.6548500061035156</c:v>
                </c:pt>
                <c:pt idx="66">
                  <c:v>2.6295638084411621</c:v>
                </c:pt>
                <c:pt idx="67">
                  <c:v>2.6024508476257324</c:v>
                </c:pt>
                <c:pt idx="68">
                  <c:v>2.578089714050293</c:v>
                </c:pt>
                <c:pt idx="69">
                  <c:v>2.5522148609161377</c:v>
                </c:pt>
                <c:pt idx="70">
                  <c:v>2.5194711685180664</c:v>
                </c:pt>
                <c:pt idx="71">
                  <c:v>2.4912450313568115</c:v>
                </c:pt>
                <c:pt idx="72">
                  <c:v>2.4863536357879639</c:v>
                </c:pt>
                <c:pt idx="73">
                  <c:v>2.5118401050567627</c:v>
                </c:pt>
                <c:pt idx="74">
                  <c:v>2.5582373142242432</c:v>
                </c:pt>
                <c:pt idx="75">
                  <c:v>2.6181516647338867</c:v>
                </c:pt>
                <c:pt idx="76">
                  <c:v>2.6697044372558594</c:v>
                </c:pt>
                <c:pt idx="77">
                  <c:v>2.7460284233093262</c:v>
                </c:pt>
                <c:pt idx="78">
                  <c:v>2.8260493278503418</c:v>
                </c:pt>
                <c:pt idx="79">
                  <c:v>3.1047163009643555</c:v>
                </c:pt>
                <c:pt idx="80">
                  <c:v>3.0817787647247314</c:v>
                </c:pt>
                <c:pt idx="81">
                  <c:v>3.0618290901184082</c:v>
                </c:pt>
                <c:pt idx="82">
                  <c:v>3.0504209995269775</c:v>
                </c:pt>
                <c:pt idx="83">
                  <c:v>3.0451991558074951</c:v>
                </c:pt>
                <c:pt idx="84">
                  <c:v>3.0487585067749023</c:v>
                </c:pt>
                <c:pt idx="85">
                  <c:v>2.8727912902832031</c:v>
                </c:pt>
                <c:pt idx="86">
                  <c:v>2.7017295360565186</c:v>
                </c:pt>
                <c:pt idx="87">
                  <c:v>2.669644832611084</c:v>
                </c:pt>
                <c:pt idx="88">
                  <c:v>2.5288114547729492</c:v>
                </c:pt>
                <c:pt idx="89">
                  <c:v>2.4999454021453857</c:v>
                </c:pt>
                <c:pt idx="90">
                  <c:v>2.4666061401367187</c:v>
                </c:pt>
                <c:pt idx="91">
                  <c:v>2.4251518249511719</c:v>
                </c:pt>
                <c:pt idx="92">
                  <c:v>2.3993759155273437</c:v>
                </c:pt>
                <c:pt idx="93">
                  <c:v>2.3757290840148926</c:v>
                </c:pt>
                <c:pt idx="94">
                  <c:v>2.3157267570495605</c:v>
                </c:pt>
                <c:pt idx="95">
                  <c:v>2.2282814979553223</c:v>
                </c:pt>
                <c:pt idx="96">
                  <c:v>2.1451032161712646</c:v>
                </c:pt>
                <c:pt idx="97">
                  <c:v>2.3006181716918945</c:v>
                </c:pt>
                <c:pt idx="98">
                  <c:v>2.2989118099212646</c:v>
                </c:pt>
                <c:pt idx="99">
                  <c:v>2.2746365070343018</c:v>
                </c:pt>
                <c:pt idx="100">
                  <c:v>2.2716374397277832</c:v>
                </c:pt>
                <c:pt idx="101">
                  <c:v>2.319453239440918</c:v>
                </c:pt>
                <c:pt idx="102">
                  <c:v>2.3881232738494873</c:v>
                </c:pt>
                <c:pt idx="103">
                  <c:v>2.4148540496826172</c:v>
                </c:pt>
                <c:pt idx="104">
                  <c:v>2.5455846786499023</c:v>
                </c:pt>
                <c:pt idx="105">
                  <c:v>2.565194845199585</c:v>
                </c:pt>
                <c:pt idx="106">
                  <c:v>2.5164551734924316</c:v>
                </c:pt>
              </c:numCache>
            </c:numRef>
          </c:yVal>
          <c:smooth val="1"/>
          <c:extLst xmlns:c16r2="http://schemas.microsoft.com/office/drawing/2015/06/chart">
            <c:ext xmlns:c16="http://schemas.microsoft.com/office/drawing/2014/chart" uri="{C3380CC4-5D6E-409C-BE32-E72D297353CC}">
              <c16:uniqueId val="{00000000-EDBA-4A76-B9A6-49429312A571}"/>
            </c:ext>
          </c:extLst>
        </c:ser>
        <c:ser>
          <c:idx val="0"/>
          <c:order val="1"/>
          <c:tx>
            <c:v>1921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'TB2'!$AB$34:$AB$140</c:f>
              <c:numCache>
                <c:formatCode>0.0</c:formatCode>
                <c:ptCount val="107"/>
                <c:pt idx="0">
                  <c:v>3.8846766948699951</c:v>
                </c:pt>
                <c:pt idx="1">
                  <c:v>3.7905569076538086</c:v>
                </c:pt>
                <c:pt idx="2">
                  <c:v>3.6992263793945313</c:v>
                </c:pt>
                <c:pt idx="3">
                  <c:v>3.6122417449951172</c:v>
                </c:pt>
                <c:pt idx="4">
                  <c:v>3.5254523754119873</c:v>
                </c:pt>
                <c:pt idx="5">
                  <c:v>3.4444494247436523</c:v>
                </c:pt>
                <c:pt idx="6">
                  <c:v>3.3640861511230469</c:v>
                </c:pt>
                <c:pt idx="7">
                  <c:v>3.286607027053833</c:v>
                </c:pt>
                <c:pt idx="8">
                  <c:v>3.2156441211700439</c:v>
                </c:pt>
                <c:pt idx="9">
                  <c:v>3.1511950492858887</c:v>
                </c:pt>
                <c:pt idx="10">
                  <c:v>3.0939626693725586</c:v>
                </c:pt>
                <c:pt idx="11">
                  <c:v>3.0453777313232422</c:v>
                </c:pt>
                <c:pt idx="12">
                  <c:v>3.0049374103546143</c:v>
                </c:pt>
                <c:pt idx="13">
                  <c:v>2.9731361865997314</c:v>
                </c:pt>
                <c:pt idx="14">
                  <c:v>2.9527008533477783</c:v>
                </c:pt>
                <c:pt idx="15">
                  <c:v>2.9445376396179199</c:v>
                </c:pt>
                <c:pt idx="16">
                  <c:v>2.9432029724121094</c:v>
                </c:pt>
                <c:pt idx="17">
                  <c:v>2.9440610408782959</c:v>
                </c:pt>
                <c:pt idx="18">
                  <c:v>2.9464995861053467</c:v>
                </c:pt>
                <c:pt idx="19">
                  <c:v>2.9500374794006348</c:v>
                </c:pt>
                <c:pt idx="20">
                  <c:v>2.9553377628326416</c:v>
                </c:pt>
                <c:pt idx="21">
                  <c:v>2.963336706161499</c:v>
                </c:pt>
                <c:pt idx="22">
                  <c:v>2.9734451770782471</c:v>
                </c:pt>
                <c:pt idx="23">
                  <c:v>2.9891548156738281</c:v>
                </c:pt>
                <c:pt idx="24">
                  <c:v>3.0056900978088379</c:v>
                </c:pt>
                <c:pt idx="25">
                  <c:v>3.0031692981719971</c:v>
                </c:pt>
                <c:pt idx="26">
                  <c:v>2.9982891082763672</c:v>
                </c:pt>
                <c:pt idx="27">
                  <c:v>2.993178129196167</c:v>
                </c:pt>
                <c:pt idx="28">
                  <c:v>2.9857361316680908</c:v>
                </c:pt>
                <c:pt idx="29">
                  <c:v>2.9767391681671143</c:v>
                </c:pt>
                <c:pt idx="30">
                  <c:v>2.9664943218231201</c:v>
                </c:pt>
                <c:pt idx="31">
                  <c:v>2.9557609558105469</c:v>
                </c:pt>
                <c:pt idx="32">
                  <c:v>2.9440295696258545</c:v>
                </c:pt>
                <c:pt idx="33">
                  <c:v>2.9329619407653809</c:v>
                </c:pt>
                <c:pt idx="34">
                  <c:v>2.9218440055847168</c:v>
                </c:pt>
                <c:pt idx="35">
                  <c:v>2.9093978404998779</c:v>
                </c:pt>
                <c:pt idx="36">
                  <c:v>2.8974380493164062</c:v>
                </c:pt>
                <c:pt idx="37">
                  <c:v>2.886408805847168</c:v>
                </c:pt>
                <c:pt idx="38">
                  <c:v>2.8749284744262695</c:v>
                </c:pt>
                <c:pt idx="39">
                  <c:v>2.8624424934387207</c:v>
                </c:pt>
                <c:pt idx="40">
                  <c:v>2.849229097366333</c:v>
                </c:pt>
                <c:pt idx="41">
                  <c:v>2.8358922004699707</c:v>
                </c:pt>
                <c:pt idx="42">
                  <c:v>2.8217029571533203</c:v>
                </c:pt>
                <c:pt idx="43">
                  <c:v>2.8066449165344238</c:v>
                </c:pt>
                <c:pt idx="44">
                  <c:v>2.7915759086608887</c:v>
                </c:pt>
                <c:pt idx="45">
                  <c:v>2.7761483192443848</c:v>
                </c:pt>
                <c:pt idx="46">
                  <c:v>2.7599725723266602</c:v>
                </c:pt>
                <c:pt idx="47">
                  <c:v>2.7440464496612549</c:v>
                </c:pt>
                <c:pt idx="48">
                  <c:v>2.7276058197021484</c:v>
                </c:pt>
                <c:pt idx="49">
                  <c:v>2.7118995189666748</c:v>
                </c:pt>
                <c:pt idx="50">
                  <c:v>2.6959357261657715</c:v>
                </c:pt>
                <c:pt idx="51">
                  <c:v>2.6815464496612549</c:v>
                </c:pt>
                <c:pt idx="52">
                  <c:v>2.6678726673126221</c:v>
                </c:pt>
                <c:pt idx="53">
                  <c:v>2.6568257808685303</c:v>
                </c:pt>
                <c:pt idx="54">
                  <c:v>2.6491987705230713</c:v>
                </c:pt>
                <c:pt idx="55">
                  <c:v>2.6461739540100098</c:v>
                </c:pt>
                <c:pt idx="56">
                  <c:v>2.6518537998199463</c:v>
                </c:pt>
                <c:pt idx="57">
                  <c:v>2.6619174480438232</c:v>
                </c:pt>
                <c:pt idx="58">
                  <c:v>2.6498394012451172</c:v>
                </c:pt>
                <c:pt idx="59">
                  <c:v>2.635761022567749</c:v>
                </c:pt>
                <c:pt idx="60">
                  <c:v>2.6206433773040771</c:v>
                </c:pt>
                <c:pt idx="61">
                  <c:v>2.6062910556793213</c:v>
                </c:pt>
                <c:pt idx="62">
                  <c:v>2.5917863845825195</c:v>
                </c:pt>
                <c:pt idx="63">
                  <c:v>2.5775284767150879</c:v>
                </c:pt>
                <c:pt idx="64">
                  <c:v>2.5633463859558105</c:v>
                </c:pt>
                <c:pt idx="65">
                  <c:v>2.548229455947876</c:v>
                </c:pt>
                <c:pt idx="66">
                  <c:v>2.5253808498382568</c:v>
                </c:pt>
                <c:pt idx="67">
                  <c:v>2.5010170936584473</c:v>
                </c:pt>
                <c:pt idx="68">
                  <c:v>2.4802412986755371</c:v>
                </c:pt>
                <c:pt idx="69">
                  <c:v>2.464292049407959</c:v>
                </c:pt>
                <c:pt idx="70">
                  <c:v>2.4519643783569336</c:v>
                </c:pt>
                <c:pt idx="71">
                  <c:v>2.4429512023925781</c:v>
                </c:pt>
                <c:pt idx="72">
                  <c:v>2.445763111114502</c:v>
                </c:pt>
                <c:pt idx="73">
                  <c:v>2.4727895259857178</c:v>
                </c:pt>
                <c:pt idx="74">
                  <c:v>2.5171535015106201</c:v>
                </c:pt>
                <c:pt idx="75">
                  <c:v>2.5726046562194824</c:v>
                </c:pt>
                <c:pt idx="76">
                  <c:v>2.6199259757995605</c:v>
                </c:pt>
                <c:pt idx="77">
                  <c:v>2.6874277591705322</c:v>
                </c:pt>
                <c:pt idx="78">
                  <c:v>2.7630071640014648</c:v>
                </c:pt>
                <c:pt idx="79">
                  <c:v>3.0178778171539307</c:v>
                </c:pt>
                <c:pt idx="80">
                  <c:v>2.9645957946777344</c:v>
                </c:pt>
                <c:pt idx="81">
                  <c:v>2.9273865222930908</c:v>
                </c:pt>
                <c:pt idx="82">
                  <c:v>2.9069626331329346</c:v>
                </c:pt>
                <c:pt idx="83">
                  <c:v>2.9090209007263184</c:v>
                </c:pt>
                <c:pt idx="84">
                  <c:v>2.9306981563568115</c:v>
                </c:pt>
                <c:pt idx="85">
                  <c:v>2.8572814464569092</c:v>
                </c:pt>
                <c:pt idx="86">
                  <c:v>2.7477145195007324</c:v>
                </c:pt>
                <c:pt idx="87">
                  <c:v>2.6943027973175049</c:v>
                </c:pt>
                <c:pt idx="88">
                  <c:v>2.5847909450531006</c:v>
                </c:pt>
                <c:pt idx="89">
                  <c:v>2.5292596817016602</c:v>
                </c:pt>
                <c:pt idx="90">
                  <c:v>2.4692275524139404</c:v>
                </c:pt>
                <c:pt idx="91">
                  <c:v>2.4017913341522217</c:v>
                </c:pt>
                <c:pt idx="92">
                  <c:v>2.3545141220092773</c:v>
                </c:pt>
                <c:pt idx="93">
                  <c:v>2.2964446544647217</c:v>
                </c:pt>
                <c:pt idx="94">
                  <c:v>2.1942949295043945</c:v>
                </c:pt>
                <c:pt idx="95">
                  <c:v>2.0904183387756348</c:v>
                </c:pt>
                <c:pt idx="96">
                  <c:v>2.0331640243530273</c:v>
                </c:pt>
                <c:pt idx="97">
                  <c:v>2.0616824626922607</c:v>
                </c:pt>
                <c:pt idx="98">
                  <c:v>2.0525429248809814</c:v>
                </c:pt>
                <c:pt idx="99">
                  <c:v>2.0511200428009033</c:v>
                </c:pt>
                <c:pt idx="100">
                  <c:v>2.0405781269073486</c:v>
                </c:pt>
                <c:pt idx="101">
                  <c:v>2.0587882995605469</c:v>
                </c:pt>
                <c:pt idx="102">
                  <c:v>2.0968804359436035</c:v>
                </c:pt>
                <c:pt idx="103">
                  <c:v>2.0897853374481201</c:v>
                </c:pt>
                <c:pt idx="104">
                  <c:v>2.1715123653411865</c:v>
                </c:pt>
                <c:pt idx="105">
                  <c:v>2.1632838249206543</c:v>
                </c:pt>
                <c:pt idx="106">
                  <c:v>2.0880486965179443</c:v>
                </c:pt>
              </c:numCache>
            </c:numRef>
          </c:yVal>
          <c:smooth val="1"/>
          <c:extLst xmlns:c16r2="http://schemas.microsoft.com/office/drawing/2015/06/chart">
            <c:ext xmlns:c16="http://schemas.microsoft.com/office/drawing/2014/chart" uri="{C3380CC4-5D6E-409C-BE32-E72D297353CC}">
              <c16:uniqueId val="{00000001-EDBA-4A76-B9A6-49429312A571}"/>
            </c:ext>
          </c:extLst>
        </c:ser>
        <c:ser>
          <c:idx val="1"/>
          <c:order val="2"/>
          <c:tx>
            <c:v>1922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'TB2'!$AE$34:$AE$140</c:f>
              <c:numCache>
                <c:formatCode>0.0</c:formatCode>
                <c:ptCount val="107"/>
                <c:pt idx="0">
                  <c:v>4.0147876739501953</c:v>
                </c:pt>
                <c:pt idx="1">
                  <c:v>3.9164586067199707</c:v>
                </c:pt>
                <c:pt idx="2">
                  <c:v>3.8211374282836914</c:v>
                </c:pt>
                <c:pt idx="3">
                  <c:v>3.7306694984436035</c:v>
                </c:pt>
                <c:pt idx="4">
                  <c:v>3.6400346755981445</c:v>
                </c:pt>
                <c:pt idx="5">
                  <c:v>3.5560877323150635</c:v>
                </c:pt>
                <c:pt idx="6">
                  <c:v>3.4726760387420654</c:v>
                </c:pt>
                <c:pt idx="7">
                  <c:v>3.3918759822845459</c:v>
                </c:pt>
                <c:pt idx="8">
                  <c:v>3.3179659843444824</c:v>
                </c:pt>
                <c:pt idx="9">
                  <c:v>3.2508533000946045</c:v>
                </c:pt>
                <c:pt idx="10">
                  <c:v>3.1912975311279297</c:v>
                </c:pt>
                <c:pt idx="11">
                  <c:v>3.1409358978271484</c:v>
                </c:pt>
                <c:pt idx="12">
                  <c:v>3.0990822315216064</c:v>
                </c:pt>
                <c:pt idx="13">
                  <c:v>3.0662562847137451</c:v>
                </c:pt>
                <c:pt idx="14">
                  <c:v>3.0456657409667969</c:v>
                </c:pt>
                <c:pt idx="15">
                  <c:v>3.0383038520812988</c:v>
                </c:pt>
                <c:pt idx="16">
                  <c:v>3.0340406894683838</c:v>
                </c:pt>
                <c:pt idx="17">
                  <c:v>3.0317018032073975</c:v>
                </c:pt>
                <c:pt idx="18">
                  <c:v>3.0303716659545898</c:v>
                </c:pt>
                <c:pt idx="19">
                  <c:v>3.0288102626800537</c:v>
                </c:pt>
                <c:pt idx="20">
                  <c:v>3.0271461009979248</c:v>
                </c:pt>
                <c:pt idx="21">
                  <c:v>3.025827169418335</c:v>
                </c:pt>
                <c:pt idx="22">
                  <c:v>3.023479700088501</c:v>
                </c:pt>
                <c:pt idx="23">
                  <c:v>3.0235602855682373</c:v>
                </c:pt>
                <c:pt idx="24">
                  <c:v>3.0223233699798584</c:v>
                </c:pt>
                <c:pt idx="25">
                  <c:v>3.0199124813079834</c:v>
                </c:pt>
                <c:pt idx="26">
                  <c:v>3.0170447826385498</c:v>
                </c:pt>
                <c:pt idx="27">
                  <c:v>3.0158288478851318</c:v>
                </c:pt>
                <c:pt idx="28">
                  <c:v>3.0135207176208496</c:v>
                </c:pt>
                <c:pt idx="29">
                  <c:v>3.0108325481414795</c:v>
                </c:pt>
                <c:pt idx="30">
                  <c:v>3.0078401565551758</c:v>
                </c:pt>
                <c:pt idx="31">
                  <c:v>3.0051634311676025</c:v>
                </c:pt>
                <c:pt idx="32">
                  <c:v>3.0019214153289795</c:v>
                </c:pt>
                <c:pt idx="33">
                  <c:v>2.9998228549957275</c:v>
                </c:pt>
                <c:pt idx="34">
                  <c:v>2.9977560043334961</c:v>
                </c:pt>
                <c:pt idx="35">
                  <c:v>2.9939215183258057</c:v>
                </c:pt>
                <c:pt idx="36">
                  <c:v>2.9902288913726807</c:v>
                </c:pt>
                <c:pt idx="37">
                  <c:v>2.9869344234466553</c:v>
                </c:pt>
                <c:pt idx="38">
                  <c:v>2.9816150665283203</c:v>
                </c:pt>
                <c:pt idx="39">
                  <c:v>2.974172830581665</c:v>
                </c:pt>
                <c:pt idx="40">
                  <c:v>2.9650905132293701</c:v>
                </c:pt>
                <c:pt idx="41">
                  <c:v>2.9552001953125</c:v>
                </c:pt>
                <c:pt idx="42">
                  <c:v>2.9437077045440674</c:v>
                </c:pt>
                <c:pt idx="43">
                  <c:v>2.9306793212890625</c:v>
                </c:pt>
                <c:pt idx="44">
                  <c:v>2.9172458648681641</c:v>
                </c:pt>
                <c:pt idx="45">
                  <c:v>2.9030642509460449</c:v>
                </c:pt>
                <c:pt idx="46">
                  <c:v>2.8877332210540771</c:v>
                </c:pt>
                <c:pt idx="47">
                  <c:v>2.8725416660308838</c:v>
                </c:pt>
                <c:pt idx="48">
                  <c:v>2.8566195964813232</c:v>
                </c:pt>
                <c:pt idx="49">
                  <c:v>2.8415446281433105</c:v>
                </c:pt>
                <c:pt idx="50">
                  <c:v>2.8261439800262451</c:v>
                </c:pt>
                <c:pt idx="51">
                  <c:v>2.8126716613769531</c:v>
                </c:pt>
                <c:pt idx="52">
                  <c:v>2.8000490665435791</c:v>
                </c:pt>
                <c:pt idx="53">
                  <c:v>2.7905144691467285</c:v>
                </c:pt>
                <c:pt idx="54">
                  <c:v>2.7835893630981445</c:v>
                </c:pt>
                <c:pt idx="55">
                  <c:v>2.7781307697296143</c:v>
                </c:pt>
                <c:pt idx="56">
                  <c:v>2.7766122817993164</c:v>
                </c:pt>
                <c:pt idx="57">
                  <c:v>2.7778565883636475</c:v>
                </c:pt>
                <c:pt idx="58">
                  <c:v>2.7810089588165283</c:v>
                </c:pt>
                <c:pt idx="59">
                  <c:v>2.7692568302154541</c:v>
                </c:pt>
                <c:pt idx="60">
                  <c:v>2.7563278675079346</c:v>
                </c:pt>
                <c:pt idx="61">
                  <c:v>2.7442295551300049</c:v>
                </c:pt>
                <c:pt idx="62">
                  <c:v>2.7316675186157227</c:v>
                </c:pt>
                <c:pt idx="63">
                  <c:v>2.7189400196075439</c:v>
                </c:pt>
                <c:pt idx="64">
                  <c:v>2.7054483890533447</c:v>
                </c:pt>
                <c:pt idx="65">
                  <c:v>2.6901102066040039</c:v>
                </c:pt>
                <c:pt idx="66">
                  <c:v>2.6631793975830078</c:v>
                </c:pt>
                <c:pt idx="67">
                  <c:v>2.6341242790222168</c:v>
                </c:pt>
                <c:pt idx="68">
                  <c:v>2.6093623638153076</c:v>
                </c:pt>
                <c:pt idx="69">
                  <c:v>2.609440803527832</c:v>
                </c:pt>
                <c:pt idx="70">
                  <c:v>2.6402838230133057</c:v>
                </c:pt>
                <c:pt idx="71">
                  <c:v>2.6761274337768555</c:v>
                </c:pt>
                <c:pt idx="72">
                  <c:v>2.7065896987915039</c:v>
                </c:pt>
                <c:pt idx="73">
                  <c:v>2.7378079891204834</c:v>
                </c:pt>
                <c:pt idx="74">
                  <c:v>2.7709136009216309</c:v>
                </c:pt>
                <c:pt idx="75">
                  <c:v>2.8095865249633789</c:v>
                </c:pt>
                <c:pt idx="76">
                  <c:v>2.8280763626098633</c:v>
                </c:pt>
                <c:pt idx="77">
                  <c:v>2.8545043468475342</c:v>
                </c:pt>
                <c:pt idx="78">
                  <c:v>2.9289746284484863</c:v>
                </c:pt>
                <c:pt idx="79">
                  <c:v>3.1169536113739014</c:v>
                </c:pt>
                <c:pt idx="80">
                  <c:v>3.0832967758178711</c:v>
                </c:pt>
                <c:pt idx="81">
                  <c:v>3.0435576438903809</c:v>
                </c:pt>
                <c:pt idx="82">
                  <c:v>3.0143024921417236</c:v>
                </c:pt>
                <c:pt idx="83">
                  <c:v>2.9897043704986572</c:v>
                </c:pt>
                <c:pt idx="84">
                  <c:v>2.9571442604064941</c:v>
                </c:pt>
                <c:pt idx="85">
                  <c:v>2.8322458267211914</c:v>
                </c:pt>
                <c:pt idx="86">
                  <c:v>2.7235183715820312</c:v>
                </c:pt>
                <c:pt idx="87">
                  <c:v>2.6466474533081055</c:v>
                </c:pt>
                <c:pt idx="88">
                  <c:v>2.5461580753326416</c:v>
                </c:pt>
                <c:pt idx="89">
                  <c:v>2.5059425830841064</c:v>
                </c:pt>
                <c:pt idx="90">
                  <c:v>2.4542839527130127</c:v>
                </c:pt>
                <c:pt idx="91">
                  <c:v>2.3896393775939941</c:v>
                </c:pt>
                <c:pt idx="92">
                  <c:v>2.3441212177276611</c:v>
                </c:pt>
                <c:pt idx="93">
                  <c:v>2.2912206649780273</c:v>
                </c:pt>
                <c:pt idx="94">
                  <c:v>2.1858651638031006</c:v>
                </c:pt>
                <c:pt idx="95">
                  <c:v>2.0691297054290771</c:v>
                </c:pt>
                <c:pt idx="96">
                  <c:v>1.9807165861129761</c:v>
                </c:pt>
                <c:pt idx="97">
                  <c:v>2.0618386268615723</c:v>
                </c:pt>
                <c:pt idx="98">
                  <c:v>2.0103299617767334</c:v>
                </c:pt>
                <c:pt idx="99">
                  <c:v>1.9724375009536743</c:v>
                </c:pt>
                <c:pt idx="100">
                  <c:v>1.9891294240951538</c:v>
                </c:pt>
                <c:pt idx="101">
                  <c:v>2.0534486770629883</c:v>
                </c:pt>
                <c:pt idx="102">
                  <c:v>2.1259417533874512</c:v>
                </c:pt>
                <c:pt idx="103">
                  <c:v>2.1399135589599609</c:v>
                </c:pt>
                <c:pt idx="104">
                  <c:v>2.269956111907959</c:v>
                </c:pt>
                <c:pt idx="105">
                  <c:v>2.2801845073699951</c:v>
                </c:pt>
                <c:pt idx="106">
                  <c:v>2.1990966796875</c:v>
                </c:pt>
              </c:numCache>
            </c:numRef>
          </c:yVal>
          <c:smooth val="1"/>
          <c:extLst xmlns:c16r2="http://schemas.microsoft.com/office/drawing/2015/06/chart">
            <c:ext xmlns:c16="http://schemas.microsoft.com/office/drawing/2014/chart" uri="{C3380CC4-5D6E-409C-BE32-E72D297353CC}">
              <c16:uniqueId val="{00000002-EDBA-4A76-B9A6-49429312A571}"/>
            </c:ext>
          </c:extLst>
        </c:ser>
        <c:ser>
          <c:idx val="2"/>
          <c:order val="3"/>
          <c:tx>
            <c:v>1923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'TB2'!$AH$34:$AH$140</c:f>
              <c:numCache>
                <c:formatCode>0.0</c:formatCode>
                <c:ptCount val="107"/>
                <c:pt idx="0">
                  <c:v>4.1907286643981934</c:v>
                </c:pt>
                <c:pt idx="1">
                  <c:v>4.0900921821594238</c:v>
                </c:pt>
                <c:pt idx="2">
                  <c:v>3.9928553104400635</c:v>
                </c:pt>
                <c:pt idx="3">
                  <c:v>3.9010477066040039</c:v>
                </c:pt>
                <c:pt idx="4">
                  <c:v>3.8085203170776367</c:v>
                </c:pt>
                <c:pt idx="5">
                  <c:v>3.7232885360717773</c:v>
                </c:pt>
                <c:pt idx="6">
                  <c:v>3.6385917663574219</c:v>
                </c:pt>
                <c:pt idx="7">
                  <c:v>3.5555942058563232</c:v>
                </c:pt>
                <c:pt idx="8">
                  <c:v>3.4791243076324463</c:v>
                </c:pt>
                <c:pt idx="9">
                  <c:v>3.408797025680542</c:v>
                </c:pt>
                <c:pt idx="10">
                  <c:v>3.3452298641204834</c:v>
                </c:pt>
                <c:pt idx="11">
                  <c:v>3.2900681495666504</c:v>
                </c:pt>
                <c:pt idx="12">
                  <c:v>3.2421531677246094</c:v>
                </c:pt>
                <c:pt idx="13">
                  <c:v>3.2017362117767334</c:v>
                </c:pt>
                <c:pt idx="14">
                  <c:v>3.1722257137298584</c:v>
                </c:pt>
                <c:pt idx="15">
                  <c:v>3.1536226272583008</c:v>
                </c:pt>
                <c:pt idx="16">
                  <c:v>3.1346707344055176</c:v>
                </c:pt>
                <c:pt idx="17">
                  <c:v>3.1188075542449951</c:v>
                </c:pt>
                <c:pt idx="18">
                  <c:v>3.105215311050415</c:v>
                </c:pt>
                <c:pt idx="19">
                  <c:v>3.0927166938781738</c:v>
                </c:pt>
                <c:pt idx="20">
                  <c:v>3.0817475318908691</c:v>
                </c:pt>
                <c:pt idx="21">
                  <c:v>3.0731160640716553</c:v>
                </c:pt>
                <c:pt idx="22">
                  <c:v>3.0655097961425781</c:v>
                </c:pt>
                <c:pt idx="23">
                  <c:v>3.0632107257843018</c:v>
                </c:pt>
                <c:pt idx="24">
                  <c:v>3.0625860691070557</c:v>
                </c:pt>
                <c:pt idx="25">
                  <c:v>3.0642096996307373</c:v>
                </c:pt>
                <c:pt idx="26">
                  <c:v>3.0667533874511719</c:v>
                </c:pt>
                <c:pt idx="27">
                  <c:v>3.072432279586792</c:v>
                </c:pt>
                <c:pt idx="28">
                  <c:v>3.0777750015258789</c:v>
                </c:pt>
                <c:pt idx="29">
                  <c:v>3.0833203792572021</c:v>
                </c:pt>
                <c:pt idx="30">
                  <c:v>3.0888738632202148</c:v>
                </c:pt>
                <c:pt idx="31">
                  <c:v>3.0948805809020996</c:v>
                </c:pt>
                <c:pt idx="32">
                  <c:v>3.1000311374664307</c:v>
                </c:pt>
                <c:pt idx="33">
                  <c:v>3.1060714721679687</c:v>
                </c:pt>
                <c:pt idx="34">
                  <c:v>3.1114308834075928</c:v>
                </c:pt>
                <c:pt idx="35">
                  <c:v>3.1137168407440186</c:v>
                </c:pt>
                <c:pt idx="36">
                  <c:v>3.1149518489837646</c:v>
                </c:pt>
                <c:pt idx="37">
                  <c:v>3.1152458190917969</c:v>
                </c:pt>
                <c:pt idx="38">
                  <c:v>3.1127867698669434</c:v>
                </c:pt>
                <c:pt idx="39">
                  <c:v>3.108018159866333</c:v>
                </c:pt>
                <c:pt idx="40">
                  <c:v>3.1014919281005859</c:v>
                </c:pt>
                <c:pt idx="41">
                  <c:v>3.0941786766052246</c:v>
                </c:pt>
                <c:pt idx="42">
                  <c:v>3.0851008892059326</c:v>
                </c:pt>
                <c:pt idx="43">
                  <c:v>3.0743114948272705</c:v>
                </c:pt>
                <c:pt idx="44">
                  <c:v>3.0631394386291504</c:v>
                </c:pt>
                <c:pt idx="45">
                  <c:v>3.0511455535888672</c:v>
                </c:pt>
                <c:pt idx="46">
                  <c:v>3.0378179550170898</c:v>
                </c:pt>
                <c:pt idx="47">
                  <c:v>3.0246756076812744</c:v>
                </c:pt>
                <c:pt idx="48">
                  <c:v>3.0106370449066162</c:v>
                </c:pt>
                <c:pt idx="49">
                  <c:v>2.9975664615631104</c:v>
                </c:pt>
                <c:pt idx="50">
                  <c:v>2.9840006828308105</c:v>
                </c:pt>
                <c:pt idx="51">
                  <c:v>2.9726061820983887</c:v>
                </c:pt>
                <c:pt idx="52">
                  <c:v>2.9619991779327393</c:v>
                </c:pt>
                <c:pt idx="53">
                  <c:v>2.9547579288482666</c:v>
                </c:pt>
                <c:pt idx="54">
                  <c:v>2.9493374824523926</c:v>
                </c:pt>
                <c:pt idx="55">
                  <c:v>2.9432778358459473</c:v>
                </c:pt>
                <c:pt idx="56">
                  <c:v>2.9390294551849365</c:v>
                </c:pt>
                <c:pt idx="57">
                  <c:v>2.9341833591461182</c:v>
                </c:pt>
                <c:pt idx="58">
                  <c:v>2.9345660209655762</c:v>
                </c:pt>
                <c:pt idx="59">
                  <c:v>2.9326622486114502</c:v>
                </c:pt>
                <c:pt idx="60">
                  <c:v>2.9235796928405762</c:v>
                </c:pt>
                <c:pt idx="61">
                  <c:v>2.9154155254364014</c:v>
                </c:pt>
                <c:pt idx="62">
                  <c:v>2.9061684608459473</c:v>
                </c:pt>
                <c:pt idx="63">
                  <c:v>2.8959112167358398</c:v>
                </c:pt>
                <c:pt idx="64">
                  <c:v>2.8836054801940918</c:v>
                </c:pt>
                <c:pt idx="65">
                  <c:v>2.8683679103851318</c:v>
                </c:pt>
                <c:pt idx="66">
                  <c:v>2.8382420539855957</c:v>
                </c:pt>
                <c:pt idx="67">
                  <c:v>2.8054614067077637</c:v>
                </c:pt>
                <c:pt idx="68">
                  <c:v>2.7780072689056396</c:v>
                </c:pt>
                <c:pt idx="69">
                  <c:v>2.793175220489502</c:v>
                </c:pt>
                <c:pt idx="70">
                  <c:v>2.8847723007202148</c:v>
                </c:pt>
                <c:pt idx="71">
                  <c:v>2.9696111679077148</c:v>
                </c:pt>
                <c:pt idx="72">
                  <c:v>3.0094835758209229</c:v>
                </c:pt>
                <c:pt idx="73">
                  <c:v>3.0405592918395996</c:v>
                </c:pt>
                <c:pt idx="74">
                  <c:v>3.0665268898010254</c:v>
                </c:pt>
                <c:pt idx="75">
                  <c:v>3.0936720371246338</c:v>
                </c:pt>
                <c:pt idx="76">
                  <c:v>3.0887963771820068</c:v>
                </c:pt>
                <c:pt idx="77">
                  <c:v>3.0949902534484863</c:v>
                </c:pt>
                <c:pt idx="78">
                  <c:v>3.1980259418487549</c:v>
                </c:pt>
                <c:pt idx="79">
                  <c:v>3.3332176208496094</c:v>
                </c:pt>
                <c:pt idx="80">
                  <c:v>3.2880902290344238</c:v>
                </c:pt>
                <c:pt idx="81">
                  <c:v>3.2383463382720947</c:v>
                </c:pt>
                <c:pt idx="82">
                  <c:v>3.2026588916778564</c:v>
                </c:pt>
                <c:pt idx="83">
                  <c:v>3.1132326126098633</c:v>
                </c:pt>
                <c:pt idx="84">
                  <c:v>3.0120854377746582</c:v>
                </c:pt>
                <c:pt idx="85">
                  <c:v>2.8706390857696533</c:v>
                </c:pt>
                <c:pt idx="86">
                  <c:v>2.7819962501525879</c:v>
                </c:pt>
                <c:pt idx="87">
                  <c:v>2.6880068778991699</c:v>
                </c:pt>
                <c:pt idx="88">
                  <c:v>2.5251762866973877</c:v>
                </c:pt>
                <c:pt idx="89">
                  <c:v>2.4902620315551758</c:v>
                </c:pt>
                <c:pt idx="90">
                  <c:v>2.4433412551879883</c:v>
                </c:pt>
                <c:pt idx="91">
                  <c:v>2.3695113658905029</c:v>
                </c:pt>
                <c:pt idx="92">
                  <c:v>2.3188903331756592</c:v>
                </c:pt>
                <c:pt idx="93">
                  <c:v>2.2566220760345459</c:v>
                </c:pt>
                <c:pt idx="94">
                  <c:v>2.1567056179046631</c:v>
                </c:pt>
                <c:pt idx="95">
                  <c:v>2.0434677600860596</c:v>
                </c:pt>
                <c:pt idx="96">
                  <c:v>2.0266788005828857</c:v>
                </c:pt>
                <c:pt idx="97">
                  <c:v>2.1070408821105957</c:v>
                </c:pt>
                <c:pt idx="98">
                  <c:v>2.0987133979797363</c:v>
                </c:pt>
                <c:pt idx="99">
                  <c:v>2.1127693653106689</c:v>
                </c:pt>
                <c:pt idx="100">
                  <c:v>2.1509079933166504</c:v>
                </c:pt>
                <c:pt idx="101">
                  <c:v>2.2136909961700439</c:v>
                </c:pt>
                <c:pt idx="102">
                  <c:v>2.2697834968566895</c:v>
                </c:pt>
                <c:pt idx="103">
                  <c:v>2.2455198764801025</c:v>
                </c:pt>
                <c:pt idx="104">
                  <c:v>2.3257772922515869</c:v>
                </c:pt>
                <c:pt idx="105">
                  <c:v>2.2354075908660889</c:v>
                </c:pt>
                <c:pt idx="106">
                  <c:v>2.1346435546875</c:v>
                </c:pt>
              </c:numCache>
            </c:numRef>
          </c:yVal>
          <c:smooth val="1"/>
          <c:extLst xmlns:c16r2="http://schemas.microsoft.com/office/drawing/2015/06/chart">
            <c:ext xmlns:c16="http://schemas.microsoft.com/office/drawing/2014/chart" uri="{C3380CC4-5D6E-409C-BE32-E72D297353CC}">
              <c16:uniqueId val="{00000003-EDBA-4A76-B9A6-49429312A571}"/>
            </c:ext>
          </c:extLst>
        </c:ser>
        <c:ser>
          <c:idx val="4"/>
          <c:order val="4"/>
          <c:tx>
            <c:v>1924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'TB2'!$AK$34:$AK$140</c:f>
              <c:numCache>
                <c:formatCode>0.0</c:formatCode>
                <c:ptCount val="107"/>
                <c:pt idx="0">
                  <c:v>3.9760603904724121</c:v>
                </c:pt>
                <c:pt idx="1">
                  <c:v>3.8790576457977295</c:v>
                </c:pt>
                <c:pt idx="2">
                  <c:v>3.7853865623474121</c:v>
                </c:pt>
                <c:pt idx="3">
                  <c:v>3.697242259979248</c:v>
                </c:pt>
                <c:pt idx="4">
                  <c:v>3.6081116199493408</c:v>
                </c:pt>
                <c:pt idx="5">
                  <c:v>3.5266635417938232</c:v>
                </c:pt>
                <c:pt idx="6">
                  <c:v>3.4449260234832764</c:v>
                </c:pt>
                <c:pt idx="7">
                  <c:v>3.3650846481323242</c:v>
                </c:pt>
                <c:pt idx="8">
                  <c:v>3.2923660278320312</c:v>
                </c:pt>
                <c:pt idx="9">
                  <c:v>3.2264385223388672</c:v>
                </c:pt>
                <c:pt idx="10">
                  <c:v>3.1680481433868408</c:v>
                </c:pt>
                <c:pt idx="11">
                  <c:v>3.1190512180328369</c:v>
                </c:pt>
                <c:pt idx="12">
                  <c:v>3.0783336162567139</c:v>
                </c:pt>
                <c:pt idx="13">
                  <c:v>3.0463011264801025</c:v>
                </c:pt>
                <c:pt idx="14">
                  <c:v>3.0267772674560547</c:v>
                </c:pt>
                <c:pt idx="15">
                  <c:v>3.0201506614685059</c:v>
                </c:pt>
                <c:pt idx="16">
                  <c:v>3.0135083198547363</c:v>
                </c:pt>
                <c:pt idx="17">
                  <c:v>3.0094857215881348</c:v>
                </c:pt>
                <c:pt idx="18">
                  <c:v>3.0069434642791748</c:v>
                </c:pt>
                <c:pt idx="19">
                  <c:v>3.0043256282806396</c:v>
                </c:pt>
                <c:pt idx="20">
                  <c:v>3.0018260478973389</c:v>
                </c:pt>
                <c:pt idx="21">
                  <c:v>3.0000448226928711</c:v>
                </c:pt>
                <c:pt idx="22">
                  <c:v>2.9972562789916992</c:v>
                </c:pt>
                <c:pt idx="23">
                  <c:v>2.997896671295166</c:v>
                </c:pt>
                <c:pt idx="24">
                  <c:v>2.994821310043335</c:v>
                </c:pt>
                <c:pt idx="25">
                  <c:v>2.9872944355010986</c:v>
                </c:pt>
                <c:pt idx="26">
                  <c:v>2.9772286415100098</c:v>
                </c:pt>
                <c:pt idx="27">
                  <c:v>2.9676799774169922</c:v>
                </c:pt>
                <c:pt idx="28">
                  <c:v>2.9555118083953857</c:v>
                </c:pt>
                <c:pt idx="29">
                  <c:v>2.9419755935668945</c:v>
                </c:pt>
                <c:pt idx="30">
                  <c:v>2.927506685256958</c:v>
                </c:pt>
                <c:pt idx="31">
                  <c:v>2.9132144451141357</c:v>
                </c:pt>
                <c:pt idx="32">
                  <c:v>2.8983275890350342</c:v>
                </c:pt>
                <c:pt idx="33">
                  <c:v>2.885289192199707</c:v>
                </c:pt>
                <c:pt idx="34">
                  <c:v>2.8730318546295166</c:v>
                </c:pt>
                <c:pt idx="35">
                  <c:v>2.8596563339233398</c:v>
                </c:pt>
                <c:pt idx="36">
                  <c:v>2.8478376865386963</c:v>
                </c:pt>
                <c:pt idx="37">
                  <c:v>2.8382298946380615</c:v>
                </c:pt>
                <c:pt idx="38">
                  <c:v>2.828951358795166</c:v>
                </c:pt>
                <c:pt idx="39">
                  <c:v>2.8194310665130615</c:v>
                </c:pt>
                <c:pt idx="40">
                  <c:v>2.8100216388702393</c:v>
                </c:pt>
                <c:pt idx="41">
                  <c:v>2.8015649318695068</c:v>
                </c:pt>
                <c:pt idx="42">
                  <c:v>2.7929177284240723</c:v>
                </c:pt>
                <c:pt idx="43">
                  <c:v>2.7839889526367187</c:v>
                </c:pt>
                <c:pt idx="44">
                  <c:v>2.7759912014007568</c:v>
                </c:pt>
                <c:pt idx="45">
                  <c:v>2.7683341503143311</c:v>
                </c:pt>
                <c:pt idx="46">
                  <c:v>2.7603492736816406</c:v>
                </c:pt>
                <c:pt idx="47">
                  <c:v>2.7534451484680176</c:v>
                </c:pt>
                <c:pt idx="48">
                  <c:v>2.7463624477386475</c:v>
                </c:pt>
                <c:pt idx="49">
                  <c:v>2.7408583164215088</c:v>
                </c:pt>
                <c:pt idx="50">
                  <c:v>2.7352612018585205</c:v>
                </c:pt>
                <c:pt idx="51">
                  <c:v>2.7321345806121826</c:v>
                </c:pt>
                <c:pt idx="52">
                  <c:v>2.7298283576965332</c:v>
                </c:pt>
                <c:pt idx="53">
                  <c:v>2.730410099029541</c:v>
                </c:pt>
                <c:pt idx="54">
                  <c:v>2.7324833869934082</c:v>
                </c:pt>
                <c:pt idx="55">
                  <c:v>2.7362146377563477</c:v>
                </c:pt>
                <c:pt idx="56">
                  <c:v>2.7439801692962646</c:v>
                </c:pt>
                <c:pt idx="57">
                  <c:v>2.7530362606048584</c:v>
                </c:pt>
                <c:pt idx="58">
                  <c:v>2.7691314220428467</c:v>
                </c:pt>
                <c:pt idx="59">
                  <c:v>2.7713794708251953</c:v>
                </c:pt>
                <c:pt idx="60">
                  <c:v>2.7713134288787842</c:v>
                </c:pt>
                <c:pt idx="61">
                  <c:v>2.7728884220123291</c:v>
                </c:pt>
                <c:pt idx="62">
                  <c:v>2.7746260166168213</c:v>
                </c:pt>
                <c:pt idx="63">
                  <c:v>2.7770390510559082</c:v>
                </c:pt>
                <c:pt idx="64">
                  <c:v>2.7802603244781494</c:v>
                </c:pt>
                <c:pt idx="65">
                  <c:v>2.7838995456695557</c:v>
                </c:pt>
                <c:pt idx="66">
                  <c:v>2.7769324779510498</c:v>
                </c:pt>
                <c:pt idx="67">
                  <c:v>2.7684359550476074</c:v>
                </c:pt>
                <c:pt idx="68">
                  <c:v>2.7673013210296631</c:v>
                </c:pt>
                <c:pt idx="69">
                  <c:v>2.7883388996124268</c:v>
                </c:pt>
                <c:pt idx="70">
                  <c:v>2.8284142017364502</c:v>
                </c:pt>
                <c:pt idx="71">
                  <c:v>2.8570830821990967</c:v>
                </c:pt>
                <c:pt idx="72">
                  <c:v>2.8732969760894775</c:v>
                </c:pt>
                <c:pt idx="73">
                  <c:v>2.8918933868408203</c:v>
                </c:pt>
                <c:pt idx="74">
                  <c:v>2.9123907089233398</c:v>
                </c:pt>
                <c:pt idx="75">
                  <c:v>2.9412152767181396</c:v>
                </c:pt>
                <c:pt idx="76">
                  <c:v>2.9504444599151611</c:v>
                </c:pt>
                <c:pt idx="77">
                  <c:v>2.9724462032318115</c:v>
                </c:pt>
                <c:pt idx="78">
                  <c:v>3.039034366607666</c:v>
                </c:pt>
                <c:pt idx="79">
                  <c:v>3.1492829322814941</c:v>
                </c:pt>
                <c:pt idx="80">
                  <c:v>3.0988380908966064</c:v>
                </c:pt>
                <c:pt idx="81">
                  <c:v>3.0451464653015137</c:v>
                </c:pt>
                <c:pt idx="82">
                  <c:v>3.0170707702636719</c:v>
                </c:pt>
                <c:pt idx="83">
                  <c:v>2.9873361587524414</c:v>
                </c:pt>
                <c:pt idx="84">
                  <c:v>2.9407978057861328</c:v>
                </c:pt>
                <c:pt idx="85">
                  <c:v>2.8065152168273926</c:v>
                </c:pt>
                <c:pt idx="86">
                  <c:v>2.6914827823638916</c:v>
                </c:pt>
                <c:pt idx="87">
                  <c:v>2.6097574234008789</c:v>
                </c:pt>
                <c:pt idx="88">
                  <c:v>2.4793326854705811</c:v>
                </c:pt>
                <c:pt idx="89">
                  <c:v>2.429405689239502</c:v>
                </c:pt>
                <c:pt idx="90">
                  <c:v>2.3688149452209473</c:v>
                </c:pt>
                <c:pt idx="91">
                  <c:v>2.2978775501251221</c:v>
                </c:pt>
                <c:pt idx="92">
                  <c:v>2.2512226104736328</c:v>
                </c:pt>
                <c:pt idx="93">
                  <c:v>2.1828768253326416</c:v>
                </c:pt>
                <c:pt idx="94">
                  <c:v>2.0647754669189453</c:v>
                </c:pt>
                <c:pt idx="95">
                  <c:v>1.9387342929840088</c:v>
                </c:pt>
                <c:pt idx="96">
                  <c:v>1.9386196136474609</c:v>
                </c:pt>
                <c:pt idx="97">
                  <c:v>2.033423900604248</c:v>
                </c:pt>
                <c:pt idx="98">
                  <c:v>2.0082278251647949</c:v>
                </c:pt>
                <c:pt idx="99">
                  <c:v>2.0176177024841309</c:v>
                </c:pt>
                <c:pt idx="100">
                  <c:v>2.0641663074493408</c:v>
                </c:pt>
                <c:pt idx="101">
                  <c:v>2.142296314239502</c:v>
                </c:pt>
                <c:pt idx="102">
                  <c:v>2.2152607440948486</c:v>
                </c:pt>
                <c:pt idx="103">
                  <c:v>2.2094559669494629</c:v>
                </c:pt>
                <c:pt idx="104">
                  <c:v>2.3280038833618164</c:v>
                </c:pt>
                <c:pt idx="105">
                  <c:v>2.2548823356628418</c:v>
                </c:pt>
                <c:pt idx="106">
                  <c:v>2.1640222072601318</c:v>
                </c:pt>
              </c:numCache>
            </c:numRef>
          </c:yVal>
          <c:smooth val="1"/>
          <c:extLst xmlns:c16r2="http://schemas.microsoft.com/office/drawing/2015/06/chart">
            <c:ext xmlns:c16="http://schemas.microsoft.com/office/drawing/2014/chart" uri="{C3380CC4-5D6E-409C-BE32-E72D297353CC}">
              <c16:uniqueId val="{00000004-EDBA-4A76-B9A6-49429312A571}"/>
            </c:ext>
          </c:extLst>
        </c:ser>
        <c:ser>
          <c:idx val="6"/>
          <c:order val="5"/>
          <c:tx>
            <c:v>1925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'TB2'!$AN$34:$AN$140</c:f>
              <c:numCache>
                <c:formatCode>0.0</c:formatCode>
                <c:ptCount val="107"/>
                <c:pt idx="0">
                  <c:v>3.9020278453826904</c:v>
                </c:pt>
                <c:pt idx="1">
                  <c:v>3.8088386058807373</c:v>
                </c:pt>
                <c:pt idx="2">
                  <c:v>3.7190020084381104</c:v>
                </c:pt>
                <c:pt idx="3">
                  <c:v>3.6347837448120117</c:v>
                </c:pt>
                <c:pt idx="4">
                  <c:v>3.5489480495452881</c:v>
                </c:pt>
                <c:pt idx="5">
                  <c:v>3.4707756042480469</c:v>
                </c:pt>
                <c:pt idx="6">
                  <c:v>3.3915832042694092</c:v>
                </c:pt>
                <c:pt idx="7">
                  <c:v>3.313711404800415</c:v>
                </c:pt>
                <c:pt idx="8">
                  <c:v>3.2427389621734619</c:v>
                </c:pt>
                <c:pt idx="9">
                  <c:v>3.1781651973724365</c:v>
                </c:pt>
                <c:pt idx="10">
                  <c:v>3.120661735534668</c:v>
                </c:pt>
                <c:pt idx="11">
                  <c:v>3.0721032619476318</c:v>
                </c:pt>
                <c:pt idx="12">
                  <c:v>3.0311040878295898</c:v>
                </c:pt>
                <c:pt idx="13">
                  <c:v>2.9979243278503418</c:v>
                </c:pt>
                <c:pt idx="14">
                  <c:v>2.9765305519104004</c:v>
                </c:pt>
                <c:pt idx="15">
                  <c:v>2.9667212963104248</c:v>
                </c:pt>
                <c:pt idx="16">
                  <c:v>2.9556279182434082</c:v>
                </c:pt>
                <c:pt idx="17">
                  <c:v>2.9476313591003418</c:v>
                </c:pt>
                <c:pt idx="18">
                  <c:v>2.9415521621704102</c:v>
                </c:pt>
                <c:pt idx="19">
                  <c:v>2.9357662200927734</c:v>
                </c:pt>
                <c:pt idx="20">
                  <c:v>2.9305534362792969</c:v>
                </c:pt>
                <c:pt idx="21">
                  <c:v>2.9266345500946045</c:v>
                </c:pt>
                <c:pt idx="22">
                  <c:v>2.9222075939178467</c:v>
                </c:pt>
                <c:pt idx="23">
                  <c:v>2.9221491813659668</c:v>
                </c:pt>
                <c:pt idx="24">
                  <c:v>2.917466402053833</c:v>
                </c:pt>
                <c:pt idx="25">
                  <c:v>2.9066636562347412</c:v>
                </c:pt>
                <c:pt idx="26">
                  <c:v>2.8932263851165771</c:v>
                </c:pt>
                <c:pt idx="27">
                  <c:v>2.8805210590362549</c:v>
                </c:pt>
                <c:pt idx="28">
                  <c:v>2.8652069568634033</c:v>
                </c:pt>
                <c:pt idx="29">
                  <c:v>2.8486807346343994</c:v>
                </c:pt>
                <c:pt idx="30">
                  <c:v>2.8314604759216309</c:v>
                </c:pt>
                <c:pt idx="31">
                  <c:v>2.8147842884063721</c:v>
                </c:pt>
                <c:pt idx="32">
                  <c:v>2.797870397567749</c:v>
                </c:pt>
                <c:pt idx="33">
                  <c:v>2.7833890914916992</c:v>
                </c:pt>
                <c:pt idx="34">
                  <c:v>2.7702443599700928</c:v>
                </c:pt>
                <c:pt idx="35">
                  <c:v>2.7564516067504883</c:v>
                </c:pt>
                <c:pt idx="36">
                  <c:v>2.74493408203125</c:v>
                </c:pt>
                <c:pt idx="37">
                  <c:v>2.7364482879638672</c:v>
                </c:pt>
                <c:pt idx="38">
                  <c:v>2.7282929420471191</c:v>
                </c:pt>
                <c:pt idx="39">
                  <c:v>2.7195961475372314</c:v>
                </c:pt>
                <c:pt idx="40">
                  <c:v>2.7108755111694336</c:v>
                </c:pt>
                <c:pt idx="41">
                  <c:v>2.7031116485595703</c:v>
                </c:pt>
                <c:pt idx="42">
                  <c:v>2.6951539516448975</c:v>
                </c:pt>
                <c:pt idx="43">
                  <c:v>2.6869769096374512</c:v>
                </c:pt>
                <c:pt idx="44">
                  <c:v>2.6799523830413818</c:v>
                </c:pt>
                <c:pt idx="45">
                  <c:v>2.6735115051269531</c:v>
                </c:pt>
                <c:pt idx="46">
                  <c:v>2.6669974327087402</c:v>
                </c:pt>
                <c:pt idx="47">
                  <c:v>2.6619749069213867</c:v>
                </c:pt>
                <c:pt idx="48">
                  <c:v>2.6571347713470459</c:v>
                </c:pt>
                <c:pt idx="49">
                  <c:v>2.6543982028961182</c:v>
                </c:pt>
                <c:pt idx="50">
                  <c:v>2.6519715785980225</c:v>
                </c:pt>
                <c:pt idx="51">
                  <c:v>2.6525988578796387</c:v>
                </c:pt>
                <c:pt idx="52">
                  <c:v>2.6544215679168701</c:v>
                </c:pt>
                <c:pt idx="53">
                  <c:v>2.6592345237731934</c:v>
                </c:pt>
                <c:pt idx="54">
                  <c:v>2.6648640632629395</c:v>
                </c:pt>
                <c:pt idx="55">
                  <c:v>2.6713111400604248</c:v>
                </c:pt>
                <c:pt idx="56">
                  <c:v>2.6808967590332031</c:v>
                </c:pt>
                <c:pt idx="57">
                  <c:v>2.6902673244476318</c:v>
                </c:pt>
                <c:pt idx="58">
                  <c:v>2.7052321434020996</c:v>
                </c:pt>
                <c:pt idx="59">
                  <c:v>2.7185916900634766</c:v>
                </c:pt>
                <c:pt idx="60">
                  <c:v>2.7232358455657959</c:v>
                </c:pt>
                <c:pt idx="61">
                  <c:v>2.7291519641876221</c:v>
                </c:pt>
                <c:pt idx="62">
                  <c:v>2.7348453998565674</c:v>
                </c:pt>
                <c:pt idx="63">
                  <c:v>2.7408409118652344</c:v>
                </c:pt>
                <c:pt idx="64">
                  <c:v>2.7471718788146973</c:v>
                </c:pt>
                <c:pt idx="65">
                  <c:v>2.7532353401184082</c:v>
                </c:pt>
                <c:pt idx="66">
                  <c:v>2.7492072582244873</c:v>
                </c:pt>
                <c:pt idx="67">
                  <c:v>2.7444443702697754</c:v>
                </c:pt>
                <c:pt idx="68">
                  <c:v>2.7510302066802979</c:v>
                </c:pt>
                <c:pt idx="69">
                  <c:v>2.8357720375061035</c:v>
                </c:pt>
                <c:pt idx="70">
                  <c:v>2.9326963424682617</c:v>
                </c:pt>
                <c:pt idx="71">
                  <c:v>2.9506762027740479</c:v>
                </c:pt>
                <c:pt idx="72">
                  <c:v>2.9523301124572754</c:v>
                </c:pt>
                <c:pt idx="73">
                  <c:v>2.9580204486846924</c:v>
                </c:pt>
                <c:pt idx="74">
                  <c:v>2.9662477970123291</c:v>
                </c:pt>
                <c:pt idx="75">
                  <c:v>2.981938362121582</c:v>
                </c:pt>
                <c:pt idx="76">
                  <c:v>2.9607634544372559</c:v>
                </c:pt>
                <c:pt idx="77">
                  <c:v>2.9628255367279053</c:v>
                </c:pt>
                <c:pt idx="78">
                  <c:v>2.9150791168212891</c:v>
                </c:pt>
                <c:pt idx="79">
                  <c:v>2.9942255020141602</c:v>
                </c:pt>
                <c:pt idx="80">
                  <c:v>2.980961799621582</c:v>
                </c:pt>
                <c:pt idx="81">
                  <c:v>2.9291872978210449</c:v>
                </c:pt>
                <c:pt idx="82">
                  <c:v>2.8867392539978027</c:v>
                </c:pt>
                <c:pt idx="83">
                  <c:v>2.8254349231719971</c:v>
                </c:pt>
                <c:pt idx="84">
                  <c:v>2.7721407413482666</c:v>
                </c:pt>
                <c:pt idx="85">
                  <c:v>2.6734764575958252</c:v>
                </c:pt>
                <c:pt idx="86">
                  <c:v>2.6106655597686768</c:v>
                </c:pt>
                <c:pt idx="87">
                  <c:v>2.5367417335510254</c:v>
                </c:pt>
                <c:pt idx="88">
                  <c:v>2.4358766078948975</c:v>
                </c:pt>
                <c:pt idx="89">
                  <c:v>2.4060447216033936</c:v>
                </c:pt>
                <c:pt idx="90">
                  <c:v>2.3475868701934814</c:v>
                </c:pt>
                <c:pt idx="91">
                  <c:v>2.2788486480712891</c:v>
                </c:pt>
                <c:pt idx="92">
                  <c:v>2.2423508167266846</c:v>
                </c:pt>
                <c:pt idx="93">
                  <c:v>2.1906623840332031</c:v>
                </c:pt>
                <c:pt idx="94">
                  <c:v>2.090362548828125</c:v>
                </c:pt>
                <c:pt idx="95">
                  <c:v>1.9887436628341675</c:v>
                </c:pt>
                <c:pt idx="96">
                  <c:v>1.976600170135498</c:v>
                </c:pt>
                <c:pt idx="97">
                  <c:v>1.9796713590621948</c:v>
                </c:pt>
                <c:pt idx="98">
                  <c:v>1.9729127883911133</c:v>
                </c:pt>
                <c:pt idx="99">
                  <c:v>1.9933822154998779</c:v>
                </c:pt>
                <c:pt idx="100">
                  <c:v>2.0422890186309814</c:v>
                </c:pt>
                <c:pt idx="101">
                  <c:v>2.1227288246154785</c:v>
                </c:pt>
                <c:pt idx="102">
                  <c:v>2.2083694934844971</c:v>
                </c:pt>
                <c:pt idx="103">
                  <c:v>2.2031223773956299</c:v>
                </c:pt>
                <c:pt idx="104">
                  <c:v>2.3245346546173096</c:v>
                </c:pt>
                <c:pt idx="105">
                  <c:v>2.1871917247772217</c:v>
                </c:pt>
                <c:pt idx="106">
                  <c:v>2.0960710048675537</c:v>
                </c:pt>
              </c:numCache>
            </c:numRef>
          </c:yVal>
          <c:smooth val="1"/>
          <c:extLst xmlns:c16r2="http://schemas.microsoft.com/office/drawing/2015/06/chart">
            <c:ext xmlns:c16="http://schemas.microsoft.com/office/drawing/2014/chart" uri="{C3380CC4-5D6E-409C-BE32-E72D297353CC}">
              <c16:uniqueId val="{00000005-EDBA-4A76-B9A6-49429312A571}"/>
            </c:ext>
          </c:extLst>
        </c:ser>
        <c:ser>
          <c:idx val="5"/>
          <c:order val="6"/>
          <c:tx>
            <c:v>1926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'TB2'!$AQ$34:$AQ$140</c:f>
              <c:numCache>
                <c:formatCode>0.0</c:formatCode>
                <c:ptCount val="107"/>
                <c:pt idx="0">
                  <c:v>3.7512001991271973</c:v>
                </c:pt>
                <c:pt idx="1">
                  <c:v>3.6664421558380127</c:v>
                </c:pt>
                <c:pt idx="2">
                  <c:v>3.584970235824585</c:v>
                </c:pt>
                <c:pt idx="3">
                  <c:v>3.5089857578277588</c:v>
                </c:pt>
                <c:pt idx="4">
                  <c:v>3.4306159019470215</c:v>
                </c:pt>
                <c:pt idx="5">
                  <c:v>3.3585076332092285</c:v>
                </c:pt>
                <c:pt idx="6">
                  <c:v>3.2843978404998779</c:v>
                </c:pt>
                <c:pt idx="7">
                  <c:v>3.2114722728729248</c:v>
                </c:pt>
                <c:pt idx="8">
                  <c:v>3.1455636024475098</c:v>
                </c:pt>
                <c:pt idx="9">
                  <c:v>3.086036205291748</c:v>
                </c:pt>
                <c:pt idx="10">
                  <c:v>3.0334982872009277</c:v>
                </c:pt>
                <c:pt idx="11">
                  <c:v>2.989837646484375</c:v>
                </c:pt>
                <c:pt idx="12">
                  <c:v>2.9534511566162109</c:v>
                </c:pt>
                <c:pt idx="13">
                  <c:v>2.9244785308837891</c:v>
                </c:pt>
                <c:pt idx="14">
                  <c:v>2.906794548034668</c:v>
                </c:pt>
                <c:pt idx="15">
                  <c:v>2.8939886093139648</c:v>
                </c:pt>
                <c:pt idx="16">
                  <c:v>2.8780150413513184</c:v>
                </c:pt>
                <c:pt idx="17">
                  <c:v>2.8657691478729248</c:v>
                </c:pt>
                <c:pt idx="18">
                  <c:v>2.8560919761657715</c:v>
                </c:pt>
                <c:pt idx="19">
                  <c:v>2.8473620414733887</c:v>
                </c:pt>
                <c:pt idx="20">
                  <c:v>2.839993953704834</c:v>
                </c:pt>
                <c:pt idx="21">
                  <c:v>2.8348767757415771</c:v>
                </c:pt>
                <c:pt idx="22">
                  <c:v>2.8302056789398193</c:v>
                </c:pt>
                <c:pt idx="23">
                  <c:v>2.8300716876983643</c:v>
                </c:pt>
                <c:pt idx="24">
                  <c:v>2.8174567222595215</c:v>
                </c:pt>
                <c:pt idx="25">
                  <c:v>2.8031730651855469</c:v>
                </c:pt>
                <c:pt idx="26">
                  <c:v>2.7867324352264404</c:v>
                </c:pt>
                <c:pt idx="27">
                  <c:v>2.7716693878173828</c:v>
                </c:pt>
                <c:pt idx="28">
                  <c:v>2.754413366317749</c:v>
                </c:pt>
                <c:pt idx="29">
                  <c:v>2.7364180088043213</c:v>
                </c:pt>
                <c:pt idx="30">
                  <c:v>2.7182075977325439</c:v>
                </c:pt>
                <c:pt idx="31">
                  <c:v>2.701068639755249</c:v>
                </c:pt>
                <c:pt idx="32">
                  <c:v>2.6841533184051514</c:v>
                </c:pt>
                <c:pt idx="33">
                  <c:v>2.6702649593353271</c:v>
                </c:pt>
                <c:pt idx="34">
                  <c:v>2.6582293510437012</c:v>
                </c:pt>
                <c:pt idx="35">
                  <c:v>2.6459388732910156</c:v>
                </c:pt>
                <c:pt idx="36">
                  <c:v>2.6364684104919434</c:v>
                </c:pt>
                <c:pt idx="37">
                  <c:v>2.6306114196777344</c:v>
                </c:pt>
                <c:pt idx="38">
                  <c:v>2.6266894340515137</c:v>
                </c:pt>
                <c:pt idx="39">
                  <c:v>2.624295711517334</c:v>
                </c:pt>
                <c:pt idx="40">
                  <c:v>2.6220314502716064</c:v>
                </c:pt>
                <c:pt idx="41">
                  <c:v>2.6207950115203857</c:v>
                </c:pt>
                <c:pt idx="42">
                  <c:v>2.6192553043365479</c:v>
                </c:pt>
                <c:pt idx="43">
                  <c:v>2.6172771453857422</c:v>
                </c:pt>
                <c:pt idx="44">
                  <c:v>2.6162266731262207</c:v>
                </c:pt>
                <c:pt idx="45">
                  <c:v>2.6153926849365234</c:v>
                </c:pt>
                <c:pt idx="46">
                  <c:v>2.6139616966247559</c:v>
                </c:pt>
                <c:pt idx="47">
                  <c:v>2.6135156154632568</c:v>
                </c:pt>
                <c:pt idx="48">
                  <c:v>2.6125340461730957</c:v>
                </c:pt>
                <c:pt idx="49">
                  <c:v>2.6129806041717529</c:v>
                </c:pt>
                <c:pt idx="50">
                  <c:v>2.612781286239624</c:v>
                </c:pt>
                <c:pt idx="51">
                  <c:v>2.61474609375</c:v>
                </c:pt>
                <c:pt idx="52">
                  <c:v>2.6165976524353027</c:v>
                </c:pt>
                <c:pt idx="53">
                  <c:v>2.6203086376190186</c:v>
                </c:pt>
                <c:pt idx="54">
                  <c:v>2.6249699592590332</c:v>
                </c:pt>
                <c:pt idx="55">
                  <c:v>2.6306500434875488</c:v>
                </c:pt>
                <c:pt idx="56">
                  <c:v>2.6396224498748779</c:v>
                </c:pt>
                <c:pt idx="57">
                  <c:v>2.6478185653686523</c:v>
                </c:pt>
                <c:pt idx="58">
                  <c:v>2.6607294082641602</c:v>
                </c:pt>
                <c:pt idx="59">
                  <c:v>2.6759066581726074</c:v>
                </c:pt>
                <c:pt idx="60">
                  <c:v>2.6864376068115234</c:v>
                </c:pt>
                <c:pt idx="61">
                  <c:v>2.6975059509277344</c:v>
                </c:pt>
                <c:pt idx="62">
                  <c:v>2.7097663879394531</c:v>
                </c:pt>
                <c:pt idx="63">
                  <c:v>2.7235126495361328</c:v>
                </c:pt>
                <c:pt idx="64">
                  <c:v>2.7383754253387451</c:v>
                </c:pt>
                <c:pt idx="65">
                  <c:v>2.7530155181884766</c:v>
                </c:pt>
                <c:pt idx="66">
                  <c:v>2.7552587985992432</c:v>
                </c:pt>
                <c:pt idx="67">
                  <c:v>2.7556643486022949</c:v>
                </c:pt>
                <c:pt idx="68">
                  <c:v>2.7635595798492432</c:v>
                </c:pt>
                <c:pt idx="69">
                  <c:v>2.7717196941375732</c:v>
                </c:pt>
                <c:pt idx="70">
                  <c:v>2.7833068370819092</c:v>
                </c:pt>
                <c:pt idx="71">
                  <c:v>2.7941696643829346</c:v>
                </c:pt>
                <c:pt idx="72">
                  <c:v>2.8062942028045654</c:v>
                </c:pt>
                <c:pt idx="73">
                  <c:v>2.8259689807891846</c:v>
                </c:pt>
                <c:pt idx="74">
                  <c:v>2.8532619476318359</c:v>
                </c:pt>
                <c:pt idx="75">
                  <c:v>2.8836076259613037</c:v>
                </c:pt>
                <c:pt idx="76">
                  <c:v>2.9030661582946777</c:v>
                </c:pt>
                <c:pt idx="77">
                  <c:v>2.9551241397857666</c:v>
                </c:pt>
                <c:pt idx="78">
                  <c:v>2.9713866710662842</c:v>
                </c:pt>
                <c:pt idx="79">
                  <c:v>3.0735845565795898</c:v>
                </c:pt>
                <c:pt idx="80">
                  <c:v>3.0230305194854736</c:v>
                </c:pt>
                <c:pt idx="81">
                  <c:v>2.9567532539367676</c:v>
                </c:pt>
                <c:pt idx="82">
                  <c:v>2.8959128856658936</c:v>
                </c:pt>
                <c:pt idx="83">
                  <c:v>2.8438246250152588</c:v>
                </c:pt>
                <c:pt idx="84">
                  <c:v>2.8042263984680176</c:v>
                </c:pt>
                <c:pt idx="85">
                  <c:v>2.7194311618804932</c:v>
                </c:pt>
                <c:pt idx="86">
                  <c:v>2.6845309734344482</c:v>
                </c:pt>
                <c:pt idx="87">
                  <c:v>2.5875077247619629</c:v>
                </c:pt>
                <c:pt idx="88">
                  <c:v>2.4758169651031494</c:v>
                </c:pt>
                <c:pt idx="89">
                  <c:v>2.4597318172454834</c:v>
                </c:pt>
                <c:pt idx="90">
                  <c:v>2.4233314990997314</c:v>
                </c:pt>
                <c:pt idx="91">
                  <c:v>2.3654072284698486</c:v>
                </c:pt>
                <c:pt idx="92">
                  <c:v>2.3401272296905518</c:v>
                </c:pt>
                <c:pt idx="93">
                  <c:v>2.3143644332885742</c:v>
                </c:pt>
                <c:pt idx="94">
                  <c:v>2.2116460800170898</c:v>
                </c:pt>
                <c:pt idx="95">
                  <c:v>2.0992035865783691</c:v>
                </c:pt>
                <c:pt idx="96">
                  <c:v>2.1142303943634033</c:v>
                </c:pt>
                <c:pt idx="97">
                  <c:v>2.3488779067993164</c:v>
                </c:pt>
                <c:pt idx="98">
                  <c:v>2.3312802314758301</c:v>
                </c:pt>
                <c:pt idx="99">
                  <c:v>2.3395521640777588</c:v>
                </c:pt>
                <c:pt idx="100">
                  <c:v>2.3767611980438232</c:v>
                </c:pt>
                <c:pt idx="101">
                  <c:v>2.4447824954986572</c:v>
                </c:pt>
                <c:pt idx="102">
                  <c:v>2.4972934722900391</c:v>
                </c:pt>
                <c:pt idx="103">
                  <c:v>2.4510543346405029</c:v>
                </c:pt>
                <c:pt idx="104">
                  <c:v>2.5378358364105225</c:v>
                </c:pt>
                <c:pt idx="105">
                  <c:v>2.394202709197998</c:v>
                </c:pt>
                <c:pt idx="106">
                  <c:v>2.2201468944549561</c:v>
                </c:pt>
              </c:numCache>
            </c:numRef>
          </c:yVal>
          <c:smooth val="1"/>
          <c:extLst xmlns:c16r2="http://schemas.microsoft.com/office/drawing/2015/06/chart">
            <c:ext xmlns:c16="http://schemas.microsoft.com/office/drawing/2014/chart" uri="{C3380CC4-5D6E-409C-BE32-E72D297353CC}">
              <c16:uniqueId val="{00000006-EDBA-4A76-B9A6-49429312A571}"/>
            </c:ext>
          </c:extLst>
        </c:ser>
        <c:ser>
          <c:idx val="7"/>
          <c:order val="7"/>
          <c:tx>
            <c:v>1927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'TB2'!$AT$34:$AT$140</c:f>
              <c:numCache>
                <c:formatCode>0.0</c:formatCode>
                <c:ptCount val="107"/>
                <c:pt idx="0">
                  <c:v>3.8856251239776611</c:v>
                </c:pt>
                <c:pt idx="1">
                  <c:v>3.800403356552124</c:v>
                </c:pt>
                <c:pt idx="2">
                  <c:v>3.7186257839202881</c:v>
                </c:pt>
                <c:pt idx="3">
                  <c:v>3.6426742076873779</c:v>
                </c:pt>
                <c:pt idx="4">
                  <c:v>3.5635380744934082</c:v>
                </c:pt>
                <c:pt idx="5">
                  <c:v>3.4914319515228271</c:v>
                </c:pt>
                <c:pt idx="6">
                  <c:v>3.4160566329956055</c:v>
                </c:pt>
                <c:pt idx="7">
                  <c:v>3.340972900390625</c:v>
                </c:pt>
                <c:pt idx="8">
                  <c:v>3.2726244926452637</c:v>
                </c:pt>
                <c:pt idx="9">
                  <c:v>3.210120677947998</c:v>
                </c:pt>
                <c:pt idx="10">
                  <c:v>3.1539657115936279</c:v>
                </c:pt>
                <c:pt idx="11">
                  <c:v>3.1061027050018311</c:v>
                </c:pt>
                <c:pt idx="12">
                  <c:v>3.0644941329956055</c:v>
                </c:pt>
                <c:pt idx="13">
                  <c:v>3.0290572643280029</c:v>
                </c:pt>
                <c:pt idx="14">
                  <c:v>3.0038397312164307</c:v>
                </c:pt>
                <c:pt idx="15">
                  <c:v>2.9828469753265381</c:v>
                </c:pt>
                <c:pt idx="16">
                  <c:v>2.9583044052124023</c:v>
                </c:pt>
                <c:pt idx="17">
                  <c:v>2.938154935836792</c:v>
                </c:pt>
                <c:pt idx="18">
                  <c:v>2.9212749004364014</c:v>
                </c:pt>
                <c:pt idx="19">
                  <c:v>2.9060490131378174</c:v>
                </c:pt>
                <c:pt idx="20">
                  <c:v>2.8931465148925781</c:v>
                </c:pt>
                <c:pt idx="21">
                  <c:v>2.8837654590606689</c:v>
                </c:pt>
                <c:pt idx="22">
                  <c:v>2.8760862350463867</c:v>
                </c:pt>
                <c:pt idx="23">
                  <c:v>2.8762156963348389</c:v>
                </c:pt>
                <c:pt idx="24">
                  <c:v>2.8686287403106689</c:v>
                </c:pt>
                <c:pt idx="25">
                  <c:v>2.8612048625946045</c:v>
                </c:pt>
                <c:pt idx="26">
                  <c:v>2.8533992767333984</c:v>
                </c:pt>
                <c:pt idx="27">
                  <c:v>2.8487215042114258</c:v>
                </c:pt>
                <c:pt idx="28">
                  <c:v>2.8427395820617676</c:v>
                </c:pt>
                <c:pt idx="29">
                  <c:v>2.8366386890411377</c:v>
                </c:pt>
                <c:pt idx="30">
                  <c:v>2.830568790435791</c:v>
                </c:pt>
                <c:pt idx="31">
                  <c:v>2.8255574703216553</c:v>
                </c:pt>
                <c:pt idx="32">
                  <c:v>2.8202056884765625</c:v>
                </c:pt>
                <c:pt idx="33">
                  <c:v>2.8172943592071533</c:v>
                </c:pt>
                <c:pt idx="34">
                  <c:v>2.8150515556335449</c:v>
                </c:pt>
                <c:pt idx="35">
                  <c:v>2.8105921745300293</c:v>
                </c:pt>
                <c:pt idx="36">
                  <c:v>2.8070211410522461</c:v>
                </c:pt>
                <c:pt idx="37">
                  <c:v>2.8048171997070313</c:v>
                </c:pt>
                <c:pt idx="38">
                  <c:v>2.8015694618225098</c:v>
                </c:pt>
                <c:pt idx="39">
                  <c:v>2.797602653503418</c:v>
                </c:pt>
                <c:pt idx="40">
                  <c:v>2.7935378551483154</c:v>
                </c:pt>
                <c:pt idx="41">
                  <c:v>2.7905690670013428</c:v>
                </c:pt>
                <c:pt idx="42">
                  <c:v>2.7871475219726562</c:v>
                </c:pt>
                <c:pt idx="43">
                  <c:v>2.7831158638000488</c:v>
                </c:pt>
                <c:pt idx="44">
                  <c:v>2.7800638675689697</c:v>
                </c:pt>
                <c:pt idx="45">
                  <c:v>2.7771627902984619</c:v>
                </c:pt>
                <c:pt idx="46">
                  <c:v>2.7734730243682861</c:v>
                </c:pt>
                <c:pt idx="47">
                  <c:v>2.770829439163208</c:v>
                </c:pt>
                <c:pt idx="48">
                  <c:v>2.7674727439880371</c:v>
                </c:pt>
                <c:pt idx="49">
                  <c:v>2.7656819820404053</c:v>
                </c:pt>
                <c:pt idx="50">
                  <c:v>2.7630667686462402</c:v>
                </c:pt>
                <c:pt idx="51">
                  <c:v>2.762885570526123</c:v>
                </c:pt>
                <c:pt idx="52">
                  <c:v>2.7625346183776855</c:v>
                </c:pt>
                <c:pt idx="53">
                  <c:v>2.7643430233001709</c:v>
                </c:pt>
                <c:pt idx="54">
                  <c:v>2.7668218612670898</c:v>
                </c:pt>
                <c:pt idx="55">
                  <c:v>2.7698040008544922</c:v>
                </c:pt>
                <c:pt idx="56">
                  <c:v>2.7758357524871826</c:v>
                </c:pt>
                <c:pt idx="57">
                  <c:v>2.7801773548126221</c:v>
                </c:pt>
                <c:pt idx="58">
                  <c:v>2.7891256809234619</c:v>
                </c:pt>
                <c:pt idx="59">
                  <c:v>2.7994747161865234</c:v>
                </c:pt>
                <c:pt idx="60">
                  <c:v>2.8091611862182617</c:v>
                </c:pt>
                <c:pt idx="61">
                  <c:v>2.8148946762084961</c:v>
                </c:pt>
                <c:pt idx="62">
                  <c:v>2.8200762271881104</c:v>
                </c:pt>
                <c:pt idx="63">
                  <c:v>2.8254349231719971</c:v>
                </c:pt>
                <c:pt idx="64">
                  <c:v>2.8309197425842285</c:v>
                </c:pt>
                <c:pt idx="65">
                  <c:v>2.8354554176330566</c:v>
                </c:pt>
                <c:pt idx="66">
                  <c:v>2.8255867958068848</c:v>
                </c:pt>
                <c:pt idx="67">
                  <c:v>2.8142704963684082</c:v>
                </c:pt>
                <c:pt idx="68">
                  <c:v>2.81178879737854</c:v>
                </c:pt>
                <c:pt idx="69">
                  <c:v>2.8104491233825684</c:v>
                </c:pt>
                <c:pt idx="70">
                  <c:v>2.8136711120605469</c:v>
                </c:pt>
                <c:pt idx="71">
                  <c:v>2.8148698806762695</c:v>
                </c:pt>
                <c:pt idx="72">
                  <c:v>2.8166828155517578</c:v>
                </c:pt>
                <c:pt idx="73">
                  <c:v>2.823420524597168</c:v>
                </c:pt>
                <c:pt idx="74">
                  <c:v>2.8339312076568604</c:v>
                </c:pt>
                <c:pt idx="75">
                  <c:v>2.8578042984008789</c:v>
                </c:pt>
                <c:pt idx="76">
                  <c:v>2.8829066753387451</c:v>
                </c:pt>
                <c:pt idx="77">
                  <c:v>2.9376482963562012</c:v>
                </c:pt>
                <c:pt idx="78">
                  <c:v>2.9721055030822754</c:v>
                </c:pt>
                <c:pt idx="79">
                  <c:v>3.1517553329467773</c:v>
                </c:pt>
                <c:pt idx="80">
                  <c:v>3.1074988842010498</c:v>
                </c:pt>
                <c:pt idx="81">
                  <c:v>3.0453794002532959</c:v>
                </c:pt>
                <c:pt idx="82">
                  <c:v>2.9917700290679932</c:v>
                </c:pt>
                <c:pt idx="83">
                  <c:v>2.9474396705627441</c:v>
                </c:pt>
                <c:pt idx="84">
                  <c:v>2.9153571128845215</c:v>
                </c:pt>
                <c:pt idx="85">
                  <c:v>2.8387160301208496</c:v>
                </c:pt>
                <c:pt idx="86">
                  <c:v>2.75579833984375</c:v>
                </c:pt>
                <c:pt idx="87">
                  <c:v>2.6749317646026611</c:v>
                </c:pt>
                <c:pt idx="88">
                  <c:v>2.5164625644683838</c:v>
                </c:pt>
                <c:pt idx="89">
                  <c:v>2.4996709823608398</c:v>
                </c:pt>
                <c:pt idx="90">
                  <c:v>2.4758155345916748</c:v>
                </c:pt>
                <c:pt idx="91">
                  <c:v>2.439284086227417</c:v>
                </c:pt>
                <c:pt idx="92">
                  <c:v>2.4333024024963379</c:v>
                </c:pt>
                <c:pt idx="93">
                  <c:v>2.3302180767059326</c:v>
                </c:pt>
                <c:pt idx="94">
                  <c:v>2.2133457660675049</c:v>
                </c:pt>
                <c:pt idx="95">
                  <c:v>2.1083915233612061</c:v>
                </c:pt>
                <c:pt idx="96">
                  <c:v>2.0989418029785156</c:v>
                </c:pt>
                <c:pt idx="97">
                  <c:v>2.2461223602294922</c:v>
                </c:pt>
                <c:pt idx="98">
                  <c:v>2.2336080074310303</c:v>
                </c:pt>
                <c:pt idx="99">
                  <c:v>2.251514196395874</c:v>
                </c:pt>
                <c:pt idx="100">
                  <c:v>2.3048338890075684</c:v>
                </c:pt>
                <c:pt idx="101">
                  <c:v>2.3951034545898437</c:v>
                </c:pt>
                <c:pt idx="102">
                  <c:v>2.4478213787078857</c:v>
                </c:pt>
                <c:pt idx="103">
                  <c:v>2.3644225597381592</c:v>
                </c:pt>
                <c:pt idx="104">
                  <c:v>2.445742130279541</c:v>
                </c:pt>
                <c:pt idx="105">
                  <c:v>2.2987198829650879</c:v>
                </c:pt>
                <c:pt idx="106">
                  <c:v>2.1230554580688477</c:v>
                </c:pt>
              </c:numCache>
            </c:numRef>
          </c:yVal>
          <c:smooth val="1"/>
          <c:extLst xmlns:c16r2="http://schemas.microsoft.com/office/drawing/2015/06/chart">
            <c:ext xmlns:c16="http://schemas.microsoft.com/office/drawing/2014/chart" uri="{C3380CC4-5D6E-409C-BE32-E72D297353CC}">
              <c16:uniqueId val="{00000007-EDBA-4A76-B9A6-49429312A571}"/>
            </c:ext>
          </c:extLst>
        </c:ser>
        <c:ser>
          <c:idx val="8"/>
          <c:order val="8"/>
          <c:tx>
            <c:v>1928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'TB2'!$AW$34:$AW$140</c:f>
              <c:numCache>
                <c:formatCode>0.0</c:formatCode>
                <c:ptCount val="107"/>
                <c:pt idx="0">
                  <c:v>3.857194185256958</c:v>
                </c:pt>
                <c:pt idx="1">
                  <c:v>3.7760858535766602</c:v>
                </c:pt>
                <c:pt idx="2">
                  <c:v>3.6982595920562744</c:v>
                </c:pt>
                <c:pt idx="3">
                  <c:v>3.6262133121490479</c:v>
                </c:pt>
                <c:pt idx="4">
                  <c:v>3.550182580947876</c:v>
                </c:pt>
                <c:pt idx="5">
                  <c:v>3.4807546138763428</c:v>
                </c:pt>
                <c:pt idx="6">
                  <c:v>3.4072222709655762</c:v>
                </c:pt>
                <c:pt idx="7">
                  <c:v>3.3335933685302734</c:v>
                </c:pt>
                <c:pt idx="8">
                  <c:v>3.2667636871337891</c:v>
                </c:pt>
                <c:pt idx="9">
                  <c:v>3.2057120800018311</c:v>
                </c:pt>
                <c:pt idx="10">
                  <c:v>3.1509232521057129</c:v>
                </c:pt>
                <c:pt idx="11">
                  <c:v>3.10443115234375</c:v>
                </c:pt>
                <c:pt idx="12">
                  <c:v>3.0639629364013672</c:v>
                </c:pt>
                <c:pt idx="13">
                  <c:v>3.029348611831665</c:v>
                </c:pt>
                <c:pt idx="14">
                  <c:v>3.0049760341644287</c:v>
                </c:pt>
                <c:pt idx="15">
                  <c:v>2.9850356578826904</c:v>
                </c:pt>
                <c:pt idx="16">
                  <c:v>2.9611077308654785</c:v>
                </c:pt>
                <c:pt idx="17">
                  <c:v>2.9417331218719482</c:v>
                </c:pt>
                <c:pt idx="18">
                  <c:v>2.9256324768066406</c:v>
                </c:pt>
                <c:pt idx="19">
                  <c:v>2.9109842777252197</c:v>
                </c:pt>
                <c:pt idx="20">
                  <c:v>2.8984472751617432</c:v>
                </c:pt>
                <c:pt idx="21">
                  <c:v>2.8892519474029541</c:v>
                </c:pt>
                <c:pt idx="22">
                  <c:v>2.8813600540161133</c:v>
                </c:pt>
                <c:pt idx="23">
                  <c:v>2.881321907043457</c:v>
                </c:pt>
                <c:pt idx="24">
                  <c:v>2.8751931190490723</c:v>
                </c:pt>
                <c:pt idx="25">
                  <c:v>2.8681561946868896</c:v>
                </c:pt>
                <c:pt idx="26">
                  <c:v>2.8606827259063721</c:v>
                </c:pt>
                <c:pt idx="27">
                  <c:v>2.8565828800201416</c:v>
                </c:pt>
                <c:pt idx="28">
                  <c:v>2.8510355949401855</c:v>
                </c:pt>
                <c:pt idx="29">
                  <c:v>2.8453240394592285</c:v>
                </c:pt>
                <c:pt idx="30">
                  <c:v>2.8396074771881104</c:v>
                </c:pt>
                <c:pt idx="31">
                  <c:v>2.8349988460540771</c:v>
                </c:pt>
                <c:pt idx="32">
                  <c:v>2.8299717903137207</c:v>
                </c:pt>
                <c:pt idx="33">
                  <c:v>2.8275501728057861</c:v>
                </c:pt>
                <c:pt idx="34">
                  <c:v>2.8257994651794434</c:v>
                </c:pt>
                <c:pt idx="35">
                  <c:v>2.821575403213501</c:v>
                </c:pt>
                <c:pt idx="36">
                  <c:v>2.8182544708251953</c:v>
                </c:pt>
                <c:pt idx="37">
                  <c:v>2.8163540363311768</c:v>
                </c:pt>
                <c:pt idx="38">
                  <c:v>2.8132429122924805</c:v>
                </c:pt>
                <c:pt idx="39">
                  <c:v>2.809276819229126</c:v>
                </c:pt>
                <c:pt idx="40">
                  <c:v>2.8051810264587402</c:v>
                </c:pt>
                <c:pt idx="41">
                  <c:v>2.8022506237030029</c:v>
                </c:pt>
                <c:pt idx="42">
                  <c:v>2.7987916469573975</c:v>
                </c:pt>
                <c:pt idx="43">
                  <c:v>2.7946279048919678</c:v>
                </c:pt>
                <c:pt idx="44">
                  <c:v>2.7914836406707764</c:v>
                </c:pt>
                <c:pt idx="45">
                  <c:v>2.7884504795074463</c:v>
                </c:pt>
                <c:pt idx="46">
                  <c:v>2.7844946384429932</c:v>
                </c:pt>
                <c:pt idx="47">
                  <c:v>2.7816095352172852</c:v>
                </c:pt>
                <c:pt idx="48">
                  <c:v>2.7778670787811279</c:v>
                </c:pt>
                <c:pt idx="49">
                  <c:v>2.775738000869751</c:v>
                </c:pt>
                <c:pt idx="50">
                  <c:v>2.7726054191589355</c:v>
                </c:pt>
                <c:pt idx="51">
                  <c:v>2.7720050811767578</c:v>
                </c:pt>
                <c:pt idx="52">
                  <c:v>2.7710936069488525</c:v>
                </c:pt>
                <c:pt idx="53">
                  <c:v>2.7724363803863525</c:v>
                </c:pt>
                <c:pt idx="54">
                  <c:v>2.7743237018585205</c:v>
                </c:pt>
                <c:pt idx="55">
                  <c:v>2.7764718532562256</c:v>
                </c:pt>
                <c:pt idx="56">
                  <c:v>2.7816550731658936</c:v>
                </c:pt>
                <c:pt idx="57">
                  <c:v>2.7847404479980469</c:v>
                </c:pt>
                <c:pt idx="58">
                  <c:v>2.7926340103149414</c:v>
                </c:pt>
                <c:pt idx="59">
                  <c:v>2.8019568920135498</c:v>
                </c:pt>
                <c:pt idx="60">
                  <c:v>2.8104712963104248</c:v>
                </c:pt>
                <c:pt idx="61">
                  <c:v>2.8158731460571289</c:v>
                </c:pt>
                <c:pt idx="62">
                  <c:v>2.8208160400390625</c:v>
                </c:pt>
                <c:pt idx="63">
                  <c:v>2.8260126113891602</c:v>
                </c:pt>
                <c:pt idx="64">
                  <c:v>2.8313634395599365</c:v>
                </c:pt>
                <c:pt idx="65">
                  <c:v>2.8356549739837646</c:v>
                </c:pt>
                <c:pt idx="66">
                  <c:v>2.8244714736938477</c:v>
                </c:pt>
                <c:pt idx="67">
                  <c:v>2.8112828731536865</c:v>
                </c:pt>
                <c:pt idx="68">
                  <c:v>2.8073253631591797</c:v>
                </c:pt>
                <c:pt idx="69">
                  <c:v>2.804476261138916</c:v>
                </c:pt>
                <c:pt idx="70">
                  <c:v>2.8064374923706055</c:v>
                </c:pt>
                <c:pt idx="71">
                  <c:v>2.8069324493408203</c:v>
                </c:pt>
                <c:pt idx="72">
                  <c:v>2.8080034255981445</c:v>
                </c:pt>
                <c:pt idx="73">
                  <c:v>2.8142170906066895</c:v>
                </c:pt>
                <c:pt idx="74">
                  <c:v>2.8141555786132812</c:v>
                </c:pt>
                <c:pt idx="75">
                  <c:v>2.8502464294433594</c:v>
                </c:pt>
                <c:pt idx="76">
                  <c:v>2.8971395492553711</c:v>
                </c:pt>
                <c:pt idx="77">
                  <c:v>2.9701330661773682</c:v>
                </c:pt>
                <c:pt idx="78">
                  <c:v>3.0246751308441162</c:v>
                </c:pt>
                <c:pt idx="79">
                  <c:v>3.1781952381134033</c:v>
                </c:pt>
                <c:pt idx="80">
                  <c:v>3.1257278919219971</c:v>
                </c:pt>
                <c:pt idx="81">
                  <c:v>3.0608646869659424</c:v>
                </c:pt>
                <c:pt idx="82">
                  <c:v>3.0156841278076172</c:v>
                </c:pt>
                <c:pt idx="83">
                  <c:v>2.9788246154785156</c:v>
                </c:pt>
                <c:pt idx="84">
                  <c:v>2.9554190635681152</c:v>
                </c:pt>
                <c:pt idx="85">
                  <c:v>2.8749516010284424</c:v>
                </c:pt>
                <c:pt idx="86">
                  <c:v>2.7828600406646729</c:v>
                </c:pt>
                <c:pt idx="87">
                  <c:v>2.6906626224517822</c:v>
                </c:pt>
                <c:pt idx="88">
                  <c:v>2.5546960830688477</c:v>
                </c:pt>
                <c:pt idx="89">
                  <c:v>2.5439839363098145</c:v>
                </c:pt>
                <c:pt idx="90">
                  <c:v>2.5125942230224609</c:v>
                </c:pt>
                <c:pt idx="91">
                  <c:v>2.4573137760162354</c:v>
                </c:pt>
                <c:pt idx="92">
                  <c:v>2.4365031719207764</c:v>
                </c:pt>
                <c:pt idx="93">
                  <c:v>2.3835370540618896</c:v>
                </c:pt>
                <c:pt idx="94">
                  <c:v>2.2596125602722168</c:v>
                </c:pt>
                <c:pt idx="95">
                  <c:v>2.1297247409820557</c:v>
                </c:pt>
                <c:pt idx="96">
                  <c:v>2.1061482429504395</c:v>
                </c:pt>
                <c:pt idx="97">
                  <c:v>2.2920856475830078</c:v>
                </c:pt>
                <c:pt idx="98">
                  <c:v>2.2735977172851562</c:v>
                </c:pt>
                <c:pt idx="99">
                  <c:v>2.2858312129974365</c:v>
                </c:pt>
                <c:pt idx="100">
                  <c:v>2.3328731060028076</c:v>
                </c:pt>
                <c:pt idx="101">
                  <c:v>2.4111905097961426</c:v>
                </c:pt>
                <c:pt idx="102">
                  <c:v>2.4649193286895752</c:v>
                </c:pt>
                <c:pt idx="103">
                  <c:v>2.3814141750335693</c:v>
                </c:pt>
                <c:pt idx="104">
                  <c:v>2.4671330451965332</c:v>
                </c:pt>
                <c:pt idx="105">
                  <c:v>2.3045933246612549</c:v>
                </c:pt>
                <c:pt idx="106">
                  <c:v>2.1128485202789307</c:v>
                </c:pt>
              </c:numCache>
            </c:numRef>
          </c:yVal>
          <c:smooth val="1"/>
          <c:extLst xmlns:c16r2="http://schemas.microsoft.com/office/drawing/2015/06/chart">
            <c:ext xmlns:c16="http://schemas.microsoft.com/office/drawing/2014/chart" uri="{C3380CC4-5D6E-409C-BE32-E72D297353CC}">
              <c16:uniqueId val="{00000008-EDBA-4A76-B9A6-49429312A571}"/>
            </c:ext>
          </c:extLst>
        </c:ser>
        <c:ser>
          <c:idx val="9"/>
          <c:order val="9"/>
          <c:tx>
            <c:v>1929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'TB2'!$AZ$34:$AZ$140</c:f>
              <c:numCache>
                <c:formatCode>0.0</c:formatCode>
                <c:ptCount val="107"/>
                <c:pt idx="0">
                  <c:v>3.7430329322814941</c:v>
                </c:pt>
                <c:pt idx="1">
                  <c:v>3.6650409698486328</c:v>
                </c:pt>
                <c:pt idx="2">
                  <c:v>3.5903165340423584</c:v>
                </c:pt>
                <c:pt idx="3">
                  <c:v>3.5214369297027588</c:v>
                </c:pt>
                <c:pt idx="4">
                  <c:v>3.4481813907623291</c:v>
                </c:pt>
                <c:pt idx="5">
                  <c:v>3.3816089630126953</c:v>
                </c:pt>
                <c:pt idx="6">
                  <c:v>3.3105077743530273</c:v>
                </c:pt>
                <c:pt idx="7">
                  <c:v>3.2389707565307617</c:v>
                </c:pt>
                <c:pt idx="8">
                  <c:v>3.1741633415222168</c:v>
                </c:pt>
                <c:pt idx="9">
                  <c:v>3.1149778366088867</c:v>
                </c:pt>
                <c:pt idx="10">
                  <c:v>3.0618796348571777</c:v>
                </c:pt>
                <c:pt idx="11">
                  <c:v>3.0169539451599121</c:v>
                </c:pt>
                <c:pt idx="12">
                  <c:v>2.9777791500091553</c:v>
                </c:pt>
                <c:pt idx="13">
                  <c:v>2.9441297054290771</c:v>
                </c:pt>
                <c:pt idx="14">
                  <c:v>2.9203979969024658</c:v>
                </c:pt>
                <c:pt idx="15">
                  <c:v>2.9006240367889404</c:v>
                </c:pt>
                <c:pt idx="16">
                  <c:v>2.8766264915466309</c:v>
                </c:pt>
                <c:pt idx="17">
                  <c:v>2.8573257923126221</c:v>
                </c:pt>
                <c:pt idx="18">
                  <c:v>2.8413622379302979</c:v>
                </c:pt>
                <c:pt idx="19">
                  <c:v>2.8268144130706787</c:v>
                </c:pt>
                <c:pt idx="20">
                  <c:v>2.814354419708252</c:v>
                </c:pt>
                <c:pt idx="21">
                  <c:v>2.8052527904510498</c:v>
                </c:pt>
                <c:pt idx="22">
                  <c:v>2.7973732948303223</c:v>
                </c:pt>
                <c:pt idx="23">
                  <c:v>2.7975537776947021</c:v>
                </c:pt>
                <c:pt idx="24">
                  <c:v>2.791024923324585</c:v>
                </c:pt>
                <c:pt idx="25">
                  <c:v>2.783642053604126</c:v>
                </c:pt>
                <c:pt idx="26">
                  <c:v>2.7758338451385498</c:v>
                </c:pt>
                <c:pt idx="27">
                  <c:v>2.7715718746185303</c:v>
                </c:pt>
                <c:pt idx="28">
                  <c:v>2.7658038139343262</c:v>
                </c:pt>
                <c:pt idx="29">
                  <c:v>2.7598586082458496</c:v>
                </c:pt>
                <c:pt idx="30">
                  <c:v>2.7538900375366211</c:v>
                </c:pt>
                <c:pt idx="31">
                  <c:v>2.749049186706543</c:v>
                </c:pt>
                <c:pt idx="32">
                  <c:v>2.7437288761138916</c:v>
                </c:pt>
                <c:pt idx="33">
                  <c:v>2.7410745620727539</c:v>
                </c:pt>
                <c:pt idx="34">
                  <c:v>2.7390544414520264</c:v>
                </c:pt>
                <c:pt idx="35">
                  <c:v>2.7343719005584717</c:v>
                </c:pt>
                <c:pt idx="36">
                  <c:v>2.7305407524108887</c:v>
                </c:pt>
                <c:pt idx="37">
                  <c:v>2.7280890941619873</c:v>
                </c:pt>
                <c:pt idx="38">
                  <c:v>2.7242591381072998</c:v>
                </c:pt>
                <c:pt idx="39">
                  <c:v>2.7194602489471436</c:v>
                </c:pt>
                <c:pt idx="40">
                  <c:v>2.7145438194274902</c:v>
                </c:pt>
                <c:pt idx="41">
                  <c:v>2.710796594619751</c:v>
                </c:pt>
                <c:pt idx="42">
                  <c:v>2.7064521312713623</c:v>
                </c:pt>
                <c:pt idx="43">
                  <c:v>2.7013256549835205</c:v>
                </c:pt>
                <c:pt idx="44">
                  <c:v>2.6972131729125977</c:v>
                </c:pt>
                <c:pt idx="45">
                  <c:v>2.6931672096252441</c:v>
                </c:pt>
                <c:pt idx="46">
                  <c:v>2.6881124973297119</c:v>
                </c:pt>
                <c:pt idx="47">
                  <c:v>2.6841192245483398</c:v>
                </c:pt>
                <c:pt idx="48">
                  <c:v>2.6791822910308838</c:v>
                </c:pt>
                <c:pt idx="49">
                  <c:v>2.6758682727813721</c:v>
                </c:pt>
                <c:pt idx="50">
                  <c:v>2.6714572906494141</c:v>
                </c:pt>
                <c:pt idx="51">
                  <c:v>2.6696245670318604</c:v>
                </c:pt>
                <c:pt idx="52">
                  <c:v>2.6674289703369141</c:v>
                </c:pt>
                <c:pt idx="53">
                  <c:v>2.6674766540527344</c:v>
                </c:pt>
                <c:pt idx="54">
                  <c:v>2.6678214073181152</c:v>
                </c:pt>
                <c:pt idx="55">
                  <c:v>2.6682868003845215</c:v>
                </c:pt>
                <c:pt idx="56">
                  <c:v>2.6717286109924316</c:v>
                </c:pt>
                <c:pt idx="57">
                  <c:v>2.6728112697601318</c:v>
                </c:pt>
                <c:pt idx="58">
                  <c:v>2.6786477565765381</c:v>
                </c:pt>
                <c:pt idx="59">
                  <c:v>2.6856980323791504</c:v>
                </c:pt>
                <c:pt idx="60">
                  <c:v>2.6917033195495605</c:v>
                </c:pt>
                <c:pt idx="61">
                  <c:v>2.6953556537628174</c:v>
                </c:pt>
                <c:pt idx="62">
                  <c:v>2.6985769271850586</c:v>
                </c:pt>
                <c:pt idx="63">
                  <c:v>2.7020499706268311</c:v>
                </c:pt>
                <c:pt idx="64">
                  <c:v>2.7056291103363037</c:v>
                </c:pt>
                <c:pt idx="65">
                  <c:v>2.7080008983612061</c:v>
                </c:pt>
                <c:pt idx="66">
                  <c:v>2.6961419582366943</c:v>
                </c:pt>
                <c:pt idx="67">
                  <c:v>2.6818232536315918</c:v>
                </c:pt>
                <c:pt idx="68">
                  <c:v>2.6769013404846191</c:v>
                </c:pt>
                <c:pt idx="69">
                  <c:v>2.6730804443359375</c:v>
                </c:pt>
                <c:pt idx="70">
                  <c:v>2.6741318702697754</c:v>
                </c:pt>
                <c:pt idx="71">
                  <c:v>2.6730680465698242</c:v>
                </c:pt>
                <c:pt idx="72">
                  <c:v>2.6710522174835205</c:v>
                </c:pt>
                <c:pt idx="73">
                  <c:v>2.6561136245727539</c:v>
                </c:pt>
                <c:pt idx="74">
                  <c:v>2.6731605529785156</c:v>
                </c:pt>
                <c:pt idx="75">
                  <c:v>2.7240827083587646</c:v>
                </c:pt>
                <c:pt idx="76">
                  <c:v>2.7810995578765869</c:v>
                </c:pt>
                <c:pt idx="77">
                  <c:v>2.8186178207397461</c:v>
                </c:pt>
                <c:pt idx="78">
                  <c:v>2.8860480785369873</c:v>
                </c:pt>
                <c:pt idx="79">
                  <c:v>3.1430459022521973</c:v>
                </c:pt>
                <c:pt idx="80">
                  <c:v>3.0941674709320068</c:v>
                </c:pt>
                <c:pt idx="81">
                  <c:v>3.0295655727386475</c:v>
                </c:pt>
                <c:pt idx="82">
                  <c:v>2.986210823059082</c:v>
                </c:pt>
                <c:pt idx="83">
                  <c:v>2.9477312564849854</c:v>
                </c:pt>
                <c:pt idx="84">
                  <c:v>2.9194321632385254</c:v>
                </c:pt>
                <c:pt idx="85">
                  <c:v>2.8202035427093506</c:v>
                </c:pt>
                <c:pt idx="86">
                  <c:v>2.7030272483825684</c:v>
                </c:pt>
                <c:pt idx="87">
                  <c:v>2.6300504207611084</c:v>
                </c:pt>
                <c:pt idx="88">
                  <c:v>2.5379762649536133</c:v>
                </c:pt>
                <c:pt idx="89">
                  <c:v>2.529578685760498</c:v>
                </c:pt>
                <c:pt idx="90">
                  <c:v>2.4981765747070312</c:v>
                </c:pt>
                <c:pt idx="91">
                  <c:v>2.4401538372039795</c:v>
                </c:pt>
                <c:pt idx="92">
                  <c:v>2.4352474212646484</c:v>
                </c:pt>
                <c:pt idx="93">
                  <c:v>2.3973536491394043</c:v>
                </c:pt>
                <c:pt idx="94">
                  <c:v>2.2746281623840332</c:v>
                </c:pt>
                <c:pt idx="95">
                  <c:v>2.138946533203125</c:v>
                </c:pt>
                <c:pt idx="96">
                  <c:v>2.1365747451782227</c:v>
                </c:pt>
                <c:pt idx="97">
                  <c:v>2.3095886707305908</c:v>
                </c:pt>
                <c:pt idx="98">
                  <c:v>2.2814645767211914</c:v>
                </c:pt>
                <c:pt idx="99">
                  <c:v>2.2854130268096924</c:v>
                </c:pt>
                <c:pt idx="100">
                  <c:v>2.3258712291717529</c:v>
                </c:pt>
                <c:pt idx="101">
                  <c:v>2.4051680564880371</c:v>
                </c:pt>
                <c:pt idx="102">
                  <c:v>2.4659137725830078</c:v>
                </c:pt>
                <c:pt idx="103">
                  <c:v>2.3740196228027344</c:v>
                </c:pt>
                <c:pt idx="104">
                  <c:v>2.4596381187438965</c:v>
                </c:pt>
                <c:pt idx="105">
                  <c:v>2.2797791957855225</c:v>
                </c:pt>
                <c:pt idx="106">
                  <c:v>2.0799500942230225</c:v>
                </c:pt>
              </c:numCache>
            </c:numRef>
          </c:yVal>
          <c:smooth val="1"/>
          <c:extLst xmlns:c16r2="http://schemas.microsoft.com/office/drawing/2015/06/chart">
            <c:ext xmlns:c16="http://schemas.microsoft.com/office/drawing/2014/chart" uri="{C3380CC4-5D6E-409C-BE32-E72D297353CC}">
              <c16:uniqueId val="{00000009-EDBA-4A76-B9A6-49429312A571}"/>
            </c:ext>
          </c:extLst>
        </c:ser>
        <c:dLbls>
          <c:showLegendKey val="0"/>
          <c:showVal val="0"/>
          <c:showCatName val="0"/>
          <c:showSerName val="0"/>
          <c:showPercent val="0"/>
          <c:showBubbleSize val="0"/>
        </c:dLbls>
        <c:axId val="117982720"/>
        <c:axId val="117984256"/>
      </c:scatterChart>
      <c:valAx>
        <c:axId val="117982720"/>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7984256"/>
        <c:crosses val="autoZero"/>
        <c:crossBetween val="midCat"/>
        <c:majorUnit val="5"/>
      </c:valAx>
      <c:valAx>
        <c:axId val="117984256"/>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7982720"/>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B44. Pareto curves: b(p) as a function of percentile p</a:t>
            </a:r>
            <a:endParaRPr lang="fr-FR"/>
          </a:p>
        </c:rich>
      </c:tx>
      <c:overlay val="0"/>
    </c:title>
    <c:autoTitleDeleted val="0"/>
    <c:plotArea>
      <c:layout/>
      <c:scatterChart>
        <c:scatterStyle val="smoothMarker"/>
        <c:varyColors val="0"/>
        <c:ser>
          <c:idx val="3"/>
          <c:order val="0"/>
          <c:tx>
            <c:v>1930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'TB2'!$BC$34:$BC$140</c:f>
              <c:numCache>
                <c:formatCode>0.0</c:formatCode>
                <c:ptCount val="107"/>
                <c:pt idx="0">
                  <c:v>3.6038129329681396</c:v>
                </c:pt>
                <c:pt idx="1">
                  <c:v>3.5286898612976074</c:v>
                </c:pt>
                <c:pt idx="2">
                  <c:v>3.4568042755126953</c:v>
                </c:pt>
                <c:pt idx="3">
                  <c:v>3.3907952308654785</c:v>
                </c:pt>
                <c:pt idx="4">
                  <c:v>3.320112943649292</c:v>
                </c:pt>
                <c:pt idx="5">
                  <c:v>3.256554126739502</c:v>
                </c:pt>
                <c:pt idx="6">
                  <c:v>3.1879560947418213</c:v>
                </c:pt>
                <c:pt idx="7">
                  <c:v>3.1184778213500977</c:v>
                </c:pt>
                <c:pt idx="8">
                  <c:v>3.0554583072662354</c:v>
                </c:pt>
                <c:pt idx="9">
                  <c:v>2.9977095127105713</c:v>
                </c:pt>
                <c:pt idx="10">
                  <c:v>2.9456639289855957</c:v>
                </c:pt>
                <c:pt idx="11">
                  <c:v>2.9014213085174561</c:v>
                </c:pt>
                <c:pt idx="12">
                  <c:v>2.8624334335327148</c:v>
                </c:pt>
                <c:pt idx="13">
                  <c:v>2.8284134864807129</c:v>
                </c:pt>
                <c:pt idx="14">
                  <c:v>2.8041841983795166</c:v>
                </c:pt>
                <c:pt idx="15">
                  <c:v>2.7849719524383545</c:v>
                </c:pt>
                <c:pt idx="16">
                  <c:v>2.7612385749816895</c:v>
                </c:pt>
                <c:pt idx="17">
                  <c:v>2.7421152591705322</c:v>
                </c:pt>
                <c:pt idx="18">
                  <c:v>2.7261652946472168</c:v>
                </c:pt>
                <c:pt idx="19">
                  <c:v>2.7113699913024902</c:v>
                </c:pt>
                <c:pt idx="20">
                  <c:v>2.6983778476715088</c:v>
                </c:pt>
                <c:pt idx="21">
                  <c:v>2.688450813293457</c:v>
                </c:pt>
                <c:pt idx="22">
                  <c:v>2.6793665885925293</c:v>
                </c:pt>
                <c:pt idx="23">
                  <c:v>2.6780898571014404</c:v>
                </c:pt>
                <c:pt idx="24">
                  <c:v>2.6735997200012207</c:v>
                </c:pt>
                <c:pt idx="25">
                  <c:v>2.6673595905303955</c:v>
                </c:pt>
                <c:pt idx="26">
                  <c:v>2.6607024669647217</c:v>
                </c:pt>
                <c:pt idx="27">
                  <c:v>2.657681941986084</c:v>
                </c:pt>
                <c:pt idx="28">
                  <c:v>2.6530747413635254</c:v>
                </c:pt>
                <c:pt idx="29">
                  <c:v>2.6482164859771729</c:v>
                </c:pt>
                <c:pt idx="30">
                  <c:v>2.6432349681854248</c:v>
                </c:pt>
                <c:pt idx="31">
                  <c:v>2.6392858028411865</c:v>
                </c:pt>
                <c:pt idx="32">
                  <c:v>2.6346840858459473</c:v>
                </c:pt>
                <c:pt idx="33">
                  <c:v>2.6326408386230469</c:v>
                </c:pt>
                <c:pt idx="34">
                  <c:v>2.6310379505157471</c:v>
                </c:pt>
                <c:pt idx="35">
                  <c:v>2.6264498233795166</c:v>
                </c:pt>
                <c:pt idx="36">
                  <c:v>2.622469425201416</c:v>
                </c:pt>
                <c:pt idx="37">
                  <c:v>2.6196129322052002</c:v>
                </c:pt>
                <c:pt idx="38">
                  <c:v>2.6150162220001221</c:v>
                </c:pt>
                <c:pt idx="39">
                  <c:v>2.6092023849487305</c:v>
                </c:pt>
                <c:pt idx="40">
                  <c:v>2.60292649269104</c:v>
                </c:pt>
                <c:pt idx="41">
                  <c:v>2.5974791049957275</c:v>
                </c:pt>
                <c:pt idx="42">
                  <c:v>2.5910613536834717</c:v>
                </c:pt>
                <c:pt idx="43">
                  <c:v>2.5835046768188477</c:v>
                </c:pt>
                <c:pt idx="44">
                  <c:v>2.5766699314117432</c:v>
                </c:pt>
                <c:pt idx="45">
                  <c:v>2.5696027278900146</c:v>
                </c:pt>
                <c:pt idx="46">
                  <c:v>2.5612215995788574</c:v>
                </c:pt>
                <c:pt idx="47">
                  <c:v>2.5536665916442871</c:v>
                </c:pt>
                <c:pt idx="48">
                  <c:v>2.5449116230010986</c:v>
                </c:pt>
                <c:pt idx="49">
                  <c:v>2.5376031398773193</c:v>
                </c:pt>
                <c:pt idx="50">
                  <c:v>2.5290122032165527</c:v>
                </c:pt>
                <c:pt idx="51">
                  <c:v>2.5229384899139404</c:v>
                </c:pt>
                <c:pt idx="52">
                  <c:v>2.5165350437164307</c:v>
                </c:pt>
                <c:pt idx="53">
                  <c:v>2.5126521587371826</c:v>
                </c:pt>
                <c:pt idx="54">
                  <c:v>2.5089378356933594</c:v>
                </c:pt>
                <c:pt idx="55">
                  <c:v>2.5050661563873291</c:v>
                </c:pt>
                <c:pt idx="56">
                  <c:v>2.5037267208099365</c:v>
                </c:pt>
                <c:pt idx="57">
                  <c:v>2.4994213581085205</c:v>
                </c:pt>
                <c:pt idx="58">
                  <c:v>2.4991004467010498</c:v>
                </c:pt>
                <c:pt idx="59">
                  <c:v>2.4989075660705566</c:v>
                </c:pt>
                <c:pt idx="60">
                  <c:v>2.4954218864440918</c:v>
                </c:pt>
                <c:pt idx="61">
                  <c:v>2.4919745922088623</c:v>
                </c:pt>
                <c:pt idx="62">
                  <c:v>2.4877874851226807</c:v>
                </c:pt>
                <c:pt idx="63">
                  <c:v>2.483504056930542</c:v>
                </c:pt>
                <c:pt idx="64">
                  <c:v>2.4789862632751465</c:v>
                </c:pt>
                <c:pt idx="65">
                  <c:v>2.4729764461517334</c:v>
                </c:pt>
                <c:pt idx="66">
                  <c:v>2.4565334320068359</c:v>
                </c:pt>
                <c:pt idx="67">
                  <c:v>2.4367525577545166</c:v>
                </c:pt>
                <c:pt idx="68">
                  <c:v>2.4255709648132324</c:v>
                </c:pt>
                <c:pt idx="69">
                  <c:v>2.4148232936859131</c:v>
                </c:pt>
                <c:pt idx="70">
                  <c:v>2.4079976081848145</c:v>
                </c:pt>
                <c:pt idx="71">
                  <c:v>2.4013879299163818</c:v>
                </c:pt>
                <c:pt idx="72">
                  <c:v>2.3794496059417725</c:v>
                </c:pt>
                <c:pt idx="73">
                  <c:v>2.37778639793396</c:v>
                </c:pt>
                <c:pt idx="74">
                  <c:v>2.399669885635376</c:v>
                </c:pt>
                <c:pt idx="75">
                  <c:v>2.4432525634765625</c:v>
                </c:pt>
                <c:pt idx="76">
                  <c:v>2.5054948329925537</c:v>
                </c:pt>
                <c:pt idx="77">
                  <c:v>2.5175914764404297</c:v>
                </c:pt>
                <c:pt idx="78">
                  <c:v>2.5901777744293213</c:v>
                </c:pt>
                <c:pt idx="79">
                  <c:v>2.7678945064544678</c:v>
                </c:pt>
                <c:pt idx="80">
                  <c:v>2.739370584487915</c:v>
                </c:pt>
                <c:pt idx="81">
                  <c:v>2.6989777088165283</c:v>
                </c:pt>
                <c:pt idx="82">
                  <c:v>2.6801276206970215</c:v>
                </c:pt>
                <c:pt idx="83">
                  <c:v>2.6678690910339355</c:v>
                </c:pt>
                <c:pt idx="84">
                  <c:v>2.6674835681915283</c:v>
                </c:pt>
                <c:pt idx="85">
                  <c:v>2.6348896026611328</c:v>
                </c:pt>
                <c:pt idx="86">
                  <c:v>2.5885038375854492</c:v>
                </c:pt>
                <c:pt idx="87">
                  <c:v>2.5649633407592773</c:v>
                </c:pt>
                <c:pt idx="88">
                  <c:v>2.3608694076538086</c:v>
                </c:pt>
                <c:pt idx="89">
                  <c:v>2.3463776111602783</c:v>
                </c:pt>
                <c:pt idx="90">
                  <c:v>2.3269951343536377</c:v>
                </c:pt>
                <c:pt idx="91">
                  <c:v>2.3224809169769287</c:v>
                </c:pt>
                <c:pt idx="92">
                  <c:v>2.3626856803894043</c:v>
                </c:pt>
                <c:pt idx="93">
                  <c:v>2.3188669681549072</c:v>
                </c:pt>
                <c:pt idx="94">
                  <c:v>2.1954243183135986</c:v>
                </c:pt>
                <c:pt idx="95">
                  <c:v>2.0548019409179687</c:v>
                </c:pt>
                <c:pt idx="96">
                  <c:v>2.0345175266265869</c:v>
                </c:pt>
                <c:pt idx="97">
                  <c:v>2.2326521873474121</c:v>
                </c:pt>
                <c:pt idx="98">
                  <c:v>2.2066562175750732</c:v>
                </c:pt>
                <c:pt idx="99">
                  <c:v>2.214099645614624</c:v>
                </c:pt>
                <c:pt idx="100">
                  <c:v>2.2599823474884033</c:v>
                </c:pt>
                <c:pt idx="101">
                  <c:v>2.3469488620758057</c:v>
                </c:pt>
                <c:pt idx="102">
                  <c:v>2.4119796752929687</c:v>
                </c:pt>
                <c:pt idx="103">
                  <c:v>2.3184826374053955</c:v>
                </c:pt>
                <c:pt idx="104">
                  <c:v>2.4114890098571777</c:v>
                </c:pt>
                <c:pt idx="105">
                  <c:v>2.2316014766693115</c:v>
                </c:pt>
                <c:pt idx="106">
                  <c:v>2.0323276519775391</c:v>
                </c:pt>
              </c:numCache>
            </c:numRef>
          </c:yVal>
          <c:smooth val="1"/>
          <c:extLst xmlns:c16r2="http://schemas.microsoft.com/office/drawing/2015/06/chart">
            <c:ext xmlns:c16="http://schemas.microsoft.com/office/drawing/2014/chart" uri="{C3380CC4-5D6E-409C-BE32-E72D297353CC}">
              <c16:uniqueId val="{00000000-ABCC-45C1-85AB-14E8DB976957}"/>
            </c:ext>
          </c:extLst>
        </c:ser>
        <c:ser>
          <c:idx val="0"/>
          <c:order val="1"/>
          <c:tx>
            <c:v>1931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'TB2'!$BF$34:$BF$140</c:f>
              <c:numCache>
                <c:formatCode>0.0</c:formatCode>
                <c:ptCount val="107"/>
                <c:pt idx="0">
                  <c:v>3.6782321929931641</c:v>
                </c:pt>
                <c:pt idx="1">
                  <c:v>3.6044118404388428</c:v>
                </c:pt>
                <c:pt idx="2">
                  <c:v>3.5339090824127197</c:v>
                </c:pt>
                <c:pt idx="3">
                  <c:v>3.4695110321044922</c:v>
                </c:pt>
                <c:pt idx="4">
                  <c:v>3.3996355533599854</c:v>
                </c:pt>
                <c:pt idx="5">
                  <c:v>3.3371939659118652</c:v>
                </c:pt>
                <c:pt idx="6">
                  <c:v>3.2685549259185791</c:v>
                </c:pt>
                <c:pt idx="7">
                  <c:v>3.1982581615447998</c:v>
                </c:pt>
                <c:pt idx="8">
                  <c:v>3.134202241897583</c:v>
                </c:pt>
                <c:pt idx="9">
                  <c:v>3.0749688148498535</c:v>
                </c:pt>
                <c:pt idx="10">
                  <c:v>3.0209004878997803</c:v>
                </c:pt>
                <c:pt idx="11">
                  <c:v>2.9741499423980713</c:v>
                </c:pt>
                <c:pt idx="12">
                  <c:v>2.9317834377288818</c:v>
                </c:pt>
                <c:pt idx="13">
                  <c:v>2.8933260440826416</c:v>
                </c:pt>
                <c:pt idx="14">
                  <c:v>2.8635547161102295</c:v>
                </c:pt>
                <c:pt idx="15">
                  <c:v>2.8373069763183594</c:v>
                </c:pt>
                <c:pt idx="16">
                  <c:v>2.8061234951019287</c:v>
                </c:pt>
                <c:pt idx="17">
                  <c:v>2.7800471782684326</c:v>
                </c:pt>
                <c:pt idx="18">
                  <c:v>2.7576282024383545</c:v>
                </c:pt>
                <c:pt idx="19">
                  <c:v>2.7368137836456299</c:v>
                </c:pt>
                <c:pt idx="20">
                  <c:v>2.7184429168701172</c:v>
                </c:pt>
                <c:pt idx="21">
                  <c:v>2.7039823532104492</c:v>
                </c:pt>
                <c:pt idx="22">
                  <c:v>2.6911449432373047</c:v>
                </c:pt>
                <c:pt idx="23">
                  <c:v>2.6876859664916992</c:v>
                </c:pt>
                <c:pt idx="24">
                  <c:v>2.6874730587005615</c:v>
                </c:pt>
                <c:pt idx="25">
                  <c:v>2.6900827884674072</c:v>
                </c:pt>
                <c:pt idx="26">
                  <c:v>2.6931939125061035</c:v>
                </c:pt>
                <c:pt idx="27">
                  <c:v>2.7009003162384033</c:v>
                </c:pt>
                <c:pt idx="28">
                  <c:v>2.7072608470916748</c:v>
                </c:pt>
                <c:pt idx="29">
                  <c:v>2.7134146690368652</c:v>
                </c:pt>
                <c:pt idx="30">
                  <c:v>2.7192001342773437</c:v>
                </c:pt>
                <c:pt idx="31">
                  <c:v>2.7255990505218506</c:v>
                </c:pt>
                <c:pt idx="32">
                  <c:v>2.730478048324585</c:v>
                </c:pt>
                <c:pt idx="33">
                  <c:v>2.7371196746826172</c:v>
                </c:pt>
                <c:pt idx="34">
                  <c:v>2.7429311275482178</c:v>
                </c:pt>
                <c:pt idx="35">
                  <c:v>2.7438452243804932</c:v>
                </c:pt>
                <c:pt idx="36">
                  <c:v>2.7436158657073975</c:v>
                </c:pt>
                <c:pt idx="37">
                  <c:v>2.7428336143493652</c:v>
                </c:pt>
                <c:pt idx="38">
                  <c:v>2.7386138439178467</c:v>
                </c:pt>
                <c:pt idx="39">
                  <c:v>2.7316558361053467</c:v>
                </c:pt>
                <c:pt idx="40">
                  <c:v>2.7228271961212158</c:v>
                </c:pt>
                <c:pt idx="41">
                  <c:v>2.7137415409088135</c:v>
                </c:pt>
                <c:pt idx="42">
                  <c:v>2.7025582790374756</c:v>
                </c:pt>
                <c:pt idx="43">
                  <c:v>2.6892614364624023</c:v>
                </c:pt>
                <c:pt idx="44">
                  <c:v>2.6760861873626709</c:v>
                </c:pt>
                <c:pt idx="45">
                  <c:v>2.662135124206543</c:v>
                </c:pt>
                <c:pt idx="46">
                  <c:v>2.6463806629180908</c:v>
                </c:pt>
                <c:pt idx="47">
                  <c:v>2.6313576698303223</c:v>
                </c:pt>
                <c:pt idx="48">
                  <c:v>2.6150119304656982</c:v>
                </c:pt>
                <c:pt idx="49">
                  <c:v>2.6004433631896973</c:v>
                </c:pt>
                <c:pt idx="50">
                  <c:v>2.5848934650421143</c:v>
                </c:pt>
                <c:pt idx="51">
                  <c:v>2.572829008102417</c:v>
                </c:pt>
                <c:pt idx="52">
                  <c:v>2.5611672401428223</c:v>
                </c:pt>
                <c:pt idx="53">
                  <c:v>2.549832820892334</c:v>
                </c:pt>
                <c:pt idx="54">
                  <c:v>2.5367307662963867</c:v>
                </c:pt>
                <c:pt idx="55">
                  <c:v>2.5219764709472656</c:v>
                </c:pt>
                <c:pt idx="56">
                  <c:v>2.5084769725799561</c:v>
                </c:pt>
                <c:pt idx="57">
                  <c:v>2.4902248382568359</c:v>
                </c:pt>
                <c:pt idx="58">
                  <c:v>2.4744608402252197</c:v>
                </c:pt>
                <c:pt idx="59">
                  <c:v>2.4566886425018311</c:v>
                </c:pt>
                <c:pt idx="60">
                  <c:v>2.4386792182922363</c:v>
                </c:pt>
                <c:pt idx="61">
                  <c:v>2.4227950572967529</c:v>
                </c:pt>
                <c:pt idx="62">
                  <c:v>2.4047911167144775</c:v>
                </c:pt>
                <c:pt idx="63">
                  <c:v>2.3844714164733887</c:v>
                </c:pt>
                <c:pt idx="64">
                  <c:v>2.3617234230041504</c:v>
                </c:pt>
                <c:pt idx="65">
                  <c:v>2.3356311321258545</c:v>
                </c:pt>
                <c:pt idx="66">
                  <c:v>2.3082327842712402</c:v>
                </c:pt>
                <c:pt idx="67">
                  <c:v>2.2872684001922607</c:v>
                </c:pt>
                <c:pt idx="68">
                  <c:v>2.2784497737884521</c:v>
                </c:pt>
                <c:pt idx="69">
                  <c:v>2.2767333984375</c:v>
                </c:pt>
                <c:pt idx="70">
                  <c:v>2.2843644618988037</c:v>
                </c:pt>
                <c:pt idx="71">
                  <c:v>2.294663667678833</c:v>
                </c:pt>
                <c:pt idx="72">
                  <c:v>2.3048202991485596</c:v>
                </c:pt>
                <c:pt idx="73">
                  <c:v>2.321941614151001</c:v>
                </c:pt>
                <c:pt idx="74">
                  <c:v>2.345689058303833</c:v>
                </c:pt>
                <c:pt idx="75">
                  <c:v>2.3788819313049316</c:v>
                </c:pt>
                <c:pt idx="76">
                  <c:v>2.372750997543335</c:v>
                </c:pt>
                <c:pt idx="77">
                  <c:v>2.3858027458190918</c:v>
                </c:pt>
                <c:pt idx="78">
                  <c:v>2.4501721858978271</c:v>
                </c:pt>
                <c:pt idx="79">
                  <c:v>2.6105566024780273</c:v>
                </c:pt>
                <c:pt idx="80">
                  <c:v>2.5967285633087158</c:v>
                </c:pt>
                <c:pt idx="81">
                  <c:v>2.5736579895019531</c:v>
                </c:pt>
                <c:pt idx="82">
                  <c:v>2.566037654876709</c:v>
                </c:pt>
                <c:pt idx="83">
                  <c:v>2.5612201690673828</c:v>
                </c:pt>
                <c:pt idx="84">
                  <c:v>2.567338228225708</c:v>
                </c:pt>
                <c:pt idx="85">
                  <c:v>2.5381841659545898</c:v>
                </c:pt>
                <c:pt idx="86">
                  <c:v>2.5162410736083984</c:v>
                </c:pt>
                <c:pt idx="87">
                  <c:v>2.4947278499603271</c:v>
                </c:pt>
                <c:pt idx="88">
                  <c:v>2.4316444396972656</c:v>
                </c:pt>
                <c:pt idx="89">
                  <c:v>2.4333865642547607</c:v>
                </c:pt>
                <c:pt idx="90">
                  <c:v>2.3921539783477783</c:v>
                </c:pt>
                <c:pt idx="91">
                  <c:v>2.3225288391113281</c:v>
                </c:pt>
                <c:pt idx="92">
                  <c:v>2.3089203834533691</c:v>
                </c:pt>
                <c:pt idx="93">
                  <c:v>2.2605490684509277</c:v>
                </c:pt>
                <c:pt idx="94">
                  <c:v>2.1345598697662354</c:v>
                </c:pt>
                <c:pt idx="95">
                  <c:v>2.0141348838806152</c:v>
                </c:pt>
                <c:pt idx="96">
                  <c:v>2.0237572193145752</c:v>
                </c:pt>
                <c:pt idx="97">
                  <c:v>2.1967639923095703</c:v>
                </c:pt>
                <c:pt idx="98">
                  <c:v>2.1682052612304687</c:v>
                </c:pt>
                <c:pt idx="99">
                  <c:v>2.1746783256530762</c:v>
                </c:pt>
                <c:pt idx="100">
                  <c:v>2.2214095592498779</c:v>
                </c:pt>
                <c:pt idx="101">
                  <c:v>2.3114237785339355</c:v>
                </c:pt>
                <c:pt idx="102">
                  <c:v>2.380695104598999</c:v>
                </c:pt>
                <c:pt idx="103">
                  <c:v>2.2856895923614502</c:v>
                </c:pt>
                <c:pt idx="104">
                  <c:v>2.3835074901580811</c:v>
                </c:pt>
                <c:pt idx="105">
                  <c:v>2.1978907585144043</c:v>
                </c:pt>
                <c:pt idx="106">
                  <c:v>1.9956153631210327</c:v>
                </c:pt>
              </c:numCache>
            </c:numRef>
          </c:yVal>
          <c:smooth val="1"/>
          <c:extLst xmlns:c16r2="http://schemas.microsoft.com/office/drawing/2015/06/chart">
            <c:ext xmlns:c16="http://schemas.microsoft.com/office/drawing/2014/chart" uri="{C3380CC4-5D6E-409C-BE32-E72D297353CC}">
              <c16:uniqueId val="{00000001-ABCC-45C1-85AB-14E8DB976957}"/>
            </c:ext>
          </c:extLst>
        </c:ser>
        <c:ser>
          <c:idx val="1"/>
          <c:order val="2"/>
          <c:tx>
            <c:v>1932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'TB2'!$BI$34:$BI$140</c:f>
              <c:numCache>
                <c:formatCode>0.0</c:formatCode>
                <c:ptCount val="107"/>
                <c:pt idx="0">
                  <c:v>4.0983943939208984</c:v>
                </c:pt>
                <c:pt idx="1">
                  <c:v>4.0191559791564941</c:v>
                </c:pt>
                <c:pt idx="2">
                  <c:v>3.9436798095703125</c:v>
                </c:pt>
                <c:pt idx="3">
                  <c:v>3.8751492500305176</c:v>
                </c:pt>
                <c:pt idx="4">
                  <c:v>3.7997159957885742</c:v>
                </c:pt>
                <c:pt idx="5">
                  <c:v>3.7328701019287109</c:v>
                </c:pt>
                <c:pt idx="6">
                  <c:v>3.6584055423736572</c:v>
                </c:pt>
                <c:pt idx="7">
                  <c:v>3.5806674957275391</c:v>
                </c:pt>
                <c:pt idx="8">
                  <c:v>3.5088715553283691</c:v>
                </c:pt>
                <c:pt idx="9">
                  <c:v>3.4411230087280273</c:v>
                </c:pt>
                <c:pt idx="10">
                  <c:v>3.3776090145111084</c:v>
                </c:pt>
                <c:pt idx="11">
                  <c:v>3.3206536769866943</c:v>
                </c:pt>
                <c:pt idx="12">
                  <c:v>3.2665235996246338</c:v>
                </c:pt>
                <c:pt idx="13">
                  <c:v>3.214404821395874</c:v>
                </c:pt>
                <c:pt idx="14">
                  <c:v>3.169236421585083</c:v>
                </c:pt>
                <c:pt idx="15">
                  <c:v>3.1277222633361816</c:v>
                </c:pt>
                <c:pt idx="16">
                  <c:v>3.0813667774200439</c:v>
                </c:pt>
                <c:pt idx="17">
                  <c:v>3.041534423828125</c:v>
                </c:pt>
                <c:pt idx="18">
                  <c:v>3.0061180591583252</c:v>
                </c:pt>
                <c:pt idx="19">
                  <c:v>2.9723119735717773</c:v>
                </c:pt>
                <c:pt idx="20">
                  <c:v>2.9404716491699219</c:v>
                </c:pt>
                <c:pt idx="21">
                  <c:v>2.9119243621826172</c:v>
                </c:pt>
                <c:pt idx="22">
                  <c:v>2.8837873935699463</c:v>
                </c:pt>
                <c:pt idx="23">
                  <c:v>2.8644495010375977</c:v>
                </c:pt>
                <c:pt idx="24">
                  <c:v>2.8571925163269043</c:v>
                </c:pt>
                <c:pt idx="25">
                  <c:v>2.8638317584991455</c:v>
                </c:pt>
                <c:pt idx="26">
                  <c:v>2.8739850521087646</c:v>
                </c:pt>
                <c:pt idx="27">
                  <c:v>2.8916106224060059</c:v>
                </c:pt>
                <c:pt idx="28">
                  <c:v>2.9092280864715576</c:v>
                </c:pt>
                <c:pt idx="29">
                  <c:v>2.9273562431335449</c:v>
                </c:pt>
                <c:pt idx="30">
                  <c:v>2.9450376033782959</c:v>
                </c:pt>
                <c:pt idx="31">
                  <c:v>2.9626507759094238</c:v>
                </c:pt>
                <c:pt idx="32">
                  <c:v>2.9770247936248779</c:v>
                </c:pt>
                <c:pt idx="33">
                  <c:v>2.9913051128387451</c:v>
                </c:pt>
                <c:pt idx="34">
                  <c:v>3.0018889904022217</c:v>
                </c:pt>
                <c:pt idx="35">
                  <c:v>3.0035121440887451</c:v>
                </c:pt>
                <c:pt idx="36">
                  <c:v>3.0022435188293457</c:v>
                </c:pt>
                <c:pt idx="37">
                  <c:v>3.0005416870117187</c:v>
                </c:pt>
                <c:pt idx="38">
                  <c:v>2.9950215816497803</c:v>
                </c:pt>
                <c:pt idx="39">
                  <c:v>2.986454963684082</c:v>
                </c:pt>
                <c:pt idx="40">
                  <c:v>2.9758150577545166</c:v>
                </c:pt>
                <c:pt idx="41">
                  <c:v>2.9649391174316406</c:v>
                </c:pt>
                <c:pt idx="42">
                  <c:v>2.9516549110412598</c:v>
                </c:pt>
                <c:pt idx="43">
                  <c:v>2.9359149932861328</c:v>
                </c:pt>
                <c:pt idx="44">
                  <c:v>2.920290470123291</c:v>
                </c:pt>
                <c:pt idx="45">
                  <c:v>2.9037172794342041</c:v>
                </c:pt>
                <c:pt idx="46">
                  <c:v>2.8849921226501465</c:v>
                </c:pt>
                <c:pt idx="47">
                  <c:v>2.8670549392700195</c:v>
                </c:pt>
                <c:pt idx="48">
                  <c:v>2.8475337028503418</c:v>
                </c:pt>
                <c:pt idx="49">
                  <c:v>2.8300545215606689</c:v>
                </c:pt>
                <c:pt idx="50">
                  <c:v>2.8114387989044189</c:v>
                </c:pt>
                <c:pt idx="51">
                  <c:v>2.7954087257385254</c:v>
                </c:pt>
                <c:pt idx="52">
                  <c:v>2.7772765159606934</c:v>
                </c:pt>
                <c:pt idx="53">
                  <c:v>2.7598259449005127</c:v>
                </c:pt>
                <c:pt idx="54">
                  <c:v>2.7409870624542236</c:v>
                </c:pt>
                <c:pt idx="55">
                  <c:v>2.7189841270446777</c:v>
                </c:pt>
                <c:pt idx="56">
                  <c:v>2.6972804069519043</c:v>
                </c:pt>
                <c:pt idx="57">
                  <c:v>2.6691582202911377</c:v>
                </c:pt>
                <c:pt idx="58">
                  <c:v>2.643435001373291</c:v>
                </c:pt>
                <c:pt idx="59">
                  <c:v>2.6238503456115723</c:v>
                </c:pt>
                <c:pt idx="60">
                  <c:v>2.6027457714080811</c:v>
                </c:pt>
                <c:pt idx="61">
                  <c:v>2.5735180377960205</c:v>
                </c:pt>
                <c:pt idx="62">
                  <c:v>2.5382163524627686</c:v>
                </c:pt>
                <c:pt idx="63">
                  <c:v>2.4998593330383301</c:v>
                </c:pt>
                <c:pt idx="64">
                  <c:v>2.4586939811706543</c:v>
                </c:pt>
                <c:pt idx="65">
                  <c:v>2.4134852886199951</c:v>
                </c:pt>
                <c:pt idx="66">
                  <c:v>2.3545372486114502</c:v>
                </c:pt>
                <c:pt idx="67">
                  <c:v>2.2984623908996582</c:v>
                </c:pt>
                <c:pt idx="68">
                  <c:v>2.279698371887207</c:v>
                </c:pt>
                <c:pt idx="69">
                  <c:v>2.2661459445953369</c:v>
                </c:pt>
                <c:pt idx="70">
                  <c:v>2.266136646270752</c:v>
                </c:pt>
                <c:pt idx="71">
                  <c:v>2.2702491283416748</c:v>
                </c:pt>
                <c:pt idx="72">
                  <c:v>2.2737650871276855</c:v>
                </c:pt>
                <c:pt idx="73">
                  <c:v>2.2810163497924805</c:v>
                </c:pt>
                <c:pt idx="74">
                  <c:v>2.2965114116668701</c:v>
                </c:pt>
                <c:pt idx="75">
                  <c:v>2.3238387107849121</c:v>
                </c:pt>
                <c:pt idx="76">
                  <c:v>2.3163812160491943</c:v>
                </c:pt>
                <c:pt idx="77">
                  <c:v>2.3089392185211182</c:v>
                </c:pt>
                <c:pt idx="78">
                  <c:v>2.3617532253265381</c:v>
                </c:pt>
                <c:pt idx="79">
                  <c:v>2.5169386863708496</c:v>
                </c:pt>
                <c:pt idx="80">
                  <c:v>2.5016720294952393</c:v>
                </c:pt>
                <c:pt idx="81">
                  <c:v>2.4811561107635498</c:v>
                </c:pt>
                <c:pt idx="82">
                  <c:v>2.4792971611022949</c:v>
                </c:pt>
                <c:pt idx="83">
                  <c:v>2.4779257774353027</c:v>
                </c:pt>
                <c:pt idx="84">
                  <c:v>2.4859218597412109</c:v>
                </c:pt>
                <c:pt idx="85">
                  <c:v>2.4606766700744629</c:v>
                </c:pt>
                <c:pt idx="86">
                  <c:v>2.4470651149749756</c:v>
                </c:pt>
                <c:pt idx="87">
                  <c:v>2.4625320434570313</c:v>
                </c:pt>
                <c:pt idx="88">
                  <c:v>2.405780553817749</c:v>
                </c:pt>
                <c:pt idx="89">
                  <c:v>2.4056694507598877</c:v>
                </c:pt>
                <c:pt idx="90">
                  <c:v>2.3783032894134521</c:v>
                </c:pt>
                <c:pt idx="91">
                  <c:v>2.31394362449646</c:v>
                </c:pt>
                <c:pt idx="92">
                  <c:v>2.2884204387664795</c:v>
                </c:pt>
                <c:pt idx="93">
                  <c:v>2.2314388751983643</c:v>
                </c:pt>
                <c:pt idx="94">
                  <c:v>2.0927293300628662</c:v>
                </c:pt>
                <c:pt idx="95">
                  <c:v>1.9580249786376953</c:v>
                </c:pt>
                <c:pt idx="96">
                  <c:v>1.9551424980163574</c:v>
                </c:pt>
                <c:pt idx="97">
                  <c:v>2.0943853855133057</c:v>
                </c:pt>
                <c:pt idx="98">
                  <c:v>2.0588984489440918</c:v>
                </c:pt>
                <c:pt idx="99">
                  <c:v>2.0578432083129883</c:v>
                </c:pt>
                <c:pt idx="100">
                  <c:v>2.0959329605102539</c:v>
                </c:pt>
                <c:pt idx="101">
                  <c:v>2.1761651039123535</c:v>
                </c:pt>
                <c:pt idx="102">
                  <c:v>2.2353067398071289</c:v>
                </c:pt>
                <c:pt idx="103">
                  <c:v>2.13216233253479</c:v>
                </c:pt>
                <c:pt idx="104">
                  <c:v>2.2189853191375732</c:v>
                </c:pt>
                <c:pt idx="105">
                  <c:v>2.0301105976104736</c:v>
                </c:pt>
                <c:pt idx="106">
                  <c:v>1.8294380903244019</c:v>
                </c:pt>
              </c:numCache>
            </c:numRef>
          </c:yVal>
          <c:smooth val="1"/>
          <c:extLst xmlns:c16r2="http://schemas.microsoft.com/office/drawing/2015/06/chart">
            <c:ext xmlns:c16="http://schemas.microsoft.com/office/drawing/2014/chart" uri="{C3380CC4-5D6E-409C-BE32-E72D297353CC}">
              <c16:uniqueId val="{00000002-ABCC-45C1-85AB-14E8DB976957}"/>
            </c:ext>
          </c:extLst>
        </c:ser>
        <c:ser>
          <c:idx val="2"/>
          <c:order val="3"/>
          <c:tx>
            <c:v>1933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'TB2'!$BL$34:$BL$140</c:f>
              <c:numCache>
                <c:formatCode>0.0</c:formatCode>
                <c:ptCount val="107"/>
                <c:pt idx="0">
                  <c:v>4.2429533004760742</c:v>
                </c:pt>
                <c:pt idx="1">
                  <c:v>4.1625142097473145</c:v>
                </c:pt>
                <c:pt idx="2">
                  <c:v>4.086064338684082</c:v>
                </c:pt>
                <c:pt idx="3">
                  <c:v>4.0170755386352539</c:v>
                </c:pt>
                <c:pt idx="4">
                  <c:v>3.9403619766235352</c:v>
                </c:pt>
                <c:pt idx="5">
                  <c:v>3.8728735446929932</c:v>
                </c:pt>
                <c:pt idx="6">
                  <c:v>3.7968060970306396</c:v>
                </c:pt>
                <c:pt idx="7">
                  <c:v>3.7169389724731445</c:v>
                </c:pt>
                <c:pt idx="8">
                  <c:v>3.6433641910552979</c:v>
                </c:pt>
                <c:pt idx="9">
                  <c:v>3.5739848613739014</c:v>
                </c:pt>
                <c:pt idx="10">
                  <c:v>3.5089898109436035</c:v>
                </c:pt>
                <c:pt idx="11">
                  <c:v>3.4509117603302002</c:v>
                </c:pt>
                <c:pt idx="12">
                  <c:v>3.3956260681152344</c:v>
                </c:pt>
                <c:pt idx="13">
                  <c:v>3.3422112464904785</c:v>
                </c:pt>
                <c:pt idx="14">
                  <c:v>3.2962830066680908</c:v>
                </c:pt>
                <c:pt idx="15">
                  <c:v>3.2543318271636963</c:v>
                </c:pt>
                <c:pt idx="16">
                  <c:v>3.206895112991333</c:v>
                </c:pt>
                <c:pt idx="17">
                  <c:v>3.1664795875549316</c:v>
                </c:pt>
                <c:pt idx="18">
                  <c:v>3.1307480335235596</c:v>
                </c:pt>
                <c:pt idx="19">
                  <c:v>3.0965826511383057</c:v>
                </c:pt>
                <c:pt idx="20">
                  <c:v>3.0643596649169922</c:v>
                </c:pt>
                <c:pt idx="21">
                  <c:v>3.0355398654937744</c:v>
                </c:pt>
                <c:pt idx="22">
                  <c:v>3.0069198608398438</c:v>
                </c:pt>
                <c:pt idx="23">
                  <c:v>2.9877426624298096</c:v>
                </c:pt>
                <c:pt idx="24">
                  <c:v>2.9819743633270264</c:v>
                </c:pt>
                <c:pt idx="25">
                  <c:v>2.9965734481811523</c:v>
                </c:pt>
                <c:pt idx="26">
                  <c:v>3.0205211639404297</c:v>
                </c:pt>
                <c:pt idx="27">
                  <c:v>3.0567753314971924</c:v>
                </c:pt>
                <c:pt idx="28">
                  <c:v>3.095304012298584</c:v>
                </c:pt>
                <c:pt idx="29">
                  <c:v>3.1348502635955811</c:v>
                </c:pt>
                <c:pt idx="30">
                  <c:v>3.1725168228149414</c:v>
                </c:pt>
                <c:pt idx="31">
                  <c:v>3.2070634365081787</c:v>
                </c:pt>
                <c:pt idx="32">
                  <c:v>3.2333881855010986</c:v>
                </c:pt>
                <c:pt idx="33">
                  <c:v>3.2538859844207764</c:v>
                </c:pt>
                <c:pt idx="34">
                  <c:v>3.2634556293487549</c:v>
                </c:pt>
                <c:pt idx="35">
                  <c:v>3.2608752250671387</c:v>
                </c:pt>
                <c:pt idx="36">
                  <c:v>3.2572178840637207</c:v>
                </c:pt>
                <c:pt idx="37">
                  <c:v>3.2535800933837891</c:v>
                </c:pt>
                <c:pt idx="38">
                  <c:v>3.2459955215454102</c:v>
                </c:pt>
                <c:pt idx="39">
                  <c:v>3.2352809906005859</c:v>
                </c:pt>
                <c:pt idx="40">
                  <c:v>3.2224850654602051</c:v>
                </c:pt>
                <c:pt idx="41">
                  <c:v>3.2096490859985352</c:v>
                </c:pt>
                <c:pt idx="42">
                  <c:v>3.1942152976989746</c:v>
                </c:pt>
                <c:pt idx="43">
                  <c:v>3.176067590713501</c:v>
                </c:pt>
                <c:pt idx="44">
                  <c:v>3.1580944061279297</c:v>
                </c:pt>
                <c:pt idx="45">
                  <c:v>3.1390140056610107</c:v>
                </c:pt>
                <c:pt idx="46">
                  <c:v>3.1173896789550781</c:v>
                </c:pt>
                <c:pt idx="47">
                  <c:v>3.0965287685394287</c:v>
                </c:pt>
                <c:pt idx="48">
                  <c:v>3.0736548900604248</c:v>
                </c:pt>
                <c:pt idx="49">
                  <c:v>3.0528514385223389</c:v>
                </c:pt>
                <c:pt idx="50">
                  <c:v>3.0304510593414307</c:v>
                </c:pt>
                <c:pt idx="51">
                  <c:v>3.0118646621704102</c:v>
                </c:pt>
                <c:pt idx="52">
                  <c:v>2.9907991886138916</c:v>
                </c:pt>
                <c:pt idx="53">
                  <c:v>2.9701907634735107</c:v>
                </c:pt>
                <c:pt idx="54">
                  <c:v>2.9489357471466064</c:v>
                </c:pt>
                <c:pt idx="55">
                  <c:v>2.9245350360870361</c:v>
                </c:pt>
                <c:pt idx="56">
                  <c:v>2.8984501361846924</c:v>
                </c:pt>
                <c:pt idx="57">
                  <c:v>2.863248348236084</c:v>
                </c:pt>
                <c:pt idx="58">
                  <c:v>2.8296072483062744</c:v>
                </c:pt>
                <c:pt idx="59">
                  <c:v>2.8357300758361816</c:v>
                </c:pt>
                <c:pt idx="60">
                  <c:v>2.7957303524017334</c:v>
                </c:pt>
                <c:pt idx="61">
                  <c:v>2.7471842765808105</c:v>
                </c:pt>
                <c:pt idx="62">
                  <c:v>2.6932659149169922</c:v>
                </c:pt>
                <c:pt idx="63">
                  <c:v>2.635251522064209</c:v>
                </c:pt>
                <c:pt idx="64">
                  <c:v>2.5733628273010254</c:v>
                </c:pt>
                <c:pt idx="65">
                  <c:v>2.5063762664794922</c:v>
                </c:pt>
                <c:pt idx="66">
                  <c:v>2.4235744476318359</c:v>
                </c:pt>
                <c:pt idx="67">
                  <c:v>2.3361585140228271</c:v>
                </c:pt>
                <c:pt idx="68">
                  <c:v>2.315014123916626</c:v>
                </c:pt>
                <c:pt idx="69">
                  <c:v>2.2987401485443115</c:v>
                </c:pt>
                <c:pt idx="70">
                  <c:v>2.2969846725463867</c:v>
                </c:pt>
                <c:pt idx="71">
                  <c:v>2.2985730171203613</c:v>
                </c:pt>
                <c:pt idx="72">
                  <c:v>2.2979140281677246</c:v>
                </c:pt>
                <c:pt idx="73">
                  <c:v>2.3000297546386719</c:v>
                </c:pt>
                <c:pt idx="74">
                  <c:v>2.3107011318206787</c:v>
                </c:pt>
                <c:pt idx="75">
                  <c:v>2.3337807655334473</c:v>
                </c:pt>
                <c:pt idx="76">
                  <c:v>2.3188798427581787</c:v>
                </c:pt>
                <c:pt idx="77">
                  <c:v>2.3078584671020508</c:v>
                </c:pt>
                <c:pt idx="78">
                  <c:v>2.35721755027771</c:v>
                </c:pt>
                <c:pt idx="79">
                  <c:v>2.5289247035980225</c:v>
                </c:pt>
                <c:pt idx="80">
                  <c:v>2.5109331607818604</c:v>
                </c:pt>
                <c:pt idx="81">
                  <c:v>2.4867899417877197</c:v>
                </c:pt>
                <c:pt idx="82">
                  <c:v>2.4836127758026123</c:v>
                </c:pt>
                <c:pt idx="83">
                  <c:v>2.4827895164489746</c:v>
                </c:pt>
                <c:pt idx="84">
                  <c:v>2.4958944320678711</c:v>
                </c:pt>
                <c:pt idx="85">
                  <c:v>2.4679892063140869</c:v>
                </c:pt>
                <c:pt idx="86">
                  <c:v>2.4567642211914062</c:v>
                </c:pt>
                <c:pt idx="87">
                  <c:v>2.4697661399841309</c:v>
                </c:pt>
                <c:pt idx="88">
                  <c:v>2.4341561794281006</c:v>
                </c:pt>
                <c:pt idx="89">
                  <c:v>2.4436798095703125</c:v>
                </c:pt>
                <c:pt idx="90">
                  <c:v>2.4238388538360596</c:v>
                </c:pt>
                <c:pt idx="91">
                  <c:v>2.368927001953125</c:v>
                </c:pt>
                <c:pt idx="92">
                  <c:v>2.3468086719512939</c:v>
                </c:pt>
                <c:pt idx="93">
                  <c:v>2.2891988754272461</c:v>
                </c:pt>
                <c:pt idx="94">
                  <c:v>2.1489171981811523</c:v>
                </c:pt>
                <c:pt idx="95">
                  <c:v>2.0086026191711426</c:v>
                </c:pt>
                <c:pt idx="96">
                  <c:v>2.0156393051147461</c:v>
                </c:pt>
                <c:pt idx="97">
                  <c:v>2.1877548694610596</c:v>
                </c:pt>
                <c:pt idx="98">
                  <c:v>2.1580345630645752</c:v>
                </c:pt>
                <c:pt idx="99">
                  <c:v>2.1677839756011963</c:v>
                </c:pt>
                <c:pt idx="100">
                  <c:v>2.2240831851959229</c:v>
                </c:pt>
                <c:pt idx="101">
                  <c:v>2.3304998874664307</c:v>
                </c:pt>
                <c:pt idx="102">
                  <c:v>2.4157023429870605</c:v>
                </c:pt>
                <c:pt idx="103">
                  <c:v>2.319218635559082</c:v>
                </c:pt>
                <c:pt idx="104">
                  <c:v>2.4404809474945068</c:v>
                </c:pt>
                <c:pt idx="105">
                  <c:v>2.2411863803863525</c:v>
                </c:pt>
                <c:pt idx="106">
                  <c:v>2.0347793102264404</c:v>
                </c:pt>
              </c:numCache>
            </c:numRef>
          </c:yVal>
          <c:smooth val="1"/>
          <c:extLst xmlns:c16r2="http://schemas.microsoft.com/office/drawing/2015/06/chart">
            <c:ext xmlns:c16="http://schemas.microsoft.com/office/drawing/2014/chart" uri="{C3380CC4-5D6E-409C-BE32-E72D297353CC}">
              <c16:uniqueId val="{00000003-ABCC-45C1-85AB-14E8DB976957}"/>
            </c:ext>
          </c:extLst>
        </c:ser>
        <c:ser>
          <c:idx val="4"/>
          <c:order val="4"/>
          <c:tx>
            <c:v>1934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'TB2'!$BO$34:$BO$140</c:f>
              <c:numCache>
                <c:formatCode>0.0</c:formatCode>
                <c:ptCount val="107"/>
                <c:pt idx="0">
                  <c:v>4.2893199920654297</c:v>
                </c:pt>
                <c:pt idx="1">
                  <c:v>4.2090873718261719</c:v>
                </c:pt>
                <c:pt idx="2">
                  <c:v>4.1329951286315918</c:v>
                </c:pt>
                <c:pt idx="3">
                  <c:v>4.0647320747375488</c:v>
                </c:pt>
                <c:pt idx="4">
                  <c:v>3.98809814453125</c:v>
                </c:pt>
                <c:pt idx="5">
                  <c:v>3.9211494922637939</c:v>
                </c:pt>
                <c:pt idx="6">
                  <c:v>3.8449423313140869</c:v>
                </c:pt>
                <c:pt idx="7">
                  <c:v>3.7644691467285156</c:v>
                </c:pt>
                <c:pt idx="8">
                  <c:v>3.6904892921447754</c:v>
                </c:pt>
                <c:pt idx="9">
                  <c:v>3.6207444667816162</c:v>
                </c:pt>
                <c:pt idx="10">
                  <c:v>3.5554146766662598</c:v>
                </c:pt>
                <c:pt idx="11">
                  <c:v>3.4971911907196045</c:v>
                </c:pt>
                <c:pt idx="12">
                  <c:v>3.4416429996490479</c:v>
                </c:pt>
                <c:pt idx="13">
                  <c:v>3.3877604007720947</c:v>
                </c:pt>
                <c:pt idx="14">
                  <c:v>3.3417274951934814</c:v>
                </c:pt>
                <c:pt idx="15">
                  <c:v>3.299933910369873</c:v>
                </c:pt>
                <c:pt idx="16">
                  <c:v>3.2521204948425293</c:v>
                </c:pt>
                <c:pt idx="17">
                  <c:v>3.211655855178833</c:v>
                </c:pt>
                <c:pt idx="18">
                  <c:v>3.1760239601135254</c:v>
                </c:pt>
                <c:pt idx="19">
                  <c:v>3.1418650150299072</c:v>
                </c:pt>
                <c:pt idx="20">
                  <c:v>3.1095714569091797</c:v>
                </c:pt>
                <c:pt idx="21">
                  <c:v>3.0806951522827148</c:v>
                </c:pt>
                <c:pt idx="22">
                  <c:v>3.0517797470092773</c:v>
                </c:pt>
                <c:pt idx="23">
                  <c:v>3.0327086448669434</c:v>
                </c:pt>
                <c:pt idx="24">
                  <c:v>3.0225734710693359</c:v>
                </c:pt>
                <c:pt idx="25">
                  <c:v>3.0202136039733887</c:v>
                </c:pt>
                <c:pt idx="26">
                  <c:v>3.0164787769317627</c:v>
                </c:pt>
                <c:pt idx="27">
                  <c:v>3.0173459053039551</c:v>
                </c:pt>
                <c:pt idx="28">
                  <c:v>3.0154421329498291</c:v>
                </c:pt>
                <c:pt idx="29">
                  <c:v>3.0128326416015625</c:v>
                </c:pt>
                <c:pt idx="30">
                  <c:v>3.0098485946655273</c:v>
                </c:pt>
                <c:pt idx="31">
                  <c:v>3.0083076953887939</c:v>
                </c:pt>
                <c:pt idx="32">
                  <c:v>3.005922794342041</c:v>
                </c:pt>
                <c:pt idx="33">
                  <c:v>3.0074911117553711</c:v>
                </c:pt>
                <c:pt idx="34">
                  <c:v>3.0100934505462646</c:v>
                </c:pt>
                <c:pt idx="35">
                  <c:v>3.0088939666748047</c:v>
                </c:pt>
                <c:pt idx="36">
                  <c:v>3.0092556476593018</c:v>
                </c:pt>
                <c:pt idx="37">
                  <c:v>3.0120761394500732</c:v>
                </c:pt>
                <c:pt idx="38">
                  <c:v>3.0133090019226074</c:v>
                </c:pt>
                <c:pt idx="39">
                  <c:v>3.0135741233825684</c:v>
                </c:pt>
                <c:pt idx="40">
                  <c:v>3.0137231349945068</c:v>
                </c:pt>
                <c:pt idx="41">
                  <c:v>3.0156083106994629</c:v>
                </c:pt>
                <c:pt idx="42">
                  <c:v>3.0165281295776367</c:v>
                </c:pt>
                <c:pt idx="43">
                  <c:v>3.0161762237548828</c:v>
                </c:pt>
                <c:pt idx="44">
                  <c:v>3.0172624588012695</c:v>
                </c:pt>
                <c:pt idx="45">
                  <c:v>3.0183236598968506</c:v>
                </c:pt>
                <c:pt idx="46">
                  <c:v>3.0176873207092285</c:v>
                </c:pt>
                <c:pt idx="47">
                  <c:v>3.0185074806213379</c:v>
                </c:pt>
                <c:pt idx="48">
                  <c:v>3.0176849365234375</c:v>
                </c:pt>
                <c:pt idx="49">
                  <c:v>3.0191550254821777</c:v>
                </c:pt>
                <c:pt idx="50">
                  <c:v>3.0187249183654785</c:v>
                </c:pt>
                <c:pt idx="51">
                  <c:v>3.0215682983398438</c:v>
                </c:pt>
                <c:pt idx="52">
                  <c:v>3.0219147205352783</c:v>
                </c:pt>
                <c:pt idx="53">
                  <c:v>3.0229654312133789</c:v>
                </c:pt>
                <c:pt idx="54">
                  <c:v>3.0234382152557373</c:v>
                </c:pt>
                <c:pt idx="55">
                  <c:v>3.0233066082000732</c:v>
                </c:pt>
                <c:pt idx="56">
                  <c:v>3.0265700817108154</c:v>
                </c:pt>
                <c:pt idx="57">
                  <c:v>3.0244514942169189</c:v>
                </c:pt>
                <c:pt idx="58">
                  <c:v>3.0272722244262695</c:v>
                </c:pt>
                <c:pt idx="59">
                  <c:v>3.0286533832550049</c:v>
                </c:pt>
                <c:pt idx="60">
                  <c:v>3.0285069942474365</c:v>
                </c:pt>
                <c:pt idx="61">
                  <c:v>3.0589568614959717</c:v>
                </c:pt>
                <c:pt idx="62">
                  <c:v>3.0205109119415283</c:v>
                </c:pt>
                <c:pt idx="63">
                  <c:v>2.9490833282470703</c:v>
                </c:pt>
                <c:pt idx="64">
                  <c:v>2.854388952255249</c:v>
                </c:pt>
                <c:pt idx="65">
                  <c:v>2.7401907444000244</c:v>
                </c:pt>
                <c:pt idx="66">
                  <c:v>2.6010615825653076</c:v>
                </c:pt>
                <c:pt idx="67">
                  <c:v>2.4549505710601807</c:v>
                </c:pt>
                <c:pt idx="68">
                  <c:v>2.3247296810150146</c:v>
                </c:pt>
                <c:pt idx="69">
                  <c:v>2.2771122455596924</c:v>
                </c:pt>
                <c:pt idx="70">
                  <c:v>2.2611734867095947</c:v>
                </c:pt>
                <c:pt idx="71">
                  <c:v>2.2581031322479248</c:v>
                </c:pt>
                <c:pt idx="72">
                  <c:v>2.2589898109436035</c:v>
                </c:pt>
                <c:pt idx="73">
                  <c:v>2.2631363868713379</c:v>
                </c:pt>
                <c:pt idx="74">
                  <c:v>2.26983642578125</c:v>
                </c:pt>
                <c:pt idx="75">
                  <c:v>2.294752836227417</c:v>
                </c:pt>
                <c:pt idx="76">
                  <c:v>2.3125267028808594</c:v>
                </c:pt>
                <c:pt idx="77">
                  <c:v>2.2868053913116455</c:v>
                </c:pt>
                <c:pt idx="78">
                  <c:v>2.332972526550293</c:v>
                </c:pt>
                <c:pt idx="79">
                  <c:v>2.4980599880218506</c:v>
                </c:pt>
                <c:pt idx="80">
                  <c:v>2.4817447662353516</c:v>
                </c:pt>
                <c:pt idx="81">
                  <c:v>2.4554505348205566</c:v>
                </c:pt>
                <c:pt idx="82">
                  <c:v>2.4525363445281982</c:v>
                </c:pt>
                <c:pt idx="83">
                  <c:v>2.4567046165466309</c:v>
                </c:pt>
                <c:pt idx="84">
                  <c:v>2.4742710590362549</c:v>
                </c:pt>
                <c:pt idx="85">
                  <c:v>2.4544861316680908</c:v>
                </c:pt>
                <c:pt idx="86">
                  <c:v>2.4578351974487305</c:v>
                </c:pt>
                <c:pt idx="87">
                  <c:v>2.4805996417999268</c:v>
                </c:pt>
                <c:pt idx="88">
                  <c:v>2.447321891784668</c:v>
                </c:pt>
                <c:pt idx="89">
                  <c:v>2.4538648128509521</c:v>
                </c:pt>
                <c:pt idx="90">
                  <c:v>2.4296443462371826</c:v>
                </c:pt>
                <c:pt idx="91">
                  <c:v>2.369781494140625</c:v>
                </c:pt>
                <c:pt idx="92">
                  <c:v>2.3499817848205566</c:v>
                </c:pt>
                <c:pt idx="93">
                  <c:v>2.2684507369995117</c:v>
                </c:pt>
                <c:pt idx="94">
                  <c:v>2.1112973690032959</c:v>
                </c:pt>
                <c:pt idx="95">
                  <c:v>1.9608327150344849</c:v>
                </c:pt>
                <c:pt idx="96">
                  <c:v>1.9619096517562866</c:v>
                </c:pt>
                <c:pt idx="97">
                  <c:v>2.1213314533233643</c:v>
                </c:pt>
                <c:pt idx="98">
                  <c:v>2.0794129371643066</c:v>
                </c:pt>
                <c:pt idx="99">
                  <c:v>2.0762436389923096</c:v>
                </c:pt>
                <c:pt idx="100">
                  <c:v>2.1200881004333496</c:v>
                </c:pt>
                <c:pt idx="101">
                  <c:v>2.2161436080932617</c:v>
                </c:pt>
                <c:pt idx="102">
                  <c:v>2.2916727066040039</c:v>
                </c:pt>
                <c:pt idx="103">
                  <c:v>2.1873819828033447</c:v>
                </c:pt>
                <c:pt idx="104">
                  <c:v>2.3010573387145996</c:v>
                </c:pt>
                <c:pt idx="105">
                  <c:v>2.0998725891113281</c:v>
                </c:pt>
                <c:pt idx="106">
                  <c:v>1.886384129524231</c:v>
                </c:pt>
              </c:numCache>
            </c:numRef>
          </c:yVal>
          <c:smooth val="1"/>
          <c:extLst xmlns:c16r2="http://schemas.microsoft.com/office/drawing/2015/06/chart">
            <c:ext xmlns:c16="http://schemas.microsoft.com/office/drawing/2014/chart" uri="{C3380CC4-5D6E-409C-BE32-E72D297353CC}">
              <c16:uniqueId val="{00000004-ABCC-45C1-85AB-14E8DB976957}"/>
            </c:ext>
          </c:extLst>
        </c:ser>
        <c:ser>
          <c:idx val="6"/>
          <c:order val="5"/>
          <c:tx>
            <c:v>1935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'TB2'!$BR$34:$BR$140</c:f>
              <c:numCache>
                <c:formatCode>0.0</c:formatCode>
                <c:ptCount val="107"/>
                <c:pt idx="0">
                  <c:v>4.3752241134643555</c:v>
                </c:pt>
                <c:pt idx="1">
                  <c:v>4.2920875549316406</c:v>
                </c:pt>
                <c:pt idx="2">
                  <c:v>4.213475227355957</c:v>
                </c:pt>
                <c:pt idx="3">
                  <c:v>4.1433649063110352</c:v>
                </c:pt>
                <c:pt idx="4">
                  <c:v>4.0644416809082031</c:v>
                </c:pt>
                <c:pt idx="5">
                  <c:v>3.9960780143737793</c:v>
                </c:pt>
                <c:pt idx="6">
                  <c:v>3.9184165000915527</c:v>
                </c:pt>
                <c:pt idx="7">
                  <c:v>3.8361120223999023</c:v>
                </c:pt>
                <c:pt idx="8">
                  <c:v>3.7606048583984375</c:v>
                </c:pt>
                <c:pt idx="9">
                  <c:v>3.6894669532775879</c:v>
                </c:pt>
                <c:pt idx="10">
                  <c:v>3.6228847503662109</c:v>
                </c:pt>
                <c:pt idx="11">
                  <c:v>3.5637326240539551</c:v>
                </c:pt>
                <c:pt idx="12">
                  <c:v>3.5072526931762695</c:v>
                </c:pt>
                <c:pt idx="13">
                  <c:v>3.4523518085479736</c:v>
                </c:pt>
                <c:pt idx="14">
                  <c:v>3.4055805206298828</c:v>
                </c:pt>
                <c:pt idx="15">
                  <c:v>3.3632171154022217</c:v>
                </c:pt>
                <c:pt idx="16">
                  <c:v>3.3143613338470459</c:v>
                </c:pt>
                <c:pt idx="17">
                  <c:v>3.2733433246612549</c:v>
                </c:pt>
                <c:pt idx="18">
                  <c:v>3.2374587059020996</c:v>
                </c:pt>
                <c:pt idx="19">
                  <c:v>3.203054666519165</c:v>
                </c:pt>
                <c:pt idx="20">
                  <c:v>3.1705367565155029</c:v>
                </c:pt>
                <c:pt idx="21">
                  <c:v>3.1415867805480957</c:v>
                </c:pt>
                <c:pt idx="22">
                  <c:v>3.1124887466430664</c:v>
                </c:pt>
                <c:pt idx="23">
                  <c:v>3.0938549041748047</c:v>
                </c:pt>
                <c:pt idx="24">
                  <c:v>3.0919597148895264</c:v>
                </c:pt>
                <c:pt idx="25">
                  <c:v>3.1082379817962646</c:v>
                </c:pt>
                <c:pt idx="26">
                  <c:v>3.1333866119384766</c:v>
                </c:pt>
                <c:pt idx="27">
                  <c:v>3.171292781829834</c:v>
                </c:pt>
                <c:pt idx="28">
                  <c:v>3.2109191417694092</c:v>
                </c:pt>
                <c:pt idx="29">
                  <c:v>3.2513859272003174</c:v>
                </c:pt>
                <c:pt idx="30">
                  <c:v>3.2899293899536133</c:v>
                </c:pt>
                <c:pt idx="31">
                  <c:v>3.3256735801696777</c:v>
                </c:pt>
                <c:pt idx="32">
                  <c:v>3.3532392978668213</c:v>
                </c:pt>
                <c:pt idx="33">
                  <c:v>3.3758425712585449</c:v>
                </c:pt>
                <c:pt idx="34">
                  <c:v>3.3879809379577637</c:v>
                </c:pt>
                <c:pt idx="35">
                  <c:v>3.3858950138092041</c:v>
                </c:pt>
                <c:pt idx="36">
                  <c:v>3.3827524185180664</c:v>
                </c:pt>
                <c:pt idx="37">
                  <c:v>3.3799803256988525</c:v>
                </c:pt>
                <c:pt idx="38">
                  <c:v>3.3729636669158936</c:v>
                </c:pt>
                <c:pt idx="39">
                  <c:v>3.3626174926757813</c:v>
                </c:pt>
                <c:pt idx="40">
                  <c:v>3.350128173828125</c:v>
                </c:pt>
                <c:pt idx="41">
                  <c:v>3.3378314971923828</c:v>
                </c:pt>
                <c:pt idx="42">
                  <c:v>3.3227419853210449</c:v>
                </c:pt>
                <c:pt idx="43">
                  <c:v>3.3047001361846924</c:v>
                </c:pt>
                <c:pt idx="44">
                  <c:v>3.2870309352874756</c:v>
                </c:pt>
                <c:pt idx="45">
                  <c:v>3.2682313919067383</c:v>
                </c:pt>
                <c:pt idx="46">
                  <c:v>3.246619701385498</c:v>
                </c:pt>
                <c:pt idx="47">
                  <c:v>3.2260234355926514</c:v>
                </c:pt>
                <c:pt idx="48">
                  <c:v>3.2032265663146973</c:v>
                </c:pt>
                <c:pt idx="49">
                  <c:v>3.1829936504364014</c:v>
                </c:pt>
                <c:pt idx="50">
                  <c:v>3.1611404418945312</c:v>
                </c:pt>
                <c:pt idx="51">
                  <c:v>3.1437728404998779</c:v>
                </c:pt>
                <c:pt idx="52">
                  <c:v>3.1233036518096924</c:v>
                </c:pt>
                <c:pt idx="53">
                  <c:v>3.1031627655029297</c:v>
                </c:pt>
                <c:pt idx="54">
                  <c:v>3.0819993019104004</c:v>
                </c:pt>
                <c:pt idx="55">
                  <c:v>3.0598366260528564</c:v>
                </c:pt>
                <c:pt idx="56">
                  <c:v>3.0409107208251953</c:v>
                </c:pt>
                <c:pt idx="57">
                  <c:v>3.0127577781677246</c:v>
                </c:pt>
                <c:pt idx="58">
                  <c:v>2.9850010871887207</c:v>
                </c:pt>
                <c:pt idx="59">
                  <c:v>2.9901089668273926</c:v>
                </c:pt>
                <c:pt idx="60">
                  <c:v>2.9622757434844971</c:v>
                </c:pt>
                <c:pt idx="61">
                  <c:v>2.919414758682251</c:v>
                </c:pt>
                <c:pt idx="62">
                  <c:v>2.8699767589569092</c:v>
                </c:pt>
                <c:pt idx="63">
                  <c:v>2.8152587413787842</c:v>
                </c:pt>
                <c:pt idx="64">
                  <c:v>2.7553246021270752</c:v>
                </c:pt>
                <c:pt idx="65">
                  <c:v>2.6885230541229248</c:v>
                </c:pt>
                <c:pt idx="66">
                  <c:v>2.6026773452758789</c:v>
                </c:pt>
                <c:pt idx="67">
                  <c:v>2.5099010467529297</c:v>
                </c:pt>
                <c:pt idx="68">
                  <c:v>2.4277780055999756</c:v>
                </c:pt>
                <c:pt idx="69">
                  <c:v>2.3461215496063232</c:v>
                </c:pt>
                <c:pt idx="70">
                  <c:v>2.3234353065490723</c:v>
                </c:pt>
                <c:pt idx="71">
                  <c:v>2.3089625835418701</c:v>
                </c:pt>
                <c:pt idx="72">
                  <c:v>2.308368444442749</c:v>
                </c:pt>
                <c:pt idx="73">
                  <c:v>2.3151481151580811</c:v>
                </c:pt>
                <c:pt idx="74">
                  <c:v>2.3235123157501221</c:v>
                </c:pt>
                <c:pt idx="75">
                  <c:v>2.3506286144256592</c:v>
                </c:pt>
                <c:pt idx="76">
                  <c:v>2.3744192123413086</c:v>
                </c:pt>
                <c:pt idx="77">
                  <c:v>2.3533568382263184</c:v>
                </c:pt>
                <c:pt idx="78">
                  <c:v>2.3996572494506836</c:v>
                </c:pt>
                <c:pt idx="79">
                  <c:v>2.5473084449768066</c:v>
                </c:pt>
                <c:pt idx="80">
                  <c:v>2.525200366973877</c:v>
                </c:pt>
                <c:pt idx="81">
                  <c:v>2.4921343326568604</c:v>
                </c:pt>
                <c:pt idx="82">
                  <c:v>2.4847164154052734</c:v>
                </c:pt>
                <c:pt idx="83">
                  <c:v>2.487558126449585</c:v>
                </c:pt>
                <c:pt idx="84">
                  <c:v>2.5065383911132812</c:v>
                </c:pt>
                <c:pt idx="85">
                  <c:v>2.4608402252197266</c:v>
                </c:pt>
                <c:pt idx="86">
                  <c:v>2.4511075019836426</c:v>
                </c:pt>
                <c:pt idx="87">
                  <c:v>2.4823620319366455</c:v>
                </c:pt>
                <c:pt idx="88">
                  <c:v>2.4522011280059814</c:v>
                </c:pt>
                <c:pt idx="89">
                  <c:v>2.4764559268951416</c:v>
                </c:pt>
                <c:pt idx="90">
                  <c:v>2.4677717685699463</c:v>
                </c:pt>
                <c:pt idx="91">
                  <c:v>2.4203014373779297</c:v>
                </c:pt>
                <c:pt idx="92">
                  <c:v>2.4215185642242432</c:v>
                </c:pt>
                <c:pt idx="93">
                  <c:v>2.3655645847320557</c:v>
                </c:pt>
                <c:pt idx="94">
                  <c:v>2.2159960269927979</c:v>
                </c:pt>
                <c:pt idx="95">
                  <c:v>2.0717959403991699</c:v>
                </c:pt>
                <c:pt idx="96">
                  <c:v>2.0891096591949463</c:v>
                </c:pt>
                <c:pt idx="97">
                  <c:v>2.2910897731781006</c:v>
                </c:pt>
                <c:pt idx="98">
                  <c:v>2.2626051902770996</c:v>
                </c:pt>
                <c:pt idx="99">
                  <c:v>2.2768688201904297</c:v>
                </c:pt>
                <c:pt idx="100">
                  <c:v>2.3311030864715576</c:v>
                </c:pt>
                <c:pt idx="101">
                  <c:v>2.4372067451477051</c:v>
                </c:pt>
                <c:pt idx="102">
                  <c:v>2.5132126808166504</c:v>
                </c:pt>
                <c:pt idx="103">
                  <c:v>2.3789408206939697</c:v>
                </c:pt>
                <c:pt idx="104">
                  <c:v>2.4846701622009277</c:v>
                </c:pt>
                <c:pt idx="105">
                  <c:v>2.2474842071533203</c:v>
                </c:pt>
                <c:pt idx="106">
                  <c:v>2.0018026828765869</c:v>
                </c:pt>
              </c:numCache>
            </c:numRef>
          </c:yVal>
          <c:smooth val="1"/>
          <c:extLst xmlns:c16r2="http://schemas.microsoft.com/office/drawing/2015/06/chart">
            <c:ext xmlns:c16="http://schemas.microsoft.com/office/drawing/2014/chart" uri="{C3380CC4-5D6E-409C-BE32-E72D297353CC}">
              <c16:uniqueId val="{00000005-ABCC-45C1-85AB-14E8DB976957}"/>
            </c:ext>
          </c:extLst>
        </c:ser>
        <c:ser>
          <c:idx val="5"/>
          <c:order val="6"/>
          <c:tx>
            <c:v>1936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'TB2'!$BU$34:$BU$140</c:f>
              <c:numCache>
                <c:formatCode>0.0</c:formatCode>
                <c:ptCount val="107"/>
                <c:pt idx="0">
                  <c:v>4.0720276832580566</c:v>
                </c:pt>
                <c:pt idx="1">
                  <c:v>3.9938087463378906</c:v>
                </c:pt>
                <c:pt idx="2">
                  <c:v>3.9201414585113525</c:v>
                </c:pt>
                <c:pt idx="3">
                  <c:v>3.8549139499664307</c:v>
                </c:pt>
                <c:pt idx="4">
                  <c:v>3.7812478542327881</c:v>
                </c:pt>
                <c:pt idx="5">
                  <c:v>3.7180874347686768</c:v>
                </c:pt>
                <c:pt idx="6">
                  <c:v>3.6455137729644775</c:v>
                </c:pt>
                <c:pt idx="7">
                  <c:v>3.5684676170349121</c:v>
                </c:pt>
                <c:pt idx="8">
                  <c:v>3.4981472492218018</c:v>
                </c:pt>
                <c:pt idx="9">
                  <c:v>3.4321866035461426</c:v>
                </c:pt>
                <c:pt idx="10">
                  <c:v>3.3707685470581055</c:v>
                </c:pt>
                <c:pt idx="11">
                  <c:v>3.3167052268981934</c:v>
                </c:pt>
                <c:pt idx="12">
                  <c:v>3.2653572559356689</c:v>
                </c:pt>
                <c:pt idx="13">
                  <c:v>3.2155144214630127</c:v>
                </c:pt>
                <c:pt idx="14">
                  <c:v>3.1712131500244141</c:v>
                </c:pt>
                <c:pt idx="15">
                  <c:v>3.1309969425201416</c:v>
                </c:pt>
                <c:pt idx="16">
                  <c:v>3.0846753120422363</c:v>
                </c:pt>
                <c:pt idx="17">
                  <c:v>3.0462405681610107</c:v>
                </c:pt>
                <c:pt idx="18">
                  <c:v>3.013031005859375</c:v>
                </c:pt>
                <c:pt idx="19">
                  <c:v>2.9812657833099365</c:v>
                </c:pt>
                <c:pt idx="20">
                  <c:v>2.9515144824981689</c:v>
                </c:pt>
                <c:pt idx="21">
                  <c:v>2.9254512786865234</c:v>
                </c:pt>
                <c:pt idx="22">
                  <c:v>2.8994510173797607</c:v>
                </c:pt>
                <c:pt idx="23">
                  <c:v>2.8914768695831299</c:v>
                </c:pt>
                <c:pt idx="24">
                  <c:v>2.8925433158874512</c:v>
                </c:pt>
                <c:pt idx="25">
                  <c:v>2.8940944671630859</c:v>
                </c:pt>
                <c:pt idx="26">
                  <c:v>2.8943448066711426</c:v>
                </c:pt>
                <c:pt idx="27">
                  <c:v>2.8995575904846191</c:v>
                </c:pt>
                <c:pt idx="28">
                  <c:v>2.90181565284729</c:v>
                </c:pt>
                <c:pt idx="29">
                  <c:v>2.9032244682312012</c:v>
                </c:pt>
                <c:pt idx="30">
                  <c:v>2.9040493965148926</c:v>
                </c:pt>
                <c:pt idx="31">
                  <c:v>2.9061489105224609</c:v>
                </c:pt>
                <c:pt idx="32">
                  <c:v>2.9069998264312744</c:v>
                </c:pt>
                <c:pt idx="33">
                  <c:v>2.9116601943969727</c:v>
                </c:pt>
                <c:pt idx="34">
                  <c:v>2.9169366359710693</c:v>
                </c:pt>
                <c:pt idx="35">
                  <c:v>2.9175653457641602</c:v>
                </c:pt>
                <c:pt idx="36">
                  <c:v>2.9192233085632324</c:v>
                </c:pt>
                <c:pt idx="37">
                  <c:v>2.9227602481842041</c:v>
                </c:pt>
                <c:pt idx="38">
                  <c:v>2.9226462841033936</c:v>
                </c:pt>
                <c:pt idx="39">
                  <c:v>2.919259786605835</c:v>
                </c:pt>
                <c:pt idx="40">
                  <c:v>2.9137487411499023</c:v>
                </c:pt>
                <c:pt idx="41">
                  <c:v>2.9083242416381836</c:v>
                </c:pt>
                <c:pt idx="42">
                  <c:v>2.9003238677978516</c:v>
                </c:pt>
                <c:pt idx="43">
                  <c:v>2.889662504196167</c:v>
                </c:pt>
                <c:pt idx="44">
                  <c:v>2.8794646263122559</c:v>
                </c:pt>
                <c:pt idx="45">
                  <c:v>2.8684256076812744</c:v>
                </c:pt>
                <c:pt idx="46">
                  <c:v>2.8550722599029541</c:v>
                </c:pt>
                <c:pt idx="47">
                  <c:v>2.8430426120758057</c:v>
                </c:pt>
                <c:pt idx="48">
                  <c:v>2.8294978141784668</c:v>
                </c:pt>
                <c:pt idx="49">
                  <c:v>2.8190407752990723</c:v>
                </c:pt>
                <c:pt idx="50">
                  <c:v>2.8062045574188232</c:v>
                </c:pt>
                <c:pt idx="51">
                  <c:v>2.795804500579834</c:v>
                </c:pt>
                <c:pt idx="52">
                  <c:v>2.7825858592987061</c:v>
                </c:pt>
                <c:pt idx="53">
                  <c:v>2.7699189186096191</c:v>
                </c:pt>
                <c:pt idx="54">
                  <c:v>2.7565681934356689</c:v>
                </c:pt>
                <c:pt idx="55">
                  <c:v>2.7425847053527832</c:v>
                </c:pt>
                <c:pt idx="56">
                  <c:v>2.732048511505127</c:v>
                </c:pt>
                <c:pt idx="57">
                  <c:v>2.716242790222168</c:v>
                </c:pt>
                <c:pt idx="58">
                  <c:v>2.704458475112915</c:v>
                </c:pt>
                <c:pt idx="59">
                  <c:v>2.6892592906951904</c:v>
                </c:pt>
                <c:pt idx="60">
                  <c:v>2.6723053455352783</c:v>
                </c:pt>
                <c:pt idx="61">
                  <c:v>2.6587460041046143</c:v>
                </c:pt>
                <c:pt idx="62">
                  <c:v>2.644087553024292</c:v>
                </c:pt>
                <c:pt idx="63">
                  <c:v>2.6285967826843262</c:v>
                </c:pt>
                <c:pt idx="64">
                  <c:v>2.6111705303192139</c:v>
                </c:pt>
                <c:pt idx="65">
                  <c:v>2.5888078212738037</c:v>
                </c:pt>
                <c:pt idx="66">
                  <c:v>2.5501561164855957</c:v>
                </c:pt>
                <c:pt idx="67">
                  <c:v>2.5047101974487305</c:v>
                </c:pt>
                <c:pt idx="68">
                  <c:v>2.4703481197357178</c:v>
                </c:pt>
                <c:pt idx="69">
                  <c:v>2.4352033138275146</c:v>
                </c:pt>
                <c:pt idx="70">
                  <c:v>2.4041953086853027</c:v>
                </c:pt>
                <c:pt idx="71">
                  <c:v>2.3737783432006836</c:v>
                </c:pt>
                <c:pt idx="72">
                  <c:v>2.3404402732849121</c:v>
                </c:pt>
                <c:pt idx="73">
                  <c:v>2.3016488552093506</c:v>
                </c:pt>
                <c:pt idx="74">
                  <c:v>2.2447926998138428</c:v>
                </c:pt>
                <c:pt idx="75">
                  <c:v>2.2641510963439941</c:v>
                </c:pt>
                <c:pt idx="76">
                  <c:v>2.3008942604064941</c:v>
                </c:pt>
                <c:pt idx="77">
                  <c:v>2.3720085620880127</c:v>
                </c:pt>
                <c:pt idx="78">
                  <c:v>2.39626145362854</c:v>
                </c:pt>
                <c:pt idx="79">
                  <c:v>2.5352072715759277</c:v>
                </c:pt>
                <c:pt idx="80">
                  <c:v>2.5275075435638428</c:v>
                </c:pt>
                <c:pt idx="81">
                  <c:v>2.5151116847991943</c:v>
                </c:pt>
                <c:pt idx="82">
                  <c:v>2.504338264465332</c:v>
                </c:pt>
                <c:pt idx="83">
                  <c:v>2.5181748867034912</c:v>
                </c:pt>
                <c:pt idx="84">
                  <c:v>2.5610959529876709</c:v>
                </c:pt>
                <c:pt idx="85">
                  <c:v>2.5146033763885498</c:v>
                </c:pt>
                <c:pt idx="86">
                  <c:v>2.527902364730835</c:v>
                </c:pt>
                <c:pt idx="87">
                  <c:v>2.5254497528076172</c:v>
                </c:pt>
                <c:pt idx="88">
                  <c:v>2.514263391494751</c:v>
                </c:pt>
                <c:pt idx="89">
                  <c:v>2.5329649448394775</c:v>
                </c:pt>
                <c:pt idx="90">
                  <c:v>2.5194928646087646</c:v>
                </c:pt>
                <c:pt idx="91">
                  <c:v>2.4623231887817383</c:v>
                </c:pt>
                <c:pt idx="92">
                  <c:v>2.4609024524688721</c:v>
                </c:pt>
                <c:pt idx="93">
                  <c:v>2.4107470512390137</c:v>
                </c:pt>
                <c:pt idx="94">
                  <c:v>2.2557072639465332</c:v>
                </c:pt>
                <c:pt idx="95">
                  <c:v>2.08579421043396</c:v>
                </c:pt>
                <c:pt idx="96">
                  <c:v>2.099578857421875</c:v>
                </c:pt>
                <c:pt idx="97">
                  <c:v>2.3569252490997314</c:v>
                </c:pt>
                <c:pt idx="98">
                  <c:v>2.3191142082214355</c:v>
                </c:pt>
                <c:pt idx="99">
                  <c:v>2.3300354480743408</c:v>
                </c:pt>
                <c:pt idx="100">
                  <c:v>2.4019401073455811</c:v>
                </c:pt>
                <c:pt idx="101">
                  <c:v>2.525352954864502</c:v>
                </c:pt>
                <c:pt idx="102">
                  <c:v>2.619398832321167</c:v>
                </c:pt>
                <c:pt idx="103">
                  <c:v>2.484656810760498</c:v>
                </c:pt>
                <c:pt idx="104">
                  <c:v>2.6103146076202393</c:v>
                </c:pt>
                <c:pt idx="105">
                  <c:v>2.3603582382202148</c:v>
                </c:pt>
                <c:pt idx="106">
                  <c:v>2.1074724197387695</c:v>
                </c:pt>
              </c:numCache>
            </c:numRef>
          </c:yVal>
          <c:smooth val="1"/>
          <c:extLst xmlns:c16r2="http://schemas.microsoft.com/office/drawing/2015/06/chart">
            <c:ext xmlns:c16="http://schemas.microsoft.com/office/drawing/2014/chart" uri="{C3380CC4-5D6E-409C-BE32-E72D297353CC}">
              <c16:uniqueId val="{00000006-ABCC-45C1-85AB-14E8DB976957}"/>
            </c:ext>
          </c:extLst>
        </c:ser>
        <c:ser>
          <c:idx val="7"/>
          <c:order val="7"/>
          <c:tx>
            <c:v>1937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'TB2'!$BX$34:$BX$140</c:f>
              <c:numCache>
                <c:formatCode>0.0</c:formatCode>
                <c:ptCount val="107"/>
                <c:pt idx="0">
                  <c:v>4.0004868507385254</c:v>
                </c:pt>
                <c:pt idx="1">
                  <c:v>3.922616720199585</c:v>
                </c:pt>
                <c:pt idx="2">
                  <c:v>3.8496224880218506</c:v>
                </c:pt>
                <c:pt idx="3">
                  <c:v>3.785531759262085</c:v>
                </c:pt>
                <c:pt idx="4">
                  <c:v>3.713057279586792</c:v>
                </c:pt>
                <c:pt idx="5">
                  <c:v>3.6518452167510986</c:v>
                </c:pt>
                <c:pt idx="6">
                  <c:v>3.5808353424072266</c:v>
                </c:pt>
                <c:pt idx="7">
                  <c:v>3.5052382946014404</c:v>
                </c:pt>
                <c:pt idx="8">
                  <c:v>3.4365608692169189</c:v>
                </c:pt>
                <c:pt idx="9">
                  <c:v>3.3723678588867187</c:v>
                </c:pt>
                <c:pt idx="10">
                  <c:v>3.3128440380096436</c:v>
                </c:pt>
                <c:pt idx="11">
                  <c:v>3.2608871459960937</c:v>
                </c:pt>
                <c:pt idx="12">
                  <c:v>3.2117242813110352</c:v>
                </c:pt>
                <c:pt idx="13">
                  <c:v>3.16314697265625</c:v>
                </c:pt>
                <c:pt idx="14">
                  <c:v>3.1193556785583496</c:v>
                </c:pt>
                <c:pt idx="15">
                  <c:v>3.079902172088623</c:v>
                </c:pt>
                <c:pt idx="16">
                  <c:v>3.034276008605957</c:v>
                </c:pt>
                <c:pt idx="17">
                  <c:v>2.9968843460083008</c:v>
                </c:pt>
                <c:pt idx="18">
                  <c:v>2.9649126529693604</c:v>
                </c:pt>
                <c:pt idx="19">
                  <c:v>2.9344255924224854</c:v>
                </c:pt>
                <c:pt idx="20">
                  <c:v>2.9061334133148193</c:v>
                </c:pt>
                <c:pt idx="21">
                  <c:v>2.8817715644836426</c:v>
                </c:pt>
                <c:pt idx="22">
                  <c:v>2.8576045036315918</c:v>
                </c:pt>
                <c:pt idx="23">
                  <c:v>2.8612334728240967</c:v>
                </c:pt>
                <c:pt idx="24">
                  <c:v>2.8631117343902588</c:v>
                </c:pt>
                <c:pt idx="25">
                  <c:v>2.865659236907959</c:v>
                </c:pt>
                <c:pt idx="26">
                  <c:v>2.8669650554656982</c:v>
                </c:pt>
                <c:pt idx="27">
                  <c:v>2.873476505279541</c:v>
                </c:pt>
                <c:pt idx="28">
                  <c:v>2.8769149780273438</c:v>
                </c:pt>
                <c:pt idx="29">
                  <c:v>2.8794093132019043</c:v>
                </c:pt>
                <c:pt idx="30">
                  <c:v>2.8811788558959961</c:v>
                </c:pt>
                <c:pt idx="31">
                  <c:v>2.884103536605835</c:v>
                </c:pt>
                <c:pt idx="32">
                  <c:v>2.8855071067810059</c:v>
                </c:pt>
                <c:pt idx="33">
                  <c:v>2.8906044960021973</c:v>
                </c:pt>
                <c:pt idx="34">
                  <c:v>2.8960270881652832</c:v>
                </c:pt>
                <c:pt idx="35">
                  <c:v>2.8962492942810059</c:v>
                </c:pt>
                <c:pt idx="36">
                  <c:v>2.8969213962554932</c:v>
                </c:pt>
                <c:pt idx="37">
                  <c:v>2.8979389667510986</c:v>
                </c:pt>
                <c:pt idx="38">
                  <c:v>2.8948602676391602</c:v>
                </c:pt>
                <c:pt idx="39">
                  <c:v>2.8886322975158691</c:v>
                </c:pt>
                <c:pt idx="40">
                  <c:v>2.880457878112793</c:v>
                </c:pt>
                <c:pt idx="41">
                  <c:v>2.8726377487182617</c:v>
                </c:pt>
                <c:pt idx="42">
                  <c:v>2.8624236583709717</c:v>
                </c:pt>
                <c:pt idx="43">
                  <c:v>2.8497419357299805</c:v>
                </c:pt>
                <c:pt idx="44">
                  <c:v>2.8378403186798096</c:v>
                </c:pt>
                <c:pt idx="45">
                  <c:v>2.825385570526123</c:v>
                </c:pt>
                <c:pt idx="46">
                  <c:v>2.8108818531036377</c:v>
                </c:pt>
                <c:pt idx="47">
                  <c:v>2.7981164455413818</c:v>
                </c:pt>
                <c:pt idx="48">
                  <c:v>2.784205436706543</c:v>
                </c:pt>
                <c:pt idx="49">
                  <c:v>2.7734310626983643</c:v>
                </c:pt>
                <c:pt idx="50">
                  <c:v>2.7598137855529785</c:v>
                </c:pt>
                <c:pt idx="51">
                  <c:v>2.7489573955535889</c:v>
                </c:pt>
                <c:pt idx="52">
                  <c:v>2.735457181930542</c:v>
                </c:pt>
                <c:pt idx="53">
                  <c:v>2.7228002548217773</c:v>
                </c:pt>
                <c:pt idx="54">
                  <c:v>2.7097246646881104</c:v>
                </c:pt>
                <c:pt idx="55">
                  <c:v>2.6961641311645508</c:v>
                </c:pt>
                <c:pt idx="56">
                  <c:v>2.6850540637969971</c:v>
                </c:pt>
                <c:pt idx="57">
                  <c:v>2.6670589447021484</c:v>
                </c:pt>
                <c:pt idx="58">
                  <c:v>2.6522970199584961</c:v>
                </c:pt>
                <c:pt idx="59">
                  <c:v>2.634380578994751</c:v>
                </c:pt>
                <c:pt idx="60">
                  <c:v>2.6148953437805176</c:v>
                </c:pt>
                <c:pt idx="61">
                  <c:v>2.5990314483642578</c:v>
                </c:pt>
                <c:pt idx="62">
                  <c:v>2.5821061134338379</c:v>
                </c:pt>
                <c:pt idx="63">
                  <c:v>2.5642032623291016</c:v>
                </c:pt>
                <c:pt idx="64">
                  <c:v>2.5437824726104736</c:v>
                </c:pt>
                <c:pt idx="65">
                  <c:v>2.518641471862793</c:v>
                </c:pt>
                <c:pt idx="66">
                  <c:v>2.4777977466583252</c:v>
                </c:pt>
                <c:pt idx="67">
                  <c:v>2.4304614067077637</c:v>
                </c:pt>
                <c:pt idx="68">
                  <c:v>2.3948698043823242</c:v>
                </c:pt>
                <c:pt idx="69">
                  <c:v>2.3590004444122314</c:v>
                </c:pt>
                <c:pt idx="70">
                  <c:v>2.3262906074523926</c:v>
                </c:pt>
                <c:pt idx="71">
                  <c:v>2.2672441005706787</c:v>
                </c:pt>
                <c:pt idx="72">
                  <c:v>2.2433168888092041</c:v>
                </c:pt>
                <c:pt idx="73">
                  <c:v>2.2557709217071533</c:v>
                </c:pt>
                <c:pt idx="74">
                  <c:v>2.2751438617706299</c:v>
                </c:pt>
                <c:pt idx="75">
                  <c:v>2.3516650199890137</c:v>
                </c:pt>
                <c:pt idx="76">
                  <c:v>2.3936090469360352</c:v>
                </c:pt>
                <c:pt idx="77">
                  <c:v>2.4104316234588623</c:v>
                </c:pt>
                <c:pt idx="78">
                  <c:v>2.4703006744384766</c:v>
                </c:pt>
                <c:pt idx="79">
                  <c:v>2.6904168128967285</c:v>
                </c:pt>
                <c:pt idx="80">
                  <c:v>2.6717987060546875</c:v>
                </c:pt>
                <c:pt idx="81">
                  <c:v>2.6503491401672363</c:v>
                </c:pt>
                <c:pt idx="82">
                  <c:v>2.6627049446105957</c:v>
                </c:pt>
                <c:pt idx="83">
                  <c:v>2.6664247512817383</c:v>
                </c:pt>
                <c:pt idx="84">
                  <c:v>2.666395902633667</c:v>
                </c:pt>
                <c:pt idx="85">
                  <c:v>2.6414923667907715</c:v>
                </c:pt>
                <c:pt idx="86">
                  <c:v>2.5886900424957275</c:v>
                </c:pt>
                <c:pt idx="87">
                  <c:v>2.6114861965179443</c:v>
                </c:pt>
                <c:pt idx="88">
                  <c:v>2.5603816509246826</c:v>
                </c:pt>
                <c:pt idx="89">
                  <c:v>2.5805583000183105</c:v>
                </c:pt>
                <c:pt idx="90">
                  <c:v>2.5683259963989258</c:v>
                </c:pt>
                <c:pt idx="91">
                  <c:v>2.51755690574646</c:v>
                </c:pt>
                <c:pt idx="92">
                  <c:v>2.5269074440002441</c:v>
                </c:pt>
                <c:pt idx="93">
                  <c:v>2.4835944175720215</c:v>
                </c:pt>
                <c:pt idx="94">
                  <c:v>2.3079798221588135</c:v>
                </c:pt>
                <c:pt idx="95">
                  <c:v>2.144533634185791</c:v>
                </c:pt>
                <c:pt idx="96">
                  <c:v>2.2052416801452637</c:v>
                </c:pt>
                <c:pt idx="97">
                  <c:v>2.4983451366424561</c:v>
                </c:pt>
                <c:pt idx="98">
                  <c:v>2.4412820339202881</c:v>
                </c:pt>
                <c:pt idx="99">
                  <c:v>2.4422776699066162</c:v>
                </c:pt>
                <c:pt idx="100">
                  <c:v>2.520723819732666</c:v>
                </c:pt>
                <c:pt idx="101">
                  <c:v>2.6718270778656006</c:v>
                </c:pt>
                <c:pt idx="102">
                  <c:v>2.8008973598480225</c:v>
                </c:pt>
                <c:pt idx="103">
                  <c:v>2.6897375583648682</c:v>
                </c:pt>
                <c:pt idx="104">
                  <c:v>2.8543081283569336</c:v>
                </c:pt>
                <c:pt idx="105">
                  <c:v>2.5656545162200928</c:v>
                </c:pt>
                <c:pt idx="106">
                  <c:v>2.2944979667663574</c:v>
                </c:pt>
              </c:numCache>
            </c:numRef>
          </c:yVal>
          <c:smooth val="1"/>
          <c:extLst xmlns:c16r2="http://schemas.microsoft.com/office/drawing/2015/06/chart">
            <c:ext xmlns:c16="http://schemas.microsoft.com/office/drawing/2014/chart" uri="{C3380CC4-5D6E-409C-BE32-E72D297353CC}">
              <c16:uniqueId val="{00000007-ABCC-45C1-85AB-14E8DB976957}"/>
            </c:ext>
          </c:extLst>
        </c:ser>
        <c:ser>
          <c:idx val="8"/>
          <c:order val="8"/>
          <c:tx>
            <c:v>1938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'TB2'!$CA$34:$CA$140</c:f>
              <c:numCache>
                <c:formatCode>0.0</c:formatCode>
                <c:ptCount val="107"/>
                <c:pt idx="0">
                  <c:v>3.8904213905334473</c:v>
                </c:pt>
                <c:pt idx="1">
                  <c:v>3.812269926071167</c:v>
                </c:pt>
                <c:pt idx="2">
                  <c:v>3.7395191192626953</c:v>
                </c:pt>
                <c:pt idx="3">
                  <c:v>3.676342248916626</c:v>
                </c:pt>
                <c:pt idx="4">
                  <c:v>3.6057586669921875</c:v>
                </c:pt>
                <c:pt idx="5">
                  <c:v>3.5465173721313477</c:v>
                </c:pt>
                <c:pt idx="6">
                  <c:v>3.4773359298706055</c:v>
                </c:pt>
                <c:pt idx="7">
                  <c:v>3.4036383628845215</c:v>
                </c:pt>
                <c:pt idx="8">
                  <c:v>3.33709716796875</c:v>
                </c:pt>
                <c:pt idx="9">
                  <c:v>3.2752532958984375</c:v>
                </c:pt>
                <c:pt idx="10">
                  <c:v>3.2183084487915039</c:v>
                </c:pt>
                <c:pt idx="11">
                  <c:v>3.1692180633544922</c:v>
                </c:pt>
                <c:pt idx="12">
                  <c:v>3.122840404510498</c:v>
                </c:pt>
                <c:pt idx="13">
                  <c:v>3.074892520904541</c:v>
                </c:pt>
                <c:pt idx="14">
                  <c:v>3.031902551651001</c:v>
                </c:pt>
                <c:pt idx="15">
                  <c:v>2.9935929775238037</c:v>
                </c:pt>
                <c:pt idx="16">
                  <c:v>2.9492838382720947</c:v>
                </c:pt>
                <c:pt idx="17">
                  <c:v>2.9136025905609131</c:v>
                </c:pt>
                <c:pt idx="18">
                  <c:v>2.8834218978881836</c:v>
                </c:pt>
                <c:pt idx="19">
                  <c:v>2.8549830913543701</c:v>
                </c:pt>
                <c:pt idx="20">
                  <c:v>2.8290953636169434</c:v>
                </c:pt>
                <c:pt idx="21">
                  <c:v>2.8075618743896484</c:v>
                </c:pt>
                <c:pt idx="22">
                  <c:v>2.801645040512085</c:v>
                </c:pt>
                <c:pt idx="23">
                  <c:v>2.8093993663787842</c:v>
                </c:pt>
                <c:pt idx="24">
                  <c:v>2.8149995803833008</c:v>
                </c:pt>
                <c:pt idx="25">
                  <c:v>2.8221373558044434</c:v>
                </c:pt>
                <c:pt idx="26">
                  <c:v>2.8285214900970459</c:v>
                </c:pt>
                <c:pt idx="27">
                  <c:v>2.8404848575592041</c:v>
                </c:pt>
                <c:pt idx="28">
                  <c:v>2.8491582870483398</c:v>
                </c:pt>
                <c:pt idx="29">
                  <c:v>2.8564138412475586</c:v>
                </c:pt>
                <c:pt idx="30">
                  <c:v>2.8621695041656494</c:v>
                </c:pt>
                <c:pt idx="31">
                  <c:v>2.8680899143218994</c:v>
                </c:pt>
                <c:pt idx="32">
                  <c:v>2.8711214065551758</c:v>
                </c:pt>
                <c:pt idx="33">
                  <c:v>2.8764438629150391</c:v>
                </c:pt>
                <c:pt idx="34">
                  <c:v>2.8803267478942871</c:v>
                </c:pt>
                <c:pt idx="35">
                  <c:v>2.87705397605896</c:v>
                </c:pt>
                <c:pt idx="36">
                  <c:v>2.8730957508087158</c:v>
                </c:pt>
                <c:pt idx="37">
                  <c:v>2.8697435855865479</c:v>
                </c:pt>
                <c:pt idx="38">
                  <c:v>2.8625547885894775</c:v>
                </c:pt>
                <c:pt idx="39">
                  <c:v>2.8525002002716064</c:v>
                </c:pt>
                <c:pt idx="40">
                  <c:v>2.8408153057098389</c:v>
                </c:pt>
                <c:pt idx="41">
                  <c:v>2.829862117767334</c:v>
                </c:pt>
                <c:pt idx="42">
                  <c:v>2.8167989253997803</c:v>
                </c:pt>
                <c:pt idx="43">
                  <c:v>2.8015556335449219</c:v>
                </c:pt>
                <c:pt idx="44">
                  <c:v>2.7874805927276611</c:v>
                </c:pt>
                <c:pt idx="45">
                  <c:v>2.7732203006744385</c:v>
                </c:pt>
                <c:pt idx="46">
                  <c:v>2.7572717666625977</c:v>
                </c:pt>
                <c:pt idx="47">
                  <c:v>2.7435903549194336</c:v>
                </c:pt>
                <c:pt idx="48">
                  <c:v>2.7293221950531006</c:v>
                </c:pt>
                <c:pt idx="49">
                  <c:v>2.7178735733032227</c:v>
                </c:pt>
                <c:pt idx="50">
                  <c:v>2.7034554481506348</c:v>
                </c:pt>
                <c:pt idx="51">
                  <c:v>2.6919100284576416</c:v>
                </c:pt>
                <c:pt idx="52">
                  <c:v>2.6776762008666992</c:v>
                </c:pt>
                <c:pt idx="53">
                  <c:v>2.6642398834228516</c:v>
                </c:pt>
                <c:pt idx="54">
                  <c:v>2.648878812789917</c:v>
                </c:pt>
                <c:pt idx="55">
                  <c:v>2.6310908794403076</c:v>
                </c:pt>
                <c:pt idx="56">
                  <c:v>2.6151430606842041</c:v>
                </c:pt>
                <c:pt idx="57">
                  <c:v>2.5918347835540771</c:v>
                </c:pt>
                <c:pt idx="58">
                  <c:v>2.5728576183319092</c:v>
                </c:pt>
                <c:pt idx="59">
                  <c:v>2.5515079498291016</c:v>
                </c:pt>
                <c:pt idx="60">
                  <c:v>2.5280942916870117</c:v>
                </c:pt>
                <c:pt idx="61">
                  <c:v>2.5071268081665039</c:v>
                </c:pt>
                <c:pt idx="62">
                  <c:v>2.4832818508148193</c:v>
                </c:pt>
                <c:pt idx="63">
                  <c:v>2.4565865993499756</c:v>
                </c:pt>
                <c:pt idx="64">
                  <c:v>2.4271268844604492</c:v>
                </c:pt>
                <c:pt idx="65">
                  <c:v>2.3929839134216309</c:v>
                </c:pt>
                <c:pt idx="66">
                  <c:v>2.3439605236053467</c:v>
                </c:pt>
                <c:pt idx="67">
                  <c:v>2.2887885570526123</c:v>
                </c:pt>
                <c:pt idx="68">
                  <c:v>2.2404122352600098</c:v>
                </c:pt>
                <c:pt idx="69">
                  <c:v>2.1787736415863037</c:v>
                </c:pt>
                <c:pt idx="70">
                  <c:v>2.1558363437652588</c:v>
                </c:pt>
                <c:pt idx="71">
                  <c:v>2.1604835987091064</c:v>
                </c:pt>
                <c:pt idx="72">
                  <c:v>2.1644694805145264</c:v>
                </c:pt>
                <c:pt idx="73">
                  <c:v>2.1860780715942383</c:v>
                </c:pt>
                <c:pt idx="74">
                  <c:v>2.2517039775848389</c:v>
                </c:pt>
                <c:pt idx="75">
                  <c:v>2.3177585601806641</c:v>
                </c:pt>
                <c:pt idx="76">
                  <c:v>2.3558013439178467</c:v>
                </c:pt>
                <c:pt idx="77">
                  <c:v>2.40036940574646</c:v>
                </c:pt>
                <c:pt idx="78">
                  <c:v>2.4241585731506348</c:v>
                </c:pt>
                <c:pt idx="79">
                  <c:v>2.6041359901428223</c:v>
                </c:pt>
                <c:pt idx="80">
                  <c:v>2.6127820014953613</c:v>
                </c:pt>
                <c:pt idx="81">
                  <c:v>2.6106042861938477</c:v>
                </c:pt>
                <c:pt idx="82">
                  <c:v>2.5604560375213623</c:v>
                </c:pt>
                <c:pt idx="83">
                  <c:v>2.5415878295898437</c:v>
                </c:pt>
                <c:pt idx="84">
                  <c:v>2.5905766487121582</c:v>
                </c:pt>
                <c:pt idx="85">
                  <c:v>2.5380997657775879</c:v>
                </c:pt>
                <c:pt idx="86">
                  <c:v>2.4738008975982666</c:v>
                </c:pt>
                <c:pt idx="87">
                  <c:v>2.5616862773895264</c:v>
                </c:pt>
                <c:pt idx="88">
                  <c:v>2.5019564628601074</c:v>
                </c:pt>
                <c:pt idx="89">
                  <c:v>2.5120351314544678</c:v>
                </c:pt>
                <c:pt idx="90">
                  <c:v>2.4894506931304932</c:v>
                </c:pt>
                <c:pt idx="91">
                  <c:v>2.426548957824707</c:v>
                </c:pt>
                <c:pt idx="92">
                  <c:v>2.4259295463562012</c:v>
                </c:pt>
                <c:pt idx="93">
                  <c:v>2.37660813331604</c:v>
                </c:pt>
                <c:pt idx="94">
                  <c:v>2.2622427940368652</c:v>
                </c:pt>
                <c:pt idx="95">
                  <c:v>2.1177184581756592</c:v>
                </c:pt>
                <c:pt idx="96">
                  <c:v>2.1393237113952637</c:v>
                </c:pt>
                <c:pt idx="97">
                  <c:v>2.3582470417022705</c:v>
                </c:pt>
                <c:pt idx="98">
                  <c:v>2.3027448654174805</c:v>
                </c:pt>
                <c:pt idx="99">
                  <c:v>2.3049943447113037</c:v>
                </c:pt>
                <c:pt idx="100">
                  <c:v>2.3719823360443115</c:v>
                </c:pt>
                <c:pt idx="101">
                  <c:v>2.5046212673187256</c:v>
                </c:pt>
                <c:pt idx="102">
                  <c:v>2.6180419921875</c:v>
                </c:pt>
                <c:pt idx="103">
                  <c:v>2.4990737438201904</c:v>
                </c:pt>
                <c:pt idx="104">
                  <c:v>2.6421451568603516</c:v>
                </c:pt>
                <c:pt idx="105">
                  <c:v>2.3559181690216064</c:v>
                </c:pt>
                <c:pt idx="106">
                  <c:v>2.0927257537841797</c:v>
                </c:pt>
              </c:numCache>
            </c:numRef>
          </c:yVal>
          <c:smooth val="1"/>
          <c:extLst xmlns:c16r2="http://schemas.microsoft.com/office/drawing/2015/06/chart">
            <c:ext xmlns:c16="http://schemas.microsoft.com/office/drawing/2014/chart" uri="{C3380CC4-5D6E-409C-BE32-E72D297353CC}">
              <c16:uniqueId val="{00000008-ABCC-45C1-85AB-14E8DB976957}"/>
            </c:ext>
          </c:extLst>
        </c:ser>
        <c:ser>
          <c:idx val="9"/>
          <c:order val="9"/>
          <c:tx>
            <c:v>1939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'TB2'!$CD$34:$CD$140</c:f>
              <c:numCache>
                <c:formatCode>0.0</c:formatCode>
                <c:ptCount val="107"/>
                <c:pt idx="0">
                  <c:v>3.6455771923065186</c:v>
                </c:pt>
                <c:pt idx="1">
                  <c:v>3.5722806453704834</c:v>
                </c:pt>
                <c:pt idx="2">
                  <c:v>3.5041484832763672</c:v>
                </c:pt>
                <c:pt idx="3">
                  <c:v>3.4452526569366455</c:v>
                </c:pt>
                <c:pt idx="4">
                  <c:v>3.3790347576141357</c:v>
                </c:pt>
                <c:pt idx="5">
                  <c:v>3.3239214420318604</c:v>
                </c:pt>
                <c:pt idx="6">
                  <c:v>3.2589671611785889</c:v>
                </c:pt>
                <c:pt idx="7">
                  <c:v>3.1894443035125732</c:v>
                </c:pt>
                <c:pt idx="8">
                  <c:v>3.1267423629760742</c:v>
                </c:pt>
                <c:pt idx="9">
                  <c:v>3.068443775177002</c:v>
                </c:pt>
                <c:pt idx="10">
                  <c:v>3.014732837677002</c:v>
                </c:pt>
                <c:pt idx="11">
                  <c:v>2.9684886932373047</c:v>
                </c:pt>
                <c:pt idx="12">
                  <c:v>2.9244542121887207</c:v>
                </c:pt>
                <c:pt idx="13">
                  <c:v>2.8785154819488525</c:v>
                </c:pt>
                <c:pt idx="14">
                  <c:v>2.8373441696166992</c:v>
                </c:pt>
                <c:pt idx="15">
                  <c:v>2.8006443977355957</c:v>
                </c:pt>
                <c:pt idx="16">
                  <c:v>2.7579689025878906</c:v>
                </c:pt>
                <c:pt idx="17">
                  <c:v>2.7235813140869141</c:v>
                </c:pt>
                <c:pt idx="18">
                  <c:v>2.6945197582244873</c:v>
                </c:pt>
                <c:pt idx="19">
                  <c:v>2.6670436859130859</c:v>
                </c:pt>
                <c:pt idx="20">
                  <c:v>2.6419122219085693</c:v>
                </c:pt>
                <c:pt idx="21">
                  <c:v>2.6208572387695313</c:v>
                </c:pt>
                <c:pt idx="22">
                  <c:v>2.5971662998199463</c:v>
                </c:pt>
                <c:pt idx="23">
                  <c:v>2.5797309875488281</c:v>
                </c:pt>
                <c:pt idx="24">
                  <c:v>2.5594148635864258</c:v>
                </c:pt>
                <c:pt idx="25">
                  <c:v>2.5402107238769531</c:v>
                </c:pt>
                <c:pt idx="26">
                  <c:v>2.5204007625579834</c:v>
                </c:pt>
                <c:pt idx="27">
                  <c:v>2.5062775611877441</c:v>
                </c:pt>
                <c:pt idx="28">
                  <c:v>2.4900205135345459</c:v>
                </c:pt>
                <c:pt idx="29">
                  <c:v>2.4738008975982666</c:v>
                </c:pt>
                <c:pt idx="30">
                  <c:v>2.4579422473907471</c:v>
                </c:pt>
                <c:pt idx="31">
                  <c:v>2.4442918300628662</c:v>
                </c:pt>
                <c:pt idx="32">
                  <c:v>2.4304523468017578</c:v>
                </c:pt>
                <c:pt idx="33">
                  <c:v>2.4213016033172607</c:v>
                </c:pt>
                <c:pt idx="34">
                  <c:v>2.4137966632843018</c:v>
                </c:pt>
                <c:pt idx="35">
                  <c:v>2.4029955863952637</c:v>
                </c:pt>
                <c:pt idx="36">
                  <c:v>2.3943121433258057</c:v>
                </c:pt>
                <c:pt idx="37">
                  <c:v>2.3882060050964355</c:v>
                </c:pt>
                <c:pt idx="38">
                  <c:v>2.3804798126220703</c:v>
                </c:pt>
                <c:pt idx="39">
                  <c:v>2.3719236850738525</c:v>
                </c:pt>
                <c:pt idx="40">
                  <c:v>2.3635530471801758</c:v>
                </c:pt>
                <c:pt idx="41">
                  <c:v>2.3573703765869141</c:v>
                </c:pt>
                <c:pt idx="42">
                  <c:v>2.3508536815643311</c:v>
                </c:pt>
                <c:pt idx="43">
                  <c:v>2.3438746929168701</c:v>
                </c:pt>
                <c:pt idx="44">
                  <c:v>2.3392970561981201</c:v>
                </c:pt>
                <c:pt idx="45">
                  <c:v>2.3358659744262695</c:v>
                </c:pt>
                <c:pt idx="46">
                  <c:v>2.3316516876220703</c:v>
                </c:pt>
                <c:pt idx="47">
                  <c:v>2.3295466899871826</c:v>
                </c:pt>
                <c:pt idx="48">
                  <c:v>2.3265104293823242</c:v>
                </c:pt>
                <c:pt idx="49">
                  <c:v>2.3263545036315918</c:v>
                </c:pt>
                <c:pt idx="50">
                  <c:v>2.3248288631439209</c:v>
                </c:pt>
                <c:pt idx="51">
                  <c:v>2.3272109031677246</c:v>
                </c:pt>
                <c:pt idx="52">
                  <c:v>2.3285295963287354</c:v>
                </c:pt>
                <c:pt idx="53">
                  <c:v>2.3320286273956299</c:v>
                </c:pt>
                <c:pt idx="54">
                  <c:v>2.336176872253418</c:v>
                </c:pt>
                <c:pt idx="55">
                  <c:v>2.3400106430053711</c:v>
                </c:pt>
                <c:pt idx="56">
                  <c:v>2.3474299907684326</c:v>
                </c:pt>
                <c:pt idx="57">
                  <c:v>2.3497898578643799</c:v>
                </c:pt>
                <c:pt idx="58">
                  <c:v>2.357276439666748</c:v>
                </c:pt>
                <c:pt idx="59">
                  <c:v>2.3609144687652588</c:v>
                </c:pt>
                <c:pt idx="60">
                  <c:v>2.3626885414123535</c:v>
                </c:pt>
                <c:pt idx="61">
                  <c:v>2.3684954643249512</c:v>
                </c:pt>
                <c:pt idx="62">
                  <c:v>2.3739995956420898</c:v>
                </c:pt>
                <c:pt idx="63">
                  <c:v>2.3795621395111084</c:v>
                </c:pt>
                <c:pt idx="64">
                  <c:v>2.3844840526580811</c:v>
                </c:pt>
                <c:pt idx="65">
                  <c:v>2.386354923248291</c:v>
                </c:pt>
                <c:pt idx="66">
                  <c:v>2.3712666034698486</c:v>
                </c:pt>
                <c:pt idx="67">
                  <c:v>2.352647066116333</c:v>
                </c:pt>
                <c:pt idx="68">
                  <c:v>2.3503267765045166</c:v>
                </c:pt>
                <c:pt idx="69">
                  <c:v>2.3275432586669922</c:v>
                </c:pt>
                <c:pt idx="70">
                  <c:v>2.2740442752838135</c:v>
                </c:pt>
                <c:pt idx="71">
                  <c:v>2.2597060203552246</c:v>
                </c:pt>
                <c:pt idx="72">
                  <c:v>2.264348030090332</c:v>
                </c:pt>
                <c:pt idx="73">
                  <c:v>2.2769734859466553</c:v>
                </c:pt>
                <c:pt idx="74">
                  <c:v>2.3253021240234375</c:v>
                </c:pt>
                <c:pt idx="75">
                  <c:v>2.422288179397583</c:v>
                </c:pt>
                <c:pt idx="76">
                  <c:v>2.4238595962524414</c:v>
                </c:pt>
                <c:pt idx="77">
                  <c:v>2.508620023727417</c:v>
                </c:pt>
                <c:pt idx="78">
                  <c:v>2.6065883636474609</c:v>
                </c:pt>
                <c:pt idx="79">
                  <c:v>2.8740487098693848</c:v>
                </c:pt>
                <c:pt idx="80">
                  <c:v>2.8476872444152832</c:v>
                </c:pt>
                <c:pt idx="81">
                  <c:v>2.8158533573150635</c:v>
                </c:pt>
                <c:pt idx="82">
                  <c:v>2.8199994564056396</c:v>
                </c:pt>
                <c:pt idx="83">
                  <c:v>2.80696702003479</c:v>
                </c:pt>
                <c:pt idx="84">
                  <c:v>2.8057861328125</c:v>
                </c:pt>
                <c:pt idx="85">
                  <c:v>2.7574324607849121</c:v>
                </c:pt>
                <c:pt idx="86">
                  <c:v>2.6962425708770752</c:v>
                </c:pt>
                <c:pt idx="87">
                  <c:v>2.7272238731384277</c:v>
                </c:pt>
                <c:pt idx="88">
                  <c:v>2.6649763584136963</c:v>
                </c:pt>
                <c:pt idx="89">
                  <c:v>2.6787581443786621</c:v>
                </c:pt>
                <c:pt idx="90">
                  <c:v>2.6511435508728027</c:v>
                </c:pt>
                <c:pt idx="91">
                  <c:v>2.5761559009552002</c:v>
                </c:pt>
                <c:pt idx="92">
                  <c:v>2.564399242401123</c:v>
                </c:pt>
                <c:pt idx="93">
                  <c:v>2.4923000335693359</c:v>
                </c:pt>
                <c:pt idx="94">
                  <c:v>2.2990596294403076</c:v>
                </c:pt>
                <c:pt idx="95">
                  <c:v>2.1270735263824463</c:v>
                </c:pt>
                <c:pt idx="96">
                  <c:v>2.1515727043151855</c:v>
                </c:pt>
                <c:pt idx="97">
                  <c:v>2.4433975219726562</c:v>
                </c:pt>
                <c:pt idx="98">
                  <c:v>2.4022829532623291</c:v>
                </c:pt>
                <c:pt idx="99">
                  <c:v>2.4139547348022461</c:v>
                </c:pt>
                <c:pt idx="100">
                  <c:v>2.4860019683837891</c:v>
                </c:pt>
                <c:pt idx="101">
                  <c:v>2.6237070560455322</c:v>
                </c:pt>
                <c:pt idx="102">
                  <c:v>2.726959228515625</c:v>
                </c:pt>
                <c:pt idx="103">
                  <c:v>2.5694921016693115</c:v>
                </c:pt>
                <c:pt idx="104">
                  <c:v>2.7175359725952148</c:v>
                </c:pt>
                <c:pt idx="105">
                  <c:v>2.4359030723571777</c:v>
                </c:pt>
                <c:pt idx="106">
                  <c:v>2.1475856304168701</c:v>
                </c:pt>
              </c:numCache>
            </c:numRef>
          </c:yVal>
          <c:smooth val="1"/>
          <c:extLst xmlns:c16r2="http://schemas.microsoft.com/office/drawing/2015/06/chart">
            <c:ext xmlns:c16="http://schemas.microsoft.com/office/drawing/2014/chart" uri="{C3380CC4-5D6E-409C-BE32-E72D297353CC}">
              <c16:uniqueId val="{00000009-ABCC-45C1-85AB-14E8DB976957}"/>
            </c:ext>
          </c:extLst>
        </c:ser>
        <c:dLbls>
          <c:showLegendKey val="0"/>
          <c:showVal val="0"/>
          <c:showCatName val="0"/>
          <c:showSerName val="0"/>
          <c:showPercent val="0"/>
          <c:showBubbleSize val="0"/>
        </c:dLbls>
        <c:axId val="117685248"/>
        <c:axId val="117699328"/>
      </c:scatterChart>
      <c:valAx>
        <c:axId val="117685248"/>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7699328"/>
        <c:crosses val="autoZero"/>
        <c:crossBetween val="midCat"/>
        <c:majorUnit val="5"/>
      </c:valAx>
      <c:valAx>
        <c:axId val="117699328"/>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7685248"/>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B45. Pareto curves: b(p) as a function of percentile p</a:t>
            </a:r>
            <a:endParaRPr lang="fr-FR"/>
          </a:p>
        </c:rich>
      </c:tx>
      <c:overlay val="0"/>
    </c:title>
    <c:autoTitleDeleted val="0"/>
    <c:plotArea>
      <c:layout/>
      <c:scatterChart>
        <c:scatterStyle val="smoothMarker"/>
        <c:varyColors val="0"/>
        <c:ser>
          <c:idx val="3"/>
          <c:order val="0"/>
          <c:tx>
            <c:v>1940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'TB2'!$CG$34:$CG$140</c:f>
              <c:numCache>
                <c:formatCode>0.0</c:formatCode>
                <c:ptCount val="107"/>
                <c:pt idx="0">
                  <c:v>3.7183897495269775</c:v>
                </c:pt>
                <c:pt idx="1">
                  <c:v>3.6413228511810303</c:v>
                </c:pt>
                <c:pt idx="2">
                  <c:v>3.5700950622558594</c:v>
                </c:pt>
                <c:pt idx="3">
                  <c:v>3.5091776847839355</c:v>
                </c:pt>
                <c:pt idx="4">
                  <c:v>3.4417545795440674</c:v>
                </c:pt>
                <c:pt idx="5">
                  <c:v>3.3862106800079346</c:v>
                </c:pt>
                <c:pt idx="6">
                  <c:v>3.3201894760131836</c:v>
                </c:pt>
                <c:pt idx="7">
                  <c:v>3.2492697238922119</c:v>
                </c:pt>
                <c:pt idx="8">
                  <c:v>3.1855206489562988</c:v>
                </c:pt>
                <c:pt idx="9">
                  <c:v>3.1263813972473145</c:v>
                </c:pt>
                <c:pt idx="10">
                  <c:v>3.072049617767334</c:v>
                </c:pt>
                <c:pt idx="11">
                  <c:v>3.0255799293518066</c:v>
                </c:pt>
                <c:pt idx="12">
                  <c:v>2.9809596538543701</c:v>
                </c:pt>
                <c:pt idx="13">
                  <c:v>2.9340610504150391</c:v>
                </c:pt>
                <c:pt idx="14">
                  <c:v>2.8922700881958008</c:v>
                </c:pt>
                <c:pt idx="15">
                  <c:v>2.8552718162536621</c:v>
                </c:pt>
                <c:pt idx="16">
                  <c:v>2.8119709491729736</c:v>
                </c:pt>
                <c:pt idx="17">
                  <c:v>2.7774894237518311</c:v>
                </c:pt>
                <c:pt idx="18">
                  <c:v>2.7485835552215576</c:v>
                </c:pt>
                <c:pt idx="19">
                  <c:v>2.7214159965515137</c:v>
                </c:pt>
                <c:pt idx="20">
                  <c:v>2.6968076229095459</c:v>
                </c:pt>
                <c:pt idx="21">
                  <c:v>2.6764686107635498</c:v>
                </c:pt>
                <c:pt idx="22">
                  <c:v>2.6514747142791748</c:v>
                </c:pt>
                <c:pt idx="23">
                  <c:v>2.6337885856628418</c:v>
                </c:pt>
                <c:pt idx="24">
                  <c:v>2.613018274307251</c:v>
                </c:pt>
                <c:pt idx="25">
                  <c:v>2.5934770107269287</c:v>
                </c:pt>
                <c:pt idx="26">
                  <c:v>2.573401927947998</c:v>
                </c:pt>
                <c:pt idx="27">
                  <c:v>2.5595571994781494</c:v>
                </c:pt>
                <c:pt idx="28">
                  <c:v>2.5436868667602539</c:v>
                </c:pt>
                <c:pt idx="29">
                  <c:v>2.5281679630279541</c:v>
                </c:pt>
                <c:pt idx="30">
                  <c:v>2.5134134292602539</c:v>
                </c:pt>
                <c:pt idx="31">
                  <c:v>2.5014574527740479</c:v>
                </c:pt>
                <c:pt idx="32">
                  <c:v>2.4898109436035156</c:v>
                </c:pt>
                <c:pt idx="33">
                  <c:v>2.4836630821228027</c:v>
                </c:pt>
                <c:pt idx="34">
                  <c:v>2.479374885559082</c:v>
                </c:pt>
                <c:pt idx="35">
                  <c:v>2.471592903137207</c:v>
                </c:pt>
                <c:pt idx="36">
                  <c:v>2.4661221504211426</c:v>
                </c:pt>
                <c:pt idx="37">
                  <c:v>2.4638974666595459</c:v>
                </c:pt>
                <c:pt idx="38">
                  <c:v>2.4605059623718262</c:v>
                </c:pt>
                <c:pt idx="39">
                  <c:v>2.4565954208374023</c:v>
                </c:pt>
                <c:pt idx="40">
                  <c:v>2.4530653953552246</c:v>
                </c:pt>
                <c:pt idx="41">
                  <c:v>2.4518942832946777</c:v>
                </c:pt>
                <c:pt idx="42">
                  <c:v>2.4501667022705078</c:v>
                </c:pt>
                <c:pt idx="43">
                  <c:v>2.447554349899292</c:v>
                </c:pt>
                <c:pt idx="44">
                  <c:v>2.4469969272613525</c:v>
                </c:pt>
                <c:pt idx="45">
                  <c:v>2.4469692707061768</c:v>
                </c:pt>
                <c:pt idx="46">
                  <c:v>2.4456658363342285</c:v>
                </c:pt>
                <c:pt idx="47">
                  <c:v>2.4459357261657715</c:v>
                </c:pt>
                <c:pt idx="48">
                  <c:v>2.4442207813262939</c:v>
                </c:pt>
                <c:pt idx="49">
                  <c:v>2.444549560546875</c:v>
                </c:pt>
                <c:pt idx="50">
                  <c:v>2.4421205520629883</c:v>
                </c:pt>
                <c:pt idx="51">
                  <c:v>2.4425787925720215</c:v>
                </c:pt>
                <c:pt idx="52">
                  <c:v>2.4405336380004883</c:v>
                </c:pt>
                <c:pt idx="53">
                  <c:v>2.439532995223999</c:v>
                </c:pt>
                <c:pt idx="54">
                  <c:v>2.4382154941558838</c:v>
                </c:pt>
                <c:pt idx="55">
                  <c:v>2.4365630149841309</c:v>
                </c:pt>
                <c:pt idx="56">
                  <c:v>2.4388585090637207</c:v>
                </c:pt>
                <c:pt idx="57">
                  <c:v>2.4357309341430664</c:v>
                </c:pt>
                <c:pt idx="58">
                  <c:v>2.4372849464416504</c:v>
                </c:pt>
                <c:pt idx="59">
                  <c:v>2.4337437152862549</c:v>
                </c:pt>
                <c:pt idx="60">
                  <c:v>2.4284420013427734</c:v>
                </c:pt>
                <c:pt idx="61">
                  <c:v>2.4275684356689453</c:v>
                </c:pt>
                <c:pt idx="62">
                  <c:v>2.4265327453613281</c:v>
                </c:pt>
                <c:pt idx="63">
                  <c:v>2.4258456230163574</c:v>
                </c:pt>
                <c:pt idx="64">
                  <c:v>2.4249699115753174</c:v>
                </c:pt>
                <c:pt idx="65">
                  <c:v>2.4217476844787598</c:v>
                </c:pt>
                <c:pt idx="66">
                  <c:v>2.4034678936004639</c:v>
                </c:pt>
                <c:pt idx="67">
                  <c:v>2.3826510906219482</c:v>
                </c:pt>
                <c:pt idx="68">
                  <c:v>2.3764746189117432</c:v>
                </c:pt>
                <c:pt idx="69">
                  <c:v>2.3714628219604492</c:v>
                </c:pt>
                <c:pt idx="70">
                  <c:v>2.3715436458587646</c:v>
                </c:pt>
                <c:pt idx="71">
                  <c:v>2.3261160850524902</c:v>
                </c:pt>
                <c:pt idx="72">
                  <c:v>2.2927262783050537</c:v>
                </c:pt>
                <c:pt idx="73">
                  <c:v>2.3026294708251953</c:v>
                </c:pt>
                <c:pt idx="74">
                  <c:v>2.3231356143951416</c:v>
                </c:pt>
                <c:pt idx="75">
                  <c:v>2.3963913917541504</c:v>
                </c:pt>
                <c:pt idx="76">
                  <c:v>2.457939624786377</c:v>
                </c:pt>
                <c:pt idx="77">
                  <c:v>2.4811375141143799</c:v>
                </c:pt>
                <c:pt idx="78">
                  <c:v>2.5884511470794678</c:v>
                </c:pt>
                <c:pt idx="79">
                  <c:v>2.8547606468200684</c:v>
                </c:pt>
                <c:pt idx="80">
                  <c:v>2.8290700912475586</c:v>
                </c:pt>
                <c:pt idx="81">
                  <c:v>2.7897496223449707</c:v>
                </c:pt>
                <c:pt idx="82">
                  <c:v>2.79721999168396</c:v>
                </c:pt>
                <c:pt idx="83">
                  <c:v>2.8189997673034668</c:v>
                </c:pt>
                <c:pt idx="84">
                  <c:v>2.8167469501495361</c:v>
                </c:pt>
                <c:pt idx="85">
                  <c:v>2.7432403564453125</c:v>
                </c:pt>
                <c:pt idx="86">
                  <c:v>2.6840445995330811</c:v>
                </c:pt>
                <c:pt idx="87">
                  <c:v>2.6939289569854736</c:v>
                </c:pt>
                <c:pt idx="88">
                  <c:v>2.6855895519256592</c:v>
                </c:pt>
                <c:pt idx="89">
                  <c:v>2.6682314872741699</c:v>
                </c:pt>
                <c:pt idx="90">
                  <c:v>2.6035251617431641</c:v>
                </c:pt>
                <c:pt idx="91">
                  <c:v>2.4950125217437744</c:v>
                </c:pt>
                <c:pt idx="92">
                  <c:v>2.4556832313537598</c:v>
                </c:pt>
                <c:pt idx="93">
                  <c:v>2.3621547222137451</c:v>
                </c:pt>
                <c:pt idx="94">
                  <c:v>2.1551239490509033</c:v>
                </c:pt>
                <c:pt idx="95">
                  <c:v>1.9304810762405396</c:v>
                </c:pt>
                <c:pt idx="96">
                  <c:v>1.9051225185394287</c:v>
                </c:pt>
                <c:pt idx="97">
                  <c:v>2.0887558460235596</c:v>
                </c:pt>
                <c:pt idx="98">
                  <c:v>2.04231858253479</c:v>
                </c:pt>
                <c:pt idx="99">
                  <c:v>2.0366072654724121</c:v>
                </c:pt>
                <c:pt idx="100">
                  <c:v>2.0810303688049316</c:v>
                </c:pt>
                <c:pt idx="101">
                  <c:v>2.1925771236419678</c:v>
                </c:pt>
                <c:pt idx="102">
                  <c:v>2.2818751335144043</c:v>
                </c:pt>
                <c:pt idx="103">
                  <c:v>2.1498656272888184</c:v>
                </c:pt>
                <c:pt idx="104">
                  <c:v>2.2879672050476074</c:v>
                </c:pt>
                <c:pt idx="105">
                  <c:v>2.0440914630889893</c:v>
                </c:pt>
                <c:pt idx="106">
                  <c:v>1.799299955368042</c:v>
                </c:pt>
              </c:numCache>
            </c:numRef>
          </c:yVal>
          <c:smooth val="1"/>
          <c:extLst xmlns:c16r2="http://schemas.microsoft.com/office/drawing/2015/06/chart">
            <c:ext xmlns:c16="http://schemas.microsoft.com/office/drawing/2014/chart" uri="{C3380CC4-5D6E-409C-BE32-E72D297353CC}">
              <c16:uniqueId val="{00000000-BA08-42B9-B61E-0CDE73414489}"/>
            </c:ext>
          </c:extLst>
        </c:ser>
        <c:ser>
          <c:idx val="0"/>
          <c:order val="1"/>
          <c:tx>
            <c:v>1941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'TB2'!$CJ$34:$CJ$140</c:f>
              <c:numCache>
                <c:formatCode>0.0</c:formatCode>
                <c:ptCount val="107"/>
                <c:pt idx="0">
                  <c:v>3.6343200206756592</c:v>
                </c:pt>
                <c:pt idx="1">
                  <c:v>3.5606157779693604</c:v>
                </c:pt>
                <c:pt idx="2">
                  <c:v>3.4930932521820068</c:v>
                </c:pt>
                <c:pt idx="3">
                  <c:v>3.43658447265625</c:v>
                </c:pt>
                <c:pt idx="4">
                  <c:v>3.3733367919921875</c:v>
                </c:pt>
                <c:pt idx="5">
                  <c:v>3.3207788467407227</c:v>
                </c:pt>
                <c:pt idx="6">
                  <c:v>3.2576167583465576</c:v>
                </c:pt>
                <c:pt idx="7">
                  <c:v>3.1895003318786621</c:v>
                </c:pt>
                <c:pt idx="8">
                  <c:v>3.1287202835083008</c:v>
                </c:pt>
                <c:pt idx="9">
                  <c:v>3.0726628303527832</c:v>
                </c:pt>
                <c:pt idx="10">
                  <c:v>3.0215268135070801</c:v>
                </c:pt>
                <c:pt idx="11">
                  <c:v>2.9783322811126709</c:v>
                </c:pt>
                <c:pt idx="12">
                  <c:v>2.9352076053619385</c:v>
                </c:pt>
                <c:pt idx="13">
                  <c:v>2.8896675109863281</c:v>
                </c:pt>
                <c:pt idx="14">
                  <c:v>2.8494482040405273</c:v>
                </c:pt>
                <c:pt idx="15">
                  <c:v>2.8142211437225342</c:v>
                </c:pt>
                <c:pt idx="16">
                  <c:v>2.7726025581359863</c:v>
                </c:pt>
                <c:pt idx="17">
                  <c:v>2.7399365901947021</c:v>
                </c:pt>
                <c:pt idx="18">
                  <c:v>2.713019847869873</c:v>
                </c:pt>
                <c:pt idx="19">
                  <c:v>2.6880414485931396</c:v>
                </c:pt>
                <c:pt idx="20">
                  <c:v>2.6658496856689453</c:v>
                </c:pt>
                <c:pt idx="21">
                  <c:v>2.6476173400878906</c:v>
                </c:pt>
                <c:pt idx="22">
                  <c:v>2.6263947486877441</c:v>
                </c:pt>
                <c:pt idx="23">
                  <c:v>2.6129803657531738</c:v>
                </c:pt>
                <c:pt idx="24">
                  <c:v>2.5964939594268799</c:v>
                </c:pt>
                <c:pt idx="25">
                  <c:v>2.5812115669250488</c:v>
                </c:pt>
                <c:pt idx="26">
                  <c:v>2.5651314258575439</c:v>
                </c:pt>
                <c:pt idx="27">
                  <c:v>2.5550963878631592</c:v>
                </c:pt>
                <c:pt idx="28">
                  <c:v>2.5423629283905029</c:v>
                </c:pt>
                <c:pt idx="29">
                  <c:v>2.5292148590087891</c:v>
                </c:pt>
                <c:pt idx="30">
                  <c:v>2.5159051418304443</c:v>
                </c:pt>
                <c:pt idx="31">
                  <c:v>2.5043816566467285</c:v>
                </c:pt>
                <c:pt idx="32">
                  <c:v>2.4918842315673828</c:v>
                </c:pt>
                <c:pt idx="33">
                  <c:v>2.4837455749511719</c:v>
                </c:pt>
                <c:pt idx="34">
                  <c:v>2.4765012264251709</c:v>
                </c:pt>
                <c:pt idx="35">
                  <c:v>2.4649169445037842</c:v>
                </c:pt>
                <c:pt idx="36">
                  <c:v>2.4552834033966064</c:v>
                </c:pt>
                <c:pt idx="37">
                  <c:v>2.4486579895019531</c:v>
                </c:pt>
                <c:pt idx="38">
                  <c:v>2.440568208694458</c:v>
                </c:pt>
                <c:pt idx="39">
                  <c:v>2.431790828704834</c:v>
                </c:pt>
                <c:pt idx="40">
                  <c:v>2.4233555793762207</c:v>
                </c:pt>
                <c:pt idx="41">
                  <c:v>2.4173934459686279</c:v>
                </c:pt>
                <c:pt idx="42">
                  <c:v>2.4110023975372314</c:v>
                </c:pt>
                <c:pt idx="43">
                  <c:v>2.4039511680603027</c:v>
                </c:pt>
                <c:pt idx="44">
                  <c:v>2.3993418216705322</c:v>
                </c:pt>
                <c:pt idx="45">
                  <c:v>2.3955032825469971</c:v>
                </c:pt>
                <c:pt idx="46">
                  <c:v>2.3901708126068115</c:v>
                </c:pt>
                <c:pt idx="47">
                  <c:v>2.386744499206543</c:v>
                </c:pt>
                <c:pt idx="48">
                  <c:v>2.3817698955535889</c:v>
                </c:pt>
                <c:pt idx="49">
                  <c:v>2.3794124126434326</c:v>
                </c:pt>
                <c:pt idx="50">
                  <c:v>2.374739408493042</c:v>
                </c:pt>
                <c:pt idx="51">
                  <c:v>2.3733925819396973</c:v>
                </c:pt>
                <c:pt idx="52">
                  <c:v>2.3697922229766846</c:v>
                </c:pt>
                <c:pt idx="53">
                  <c:v>2.3674683570861816</c:v>
                </c:pt>
                <c:pt idx="54">
                  <c:v>2.365084171295166</c:v>
                </c:pt>
                <c:pt idx="55">
                  <c:v>2.3626663684844971</c:v>
                </c:pt>
                <c:pt idx="56">
                  <c:v>2.3645892143249512</c:v>
                </c:pt>
                <c:pt idx="57">
                  <c:v>2.3601350784301758</c:v>
                </c:pt>
                <c:pt idx="58">
                  <c:v>2.3584020137786865</c:v>
                </c:pt>
                <c:pt idx="59">
                  <c:v>2.3544173240661621</c:v>
                </c:pt>
                <c:pt idx="60">
                  <c:v>2.3499002456665039</c:v>
                </c:pt>
                <c:pt idx="61">
                  <c:v>2.3506948947906494</c:v>
                </c:pt>
                <c:pt idx="62">
                  <c:v>2.3520939350128174</c:v>
                </c:pt>
                <c:pt idx="63">
                  <c:v>2.3546288013458252</c:v>
                </c:pt>
                <c:pt idx="64">
                  <c:v>2.3503801822662354</c:v>
                </c:pt>
                <c:pt idx="65">
                  <c:v>2.3102786540985107</c:v>
                </c:pt>
                <c:pt idx="66">
                  <c:v>2.2536177635192871</c:v>
                </c:pt>
                <c:pt idx="67">
                  <c:v>2.2207932472229004</c:v>
                </c:pt>
                <c:pt idx="68">
                  <c:v>2.2127208709716797</c:v>
                </c:pt>
                <c:pt idx="69">
                  <c:v>2.2125544548034668</c:v>
                </c:pt>
                <c:pt idx="70">
                  <c:v>2.2239816188812256</c:v>
                </c:pt>
                <c:pt idx="71">
                  <c:v>2.2536945343017578</c:v>
                </c:pt>
                <c:pt idx="72">
                  <c:v>2.2981069087982178</c:v>
                </c:pt>
                <c:pt idx="73">
                  <c:v>2.335763692855835</c:v>
                </c:pt>
                <c:pt idx="74">
                  <c:v>2.3311994075775146</c:v>
                </c:pt>
                <c:pt idx="75">
                  <c:v>2.3784685134887695</c:v>
                </c:pt>
                <c:pt idx="76">
                  <c:v>2.4578218460083008</c:v>
                </c:pt>
                <c:pt idx="77">
                  <c:v>2.4548032283782959</c:v>
                </c:pt>
                <c:pt idx="78">
                  <c:v>2.5071804523468018</c:v>
                </c:pt>
                <c:pt idx="79">
                  <c:v>2.6677303314208984</c:v>
                </c:pt>
                <c:pt idx="80">
                  <c:v>2.6308188438415527</c:v>
                </c:pt>
                <c:pt idx="81">
                  <c:v>2.5839254856109619</c:v>
                </c:pt>
                <c:pt idx="82">
                  <c:v>2.5753920078277588</c:v>
                </c:pt>
                <c:pt idx="83">
                  <c:v>2.5675666332244873</c:v>
                </c:pt>
                <c:pt idx="84">
                  <c:v>2.5606071949005127</c:v>
                </c:pt>
                <c:pt idx="85">
                  <c:v>2.4997236728668213</c:v>
                </c:pt>
                <c:pt idx="86">
                  <c:v>2.4620158672332764</c:v>
                </c:pt>
                <c:pt idx="87">
                  <c:v>2.4454779624938965</c:v>
                </c:pt>
                <c:pt idx="88">
                  <c:v>2.39760422706604</c:v>
                </c:pt>
                <c:pt idx="89">
                  <c:v>2.4180629253387451</c:v>
                </c:pt>
                <c:pt idx="90">
                  <c:v>2.4006161689758301</c:v>
                </c:pt>
                <c:pt idx="91">
                  <c:v>2.3373730182647705</c:v>
                </c:pt>
                <c:pt idx="92">
                  <c:v>2.3244569301605225</c:v>
                </c:pt>
                <c:pt idx="93">
                  <c:v>2.2556931972503662</c:v>
                </c:pt>
                <c:pt idx="94">
                  <c:v>2.0696122646331787</c:v>
                </c:pt>
                <c:pt idx="95">
                  <c:v>1.8853386640548706</c:v>
                </c:pt>
                <c:pt idx="96">
                  <c:v>1.8819350004196167</c:v>
                </c:pt>
                <c:pt idx="97">
                  <c:v>2.1380136013031006</c:v>
                </c:pt>
                <c:pt idx="98">
                  <c:v>2.0916244983673096</c:v>
                </c:pt>
                <c:pt idx="99">
                  <c:v>2.0935354232788086</c:v>
                </c:pt>
                <c:pt idx="100">
                  <c:v>2.1511979103088379</c:v>
                </c:pt>
                <c:pt idx="101">
                  <c:v>2.2706363201141357</c:v>
                </c:pt>
                <c:pt idx="102">
                  <c:v>2.3596291542053223</c:v>
                </c:pt>
                <c:pt idx="103">
                  <c:v>2.2099289894104004</c:v>
                </c:pt>
                <c:pt idx="104">
                  <c:v>2.3444819450378418</c:v>
                </c:pt>
                <c:pt idx="105">
                  <c:v>2.0954265594482422</c:v>
                </c:pt>
                <c:pt idx="106">
                  <c:v>1.8398942947387695</c:v>
                </c:pt>
              </c:numCache>
            </c:numRef>
          </c:yVal>
          <c:smooth val="1"/>
          <c:extLst xmlns:c16r2="http://schemas.microsoft.com/office/drawing/2015/06/chart">
            <c:ext xmlns:c16="http://schemas.microsoft.com/office/drawing/2014/chart" uri="{C3380CC4-5D6E-409C-BE32-E72D297353CC}">
              <c16:uniqueId val="{00000001-BA08-42B9-B61E-0CDE73414489}"/>
            </c:ext>
          </c:extLst>
        </c:ser>
        <c:ser>
          <c:idx val="1"/>
          <c:order val="2"/>
          <c:tx>
            <c:v>1942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'TB2'!$CM$34:$CM$140</c:f>
              <c:numCache>
                <c:formatCode>0.0</c:formatCode>
                <c:ptCount val="107"/>
                <c:pt idx="0">
                  <c:v>3.403907299041748</c:v>
                </c:pt>
                <c:pt idx="1">
                  <c:v>3.3363285064697266</c:v>
                </c:pt>
                <c:pt idx="2">
                  <c:v>3.2741758823394775</c:v>
                </c:pt>
                <c:pt idx="3">
                  <c:v>3.2217545509338379</c:v>
                </c:pt>
                <c:pt idx="4">
                  <c:v>3.1621389389038086</c:v>
                </c:pt>
                <c:pt idx="5">
                  <c:v>3.1131515502929687</c:v>
                </c:pt>
                <c:pt idx="6">
                  <c:v>3.0536329746246338</c:v>
                </c:pt>
                <c:pt idx="7">
                  <c:v>2.9890503883361816</c:v>
                </c:pt>
                <c:pt idx="8">
                  <c:v>2.9313337802886963</c:v>
                </c:pt>
                <c:pt idx="9">
                  <c:v>2.8779184818267822</c:v>
                </c:pt>
                <c:pt idx="10">
                  <c:v>2.8289759159088135</c:v>
                </c:pt>
                <c:pt idx="11">
                  <c:v>2.7875173091888428</c:v>
                </c:pt>
                <c:pt idx="12">
                  <c:v>2.7465317249298096</c:v>
                </c:pt>
                <c:pt idx="13">
                  <c:v>2.7030093669891357</c:v>
                </c:pt>
                <c:pt idx="14">
                  <c:v>2.6644396781921387</c:v>
                </c:pt>
                <c:pt idx="15">
                  <c:v>2.6304779052734375</c:v>
                </c:pt>
                <c:pt idx="16">
                  <c:v>2.5900504589080811</c:v>
                </c:pt>
                <c:pt idx="17">
                  <c:v>2.5581603050231934</c:v>
                </c:pt>
                <c:pt idx="18">
                  <c:v>2.5316250324249268</c:v>
                </c:pt>
                <c:pt idx="19">
                  <c:v>2.5066287517547607</c:v>
                </c:pt>
                <c:pt idx="20">
                  <c:v>2.4839427471160889</c:v>
                </c:pt>
                <c:pt idx="21">
                  <c:v>2.4631028175354004</c:v>
                </c:pt>
                <c:pt idx="22">
                  <c:v>2.4298205375671387</c:v>
                </c:pt>
                <c:pt idx="23">
                  <c:v>2.4021432399749756</c:v>
                </c:pt>
                <c:pt idx="24">
                  <c:v>2.3701357841491699</c:v>
                </c:pt>
                <c:pt idx="25">
                  <c:v>2.3384170532226562</c:v>
                </c:pt>
                <c:pt idx="26">
                  <c:v>2.3056275844573975</c:v>
                </c:pt>
                <c:pt idx="27">
                  <c:v>2.2786641120910645</c:v>
                </c:pt>
                <c:pt idx="28">
                  <c:v>2.2498960494995117</c:v>
                </c:pt>
                <c:pt idx="29">
                  <c:v>2.2220058441162109</c:v>
                </c:pt>
                <c:pt idx="30">
                  <c:v>2.1957719326019287</c:v>
                </c:pt>
                <c:pt idx="31">
                  <c:v>2.1735022068023682</c:v>
                </c:pt>
                <c:pt idx="32">
                  <c:v>2.1532495021820068</c:v>
                </c:pt>
                <c:pt idx="33">
                  <c:v>2.1403739452362061</c:v>
                </c:pt>
                <c:pt idx="34">
                  <c:v>2.1323590278625488</c:v>
                </c:pt>
                <c:pt idx="35">
                  <c:v>2.1231648921966553</c:v>
                </c:pt>
                <c:pt idx="36">
                  <c:v>2.1159555912017822</c:v>
                </c:pt>
                <c:pt idx="37">
                  <c:v>2.1116743087768555</c:v>
                </c:pt>
                <c:pt idx="38">
                  <c:v>2.1063289642333984</c:v>
                </c:pt>
                <c:pt idx="39">
                  <c:v>2.1006217002868652</c:v>
                </c:pt>
                <c:pt idx="40">
                  <c:v>2.095484733581543</c:v>
                </c:pt>
                <c:pt idx="41">
                  <c:v>2.0928430557250977</c:v>
                </c:pt>
                <c:pt idx="42">
                  <c:v>2.0900938510894775</c:v>
                </c:pt>
                <c:pt idx="43">
                  <c:v>2.0868961811065674</c:v>
                </c:pt>
                <c:pt idx="44">
                  <c:v>2.0857818126678467</c:v>
                </c:pt>
                <c:pt idx="45">
                  <c:v>2.0853185653686523</c:v>
                </c:pt>
                <c:pt idx="46">
                  <c:v>2.0838541984558105</c:v>
                </c:pt>
                <c:pt idx="47">
                  <c:v>2.0844974517822266</c:v>
                </c:pt>
                <c:pt idx="48">
                  <c:v>2.0841193199157715</c:v>
                </c:pt>
                <c:pt idx="49">
                  <c:v>2.0865132808685303</c:v>
                </c:pt>
                <c:pt idx="50">
                  <c:v>2.0873150825500488</c:v>
                </c:pt>
                <c:pt idx="51">
                  <c:v>2.091810941696167</c:v>
                </c:pt>
                <c:pt idx="52">
                  <c:v>2.0948944091796875</c:v>
                </c:pt>
                <c:pt idx="53">
                  <c:v>2.1007676124572754</c:v>
                </c:pt>
                <c:pt idx="54">
                  <c:v>2.1091353893280029</c:v>
                </c:pt>
                <c:pt idx="55">
                  <c:v>2.1197783946990967</c:v>
                </c:pt>
                <c:pt idx="56">
                  <c:v>2.1365258693695068</c:v>
                </c:pt>
                <c:pt idx="57">
                  <c:v>2.1502492427825928</c:v>
                </c:pt>
                <c:pt idx="58">
                  <c:v>2.1711773872375488</c:v>
                </c:pt>
                <c:pt idx="59">
                  <c:v>2.1925630569458008</c:v>
                </c:pt>
                <c:pt idx="60">
                  <c:v>2.2136163711547852</c:v>
                </c:pt>
                <c:pt idx="61">
                  <c:v>2.2403011322021484</c:v>
                </c:pt>
                <c:pt idx="62">
                  <c:v>2.2675755023956299</c:v>
                </c:pt>
                <c:pt idx="63">
                  <c:v>2.2951657772064209</c:v>
                </c:pt>
                <c:pt idx="64">
                  <c:v>2.3214960098266602</c:v>
                </c:pt>
                <c:pt idx="65">
                  <c:v>2.3342688083648682</c:v>
                </c:pt>
                <c:pt idx="66">
                  <c:v>2.2697670459747314</c:v>
                </c:pt>
                <c:pt idx="67">
                  <c:v>2.2051041126251221</c:v>
                </c:pt>
                <c:pt idx="68">
                  <c:v>2.178466796875</c:v>
                </c:pt>
                <c:pt idx="69">
                  <c:v>2.1657576560974121</c:v>
                </c:pt>
                <c:pt idx="70">
                  <c:v>2.1762804985046387</c:v>
                </c:pt>
                <c:pt idx="71">
                  <c:v>2.1989660263061523</c:v>
                </c:pt>
                <c:pt idx="72">
                  <c:v>2.227952241897583</c:v>
                </c:pt>
                <c:pt idx="73">
                  <c:v>2.2253177165985107</c:v>
                </c:pt>
                <c:pt idx="74">
                  <c:v>2.2455925941467285</c:v>
                </c:pt>
                <c:pt idx="75">
                  <c:v>2.3310949802398682</c:v>
                </c:pt>
                <c:pt idx="76">
                  <c:v>2.4365208148956299</c:v>
                </c:pt>
                <c:pt idx="77">
                  <c:v>2.4538249969482422</c:v>
                </c:pt>
                <c:pt idx="78">
                  <c:v>2.489591121673584</c:v>
                </c:pt>
                <c:pt idx="79">
                  <c:v>2.6204128265380859</c:v>
                </c:pt>
                <c:pt idx="80">
                  <c:v>2.5856258869171143</c:v>
                </c:pt>
                <c:pt idx="81">
                  <c:v>2.5170438289642334</c:v>
                </c:pt>
                <c:pt idx="82">
                  <c:v>2.4963340759277344</c:v>
                </c:pt>
                <c:pt idx="83">
                  <c:v>2.4662432670593262</c:v>
                </c:pt>
                <c:pt idx="84">
                  <c:v>2.4772512912750244</c:v>
                </c:pt>
                <c:pt idx="85">
                  <c:v>2.3922395706176758</c:v>
                </c:pt>
                <c:pt idx="86">
                  <c:v>2.3351762294769287</c:v>
                </c:pt>
                <c:pt idx="87">
                  <c:v>2.3245632648468018</c:v>
                </c:pt>
                <c:pt idx="88">
                  <c:v>2.3094213008880615</c:v>
                </c:pt>
                <c:pt idx="89">
                  <c:v>2.3110895156860352</c:v>
                </c:pt>
                <c:pt idx="90">
                  <c:v>2.2859172821044922</c:v>
                </c:pt>
                <c:pt idx="91">
                  <c:v>2.210155725479126</c:v>
                </c:pt>
                <c:pt idx="92">
                  <c:v>2.1956701278686523</c:v>
                </c:pt>
                <c:pt idx="93">
                  <c:v>2.1212365627288818</c:v>
                </c:pt>
                <c:pt idx="94">
                  <c:v>1.941831111907959</c:v>
                </c:pt>
                <c:pt idx="95">
                  <c:v>1.7619365453720093</c:v>
                </c:pt>
                <c:pt idx="96">
                  <c:v>1.7601972818374634</c:v>
                </c:pt>
                <c:pt idx="97">
                  <c:v>1.9781250953674316</c:v>
                </c:pt>
                <c:pt idx="98">
                  <c:v>1.9346702098846436</c:v>
                </c:pt>
                <c:pt idx="99">
                  <c:v>1.9421364068984985</c:v>
                </c:pt>
                <c:pt idx="100">
                  <c:v>2.0021815299987793</c:v>
                </c:pt>
                <c:pt idx="101">
                  <c:v>2.1232998371124268</c:v>
                </c:pt>
                <c:pt idx="102">
                  <c:v>2.2191867828369141</c:v>
                </c:pt>
                <c:pt idx="103">
                  <c:v>2.0841734409332275</c:v>
                </c:pt>
                <c:pt idx="104">
                  <c:v>2.2180895805358887</c:v>
                </c:pt>
                <c:pt idx="105">
                  <c:v>1.9724177122116089</c:v>
                </c:pt>
                <c:pt idx="106">
                  <c:v>1.7360498905181885</c:v>
                </c:pt>
              </c:numCache>
            </c:numRef>
          </c:yVal>
          <c:smooth val="1"/>
          <c:extLst xmlns:c16r2="http://schemas.microsoft.com/office/drawing/2015/06/chart">
            <c:ext xmlns:c16="http://schemas.microsoft.com/office/drawing/2014/chart" uri="{C3380CC4-5D6E-409C-BE32-E72D297353CC}">
              <c16:uniqueId val="{00000002-BA08-42B9-B61E-0CDE73414489}"/>
            </c:ext>
          </c:extLst>
        </c:ser>
        <c:ser>
          <c:idx val="2"/>
          <c:order val="3"/>
          <c:tx>
            <c:v>1943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'TB2'!$CP$34:$CP$140</c:f>
              <c:numCache>
                <c:formatCode>0.0</c:formatCode>
                <c:ptCount val="107"/>
                <c:pt idx="0">
                  <c:v>3.1507730484008789</c:v>
                </c:pt>
                <c:pt idx="1">
                  <c:v>3.0912024974822998</c:v>
                </c:pt>
                <c:pt idx="2">
                  <c:v>3.0362884998321533</c:v>
                </c:pt>
                <c:pt idx="3">
                  <c:v>2.9900133609771729</c:v>
                </c:pt>
                <c:pt idx="4">
                  <c:v>2.9354174137115479</c:v>
                </c:pt>
                <c:pt idx="5">
                  <c:v>2.8907561302185059</c:v>
                </c:pt>
                <c:pt idx="6">
                  <c:v>2.8358261585235596</c:v>
                </c:pt>
                <c:pt idx="7">
                  <c:v>2.7758550643920898</c:v>
                </c:pt>
                <c:pt idx="8">
                  <c:v>2.7222933769226074</c:v>
                </c:pt>
                <c:pt idx="9">
                  <c:v>2.6726551055908203</c:v>
                </c:pt>
                <c:pt idx="10">
                  <c:v>2.6270813941955566</c:v>
                </c:pt>
                <c:pt idx="11">
                  <c:v>2.588447093963623</c:v>
                </c:pt>
                <c:pt idx="12">
                  <c:v>2.5502121448516846</c:v>
                </c:pt>
                <c:pt idx="13">
                  <c:v>2.5093989372253418</c:v>
                </c:pt>
                <c:pt idx="14">
                  <c:v>2.473191499710083</c:v>
                </c:pt>
                <c:pt idx="15">
                  <c:v>2.4412345886230469</c:v>
                </c:pt>
                <c:pt idx="16">
                  <c:v>2.4028480052947998</c:v>
                </c:pt>
                <c:pt idx="17">
                  <c:v>2.3724715709686279</c:v>
                </c:pt>
                <c:pt idx="18">
                  <c:v>2.3470933437347412</c:v>
                </c:pt>
                <c:pt idx="19">
                  <c:v>2.3229429721832275</c:v>
                </c:pt>
                <c:pt idx="20">
                  <c:v>2.3007152080535889</c:v>
                </c:pt>
                <c:pt idx="21">
                  <c:v>2.2820947170257568</c:v>
                </c:pt>
                <c:pt idx="22">
                  <c:v>2.2581613063812256</c:v>
                </c:pt>
                <c:pt idx="23">
                  <c:v>2.2398538589477539</c:v>
                </c:pt>
                <c:pt idx="24">
                  <c:v>2.2175407409667969</c:v>
                </c:pt>
                <c:pt idx="25">
                  <c:v>2.1953566074371338</c:v>
                </c:pt>
                <c:pt idx="26">
                  <c:v>2.1716513633728027</c:v>
                </c:pt>
                <c:pt idx="27">
                  <c:v>2.1528482437133789</c:v>
                </c:pt>
                <c:pt idx="28">
                  <c:v>2.1311593055725098</c:v>
                </c:pt>
                <c:pt idx="29">
                  <c:v>2.1088685989379883</c:v>
                </c:pt>
                <c:pt idx="30">
                  <c:v>2.0863969326019287</c:v>
                </c:pt>
                <c:pt idx="31">
                  <c:v>2.0656695365905762</c:v>
                </c:pt>
                <c:pt idx="32">
                  <c:v>2.0444014072418213</c:v>
                </c:pt>
                <c:pt idx="33">
                  <c:v>2.0274779796600342</c:v>
                </c:pt>
                <c:pt idx="34">
                  <c:v>2.0119771957397461</c:v>
                </c:pt>
                <c:pt idx="35">
                  <c:v>1.9931780099868774</c:v>
                </c:pt>
                <c:pt idx="36">
                  <c:v>1.9764636754989624</c:v>
                </c:pt>
                <c:pt idx="37">
                  <c:v>1.9627422094345093</c:v>
                </c:pt>
                <c:pt idx="38">
                  <c:v>1.948142409324646</c:v>
                </c:pt>
                <c:pt idx="39">
                  <c:v>1.933355450630188</c:v>
                </c:pt>
                <c:pt idx="40">
                  <c:v>1.9192807674407959</c:v>
                </c:pt>
                <c:pt idx="41">
                  <c:v>1.9077467918395996</c:v>
                </c:pt>
                <c:pt idx="42">
                  <c:v>1.8962875604629517</c:v>
                </c:pt>
                <c:pt idx="43">
                  <c:v>1.8844609260559082</c:v>
                </c:pt>
                <c:pt idx="44">
                  <c:v>1.874609112739563</c:v>
                </c:pt>
                <c:pt idx="45">
                  <c:v>1.8653923273086548</c:v>
                </c:pt>
                <c:pt idx="46">
                  <c:v>1.8552842140197754</c:v>
                </c:pt>
                <c:pt idx="47">
                  <c:v>1.8471691608428955</c:v>
                </c:pt>
                <c:pt idx="48">
                  <c:v>1.8381667137145996</c:v>
                </c:pt>
                <c:pt idx="49">
                  <c:v>1.8317611217498779</c:v>
                </c:pt>
                <c:pt idx="50">
                  <c:v>1.8239693641662598</c:v>
                </c:pt>
                <c:pt idx="51">
                  <c:v>1.8196021318435669</c:v>
                </c:pt>
                <c:pt idx="52">
                  <c:v>1.8140372037887573</c:v>
                </c:pt>
                <c:pt idx="53">
                  <c:v>1.8216145038604736</c:v>
                </c:pt>
                <c:pt idx="54">
                  <c:v>1.8315044641494751</c:v>
                </c:pt>
                <c:pt idx="55">
                  <c:v>1.8416471481323242</c:v>
                </c:pt>
                <c:pt idx="56">
                  <c:v>1.8560554981231689</c:v>
                </c:pt>
                <c:pt idx="57">
                  <c:v>1.8670034408569336</c:v>
                </c:pt>
                <c:pt idx="58">
                  <c:v>1.8842306137084961</c:v>
                </c:pt>
                <c:pt idx="59">
                  <c:v>1.901890754699707</c:v>
                </c:pt>
                <c:pt idx="60">
                  <c:v>1.9215890169143677</c:v>
                </c:pt>
                <c:pt idx="61">
                  <c:v>1.9491089582443237</c:v>
                </c:pt>
                <c:pt idx="62">
                  <c:v>1.9809441566467285</c:v>
                </c:pt>
                <c:pt idx="63">
                  <c:v>2.0176675319671631</c:v>
                </c:pt>
                <c:pt idx="64">
                  <c:v>2.0587754249572754</c:v>
                </c:pt>
                <c:pt idx="65">
                  <c:v>2.1023433208465576</c:v>
                </c:pt>
                <c:pt idx="66">
                  <c:v>2.1200692653656006</c:v>
                </c:pt>
                <c:pt idx="67">
                  <c:v>2.0964181423187256</c:v>
                </c:pt>
                <c:pt idx="68">
                  <c:v>2.0905122756958008</c:v>
                </c:pt>
                <c:pt idx="69">
                  <c:v>2.0938174724578857</c:v>
                </c:pt>
                <c:pt idx="70">
                  <c:v>2.1051986217498779</c:v>
                </c:pt>
                <c:pt idx="71">
                  <c:v>2.0692505836486816</c:v>
                </c:pt>
                <c:pt idx="72">
                  <c:v>2.0549001693725586</c:v>
                </c:pt>
                <c:pt idx="73">
                  <c:v>2.0505642890930176</c:v>
                </c:pt>
                <c:pt idx="74">
                  <c:v>2.051755428314209</c:v>
                </c:pt>
                <c:pt idx="75">
                  <c:v>2.0370299816131592</c:v>
                </c:pt>
                <c:pt idx="76">
                  <c:v>2.0761752128601074</c:v>
                </c:pt>
                <c:pt idx="77">
                  <c:v>2.1282155513763428</c:v>
                </c:pt>
                <c:pt idx="78">
                  <c:v>2.2207558155059814</c:v>
                </c:pt>
                <c:pt idx="79">
                  <c:v>2.3108572959899902</c:v>
                </c:pt>
                <c:pt idx="80">
                  <c:v>2.2908010482788086</c:v>
                </c:pt>
                <c:pt idx="81">
                  <c:v>2.2469496726989746</c:v>
                </c:pt>
                <c:pt idx="82">
                  <c:v>2.2216627597808838</c:v>
                </c:pt>
                <c:pt idx="83">
                  <c:v>2.2204012870788574</c:v>
                </c:pt>
                <c:pt idx="84">
                  <c:v>2.211477518081665</c:v>
                </c:pt>
                <c:pt idx="85">
                  <c:v>2.146484375</c:v>
                </c:pt>
                <c:pt idx="86">
                  <c:v>2.102205753326416</c:v>
                </c:pt>
                <c:pt idx="87">
                  <c:v>2.1115312576293945</c:v>
                </c:pt>
                <c:pt idx="88">
                  <c:v>2.1124486923217773</c:v>
                </c:pt>
                <c:pt idx="89">
                  <c:v>2.1460461616516113</c:v>
                </c:pt>
                <c:pt idx="90">
                  <c:v>2.1478641033172607</c:v>
                </c:pt>
                <c:pt idx="91">
                  <c:v>2.0987460613250732</c:v>
                </c:pt>
                <c:pt idx="92">
                  <c:v>2.1065354347229004</c:v>
                </c:pt>
                <c:pt idx="93">
                  <c:v>2.0594303607940674</c:v>
                </c:pt>
                <c:pt idx="94">
                  <c:v>1.9045733213424683</c:v>
                </c:pt>
                <c:pt idx="95">
                  <c:v>1.7426482439041138</c:v>
                </c:pt>
                <c:pt idx="96">
                  <c:v>1.7738533020019531</c:v>
                </c:pt>
                <c:pt idx="97">
                  <c:v>2.0139832496643066</c:v>
                </c:pt>
                <c:pt idx="98">
                  <c:v>1.9705600738525391</c:v>
                </c:pt>
                <c:pt idx="99">
                  <c:v>1.9771822690963745</c:v>
                </c:pt>
                <c:pt idx="100">
                  <c:v>2.0415823459625244</c:v>
                </c:pt>
                <c:pt idx="101">
                  <c:v>2.1704926490783691</c:v>
                </c:pt>
                <c:pt idx="102">
                  <c:v>2.2704041004180908</c:v>
                </c:pt>
                <c:pt idx="103">
                  <c:v>2.1305983066558838</c:v>
                </c:pt>
                <c:pt idx="104">
                  <c:v>2.2729339599609375</c:v>
                </c:pt>
                <c:pt idx="105">
                  <c:v>2.0109639167785645</c:v>
                </c:pt>
                <c:pt idx="106">
                  <c:v>1.7619845867156982</c:v>
                </c:pt>
              </c:numCache>
            </c:numRef>
          </c:yVal>
          <c:smooth val="1"/>
          <c:extLst xmlns:c16r2="http://schemas.microsoft.com/office/drawing/2015/06/chart">
            <c:ext xmlns:c16="http://schemas.microsoft.com/office/drawing/2014/chart" uri="{C3380CC4-5D6E-409C-BE32-E72D297353CC}">
              <c16:uniqueId val="{00000003-BA08-42B9-B61E-0CDE73414489}"/>
            </c:ext>
          </c:extLst>
        </c:ser>
        <c:ser>
          <c:idx val="4"/>
          <c:order val="4"/>
          <c:tx>
            <c:v>1944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'TB2'!$CS$34:$CS$140</c:f>
              <c:numCache>
                <c:formatCode>0.0</c:formatCode>
                <c:ptCount val="107"/>
                <c:pt idx="0">
                  <c:v>3.0189230442047119</c:v>
                </c:pt>
                <c:pt idx="1">
                  <c:v>2.9623057842254639</c:v>
                </c:pt>
                <c:pt idx="2">
                  <c:v>2.9101016521453857</c:v>
                </c:pt>
                <c:pt idx="3">
                  <c:v>2.8662357330322266</c:v>
                </c:pt>
                <c:pt idx="4">
                  <c:v>2.8138217926025391</c:v>
                </c:pt>
                <c:pt idx="5">
                  <c:v>2.771320104598999</c:v>
                </c:pt>
                <c:pt idx="6">
                  <c:v>2.7184712886810303</c:v>
                </c:pt>
                <c:pt idx="7">
                  <c:v>2.6604375839233398</c:v>
                </c:pt>
                <c:pt idx="8">
                  <c:v>2.608558177947998</c:v>
                </c:pt>
                <c:pt idx="9">
                  <c:v>2.5603525638580322</c:v>
                </c:pt>
                <c:pt idx="10">
                  <c:v>2.5159432888031006</c:v>
                </c:pt>
                <c:pt idx="11">
                  <c:v>2.4781625270843506</c:v>
                </c:pt>
                <c:pt idx="12">
                  <c:v>2.4411110877990723</c:v>
                </c:pt>
                <c:pt idx="13">
                  <c:v>2.4014346599578857</c:v>
                </c:pt>
                <c:pt idx="14">
                  <c:v>2.3661818504333496</c:v>
                </c:pt>
                <c:pt idx="15">
                  <c:v>2.3349854946136475</c:v>
                </c:pt>
                <c:pt idx="16">
                  <c:v>2.2972512245178223</c:v>
                </c:pt>
                <c:pt idx="17">
                  <c:v>2.2672655582427979</c:v>
                </c:pt>
                <c:pt idx="18">
                  <c:v>2.2421221733093262</c:v>
                </c:pt>
                <c:pt idx="19">
                  <c:v>2.2179939746856689</c:v>
                </c:pt>
                <c:pt idx="20">
                  <c:v>2.1955347061157227</c:v>
                </c:pt>
                <c:pt idx="21">
                  <c:v>2.1763801574707031</c:v>
                </c:pt>
                <c:pt idx="22">
                  <c:v>2.1462569236755371</c:v>
                </c:pt>
                <c:pt idx="23">
                  <c:v>2.1141581535339355</c:v>
                </c:pt>
                <c:pt idx="24">
                  <c:v>2.0761687755584717</c:v>
                </c:pt>
                <c:pt idx="25">
                  <c:v>2.0370626449584961</c:v>
                </c:pt>
                <c:pt idx="26">
                  <c:v>1.9959448575973511</c:v>
                </c:pt>
                <c:pt idx="27">
                  <c:v>1.9595825672149658</c:v>
                </c:pt>
                <c:pt idx="28">
                  <c:v>1.9212245941162109</c:v>
                </c:pt>
                <c:pt idx="29">
                  <c:v>1.8837182521820068</c:v>
                </c:pt>
                <c:pt idx="30">
                  <c:v>1.8481320142745972</c:v>
                </c:pt>
                <c:pt idx="31">
                  <c:v>1.8169095516204834</c:v>
                </c:pt>
                <c:pt idx="32">
                  <c:v>1.7886761426925659</c:v>
                </c:pt>
                <c:pt idx="33">
                  <c:v>1.7686505317687988</c:v>
                </c:pt>
                <c:pt idx="34">
                  <c:v>1.7550948858261108</c:v>
                </c:pt>
                <c:pt idx="35">
                  <c:v>1.7444397211074829</c:v>
                </c:pt>
                <c:pt idx="36">
                  <c:v>1.7371549606323242</c:v>
                </c:pt>
                <c:pt idx="37">
                  <c:v>1.7325590848922729</c:v>
                </c:pt>
                <c:pt idx="38">
                  <c:v>1.7271095514297485</c:v>
                </c:pt>
                <c:pt idx="39">
                  <c:v>1.7214088439941406</c:v>
                </c:pt>
                <c:pt idx="40">
                  <c:v>1.7162570953369141</c:v>
                </c:pt>
                <c:pt idx="41">
                  <c:v>1.7132550477981567</c:v>
                </c:pt>
                <c:pt idx="42">
                  <c:v>1.7099876403808594</c:v>
                </c:pt>
                <c:pt idx="43">
                  <c:v>1.7062134742736816</c:v>
                </c:pt>
                <c:pt idx="44">
                  <c:v>1.7043250799179077</c:v>
                </c:pt>
                <c:pt idx="45">
                  <c:v>1.7030572891235352</c:v>
                </c:pt>
                <c:pt idx="46">
                  <c:v>1.7009428739547729</c:v>
                </c:pt>
                <c:pt idx="47">
                  <c:v>1.7007042169570923</c:v>
                </c:pt>
                <c:pt idx="48">
                  <c:v>1.6995800733566284</c:v>
                </c:pt>
                <c:pt idx="49">
                  <c:v>1.7008904218673706</c:v>
                </c:pt>
                <c:pt idx="50">
                  <c:v>1.7007911205291748</c:v>
                </c:pt>
                <c:pt idx="51">
                  <c:v>1.7039093971252441</c:v>
                </c:pt>
                <c:pt idx="52">
                  <c:v>1.7057524919509888</c:v>
                </c:pt>
                <c:pt idx="53">
                  <c:v>1.709133505821228</c:v>
                </c:pt>
                <c:pt idx="54">
                  <c:v>1.7134523391723633</c:v>
                </c:pt>
                <c:pt idx="55">
                  <c:v>1.722281813621521</c:v>
                </c:pt>
                <c:pt idx="56">
                  <c:v>1.7396700382232666</c:v>
                </c:pt>
                <c:pt idx="57">
                  <c:v>1.7574272155761719</c:v>
                </c:pt>
                <c:pt idx="58">
                  <c:v>1.7842011451721191</c:v>
                </c:pt>
                <c:pt idx="59">
                  <c:v>1.813581109046936</c:v>
                </c:pt>
                <c:pt idx="60">
                  <c:v>1.8459289073944092</c:v>
                </c:pt>
                <c:pt idx="61">
                  <c:v>1.8854080438613892</c:v>
                </c:pt>
                <c:pt idx="62">
                  <c:v>1.9269270896911621</c:v>
                </c:pt>
                <c:pt idx="63">
                  <c:v>1.9699115753173828</c:v>
                </c:pt>
                <c:pt idx="64">
                  <c:v>2.0128026008605957</c:v>
                </c:pt>
                <c:pt idx="65">
                  <c:v>2.0521929264068604</c:v>
                </c:pt>
                <c:pt idx="66">
                  <c:v>2.0502243041992187</c:v>
                </c:pt>
                <c:pt idx="67">
                  <c:v>1.990622878074646</c:v>
                </c:pt>
                <c:pt idx="68">
                  <c:v>1.9617452621459961</c:v>
                </c:pt>
                <c:pt idx="69">
                  <c:v>1.9386627674102783</c:v>
                </c:pt>
                <c:pt idx="70">
                  <c:v>1.930354118347168</c:v>
                </c:pt>
                <c:pt idx="71">
                  <c:v>1.897944450378418</c:v>
                </c:pt>
                <c:pt idx="72">
                  <c:v>1.8529499769210815</c:v>
                </c:pt>
                <c:pt idx="73">
                  <c:v>1.850350022315979</c:v>
                </c:pt>
                <c:pt idx="74">
                  <c:v>1.846696138381958</c:v>
                </c:pt>
                <c:pt idx="75">
                  <c:v>1.8543046712875366</c:v>
                </c:pt>
                <c:pt idx="76">
                  <c:v>1.8772326707839966</c:v>
                </c:pt>
                <c:pt idx="77">
                  <c:v>1.9995143413543701</c:v>
                </c:pt>
                <c:pt idx="78">
                  <c:v>2.0188159942626953</c:v>
                </c:pt>
                <c:pt idx="79">
                  <c:v>2.1675710678100586</c:v>
                </c:pt>
                <c:pt idx="80">
                  <c:v>2.1399228572845459</c:v>
                </c:pt>
                <c:pt idx="81">
                  <c:v>2.1007616519927979</c:v>
                </c:pt>
                <c:pt idx="82">
                  <c:v>2.0947346687316895</c:v>
                </c:pt>
                <c:pt idx="83">
                  <c:v>2.0805299282073975</c:v>
                </c:pt>
                <c:pt idx="84">
                  <c:v>2.1001303195953369</c:v>
                </c:pt>
                <c:pt idx="85">
                  <c:v>2.046377420425415</c:v>
                </c:pt>
                <c:pt idx="86">
                  <c:v>2.019237756729126</c:v>
                </c:pt>
                <c:pt idx="87">
                  <c:v>2.0465800762176514</c:v>
                </c:pt>
                <c:pt idx="88">
                  <c:v>2.0764322280883789</c:v>
                </c:pt>
                <c:pt idx="89">
                  <c:v>2.0934576988220215</c:v>
                </c:pt>
                <c:pt idx="90">
                  <c:v>2.0771596431732178</c:v>
                </c:pt>
                <c:pt idx="91">
                  <c:v>2.0100913047790527</c:v>
                </c:pt>
                <c:pt idx="92">
                  <c:v>2.0062251091003418</c:v>
                </c:pt>
                <c:pt idx="93">
                  <c:v>1.9498798847198486</c:v>
                </c:pt>
                <c:pt idx="94">
                  <c:v>1.7806370258331299</c:v>
                </c:pt>
                <c:pt idx="95">
                  <c:v>1.6200165748596191</c:v>
                </c:pt>
                <c:pt idx="96">
                  <c:v>1.6209274530410767</c:v>
                </c:pt>
                <c:pt idx="97">
                  <c:v>1.8125815391540527</c:v>
                </c:pt>
                <c:pt idx="98">
                  <c:v>1.7644578218460083</c:v>
                </c:pt>
                <c:pt idx="99">
                  <c:v>1.761982798576355</c:v>
                </c:pt>
                <c:pt idx="100">
                  <c:v>1.8129770755767822</c:v>
                </c:pt>
                <c:pt idx="101">
                  <c:v>1.9212279319763184</c:v>
                </c:pt>
                <c:pt idx="102">
                  <c:v>2.0054686069488525</c:v>
                </c:pt>
                <c:pt idx="103">
                  <c:v>1.8668549060821533</c:v>
                </c:pt>
                <c:pt idx="104">
                  <c:v>1.9894851446151733</c:v>
                </c:pt>
                <c:pt idx="105">
                  <c:v>1.7564401626586914</c:v>
                </c:pt>
                <c:pt idx="106">
                  <c:v>1.5276050567626953</c:v>
                </c:pt>
              </c:numCache>
            </c:numRef>
          </c:yVal>
          <c:smooth val="1"/>
          <c:extLst xmlns:c16r2="http://schemas.microsoft.com/office/drawing/2015/06/chart">
            <c:ext xmlns:c16="http://schemas.microsoft.com/office/drawing/2014/chart" uri="{C3380CC4-5D6E-409C-BE32-E72D297353CC}">
              <c16:uniqueId val="{00000004-BA08-42B9-B61E-0CDE73414489}"/>
            </c:ext>
          </c:extLst>
        </c:ser>
        <c:ser>
          <c:idx val="6"/>
          <c:order val="5"/>
          <c:tx>
            <c:v>1945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'TB2'!$CV$34:$CV$140</c:f>
              <c:numCache>
                <c:formatCode>0.0</c:formatCode>
                <c:ptCount val="107"/>
                <c:pt idx="0">
                  <c:v>3.0091845989227295</c:v>
                </c:pt>
                <c:pt idx="1">
                  <c:v>2.9514451026916504</c:v>
                </c:pt>
                <c:pt idx="2">
                  <c:v>2.898350715637207</c:v>
                </c:pt>
                <c:pt idx="3">
                  <c:v>2.8539960384368896</c:v>
                </c:pt>
                <c:pt idx="4">
                  <c:v>2.8012371063232422</c:v>
                </c:pt>
                <c:pt idx="5">
                  <c:v>2.759152889251709</c:v>
                </c:pt>
                <c:pt idx="6">
                  <c:v>2.70632004737854</c:v>
                </c:pt>
                <c:pt idx="7">
                  <c:v>2.6480340957641602</c:v>
                </c:pt>
                <c:pt idx="8">
                  <c:v>2.5959527492523193</c:v>
                </c:pt>
                <c:pt idx="9">
                  <c:v>2.5475151538848877</c:v>
                </c:pt>
                <c:pt idx="10">
                  <c:v>2.502838134765625</c:v>
                </c:pt>
                <c:pt idx="11">
                  <c:v>2.4648241996765137</c:v>
                </c:pt>
                <c:pt idx="12">
                  <c:v>2.4277338981628418</c:v>
                </c:pt>
                <c:pt idx="13">
                  <c:v>2.3879694938659668</c:v>
                </c:pt>
                <c:pt idx="14">
                  <c:v>2.3526792526245117</c:v>
                </c:pt>
                <c:pt idx="15">
                  <c:v>2.3214812278747559</c:v>
                </c:pt>
                <c:pt idx="16">
                  <c:v>2.2834770679473877</c:v>
                </c:pt>
                <c:pt idx="17">
                  <c:v>2.2533543109893799</c:v>
                </c:pt>
                <c:pt idx="18">
                  <c:v>2.2281382083892822</c:v>
                </c:pt>
                <c:pt idx="19">
                  <c:v>2.2038800716400146</c:v>
                </c:pt>
                <c:pt idx="20">
                  <c:v>2.1812429428100586</c:v>
                </c:pt>
                <c:pt idx="21">
                  <c:v>2.1619024276733398</c:v>
                </c:pt>
                <c:pt idx="22">
                  <c:v>2.1311070919036865</c:v>
                </c:pt>
                <c:pt idx="23">
                  <c:v>2.0984241962432861</c:v>
                </c:pt>
                <c:pt idx="24">
                  <c:v>2.0599613189697266</c:v>
                </c:pt>
                <c:pt idx="25">
                  <c:v>2.0207171440124512</c:v>
                </c:pt>
                <c:pt idx="26">
                  <c:v>1.9798648357391357</c:v>
                </c:pt>
                <c:pt idx="27">
                  <c:v>1.9444510936737061</c:v>
                </c:pt>
                <c:pt idx="28">
                  <c:v>1.9076492786407471</c:v>
                </c:pt>
                <c:pt idx="29">
                  <c:v>1.8725041151046753</c:v>
                </c:pt>
                <c:pt idx="30">
                  <c:v>1.8402583599090576</c:v>
                </c:pt>
                <c:pt idx="31">
                  <c:v>1.8136186599731445</c:v>
                </c:pt>
                <c:pt idx="32">
                  <c:v>1.7914227247238159</c:v>
                </c:pt>
                <c:pt idx="33">
                  <c:v>1.777117133140564</c:v>
                </c:pt>
                <c:pt idx="34">
                  <c:v>1.7642084360122681</c:v>
                </c:pt>
                <c:pt idx="35">
                  <c:v>1.7482695579528809</c:v>
                </c:pt>
                <c:pt idx="36">
                  <c:v>1.7344797849655151</c:v>
                </c:pt>
                <c:pt idx="37">
                  <c:v>1.7238112688064575</c:v>
                </c:pt>
                <c:pt idx="38">
                  <c:v>1.7127270698547363</c:v>
                </c:pt>
                <c:pt idx="39">
                  <c:v>1.7019777297973633</c:v>
                </c:pt>
                <c:pt idx="40">
                  <c:v>1.6924785375595093</c:v>
                </c:pt>
                <c:pt idx="41">
                  <c:v>1.6858733892440796</c:v>
                </c:pt>
                <c:pt idx="42">
                  <c:v>1.6798955202102661</c:v>
                </c:pt>
                <c:pt idx="43">
                  <c:v>1.6744598150253296</c:v>
                </c:pt>
                <c:pt idx="44">
                  <c:v>1.6721650362014771</c:v>
                </c:pt>
                <c:pt idx="45">
                  <c:v>1.6718982458114624</c:v>
                </c:pt>
                <c:pt idx="46">
                  <c:v>1.6723507642745972</c:v>
                </c:pt>
                <c:pt idx="47">
                  <c:v>1.6767992973327637</c:v>
                </c:pt>
                <c:pt idx="48">
                  <c:v>1.6828963756561279</c:v>
                </c:pt>
                <c:pt idx="49">
                  <c:v>1.6939029693603516</c:v>
                </c:pt>
                <c:pt idx="50">
                  <c:v>1.7056691646575928</c:v>
                </c:pt>
                <c:pt idx="51">
                  <c:v>1.7227561473846436</c:v>
                </c:pt>
                <c:pt idx="52">
                  <c:v>1.7402008771896362</c:v>
                </c:pt>
                <c:pt idx="53">
                  <c:v>1.7606219053268433</c:v>
                </c:pt>
                <c:pt idx="54">
                  <c:v>1.7824914455413818</c:v>
                </c:pt>
                <c:pt idx="55">
                  <c:v>1.8053854703903198</c:v>
                </c:pt>
                <c:pt idx="56">
                  <c:v>1.8242179155349731</c:v>
                </c:pt>
                <c:pt idx="57">
                  <c:v>1.821537971496582</c:v>
                </c:pt>
                <c:pt idx="58">
                  <c:v>1.823372483253479</c:v>
                </c:pt>
                <c:pt idx="59">
                  <c:v>1.8236401081085205</c:v>
                </c:pt>
                <c:pt idx="60">
                  <c:v>1.8231102228164673</c:v>
                </c:pt>
                <c:pt idx="61">
                  <c:v>1.8257546424865723</c:v>
                </c:pt>
                <c:pt idx="62">
                  <c:v>1.8255103826522827</c:v>
                </c:pt>
                <c:pt idx="63">
                  <c:v>1.8210513591766357</c:v>
                </c:pt>
                <c:pt idx="64">
                  <c:v>1.8136835098266602</c:v>
                </c:pt>
                <c:pt idx="65">
                  <c:v>1.8002264499664307</c:v>
                </c:pt>
                <c:pt idx="66">
                  <c:v>1.7732336521148682</c:v>
                </c:pt>
                <c:pt idx="67">
                  <c:v>1.7448728084564209</c:v>
                </c:pt>
                <c:pt idx="68">
                  <c:v>1.7304033041000366</c:v>
                </c:pt>
                <c:pt idx="69">
                  <c:v>1.7109485864639282</c:v>
                </c:pt>
                <c:pt idx="70">
                  <c:v>1.6955724954605103</c:v>
                </c:pt>
                <c:pt idx="71">
                  <c:v>1.6851783990859985</c:v>
                </c:pt>
                <c:pt idx="72">
                  <c:v>1.6746392250061035</c:v>
                </c:pt>
                <c:pt idx="73">
                  <c:v>1.6714317798614502</c:v>
                </c:pt>
                <c:pt idx="74">
                  <c:v>1.6742240190505981</c:v>
                </c:pt>
                <c:pt idx="75">
                  <c:v>1.7318708896636963</c:v>
                </c:pt>
                <c:pt idx="76">
                  <c:v>1.7755982875823975</c:v>
                </c:pt>
                <c:pt idx="77">
                  <c:v>1.7936124801635742</c:v>
                </c:pt>
                <c:pt idx="78">
                  <c:v>1.8238873481750488</c:v>
                </c:pt>
                <c:pt idx="79">
                  <c:v>1.9134501218795776</c:v>
                </c:pt>
                <c:pt idx="80">
                  <c:v>1.9081835746765137</c:v>
                </c:pt>
                <c:pt idx="81">
                  <c:v>1.885883092880249</c:v>
                </c:pt>
                <c:pt idx="82">
                  <c:v>1.8846508264541626</c:v>
                </c:pt>
                <c:pt idx="83">
                  <c:v>1.8891516923904419</c:v>
                </c:pt>
                <c:pt idx="84">
                  <c:v>1.9065145254135132</c:v>
                </c:pt>
                <c:pt idx="85">
                  <c:v>1.9079277515411377</c:v>
                </c:pt>
                <c:pt idx="86">
                  <c:v>1.9432554244995117</c:v>
                </c:pt>
                <c:pt idx="87">
                  <c:v>2.0044319629669189</c:v>
                </c:pt>
                <c:pt idx="88">
                  <c:v>2.0146918296813965</c:v>
                </c:pt>
                <c:pt idx="89">
                  <c:v>2.0701048374176025</c:v>
                </c:pt>
                <c:pt idx="90">
                  <c:v>2.0871124267578125</c:v>
                </c:pt>
                <c:pt idx="91">
                  <c:v>2.0576174259185791</c:v>
                </c:pt>
                <c:pt idx="92">
                  <c:v>2.0923981666564941</c:v>
                </c:pt>
                <c:pt idx="93">
                  <c:v>2.064824104309082</c:v>
                </c:pt>
                <c:pt idx="94">
                  <c:v>1.9108754396438599</c:v>
                </c:pt>
                <c:pt idx="95">
                  <c:v>1.7572458982467651</c:v>
                </c:pt>
                <c:pt idx="96">
                  <c:v>1.7839884757995605</c:v>
                </c:pt>
                <c:pt idx="97">
                  <c:v>2.0196096897125244</c:v>
                </c:pt>
                <c:pt idx="98">
                  <c:v>1.9756126403808594</c:v>
                </c:pt>
                <c:pt idx="99">
                  <c:v>1.9847722053527832</c:v>
                </c:pt>
                <c:pt idx="100">
                  <c:v>2.0481948852539062</c:v>
                </c:pt>
                <c:pt idx="101">
                  <c:v>2.1777355670928955</c:v>
                </c:pt>
                <c:pt idx="102">
                  <c:v>2.2781057357788086</c:v>
                </c:pt>
                <c:pt idx="103">
                  <c:v>2.120915412902832</c:v>
                </c:pt>
                <c:pt idx="104">
                  <c:v>2.2537038326263428</c:v>
                </c:pt>
                <c:pt idx="105">
                  <c:v>1.9779932498931885</c:v>
                </c:pt>
                <c:pt idx="106">
                  <c:v>1.7230514287948608</c:v>
                </c:pt>
              </c:numCache>
            </c:numRef>
          </c:yVal>
          <c:smooth val="1"/>
          <c:extLst xmlns:c16r2="http://schemas.microsoft.com/office/drawing/2015/06/chart">
            <c:ext xmlns:c16="http://schemas.microsoft.com/office/drawing/2014/chart" uri="{C3380CC4-5D6E-409C-BE32-E72D297353CC}">
              <c16:uniqueId val="{00000005-BA08-42B9-B61E-0CDE73414489}"/>
            </c:ext>
          </c:extLst>
        </c:ser>
        <c:ser>
          <c:idx val="5"/>
          <c:order val="6"/>
          <c:tx>
            <c:v>1946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'TB2'!$CY$34:$CY$140</c:f>
              <c:numCache>
                <c:formatCode>0.0</c:formatCode>
                <c:ptCount val="107"/>
                <c:pt idx="0">
                  <c:v>3.2479283809661865</c:v>
                </c:pt>
                <c:pt idx="1">
                  <c:v>3.1946115493774414</c:v>
                </c:pt>
                <c:pt idx="2">
                  <c:v>3.1453807353973389</c:v>
                </c:pt>
                <c:pt idx="3">
                  <c:v>3.1046366691589355</c:v>
                </c:pt>
                <c:pt idx="4">
                  <c:v>3.0525162220001221</c:v>
                </c:pt>
                <c:pt idx="5">
                  <c:v>3.0108649730682373</c:v>
                </c:pt>
                <c:pt idx="6">
                  <c:v>2.9564170837402344</c:v>
                </c:pt>
                <c:pt idx="7">
                  <c:v>2.8950133323669434</c:v>
                </c:pt>
                <c:pt idx="8">
                  <c:v>2.8397140502929687</c:v>
                </c:pt>
                <c:pt idx="9">
                  <c:v>2.7875478267669678</c:v>
                </c:pt>
                <c:pt idx="10">
                  <c:v>2.7385513782501221</c:v>
                </c:pt>
                <c:pt idx="11">
                  <c:v>2.6958954334259033</c:v>
                </c:pt>
                <c:pt idx="12">
                  <c:v>2.6538596153259277</c:v>
                </c:pt>
                <c:pt idx="13">
                  <c:v>2.6109011173248291</c:v>
                </c:pt>
                <c:pt idx="14">
                  <c:v>2.5733070373535156</c:v>
                </c:pt>
                <c:pt idx="15">
                  <c:v>2.5396425724029541</c:v>
                </c:pt>
                <c:pt idx="16">
                  <c:v>2.4975132942199707</c:v>
                </c:pt>
                <c:pt idx="17">
                  <c:v>2.4634444713592529</c:v>
                </c:pt>
                <c:pt idx="18">
                  <c:v>2.434058666229248</c:v>
                </c:pt>
                <c:pt idx="19">
                  <c:v>2.4049673080444336</c:v>
                </c:pt>
                <c:pt idx="20">
                  <c:v>2.3766224384307861</c:v>
                </c:pt>
                <c:pt idx="21">
                  <c:v>2.3507261276245117</c:v>
                </c:pt>
                <c:pt idx="22">
                  <c:v>2.3226890563964844</c:v>
                </c:pt>
                <c:pt idx="23">
                  <c:v>2.3045792579650879</c:v>
                </c:pt>
                <c:pt idx="24">
                  <c:v>2.2761101722717285</c:v>
                </c:pt>
                <c:pt idx="25">
                  <c:v>2.2423601150512695</c:v>
                </c:pt>
                <c:pt idx="26">
                  <c:v>2.2058229446411133</c:v>
                </c:pt>
                <c:pt idx="27">
                  <c:v>2.1742823123931885</c:v>
                </c:pt>
                <c:pt idx="28">
                  <c:v>2.1395232677459717</c:v>
                </c:pt>
                <c:pt idx="29">
                  <c:v>2.104680061340332</c:v>
                </c:pt>
                <c:pt idx="30">
                  <c:v>2.0707828998565674</c:v>
                </c:pt>
                <c:pt idx="31">
                  <c:v>2.0404999256134033</c:v>
                </c:pt>
                <c:pt idx="32">
                  <c:v>2.0118839740753174</c:v>
                </c:pt>
                <c:pt idx="33">
                  <c:v>1.9908541440963745</c:v>
                </c:pt>
                <c:pt idx="34">
                  <c:v>1.9748438596725464</c:v>
                </c:pt>
                <c:pt idx="35">
                  <c:v>1.9593352079391479</c:v>
                </c:pt>
                <c:pt idx="36">
                  <c:v>1.9475038051605225</c:v>
                </c:pt>
                <c:pt idx="37">
                  <c:v>1.9386472702026367</c:v>
                </c:pt>
                <c:pt idx="38">
                  <c:v>1.9285743236541748</c:v>
                </c:pt>
                <c:pt idx="39">
                  <c:v>1.9180728197097778</c:v>
                </c:pt>
                <c:pt idx="40">
                  <c:v>1.9081604480743408</c:v>
                </c:pt>
                <c:pt idx="41">
                  <c:v>1.9008824825286865</c:v>
                </c:pt>
                <c:pt idx="42">
                  <c:v>1.8935245275497437</c:v>
                </c:pt>
                <c:pt idx="43">
                  <c:v>1.885819673538208</c:v>
                </c:pt>
                <c:pt idx="44">
                  <c:v>1.8805650472640991</c:v>
                </c:pt>
                <c:pt idx="45">
                  <c:v>1.8763176202774048</c:v>
                </c:pt>
                <c:pt idx="46">
                  <c:v>1.8714114427566528</c:v>
                </c:pt>
                <c:pt idx="47">
                  <c:v>1.8691204786300659</c:v>
                </c:pt>
                <c:pt idx="48">
                  <c:v>1.8662503957748413</c:v>
                </c:pt>
                <c:pt idx="49">
                  <c:v>1.866768479347229</c:v>
                </c:pt>
                <c:pt idx="50">
                  <c:v>1.8662270307540894</c:v>
                </c:pt>
                <c:pt idx="51">
                  <c:v>1.8709279298782349</c:v>
                </c:pt>
                <c:pt idx="52">
                  <c:v>1.8758656978607178</c:v>
                </c:pt>
                <c:pt idx="53">
                  <c:v>1.8841220140457153</c:v>
                </c:pt>
                <c:pt idx="54">
                  <c:v>1.8941391706466675</c:v>
                </c:pt>
                <c:pt idx="55">
                  <c:v>1.9056167602539063</c:v>
                </c:pt>
                <c:pt idx="56">
                  <c:v>1.9224734306335449</c:v>
                </c:pt>
                <c:pt idx="57">
                  <c:v>1.9351794719696045</c:v>
                </c:pt>
                <c:pt idx="58">
                  <c:v>1.9543091058731079</c:v>
                </c:pt>
                <c:pt idx="59">
                  <c:v>1.9728192090988159</c:v>
                </c:pt>
                <c:pt idx="60">
                  <c:v>1.9918307065963745</c:v>
                </c:pt>
                <c:pt idx="61">
                  <c:v>2.0153598785400391</c:v>
                </c:pt>
                <c:pt idx="62">
                  <c:v>2.0144383907318115</c:v>
                </c:pt>
                <c:pt idx="63">
                  <c:v>2.0059444904327393</c:v>
                </c:pt>
                <c:pt idx="64">
                  <c:v>1.9946322441101074</c:v>
                </c:pt>
                <c:pt idx="65">
                  <c:v>1.9795600175857544</c:v>
                </c:pt>
                <c:pt idx="66">
                  <c:v>1.9509631395339966</c:v>
                </c:pt>
                <c:pt idx="67">
                  <c:v>1.914420485496521</c:v>
                </c:pt>
                <c:pt idx="68">
                  <c:v>1.8908401727676392</c:v>
                </c:pt>
                <c:pt idx="69">
                  <c:v>1.8697106838226318</c:v>
                </c:pt>
                <c:pt idx="70">
                  <c:v>1.8561793565750122</c:v>
                </c:pt>
                <c:pt idx="71">
                  <c:v>1.8495779037475586</c:v>
                </c:pt>
                <c:pt idx="72">
                  <c:v>1.8461084365844727</c:v>
                </c:pt>
                <c:pt idx="73">
                  <c:v>1.8482426404953003</c:v>
                </c:pt>
                <c:pt idx="74">
                  <c:v>1.8585845232009888</c:v>
                </c:pt>
                <c:pt idx="75">
                  <c:v>1.9019372463226318</c:v>
                </c:pt>
                <c:pt idx="76">
                  <c:v>1.93397057056427</c:v>
                </c:pt>
                <c:pt idx="77">
                  <c:v>1.9419667720794678</c:v>
                </c:pt>
                <c:pt idx="78">
                  <c:v>1.9689503908157349</c:v>
                </c:pt>
                <c:pt idx="79">
                  <c:v>2.0737924575805664</c:v>
                </c:pt>
                <c:pt idx="80">
                  <c:v>2.0714585781097412</c:v>
                </c:pt>
                <c:pt idx="81">
                  <c:v>2.0490577220916748</c:v>
                </c:pt>
                <c:pt idx="82">
                  <c:v>2.0497095584869385</c:v>
                </c:pt>
                <c:pt idx="83">
                  <c:v>2.0556013584136963</c:v>
                </c:pt>
                <c:pt idx="84">
                  <c:v>2.075831413269043</c:v>
                </c:pt>
                <c:pt idx="85">
                  <c:v>2.0863194465637207</c:v>
                </c:pt>
                <c:pt idx="86">
                  <c:v>2.1122040748596191</c:v>
                </c:pt>
                <c:pt idx="87">
                  <c:v>2.1686439514160156</c:v>
                </c:pt>
                <c:pt idx="88">
                  <c:v>2.1387572288513184</c:v>
                </c:pt>
                <c:pt idx="89">
                  <c:v>2.1976327896118164</c:v>
                </c:pt>
                <c:pt idx="90">
                  <c:v>2.2154533863067627</c:v>
                </c:pt>
                <c:pt idx="91">
                  <c:v>2.183781623840332</c:v>
                </c:pt>
                <c:pt idx="92">
                  <c:v>2.222468376159668</c:v>
                </c:pt>
                <c:pt idx="93">
                  <c:v>2.1982119083404541</c:v>
                </c:pt>
                <c:pt idx="94">
                  <c:v>2.028698205947876</c:v>
                </c:pt>
                <c:pt idx="95">
                  <c:v>1.8604724407196045</c:v>
                </c:pt>
                <c:pt idx="96">
                  <c:v>1.8829759359359741</c:v>
                </c:pt>
                <c:pt idx="97">
                  <c:v>2.1417856216430664</c:v>
                </c:pt>
                <c:pt idx="98">
                  <c:v>2.0835094451904297</c:v>
                </c:pt>
                <c:pt idx="99">
                  <c:v>2.0816545486450195</c:v>
                </c:pt>
                <c:pt idx="100">
                  <c:v>2.1435270309448242</c:v>
                </c:pt>
                <c:pt idx="101">
                  <c:v>2.2771735191345215</c:v>
                </c:pt>
                <c:pt idx="102">
                  <c:v>2.3771471977233887</c:v>
                </c:pt>
                <c:pt idx="103">
                  <c:v>2.2012336254119873</c:v>
                </c:pt>
                <c:pt idx="104">
                  <c:v>2.3439619541168213</c:v>
                </c:pt>
                <c:pt idx="105">
                  <c:v>2.0416765213012695</c:v>
                </c:pt>
                <c:pt idx="106">
                  <c:v>1.7603071928024292</c:v>
                </c:pt>
              </c:numCache>
            </c:numRef>
          </c:yVal>
          <c:smooth val="1"/>
          <c:extLst xmlns:c16r2="http://schemas.microsoft.com/office/drawing/2015/06/chart">
            <c:ext xmlns:c16="http://schemas.microsoft.com/office/drawing/2014/chart" uri="{C3380CC4-5D6E-409C-BE32-E72D297353CC}">
              <c16:uniqueId val="{00000006-BA08-42B9-B61E-0CDE73414489}"/>
            </c:ext>
          </c:extLst>
        </c:ser>
        <c:ser>
          <c:idx val="7"/>
          <c:order val="7"/>
          <c:tx>
            <c:v>1947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'TB2'!$DB$34:$DB$140</c:f>
              <c:numCache>
                <c:formatCode>0.0</c:formatCode>
                <c:ptCount val="107"/>
                <c:pt idx="0">
                  <c:v>3.3615975379943848</c:v>
                </c:pt>
                <c:pt idx="1">
                  <c:v>3.3077089786529541</c:v>
                </c:pt>
                <c:pt idx="2">
                  <c:v>3.2580859661102295</c:v>
                </c:pt>
                <c:pt idx="3">
                  <c:v>3.2174155712127686</c:v>
                </c:pt>
                <c:pt idx="4">
                  <c:v>3.164475679397583</c:v>
                </c:pt>
                <c:pt idx="5">
                  <c:v>3.1225783824920654</c:v>
                </c:pt>
                <c:pt idx="6">
                  <c:v>3.0671384334564209</c:v>
                </c:pt>
                <c:pt idx="7">
                  <c:v>3.0040154457092285</c:v>
                </c:pt>
                <c:pt idx="8">
                  <c:v>2.9470779895782471</c:v>
                </c:pt>
                <c:pt idx="9">
                  <c:v>2.893108606338501</c:v>
                </c:pt>
                <c:pt idx="10">
                  <c:v>2.8421087265014648</c:v>
                </c:pt>
                <c:pt idx="11">
                  <c:v>2.7974340915679932</c:v>
                </c:pt>
                <c:pt idx="12">
                  <c:v>2.7529168128967285</c:v>
                </c:pt>
                <c:pt idx="13">
                  <c:v>2.7069261074066162</c:v>
                </c:pt>
                <c:pt idx="14">
                  <c:v>2.6668326854705811</c:v>
                </c:pt>
                <c:pt idx="15">
                  <c:v>2.6308479309082031</c:v>
                </c:pt>
                <c:pt idx="16">
                  <c:v>2.5856835842132568</c:v>
                </c:pt>
                <c:pt idx="17">
                  <c:v>2.5489640235900879</c:v>
                </c:pt>
                <c:pt idx="18">
                  <c:v>2.5170340538024902</c:v>
                </c:pt>
                <c:pt idx="19">
                  <c:v>2.4851670265197754</c:v>
                </c:pt>
                <c:pt idx="20">
                  <c:v>2.4538147449493408</c:v>
                </c:pt>
                <c:pt idx="21">
                  <c:v>2.4247419834136963</c:v>
                </c:pt>
                <c:pt idx="22">
                  <c:v>2.3930122852325439</c:v>
                </c:pt>
                <c:pt idx="23">
                  <c:v>2.3714118003845215</c:v>
                </c:pt>
                <c:pt idx="24">
                  <c:v>2.3447468280792236</c:v>
                </c:pt>
                <c:pt idx="25">
                  <c:v>2.3129382133483887</c:v>
                </c:pt>
                <c:pt idx="26">
                  <c:v>2.2788329124450684</c:v>
                </c:pt>
                <c:pt idx="27">
                  <c:v>2.2504453659057617</c:v>
                </c:pt>
                <c:pt idx="28">
                  <c:v>2.2187182903289795</c:v>
                </c:pt>
                <c:pt idx="29">
                  <c:v>2.1867086887359619</c:v>
                </c:pt>
                <c:pt idx="30">
                  <c:v>2.1552262306213379</c:v>
                </c:pt>
                <c:pt idx="31">
                  <c:v>2.1268460750579834</c:v>
                </c:pt>
                <c:pt idx="32">
                  <c:v>2.0991692543029785</c:v>
                </c:pt>
                <c:pt idx="33">
                  <c:v>2.0782463550567627</c:v>
                </c:pt>
                <c:pt idx="34">
                  <c:v>2.0609519481658936</c:v>
                </c:pt>
                <c:pt idx="35">
                  <c:v>2.042078971862793</c:v>
                </c:pt>
                <c:pt idx="36">
                  <c:v>2.0283002853393555</c:v>
                </c:pt>
                <c:pt idx="37">
                  <c:v>2.0202064514160156</c:v>
                </c:pt>
                <c:pt idx="38">
                  <c:v>2.0107386112213135</c:v>
                </c:pt>
                <c:pt idx="39">
                  <c:v>2.0005238056182861</c:v>
                </c:pt>
                <c:pt idx="40">
                  <c:v>1.9906347990036011</c:v>
                </c:pt>
                <c:pt idx="41">
                  <c:v>1.9832531213760376</c:v>
                </c:pt>
                <c:pt idx="42">
                  <c:v>1.9754282236099243</c:v>
                </c:pt>
                <c:pt idx="43">
                  <c:v>1.9668598175048828</c:v>
                </c:pt>
                <c:pt idx="44">
                  <c:v>1.9605646133422852</c:v>
                </c:pt>
                <c:pt idx="45">
                  <c:v>1.9549589157104492</c:v>
                </c:pt>
                <c:pt idx="46">
                  <c:v>1.9482228755950928</c:v>
                </c:pt>
                <c:pt idx="47">
                  <c:v>1.9438515901565552</c:v>
                </c:pt>
                <c:pt idx="48">
                  <c:v>1.938385009765625</c:v>
                </c:pt>
                <c:pt idx="49">
                  <c:v>1.9360591173171997</c:v>
                </c:pt>
                <c:pt idx="50">
                  <c:v>1.9320566654205322</c:v>
                </c:pt>
                <c:pt idx="51">
                  <c:v>1.9322410821914673</c:v>
                </c:pt>
                <c:pt idx="52">
                  <c:v>1.9309910535812378</c:v>
                </c:pt>
                <c:pt idx="53">
                  <c:v>1.9318802356719971</c:v>
                </c:pt>
                <c:pt idx="54">
                  <c:v>1.9339797496795654</c:v>
                </c:pt>
                <c:pt idx="55">
                  <c:v>1.9374320507049561</c:v>
                </c:pt>
                <c:pt idx="56">
                  <c:v>1.9464874267578125</c:v>
                </c:pt>
                <c:pt idx="57">
                  <c:v>1.9513175487518311</c:v>
                </c:pt>
                <c:pt idx="58">
                  <c:v>1.963120698928833</c:v>
                </c:pt>
                <c:pt idx="59">
                  <c:v>1.9746999740600586</c:v>
                </c:pt>
                <c:pt idx="60">
                  <c:v>1.9859110116958618</c:v>
                </c:pt>
                <c:pt idx="61">
                  <c:v>2.0032553672790527</c:v>
                </c:pt>
                <c:pt idx="62">
                  <c:v>2.0214130878448486</c:v>
                </c:pt>
                <c:pt idx="63">
                  <c:v>2.0403175354003906</c:v>
                </c:pt>
                <c:pt idx="64">
                  <c:v>2.0585706233978271</c:v>
                </c:pt>
                <c:pt idx="65">
                  <c:v>2.0724904537200928</c:v>
                </c:pt>
                <c:pt idx="66">
                  <c:v>2.04897141456604</c:v>
                </c:pt>
                <c:pt idx="67">
                  <c:v>2.0020337104797363</c:v>
                </c:pt>
                <c:pt idx="68">
                  <c:v>1.9656093120574951</c:v>
                </c:pt>
                <c:pt idx="69">
                  <c:v>1.9320805072784424</c:v>
                </c:pt>
                <c:pt idx="70">
                  <c:v>1.9118297100067139</c:v>
                </c:pt>
                <c:pt idx="71">
                  <c:v>1.8970956802368164</c:v>
                </c:pt>
                <c:pt idx="72">
                  <c:v>1.8802461624145508</c:v>
                </c:pt>
                <c:pt idx="73">
                  <c:v>1.8683929443359375</c:v>
                </c:pt>
                <c:pt idx="74">
                  <c:v>1.8577990531921387</c:v>
                </c:pt>
                <c:pt idx="75">
                  <c:v>1.8787727355957031</c:v>
                </c:pt>
                <c:pt idx="76">
                  <c:v>1.8949670791625977</c:v>
                </c:pt>
                <c:pt idx="77">
                  <c:v>1.9040125608444214</c:v>
                </c:pt>
                <c:pt idx="78">
                  <c:v>1.9396389722824097</c:v>
                </c:pt>
                <c:pt idx="79">
                  <c:v>2.0669817924499512</c:v>
                </c:pt>
                <c:pt idx="80">
                  <c:v>2.0652034282684326</c:v>
                </c:pt>
                <c:pt idx="81">
                  <c:v>2.0439541339874268</c:v>
                </c:pt>
                <c:pt idx="82">
                  <c:v>2.0460128784179687</c:v>
                </c:pt>
                <c:pt idx="83">
                  <c:v>2.0546810626983643</c:v>
                </c:pt>
                <c:pt idx="84">
                  <c:v>2.083909273147583</c:v>
                </c:pt>
                <c:pt idx="85">
                  <c:v>2.0885872840881348</c:v>
                </c:pt>
                <c:pt idx="86">
                  <c:v>2.1161978244781494</c:v>
                </c:pt>
                <c:pt idx="87">
                  <c:v>2.1717231273651123</c:v>
                </c:pt>
                <c:pt idx="88">
                  <c:v>2.1419804096221924</c:v>
                </c:pt>
                <c:pt idx="89">
                  <c:v>2.1915686130523682</c:v>
                </c:pt>
                <c:pt idx="90">
                  <c:v>2.1974804401397705</c:v>
                </c:pt>
                <c:pt idx="91">
                  <c:v>2.1455004215240479</c:v>
                </c:pt>
                <c:pt idx="92">
                  <c:v>2.1548206806182861</c:v>
                </c:pt>
                <c:pt idx="93">
                  <c:v>2.1011769771575928</c:v>
                </c:pt>
                <c:pt idx="94">
                  <c:v>1.9168306589126587</c:v>
                </c:pt>
                <c:pt idx="95">
                  <c:v>1.7382277250289917</c:v>
                </c:pt>
                <c:pt idx="96">
                  <c:v>1.7503913640975952</c:v>
                </c:pt>
                <c:pt idx="97">
                  <c:v>1.9771498441696167</c:v>
                </c:pt>
                <c:pt idx="98">
                  <c:v>1.9209601879119873</c:v>
                </c:pt>
                <c:pt idx="99">
                  <c:v>1.9181479215621948</c:v>
                </c:pt>
                <c:pt idx="100">
                  <c:v>1.9755731821060181</c:v>
                </c:pt>
                <c:pt idx="101">
                  <c:v>2.1016862392425537</c:v>
                </c:pt>
                <c:pt idx="102">
                  <c:v>2.1972839832305908</c:v>
                </c:pt>
                <c:pt idx="103">
                  <c:v>2.0324583053588867</c:v>
                </c:pt>
                <c:pt idx="104">
                  <c:v>2.1707942485809326</c:v>
                </c:pt>
                <c:pt idx="105">
                  <c:v>1.8906410932540894</c:v>
                </c:pt>
                <c:pt idx="106">
                  <c:v>1.6300505399703979</c:v>
                </c:pt>
              </c:numCache>
            </c:numRef>
          </c:yVal>
          <c:smooth val="1"/>
          <c:extLst xmlns:c16r2="http://schemas.microsoft.com/office/drawing/2015/06/chart">
            <c:ext xmlns:c16="http://schemas.microsoft.com/office/drawing/2014/chart" uri="{C3380CC4-5D6E-409C-BE32-E72D297353CC}">
              <c16:uniqueId val="{00000007-BA08-42B9-B61E-0CDE73414489}"/>
            </c:ext>
          </c:extLst>
        </c:ser>
        <c:ser>
          <c:idx val="8"/>
          <c:order val="8"/>
          <c:tx>
            <c:v>1948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'TB2'!$DE$34:$DE$140</c:f>
              <c:numCache>
                <c:formatCode>0.0</c:formatCode>
                <c:ptCount val="107"/>
                <c:pt idx="0">
                  <c:v>3.2891454696655273</c:v>
                </c:pt>
                <c:pt idx="1">
                  <c:v>3.2401885986328125</c:v>
                </c:pt>
                <c:pt idx="2">
                  <c:v>3.1952645778656006</c:v>
                </c:pt>
                <c:pt idx="3">
                  <c:v>3.1590611934661865</c:v>
                </c:pt>
                <c:pt idx="4">
                  <c:v>3.1100699901580811</c:v>
                </c:pt>
                <c:pt idx="5">
                  <c:v>3.0717904567718506</c:v>
                </c:pt>
                <c:pt idx="6">
                  <c:v>3.0188350677490234</c:v>
                </c:pt>
                <c:pt idx="7">
                  <c:v>2.9576051235198975</c:v>
                </c:pt>
                <c:pt idx="8">
                  <c:v>2.9023826122283936</c:v>
                </c:pt>
                <c:pt idx="9">
                  <c:v>2.849869966506958</c:v>
                </c:pt>
                <c:pt idx="10">
                  <c:v>2.8000340461730957</c:v>
                </c:pt>
                <c:pt idx="11">
                  <c:v>2.756242036819458</c:v>
                </c:pt>
                <c:pt idx="12">
                  <c:v>2.7121913433074951</c:v>
                </c:pt>
                <c:pt idx="13">
                  <c:v>2.6661641597747803</c:v>
                </c:pt>
                <c:pt idx="14">
                  <c:v>2.6256656646728516</c:v>
                </c:pt>
                <c:pt idx="15">
                  <c:v>2.5892527103424072</c:v>
                </c:pt>
                <c:pt idx="16">
                  <c:v>2.5434043407440186</c:v>
                </c:pt>
                <c:pt idx="17">
                  <c:v>2.5059666633605957</c:v>
                </c:pt>
                <c:pt idx="18">
                  <c:v>2.4731879234313965</c:v>
                </c:pt>
                <c:pt idx="19">
                  <c:v>2.4402279853820801</c:v>
                </c:pt>
                <c:pt idx="20">
                  <c:v>2.4075281620025635</c:v>
                </c:pt>
                <c:pt idx="21">
                  <c:v>2.3768444061279297</c:v>
                </c:pt>
                <c:pt idx="22">
                  <c:v>2.3431391716003418</c:v>
                </c:pt>
                <c:pt idx="23">
                  <c:v>2.3192789554595947</c:v>
                </c:pt>
                <c:pt idx="24">
                  <c:v>2.2905724048614502</c:v>
                </c:pt>
                <c:pt idx="25">
                  <c:v>2.2503571510314941</c:v>
                </c:pt>
                <c:pt idx="26">
                  <c:v>2.2057278156280518</c:v>
                </c:pt>
                <c:pt idx="27">
                  <c:v>2.1655361652374268</c:v>
                </c:pt>
                <c:pt idx="28">
                  <c:v>2.1215674877166748</c:v>
                </c:pt>
                <c:pt idx="29">
                  <c:v>2.0776920318603516</c:v>
                </c:pt>
                <c:pt idx="30">
                  <c:v>2.0355300903320312</c:v>
                </c:pt>
                <c:pt idx="31">
                  <c:v>1.9984235763549805</c:v>
                </c:pt>
                <c:pt idx="32">
                  <c:v>1.9649266004562378</c:v>
                </c:pt>
                <c:pt idx="33">
                  <c:v>1.9418783187866211</c:v>
                </c:pt>
                <c:pt idx="34">
                  <c:v>1.9273608922958374</c:v>
                </c:pt>
                <c:pt idx="35">
                  <c:v>1.9121140241622925</c:v>
                </c:pt>
                <c:pt idx="36">
                  <c:v>1.899168848991394</c:v>
                </c:pt>
                <c:pt idx="37">
                  <c:v>1.8896284103393555</c:v>
                </c:pt>
                <c:pt idx="38">
                  <c:v>1.8791447877883911</c:v>
                </c:pt>
                <c:pt idx="39">
                  <c:v>1.8685462474822998</c:v>
                </c:pt>
                <c:pt idx="40">
                  <c:v>1.8588942289352417</c:v>
                </c:pt>
                <c:pt idx="41">
                  <c:v>1.8522685766220093</c:v>
                </c:pt>
                <c:pt idx="42">
                  <c:v>1.8458459377288818</c:v>
                </c:pt>
                <c:pt idx="43">
                  <c:v>1.839413046836853</c:v>
                </c:pt>
                <c:pt idx="44">
                  <c:v>1.8360022306442261</c:v>
                </c:pt>
                <c:pt idx="45">
                  <c:v>1.8341336250305176</c:v>
                </c:pt>
                <c:pt idx="46">
                  <c:v>1.8320834636688232</c:v>
                </c:pt>
                <c:pt idx="47">
                  <c:v>1.8332868814468384</c:v>
                </c:pt>
                <c:pt idx="48">
                  <c:v>1.8354295492172241</c:v>
                </c:pt>
                <c:pt idx="49">
                  <c:v>1.8449740409851074</c:v>
                </c:pt>
                <c:pt idx="50">
                  <c:v>1.8568273782730103</c:v>
                </c:pt>
                <c:pt idx="51">
                  <c:v>1.8762153387069702</c:v>
                </c:pt>
                <c:pt idx="52">
                  <c:v>1.8968749046325684</c:v>
                </c:pt>
                <c:pt idx="53">
                  <c:v>1.9216387271881104</c:v>
                </c:pt>
                <c:pt idx="54">
                  <c:v>1.9483331441879272</c:v>
                </c:pt>
                <c:pt idx="55">
                  <c:v>1.9761101007461548</c:v>
                </c:pt>
                <c:pt idx="56">
                  <c:v>2.0088322162628174</c:v>
                </c:pt>
                <c:pt idx="57">
                  <c:v>2.0147361755371094</c:v>
                </c:pt>
                <c:pt idx="58">
                  <c:v>1.9990348815917969</c:v>
                </c:pt>
                <c:pt idx="59">
                  <c:v>1.9756916761398315</c:v>
                </c:pt>
                <c:pt idx="60">
                  <c:v>1.953526496887207</c:v>
                </c:pt>
                <c:pt idx="61">
                  <c:v>1.9394581317901611</c:v>
                </c:pt>
                <c:pt idx="62">
                  <c:v>1.9237688779830933</c:v>
                </c:pt>
                <c:pt idx="63">
                  <c:v>1.9084360599517822</c:v>
                </c:pt>
                <c:pt idx="64">
                  <c:v>1.8930673599243164</c:v>
                </c:pt>
                <c:pt idx="65">
                  <c:v>1.8745801448822021</c:v>
                </c:pt>
                <c:pt idx="66">
                  <c:v>1.8449221849441528</c:v>
                </c:pt>
                <c:pt idx="67">
                  <c:v>1.8092457056045532</c:v>
                </c:pt>
                <c:pt idx="68">
                  <c:v>1.7906792163848877</c:v>
                </c:pt>
                <c:pt idx="69">
                  <c:v>1.7768512964248657</c:v>
                </c:pt>
                <c:pt idx="70">
                  <c:v>1.7689764499664307</c:v>
                </c:pt>
                <c:pt idx="71">
                  <c:v>1.7667312622070313</c:v>
                </c:pt>
                <c:pt idx="72">
                  <c:v>1.7664003372192383</c:v>
                </c:pt>
                <c:pt idx="73">
                  <c:v>1.7757323980331421</c:v>
                </c:pt>
                <c:pt idx="74">
                  <c:v>1.8234556913375854</c:v>
                </c:pt>
                <c:pt idx="75">
                  <c:v>1.8496328592300415</c:v>
                </c:pt>
                <c:pt idx="76">
                  <c:v>1.8632701635360718</c:v>
                </c:pt>
                <c:pt idx="77">
                  <c:v>1.8861238956451416</c:v>
                </c:pt>
                <c:pt idx="78">
                  <c:v>1.9365330934524536</c:v>
                </c:pt>
                <c:pt idx="79">
                  <c:v>2.0424618721008301</c:v>
                </c:pt>
                <c:pt idx="80">
                  <c:v>2.0449731349945068</c:v>
                </c:pt>
                <c:pt idx="81">
                  <c:v>2.0256037712097168</c:v>
                </c:pt>
                <c:pt idx="82">
                  <c:v>2.0280013084411621</c:v>
                </c:pt>
                <c:pt idx="83">
                  <c:v>2.0357708930969238</c:v>
                </c:pt>
                <c:pt idx="84">
                  <c:v>2.0572443008422852</c:v>
                </c:pt>
                <c:pt idx="85">
                  <c:v>2.063617467880249</c:v>
                </c:pt>
                <c:pt idx="86">
                  <c:v>2.0833189487457275</c:v>
                </c:pt>
                <c:pt idx="87">
                  <c:v>2.1288409233093262</c:v>
                </c:pt>
                <c:pt idx="88">
                  <c:v>2.0903053283691406</c:v>
                </c:pt>
                <c:pt idx="89">
                  <c:v>2.1487324237823486</c:v>
                </c:pt>
                <c:pt idx="90">
                  <c:v>2.1633884906768799</c:v>
                </c:pt>
                <c:pt idx="91">
                  <c:v>2.1243512630462646</c:v>
                </c:pt>
                <c:pt idx="92">
                  <c:v>2.1522600650787354</c:v>
                </c:pt>
                <c:pt idx="93">
                  <c:v>2.1066727638244629</c:v>
                </c:pt>
                <c:pt idx="94">
                  <c:v>1.9235303401947021</c:v>
                </c:pt>
                <c:pt idx="95">
                  <c:v>1.7550884485244751</c:v>
                </c:pt>
                <c:pt idx="96">
                  <c:v>1.7856268882751465</c:v>
                </c:pt>
                <c:pt idx="97">
                  <c:v>2.0402712821960449</c:v>
                </c:pt>
                <c:pt idx="98">
                  <c:v>1.980624794960022</c:v>
                </c:pt>
                <c:pt idx="99">
                  <c:v>1.9785763025283813</c:v>
                </c:pt>
                <c:pt idx="100">
                  <c:v>2.0410535335540771</c:v>
                </c:pt>
                <c:pt idx="101">
                  <c:v>2.1760323047637939</c:v>
                </c:pt>
                <c:pt idx="102">
                  <c:v>2.2791430950164795</c:v>
                </c:pt>
                <c:pt idx="103">
                  <c:v>2.1070661544799805</c:v>
                </c:pt>
                <c:pt idx="104">
                  <c:v>2.256192684173584</c:v>
                </c:pt>
                <c:pt idx="105">
                  <c:v>1.9586039781570435</c:v>
                </c:pt>
                <c:pt idx="106">
                  <c:v>1.6835775375366211</c:v>
                </c:pt>
              </c:numCache>
            </c:numRef>
          </c:yVal>
          <c:smooth val="1"/>
          <c:extLst xmlns:c16r2="http://schemas.microsoft.com/office/drawing/2015/06/chart">
            <c:ext xmlns:c16="http://schemas.microsoft.com/office/drawing/2014/chart" uri="{C3380CC4-5D6E-409C-BE32-E72D297353CC}">
              <c16:uniqueId val="{00000008-BA08-42B9-B61E-0CDE73414489}"/>
            </c:ext>
          </c:extLst>
        </c:ser>
        <c:ser>
          <c:idx val="9"/>
          <c:order val="9"/>
          <c:tx>
            <c:v>1949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'TB2'!$DH$34:$DH$140</c:f>
              <c:numCache>
                <c:formatCode>0.0</c:formatCode>
                <c:ptCount val="107"/>
                <c:pt idx="0">
                  <c:v>3.2951586246490479</c:v>
                </c:pt>
                <c:pt idx="1">
                  <c:v>3.2429089546203613</c:v>
                </c:pt>
                <c:pt idx="2">
                  <c:v>3.1950654983520508</c:v>
                </c:pt>
                <c:pt idx="3">
                  <c:v>3.1564812660217285</c:v>
                </c:pt>
                <c:pt idx="4">
                  <c:v>3.1050853729248047</c:v>
                </c:pt>
                <c:pt idx="5">
                  <c:v>3.0650813579559326</c:v>
                </c:pt>
                <c:pt idx="6">
                  <c:v>3.0109357833862305</c:v>
                </c:pt>
                <c:pt idx="7">
                  <c:v>2.9484384059906006</c:v>
                </c:pt>
                <c:pt idx="8">
                  <c:v>2.8920407295227051</c:v>
                </c:pt>
                <c:pt idx="9">
                  <c:v>2.8383522033691406</c:v>
                </c:pt>
                <c:pt idx="10">
                  <c:v>2.7873198986053467</c:v>
                </c:pt>
                <c:pt idx="11">
                  <c:v>2.7423920631408691</c:v>
                </c:pt>
                <c:pt idx="12">
                  <c:v>2.6970970630645752</c:v>
                </c:pt>
                <c:pt idx="13">
                  <c:v>2.649125337600708</c:v>
                </c:pt>
                <c:pt idx="14">
                  <c:v>2.6061916351318359</c:v>
                </c:pt>
                <c:pt idx="15">
                  <c:v>2.567561149597168</c:v>
                </c:pt>
                <c:pt idx="16">
                  <c:v>2.5194146633148193</c:v>
                </c:pt>
                <c:pt idx="17">
                  <c:v>2.479966402053833</c:v>
                </c:pt>
                <c:pt idx="18">
                  <c:v>2.4453432559967041</c:v>
                </c:pt>
                <c:pt idx="19">
                  <c:v>2.4104535579681396</c:v>
                </c:pt>
                <c:pt idx="20">
                  <c:v>2.3758199214935303</c:v>
                </c:pt>
                <c:pt idx="21">
                  <c:v>2.3432450294494629</c:v>
                </c:pt>
                <c:pt idx="22">
                  <c:v>2.3076002597808838</c:v>
                </c:pt>
                <c:pt idx="23">
                  <c:v>2.2819411754608154</c:v>
                </c:pt>
                <c:pt idx="24">
                  <c:v>2.2473964691162109</c:v>
                </c:pt>
                <c:pt idx="25">
                  <c:v>2.212066650390625</c:v>
                </c:pt>
                <c:pt idx="26">
                  <c:v>2.1747353076934814</c:v>
                </c:pt>
                <c:pt idx="27">
                  <c:v>2.1435625553131104</c:v>
                </c:pt>
                <c:pt idx="28">
                  <c:v>2.1093854904174805</c:v>
                </c:pt>
                <c:pt idx="29">
                  <c:v>2.0753457546234131</c:v>
                </c:pt>
                <c:pt idx="30">
                  <c:v>2.0422937870025635</c:v>
                </c:pt>
                <c:pt idx="31">
                  <c:v>2.0128669738769531</c:v>
                </c:pt>
                <c:pt idx="32">
                  <c:v>1.9846898317337036</c:v>
                </c:pt>
                <c:pt idx="33">
                  <c:v>1.9638971090316772</c:v>
                </c:pt>
                <c:pt idx="34">
                  <c:v>1.9474122524261475</c:v>
                </c:pt>
                <c:pt idx="35">
                  <c:v>1.9300761222839355</c:v>
                </c:pt>
                <c:pt idx="36">
                  <c:v>1.9177526235580444</c:v>
                </c:pt>
                <c:pt idx="37">
                  <c:v>1.9087578058242798</c:v>
                </c:pt>
                <c:pt idx="38">
                  <c:v>1.8983172178268433</c:v>
                </c:pt>
                <c:pt idx="39">
                  <c:v>1.8872720003128052</c:v>
                </c:pt>
                <c:pt idx="40">
                  <c:v>1.8766958713531494</c:v>
                </c:pt>
                <c:pt idx="41">
                  <c:v>1.8687077760696411</c:v>
                </c:pt>
                <c:pt idx="42">
                  <c:v>1.8603461980819702</c:v>
                </c:pt>
                <c:pt idx="43">
                  <c:v>1.8513652086257935</c:v>
                </c:pt>
                <c:pt idx="44">
                  <c:v>1.8448870182037354</c:v>
                </c:pt>
                <c:pt idx="45">
                  <c:v>1.8393425941467285</c:v>
                </c:pt>
                <c:pt idx="46">
                  <c:v>1.8329252004623413</c:v>
                </c:pt>
                <c:pt idx="47">
                  <c:v>1.8291603326797485</c:v>
                </c:pt>
                <c:pt idx="48">
                  <c:v>1.8245986700057983</c:v>
                </c:pt>
                <c:pt idx="49">
                  <c:v>1.8235082626342773</c:v>
                </c:pt>
                <c:pt idx="50">
                  <c:v>1.8210781812667847</c:v>
                </c:pt>
                <c:pt idx="51">
                  <c:v>1.8232156038284302</c:v>
                </c:pt>
                <c:pt idx="52">
                  <c:v>1.8244794607162476</c:v>
                </c:pt>
                <c:pt idx="53">
                  <c:v>1.8290190696716309</c:v>
                </c:pt>
                <c:pt idx="54">
                  <c:v>1.8353177309036255</c:v>
                </c:pt>
                <c:pt idx="55">
                  <c:v>1.8431525230407715</c:v>
                </c:pt>
                <c:pt idx="56">
                  <c:v>1.8567867279052734</c:v>
                </c:pt>
                <c:pt idx="57">
                  <c:v>1.8661779165267944</c:v>
                </c:pt>
                <c:pt idx="58">
                  <c:v>1.8826470375061035</c:v>
                </c:pt>
                <c:pt idx="59">
                  <c:v>1.8987866640090942</c:v>
                </c:pt>
                <c:pt idx="60">
                  <c:v>1.9158433675765991</c:v>
                </c:pt>
                <c:pt idx="61">
                  <c:v>1.9389517307281494</c:v>
                </c:pt>
                <c:pt idx="62">
                  <c:v>1.9627928733825684</c:v>
                </c:pt>
                <c:pt idx="63">
                  <c:v>1.9863777160644531</c:v>
                </c:pt>
                <c:pt idx="64">
                  <c:v>1.9828546047210693</c:v>
                </c:pt>
                <c:pt idx="65">
                  <c:v>1.9698257446289063</c:v>
                </c:pt>
                <c:pt idx="66">
                  <c:v>1.9421302080154419</c:v>
                </c:pt>
                <c:pt idx="67">
                  <c:v>1.906177282333374</c:v>
                </c:pt>
                <c:pt idx="68">
                  <c:v>1.8833086490631104</c:v>
                </c:pt>
                <c:pt idx="69">
                  <c:v>1.8628416061401367</c:v>
                </c:pt>
                <c:pt idx="70">
                  <c:v>1.8541200160980225</c:v>
                </c:pt>
                <c:pt idx="71">
                  <c:v>1.849822998046875</c:v>
                </c:pt>
                <c:pt idx="72">
                  <c:v>1.8423663377761841</c:v>
                </c:pt>
                <c:pt idx="73">
                  <c:v>1.8398823738098145</c:v>
                </c:pt>
                <c:pt idx="74">
                  <c:v>1.84039306640625</c:v>
                </c:pt>
                <c:pt idx="75">
                  <c:v>1.8600543737411499</c:v>
                </c:pt>
                <c:pt idx="76">
                  <c:v>1.9098011255264282</c:v>
                </c:pt>
                <c:pt idx="77">
                  <c:v>1.9364724159240723</c:v>
                </c:pt>
                <c:pt idx="78">
                  <c:v>1.9757871627807617</c:v>
                </c:pt>
                <c:pt idx="79">
                  <c:v>2.1275784969329834</c:v>
                </c:pt>
                <c:pt idx="80">
                  <c:v>2.1266562938690186</c:v>
                </c:pt>
                <c:pt idx="81">
                  <c:v>2.1034905910491943</c:v>
                </c:pt>
                <c:pt idx="82">
                  <c:v>2.1074514389038086</c:v>
                </c:pt>
                <c:pt idx="83">
                  <c:v>2.1170949935913086</c:v>
                </c:pt>
                <c:pt idx="84">
                  <c:v>2.140080451965332</c:v>
                </c:pt>
                <c:pt idx="85">
                  <c:v>2.1462709903717041</c:v>
                </c:pt>
                <c:pt idx="86">
                  <c:v>2.1725637912750244</c:v>
                </c:pt>
                <c:pt idx="87">
                  <c:v>2.2270529270172119</c:v>
                </c:pt>
                <c:pt idx="88">
                  <c:v>2.1881749629974365</c:v>
                </c:pt>
                <c:pt idx="89">
                  <c:v>2.2494874000549316</c:v>
                </c:pt>
                <c:pt idx="90">
                  <c:v>2.2597942352294922</c:v>
                </c:pt>
                <c:pt idx="91">
                  <c:v>2.2127134799957275</c:v>
                </c:pt>
                <c:pt idx="92">
                  <c:v>2.2375047206878662</c:v>
                </c:pt>
                <c:pt idx="93">
                  <c:v>2.1898989677429199</c:v>
                </c:pt>
                <c:pt idx="94">
                  <c:v>1.9969706535339355</c:v>
                </c:pt>
                <c:pt idx="95">
                  <c:v>1.8113911151885986</c:v>
                </c:pt>
                <c:pt idx="96">
                  <c:v>1.8297185897827148</c:v>
                </c:pt>
                <c:pt idx="97">
                  <c:v>2.0766105651855469</c:v>
                </c:pt>
                <c:pt idx="98">
                  <c:v>2.0132706165313721</c:v>
                </c:pt>
                <c:pt idx="99">
                  <c:v>2.0084829330444336</c:v>
                </c:pt>
                <c:pt idx="100">
                  <c:v>2.0691123008728027</c:v>
                </c:pt>
                <c:pt idx="101">
                  <c:v>2.2052640914916992</c:v>
                </c:pt>
                <c:pt idx="102">
                  <c:v>2.3072583675384521</c:v>
                </c:pt>
                <c:pt idx="103">
                  <c:v>2.1235513687133789</c:v>
                </c:pt>
                <c:pt idx="104">
                  <c:v>2.2710807323455811</c:v>
                </c:pt>
                <c:pt idx="105">
                  <c:v>1.963173508644104</c:v>
                </c:pt>
                <c:pt idx="106">
                  <c:v>1.6813440322875977</c:v>
                </c:pt>
              </c:numCache>
            </c:numRef>
          </c:yVal>
          <c:smooth val="1"/>
          <c:extLst xmlns:c16r2="http://schemas.microsoft.com/office/drawing/2015/06/chart">
            <c:ext xmlns:c16="http://schemas.microsoft.com/office/drawing/2014/chart" uri="{C3380CC4-5D6E-409C-BE32-E72D297353CC}">
              <c16:uniqueId val="{00000009-BA08-42B9-B61E-0CDE73414489}"/>
            </c:ext>
          </c:extLst>
        </c:ser>
        <c:dLbls>
          <c:showLegendKey val="0"/>
          <c:showVal val="0"/>
          <c:showCatName val="0"/>
          <c:showSerName val="0"/>
          <c:showPercent val="0"/>
          <c:showBubbleSize val="0"/>
        </c:dLbls>
        <c:axId val="118329344"/>
        <c:axId val="118330880"/>
      </c:scatterChart>
      <c:valAx>
        <c:axId val="118329344"/>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330880"/>
        <c:crosses val="autoZero"/>
        <c:crossBetween val="midCat"/>
        <c:majorUnit val="5"/>
      </c:valAx>
      <c:valAx>
        <c:axId val="118330880"/>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329344"/>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B46. Pareto curves: b(p) as a function of percentile p</a:t>
            </a:r>
            <a:endParaRPr lang="fr-FR"/>
          </a:p>
        </c:rich>
      </c:tx>
      <c:overlay val="0"/>
    </c:title>
    <c:autoTitleDeleted val="0"/>
    <c:plotArea>
      <c:layout/>
      <c:scatterChart>
        <c:scatterStyle val="smoothMarker"/>
        <c:varyColors val="0"/>
        <c:ser>
          <c:idx val="3"/>
          <c:order val="0"/>
          <c:tx>
            <c:v>1950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'TB2'!$DK$34:$DK$140</c:f>
              <c:numCache>
                <c:formatCode>0.0</c:formatCode>
                <c:ptCount val="107"/>
                <c:pt idx="0">
                  <c:v>3.3158028125762939</c:v>
                </c:pt>
                <c:pt idx="1">
                  <c:v>3.2647342681884766</c:v>
                </c:pt>
                <c:pt idx="2">
                  <c:v>3.2181322574615479</c:v>
                </c:pt>
                <c:pt idx="3">
                  <c:v>3.1809914112091064</c:v>
                </c:pt>
                <c:pt idx="4">
                  <c:v>3.1304495334625244</c:v>
                </c:pt>
                <c:pt idx="5">
                  <c:v>3.091550350189209</c:v>
                </c:pt>
                <c:pt idx="6">
                  <c:v>3.0375723838806152</c:v>
                </c:pt>
                <c:pt idx="7">
                  <c:v>2.9747641086578369</c:v>
                </c:pt>
                <c:pt idx="8">
                  <c:v>2.918104887008667</c:v>
                </c:pt>
                <c:pt idx="9">
                  <c:v>2.8640398979187012</c:v>
                </c:pt>
                <c:pt idx="10">
                  <c:v>2.8125061988830566</c:v>
                </c:pt>
                <c:pt idx="11">
                  <c:v>2.7670483589172363</c:v>
                </c:pt>
                <c:pt idx="12">
                  <c:v>2.7209115028381348</c:v>
                </c:pt>
                <c:pt idx="13">
                  <c:v>2.6713147163391113</c:v>
                </c:pt>
                <c:pt idx="14">
                  <c:v>2.62685227394104</c:v>
                </c:pt>
                <c:pt idx="15">
                  <c:v>2.5868070125579834</c:v>
                </c:pt>
                <c:pt idx="16">
                  <c:v>2.5368208885192871</c:v>
                </c:pt>
                <c:pt idx="17">
                  <c:v>2.4957566261291504</c:v>
                </c:pt>
                <c:pt idx="18">
                  <c:v>2.4595293998718262</c:v>
                </c:pt>
                <c:pt idx="19">
                  <c:v>2.4228317737579346</c:v>
                </c:pt>
                <c:pt idx="20">
                  <c:v>2.3862416744232178</c:v>
                </c:pt>
                <c:pt idx="21">
                  <c:v>2.3515887260437012</c:v>
                </c:pt>
                <c:pt idx="22">
                  <c:v>2.3135521411895752</c:v>
                </c:pt>
                <c:pt idx="23">
                  <c:v>2.2849230766296387</c:v>
                </c:pt>
                <c:pt idx="24">
                  <c:v>2.2466347217559814</c:v>
                </c:pt>
                <c:pt idx="25">
                  <c:v>2.2081406116485596</c:v>
                </c:pt>
                <c:pt idx="26">
                  <c:v>2.1678438186645508</c:v>
                </c:pt>
                <c:pt idx="27">
                  <c:v>2.1342523097991943</c:v>
                </c:pt>
                <c:pt idx="28">
                  <c:v>2.098090648651123</c:v>
                </c:pt>
                <c:pt idx="29">
                  <c:v>2.0627222061157227</c:v>
                </c:pt>
                <c:pt idx="30">
                  <c:v>2.0291693210601807</c:v>
                </c:pt>
                <c:pt idx="31">
                  <c:v>2.0002882480621338</c:v>
                </c:pt>
                <c:pt idx="32">
                  <c:v>1.9738270044326782</c:v>
                </c:pt>
                <c:pt idx="33">
                  <c:v>1.9562869071960449</c:v>
                </c:pt>
                <c:pt idx="34">
                  <c:v>1.9421586990356445</c:v>
                </c:pt>
                <c:pt idx="35">
                  <c:v>1.9235925674438477</c:v>
                </c:pt>
                <c:pt idx="36">
                  <c:v>1.9073307514190674</c:v>
                </c:pt>
                <c:pt idx="37">
                  <c:v>1.8946824073791504</c:v>
                </c:pt>
                <c:pt idx="38">
                  <c:v>1.881148099899292</c:v>
                </c:pt>
                <c:pt idx="39">
                  <c:v>1.8676905632019043</c:v>
                </c:pt>
                <c:pt idx="40">
                  <c:v>1.8555620908737183</c:v>
                </c:pt>
                <c:pt idx="41">
                  <c:v>1.8471919298171997</c:v>
                </c:pt>
                <c:pt idx="42">
                  <c:v>1.8397765159606934</c:v>
                </c:pt>
                <c:pt idx="43">
                  <c:v>1.8332825899124146</c:v>
                </c:pt>
                <c:pt idx="44">
                  <c:v>1.8311254978179932</c:v>
                </c:pt>
                <c:pt idx="45">
                  <c:v>1.8319616317749023</c:v>
                </c:pt>
                <c:pt idx="46">
                  <c:v>1.833899974822998</c:v>
                </c:pt>
                <c:pt idx="47">
                  <c:v>1.8391320705413818</c:v>
                </c:pt>
                <c:pt idx="48">
                  <c:v>1.8438570499420166</c:v>
                </c:pt>
                <c:pt idx="49">
                  <c:v>1.8524985313415527</c:v>
                </c:pt>
                <c:pt idx="50">
                  <c:v>1.8600131273269653</c:v>
                </c:pt>
                <c:pt idx="51">
                  <c:v>1.8725863695144653</c:v>
                </c:pt>
                <c:pt idx="52">
                  <c:v>1.8842555284500122</c:v>
                </c:pt>
                <c:pt idx="53">
                  <c:v>1.8988006114959717</c:v>
                </c:pt>
                <c:pt idx="54">
                  <c:v>1.9147427082061768</c:v>
                </c:pt>
                <c:pt idx="55">
                  <c:v>1.928888201713562</c:v>
                </c:pt>
                <c:pt idx="56">
                  <c:v>1.9311797618865967</c:v>
                </c:pt>
                <c:pt idx="57">
                  <c:v>1.9255303144454956</c:v>
                </c:pt>
                <c:pt idx="58">
                  <c:v>1.9248838424682617</c:v>
                </c:pt>
                <c:pt idx="59">
                  <c:v>1.9221705198287964</c:v>
                </c:pt>
                <c:pt idx="60">
                  <c:v>1.9186749458312988</c:v>
                </c:pt>
                <c:pt idx="61">
                  <c:v>1.9190716743469238</c:v>
                </c:pt>
                <c:pt idx="62">
                  <c:v>1.9182312488555908</c:v>
                </c:pt>
                <c:pt idx="63">
                  <c:v>1.9171007871627808</c:v>
                </c:pt>
                <c:pt idx="64">
                  <c:v>1.9153264760971069</c:v>
                </c:pt>
                <c:pt idx="65">
                  <c:v>1.9102946519851685</c:v>
                </c:pt>
                <c:pt idx="66">
                  <c:v>1.8924713134765625</c:v>
                </c:pt>
                <c:pt idx="67">
                  <c:v>1.8665653467178345</c:v>
                </c:pt>
                <c:pt idx="68">
                  <c:v>1.8552004098892212</c:v>
                </c:pt>
                <c:pt idx="69">
                  <c:v>1.8448891639709473</c:v>
                </c:pt>
                <c:pt idx="70">
                  <c:v>1.839897632598877</c:v>
                </c:pt>
                <c:pt idx="71">
                  <c:v>1.8377962112426758</c:v>
                </c:pt>
                <c:pt idx="72">
                  <c:v>1.8338477611541748</c:v>
                </c:pt>
                <c:pt idx="73">
                  <c:v>1.8395630121231079</c:v>
                </c:pt>
                <c:pt idx="74">
                  <c:v>1.8616267442703247</c:v>
                </c:pt>
                <c:pt idx="75">
                  <c:v>1.9057557582855225</c:v>
                </c:pt>
                <c:pt idx="76">
                  <c:v>1.923344612121582</c:v>
                </c:pt>
                <c:pt idx="77">
                  <c:v>1.9456769227981567</c:v>
                </c:pt>
                <c:pt idx="78">
                  <c:v>1.9979435205459595</c:v>
                </c:pt>
                <c:pt idx="79">
                  <c:v>2.1313865184783936</c:v>
                </c:pt>
                <c:pt idx="80">
                  <c:v>2.1326360702514648</c:v>
                </c:pt>
                <c:pt idx="81">
                  <c:v>2.111128568649292</c:v>
                </c:pt>
                <c:pt idx="82">
                  <c:v>2.1166033744812012</c:v>
                </c:pt>
                <c:pt idx="83">
                  <c:v>2.1268410682678223</c:v>
                </c:pt>
                <c:pt idx="84">
                  <c:v>2.1519649028778076</c:v>
                </c:pt>
                <c:pt idx="85">
                  <c:v>2.1582291126251221</c:v>
                </c:pt>
                <c:pt idx="86">
                  <c:v>2.1812105178833008</c:v>
                </c:pt>
                <c:pt idx="87">
                  <c:v>2.243873119354248</c:v>
                </c:pt>
                <c:pt idx="88">
                  <c:v>2.2076401710510254</c:v>
                </c:pt>
                <c:pt idx="89">
                  <c:v>2.2709362506866455</c:v>
                </c:pt>
                <c:pt idx="90">
                  <c:v>2.2843413352966309</c:v>
                </c:pt>
                <c:pt idx="91">
                  <c:v>2.2374927997589111</c:v>
                </c:pt>
                <c:pt idx="92">
                  <c:v>2.2649216651916504</c:v>
                </c:pt>
                <c:pt idx="93">
                  <c:v>2.217216968536377</c:v>
                </c:pt>
                <c:pt idx="94">
                  <c:v>2.0217664241790771</c:v>
                </c:pt>
                <c:pt idx="95">
                  <c:v>1.8363591432571411</c:v>
                </c:pt>
                <c:pt idx="96">
                  <c:v>1.8537640571594238</c:v>
                </c:pt>
                <c:pt idx="97">
                  <c:v>2.1101727485656738</c:v>
                </c:pt>
                <c:pt idx="98">
                  <c:v>2.0455336570739746</c:v>
                </c:pt>
                <c:pt idx="99">
                  <c:v>2.0423257350921631</c:v>
                </c:pt>
                <c:pt idx="100">
                  <c:v>2.1073589324951172</c:v>
                </c:pt>
                <c:pt idx="101">
                  <c:v>2.2502079010009766</c:v>
                </c:pt>
                <c:pt idx="102">
                  <c:v>2.3578798770904541</c:v>
                </c:pt>
                <c:pt idx="103">
                  <c:v>2.1670782566070557</c:v>
                </c:pt>
                <c:pt idx="104">
                  <c:v>2.3211002349853516</c:v>
                </c:pt>
                <c:pt idx="105">
                  <c:v>2.0006394386291504</c:v>
                </c:pt>
                <c:pt idx="106">
                  <c:v>1.7093747854232788</c:v>
                </c:pt>
              </c:numCache>
            </c:numRef>
          </c:yVal>
          <c:smooth val="1"/>
          <c:extLst xmlns:c16r2="http://schemas.microsoft.com/office/drawing/2015/06/chart">
            <c:ext xmlns:c16="http://schemas.microsoft.com/office/drawing/2014/chart" uri="{C3380CC4-5D6E-409C-BE32-E72D297353CC}">
              <c16:uniqueId val="{00000000-A809-42E4-97CD-01F64302055D}"/>
            </c:ext>
          </c:extLst>
        </c:ser>
        <c:ser>
          <c:idx val="0"/>
          <c:order val="1"/>
          <c:tx>
            <c:v>1951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'TB2'!$DN$34:$DN$140</c:f>
              <c:numCache>
                <c:formatCode>0.0</c:formatCode>
                <c:ptCount val="107"/>
                <c:pt idx="0">
                  <c:v>3.4277393817901611</c:v>
                </c:pt>
                <c:pt idx="1">
                  <c:v>3.3751702308654785</c:v>
                </c:pt>
                <c:pt idx="2">
                  <c:v>3.3273227214813232</c:v>
                </c:pt>
                <c:pt idx="3">
                  <c:v>3.2895171642303467</c:v>
                </c:pt>
                <c:pt idx="4">
                  <c:v>3.2374887466430664</c:v>
                </c:pt>
                <c:pt idx="5">
                  <c:v>3.1978118419647217</c:v>
                </c:pt>
                <c:pt idx="6">
                  <c:v>3.142657995223999</c:v>
                </c:pt>
                <c:pt idx="7">
                  <c:v>3.0779235363006592</c:v>
                </c:pt>
                <c:pt idx="8">
                  <c:v>3.01944899559021</c:v>
                </c:pt>
                <c:pt idx="9">
                  <c:v>2.9634435176849365</c:v>
                </c:pt>
                <c:pt idx="10">
                  <c:v>2.9098036289215088</c:v>
                </c:pt>
                <c:pt idx="11">
                  <c:v>2.8622725009918213</c:v>
                </c:pt>
                <c:pt idx="12">
                  <c:v>2.8136463165283203</c:v>
                </c:pt>
                <c:pt idx="13">
                  <c:v>2.7612123489379883</c:v>
                </c:pt>
                <c:pt idx="14">
                  <c:v>2.7141275405883789</c:v>
                </c:pt>
                <c:pt idx="15">
                  <c:v>2.6716015338897705</c:v>
                </c:pt>
                <c:pt idx="16">
                  <c:v>2.6183714866638184</c:v>
                </c:pt>
                <c:pt idx="17">
                  <c:v>2.5744407176971436</c:v>
                </c:pt>
                <c:pt idx="18">
                  <c:v>2.5354440212249756</c:v>
                </c:pt>
                <c:pt idx="19">
                  <c:v>2.4957470893859863</c:v>
                </c:pt>
                <c:pt idx="20">
                  <c:v>2.4559359550476074</c:v>
                </c:pt>
                <c:pt idx="21">
                  <c:v>2.4179234504699707</c:v>
                </c:pt>
                <c:pt idx="22">
                  <c:v>2.3760578632354736</c:v>
                </c:pt>
                <c:pt idx="23">
                  <c:v>2.3445241451263428</c:v>
                </c:pt>
                <c:pt idx="24">
                  <c:v>2.314070463180542</c:v>
                </c:pt>
                <c:pt idx="25">
                  <c:v>2.2861056327819824</c:v>
                </c:pt>
                <c:pt idx="26">
                  <c:v>2.2579345703125</c:v>
                </c:pt>
                <c:pt idx="27">
                  <c:v>2.2378394603729248</c:v>
                </c:pt>
                <c:pt idx="28">
                  <c:v>2.2150118350982666</c:v>
                </c:pt>
                <c:pt idx="29">
                  <c:v>2.1921572685241699</c:v>
                </c:pt>
                <c:pt idx="30">
                  <c:v>2.1694722175598145</c:v>
                </c:pt>
                <c:pt idx="31">
                  <c:v>2.1491682529449463</c:v>
                </c:pt>
                <c:pt idx="32">
                  <c:v>2.1278355121612549</c:v>
                </c:pt>
                <c:pt idx="33">
                  <c:v>2.1120915412902832</c:v>
                </c:pt>
                <c:pt idx="34">
                  <c:v>2.0981042385101318</c:v>
                </c:pt>
                <c:pt idx="35">
                  <c:v>2.0795555114746094</c:v>
                </c:pt>
                <c:pt idx="36">
                  <c:v>2.0637590885162354</c:v>
                </c:pt>
                <c:pt idx="37">
                  <c:v>2.0519924163818359</c:v>
                </c:pt>
                <c:pt idx="38">
                  <c:v>2.0390653610229492</c:v>
                </c:pt>
                <c:pt idx="39">
                  <c:v>2.0259413719177246</c:v>
                </c:pt>
                <c:pt idx="40">
                  <c:v>2.0138590335845947</c:v>
                </c:pt>
                <c:pt idx="41">
                  <c:v>2.0052402019500732</c:v>
                </c:pt>
                <c:pt idx="42">
                  <c:v>1.9960949420928955</c:v>
                </c:pt>
                <c:pt idx="43">
                  <c:v>1.9858582019805908</c:v>
                </c:pt>
                <c:pt idx="44">
                  <c:v>1.9780427217483521</c:v>
                </c:pt>
                <c:pt idx="45">
                  <c:v>1.9708192348480225</c:v>
                </c:pt>
                <c:pt idx="46">
                  <c:v>1.9620949029922485</c:v>
                </c:pt>
                <c:pt idx="47">
                  <c:v>1.9558346271514893</c:v>
                </c:pt>
                <c:pt idx="48">
                  <c:v>1.9480814933776855</c:v>
                </c:pt>
                <c:pt idx="49">
                  <c:v>1.9436328411102295</c:v>
                </c:pt>
                <c:pt idx="50">
                  <c:v>1.9359738826751709</c:v>
                </c:pt>
                <c:pt idx="51">
                  <c:v>1.9317183494567871</c:v>
                </c:pt>
                <c:pt idx="52">
                  <c:v>1.9248082637786865</c:v>
                </c:pt>
                <c:pt idx="53">
                  <c:v>1.9193134307861328</c:v>
                </c:pt>
                <c:pt idx="54">
                  <c:v>1.9137430191040039</c:v>
                </c:pt>
                <c:pt idx="55">
                  <c:v>1.9081478118896484</c:v>
                </c:pt>
                <c:pt idx="56">
                  <c:v>1.9074361324310303</c:v>
                </c:pt>
                <c:pt idx="57">
                  <c:v>1.9001553058624268</c:v>
                </c:pt>
                <c:pt idx="58">
                  <c:v>1.8973811864852905</c:v>
                </c:pt>
                <c:pt idx="59">
                  <c:v>1.8925073146820068</c:v>
                </c:pt>
                <c:pt idx="60">
                  <c:v>1.8875949382781982</c:v>
                </c:pt>
                <c:pt idx="61">
                  <c:v>1.8893586397171021</c:v>
                </c:pt>
                <c:pt idx="62">
                  <c:v>1.8926299810409546</c:v>
                </c:pt>
                <c:pt idx="63">
                  <c:v>1.8977478742599487</c:v>
                </c:pt>
                <c:pt idx="64">
                  <c:v>1.9028615951538086</c:v>
                </c:pt>
                <c:pt idx="65">
                  <c:v>1.9048694372177124</c:v>
                </c:pt>
                <c:pt idx="66">
                  <c:v>1.8932732343673706</c:v>
                </c:pt>
                <c:pt idx="67">
                  <c:v>1.8742341995239258</c:v>
                </c:pt>
                <c:pt idx="68">
                  <c:v>1.8707613945007324</c:v>
                </c:pt>
                <c:pt idx="69">
                  <c:v>1.867567777633667</c:v>
                </c:pt>
                <c:pt idx="70">
                  <c:v>1.8716181516647339</c:v>
                </c:pt>
                <c:pt idx="71">
                  <c:v>1.8770533800125122</c:v>
                </c:pt>
                <c:pt idx="72">
                  <c:v>1.8778188228607178</c:v>
                </c:pt>
                <c:pt idx="73">
                  <c:v>1.8846421241760254</c:v>
                </c:pt>
                <c:pt idx="74">
                  <c:v>1.8905956745147705</c:v>
                </c:pt>
                <c:pt idx="75">
                  <c:v>1.9002759456634521</c:v>
                </c:pt>
                <c:pt idx="76">
                  <c:v>1.9217516183853149</c:v>
                </c:pt>
                <c:pt idx="77">
                  <c:v>1.9444869756698608</c:v>
                </c:pt>
                <c:pt idx="78">
                  <c:v>1.995114803314209</c:v>
                </c:pt>
                <c:pt idx="79">
                  <c:v>2.1361820697784424</c:v>
                </c:pt>
                <c:pt idx="80">
                  <c:v>2.1361129283905029</c:v>
                </c:pt>
                <c:pt idx="81">
                  <c:v>2.1139535903930664</c:v>
                </c:pt>
                <c:pt idx="82">
                  <c:v>2.1182012557983398</c:v>
                </c:pt>
                <c:pt idx="83">
                  <c:v>2.1269845962524414</c:v>
                </c:pt>
                <c:pt idx="84">
                  <c:v>2.1501798629760742</c:v>
                </c:pt>
                <c:pt idx="85">
                  <c:v>2.1497008800506592</c:v>
                </c:pt>
                <c:pt idx="86">
                  <c:v>2.1683218479156494</c:v>
                </c:pt>
                <c:pt idx="87">
                  <c:v>2.2292532920837402</c:v>
                </c:pt>
                <c:pt idx="88">
                  <c:v>2.2106928825378418</c:v>
                </c:pt>
                <c:pt idx="89">
                  <c:v>2.2768328189849854</c:v>
                </c:pt>
                <c:pt idx="90">
                  <c:v>2.2917847633361816</c:v>
                </c:pt>
                <c:pt idx="91">
                  <c:v>2.2449753284454346</c:v>
                </c:pt>
                <c:pt idx="92">
                  <c:v>2.2746555805206299</c:v>
                </c:pt>
                <c:pt idx="93">
                  <c:v>2.2271873950958252</c:v>
                </c:pt>
                <c:pt idx="94">
                  <c:v>2.0288760662078857</c:v>
                </c:pt>
                <c:pt idx="95">
                  <c:v>1.8404048681259155</c:v>
                </c:pt>
                <c:pt idx="96">
                  <c:v>1.8631128072738647</c:v>
                </c:pt>
                <c:pt idx="97">
                  <c:v>2.1358649730682373</c:v>
                </c:pt>
                <c:pt idx="98">
                  <c:v>2.070497989654541</c:v>
                </c:pt>
                <c:pt idx="99">
                  <c:v>2.0681350231170654</c:v>
                </c:pt>
                <c:pt idx="100">
                  <c:v>2.1363899707794189</c:v>
                </c:pt>
                <c:pt idx="101">
                  <c:v>2.2854859828948975</c:v>
                </c:pt>
                <c:pt idx="102">
                  <c:v>2.3977229595184326</c:v>
                </c:pt>
                <c:pt idx="103">
                  <c:v>2.2003815174102783</c:v>
                </c:pt>
                <c:pt idx="104">
                  <c:v>2.3600671291351318</c:v>
                </c:pt>
                <c:pt idx="105">
                  <c:v>2.0284204483032227</c:v>
                </c:pt>
                <c:pt idx="106">
                  <c:v>1.7296738624572754</c:v>
                </c:pt>
              </c:numCache>
            </c:numRef>
          </c:yVal>
          <c:smooth val="1"/>
          <c:extLst xmlns:c16r2="http://schemas.microsoft.com/office/drawing/2015/06/chart">
            <c:ext xmlns:c16="http://schemas.microsoft.com/office/drawing/2014/chart" uri="{C3380CC4-5D6E-409C-BE32-E72D297353CC}">
              <c16:uniqueId val="{00000001-A809-42E4-97CD-01F64302055D}"/>
            </c:ext>
          </c:extLst>
        </c:ser>
        <c:ser>
          <c:idx val="1"/>
          <c:order val="2"/>
          <c:tx>
            <c:v>1952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'TB2'!$DQ$34:$DQ$140</c:f>
              <c:numCache>
                <c:formatCode>0.0</c:formatCode>
                <c:ptCount val="107"/>
                <c:pt idx="0">
                  <c:v>3.4948151111602783</c:v>
                </c:pt>
                <c:pt idx="1">
                  <c:v>3.4423983097076416</c:v>
                </c:pt>
                <c:pt idx="2">
                  <c:v>3.394824743270874</c:v>
                </c:pt>
                <c:pt idx="3">
                  <c:v>3.3576493263244629</c:v>
                </c:pt>
                <c:pt idx="4">
                  <c:v>3.3054594993591309</c:v>
                </c:pt>
                <c:pt idx="5">
                  <c:v>3.2660751342773437</c:v>
                </c:pt>
                <c:pt idx="6">
                  <c:v>3.2104213237762451</c:v>
                </c:pt>
                <c:pt idx="7">
                  <c:v>3.1446993350982666</c:v>
                </c:pt>
                <c:pt idx="8">
                  <c:v>3.085291862487793</c:v>
                </c:pt>
                <c:pt idx="9">
                  <c:v>3.0281920433044434</c:v>
                </c:pt>
                <c:pt idx="10">
                  <c:v>2.9732654094696045</c:v>
                </c:pt>
                <c:pt idx="11">
                  <c:v>2.9244143962860107</c:v>
                </c:pt>
                <c:pt idx="12">
                  <c:v>2.8740553855895996</c:v>
                </c:pt>
                <c:pt idx="13">
                  <c:v>2.8194832801818848</c:v>
                </c:pt>
                <c:pt idx="14">
                  <c:v>2.7704050540924072</c:v>
                </c:pt>
                <c:pt idx="15">
                  <c:v>2.7259578704833984</c:v>
                </c:pt>
                <c:pt idx="16">
                  <c:v>2.6701223850250244</c:v>
                </c:pt>
                <c:pt idx="17">
                  <c:v>2.6238558292388916</c:v>
                </c:pt>
                <c:pt idx="18">
                  <c:v>2.5825467109680176</c:v>
                </c:pt>
                <c:pt idx="19">
                  <c:v>2.5402932167053223</c:v>
                </c:pt>
                <c:pt idx="20">
                  <c:v>2.4976894855499268</c:v>
                </c:pt>
                <c:pt idx="21">
                  <c:v>2.4567112922668457</c:v>
                </c:pt>
                <c:pt idx="22">
                  <c:v>2.4114375114440918</c:v>
                </c:pt>
                <c:pt idx="23">
                  <c:v>2.3766477108001709</c:v>
                </c:pt>
                <c:pt idx="24">
                  <c:v>2.3433589935302734</c:v>
                </c:pt>
                <c:pt idx="25">
                  <c:v>2.3129754066467285</c:v>
                </c:pt>
                <c:pt idx="26">
                  <c:v>2.2816457748413086</c:v>
                </c:pt>
                <c:pt idx="27">
                  <c:v>2.2582623958587646</c:v>
                </c:pt>
                <c:pt idx="28">
                  <c:v>2.2318885326385498</c:v>
                </c:pt>
                <c:pt idx="29">
                  <c:v>2.2056410312652588</c:v>
                </c:pt>
                <c:pt idx="30">
                  <c:v>2.1800367832183838</c:v>
                </c:pt>
                <c:pt idx="31">
                  <c:v>2.1576659679412842</c:v>
                </c:pt>
                <c:pt idx="32">
                  <c:v>2.1352746486663818</c:v>
                </c:pt>
                <c:pt idx="33">
                  <c:v>2.1195623874664307</c:v>
                </c:pt>
                <c:pt idx="34">
                  <c:v>2.1063992977142334</c:v>
                </c:pt>
                <c:pt idx="35">
                  <c:v>2.0891158580780029</c:v>
                </c:pt>
                <c:pt idx="36">
                  <c:v>2.0751206874847412</c:v>
                </c:pt>
                <c:pt idx="37">
                  <c:v>2.065549373626709</c:v>
                </c:pt>
                <c:pt idx="38">
                  <c:v>2.0539700984954834</c:v>
                </c:pt>
                <c:pt idx="39">
                  <c:v>2.0410294532775879</c:v>
                </c:pt>
                <c:pt idx="40">
                  <c:v>2.0280158519744873</c:v>
                </c:pt>
                <c:pt idx="41">
                  <c:v>2.0175316333770752</c:v>
                </c:pt>
                <c:pt idx="42">
                  <c:v>2.006129264831543</c:v>
                </c:pt>
                <c:pt idx="43">
                  <c:v>1.9935635328292847</c:v>
                </c:pt>
                <c:pt idx="44">
                  <c:v>1.9835460186004639</c:v>
                </c:pt>
                <c:pt idx="45">
                  <c:v>1.9742656946182251</c:v>
                </c:pt>
                <c:pt idx="46">
                  <c:v>1.9636527299880981</c:v>
                </c:pt>
                <c:pt idx="47">
                  <c:v>1.9558767080307007</c:v>
                </c:pt>
                <c:pt idx="48">
                  <c:v>1.9469501972198486</c:v>
                </c:pt>
                <c:pt idx="49">
                  <c:v>1.941899299621582</c:v>
                </c:pt>
                <c:pt idx="50">
                  <c:v>1.9351702928543091</c:v>
                </c:pt>
                <c:pt idx="51">
                  <c:v>1.9336796998977661</c:v>
                </c:pt>
                <c:pt idx="52">
                  <c:v>1.9309515953063965</c:v>
                </c:pt>
                <c:pt idx="53">
                  <c:v>1.9312244653701782</c:v>
                </c:pt>
                <c:pt idx="54">
                  <c:v>1.932171106338501</c:v>
                </c:pt>
                <c:pt idx="55">
                  <c:v>1.9323467016220093</c:v>
                </c:pt>
                <c:pt idx="56">
                  <c:v>1.9368594884872437</c:v>
                </c:pt>
                <c:pt idx="57">
                  <c:v>1.9345396757125854</c:v>
                </c:pt>
                <c:pt idx="58">
                  <c:v>1.9377793073654175</c:v>
                </c:pt>
                <c:pt idx="59">
                  <c:v>1.9383672475814819</c:v>
                </c:pt>
                <c:pt idx="60">
                  <c:v>1.9383748769760132</c:v>
                </c:pt>
                <c:pt idx="61">
                  <c:v>1.9445445537567139</c:v>
                </c:pt>
                <c:pt idx="62">
                  <c:v>1.9510412216186523</c:v>
                </c:pt>
                <c:pt idx="63">
                  <c:v>1.95814049243927</c:v>
                </c:pt>
                <c:pt idx="64">
                  <c:v>1.964688777923584</c:v>
                </c:pt>
                <c:pt idx="65">
                  <c:v>1.9671019315719604</c:v>
                </c:pt>
                <c:pt idx="66">
                  <c:v>1.953998327255249</c:v>
                </c:pt>
                <c:pt idx="67">
                  <c:v>1.9271519184112549</c:v>
                </c:pt>
                <c:pt idx="68">
                  <c:v>1.9117192029953003</c:v>
                </c:pt>
                <c:pt idx="69">
                  <c:v>1.8994681835174561</c:v>
                </c:pt>
                <c:pt idx="70">
                  <c:v>1.8963384628295898</c:v>
                </c:pt>
                <c:pt idx="71">
                  <c:v>1.8960367441177368</c:v>
                </c:pt>
                <c:pt idx="72">
                  <c:v>1.8918812274932861</c:v>
                </c:pt>
                <c:pt idx="73">
                  <c:v>1.8928762674331665</c:v>
                </c:pt>
                <c:pt idx="74">
                  <c:v>1.8955916166305542</c:v>
                </c:pt>
                <c:pt idx="75">
                  <c:v>1.9139134883880615</c:v>
                </c:pt>
                <c:pt idx="76">
                  <c:v>1.9430450201034546</c:v>
                </c:pt>
                <c:pt idx="77">
                  <c:v>1.9708846807479858</c:v>
                </c:pt>
                <c:pt idx="78">
                  <c:v>1.9998396635055542</c:v>
                </c:pt>
                <c:pt idx="79">
                  <c:v>2.135953426361084</c:v>
                </c:pt>
                <c:pt idx="80">
                  <c:v>2.1285889148712158</c:v>
                </c:pt>
                <c:pt idx="81">
                  <c:v>2.0960848331451416</c:v>
                </c:pt>
                <c:pt idx="82">
                  <c:v>2.0926172733306885</c:v>
                </c:pt>
                <c:pt idx="83">
                  <c:v>2.0966389179229736</c:v>
                </c:pt>
                <c:pt idx="84">
                  <c:v>2.1169304847717285</c:v>
                </c:pt>
                <c:pt idx="85">
                  <c:v>2.1131000518798828</c:v>
                </c:pt>
                <c:pt idx="86">
                  <c:v>2.1308472156524658</c:v>
                </c:pt>
                <c:pt idx="87">
                  <c:v>2.1836695671081543</c:v>
                </c:pt>
                <c:pt idx="88">
                  <c:v>2.1509485244750977</c:v>
                </c:pt>
                <c:pt idx="89">
                  <c:v>2.216200590133667</c:v>
                </c:pt>
                <c:pt idx="90">
                  <c:v>2.230827808380127</c:v>
                </c:pt>
                <c:pt idx="91">
                  <c:v>2.1842215061187744</c:v>
                </c:pt>
                <c:pt idx="92">
                  <c:v>2.2142276763916016</c:v>
                </c:pt>
                <c:pt idx="93">
                  <c:v>2.1665570735931396</c:v>
                </c:pt>
                <c:pt idx="94">
                  <c:v>1.9595682621002197</c:v>
                </c:pt>
                <c:pt idx="95">
                  <c:v>1.7599936723709106</c:v>
                </c:pt>
                <c:pt idx="96">
                  <c:v>1.7688263654708862</c:v>
                </c:pt>
                <c:pt idx="97">
                  <c:v>2.0270252227783203</c:v>
                </c:pt>
                <c:pt idx="98">
                  <c:v>1.9616585969924927</c:v>
                </c:pt>
                <c:pt idx="99">
                  <c:v>1.955889105796814</c:v>
                </c:pt>
                <c:pt idx="100">
                  <c:v>2.0176756381988525</c:v>
                </c:pt>
                <c:pt idx="101">
                  <c:v>2.1568782329559326</c:v>
                </c:pt>
                <c:pt idx="102">
                  <c:v>2.2598621845245361</c:v>
                </c:pt>
                <c:pt idx="103">
                  <c:v>2.064361572265625</c:v>
                </c:pt>
                <c:pt idx="104">
                  <c:v>2.2147953510284424</c:v>
                </c:pt>
                <c:pt idx="105">
                  <c:v>1.8982459306716919</c:v>
                </c:pt>
                <c:pt idx="106">
                  <c:v>1.6150637865066528</c:v>
                </c:pt>
              </c:numCache>
            </c:numRef>
          </c:yVal>
          <c:smooth val="1"/>
          <c:extLst xmlns:c16r2="http://schemas.microsoft.com/office/drawing/2015/06/chart">
            <c:ext xmlns:c16="http://schemas.microsoft.com/office/drawing/2014/chart" uri="{C3380CC4-5D6E-409C-BE32-E72D297353CC}">
              <c16:uniqueId val="{00000002-A809-42E4-97CD-01F64302055D}"/>
            </c:ext>
          </c:extLst>
        </c:ser>
        <c:ser>
          <c:idx val="2"/>
          <c:order val="3"/>
          <c:tx>
            <c:v>1953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'TB2'!$DT$34:$DT$140</c:f>
              <c:numCache>
                <c:formatCode>0.0</c:formatCode>
                <c:ptCount val="107"/>
                <c:pt idx="0">
                  <c:v>3.4819502830505371</c:v>
                </c:pt>
                <c:pt idx="1">
                  <c:v>3.4332122802734375</c:v>
                </c:pt>
                <c:pt idx="2">
                  <c:v>3.3891811370849609</c:v>
                </c:pt>
                <c:pt idx="3">
                  <c:v>3.3555068969726562</c:v>
                </c:pt>
                <c:pt idx="4">
                  <c:v>3.3060805797576904</c:v>
                </c:pt>
                <c:pt idx="5">
                  <c:v>3.2693157196044922</c:v>
                </c:pt>
                <c:pt idx="6">
                  <c:v>3.2148149013519287</c:v>
                </c:pt>
                <c:pt idx="7">
                  <c:v>3.1495764255523682</c:v>
                </c:pt>
                <c:pt idx="8">
                  <c:v>3.0906243324279785</c:v>
                </c:pt>
                <c:pt idx="9">
                  <c:v>3.0338225364685059</c:v>
                </c:pt>
                <c:pt idx="10">
                  <c:v>2.9790167808532715</c:v>
                </c:pt>
                <c:pt idx="11">
                  <c:v>2.9301867485046387</c:v>
                </c:pt>
                <c:pt idx="12">
                  <c:v>2.8794896602630615</c:v>
                </c:pt>
                <c:pt idx="13">
                  <c:v>2.8240349292755127</c:v>
                </c:pt>
                <c:pt idx="14">
                  <c:v>2.77410888671875</c:v>
                </c:pt>
                <c:pt idx="15">
                  <c:v>2.7288169860839844</c:v>
                </c:pt>
                <c:pt idx="16">
                  <c:v>2.6716687679290771</c:v>
                </c:pt>
                <c:pt idx="17">
                  <c:v>2.6241934299468994</c:v>
                </c:pt>
                <c:pt idx="18">
                  <c:v>2.5815823078155518</c:v>
                </c:pt>
                <c:pt idx="19">
                  <c:v>2.5378148555755615</c:v>
                </c:pt>
                <c:pt idx="20">
                  <c:v>2.4934861660003662</c:v>
                </c:pt>
                <c:pt idx="21">
                  <c:v>2.4506051540374756</c:v>
                </c:pt>
                <c:pt idx="22">
                  <c:v>2.4030842781066895</c:v>
                </c:pt>
                <c:pt idx="23">
                  <c:v>2.3660361766815186</c:v>
                </c:pt>
                <c:pt idx="24">
                  <c:v>2.3320810794830322</c:v>
                </c:pt>
                <c:pt idx="25">
                  <c:v>2.3012712001800537</c:v>
                </c:pt>
                <c:pt idx="26">
                  <c:v>2.2694618701934814</c:v>
                </c:pt>
                <c:pt idx="27">
                  <c:v>2.2457497119903564</c:v>
                </c:pt>
                <c:pt idx="28">
                  <c:v>2.2189657688140869</c:v>
                </c:pt>
                <c:pt idx="29">
                  <c:v>2.1923069953918457</c:v>
                </c:pt>
                <c:pt idx="30">
                  <c:v>2.1663110256195068</c:v>
                </c:pt>
                <c:pt idx="31">
                  <c:v>2.1436331272125244</c:v>
                </c:pt>
                <c:pt idx="32">
                  <c:v>2.1209611892700195</c:v>
                </c:pt>
                <c:pt idx="33">
                  <c:v>2.1051449775695801</c:v>
                </c:pt>
                <c:pt idx="34">
                  <c:v>2.091977596282959</c:v>
                </c:pt>
                <c:pt idx="35">
                  <c:v>2.0746636390686035</c:v>
                </c:pt>
                <c:pt idx="36">
                  <c:v>2.0607750415802002</c:v>
                </c:pt>
                <c:pt idx="37">
                  <c:v>2.0515339374542236</c:v>
                </c:pt>
                <c:pt idx="38">
                  <c:v>2.0406756401062012</c:v>
                </c:pt>
                <c:pt idx="39">
                  <c:v>2.028425931930542</c:v>
                </c:pt>
                <c:pt idx="40">
                  <c:v>2.0160772800445557</c:v>
                </c:pt>
                <c:pt idx="41">
                  <c:v>2.0062875747680664</c:v>
                </c:pt>
                <c:pt idx="42">
                  <c:v>1.995500922203064</c:v>
                </c:pt>
                <c:pt idx="43">
                  <c:v>1.983436107635498</c:v>
                </c:pt>
                <c:pt idx="44">
                  <c:v>1.9738584756851196</c:v>
                </c:pt>
                <c:pt idx="45">
                  <c:v>1.9648838043212891</c:v>
                </c:pt>
                <c:pt idx="46">
                  <c:v>1.9543612003326416</c:v>
                </c:pt>
                <c:pt idx="47">
                  <c:v>1.9465252161026001</c:v>
                </c:pt>
                <c:pt idx="48">
                  <c:v>1.9372602701187134</c:v>
                </c:pt>
                <c:pt idx="49">
                  <c:v>1.9316757917404175</c:v>
                </c:pt>
                <c:pt idx="50">
                  <c:v>1.9240546226501465</c:v>
                </c:pt>
                <c:pt idx="51">
                  <c:v>1.9214316606521606</c:v>
                </c:pt>
                <c:pt idx="52">
                  <c:v>1.9171533584594727</c:v>
                </c:pt>
                <c:pt idx="53">
                  <c:v>1.9155095815658569</c:v>
                </c:pt>
                <c:pt idx="54">
                  <c:v>1.914934515953064</c:v>
                </c:pt>
                <c:pt idx="55">
                  <c:v>1.9146785736083984</c:v>
                </c:pt>
                <c:pt idx="56">
                  <c:v>1.9188426733016968</c:v>
                </c:pt>
                <c:pt idx="57">
                  <c:v>1.9160611629486084</c:v>
                </c:pt>
                <c:pt idx="58">
                  <c:v>1.9188728332519531</c:v>
                </c:pt>
                <c:pt idx="59">
                  <c:v>1.9193092584609985</c:v>
                </c:pt>
                <c:pt idx="60">
                  <c:v>1.9193285703659058</c:v>
                </c:pt>
                <c:pt idx="61">
                  <c:v>1.9258190393447876</c:v>
                </c:pt>
                <c:pt idx="62">
                  <c:v>1.9328685998916626</c:v>
                </c:pt>
                <c:pt idx="63">
                  <c:v>1.9407740831375122</c:v>
                </c:pt>
                <c:pt idx="64">
                  <c:v>1.9483726024627686</c:v>
                </c:pt>
                <c:pt idx="65">
                  <c:v>1.9519975185394287</c:v>
                </c:pt>
                <c:pt idx="66">
                  <c:v>1.939532995223999</c:v>
                </c:pt>
                <c:pt idx="67">
                  <c:v>1.9186054468154907</c:v>
                </c:pt>
                <c:pt idx="68">
                  <c:v>1.9081346988677979</c:v>
                </c:pt>
                <c:pt idx="69">
                  <c:v>1.8889271020889282</c:v>
                </c:pt>
                <c:pt idx="70">
                  <c:v>1.8775291442871094</c:v>
                </c:pt>
                <c:pt idx="71">
                  <c:v>1.8776122331619263</c:v>
                </c:pt>
                <c:pt idx="72">
                  <c:v>1.8806526660919189</c:v>
                </c:pt>
                <c:pt idx="73">
                  <c:v>1.8867341279983521</c:v>
                </c:pt>
                <c:pt idx="74">
                  <c:v>1.8909986019134521</c:v>
                </c:pt>
                <c:pt idx="75">
                  <c:v>1.9077005386352539</c:v>
                </c:pt>
                <c:pt idx="76">
                  <c:v>1.9443100690841675</c:v>
                </c:pt>
                <c:pt idx="77">
                  <c:v>1.9782009124755859</c:v>
                </c:pt>
                <c:pt idx="78">
                  <c:v>2.0082941055297852</c:v>
                </c:pt>
                <c:pt idx="79">
                  <c:v>2.1155598163604736</c:v>
                </c:pt>
                <c:pt idx="80">
                  <c:v>2.1141486167907715</c:v>
                </c:pt>
                <c:pt idx="81">
                  <c:v>2.0872259140014648</c:v>
                </c:pt>
                <c:pt idx="82">
                  <c:v>2.0898737907409668</c:v>
                </c:pt>
                <c:pt idx="83">
                  <c:v>2.1007363796234131</c:v>
                </c:pt>
                <c:pt idx="84">
                  <c:v>2.1291506290435791</c:v>
                </c:pt>
                <c:pt idx="85">
                  <c:v>2.1249022483825684</c:v>
                </c:pt>
                <c:pt idx="86">
                  <c:v>2.1428439617156982</c:v>
                </c:pt>
                <c:pt idx="87">
                  <c:v>2.2028405666351318</c:v>
                </c:pt>
                <c:pt idx="88">
                  <c:v>2.1762154102325439</c:v>
                </c:pt>
                <c:pt idx="89">
                  <c:v>2.2460970878601074</c:v>
                </c:pt>
                <c:pt idx="90">
                  <c:v>2.2635092735290527</c:v>
                </c:pt>
                <c:pt idx="91">
                  <c:v>2.2172813415527344</c:v>
                </c:pt>
                <c:pt idx="92">
                  <c:v>2.249622106552124</c:v>
                </c:pt>
                <c:pt idx="93">
                  <c:v>2.1994621753692627</c:v>
                </c:pt>
                <c:pt idx="94">
                  <c:v>1.9886051416397095</c:v>
                </c:pt>
                <c:pt idx="95">
                  <c:v>1.7875862121582031</c:v>
                </c:pt>
                <c:pt idx="96">
                  <c:v>1.8034263849258423</c:v>
                </c:pt>
                <c:pt idx="97">
                  <c:v>2.0756070613861084</c:v>
                </c:pt>
                <c:pt idx="98">
                  <c:v>2.0078158378601074</c:v>
                </c:pt>
                <c:pt idx="99">
                  <c:v>2.0026192665100098</c:v>
                </c:pt>
                <c:pt idx="100">
                  <c:v>2.0681784152984619</c:v>
                </c:pt>
                <c:pt idx="101">
                  <c:v>2.2145555019378662</c:v>
                </c:pt>
                <c:pt idx="102">
                  <c:v>2.3237123489379883</c:v>
                </c:pt>
                <c:pt idx="103">
                  <c:v>2.1208682060241699</c:v>
                </c:pt>
                <c:pt idx="104">
                  <c:v>2.2780275344848633</c:v>
                </c:pt>
                <c:pt idx="105">
                  <c:v>1.9469848871231079</c:v>
                </c:pt>
                <c:pt idx="106">
                  <c:v>1.6532320976257324</c:v>
                </c:pt>
              </c:numCache>
            </c:numRef>
          </c:yVal>
          <c:smooth val="1"/>
          <c:extLst xmlns:c16r2="http://schemas.microsoft.com/office/drawing/2015/06/chart">
            <c:ext xmlns:c16="http://schemas.microsoft.com/office/drawing/2014/chart" uri="{C3380CC4-5D6E-409C-BE32-E72D297353CC}">
              <c16:uniqueId val="{00000003-A809-42E4-97CD-01F64302055D}"/>
            </c:ext>
          </c:extLst>
        </c:ser>
        <c:ser>
          <c:idx val="4"/>
          <c:order val="4"/>
          <c:tx>
            <c:v>1954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'TB2'!$DW$34:$DW$140</c:f>
              <c:numCache>
                <c:formatCode>0.0</c:formatCode>
                <c:ptCount val="107"/>
                <c:pt idx="0">
                  <c:v>3.5833275318145752</c:v>
                </c:pt>
                <c:pt idx="1">
                  <c:v>3.5342843532562256</c:v>
                </c:pt>
                <c:pt idx="2">
                  <c:v>3.4901371002197266</c:v>
                </c:pt>
                <c:pt idx="3">
                  <c:v>3.4568562507629395</c:v>
                </c:pt>
                <c:pt idx="4">
                  <c:v>3.40688157081604</c:v>
                </c:pt>
                <c:pt idx="5">
                  <c:v>3.3702104091644287</c:v>
                </c:pt>
                <c:pt idx="6">
                  <c:v>3.314927339553833</c:v>
                </c:pt>
                <c:pt idx="7">
                  <c:v>3.2482979297637939</c:v>
                </c:pt>
                <c:pt idx="8">
                  <c:v>3.1880607604980469</c:v>
                </c:pt>
                <c:pt idx="9">
                  <c:v>3.1298305988311768</c:v>
                </c:pt>
                <c:pt idx="10">
                  <c:v>3.0734047889709473</c:v>
                </c:pt>
                <c:pt idx="11">
                  <c:v>3.022986888885498</c:v>
                </c:pt>
                <c:pt idx="12">
                  <c:v>2.9702630043029785</c:v>
                </c:pt>
                <c:pt idx="13">
                  <c:v>2.9123573303222656</c:v>
                </c:pt>
                <c:pt idx="14">
                  <c:v>2.8601493835449219</c:v>
                </c:pt>
                <c:pt idx="15">
                  <c:v>2.8126661777496338</c:v>
                </c:pt>
                <c:pt idx="16">
                  <c:v>2.7524588108062744</c:v>
                </c:pt>
                <c:pt idx="17">
                  <c:v>2.7022731304168701</c:v>
                </c:pt>
                <c:pt idx="18">
                  <c:v>2.6570396423339844</c:v>
                </c:pt>
                <c:pt idx="19">
                  <c:v>2.6103711128234863</c:v>
                </c:pt>
                <c:pt idx="20">
                  <c:v>2.5628902912139893</c:v>
                </c:pt>
                <c:pt idx="21">
                  <c:v>2.516693115234375</c:v>
                </c:pt>
                <c:pt idx="22">
                  <c:v>2.4653503894805908</c:v>
                </c:pt>
                <c:pt idx="23">
                  <c:v>2.4247665405273437</c:v>
                </c:pt>
                <c:pt idx="24">
                  <c:v>2.3870534896850586</c:v>
                </c:pt>
                <c:pt idx="25">
                  <c:v>2.3563904762268066</c:v>
                </c:pt>
                <c:pt idx="26">
                  <c:v>2.3248765468597412</c:v>
                </c:pt>
                <c:pt idx="27">
                  <c:v>2.3020241260528564</c:v>
                </c:pt>
                <c:pt idx="28">
                  <c:v>2.2760210037231445</c:v>
                </c:pt>
                <c:pt idx="29">
                  <c:v>2.2501721382141113</c:v>
                </c:pt>
                <c:pt idx="30">
                  <c:v>2.2249758243560791</c:v>
                </c:pt>
                <c:pt idx="31">
                  <c:v>2.2031705379486084</c:v>
                </c:pt>
                <c:pt idx="32">
                  <c:v>2.1811959743499756</c:v>
                </c:pt>
                <c:pt idx="33">
                  <c:v>2.1662232875823975</c:v>
                </c:pt>
                <c:pt idx="34">
                  <c:v>2.1537461280822754</c:v>
                </c:pt>
                <c:pt idx="35">
                  <c:v>2.1365065574645996</c:v>
                </c:pt>
                <c:pt idx="36">
                  <c:v>2.1224424839019775</c:v>
                </c:pt>
                <c:pt idx="37">
                  <c:v>2.1127758026123047</c:v>
                </c:pt>
                <c:pt idx="38">
                  <c:v>2.1010985374450684</c:v>
                </c:pt>
                <c:pt idx="39">
                  <c:v>2.0877685546875</c:v>
                </c:pt>
                <c:pt idx="40">
                  <c:v>2.0741937160491943</c:v>
                </c:pt>
                <c:pt idx="41">
                  <c:v>2.0632061958312988</c:v>
                </c:pt>
                <c:pt idx="42">
                  <c:v>2.0510754585266113</c:v>
                </c:pt>
                <c:pt idx="43">
                  <c:v>2.0375301837921143</c:v>
                </c:pt>
                <c:pt idx="44">
                  <c:v>2.02657151222229</c:v>
                </c:pt>
                <c:pt idx="45">
                  <c:v>2.0162374973297119</c:v>
                </c:pt>
                <c:pt idx="46">
                  <c:v>2.004284143447876</c:v>
                </c:pt>
                <c:pt idx="47">
                  <c:v>1.995202898979187</c:v>
                </c:pt>
                <c:pt idx="48">
                  <c:v>1.9846835136413574</c:v>
                </c:pt>
                <c:pt idx="49">
                  <c:v>1.9781334400177002</c:v>
                </c:pt>
                <c:pt idx="50">
                  <c:v>1.9695601463317871</c:v>
                </c:pt>
                <c:pt idx="51">
                  <c:v>1.9663952589035034</c:v>
                </c:pt>
                <c:pt idx="52">
                  <c:v>1.9616619348526001</c:v>
                </c:pt>
                <c:pt idx="53">
                  <c:v>1.9599024057388306</c:v>
                </c:pt>
                <c:pt idx="54">
                  <c:v>1.9593174457550049</c:v>
                </c:pt>
                <c:pt idx="55">
                  <c:v>1.9581832885742187</c:v>
                </c:pt>
                <c:pt idx="56">
                  <c:v>1.9614944458007812</c:v>
                </c:pt>
                <c:pt idx="57">
                  <c:v>1.957037091255188</c:v>
                </c:pt>
                <c:pt idx="58">
                  <c:v>1.9580600261688232</c:v>
                </c:pt>
                <c:pt idx="59">
                  <c:v>1.956354022026062</c:v>
                </c:pt>
                <c:pt idx="60">
                  <c:v>1.9536985158920288</c:v>
                </c:pt>
                <c:pt idx="61">
                  <c:v>1.9571923017501831</c:v>
                </c:pt>
                <c:pt idx="62">
                  <c:v>1.9605557918548584</c:v>
                </c:pt>
                <c:pt idx="63">
                  <c:v>1.9640334844589233</c:v>
                </c:pt>
                <c:pt idx="64">
                  <c:v>1.9663794040679932</c:v>
                </c:pt>
                <c:pt idx="65">
                  <c:v>1.9638222455978394</c:v>
                </c:pt>
                <c:pt idx="66">
                  <c:v>1.944200873374939</c:v>
                </c:pt>
                <c:pt idx="67">
                  <c:v>1.9156945943832397</c:v>
                </c:pt>
                <c:pt idx="68">
                  <c:v>1.9014919996261597</c:v>
                </c:pt>
                <c:pt idx="69">
                  <c:v>1.8868992328643799</c:v>
                </c:pt>
                <c:pt idx="70">
                  <c:v>1.8804696798324585</c:v>
                </c:pt>
                <c:pt idx="71">
                  <c:v>1.8834148645401001</c:v>
                </c:pt>
                <c:pt idx="72">
                  <c:v>1.8830419778823853</c:v>
                </c:pt>
                <c:pt idx="73">
                  <c:v>1.8876193761825562</c:v>
                </c:pt>
                <c:pt idx="74">
                  <c:v>1.8936235904693604</c:v>
                </c:pt>
                <c:pt idx="75">
                  <c:v>1.9148260354995728</c:v>
                </c:pt>
                <c:pt idx="76">
                  <c:v>1.9565999507904053</c:v>
                </c:pt>
                <c:pt idx="77">
                  <c:v>1.985204815864563</c:v>
                </c:pt>
                <c:pt idx="78">
                  <c:v>2.0050601959228516</c:v>
                </c:pt>
                <c:pt idx="79">
                  <c:v>2.0983469486236572</c:v>
                </c:pt>
                <c:pt idx="80">
                  <c:v>2.092728853225708</c:v>
                </c:pt>
                <c:pt idx="81">
                  <c:v>2.062312126159668</c:v>
                </c:pt>
                <c:pt idx="82">
                  <c:v>2.0614359378814697</c:v>
                </c:pt>
                <c:pt idx="83">
                  <c:v>2.0679001808166504</c:v>
                </c:pt>
                <c:pt idx="84">
                  <c:v>2.0912230014801025</c:v>
                </c:pt>
                <c:pt idx="85">
                  <c:v>2.0911836624145508</c:v>
                </c:pt>
                <c:pt idx="86">
                  <c:v>2.1121420860290527</c:v>
                </c:pt>
                <c:pt idx="87">
                  <c:v>2.1730585098266602</c:v>
                </c:pt>
                <c:pt idx="88">
                  <c:v>2.1576414108276367</c:v>
                </c:pt>
                <c:pt idx="89">
                  <c:v>2.2332732677459717</c:v>
                </c:pt>
                <c:pt idx="90">
                  <c:v>2.2558999061584473</c:v>
                </c:pt>
                <c:pt idx="91">
                  <c:v>2.2137117385864258</c:v>
                </c:pt>
                <c:pt idx="92">
                  <c:v>2.2510569095611572</c:v>
                </c:pt>
                <c:pt idx="93">
                  <c:v>2.2058830261230469</c:v>
                </c:pt>
                <c:pt idx="94">
                  <c:v>1.998215913772583</c:v>
                </c:pt>
                <c:pt idx="95">
                  <c:v>1.8019418716430664</c:v>
                </c:pt>
                <c:pt idx="96">
                  <c:v>1.8287433385848999</c:v>
                </c:pt>
                <c:pt idx="97">
                  <c:v>2.1206374168395996</c:v>
                </c:pt>
                <c:pt idx="98">
                  <c:v>2.0504219532012939</c:v>
                </c:pt>
                <c:pt idx="99">
                  <c:v>2.0456628799438477</c:v>
                </c:pt>
                <c:pt idx="100">
                  <c:v>2.1146748065948486</c:v>
                </c:pt>
                <c:pt idx="101">
                  <c:v>2.2678990364074707</c:v>
                </c:pt>
                <c:pt idx="102">
                  <c:v>2.3822071552276611</c:v>
                </c:pt>
                <c:pt idx="103">
                  <c:v>2.171445369720459</c:v>
                </c:pt>
                <c:pt idx="104">
                  <c:v>2.3357024192810059</c:v>
                </c:pt>
                <c:pt idx="105">
                  <c:v>1.9906723499298096</c:v>
                </c:pt>
                <c:pt idx="106">
                  <c:v>1.685799241065979</c:v>
                </c:pt>
              </c:numCache>
            </c:numRef>
          </c:yVal>
          <c:smooth val="1"/>
          <c:extLst xmlns:c16r2="http://schemas.microsoft.com/office/drawing/2015/06/chart">
            <c:ext xmlns:c16="http://schemas.microsoft.com/office/drawing/2014/chart" uri="{C3380CC4-5D6E-409C-BE32-E72D297353CC}">
              <c16:uniqueId val="{00000004-A809-42E4-97CD-01F64302055D}"/>
            </c:ext>
          </c:extLst>
        </c:ser>
        <c:ser>
          <c:idx val="6"/>
          <c:order val="5"/>
          <c:tx>
            <c:v>1955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'TB2'!$DZ$34:$DZ$140</c:f>
              <c:numCache>
                <c:formatCode>0.0</c:formatCode>
                <c:ptCount val="107"/>
                <c:pt idx="0">
                  <c:v>3.6800217628479004</c:v>
                </c:pt>
                <c:pt idx="1">
                  <c:v>3.6298260688781738</c:v>
                </c:pt>
                <c:pt idx="2">
                  <c:v>3.5847821235656738</c:v>
                </c:pt>
                <c:pt idx="3">
                  <c:v>3.5511696338653564</c:v>
                </c:pt>
                <c:pt idx="4">
                  <c:v>3.5000338554382324</c:v>
                </c:pt>
                <c:pt idx="5">
                  <c:v>3.4629337787628174</c:v>
                </c:pt>
                <c:pt idx="6">
                  <c:v>3.4065701961517334</c:v>
                </c:pt>
                <c:pt idx="7">
                  <c:v>3.3383214473724365</c:v>
                </c:pt>
                <c:pt idx="8">
                  <c:v>3.2766070365905762</c:v>
                </c:pt>
                <c:pt idx="9">
                  <c:v>3.2167894840240479</c:v>
                </c:pt>
                <c:pt idx="10">
                  <c:v>3.1586389541625977</c:v>
                </c:pt>
                <c:pt idx="11">
                  <c:v>3.1065576076507568</c:v>
                </c:pt>
                <c:pt idx="12">
                  <c:v>3.0517549514770508</c:v>
                </c:pt>
                <c:pt idx="13">
                  <c:v>2.9912328720092773</c:v>
                </c:pt>
                <c:pt idx="14">
                  <c:v>2.9365849494934082</c:v>
                </c:pt>
                <c:pt idx="15">
                  <c:v>2.8867762088775635</c:v>
                </c:pt>
                <c:pt idx="16">
                  <c:v>2.8234255313873291</c:v>
                </c:pt>
                <c:pt idx="17">
                  <c:v>2.7704653739929199</c:v>
                </c:pt>
                <c:pt idx="18">
                  <c:v>2.7225096225738525</c:v>
                </c:pt>
                <c:pt idx="19">
                  <c:v>2.6728761196136475</c:v>
                </c:pt>
                <c:pt idx="20">
                  <c:v>2.6222026348114014</c:v>
                </c:pt>
                <c:pt idx="21">
                  <c:v>2.5726840496063232</c:v>
                </c:pt>
                <c:pt idx="22">
                  <c:v>2.5175657272338867</c:v>
                </c:pt>
                <c:pt idx="23">
                  <c:v>2.4735000133514404</c:v>
                </c:pt>
                <c:pt idx="24">
                  <c:v>2.4353377819061279</c:v>
                </c:pt>
                <c:pt idx="25">
                  <c:v>2.4059700965881348</c:v>
                </c:pt>
                <c:pt idx="26">
                  <c:v>2.37599778175354</c:v>
                </c:pt>
                <c:pt idx="27">
                  <c:v>2.3553140163421631</c:v>
                </c:pt>
                <c:pt idx="28">
                  <c:v>2.33144211769104</c:v>
                </c:pt>
                <c:pt idx="29">
                  <c:v>2.3077526092529297</c:v>
                </c:pt>
                <c:pt idx="30">
                  <c:v>2.2846744060516357</c:v>
                </c:pt>
                <c:pt idx="31">
                  <c:v>2.2649972438812256</c:v>
                </c:pt>
                <c:pt idx="32">
                  <c:v>2.2448747158050537</c:v>
                </c:pt>
                <c:pt idx="33">
                  <c:v>2.231783390045166</c:v>
                </c:pt>
                <c:pt idx="34">
                  <c:v>2.2208740711212158</c:v>
                </c:pt>
                <c:pt idx="35">
                  <c:v>2.2043657302856445</c:v>
                </c:pt>
                <c:pt idx="36">
                  <c:v>2.1905591487884521</c:v>
                </c:pt>
                <c:pt idx="37">
                  <c:v>2.1806561946868896</c:v>
                </c:pt>
                <c:pt idx="38">
                  <c:v>2.1682851314544678</c:v>
                </c:pt>
                <c:pt idx="39">
                  <c:v>2.1545095443725586</c:v>
                </c:pt>
                <c:pt idx="40">
                  <c:v>2.140770435333252</c:v>
                </c:pt>
                <c:pt idx="41">
                  <c:v>2.1299986839294434</c:v>
                </c:pt>
                <c:pt idx="42">
                  <c:v>2.118171215057373</c:v>
                </c:pt>
                <c:pt idx="43">
                  <c:v>2.1049304008483887</c:v>
                </c:pt>
                <c:pt idx="44">
                  <c:v>2.0944502353668213</c:v>
                </c:pt>
                <c:pt idx="45">
                  <c:v>2.0845777988433838</c:v>
                </c:pt>
                <c:pt idx="46">
                  <c:v>2.072859525680542</c:v>
                </c:pt>
                <c:pt idx="47">
                  <c:v>2.0639910697937012</c:v>
                </c:pt>
                <c:pt idx="48">
                  <c:v>2.0533211231231689</c:v>
                </c:pt>
                <c:pt idx="49">
                  <c:v>2.0465171337127686</c:v>
                </c:pt>
                <c:pt idx="50">
                  <c:v>2.0371372699737549</c:v>
                </c:pt>
                <c:pt idx="51">
                  <c:v>2.032994270324707</c:v>
                </c:pt>
                <c:pt idx="52">
                  <c:v>2.0264317989349365</c:v>
                </c:pt>
                <c:pt idx="53">
                  <c:v>2.0210902690887451</c:v>
                </c:pt>
                <c:pt idx="54">
                  <c:v>2.014939546585083</c:v>
                </c:pt>
                <c:pt idx="55">
                  <c:v>2.0079653263092041</c:v>
                </c:pt>
                <c:pt idx="56">
                  <c:v>2.0059239864349365</c:v>
                </c:pt>
                <c:pt idx="57">
                  <c:v>1.9953560829162598</c:v>
                </c:pt>
                <c:pt idx="58">
                  <c:v>1.9913042783737183</c:v>
                </c:pt>
                <c:pt idx="59">
                  <c:v>1.9848518371582031</c:v>
                </c:pt>
                <c:pt idx="60">
                  <c:v>1.9779272079467773</c:v>
                </c:pt>
                <c:pt idx="61">
                  <c:v>1.9779622554779053</c:v>
                </c:pt>
                <c:pt idx="62">
                  <c:v>1.9784972667694092</c:v>
                </c:pt>
                <c:pt idx="63">
                  <c:v>1.9798777103424072</c:v>
                </c:pt>
                <c:pt idx="64">
                  <c:v>1.98093581199646</c:v>
                </c:pt>
                <c:pt idx="65">
                  <c:v>1.974094033241272</c:v>
                </c:pt>
                <c:pt idx="66">
                  <c:v>1.9454804658889771</c:v>
                </c:pt>
                <c:pt idx="67">
                  <c:v>1.9120223522186279</c:v>
                </c:pt>
                <c:pt idx="68">
                  <c:v>1.9022132158279419</c:v>
                </c:pt>
                <c:pt idx="69">
                  <c:v>1.893974781036377</c:v>
                </c:pt>
                <c:pt idx="70">
                  <c:v>1.8921104669570923</c:v>
                </c:pt>
                <c:pt idx="71">
                  <c:v>1.89677894115448</c:v>
                </c:pt>
                <c:pt idx="72">
                  <c:v>1.8971914052963257</c:v>
                </c:pt>
                <c:pt idx="73">
                  <c:v>1.9024083614349365</c:v>
                </c:pt>
                <c:pt idx="74">
                  <c:v>1.9088858366012573</c:v>
                </c:pt>
                <c:pt idx="75">
                  <c:v>1.9284211397171021</c:v>
                </c:pt>
                <c:pt idx="76">
                  <c:v>1.9588556289672852</c:v>
                </c:pt>
                <c:pt idx="77">
                  <c:v>1.9758694171905518</c:v>
                </c:pt>
                <c:pt idx="78">
                  <c:v>1.9919613599777222</c:v>
                </c:pt>
                <c:pt idx="79">
                  <c:v>2.0869801044464111</c:v>
                </c:pt>
                <c:pt idx="80">
                  <c:v>2.0812191963195801</c:v>
                </c:pt>
                <c:pt idx="81">
                  <c:v>2.0507960319519043</c:v>
                </c:pt>
                <c:pt idx="82">
                  <c:v>2.0504693984985352</c:v>
                </c:pt>
                <c:pt idx="83">
                  <c:v>2.0575964450836182</c:v>
                </c:pt>
                <c:pt idx="84">
                  <c:v>2.0819606781005859</c:v>
                </c:pt>
                <c:pt idx="85">
                  <c:v>2.0834012031555176</c:v>
                </c:pt>
                <c:pt idx="86">
                  <c:v>2.10687255859375</c:v>
                </c:pt>
                <c:pt idx="87">
                  <c:v>2.1748096942901611</c:v>
                </c:pt>
                <c:pt idx="88">
                  <c:v>2.1647851467132568</c:v>
                </c:pt>
                <c:pt idx="89">
                  <c:v>2.2428710460662842</c:v>
                </c:pt>
                <c:pt idx="90">
                  <c:v>2.2676830291748047</c:v>
                </c:pt>
                <c:pt idx="91">
                  <c:v>2.2273190021514893</c:v>
                </c:pt>
                <c:pt idx="92">
                  <c:v>2.2684502601623535</c:v>
                </c:pt>
                <c:pt idx="93">
                  <c:v>2.2231931686401367</c:v>
                </c:pt>
                <c:pt idx="94">
                  <c:v>2.0124826431274414</c:v>
                </c:pt>
                <c:pt idx="95">
                  <c:v>1.8139700889587402</c:v>
                </c:pt>
                <c:pt idx="96">
                  <c:v>1.8447763919830322</c:v>
                </c:pt>
                <c:pt idx="97">
                  <c:v>2.1470785140991211</c:v>
                </c:pt>
                <c:pt idx="98">
                  <c:v>2.07541823387146</c:v>
                </c:pt>
                <c:pt idx="99">
                  <c:v>2.071317195892334</c:v>
                </c:pt>
                <c:pt idx="100">
                  <c:v>2.1427979469299316</c:v>
                </c:pt>
                <c:pt idx="101">
                  <c:v>2.3013699054718018</c:v>
                </c:pt>
                <c:pt idx="102">
                  <c:v>2.4209847450256348</c:v>
                </c:pt>
                <c:pt idx="103">
                  <c:v>2.2051465511322021</c:v>
                </c:pt>
                <c:pt idx="104">
                  <c:v>2.3755831718444824</c:v>
                </c:pt>
                <c:pt idx="105">
                  <c:v>2.0195949077606201</c:v>
                </c:pt>
                <c:pt idx="106">
                  <c:v>1.7080403566360474</c:v>
                </c:pt>
              </c:numCache>
            </c:numRef>
          </c:yVal>
          <c:smooth val="1"/>
          <c:extLst xmlns:c16r2="http://schemas.microsoft.com/office/drawing/2015/06/chart">
            <c:ext xmlns:c16="http://schemas.microsoft.com/office/drawing/2014/chart" uri="{C3380CC4-5D6E-409C-BE32-E72D297353CC}">
              <c16:uniqueId val="{00000005-A809-42E4-97CD-01F64302055D}"/>
            </c:ext>
          </c:extLst>
        </c:ser>
        <c:ser>
          <c:idx val="5"/>
          <c:order val="6"/>
          <c:tx>
            <c:v>1956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'TB2'!$EC$34:$EC$140</c:f>
              <c:numCache>
                <c:formatCode>0.0</c:formatCode>
                <c:ptCount val="107"/>
                <c:pt idx="0">
                  <c:v>3.6899609565734863</c:v>
                </c:pt>
                <c:pt idx="1">
                  <c:v>3.6398866176605225</c:v>
                </c:pt>
                <c:pt idx="2">
                  <c:v>3.5950753688812256</c:v>
                </c:pt>
                <c:pt idx="3">
                  <c:v>3.561983585357666</c:v>
                </c:pt>
                <c:pt idx="4">
                  <c:v>3.5109004974365234</c:v>
                </c:pt>
                <c:pt idx="5">
                  <c:v>3.4742414951324463</c:v>
                </c:pt>
                <c:pt idx="6">
                  <c:v>3.418071985244751</c:v>
                </c:pt>
                <c:pt idx="7">
                  <c:v>3.3495776653289795</c:v>
                </c:pt>
                <c:pt idx="8">
                  <c:v>3.287614107131958</c:v>
                </c:pt>
                <c:pt idx="9">
                  <c:v>3.2273979187011719</c:v>
                </c:pt>
                <c:pt idx="10">
                  <c:v>3.1686816215515137</c:v>
                </c:pt>
                <c:pt idx="11">
                  <c:v>3.1159682273864746</c:v>
                </c:pt>
                <c:pt idx="12">
                  <c:v>3.0601601600646973</c:v>
                </c:pt>
                <c:pt idx="13">
                  <c:v>2.9982123374938965</c:v>
                </c:pt>
                <c:pt idx="14">
                  <c:v>2.9421651363372803</c:v>
                </c:pt>
                <c:pt idx="15">
                  <c:v>2.8909404277801514</c:v>
                </c:pt>
                <c:pt idx="16">
                  <c:v>2.8256661891937256</c:v>
                </c:pt>
                <c:pt idx="17">
                  <c:v>2.7708806991577148</c:v>
                </c:pt>
                <c:pt idx="18">
                  <c:v>2.7210292816162109</c:v>
                </c:pt>
                <c:pt idx="19">
                  <c:v>2.6692914962768555</c:v>
                </c:pt>
                <c:pt idx="20">
                  <c:v>2.6163122653961182</c:v>
                </c:pt>
                <c:pt idx="21">
                  <c:v>2.5643312931060791</c:v>
                </c:pt>
                <c:pt idx="22">
                  <c:v>2.5064365863800049</c:v>
                </c:pt>
                <c:pt idx="23">
                  <c:v>2.4596247673034668</c:v>
                </c:pt>
                <c:pt idx="24">
                  <c:v>2.4197795391082764</c:v>
                </c:pt>
                <c:pt idx="25">
                  <c:v>2.3868381977081299</c:v>
                </c:pt>
                <c:pt idx="26">
                  <c:v>2.3532392978668213</c:v>
                </c:pt>
                <c:pt idx="27">
                  <c:v>2.3290767669677734</c:v>
                </c:pt>
                <c:pt idx="28">
                  <c:v>2.3017277717590332</c:v>
                </c:pt>
                <c:pt idx="29">
                  <c:v>2.2746713161468506</c:v>
                </c:pt>
                <c:pt idx="30">
                  <c:v>2.2483937740325928</c:v>
                </c:pt>
                <c:pt idx="31">
                  <c:v>2.2257611751556396</c:v>
                </c:pt>
                <c:pt idx="32">
                  <c:v>2.2029383182525635</c:v>
                </c:pt>
                <c:pt idx="33">
                  <c:v>2.1874961853027344</c:v>
                </c:pt>
                <c:pt idx="34">
                  <c:v>2.1745893955230713</c:v>
                </c:pt>
                <c:pt idx="35">
                  <c:v>2.1564533710479736</c:v>
                </c:pt>
                <c:pt idx="36">
                  <c:v>2.1413178443908691</c:v>
                </c:pt>
                <c:pt idx="37">
                  <c:v>2.1297810077667236</c:v>
                </c:pt>
                <c:pt idx="38">
                  <c:v>2.1156249046325684</c:v>
                </c:pt>
                <c:pt idx="39">
                  <c:v>2.1000666618347168</c:v>
                </c:pt>
                <c:pt idx="40">
                  <c:v>2.0846579074859619</c:v>
                </c:pt>
                <c:pt idx="41">
                  <c:v>2.0724391937255859</c:v>
                </c:pt>
                <c:pt idx="42">
                  <c:v>2.0595009326934814</c:v>
                </c:pt>
                <c:pt idx="43">
                  <c:v>2.0456037521362305</c:v>
                </c:pt>
                <c:pt idx="44">
                  <c:v>2.0350284576416016</c:v>
                </c:pt>
                <c:pt idx="45">
                  <c:v>2.0257494449615479</c:v>
                </c:pt>
                <c:pt idx="46">
                  <c:v>2.0154411792755127</c:v>
                </c:pt>
                <c:pt idx="47">
                  <c:v>2.0089185237884521</c:v>
                </c:pt>
                <c:pt idx="48">
                  <c:v>2.0016663074493408</c:v>
                </c:pt>
                <c:pt idx="49">
                  <c:v>1.9994884729385376</c:v>
                </c:pt>
                <c:pt idx="50">
                  <c:v>1.996013879776001</c:v>
                </c:pt>
                <c:pt idx="51">
                  <c:v>1.9973605871200562</c:v>
                </c:pt>
                <c:pt idx="52">
                  <c:v>1.9950113296508789</c:v>
                </c:pt>
                <c:pt idx="53">
                  <c:v>1.9936456680297852</c:v>
                </c:pt>
                <c:pt idx="54">
                  <c:v>1.9913445711135864</c:v>
                </c:pt>
                <c:pt idx="55">
                  <c:v>1.9880242347717285</c:v>
                </c:pt>
                <c:pt idx="56">
                  <c:v>1.9894791841506958</c:v>
                </c:pt>
                <c:pt idx="57">
                  <c:v>1.9822380542755127</c:v>
                </c:pt>
                <c:pt idx="58">
                  <c:v>1.9812835454940796</c:v>
                </c:pt>
                <c:pt idx="59">
                  <c:v>1.9774671792984009</c:v>
                </c:pt>
                <c:pt idx="60">
                  <c:v>1.9726665019989014</c:v>
                </c:pt>
                <c:pt idx="61">
                  <c:v>1.9744124412536621</c:v>
                </c:pt>
                <c:pt idx="62">
                  <c:v>1.9748543500900269</c:v>
                </c:pt>
                <c:pt idx="63">
                  <c:v>1.969102144241333</c:v>
                </c:pt>
                <c:pt idx="64">
                  <c:v>1.960788369178772</c:v>
                </c:pt>
                <c:pt idx="65">
                  <c:v>1.9510296583175659</c:v>
                </c:pt>
                <c:pt idx="66">
                  <c:v>1.9268041849136353</c:v>
                </c:pt>
                <c:pt idx="67">
                  <c:v>1.8957581520080566</c:v>
                </c:pt>
                <c:pt idx="68">
                  <c:v>1.8837016820907593</c:v>
                </c:pt>
                <c:pt idx="69">
                  <c:v>1.8717520236968994</c:v>
                </c:pt>
                <c:pt idx="70">
                  <c:v>1.8664711713790894</c:v>
                </c:pt>
                <c:pt idx="71">
                  <c:v>1.8699362277984619</c:v>
                </c:pt>
                <c:pt idx="72">
                  <c:v>1.8705922365188599</c:v>
                </c:pt>
                <c:pt idx="73">
                  <c:v>1.8788334131240845</c:v>
                </c:pt>
                <c:pt idx="74">
                  <c:v>1.8897380828857422</c:v>
                </c:pt>
                <c:pt idx="75">
                  <c:v>1.911504864692688</c:v>
                </c:pt>
                <c:pt idx="76">
                  <c:v>1.9457452297210693</c:v>
                </c:pt>
                <c:pt idx="77">
                  <c:v>1.9508451223373413</c:v>
                </c:pt>
                <c:pt idx="78">
                  <c:v>1.9722220897674561</c:v>
                </c:pt>
                <c:pt idx="79">
                  <c:v>2.0442614555358887</c:v>
                </c:pt>
                <c:pt idx="80">
                  <c:v>2.0399372577667236</c:v>
                </c:pt>
                <c:pt idx="81">
                  <c:v>2.010357141494751</c:v>
                </c:pt>
                <c:pt idx="82">
                  <c:v>2.0108449459075928</c:v>
                </c:pt>
                <c:pt idx="83">
                  <c:v>2.0186309814453125</c:v>
                </c:pt>
                <c:pt idx="84">
                  <c:v>2.04319167137146</c:v>
                </c:pt>
                <c:pt idx="85">
                  <c:v>2.044748067855835</c:v>
                </c:pt>
                <c:pt idx="86">
                  <c:v>2.071786642074585</c:v>
                </c:pt>
                <c:pt idx="87">
                  <c:v>2.1487174034118652</c:v>
                </c:pt>
                <c:pt idx="88">
                  <c:v>2.1474027633666992</c:v>
                </c:pt>
                <c:pt idx="89">
                  <c:v>2.2287123203277588</c:v>
                </c:pt>
                <c:pt idx="90">
                  <c:v>2.2551794052124023</c:v>
                </c:pt>
                <c:pt idx="91">
                  <c:v>2.2161531448364258</c:v>
                </c:pt>
                <c:pt idx="92">
                  <c:v>2.2633271217346191</c:v>
                </c:pt>
                <c:pt idx="93">
                  <c:v>2.2257082462310791</c:v>
                </c:pt>
                <c:pt idx="94">
                  <c:v>2.0209169387817383</c:v>
                </c:pt>
                <c:pt idx="95">
                  <c:v>1.8284845352172852</c:v>
                </c:pt>
                <c:pt idx="96">
                  <c:v>1.8679152727127075</c:v>
                </c:pt>
                <c:pt idx="97">
                  <c:v>2.1877553462982178</c:v>
                </c:pt>
                <c:pt idx="98">
                  <c:v>2.1148848533630371</c:v>
                </c:pt>
                <c:pt idx="99">
                  <c:v>2.1122524738311768</c:v>
                </c:pt>
                <c:pt idx="100">
                  <c:v>2.1883902549743652</c:v>
                </c:pt>
                <c:pt idx="101">
                  <c:v>2.3559346199035645</c:v>
                </c:pt>
                <c:pt idx="102">
                  <c:v>2.4823675155639648</c:v>
                </c:pt>
                <c:pt idx="103">
                  <c:v>2.25809645652771</c:v>
                </c:pt>
                <c:pt idx="104">
                  <c:v>2.4357349872589111</c:v>
                </c:pt>
                <c:pt idx="105">
                  <c:v>2.0653901100158691</c:v>
                </c:pt>
                <c:pt idx="106">
                  <c:v>1.742013692855835</c:v>
                </c:pt>
              </c:numCache>
            </c:numRef>
          </c:yVal>
          <c:smooth val="1"/>
          <c:extLst xmlns:c16r2="http://schemas.microsoft.com/office/drawing/2015/06/chart">
            <c:ext xmlns:c16="http://schemas.microsoft.com/office/drawing/2014/chart" uri="{C3380CC4-5D6E-409C-BE32-E72D297353CC}">
              <c16:uniqueId val="{00000006-A809-42E4-97CD-01F64302055D}"/>
            </c:ext>
          </c:extLst>
        </c:ser>
        <c:ser>
          <c:idx val="7"/>
          <c:order val="7"/>
          <c:tx>
            <c:v>1957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'TB2'!$EF$34:$EF$140</c:f>
              <c:numCache>
                <c:formatCode>0.0</c:formatCode>
                <c:ptCount val="107"/>
                <c:pt idx="0">
                  <c:v>3.7738807201385498</c:v>
                </c:pt>
                <c:pt idx="1">
                  <c:v>3.7222964763641357</c:v>
                </c:pt>
                <c:pt idx="2">
                  <c:v>3.6762373447418213</c:v>
                </c:pt>
                <c:pt idx="3">
                  <c:v>3.6424858570098877</c:v>
                </c:pt>
                <c:pt idx="4">
                  <c:v>3.5900146961212158</c:v>
                </c:pt>
                <c:pt idx="5">
                  <c:v>3.5527863502502441</c:v>
                </c:pt>
                <c:pt idx="6">
                  <c:v>3.4958109855651855</c:v>
                </c:pt>
                <c:pt idx="7">
                  <c:v>3.4257984161376953</c:v>
                </c:pt>
                <c:pt idx="8">
                  <c:v>3.3624439239501953</c:v>
                </c:pt>
                <c:pt idx="9">
                  <c:v>3.300727367401123</c:v>
                </c:pt>
                <c:pt idx="10">
                  <c:v>3.2403743267059326</c:v>
                </c:pt>
                <c:pt idx="11">
                  <c:v>3.1860787868499756</c:v>
                </c:pt>
                <c:pt idx="12">
                  <c:v>3.1282439231872559</c:v>
                </c:pt>
                <c:pt idx="13">
                  <c:v>3.0637834072113037</c:v>
                </c:pt>
                <c:pt idx="14">
                  <c:v>3.0053641796112061</c:v>
                </c:pt>
                <c:pt idx="15">
                  <c:v>2.9518418312072754</c:v>
                </c:pt>
                <c:pt idx="16">
                  <c:v>2.8834755420684814</c:v>
                </c:pt>
                <c:pt idx="17">
                  <c:v>2.825897216796875</c:v>
                </c:pt>
                <c:pt idx="18">
                  <c:v>2.7732870578765869</c:v>
                </c:pt>
                <c:pt idx="19">
                  <c:v>2.7185430526733398</c:v>
                </c:pt>
                <c:pt idx="20">
                  <c:v>2.6623327732086182</c:v>
                </c:pt>
                <c:pt idx="21">
                  <c:v>2.6069831848144531</c:v>
                </c:pt>
                <c:pt idx="22">
                  <c:v>2.5452911853790283</c:v>
                </c:pt>
                <c:pt idx="23">
                  <c:v>2.4949424266815186</c:v>
                </c:pt>
                <c:pt idx="24">
                  <c:v>2.4560112953186035</c:v>
                </c:pt>
                <c:pt idx="25">
                  <c:v>2.4222941398620605</c:v>
                </c:pt>
                <c:pt idx="26">
                  <c:v>2.3881072998046875</c:v>
                </c:pt>
                <c:pt idx="27">
                  <c:v>2.3639013767242432</c:v>
                </c:pt>
                <c:pt idx="28">
                  <c:v>2.3364963531494141</c:v>
                </c:pt>
                <c:pt idx="29">
                  <c:v>2.3094508647918701</c:v>
                </c:pt>
                <c:pt idx="30">
                  <c:v>2.2832143306732178</c:v>
                </c:pt>
                <c:pt idx="31">
                  <c:v>2.2607071399688721</c:v>
                </c:pt>
                <c:pt idx="32">
                  <c:v>2.2378735542297363</c:v>
                </c:pt>
                <c:pt idx="33">
                  <c:v>2.2225344181060791</c:v>
                </c:pt>
                <c:pt idx="34">
                  <c:v>2.2095792293548584</c:v>
                </c:pt>
                <c:pt idx="35">
                  <c:v>2.190563440322876</c:v>
                </c:pt>
                <c:pt idx="36">
                  <c:v>2.1739659309387207</c:v>
                </c:pt>
                <c:pt idx="37">
                  <c:v>2.1614389419555664</c:v>
                </c:pt>
                <c:pt idx="38">
                  <c:v>2.1466503143310547</c:v>
                </c:pt>
                <c:pt idx="39">
                  <c:v>2.1308770179748535</c:v>
                </c:pt>
                <c:pt idx="40">
                  <c:v>2.1157469749450684</c:v>
                </c:pt>
                <c:pt idx="41">
                  <c:v>2.1044385433197021</c:v>
                </c:pt>
                <c:pt idx="42">
                  <c:v>2.0929014682769775</c:v>
                </c:pt>
                <c:pt idx="43">
                  <c:v>2.0809030532836914</c:v>
                </c:pt>
                <c:pt idx="44">
                  <c:v>2.0729284286499023</c:v>
                </c:pt>
                <c:pt idx="45">
                  <c:v>2.0668940544128418</c:v>
                </c:pt>
                <c:pt idx="46">
                  <c:v>2.0603888034820557</c:v>
                </c:pt>
                <c:pt idx="47">
                  <c:v>2.0584173202514648</c:v>
                </c:pt>
                <c:pt idx="48">
                  <c:v>2.054396390914917</c:v>
                </c:pt>
                <c:pt idx="49">
                  <c:v>2.0534219741821289</c:v>
                </c:pt>
                <c:pt idx="50">
                  <c:v>2.0486185550689697</c:v>
                </c:pt>
                <c:pt idx="51">
                  <c:v>2.0481750965118408</c:v>
                </c:pt>
                <c:pt idx="52">
                  <c:v>2.0440812110900879</c:v>
                </c:pt>
                <c:pt idx="53">
                  <c:v>2.0412907600402832</c:v>
                </c:pt>
                <c:pt idx="54">
                  <c:v>2.0378162860870361</c:v>
                </c:pt>
                <c:pt idx="55">
                  <c:v>2.0335962772369385</c:v>
                </c:pt>
                <c:pt idx="56">
                  <c:v>2.0347325801849365</c:v>
                </c:pt>
                <c:pt idx="57">
                  <c:v>2.0269992351531982</c:v>
                </c:pt>
                <c:pt idx="58">
                  <c:v>2.0233373641967773</c:v>
                </c:pt>
                <c:pt idx="59">
                  <c:v>2.0112240314483643</c:v>
                </c:pt>
                <c:pt idx="60">
                  <c:v>1.9963217973709106</c:v>
                </c:pt>
                <c:pt idx="61">
                  <c:v>1.9887826442718506</c:v>
                </c:pt>
                <c:pt idx="62">
                  <c:v>1.9814684391021729</c:v>
                </c:pt>
                <c:pt idx="63">
                  <c:v>1.9744654893875122</c:v>
                </c:pt>
                <c:pt idx="64">
                  <c:v>1.9683442115783691</c:v>
                </c:pt>
                <c:pt idx="65">
                  <c:v>1.9608478546142578</c:v>
                </c:pt>
                <c:pt idx="66">
                  <c:v>1.9378499984741211</c:v>
                </c:pt>
                <c:pt idx="67">
                  <c:v>1.9060680866241455</c:v>
                </c:pt>
                <c:pt idx="68">
                  <c:v>1.893120288848877</c:v>
                </c:pt>
                <c:pt idx="69">
                  <c:v>1.8807069063186646</c:v>
                </c:pt>
                <c:pt idx="70">
                  <c:v>1.8770302534103394</c:v>
                </c:pt>
                <c:pt idx="71">
                  <c:v>1.8832393884658813</c:v>
                </c:pt>
                <c:pt idx="72">
                  <c:v>1.8875774145126343</c:v>
                </c:pt>
                <c:pt idx="73">
                  <c:v>1.899743914604187</c:v>
                </c:pt>
                <c:pt idx="74">
                  <c:v>1.9125347137451172</c:v>
                </c:pt>
                <c:pt idx="75">
                  <c:v>1.9313781261444092</c:v>
                </c:pt>
                <c:pt idx="76">
                  <c:v>1.9485728740692139</c:v>
                </c:pt>
                <c:pt idx="77">
                  <c:v>1.9663416147232056</c:v>
                </c:pt>
                <c:pt idx="78">
                  <c:v>1.9905816316604614</c:v>
                </c:pt>
                <c:pt idx="79">
                  <c:v>2.0573666095733643</c:v>
                </c:pt>
                <c:pt idx="80">
                  <c:v>2.0526812076568604</c:v>
                </c:pt>
                <c:pt idx="81">
                  <c:v>2.0223672389984131</c:v>
                </c:pt>
                <c:pt idx="82">
                  <c:v>2.0233762264251709</c:v>
                </c:pt>
                <c:pt idx="83">
                  <c:v>2.0297653675079346</c:v>
                </c:pt>
                <c:pt idx="84">
                  <c:v>2.0518012046813965</c:v>
                </c:pt>
                <c:pt idx="85">
                  <c:v>2.0552852153778076</c:v>
                </c:pt>
                <c:pt idx="86">
                  <c:v>2.0857651233673096</c:v>
                </c:pt>
                <c:pt idx="87">
                  <c:v>2.1671016216278076</c:v>
                </c:pt>
                <c:pt idx="88">
                  <c:v>2.1653392314910889</c:v>
                </c:pt>
                <c:pt idx="89">
                  <c:v>2.2482409477233887</c:v>
                </c:pt>
                <c:pt idx="90">
                  <c:v>2.2746462821960449</c:v>
                </c:pt>
                <c:pt idx="91">
                  <c:v>2.2316622734069824</c:v>
                </c:pt>
                <c:pt idx="92">
                  <c:v>2.2764136791229248</c:v>
                </c:pt>
                <c:pt idx="93">
                  <c:v>2.2344307899475098</c:v>
                </c:pt>
                <c:pt idx="94">
                  <c:v>2.0213613510131836</c:v>
                </c:pt>
                <c:pt idx="95">
                  <c:v>1.8219503164291382</c:v>
                </c:pt>
                <c:pt idx="96">
                  <c:v>1.8572102785110474</c:v>
                </c:pt>
                <c:pt idx="97">
                  <c:v>2.1692583560943604</c:v>
                </c:pt>
                <c:pt idx="98">
                  <c:v>2.0980021953582764</c:v>
                </c:pt>
                <c:pt idx="99">
                  <c:v>2.0973246097564697</c:v>
                </c:pt>
                <c:pt idx="100">
                  <c:v>2.1743707656860352</c:v>
                </c:pt>
                <c:pt idx="101">
                  <c:v>2.3428337574005127</c:v>
                </c:pt>
                <c:pt idx="102">
                  <c:v>2.4667930603027344</c:v>
                </c:pt>
                <c:pt idx="103">
                  <c:v>2.2360889911651611</c:v>
                </c:pt>
                <c:pt idx="104">
                  <c:v>2.4104239940643311</c:v>
                </c:pt>
                <c:pt idx="105">
                  <c:v>2.0376133918762207</c:v>
                </c:pt>
                <c:pt idx="106">
                  <c:v>1.7059018611907959</c:v>
                </c:pt>
              </c:numCache>
            </c:numRef>
          </c:yVal>
          <c:smooth val="1"/>
          <c:extLst xmlns:c16r2="http://schemas.microsoft.com/office/drawing/2015/06/chart">
            <c:ext xmlns:c16="http://schemas.microsoft.com/office/drawing/2014/chart" uri="{C3380CC4-5D6E-409C-BE32-E72D297353CC}">
              <c16:uniqueId val="{00000007-A809-42E4-97CD-01F64302055D}"/>
            </c:ext>
          </c:extLst>
        </c:ser>
        <c:ser>
          <c:idx val="8"/>
          <c:order val="8"/>
          <c:tx>
            <c:v>1958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'TB2'!$EI$34:$EI$140</c:f>
              <c:numCache>
                <c:formatCode>0.0</c:formatCode>
                <c:ptCount val="107"/>
                <c:pt idx="0">
                  <c:v>3.7552533149719238</c:v>
                </c:pt>
                <c:pt idx="1">
                  <c:v>3.7080190181732178</c:v>
                </c:pt>
                <c:pt idx="2">
                  <c:v>3.6661677360534668</c:v>
                </c:pt>
                <c:pt idx="3">
                  <c:v>3.6365721225738525</c:v>
                </c:pt>
                <c:pt idx="4">
                  <c:v>3.5874958038330078</c:v>
                </c:pt>
                <c:pt idx="5">
                  <c:v>3.5534777641296387</c:v>
                </c:pt>
                <c:pt idx="6">
                  <c:v>3.498164176940918</c:v>
                </c:pt>
                <c:pt idx="7">
                  <c:v>3.4293782711029053</c:v>
                </c:pt>
                <c:pt idx="8">
                  <c:v>3.3671855926513672</c:v>
                </c:pt>
                <c:pt idx="9">
                  <c:v>3.3064258098602295</c:v>
                </c:pt>
                <c:pt idx="10">
                  <c:v>3.2467992305755615</c:v>
                </c:pt>
                <c:pt idx="11">
                  <c:v>3.1930997371673584</c:v>
                </c:pt>
                <c:pt idx="12">
                  <c:v>3.1354954242706299</c:v>
                </c:pt>
                <c:pt idx="13">
                  <c:v>3.0708882808685303</c:v>
                </c:pt>
                <c:pt idx="14">
                  <c:v>3.0122661590576172</c:v>
                </c:pt>
                <c:pt idx="15">
                  <c:v>2.9584476947784424</c:v>
                </c:pt>
                <c:pt idx="16">
                  <c:v>2.8891685009002686</c:v>
                </c:pt>
                <c:pt idx="17">
                  <c:v>2.8307280540466309</c:v>
                </c:pt>
                <c:pt idx="18">
                  <c:v>2.7771821022033691</c:v>
                </c:pt>
                <c:pt idx="19">
                  <c:v>2.721233606338501</c:v>
                </c:pt>
                <c:pt idx="20">
                  <c:v>2.6635560989379883</c:v>
                </c:pt>
                <c:pt idx="21">
                  <c:v>2.6065225601196289</c:v>
                </c:pt>
                <c:pt idx="22">
                  <c:v>2.5427560806274414</c:v>
                </c:pt>
                <c:pt idx="23">
                  <c:v>2.4903404712677002</c:v>
                </c:pt>
                <c:pt idx="24">
                  <c:v>2.4472281932830811</c:v>
                </c:pt>
                <c:pt idx="25">
                  <c:v>2.417654275894165</c:v>
                </c:pt>
                <c:pt idx="26">
                  <c:v>2.3876006603240967</c:v>
                </c:pt>
                <c:pt idx="27">
                  <c:v>2.3677115440368652</c:v>
                </c:pt>
                <c:pt idx="28">
                  <c:v>2.3444204330444336</c:v>
                </c:pt>
                <c:pt idx="29">
                  <c:v>2.3212985992431641</c:v>
                </c:pt>
                <c:pt idx="30">
                  <c:v>2.2987332344055176</c:v>
                </c:pt>
                <c:pt idx="31">
                  <c:v>2.2796750068664551</c:v>
                </c:pt>
                <c:pt idx="32">
                  <c:v>2.2598714828491211</c:v>
                </c:pt>
                <c:pt idx="33">
                  <c:v>2.2473530769348145</c:v>
                </c:pt>
                <c:pt idx="34">
                  <c:v>2.2367818355560303</c:v>
                </c:pt>
                <c:pt idx="35">
                  <c:v>2.219630241394043</c:v>
                </c:pt>
                <c:pt idx="36">
                  <c:v>2.2048263549804687</c:v>
                </c:pt>
                <c:pt idx="37">
                  <c:v>2.1936078071594238</c:v>
                </c:pt>
                <c:pt idx="38">
                  <c:v>2.1795623302459717</c:v>
                </c:pt>
                <c:pt idx="39">
                  <c:v>2.1640505790710449</c:v>
                </c:pt>
                <c:pt idx="40">
                  <c:v>2.1485648155212402</c:v>
                </c:pt>
                <c:pt idx="41">
                  <c:v>2.1362068653106689</c:v>
                </c:pt>
                <c:pt idx="42">
                  <c:v>2.1225533485412598</c:v>
                </c:pt>
                <c:pt idx="43">
                  <c:v>2.1071484088897705</c:v>
                </c:pt>
                <c:pt idx="44">
                  <c:v>2.0944318771362305</c:v>
                </c:pt>
                <c:pt idx="45">
                  <c:v>2.0820028781890869</c:v>
                </c:pt>
                <c:pt idx="46">
                  <c:v>2.0671470165252686</c:v>
                </c:pt>
                <c:pt idx="47">
                  <c:v>2.0548505783081055</c:v>
                </c:pt>
                <c:pt idx="48">
                  <c:v>2.0400393009185791</c:v>
                </c:pt>
                <c:pt idx="49">
                  <c:v>2.0287232398986816</c:v>
                </c:pt>
                <c:pt idx="50">
                  <c:v>2.0139296054840088</c:v>
                </c:pt>
                <c:pt idx="51">
                  <c:v>2.0039327144622803</c:v>
                </c:pt>
                <c:pt idx="52">
                  <c:v>1.9906305074691772</c:v>
                </c:pt>
                <c:pt idx="53">
                  <c:v>1.9786041975021362</c:v>
                </c:pt>
                <c:pt idx="54">
                  <c:v>1.9657734632492065</c:v>
                </c:pt>
                <c:pt idx="55">
                  <c:v>1.9519232511520386</c:v>
                </c:pt>
                <c:pt idx="56">
                  <c:v>1.9425519704818726</c:v>
                </c:pt>
                <c:pt idx="57">
                  <c:v>1.9247784614562988</c:v>
                </c:pt>
                <c:pt idx="58">
                  <c:v>1.913981556892395</c:v>
                </c:pt>
                <c:pt idx="59">
                  <c:v>1.9006621837615967</c:v>
                </c:pt>
                <c:pt idx="60">
                  <c:v>1.8867911100387573</c:v>
                </c:pt>
                <c:pt idx="61">
                  <c:v>1.8799785375595093</c:v>
                </c:pt>
                <c:pt idx="62">
                  <c:v>1.8735541105270386</c:v>
                </c:pt>
                <c:pt idx="63">
                  <c:v>1.8679141998291016</c:v>
                </c:pt>
                <c:pt idx="64">
                  <c:v>1.8620061874389648</c:v>
                </c:pt>
                <c:pt idx="65">
                  <c:v>1.852541446685791</c:v>
                </c:pt>
                <c:pt idx="66">
                  <c:v>1.8329553604125977</c:v>
                </c:pt>
                <c:pt idx="67">
                  <c:v>1.8051729202270508</c:v>
                </c:pt>
                <c:pt idx="68">
                  <c:v>1.7950578927993774</c:v>
                </c:pt>
                <c:pt idx="69">
                  <c:v>1.7851101160049438</c:v>
                </c:pt>
                <c:pt idx="70">
                  <c:v>1.7836489677429199</c:v>
                </c:pt>
                <c:pt idx="71">
                  <c:v>1.7914601564407349</c:v>
                </c:pt>
                <c:pt idx="72">
                  <c:v>1.7950663566589355</c:v>
                </c:pt>
                <c:pt idx="73">
                  <c:v>1.8031738996505737</c:v>
                </c:pt>
                <c:pt idx="74">
                  <c:v>1.813510537147522</c:v>
                </c:pt>
                <c:pt idx="75">
                  <c:v>1.8407438993453979</c:v>
                </c:pt>
                <c:pt idx="76">
                  <c:v>1.8832011222839355</c:v>
                </c:pt>
                <c:pt idx="77">
                  <c:v>1.9072500467300415</c:v>
                </c:pt>
                <c:pt idx="78">
                  <c:v>1.9077557325363159</c:v>
                </c:pt>
                <c:pt idx="79">
                  <c:v>1.9728163480758667</c:v>
                </c:pt>
                <c:pt idx="80">
                  <c:v>1.9725075960159302</c:v>
                </c:pt>
                <c:pt idx="81">
                  <c:v>1.9463411569595337</c:v>
                </c:pt>
                <c:pt idx="82">
                  <c:v>1.9489864110946655</c:v>
                </c:pt>
                <c:pt idx="83">
                  <c:v>1.9598040580749512</c:v>
                </c:pt>
                <c:pt idx="84">
                  <c:v>1.9893769025802612</c:v>
                </c:pt>
                <c:pt idx="85">
                  <c:v>2.0044405460357666</c:v>
                </c:pt>
                <c:pt idx="86">
                  <c:v>2.0440022945404053</c:v>
                </c:pt>
                <c:pt idx="87">
                  <c:v>2.1324427127838135</c:v>
                </c:pt>
                <c:pt idx="88">
                  <c:v>2.1349465847015381</c:v>
                </c:pt>
                <c:pt idx="89">
                  <c:v>2.2186098098754883</c:v>
                </c:pt>
                <c:pt idx="90">
                  <c:v>2.2452573776245117</c:v>
                </c:pt>
                <c:pt idx="91">
                  <c:v>2.201737642288208</c:v>
                </c:pt>
                <c:pt idx="92">
                  <c:v>2.2459030151367187</c:v>
                </c:pt>
                <c:pt idx="93">
                  <c:v>2.2022714614868164</c:v>
                </c:pt>
                <c:pt idx="94">
                  <c:v>1.9827805757522583</c:v>
                </c:pt>
                <c:pt idx="95">
                  <c:v>1.786778450012207</c:v>
                </c:pt>
                <c:pt idx="96">
                  <c:v>1.8377659320831299</c:v>
                </c:pt>
                <c:pt idx="97">
                  <c:v>2.1744284629821777</c:v>
                </c:pt>
                <c:pt idx="98">
                  <c:v>2.1019306182861328</c:v>
                </c:pt>
                <c:pt idx="99">
                  <c:v>2.1047499179840088</c:v>
                </c:pt>
                <c:pt idx="100">
                  <c:v>2.1891984939575195</c:v>
                </c:pt>
                <c:pt idx="101">
                  <c:v>2.3683152198791504</c:v>
                </c:pt>
                <c:pt idx="102">
                  <c:v>2.5057675838470459</c:v>
                </c:pt>
                <c:pt idx="103">
                  <c:v>2.2771739959716797</c:v>
                </c:pt>
                <c:pt idx="104">
                  <c:v>2.4677536487579346</c:v>
                </c:pt>
                <c:pt idx="105">
                  <c:v>2.0707342624664307</c:v>
                </c:pt>
                <c:pt idx="106">
                  <c:v>1.7342725992202759</c:v>
                </c:pt>
              </c:numCache>
            </c:numRef>
          </c:yVal>
          <c:smooth val="1"/>
          <c:extLst xmlns:c16r2="http://schemas.microsoft.com/office/drawing/2015/06/chart">
            <c:ext xmlns:c16="http://schemas.microsoft.com/office/drawing/2014/chart" uri="{C3380CC4-5D6E-409C-BE32-E72D297353CC}">
              <c16:uniqueId val="{00000008-A809-42E4-97CD-01F64302055D}"/>
            </c:ext>
          </c:extLst>
        </c:ser>
        <c:ser>
          <c:idx val="9"/>
          <c:order val="9"/>
          <c:tx>
            <c:v>1959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'TB2'!$EL$34:$EL$140</c:f>
              <c:numCache>
                <c:formatCode>0.0</c:formatCode>
                <c:ptCount val="107"/>
                <c:pt idx="0">
                  <c:v>3.9276397228240967</c:v>
                </c:pt>
                <c:pt idx="1">
                  <c:v>3.8780970573425293</c:v>
                </c:pt>
                <c:pt idx="2">
                  <c:v>3.8343331813812256</c:v>
                </c:pt>
                <c:pt idx="3">
                  <c:v>3.8037102222442627</c:v>
                </c:pt>
                <c:pt idx="4">
                  <c:v>3.7523770332336426</c:v>
                </c:pt>
                <c:pt idx="5">
                  <c:v>3.7172961235046387</c:v>
                </c:pt>
                <c:pt idx="6">
                  <c:v>3.6601603031158447</c:v>
                </c:pt>
                <c:pt idx="7">
                  <c:v>3.5884974002838135</c:v>
                </c:pt>
                <c:pt idx="8">
                  <c:v>3.5237135887145996</c:v>
                </c:pt>
                <c:pt idx="9">
                  <c:v>3.4602820873260498</c:v>
                </c:pt>
                <c:pt idx="10">
                  <c:v>3.3978662490844727</c:v>
                </c:pt>
                <c:pt idx="11">
                  <c:v>3.3415834903717041</c:v>
                </c:pt>
                <c:pt idx="12">
                  <c:v>3.2808566093444824</c:v>
                </c:pt>
                <c:pt idx="13">
                  <c:v>3.2124836444854736</c:v>
                </c:pt>
                <c:pt idx="14">
                  <c:v>3.150374174118042</c:v>
                </c:pt>
                <c:pt idx="15">
                  <c:v>3.0932493209838867</c:v>
                </c:pt>
                <c:pt idx="16">
                  <c:v>3.0194282531738281</c:v>
                </c:pt>
                <c:pt idx="17">
                  <c:v>2.9570200443267822</c:v>
                </c:pt>
                <c:pt idx="18">
                  <c:v>2.8996679782867432</c:v>
                </c:pt>
                <c:pt idx="19">
                  <c:v>2.83957839012146</c:v>
                </c:pt>
                <c:pt idx="20">
                  <c:v>2.7774689197540283</c:v>
                </c:pt>
                <c:pt idx="21">
                  <c:v>2.715869665145874</c:v>
                </c:pt>
                <c:pt idx="22">
                  <c:v>2.6469099521636963</c:v>
                </c:pt>
                <c:pt idx="23">
                  <c:v>2.5898609161376953</c:v>
                </c:pt>
                <c:pt idx="24">
                  <c:v>2.5487992763519287</c:v>
                </c:pt>
                <c:pt idx="25">
                  <c:v>2.5191552639007568</c:v>
                </c:pt>
                <c:pt idx="26">
                  <c:v>2.4888808727264404</c:v>
                </c:pt>
                <c:pt idx="27">
                  <c:v>2.4693551063537598</c:v>
                </c:pt>
                <c:pt idx="28">
                  <c:v>2.4461171627044678</c:v>
                </c:pt>
                <c:pt idx="29">
                  <c:v>2.4229950904846191</c:v>
                </c:pt>
                <c:pt idx="30">
                  <c:v>2.4004273414611816</c:v>
                </c:pt>
                <c:pt idx="31">
                  <c:v>2.3815836906433105</c:v>
                </c:pt>
                <c:pt idx="32">
                  <c:v>2.3619389533996582</c:v>
                </c:pt>
                <c:pt idx="33">
                  <c:v>2.3501086235046387</c:v>
                </c:pt>
                <c:pt idx="34">
                  <c:v>2.3404042720794678</c:v>
                </c:pt>
                <c:pt idx="35">
                  <c:v>2.323707103729248</c:v>
                </c:pt>
                <c:pt idx="36">
                  <c:v>2.3095986843109131</c:v>
                </c:pt>
                <c:pt idx="37">
                  <c:v>2.2994415760040283</c:v>
                </c:pt>
                <c:pt idx="38">
                  <c:v>2.2862770557403564</c:v>
                </c:pt>
                <c:pt idx="39">
                  <c:v>2.2714922428131104</c:v>
                </c:pt>
                <c:pt idx="40">
                  <c:v>2.2567012310028076</c:v>
                </c:pt>
                <c:pt idx="41">
                  <c:v>2.2452538013458252</c:v>
                </c:pt>
                <c:pt idx="42">
                  <c:v>2.2323973178863525</c:v>
                </c:pt>
                <c:pt idx="43">
                  <c:v>2.2176511287689209</c:v>
                </c:pt>
                <c:pt idx="44">
                  <c:v>2.2058067321777344</c:v>
                </c:pt>
                <c:pt idx="45">
                  <c:v>2.1942908763885498</c:v>
                </c:pt>
                <c:pt idx="46">
                  <c:v>2.1801776885986328</c:v>
                </c:pt>
                <c:pt idx="47">
                  <c:v>2.16886305809021</c:v>
                </c:pt>
                <c:pt idx="48">
                  <c:v>2.1548707485198975</c:v>
                </c:pt>
                <c:pt idx="49">
                  <c:v>2.1447107791900635</c:v>
                </c:pt>
                <c:pt idx="50">
                  <c:v>2.1308417320251465</c:v>
                </c:pt>
                <c:pt idx="51">
                  <c:v>2.1222360134124756</c:v>
                </c:pt>
                <c:pt idx="52">
                  <c:v>2.1101541519165039</c:v>
                </c:pt>
                <c:pt idx="53">
                  <c:v>2.0995099544525146</c:v>
                </c:pt>
                <c:pt idx="54">
                  <c:v>2.0878872871398926</c:v>
                </c:pt>
                <c:pt idx="55">
                  <c:v>2.0750789642333984</c:v>
                </c:pt>
                <c:pt idx="56">
                  <c:v>2.067302942276001</c:v>
                </c:pt>
                <c:pt idx="57">
                  <c:v>2.0503673553466797</c:v>
                </c:pt>
                <c:pt idx="58">
                  <c:v>2.0410418510437012</c:v>
                </c:pt>
                <c:pt idx="59">
                  <c:v>2.0289614200592041</c:v>
                </c:pt>
                <c:pt idx="60">
                  <c:v>2.0162897109985352</c:v>
                </c:pt>
                <c:pt idx="61">
                  <c:v>2.0113804340362549</c:v>
                </c:pt>
                <c:pt idx="62">
                  <c:v>2.0069649219512939</c:v>
                </c:pt>
                <c:pt idx="63">
                  <c:v>2.0035269260406494</c:v>
                </c:pt>
                <c:pt idx="64">
                  <c:v>1.9999868869781494</c:v>
                </c:pt>
                <c:pt idx="65">
                  <c:v>1.9927394390106201</c:v>
                </c:pt>
                <c:pt idx="66">
                  <c:v>1.9669424295425415</c:v>
                </c:pt>
                <c:pt idx="67">
                  <c:v>1.9291418790817261</c:v>
                </c:pt>
                <c:pt idx="68">
                  <c:v>1.9105105400085449</c:v>
                </c:pt>
                <c:pt idx="69">
                  <c:v>1.8912507295608521</c:v>
                </c:pt>
                <c:pt idx="70">
                  <c:v>1.8790609836578369</c:v>
                </c:pt>
                <c:pt idx="71">
                  <c:v>1.8773798942565918</c:v>
                </c:pt>
                <c:pt idx="72">
                  <c:v>1.8735359907150269</c:v>
                </c:pt>
                <c:pt idx="73">
                  <c:v>1.8758053779602051</c:v>
                </c:pt>
                <c:pt idx="74">
                  <c:v>1.8795907497406006</c:v>
                </c:pt>
                <c:pt idx="75">
                  <c:v>1.8941755294799805</c:v>
                </c:pt>
                <c:pt idx="76">
                  <c:v>1.918834924697876</c:v>
                </c:pt>
                <c:pt idx="77">
                  <c:v>1.9238309860229492</c:v>
                </c:pt>
                <c:pt idx="78">
                  <c:v>1.9094668626785278</c:v>
                </c:pt>
                <c:pt idx="79">
                  <c:v>1.9794158935546875</c:v>
                </c:pt>
                <c:pt idx="80">
                  <c:v>1.9785298109054565</c:v>
                </c:pt>
                <c:pt idx="81">
                  <c:v>1.9509449005126953</c:v>
                </c:pt>
                <c:pt idx="82">
                  <c:v>1.9547996520996094</c:v>
                </c:pt>
                <c:pt idx="83">
                  <c:v>1.9662991762161255</c:v>
                </c:pt>
                <c:pt idx="84">
                  <c:v>1.9954665899276733</c:v>
                </c:pt>
                <c:pt idx="85">
                  <c:v>2.0076303482055664</c:v>
                </c:pt>
                <c:pt idx="86">
                  <c:v>2.0438723564147949</c:v>
                </c:pt>
                <c:pt idx="87">
                  <c:v>2.1287572383880615</c:v>
                </c:pt>
                <c:pt idx="88">
                  <c:v>2.1314318180084229</c:v>
                </c:pt>
                <c:pt idx="89">
                  <c:v>2.2192270755767822</c:v>
                </c:pt>
                <c:pt idx="90">
                  <c:v>2.2492787837982178</c:v>
                </c:pt>
                <c:pt idx="91">
                  <c:v>2.2080185413360596</c:v>
                </c:pt>
                <c:pt idx="92">
                  <c:v>2.2564904689788818</c:v>
                </c:pt>
                <c:pt idx="93">
                  <c:v>2.1768596172332764</c:v>
                </c:pt>
                <c:pt idx="94">
                  <c:v>1.9554862976074219</c:v>
                </c:pt>
                <c:pt idx="95">
                  <c:v>1.7643615007400513</c:v>
                </c:pt>
                <c:pt idx="96">
                  <c:v>1.8277896642684937</c:v>
                </c:pt>
                <c:pt idx="97">
                  <c:v>2.1480047702789307</c:v>
                </c:pt>
                <c:pt idx="98">
                  <c:v>2.0680615901947021</c:v>
                </c:pt>
                <c:pt idx="99">
                  <c:v>2.0623199939727783</c:v>
                </c:pt>
                <c:pt idx="100">
                  <c:v>2.1385905742645264</c:v>
                </c:pt>
                <c:pt idx="101">
                  <c:v>2.3105738162994385</c:v>
                </c:pt>
                <c:pt idx="102">
                  <c:v>2.4424026012420654</c:v>
                </c:pt>
                <c:pt idx="103">
                  <c:v>2.2109968662261963</c:v>
                </c:pt>
                <c:pt idx="104">
                  <c:v>2.3854844570159912</c:v>
                </c:pt>
                <c:pt idx="105">
                  <c:v>2.0005810260772705</c:v>
                </c:pt>
                <c:pt idx="106">
                  <c:v>1.6727136373519897</c:v>
                </c:pt>
              </c:numCache>
            </c:numRef>
          </c:yVal>
          <c:smooth val="1"/>
          <c:extLst xmlns:c16r2="http://schemas.microsoft.com/office/drawing/2015/06/chart">
            <c:ext xmlns:c16="http://schemas.microsoft.com/office/drawing/2014/chart" uri="{C3380CC4-5D6E-409C-BE32-E72D297353CC}">
              <c16:uniqueId val="{00000009-A809-42E4-97CD-01F64302055D}"/>
            </c:ext>
          </c:extLst>
        </c:ser>
        <c:dLbls>
          <c:showLegendKey val="0"/>
          <c:showVal val="0"/>
          <c:showCatName val="0"/>
          <c:showSerName val="0"/>
          <c:showPercent val="0"/>
          <c:showBubbleSize val="0"/>
        </c:dLbls>
        <c:axId val="118478336"/>
        <c:axId val="118479872"/>
      </c:scatterChart>
      <c:valAx>
        <c:axId val="118478336"/>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479872"/>
        <c:crosses val="autoZero"/>
        <c:crossBetween val="midCat"/>
        <c:majorUnit val="5"/>
      </c:valAx>
      <c:valAx>
        <c:axId val="118479872"/>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478336"/>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B47. Pareto curves: b(p) as a function of percentile p</a:t>
            </a:r>
            <a:endParaRPr lang="fr-FR"/>
          </a:p>
        </c:rich>
      </c:tx>
      <c:overlay val="0"/>
    </c:title>
    <c:autoTitleDeleted val="0"/>
    <c:plotArea>
      <c:layout/>
      <c:scatterChart>
        <c:scatterStyle val="smoothMarker"/>
        <c:varyColors val="0"/>
        <c:ser>
          <c:idx val="3"/>
          <c:order val="0"/>
          <c:tx>
            <c:v>1960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'TB2'!$EO$34:$EO$140</c:f>
              <c:numCache>
                <c:formatCode>0.0</c:formatCode>
                <c:ptCount val="107"/>
                <c:pt idx="0">
                  <c:v>4.0137324333190918</c:v>
                </c:pt>
                <c:pt idx="1">
                  <c:v>3.9439637660980225</c:v>
                </c:pt>
                <c:pt idx="2">
                  <c:v>3.8809077739715576</c:v>
                </c:pt>
                <c:pt idx="3">
                  <c:v>3.8325965404510498</c:v>
                </c:pt>
                <c:pt idx="4">
                  <c:v>3.765254020690918</c:v>
                </c:pt>
                <c:pt idx="5">
                  <c:v>3.7212433815002441</c:v>
                </c:pt>
                <c:pt idx="6">
                  <c:v>3.6605050563812256</c:v>
                </c:pt>
                <c:pt idx="7">
                  <c:v>3.5840563774108887</c:v>
                </c:pt>
                <c:pt idx="8">
                  <c:v>3.5145962238311768</c:v>
                </c:pt>
                <c:pt idx="9">
                  <c:v>3.4464740753173828</c:v>
                </c:pt>
                <c:pt idx="10">
                  <c:v>3.3793420791625977</c:v>
                </c:pt>
                <c:pt idx="11">
                  <c:v>3.3183183670043945</c:v>
                </c:pt>
                <c:pt idx="12">
                  <c:v>3.2526171207427979</c:v>
                </c:pt>
                <c:pt idx="13">
                  <c:v>3.1791679859161377</c:v>
                </c:pt>
                <c:pt idx="14">
                  <c:v>3.1120643615722656</c:v>
                </c:pt>
                <c:pt idx="15">
                  <c:v>3.0499897003173828</c:v>
                </c:pt>
                <c:pt idx="16">
                  <c:v>2.9710452556610107</c:v>
                </c:pt>
                <c:pt idx="17">
                  <c:v>2.903465747833252</c:v>
                </c:pt>
                <c:pt idx="18">
                  <c:v>2.8409004211425781</c:v>
                </c:pt>
                <c:pt idx="19">
                  <c:v>2.7755310535430908</c:v>
                </c:pt>
                <c:pt idx="20">
                  <c:v>2.7080972194671631</c:v>
                </c:pt>
                <c:pt idx="21">
                  <c:v>2.6411359310150146</c:v>
                </c:pt>
                <c:pt idx="22">
                  <c:v>2.5668387413024902</c:v>
                </c:pt>
                <c:pt idx="23">
                  <c:v>2.5368821620941162</c:v>
                </c:pt>
                <c:pt idx="24">
                  <c:v>2.507965087890625</c:v>
                </c:pt>
                <c:pt idx="25">
                  <c:v>2.4815742969512939</c:v>
                </c:pt>
                <c:pt idx="26">
                  <c:v>2.4543998241424561</c:v>
                </c:pt>
                <c:pt idx="27">
                  <c:v>2.4379208087921143</c:v>
                </c:pt>
                <c:pt idx="28">
                  <c:v>2.4175219535827637</c:v>
                </c:pt>
                <c:pt idx="29">
                  <c:v>2.397045373916626</c:v>
                </c:pt>
                <c:pt idx="30">
                  <c:v>2.3769090175628662</c:v>
                </c:pt>
                <c:pt idx="31">
                  <c:v>2.360304594039917</c:v>
                </c:pt>
                <c:pt idx="32">
                  <c:v>2.3426275253295898</c:v>
                </c:pt>
                <c:pt idx="33">
                  <c:v>2.3326015472412109</c:v>
                </c:pt>
                <c:pt idx="34">
                  <c:v>2.3244354724884033</c:v>
                </c:pt>
                <c:pt idx="35">
                  <c:v>2.308833122253418</c:v>
                </c:pt>
                <c:pt idx="36">
                  <c:v>2.2955231666564941</c:v>
                </c:pt>
                <c:pt idx="37">
                  <c:v>2.2863433361053467</c:v>
                </c:pt>
                <c:pt idx="38">
                  <c:v>2.2743096351623535</c:v>
                </c:pt>
                <c:pt idx="39">
                  <c:v>2.2606556415557861</c:v>
                </c:pt>
                <c:pt idx="40">
                  <c:v>2.247018575668335</c:v>
                </c:pt>
                <c:pt idx="41">
                  <c:v>2.2368128299713135</c:v>
                </c:pt>
                <c:pt idx="42">
                  <c:v>2.225189208984375</c:v>
                </c:pt>
                <c:pt idx="43">
                  <c:v>2.2116494178771973</c:v>
                </c:pt>
                <c:pt idx="44">
                  <c:v>2.2010846138000488</c:v>
                </c:pt>
                <c:pt idx="45">
                  <c:v>2.1908643245697021</c:v>
                </c:pt>
                <c:pt idx="46">
                  <c:v>2.1779942512512207</c:v>
                </c:pt>
                <c:pt idx="47">
                  <c:v>2.1679894924163818</c:v>
                </c:pt>
                <c:pt idx="48">
                  <c:v>2.1552436351776123</c:v>
                </c:pt>
                <c:pt idx="49">
                  <c:v>2.1464231014251709</c:v>
                </c:pt>
                <c:pt idx="50">
                  <c:v>2.1337993144989014</c:v>
                </c:pt>
                <c:pt idx="51">
                  <c:v>2.1265738010406494</c:v>
                </c:pt>
                <c:pt idx="52">
                  <c:v>2.1157419681549072</c:v>
                </c:pt>
                <c:pt idx="53">
                  <c:v>2.10630202293396</c:v>
                </c:pt>
                <c:pt idx="54">
                  <c:v>2.095897912979126</c:v>
                </c:pt>
                <c:pt idx="55">
                  <c:v>2.0837650299072266</c:v>
                </c:pt>
                <c:pt idx="56">
                  <c:v>2.076406717300415</c:v>
                </c:pt>
                <c:pt idx="57">
                  <c:v>2.0594818592071533</c:v>
                </c:pt>
                <c:pt idx="58">
                  <c:v>2.0502791404724121</c:v>
                </c:pt>
                <c:pt idx="59">
                  <c:v>2.0381591320037842</c:v>
                </c:pt>
                <c:pt idx="60">
                  <c:v>2.0253582000732422</c:v>
                </c:pt>
                <c:pt idx="61">
                  <c:v>2.0204758644104004</c:v>
                </c:pt>
                <c:pt idx="62">
                  <c:v>2.0160396099090576</c:v>
                </c:pt>
                <c:pt idx="63">
                  <c:v>2.0125620365142822</c:v>
                </c:pt>
                <c:pt idx="64">
                  <c:v>2.0089859962463379</c:v>
                </c:pt>
                <c:pt idx="65">
                  <c:v>2.0018134117126465</c:v>
                </c:pt>
                <c:pt idx="66">
                  <c:v>1.9766056537628174</c:v>
                </c:pt>
                <c:pt idx="67">
                  <c:v>1.9403870105743408</c:v>
                </c:pt>
                <c:pt idx="68">
                  <c:v>1.9239860773086548</c:v>
                </c:pt>
                <c:pt idx="69">
                  <c:v>1.9063719511032104</c:v>
                </c:pt>
                <c:pt idx="70">
                  <c:v>1.8957784175872803</c:v>
                </c:pt>
                <c:pt idx="71">
                  <c:v>1.8966983556747437</c:v>
                </c:pt>
                <c:pt idx="72">
                  <c:v>1.8958057165145874</c:v>
                </c:pt>
                <c:pt idx="73">
                  <c:v>1.9007323980331421</c:v>
                </c:pt>
                <c:pt idx="74">
                  <c:v>1.9071348905563354</c:v>
                </c:pt>
                <c:pt idx="75">
                  <c:v>1.924008846282959</c:v>
                </c:pt>
                <c:pt idx="76">
                  <c:v>1.9543851613998413</c:v>
                </c:pt>
                <c:pt idx="77">
                  <c:v>1.9602724313735962</c:v>
                </c:pt>
                <c:pt idx="78">
                  <c:v>1.9407187700271606</c:v>
                </c:pt>
                <c:pt idx="79">
                  <c:v>1.9951356649398804</c:v>
                </c:pt>
                <c:pt idx="80">
                  <c:v>1.9924238920211792</c:v>
                </c:pt>
                <c:pt idx="81">
                  <c:v>1.9625298976898193</c:v>
                </c:pt>
                <c:pt idx="82">
                  <c:v>1.9647716283798218</c:v>
                </c:pt>
                <c:pt idx="83">
                  <c:v>1.9745209217071533</c:v>
                </c:pt>
                <c:pt idx="84">
                  <c:v>2.0022616386413574</c:v>
                </c:pt>
                <c:pt idx="85">
                  <c:v>2.0141689777374268</c:v>
                </c:pt>
                <c:pt idx="86">
                  <c:v>2.0502378940582275</c:v>
                </c:pt>
                <c:pt idx="87">
                  <c:v>2.1340487003326416</c:v>
                </c:pt>
                <c:pt idx="88">
                  <c:v>2.1257617473602295</c:v>
                </c:pt>
                <c:pt idx="89">
                  <c:v>2.2154037952423096</c:v>
                </c:pt>
                <c:pt idx="90">
                  <c:v>2.2465999126434326</c:v>
                </c:pt>
                <c:pt idx="91">
                  <c:v>2.2117609977722168</c:v>
                </c:pt>
                <c:pt idx="92">
                  <c:v>2.2643964290618896</c:v>
                </c:pt>
                <c:pt idx="93">
                  <c:v>2.2231523990631104</c:v>
                </c:pt>
                <c:pt idx="94">
                  <c:v>2.0020217895507813</c:v>
                </c:pt>
                <c:pt idx="95">
                  <c:v>1.7965055704116821</c:v>
                </c:pt>
                <c:pt idx="96">
                  <c:v>1.8320900201797485</c:v>
                </c:pt>
                <c:pt idx="97">
                  <c:v>2.1584210395812988</c:v>
                </c:pt>
                <c:pt idx="98">
                  <c:v>2.0809304714202881</c:v>
                </c:pt>
                <c:pt idx="99">
                  <c:v>2.0773477554321289</c:v>
                </c:pt>
                <c:pt idx="100">
                  <c:v>2.1561999320983887</c:v>
                </c:pt>
                <c:pt idx="101">
                  <c:v>2.3312156200408936</c:v>
                </c:pt>
                <c:pt idx="102">
                  <c:v>2.4603562355041504</c:v>
                </c:pt>
                <c:pt idx="103">
                  <c:v>2.2169740200042725</c:v>
                </c:pt>
                <c:pt idx="104">
                  <c:v>2.3941736221313477</c:v>
                </c:pt>
                <c:pt idx="105">
                  <c:v>2.002511739730835</c:v>
                </c:pt>
                <c:pt idx="106">
                  <c:v>1.659571647644043</c:v>
                </c:pt>
              </c:numCache>
            </c:numRef>
          </c:yVal>
          <c:smooth val="1"/>
          <c:extLst xmlns:c16r2="http://schemas.microsoft.com/office/drawing/2015/06/chart">
            <c:ext xmlns:c16="http://schemas.microsoft.com/office/drawing/2014/chart" uri="{C3380CC4-5D6E-409C-BE32-E72D297353CC}">
              <c16:uniqueId val="{00000000-7300-4C9A-99E7-04A45A7047E0}"/>
            </c:ext>
          </c:extLst>
        </c:ser>
        <c:ser>
          <c:idx val="0"/>
          <c:order val="1"/>
          <c:tx>
            <c:v>1961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'TB2'!$ER$34:$ER$140</c:f>
              <c:numCache>
                <c:formatCode>0.0</c:formatCode>
                <c:ptCount val="107"/>
                <c:pt idx="0">
                  <c:v>4.0506420135498047</c:v>
                </c:pt>
                <c:pt idx="1">
                  <c:v>3.9880466461181641</c:v>
                </c:pt>
                <c:pt idx="2">
                  <c:v>3.9322466850280762</c:v>
                </c:pt>
                <c:pt idx="3">
                  <c:v>3.8914783000946045</c:v>
                </c:pt>
                <c:pt idx="4">
                  <c:v>3.8304648399353027</c:v>
                </c:pt>
                <c:pt idx="5">
                  <c:v>3.7925281524658203</c:v>
                </c:pt>
                <c:pt idx="6">
                  <c:v>3.7327585220336914</c:v>
                </c:pt>
                <c:pt idx="7">
                  <c:v>3.6564335823059082</c:v>
                </c:pt>
                <c:pt idx="8">
                  <c:v>3.5871725082397461</c:v>
                </c:pt>
                <c:pt idx="9">
                  <c:v>3.5190699100494385</c:v>
                </c:pt>
                <c:pt idx="10">
                  <c:v>3.4517498016357422</c:v>
                </c:pt>
                <c:pt idx="11">
                  <c:v>3.3905057907104492</c:v>
                </c:pt>
                <c:pt idx="12">
                  <c:v>3.3241572380065918</c:v>
                </c:pt>
                <c:pt idx="13">
                  <c:v>3.2494916915893555</c:v>
                </c:pt>
                <c:pt idx="14">
                  <c:v>3.1812169551849365</c:v>
                </c:pt>
                <c:pt idx="15">
                  <c:v>3.1179497241973877</c:v>
                </c:pt>
                <c:pt idx="16">
                  <c:v>3.0367960929870605</c:v>
                </c:pt>
                <c:pt idx="17">
                  <c:v>2.9673166275024414</c:v>
                </c:pt>
                <c:pt idx="18">
                  <c:v>2.9028692245483398</c:v>
                </c:pt>
                <c:pt idx="19">
                  <c:v>2.8352744579315186</c:v>
                </c:pt>
                <c:pt idx="20">
                  <c:v>2.7652957439422607</c:v>
                </c:pt>
                <c:pt idx="21">
                  <c:v>2.6955773830413818</c:v>
                </c:pt>
                <c:pt idx="22">
                  <c:v>2.6179625988006592</c:v>
                </c:pt>
                <c:pt idx="23">
                  <c:v>2.5876896381378174</c:v>
                </c:pt>
                <c:pt idx="24">
                  <c:v>2.5596201419830322</c:v>
                </c:pt>
                <c:pt idx="25">
                  <c:v>2.5342254638671875</c:v>
                </c:pt>
                <c:pt idx="26">
                  <c:v>2.5080053806304932</c:v>
                </c:pt>
                <c:pt idx="27">
                  <c:v>2.4929099082946777</c:v>
                </c:pt>
                <c:pt idx="28">
                  <c:v>2.4736151695251465</c:v>
                </c:pt>
                <c:pt idx="29">
                  <c:v>2.454085111618042</c:v>
                </c:pt>
                <c:pt idx="30">
                  <c:v>2.4347038269042969</c:v>
                </c:pt>
                <c:pt idx="31">
                  <c:v>2.4187698364257813</c:v>
                </c:pt>
                <c:pt idx="32">
                  <c:v>2.4014067649841309</c:v>
                </c:pt>
                <c:pt idx="33">
                  <c:v>2.3917210102081299</c:v>
                </c:pt>
                <c:pt idx="34">
                  <c:v>2.3835959434509277</c:v>
                </c:pt>
                <c:pt idx="35">
                  <c:v>2.3672475814819336</c:v>
                </c:pt>
                <c:pt idx="36">
                  <c:v>2.3530337810516357</c:v>
                </c:pt>
                <c:pt idx="37">
                  <c:v>2.343503475189209</c:v>
                </c:pt>
                <c:pt idx="38">
                  <c:v>2.331019401550293</c:v>
                </c:pt>
                <c:pt idx="39">
                  <c:v>2.3168528079986572</c:v>
                </c:pt>
                <c:pt idx="40">
                  <c:v>2.3026974201202393</c:v>
                </c:pt>
                <c:pt idx="41">
                  <c:v>2.2921087741851807</c:v>
                </c:pt>
                <c:pt idx="42">
                  <c:v>2.2799785137176514</c:v>
                </c:pt>
                <c:pt idx="43">
                  <c:v>2.2657608985900879</c:v>
                </c:pt>
                <c:pt idx="44">
                  <c:v>2.2545597553253174</c:v>
                </c:pt>
                <c:pt idx="45">
                  <c:v>2.2435903549194336</c:v>
                </c:pt>
                <c:pt idx="46">
                  <c:v>2.2296924591064453</c:v>
                </c:pt>
                <c:pt idx="47">
                  <c:v>2.2186200618743896</c:v>
                </c:pt>
                <c:pt idx="48">
                  <c:v>2.2044756412506104</c:v>
                </c:pt>
                <c:pt idx="49">
                  <c:v>2.1942133903503418</c:v>
                </c:pt>
                <c:pt idx="50">
                  <c:v>2.1797211170196533</c:v>
                </c:pt>
                <c:pt idx="51">
                  <c:v>2.170412540435791</c:v>
                </c:pt>
                <c:pt idx="52">
                  <c:v>2.1566929817199707</c:v>
                </c:pt>
                <c:pt idx="53">
                  <c:v>2.1443324089050293</c:v>
                </c:pt>
                <c:pt idx="54">
                  <c:v>2.1309640407562256</c:v>
                </c:pt>
                <c:pt idx="55">
                  <c:v>2.1157665252685547</c:v>
                </c:pt>
                <c:pt idx="56">
                  <c:v>2.1061031818389893</c:v>
                </c:pt>
                <c:pt idx="57">
                  <c:v>2.0866763591766357</c:v>
                </c:pt>
                <c:pt idx="58">
                  <c:v>2.075394868850708</c:v>
                </c:pt>
                <c:pt idx="59">
                  <c:v>2.0612177848815918</c:v>
                </c:pt>
                <c:pt idx="60">
                  <c:v>2.046485424041748</c:v>
                </c:pt>
                <c:pt idx="61">
                  <c:v>2.0401327610015869</c:v>
                </c:pt>
                <c:pt idx="62">
                  <c:v>2.0345287322998047</c:v>
                </c:pt>
                <c:pt idx="63">
                  <c:v>2.0304102897644043</c:v>
                </c:pt>
                <c:pt idx="64">
                  <c:v>2.0236189365386963</c:v>
                </c:pt>
                <c:pt idx="65">
                  <c:v>2.0094242095947266</c:v>
                </c:pt>
                <c:pt idx="66">
                  <c:v>1.9803049564361572</c:v>
                </c:pt>
                <c:pt idx="67">
                  <c:v>1.943428635597229</c:v>
                </c:pt>
                <c:pt idx="68">
                  <c:v>1.9280544519424438</c:v>
                </c:pt>
                <c:pt idx="69">
                  <c:v>1.9128739833831787</c:v>
                </c:pt>
                <c:pt idx="70">
                  <c:v>1.9058530330657959</c:v>
                </c:pt>
                <c:pt idx="71">
                  <c:v>1.9094341993331909</c:v>
                </c:pt>
                <c:pt idx="72">
                  <c:v>1.9093625545501709</c:v>
                </c:pt>
                <c:pt idx="73">
                  <c:v>1.914695143699646</c:v>
                </c:pt>
                <c:pt idx="74">
                  <c:v>1.9163029193878174</c:v>
                </c:pt>
                <c:pt idx="75">
                  <c:v>1.9261316061019897</c:v>
                </c:pt>
                <c:pt idx="76">
                  <c:v>1.9495334625244141</c:v>
                </c:pt>
                <c:pt idx="77">
                  <c:v>1.9388070106506348</c:v>
                </c:pt>
                <c:pt idx="78">
                  <c:v>1.9300953149795532</c:v>
                </c:pt>
                <c:pt idx="79">
                  <c:v>1.9815555810928345</c:v>
                </c:pt>
                <c:pt idx="80">
                  <c:v>1.9800568819046021</c:v>
                </c:pt>
                <c:pt idx="81">
                  <c:v>1.9507428407669067</c:v>
                </c:pt>
                <c:pt idx="82">
                  <c:v>1.9531183242797852</c:v>
                </c:pt>
                <c:pt idx="83">
                  <c:v>1.9636412858963013</c:v>
                </c:pt>
                <c:pt idx="84">
                  <c:v>1.9925035238265991</c:v>
                </c:pt>
                <c:pt idx="85">
                  <c:v>2.006089448928833</c:v>
                </c:pt>
                <c:pt idx="86">
                  <c:v>2.0414328575134277</c:v>
                </c:pt>
                <c:pt idx="87">
                  <c:v>2.129802942276001</c:v>
                </c:pt>
                <c:pt idx="88">
                  <c:v>2.138613224029541</c:v>
                </c:pt>
                <c:pt idx="89">
                  <c:v>2.2385399341583252</c:v>
                </c:pt>
                <c:pt idx="90">
                  <c:v>2.2788200378417969</c:v>
                </c:pt>
                <c:pt idx="91">
                  <c:v>2.2395055294036865</c:v>
                </c:pt>
                <c:pt idx="92">
                  <c:v>2.2933566570281982</c:v>
                </c:pt>
                <c:pt idx="93">
                  <c:v>2.251882791519165</c:v>
                </c:pt>
                <c:pt idx="94">
                  <c:v>2.0264930725097656</c:v>
                </c:pt>
                <c:pt idx="95">
                  <c:v>1.8190715312957764</c:v>
                </c:pt>
                <c:pt idx="96">
                  <c:v>1.8641717433929443</c:v>
                </c:pt>
                <c:pt idx="97">
                  <c:v>2.2096943855285645</c:v>
                </c:pt>
                <c:pt idx="98">
                  <c:v>2.1321191787719727</c:v>
                </c:pt>
                <c:pt idx="99">
                  <c:v>2.1313774585723877</c:v>
                </c:pt>
                <c:pt idx="100">
                  <c:v>2.2158446311950684</c:v>
                </c:pt>
                <c:pt idx="101">
                  <c:v>2.3986926078796387</c:v>
                </c:pt>
                <c:pt idx="102">
                  <c:v>2.5245974063873291</c:v>
                </c:pt>
                <c:pt idx="103">
                  <c:v>2.2628269195556641</c:v>
                </c:pt>
                <c:pt idx="104">
                  <c:v>2.4314579963684082</c:v>
                </c:pt>
                <c:pt idx="105">
                  <c:v>2.0168941020965576</c:v>
                </c:pt>
                <c:pt idx="106">
                  <c:v>1.6752438545227051</c:v>
                </c:pt>
              </c:numCache>
            </c:numRef>
          </c:yVal>
          <c:smooth val="1"/>
          <c:extLst xmlns:c16r2="http://schemas.microsoft.com/office/drawing/2015/06/chart">
            <c:ext xmlns:c16="http://schemas.microsoft.com/office/drawing/2014/chart" uri="{C3380CC4-5D6E-409C-BE32-E72D297353CC}">
              <c16:uniqueId val="{00000001-7300-4C9A-99E7-04A45A7047E0}"/>
            </c:ext>
          </c:extLst>
        </c:ser>
        <c:ser>
          <c:idx val="1"/>
          <c:order val="2"/>
          <c:tx>
            <c:v>1962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'TB2'!$EU$34:$EU$140</c:f>
              <c:numCache>
                <c:formatCode>0.0</c:formatCode>
                <c:ptCount val="107"/>
                <c:pt idx="0">
                  <c:v>4.0363221168518066</c:v>
                </c:pt>
                <c:pt idx="1">
                  <c:v>3.9847924709320068</c:v>
                </c:pt>
                <c:pt idx="2">
                  <c:v>3.9395885467529297</c:v>
                </c:pt>
                <c:pt idx="3">
                  <c:v>3.9088709354400635</c:v>
                </c:pt>
                <c:pt idx="4">
                  <c:v>3.8558707237243652</c:v>
                </c:pt>
                <c:pt idx="5">
                  <c:v>3.821636438369751</c:v>
                </c:pt>
                <c:pt idx="6">
                  <c:v>3.7653195858001709</c:v>
                </c:pt>
                <c:pt idx="7">
                  <c:v>3.691725492477417</c:v>
                </c:pt>
                <c:pt idx="8">
                  <c:v>3.6251463890075684</c:v>
                </c:pt>
                <c:pt idx="9">
                  <c:v>3.559483528137207</c:v>
                </c:pt>
                <c:pt idx="10">
                  <c:v>3.4943373203277588</c:v>
                </c:pt>
                <c:pt idx="11">
                  <c:v>3.4352266788482666</c:v>
                </c:pt>
                <c:pt idx="12">
                  <c:v>3.3705852031707764</c:v>
                </c:pt>
                <c:pt idx="13">
                  <c:v>3.2970585823059082</c:v>
                </c:pt>
                <c:pt idx="14">
                  <c:v>3.2298696041107178</c:v>
                </c:pt>
                <c:pt idx="15">
                  <c:v>3.1675887107849121</c:v>
                </c:pt>
                <c:pt idx="16">
                  <c:v>3.0864963531494141</c:v>
                </c:pt>
                <c:pt idx="17">
                  <c:v>3.0172929763793945</c:v>
                </c:pt>
                <c:pt idx="18">
                  <c:v>2.953075647354126</c:v>
                </c:pt>
                <c:pt idx="19">
                  <c:v>2.8853368759155273</c:v>
                </c:pt>
                <c:pt idx="20">
                  <c:v>2.8148581981658936</c:v>
                </c:pt>
                <c:pt idx="21">
                  <c:v>2.7443764209747314</c:v>
                </c:pt>
                <c:pt idx="22">
                  <c:v>2.6654009819030762</c:v>
                </c:pt>
                <c:pt idx="23">
                  <c:v>2.6021580696105957</c:v>
                </c:pt>
                <c:pt idx="24">
                  <c:v>2.5639934539794922</c:v>
                </c:pt>
                <c:pt idx="25">
                  <c:v>2.5288236141204834</c:v>
                </c:pt>
                <c:pt idx="26">
                  <c:v>2.4931280612945557</c:v>
                </c:pt>
                <c:pt idx="27">
                  <c:v>2.4690828323364258</c:v>
                </c:pt>
                <c:pt idx="28">
                  <c:v>2.4411659240722656</c:v>
                </c:pt>
                <c:pt idx="29">
                  <c:v>2.4134602546691895</c:v>
                </c:pt>
                <c:pt idx="30">
                  <c:v>2.3863990306854248</c:v>
                </c:pt>
                <c:pt idx="31">
                  <c:v>2.3633127212524414</c:v>
                </c:pt>
                <c:pt idx="32">
                  <c:v>2.3393349647521973</c:v>
                </c:pt>
                <c:pt idx="33">
                  <c:v>2.3235385417938232</c:v>
                </c:pt>
                <c:pt idx="34">
                  <c:v>2.3098194599151611</c:v>
                </c:pt>
                <c:pt idx="35">
                  <c:v>2.2885267734527588</c:v>
                </c:pt>
                <c:pt idx="36">
                  <c:v>2.2701258659362793</c:v>
                </c:pt>
                <c:pt idx="37">
                  <c:v>2.2564587593078613</c:v>
                </c:pt>
                <c:pt idx="38">
                  <c:v>2.2399699687957764</c:v>
                </c:pt>
                <c:pt idx="39">
                  <c:v>2.2220380306243896</c:v>
                </c:pt>
                <c:pt idx="40">
                  <c:v>2.2044470310211182</c:v>
                </c:pt>
                <c:pt idx="41">
                  <c:v>2.190791130065918</c:v>
                </c:pt>
                <c:pt idx="42">
                  <c:v>2.1761884689331055</c:v>
                </c:pt>
                <c:pt idx="43">
                  <c:v>2.1602349281311035</c:v>
                </c:pt>
                <c:pt idx="44">
                  <c:v>2.1480324268341064</c:v>
                </c:pt>
                <c:pt idx="45">
                  <c:v>2.1369898319244385</c:v>
                </c:pt>
                <c:pt idx="46">
                  <c:v>2.1241509914398193</c:v>
                </c:pt>
                <c:pt idx="47">
                  <c:v>2.1152505874633789</c:v>
                </c:pt>
                <c:pt idx="48">
                  <c:v>2.1046211719512939</c:v>
                </c:pt>
                <c:pt idx="49">
                  <c:v>2.0978350639343262</c:v>
                </c:pt>
                <c:pt idx="50">
                  <c:v>2.0863757133483887</c:v>
                </c:pt>
                <c:pt idx="51">
                  <c:v>2.0797116756439209</c:v>
                </c:pt>
                <c:pt idx="52">
                  <c:v>2.0687174797058105</c:v>
                </c:pt>
                <c:pt idx="53">
                  <c:v>2.059117317199707</c:v>
                </c:pt>
                <c:pt idx="54">
                  <c:v>2.0487504005432129</c:v>
                </c:pt>
                <c:pt idx="55">
                  <c:v>2.0374109745025635</c:v>
                </c:pt>
                <c:pt idx="56">
                  <c:v>2.0320136547088623</c:v>
                </c:pt>
                <c:pt idx="57">
                  <c:v>2.0174643993377686</c:v>
                </c:pt>
                <c:pt idx="58">
                  <c:v>2.0114650726318359</c:v>
                </c:pt>
                <c:pt idx="59">
                  <c:v>2.0031039714813232</c:v>
                </c:pt>
                <c:pt idx="60">
                  <c:v>1.9848976135253906</c:v>
                </c:pt>
                <c:pt idx="61">
                  <c:v>1.9702751636505127</c:v>
                </c:pt>
                <c:pt idx="62">
                  <c:v>1.9575202465057373</c:v>
                </c:pt>
                <c:pt idx="63">
                  <c:v>1.9484140872955322</c:v>
                </c:pt>
                <c:pt idx="64">
                  <c:v>1.9419069290161133</c:v>
                </c:pt>
                <c:pt idx="65">
                  <c:v>1.9322367906570435</c:v>
                </c:pt>
                <c:pt idx="66">
                  <c:v>1.9074819087982178</c:v>
                </c:pt>
                <c:pt idx="67">
                  <c:v>1.8734556436538696</c:v>
                </c:pt>
                <c:pt idx="68">
                  <c:v>1.8603495359420776</c:v>
                </c:pt>
                <c:pt idx="69">
                  <c:v>1.847663402557373</c:v>
                </c:pt>
                <c:pt idx="70">
                  <c:v>1.8436096906661987</c:v>
                </c:pt>
                <c:pt idx="71">
                  <c:v>1.8497976064682007</c:v>
                </c:pt>
                <c:pt idx="72">
                  <c:v>1.8561266660690308</c:v>
                </c:pt>
                <c:pt idx="73">
                  <c:v>1.8707456588745117</c:v>
                </c:pt>
                <c:pt idx="74">
                  <c:v>1.8813996315002441</c:v>
                </c:pt>
                <c:pt idx="75">
                  <c:v>1.8969830274581909</c:v>
                </c:pt>
                <c:pt idx="76">
                  <c:v>1.9047210216522217</c:v>
                </c:pt>
                <c:pt idx="77">
                  <c:v>1.899405837059021</c:v>
                </c:pt>
                <c:pt idx="78">
                  <c:v>1.9038722515106201</c:v>
                </c:pt>
                <c:pt idx="79">
                  <c:v>1.9493114948272705</c:v>
                </c:pt>
                <c:pt idx="80">
                  <c:v>1.9468362331390381</c:v>
                </c:pt>
                <c:pt idx="81">
                  <c:v>1.9173108339309692</c:v>
                </c:pt>
                <c:pt idx="82">
                  <c:v>1.9211421012878418</c:v>
                </c:pt>
                <c:pt idx="83">
                  <c:v>1.9329456090927124</c:v>
                </c:pt>
                <c:pt idx="84">
                  <c:v>1.9632647037506104</c:v>
                </c:pt>
                <c:pt idx="85">
                  <c:v>1.9792343378067017</c:v>
                </c:pt>
                <c:pt idx="86">
                  <c:v>2.0165133476257324</c:v>
                </c:pt>
                <c:pt idx="87">
                  <c:v>2.1051733493804932</c:v>
                </c:pt>
                <c:pt idx="88">
                  <c:v>2.1022169589996338</c:v>
                </c:pt>
                <c:pt idx="89">
                  <c:v>2.1952238082885742</c:v>
                </c:pt>
                <c:pt idx="90">
                  <c:v>2.2289159297943115</c:v>
                </c:pt>
                <c:pt idx="91">
                  <c:v>2.1889059543609619</c:v>
                </c:pt>
                <c:pt idx="92">
                  <c:v>2.2431454658508301</c:v>
                </c:pt>
                <c:pt idx="93">
                  <c:v>2.2034239768981934</c:v>
                </c:pt>
                <c:pt idx="94">
                  <c:v>1.9816956520080566</c:v>
                </c:pt>
                <c:pt idx="95">
                  <c:v>1.7780438661575317</c:v>
                </c:pt>
                <c:pt idx="96">
                  <c:v>1.8216612339019775</c:v>
                </c:pt>
                <c:pt idx="97">
                  <c:v>2.1523311138153076</c:v>
                </c:pt>
                <c:pt idx="98">
                  <c:v>2.073016881942749</c:v>
                </c:pt>
                <c:pt idx="99">
                  <c:v>2.0794427394866943</c:v>
                </c:pt>
                <c:pt idx="100">
                  <c:v>2.1678614616394043</c:v>
                </c:pt>
                <c:pt idx="101">
                  <c:v>2.3482592105865479</c:v>
                </c:pt>
                <c:pt idx="102">
                  <c:v>2.4824550151824951</c:v>
                </c:pt>
                <c:pt idx="103">
                  <c:v>2.2307562828063965</c:v>
                </c:pt>
                <c:pt idx="104">
                  <c:v>2.4067702293395996</c:v>
                </c:pt>
                <c:pt idx="105">
                  <c:v>2.0002260208129883</c:v>
                </c:pt>
                <c:pt idx="106">
                  <c:v>1.6696690320968628</c:v>
                </c:pt>
              </c:numCache>
            </c:numRef>
          </c:yVal>
          <c:smooth val="1"/>
          <c:extLst xmlns:c16r2="http://schemas.microsoft.com/office/drawing/2015/06/chart">
            <c:ext xmlns:c16="http://schemas.microsoft.com/office/drawing/2014/chart" uri="{C3380CC4-5D6E-409C-BE32-E72D297353CC}">
              <c16:uniqueId val="{00000002-7300-4C9A-99E7-04A45A7047E0}"/>
            </c:ext>
          </c:extLst>
        </c:ser>
        <c:ser>
          <c:idx val="2"/>
          <c:order val="3"/>
          <c:tx>
            <c:v>1963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'TB2'!$EX$34:$EX$140</c:f>
              <c:numCache>
                <c:formatCode>0.0</c:formatCode>
                <c:ptCount val="107"/>
                <c:pt idx="0">
                  <c:v>4.1528539657592773</c:v>
                </c:pt>
                <c:pt idx="1">
                  <c:v>4.0944795608520508</c:v>
                </c:pt>
                <c:pt idx="2">
                  <c:v>4.0428619384765625</c:v>
                </c:pt>
                <c:pt idx="3">
                  <c:v>4.0066876411437988</c:v>
                </c:pt>
                <c:pt idx="4">
                  <c:v>3.9478871822357178</c:v>
                </c:pt>
                <c:pt idx="5">
                  <c:v>3.9102282524108887</c:v>
                </c:pt>
                <c:pt idx="6">
                  <c:v>3.8527975082397461</c:v>
                </c:pt>
                <c:pt idx="7">
                  <c:v>3.7771754264831543</c:v>
                </c:pt>
                <c:pt idx="8">
                  <c:v>3.7087044715881348</c:v>
                </c:pt>
                <c:pt idx="9">
                  <c:v>3.6410148143768311</c:v>
                </c:pt>
                <c:pt idx="10">
                  <c:v>3.5736746788024902</c:v>
                </c:pt>
                <c:pt idx="11">
                  <c:v>3.5124354362487793</c:v>
                </c:pt>
                <c:pt idx="12">
                  <c:v>3.4452595710754395</c:v>
                </c:pt>
                <c:pt idx="13">
                  <c:v>3.3686435222625732</c:v>
                </c:pt>
                <c:pt idx="14">
                  <c:v>3.2984695434570312</c:v>
                </c:pt>
                <c:pt idx="15">
                  <c:v>3.233234167098999</c:v>
                </c:pt>
                <c:pt idx="16">
                  <c:v>3.1482117176055908</c:v>
                </c:pt>
                <c:pt idx="17">
                  <c:v>3.0754156112670898</c:v>
                </c:pt>
                <c:pt idx="18">
                  <c:v>3.0076408386230469</c:v>
                </c:pt>
                <c:pt idx="19">
                  <c:v>2.9360265731811523</c:v>
                </c:pt>
                <c:pt idx="20">
                  <c:v>2.8613908290863037</c:v>
                </c:pt>
                <c:pt idx="21">
                  <c:v>2.7865786552429199</c:v>
                </c:pt>
                <c:pt idx="22">
                  <c:v>2.7027900218963623</c:v>
                </c:pt>
                <c:pt idx="23">
                  <c:v>2.6388986110687256</c:v>
                </c:pt>
                <c:pt idx="24">
                  <c:v>2.6025900840759277</c:v>
                </c:pt>
                <c:pt idx="25">
                  <c:v>2.5698935985565186</c:v>
                </c:pt>
                <c:pt idx="26">
                  <c:v>2.5369637012481689</c:v>
                </c:pt>
                <c:pt idx="27">
                  <c:v>2.5162613391876221</c:v>
                </c:pt>
                <c:pt idx="28">
                  <c:v>2.4914150238037109</c:v>
                </c:pt>
                <c:pt idx="29">
                  <c:v>2.4664232730865479</c:v>
                </c:pt>
                <c:pt idx="30">
                  <c:v>2.441481351852417</c:v>
                </c:pt>
                <c:pt idx="31">
                  <c:v>2.4198229312896729</c:v>
                </c:pt>
                <c:pt idx="32">
                  <c:v>2.3961184024810791</c:v>
                </c:pt>
                <c:pt idx="33">
                  <c:v>2.3796317577362061</c:v>
                </c:pt>
                <c:pt idx="34">
                  <c:v>2.3642716407775879</c:v>
                </c:pt>
                <c:pt idx="35">
                  <c:v>2.3412439823150635</c:v>
                </c:pt>
                <c:pt idx="36">
                  <c:v>2.3215634822845459</c:v>
                </c:pt>
                <c:pt idx="37">
                  <c:v>2.30704665184021</c:v>
                </c:pt>
                <c:pt idx="38">
                  <c:v>2.2897012233734131</c:v>
                </c:pt>
                <c:pt idx="39">
                  <c:v>2.2708761692047119</c:v>
                </c:pt>
                <c:pt idx="40">
                  <c:v>2.2523407936096191</c:v>
                </c:pt>
                <c:pt idx="41">
                  <c:v>2.2377533912658691</c:v>
                </c:pt>
                <c:pt idx="42">
                  <c:v>2.2219142913818359</c:v>
                </c:pt>
                <c:pt idx="43">
                  <c:v>2.2043049335479736</c:v>
                </c:pt>
                <c:pt idx="44">
                  <c:v>2.1901464462280273</c:v>
                </c:pt>
                <c:pt idx="45">
                  <c:v>2.1765499114990234</c:v>
                </c:pt>
                <c:pt idx="46">
                  <c:v>2.1598875522613525</c:v>
                </c:pt>
                <c:pt idx="47">
                  <c:v>2.145927906036377</c:v>
                </c:pt>
                <c:pt idx="48">
                  <c:v>2.1286942958831787</c:v>
                </c:pt>
                <c:pt idx="49">
                  <c:v>2.1152145862579346</c:v>
                </c:pt>
                <c:pt idx="50">
                  <c:v>2.0972962379455566</c:v>
                </c:pt>
                <c:pt idx="51">
                  <c:v>2.0846021175384521</c:v>
                </c:pt>
                <c:pt idx="52">
                  <c:v>2.067683219909668</c:v>
                </c:pt>
                <c:pt idx="53">
                  <c:v>2.0530490875244141</c:v>
                </c:pt>
                <c:pt idx="54">
                  <c:v>2.0377645492553711</c:v>
                </c:pt>
                <c:pt idx="55">
                  <c:v>2.0206508636474609</c:v>
                </c:pt>
                <c:pt idx="56">
                  <c:v>2.0043811798095703</c:v>
                </c:pt>
                <c:pt idx="57">
                  <c:v>1.9779616594314575</c:v>
                </c:pt>
                <c:pt idx="58">
                  <c:v>1.961078405380249</c:v>
                </c:pt>
                <c:pt idx="59">
                  <c:v>1.9433383941650391</c:v>
                </c:pt>
                <c:pt idx="60">
                  <c:v>1.9263945817947388</c:v>
                </c:pt>
                <c:pt idx="61">
                  <c:v>1.9198598861694336</c:v>
                </c:pt>
                <c:pt idx="62">
                  <c:v>1.9166303873062134</c:v>
                </c:pt>
                <c:pt idx="63">
                  <c:v>1.915127158164978</c:v>
                </c:pt>
                <c:pt idx="64">
                  <c:v>1.9134528636932373</c:v>
                </c:pt>
                <c:pt idx="65">
                  <c:v>1.9072034358978271</c:v>
                </c:pt>
                <c:pt idx="66">
                  <c:v>1.8855668306350708</c:v>
                </c:pt>
                <c:pt idx="67">
                  <c:v>1.8546067476272583</c:v>
                </c:pt>
                <c:pt idx="68">
                  <c:v>1.8445308208465576</c:v>
                </c:pt>
                <c:pt idx="69">
                  <c:v>1.8339861631393433</c:v>
                </c:pt>
                <c:pt idx="70">
                  <c:v>1.8339256048202515</c:v>
                </c:pt>
                <c:pt idx="71">
                  <c:v>1.8464555740356445</c:v>
                </c:pt>
                <c:pt idx="72">
                  <c:v>1.8536174297332764</c:v>
                </c:pt>
                <c:pt idx="73">
                  <c:v>1.8624216318130493</c:v>
                </c:pt>
                <c:pt idx="74">
                  <c:v>1.8625670671463013</c:v>
                </c:pt>
                <c:pt idx="75">
                  <c:v>1.8530110120773315</c:v>
                </c:pt>
                <c:pt idx="76">
                  <c:v>1.8643119335174561</c:v>
                </c:pt>
                <c:pt idx="77">
                  <c:v>1.8646150827407837</c:v>
                </c:pt>
                <c:pt idx="78">
                  <c:v>1.8617937564849854</c:v>
                </c:pt>
                <c:pt idx="79">
                  <c:v>1.902214527130127</c:v>
                </c:pt>
                <c:pt idx="80">
                  <c:v>1.9027676582336426</c:v>
                </c:pt>
                <c:pt idx="81">
                  <c:v>1.8761081695556641</c:v>
                </c:pt>
                <c:pt idx="82">
                  <c:v>1.8818799257278442</c:v>
                </c:pt>
                <c:pt idx="83">
                  <c:v>1.8953527212142944</c:v>
                </c:pt>
                <c:pt idx="84">
                  <c:v>1.9270572662353516</c:v>
                </c:pt>
                <c:pt idx="85">
                  <c:v>1.9438707828521729</c:v>
                </c:pt>
                <c:pt idx="86">
                  <c:v>1.9869683980941772</c:v>
                </c:pt>
                <c:pt idx="87">
                  <c:v>2.0822513103485107</c:v>
                </c:pt>
                <c:pt idx="88">
                  <c:v>2.090644359588623</c:v>
                </c:pt>
                <c:pt idx="89">
                  <c:v>2.1875560283660889</c:v>
                </c:pt>
                <c:pt idx="90">
                  <c:v>2.2235078811645508</c:v>
                </c:pt>
                <c:pt idx="91">
                  <c:v>2.1834352016448975</c:v>
                </c:pt>
                <c:pt idx="92">
                  <c:v>2.2388229370117187</c:v>
                </c:pt>
                <c:pt idx="93">
                  <c:v>2.1989576816558838</c:v>
                </c:pt>
                <c:pt idx="94">
                  <c:v>1.9741537570953369</c:v>
                </c:pt>
                <c:pt idx="95">
                  <c:v>1.7679023742675781</c:v>
                </c:pt>
                <c:pt idx="96">
                  <c:v>1.8051869869232178</c:v>
                </c:pt>
                <c:pt idx="97">
                  <c:v>2.1457195281982422</c:v>
                </c:pt>
                <c:pt idx="98">
                  <c:v>2.0418980121612549</c:v>
                </c:pt>
                <c:pt idx="99">
                  <c:v>2.024937629699707</c:v>
                </c:pt>
                <c:pt idx="100">
                  <c:v>2.1006948947906494</c:v>
                </c:pt>
                <c:pt idx="101">
                  <c:v>2.278153657913208</c:v>
                </c:pt>
                <c:pt idx="102">
                  <c:v>2.4193680286407471</c:v>
                </c:pt>
                <c:pt idx="103">
                  <c:v>2.1887319087982178</c:v>
                </c:pt>
                <c:pt idx="104">
                  <c:v>2.3898007869720459</c:v>
                </c:pt>
                <c:pt idx="105">
                  <c:v>1.9876309633255005</c:v>
                </c:pt>
                <c:pt idx="106">
                  <c:v>1.6402086019515991</c:v>
                </c:pt>
              </c:numCache>
            </c:numRef>
          </c:yVal>
          <c:smooth val="1"/>
          <c:extLst xmlns:c16r2="http://schemas.microsoft.com/office/drawing/2015/06/chart">
            <c:ext xmlns:c16="http://schemas.microsoft.com/office/drawing/2014/chart" uri="{C3380CC4-5D6E-409C-BE32-E72D297353CC}">
              <c16:uniqueId val="{00000003-7300-4C9A-99E7-04A45A7047E0}"/>
            </c:ext>
          </c:extLst>
        </c:ser>
        <c:ser>
          <c:idx val="4"/>
          <c:order val="4"/>
          <c:tx>
            <c:v>1964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'TB2'!$FA$34:$FA$140</c:f>
              <c:numCache>
                <c:formatCode>0.0</c:formatCode>
                <c:ptCount val="107"/>
                <c:pt idx="0">
                  <c:v>4.1490492820739746</c:v>
                </c:pt>
                <c:pt idx="1">
                  <c:v>4.090202808380127</c:v>
                </c:pt>
                <c:pt idx="2">
                  <c:v>4.0385394096374512</c:v>
                </c:pt>
                <c:pt idx="3">
                  <c:v>4.0031065940856934</c:v>
                </c:pt>
                <c:pt idx="4">
                  <c:v>3.9455475807189941</c:v>
                </c:pt>
                <c:pt idx="5">
                  <c:v>3.9144842624664307</c:v>
                </c:pt>
                <c:pt idx="6">
                  <c:v>3.8563907146453857</c:v>
                </c:pt>
                <c:pt idx="7">
                  <c:v>3.7795932292938232</c:v>
                </c:pt>
                <c:pt idx="8">
                  <c:v>3.7099442481994629</c:v>
                </c:pt>
                <c:pt idx="9">
                  <c:v>3.6409409046173096</c:v>
                </c:pt>
                <c:pt idx="10">
                  <c:v>3.5721073150634766</c:v>
                </c:pt>
                <c:pt idx="11">
                  <c:v>3.509305477142334</c:v>
                </c:pt>
                <c:pt idx="12">
                  <c:v>3.4402899742126465</c:v>
                </c:pt>
                <c:pt idx="13">
                  <c:v>3.3615000247955322</c:v>
                </c:pt>
                <c:pt idx="14">
                  <c:v>3.289109468460083</c:v>
                </c:pt>
                <c:pt idx="15">
                  <c:v>3.221571683883667</c:v>
                </c:pt>
                <c:pt idx="16">
                  <c:v>3.133730411529541</c:v>
                </c:pt>
                <c:pt idx="17">
                  <c:v>3.0581634044647217</c:v>
                </c:pt>
                <c:pt idx="18">
                  <c:v>2.9875307083129883</c:v>
                </c:pt>
                <c:pt idx="19">
                  <c:v>2.9128332138061523</c:v>
                </c:pt>
                <c:pt idx="20">
                  <c:v>2.8349099159240723</c:v>
                </c:pt>
                <c:pt idx="21">
                  <c:v>2.7566437721252441</c:v>
                </c:pt>
                <c:pt idx="22">
                  <c:v>2.6691572666168213</c:v>
                </c:pt>
                <c:pt idx="23">
                  <c:v>2.6375925540924072</c:v>
                </c:pt>
                <c:pt idx="24">
                  <c:v>2.6097218990325928</c:v>
                </c:pt>
                <c:pt idx="25">
                  <c:v>2.5846562385559082</c:v>
                </c:pt>
                <c:pt idx="26">
                  <c:v>2.5585684776306152</c:v>
                </c:pt>
                <c:pt idx="27">
                  <c:v>2.5444488525390625</c:v>
                </c:pt>
                <c:pt idx="28">
                  <c:v>2.5255918502807617</c:v>
                </c:pt>
                <c:pt idx="29">
                  <c:v>2.5062854290008545</c:v>
                </c:pt>
                <c:pt idx="30">
                  <c:v>2.486922025680542</c:v>
                </c:pt>
                <c:pt idx="31">
                  <c:v>2.4710695743560791</c:v>
                </c:pt>
                <c:pt idx="32">
                  <c:v>2.4533882141113281</c:v>
                </c:pt>
                <c:pt idx="33">
                  <c:v>2.4437837600708008</c:v>
                </c:pt>
                <c:pt idx="34">
                  <c:v>2.4355738162994385</c:v>
                </c:pt>
                <c:pt idx="35">
                  <c:v>2.4180645942687988</c:v>
                </c:pt>
                <c:pt idx="36">
                  <c:v>2.4023423194885254</c:v>
                </c:pt>
                <c:pt idx="37">
                  <c:v>2.3910129070281982</c:v>
                </c:pt>
                <c:pt idx="38">
                  <c:v>2.3762886524200439</c:v>
                </c:pt>
                <c:pt idx="39">
                  <c:v>2.3595261573791504</c:v>
                </c:pt>
                <c:pt idx="40">
                  <c:v>2.3425412178039551</c:v>
                </c:pt>
                <c:pt idx="41">
                  <c:v>2.3291616439819336</c:v>
                </c:pt>
                <c:pt idx="42">
                  <c:v>2.3138008117675781</c:v>
                </c:pt>
                <c:pt idx="43">
                  <c:v>2.2958405017852783</c:v>
                </c:pt>
                <c:pt idx="44">
                  <c:v>2.2807788848876953</c:v>
                </c:pt>
                <c:pt idx="45">
                  <c:v>2.265561580657959</c:v>
                </c:pt>
                <c:pt idx="46">
                  <c:v>2.2467458248138428</c:v>
                </c:pt>
                <c:pt idx="47">
                  <c:v>2.2305095195770264</c:v>
                </c:pt>
                <c:pt idx="48">
                  <c:v>2.2104723453521729</c:v>
                </c:pt>
                <c:pt idx="49">
                  <c:v>2.1940693855285645</c:v>
                </c:pt>
                <c:pt idx="50">
                  <c:v>2.1725835800170898</c:v>
                </c:pt>
                <c:pt idx="51">
                  <c:v>2.1562199592590332</c:v>
                </c:pt>
                <c:pt idx="52">
                  <c:v>2.1349260807037354</c:v>
                </c:pt>
                <c:pt idx="53">
                  <c:v>2.1148524284362793</c:v>
                </c:pt>
                <c:pt idx="54">
                  <c:v>2.0932319164276123</c:v>
                </c:pt>
                <c:pt idx="55">
                  <c:v>2.0699543952941895</c:v>
                </c:pt>
                <c:pt idx="56">
                  <c:v>2.052349328994751</c:v>
                </c:pt>
                <c:pt idx="57">
                  <c:v>2.0244507789611816</c:v>
                </c:pt>
                <c:pt idx="58">
                  <c:v>2.0049078464508057</c:v>
                </c:pt>
                <c:pt idx="59">
                  <c:v>1.9823116064071655</c:v>
                </c:pt>
                <c:pt idx="60">
                  <c:v>1.9592183828353882</c:v>
                </c:pt>
                <c:pt idx="61">
                  <c:v>1.9449855089187622</c:v>
                </c:pt>
                <c:pt idx="62">
                  <c:v>1.9322959184646606</c:v>
                </c:pt>
                <c:pt idx="63">
                  <c:v>1.9231448173522949</c:v>
                </c:pt>
                <c:pt idx="64">
                  <c:v>1.9148890972137451</c:v>
                </c:pt>
                <c:pt idx="65">
                  <c:v>1.9031342267990112</c:v>
                </c:pt>
                <c:pt idx="66">
                  <c:v>1.87982177734375</c:v>
                </c:pt>
                <c:pt idx="67">
                  <c:v>1.8465687036514282</c:v>
                </c:pt>
                <c:pt idx="68">
                  <c:v>1.8337603807449341</c:v>
                </c:pt>
                <c:pt idx="69">
                  <c:v>1.8206418752670288</c:v>
                </c:pt>
                <c:pt idx="70">
                  <c:v>1.8157557249069214</c:v>
                </c:pt>
                <c:pt idx="71">
                  <c:v>1.8219106197357178</c:v>
                </c:pt>
                <c:pt idx="72">
                  <c:v>1.8246415853500366</c:v>
                </c:pt>
                <c:pt idx="73">
                  <c:v>1.8345142602920532</c:v>
                </c:pt>
                <c:pt idx="74">
                  <c:v>1.84136962890625</c:v>
                </c:pt>
                <c:pt idx="75">
                  <c:v>1.8539577722549438</c:v>
                </c:pt>
                <c:pt idx="76">
                  <c:v>1.8762549161911011</c:v>
                </c:pt>
                <c:pt idx="77">
                  <c:v>1.8764902353286743</c:v>
                </c:pt>
                <c:pt idx="78">
                  <c:v>1.8641972541809082</c:v>
                </c:pt>
                <c:pt idx="79">
                  <c:v>1.8998912572860718</c:v>
                </c:pt>
                <c:pt idx="80">
                  <c:v>1.8996093273162842</c:v>
                </c:pt>
                <c:pt idx="81">
                  <c:v>1.8716670274734497</c:v>
                </c:pt>
                <c:pt idx="82">
                  <c:v>1.877137303352356</c:v>
                </c:pt>
                <c:pt idx="83">
                  <c:v>1.8907723426818848</c:v>
                </c:pt>
                <c:pt idx="84">
                  <c:v>1.9230962991714478</c:v>
                </c:pt>
                <c:pt idx="85">
                  <c:v>1.9394662380218506</c:v>
                </c:pt>
                <c:pt idx="86">
                  <c:v>1.986929178237915</c:v>
                </c:pt>
                <c:pt idx="87">
                  <c:v>2.0921716690063477</c:v>
                </c:pt>
                <c:pt idx="88">
                  <c:v>2.1153225898742676</c:v>
                </c:pt>
                <c:pt idx="89">
                  <c:v>2.2226336002349854</c:v>
                </c:pt>
                <c:pt idx="90">
                  <c:v>2.2671704292297363</c:v>
                </c:pt>
                <c:pt idx="91">
                  <c:v>2.2339389324188232</c:v>
                </c:pt>
                <c:pt idx="92">
                  <c:v>2.3014848232269287</c:v>
                </c:pt>
                <c:pt idx="93">
                  <c:v>2.270319938659668</c:v>
                </c:pt>
                <c:pt idx="94">
                  <c:v>2.0449562072753906</c:v>
                </c:pt>
                <c:pt idx="95">
                  <c:v>1.7464276552200317</c:v>
                </c:pt>
                <c:pt idx="96">
                  <c:v>1.6476603746414185</c:v>
                </c:pt>
                <c:pt idx="97">
                  <c:v>2.1222169399261475</c:v>
                </c:pt>
                <c:pt idx="98">
                  <c:v>2.037503719329834</c:v>
                </c:pt>
                <c:pt idx="99">
                  <c:v>2.0310282707214355</c:v>
                </c:pt>
                <c:pt idx="100">
                  <c:v>2.1101014614105225</c:v>
                </c:pt>
                <c:pt idx="101">
                  <c:v>2.2727217674255371</c:v>
                </c:pt>
                <c:pt idx="102">
                  <c:v>2.3768570423126221</c:v>
                </c:pt>
                <c:pt idx="103">
                  <c:v>2.1113972663879395</c:v>
                </c:pt>
                <c:pt idx="104">
                  <c:v>2.2940812110900879</c:v>
                </c:pt>
                <c:pt idx="105">
                  <c:v>1.9564119577407837</c:v>
                </c:pt>
                <c:pt idx="106">
                  <c:v>1.6161298751831055</c:v>
                </c:pt>
              </c:numCache>
            </c:numRef>
          </c:yVal>
          <c:smooth val="1"/>
          <c:extLst xmlns:c16r2="http://schemas.microsoft.com/office/drawing/2015/06/chart">
            <c:ext xmlns:c16="http://schemas.microsoft.com/office/drawing/2014/chart" uri="{C3380CC4-5D6E-409C-BE32-E72D297353CC}">
              <c16:uniqueId val="{00000004-7300-4C9A-99E7-04A45A7047E0}"/>
            </c:ext>
          </c:extLst>
        </c:ser>
        <c:ser>
          <c:idx val="6"/>
          <c:order val="5"/>
          <c:tx>
            <c:v>1965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'TB2'!$FD$34:$FD$140</c:f>
              <c:numCache>
                <c:formatCode>0.0</c:formatCode>
                <c:ptCount val="107"/>
                <c:pt idx="0">
                  <c:v>4.2948956489562988</c:v>
                </c:pt>
                <c:pt idx="1">
                  <c:v>4.2325458526611328</c:v>
                </c:pt>
                <c:pt idx="2">
                  <c:v>4.1775641441345215</c:v>
                </c:pt>
                <c:pt idx="3">
                  <c:v>4.1395063400268555</c:v>
                </c:pt>
                <c:pt idx="4">
                  <c:v>4.078092098236084</c:v>
                </c:pt>
                <c:pt idx="5">
                  <c:v>4.0444507598876953</c:v>
                </c:pt>
                <c:pt idx="6">
                  <c:v>3.9860365390777588</c:v>
                </c:pt>
                <c:pt idx="7">
                  <c:v>3.9077444076538086</c:v>
                </c:pt>
                <c:pt idx="8">
                  <c:v>3.8368034362792969</c:v>
                </c:pt>
                <c:pt idx="9">
                  <c:v>3.7663476467132568</c:v>
                </c:pt>
                <c:pt idx="10">
                  <c:v>3.6958832740783691</c:v>
                </c:pt>
                <c:pt idx="11">
                  <c:v>3.6316075325012207</c:v>
                </c:pt>
                <c:pt idx="12">
                  <c:v>3.5605900287628174</c:v>
                </c:pt>
                <c:pt idx="13">
                  <c:v>3.4790658950805664</c:v>
                </c:pt>
                <c:pt idx="14">
                  <c:v>3.4041039943695068</c:v>
                </c:pt>
                <c:pt idx="15">
                  <c:v>3.3340704441070557</c:v>
                </c:pt>
                <c:pt idx="16">
                  <c:v>3.2424170970916748</c:v>
                </c:pt>
                <c:pt idx="17">
                  <c:v>3.1635396480560303</c:v>
                </c:pt>
                <c:pt idx="18">
                  <c:v>3.0896804332733154</c:v>
                </c:pt>
                <c:pt idx="19">
                  <c:v>3.0113387107849121</c:v>
                </c:pt>
                <c:pt idx="20">
                  <c:v>2.929398775100708</c:v>
                </c:pt>
                <c:pt idx="21">
                  <c:v>2.8469002246856689</c:v>
                </c:pt>
                <c:pt idx="22">
                  <c:v>2.7544922828674316</c:v>
                </c:pt>
                <c:pt idx="23">
                  <c:v>2.7052731513977051</c:v>
                </c:pt>
                <c:pt idx="24">
                  <c:v>2.6765005588531494</c:v>
                </c:pt>
                <c:pt idx="25">
                  <c:v>2.6508691310882568</c:v>
                </c:pt>
                <c:pt idx="26">
                  <c:v>2.6243159770965576</c:v>
                </c:pt>
                <c:pt idx="27">
                  <c:v>2.6103837490081787</c:v>
                </c:pt>
                <c:pt idx="28">
                  <c:v>2.5915064811706543</c:v>
                </c:pt>
                <c:pt idx="29">
                  <c:v>2.5720994472503662</c:v>
                </c:pt>
                <c:pt idx="30">
                  <c:v>2.5524933338165283</c:v>
                </c:pt>
                <c:pt idx="31">
                  <c:v>2.5363519191741943</c:v>
                </c:pt>
                <c:pt idx="32">
                  <c:v>2.5180020332336426</c:v>
                </c:pt>
                <c:pt idx="33">
                  <c:v>2.5077519416809082</c:v>
                </c:pt>
                <c:pt idx="34">
                  <c:v>2.4985246658325195</c:v>
                </c:pt>
                <c:pt idx="35">
                  <c:v>2.4790580272674561</c:v>
                </c:pt>
                <c:pt idx="36">
                  <c:v>2.4613170623779297</c:v>
                </c:pt>
                <c:pt idx="37">
                  <c:v>2.4486243724822998</c:v>
                </c:pt>
                <c:pt idx="38">
                  <c:v>2.432227611541748</c:v>
                </c:pt>
                <c:pt idx="39">
                  <c:v>2.4135446548461914</c:v>
                </c:pt>
                <c:pt idx="40">
                  <c:v>2.3944704532623291</c:v>
                </c:pt>
                <c:pt idx="41">
                  <c:v>2.3789944648742676</c:v>
                </c:pt>
                <c:pt idx="42">
                  <c:v>2.3612773418426514</c:v>
                </c:pt>
                <c:pt idx="43">
                  <c:v>2.3406755924224854</c:v>
                </c:pt>
                <c:pt idx="44">
                  <c:v>2.3229143619537354</c:v>
                </c:pt>
                <c:pt idx="45">
                  <c:v>2.3048019409179687</c:v>
                </c:pt>
                <c:pt idx="46">
                  <c:v>2.2827613353729248</c:v>
                </c:pt>
                <c:pt idx="47">
                  <c:v>2.2632067203521729</c:v>
                </c:pt>
                <c:pt idx="48">
                  <c:v>2.2395176887512207</c:v>
                </c:pt>
                <c:pt idx="49">
                  <c:v>2.2193920612335205</c:v>
                </c:pt>
                <c:pt idx="50">
                  <c:v>2.1938128471374512</c:v>
                </c:pt>
                <c:pt idx="51">
                  <c:v>2.1733250617980957</c:v>
                </c:pt>
                <c:pt idx="52">
                  <c:v>2.1478407382965088</c:v>
                </c:pt>
                <c:pt idx="53">
                  <c:v>2.1241869926452637</c:v>
                </c:pt>
                <c:pt idx="54">
                  <c:v>2.0989017486572266</c:v>
                </c:pt>
                <c:pt idx="55">
                  <c:v>2.0720231533050537</c:v>
                </c:pt>
                <c:pt idx="56">
                  <c:v>2.0510802268981934</c:v>
                </c:pt>
                <c:pt idx="57">
                  <c:v>2.0198385715484619</c:v>
                </c:pt>
                <c:pt idx="58">
                  <c:v>1.9974446296691895</c:v>
                </c:pt>
                <c:pt idx="59">
                  <c:v>1.972460150718689</c:v>
                </c:pt>
                <c:pt idx="60">
                  <c:v>1.9478412866592407</c:v>
                </c:pt>
                <c:pt idx="61">
                  <c:v>1.9338064193725586</c:v>
                </c:pt>
                <c:pt idx="62">
                  <c:v>1.9233249425888062</c:v>
                </c:pt>
                <c:pt idx="63">
                  <c:v>1.9206186532974243</c:v>
                </c:pt>
                <c:pt idx="64">
                  <c:v>1.9197957515716553</c:v>
                </c:pt>
                <c:pt idx="65">
                  <c:v>1.913504958152771</c:v>
                </c:pt>
                <c:pt idx="66">
                  <c:v>1.8907326459884644</c:v>
                </c:pt>
                <c:pt idx="67">
                  <c:v>1.8577739000320435</c:v>
                </c:pt>
                <c:pt idx="68">
                  <c:v>1.8467755317687988</c:v>
                </c:pt>
                <c:pt idx="69">
                  <c:v>1.8355375528335571</c:v>
                </c:pt>
                <c:pt idx="70">
                  <c:v>1.8324068784713745</c:v>
                </c:pt>
                <c:pt idx="71">
                  <c:v>1.834822416305542</c:v>
                </c:pt>
                <c:pt idx="72">
                  <c:v>1.8249368667602539</c:v>
                </c:pt>
                <c:pt idx="73">
                  <c:v>1.821791410446167</c:v>
                </c:pt>
                <c:pt idx="74">
                  <c:v>1.8187270164489746</c:v>
                </c:pt>
                <c:pt idx="75">
                  <c:v>1.8245334625244141</c:v>
                </c:pt>
                <c:pt idx="76">
                  <c:v>1.849774956703186</c:v>
                </c:pt>
                <c:pt idx="77">
                  <c:v>1.8606761693954468</c:v>
                </c:pt>
                <c:pt idx="78">
                  <c:v>1.7905491590499878</c:v>
                </c:pt>
                <c:pt idx="79">
                  <c:v>1.9034554958343506</c:v>
                </c:pt>
                <c:pt idx="80">
                  <c:v>1.8655569553375244</c:v>
                </c:pt>
                <c:pt idx="81">
                  <c:v>1.8128098249435425</c:v>
                </c:pt>
                <c:pt idx="82">
                  <c:v>1.8207038640975952</c:v>
                </c:pt>
                <c:pt idx="83">
                  <c:v>1.8597809076309204</c:v>
                </c:pt>
                <c:pt idx="84">
                  <c:v>1.9109928607940674</c:v>
                </c:pt>
                <c:pt idx="85">
                  <c:v>1.9178426265716553</c:v>
                </c:pt>
                <c:pt idx="86">
                  <c:v>2.0013918876647949</c:v>
                </c:pt>
                <c:pt idx="87">
                  <c:v>2.0784444808959961</c:v>
                </c:pt>
                <c:pt idx="88">
                  <c:v>2.0807311534881592</c:v>
                </c:pt>
                <c:pt idx="89">
                  <c:v>2.1814112663269043</c:v>
                </c:pt>
                <c:pt idx="90">
                  <c:v>2.2198061943054199</c:v>
                </c:pt>
                <c:pt idx="91">
                  <c:v>2.1804442405700684</c:v>
                </c:pt>
                <c:pt idx="92">
                  <c:v>2.2400712966918945</c:v>
                </c:pt>
                <c:pt idx="93">
                  <c:v>2.2014303207397461</c:v>
                </c:pt>
                <c:pt idx="94">
                  <c:v>1.9722276926040649</c:v>
                </c:pt>
                <c:pt idx="95">
                  <c:v>1.7606796026229858</c:v>
                </c:pt>
                <c:pt idx="96">
                  <c:v>1.7964060306549072</c:v>
                </c:pt>
                <c:pt idx="97">
                  <c:v>2.1403629779815674</c:v>
                </c:pt>
                <c:pt idx="98">
                  <c:v>2.0596520900726318</c:v>
                </c:pt>
                <c:pt idx="99">
                  <c:v>2.1354775428771973</c:v>
                </c:pt>
                <c:pt idx="100">
                  <c:v>2.2301607131958008</c:v>
                </c:pt>
                <c:pt idx="101">
                  <c:v>2.349506139755249</c:v>
                </c:pt>
                <c:pt idx="102">
                  <c:v>2.4964897632598877</c:v>
                </c:pt>
                <c:pt idx="103">
                  <c:v>2.2391440868377686</c:v>
                </c:pt>
                <c:pt idx="104">
                  <c:v>2.4366040229797363</c:v>
                </c:pt>
                <c:pt idx="105">
                  <c:v>2.0253655910491943</c:v>
                </c:pt>
                <c:pt idx="106">
                  <c:v>1.6625038385391235</c:v>
                </c:pt>
              </c:numCache>
            </c:numRef>
          </c:yVal>
          <c:smooth val="1"/>
          <c:extLst xmlns:c16r2="http://schemas.microsoft.com/office/drawing/2015/06/chart">
            <c:ext xmlns:c16="http://schemas.microsoft.com/office/drawing/2014/chart" uri="{C3380CC4-5D6E-409C-BE32-E72D297353CC}">
              <c16:uniqueId val="{00000005-7300-4C9A-99E7-04A45A7047E0}"/>
            </c:ext>
          </c:extLst>
        </c:ser>
        <c:ser>
          <c:idx val="5"/>
          <c:order val="6"/>
          <c:tx>
            <c:v>1966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'TB2'!$FG$34:$FG$140</c:f>
              <c:numCache>
                <c:formatCode>0.0</c:formatCode>
                <c:ptCount val="107"/>
                <c:pt idx="0">
                  <c:v>4.2700562477111816</c:v>
                </c:pt>
                <c:pt idx="1">
                  <c:v>4.2083568572998047</c:v>
                </c:pt>
                <c:pt idx="2">
                  <c:v>4.1539921760559082</c:v>
                </c:pt>
                <c:pt idx="3">
                  <c:v>4.1166515350341797</c:v>
                </c:pt>
                <c:pt idx="4">
                  <c:v>4.0555973052978516</c:v>
                </c:pt>
                <c:pt idx="5">
                  <c:v>4.0227766036987305</c:v>
                </c:pt>
                <c:pt idx="6">
                  <c:v>3.9653830528259277</c:v>
                </c:pt>
                <c:pt idx="7">
                  <c:v>3.8876845836639404</c:v>
                </c:pt>
                <c:pt idx="8">
                  <c:v>3.8172667026519775</c:v>
                </c:pt>
                <c:pt idx="9">
                  <c:v>3.7471714019775391</c:v>
                </c:pt>
                <c:pt idx="10">
                  <c:v>3.6768848896026611</c:v>
                </c:pt>
                <c:pt idx="11">
                  <c:v>3.6127028465270996</c:v>
                </c:pt>
                <c:pt idx="12">
                  <c:v>3.5415096282958984</c:v>
                </c:pt>
                <c:pt idx="13">
                  <c:v>3.4594838619232178</c:v>
                </c:pt>
                <c:pt idx="14">
                  <c:v>3.3839328289031982</c:v>
                </c:pt>
                <c:pt idx="15">
                  <c:v>3.3131930828094482</c:v>
                </c:pt>
                <c:pt idx="16">
                  <c:v>3.2203643321990967</c:v>
                </c:pt>
                <c:pt idx="17">
                  <c:v>3.1403064727783203</c:v>
                </c:pt>
                <c:pt idx="18">
                  <c:v>3.0651473999023438</c:v>
                </c:pt>
                <c:pt idx="19">
                  <c:v>2.9852669239044189</c:v>
                </c:pt>
                <c:pt idx="20">
                  <c:v>2.9015612602233887</c:v>
                </c:pt>
                <c:pt idx="21">
                  <c:v>2.8171103000640869</c:v>
                </c:pt>
                <c:pt idx="22">
                  <c:v>2.7224795818328857</c:v>
                </c:pt>
                <c:pt idx="23">
                  <c:v>2.6661043167114258</c:v>
                </c:pt>
                <c:pt idx="24">
                  <c:v>2.6318497657775879</c:v>
                </c:pt>
                <c:pt idx="25">
                  <c:v>2.6010289192199707</c:v>
                </c:pt>
                <c:pt idx="26">
                  <c:v>2.5695755481719971</c:v>
                </c:pt>
                <c:pt idx="27">
                  <c:v>2.5510044097900391</c:v>
                </c:pt>
                <c:pt idx="28">
                  <c:v>2.5277440547943115</c:v>
                </c:pt>
                <c:pt idx="29">
                  <c:v>2.5041863918304443</c:v>
                </c:pt>
                <c:pt idx="30">
                  <c:v>2.480628490447998</c:v>
                </c:pt>
                <c:pt idx="31">
                  <c:v>2.4606549739837646</c:v>
                </c:pt>
                <c:pt idx="32">
                  <c:v>2.4385879039764404</c:v>
                </c:pt>
                <c:pt idx="33">
                  <c:v>2.4245522022247314</c:v>
                </c:pt>
                <c:pt idx="34">
                  <c:v>2.4114780426025391</c:v>
                </c:pt>
                <c:pt idx="35">
                  <c:v>2.3883843421936035</c:v>
                </c:pt>
                <c:pt idx="36">
                  <c:v>2.3683526515960693</c:v>
                </c:pt>
                <c:pt idx="37">
                  <c:v>2.3536603450775146</c:v>
                </c:pt>
                <c:pt idx="38">
                  <c:v>2.3355724811553955</c:v>
                </c:pt>
                <c:pt idx="39">
                  <c:v>2.3155031204223633</c:v>
                </c:pt>
                <c:pt idx="40">
                  <c:v>2.2953274250030518</c:v>
                </c:pt>
                <c:pt idx="41">
                  <c:v>2.2789661884307861</c:v>
                </c:pt>
                <c:pt idx="42">
                  <c:v>2.2607190608978271</c:v>
                </c:pt>
                <c:pt idx="43">
                  <c:v>2.2399759292602539</c:v>
                </c:pt>
                <c:pt idx="44">
                  <c:v>2.2223460674285889</c:v>
                </c:pt>
                <c:pt idx="45">
                  <c:v>2.2047276496887207</c:v>
                </c:pt>
                <c:pt idx="46">
                  <c:v>2.1836371421813965</c:v>
                </c:pt>
                <c:pt idx="47">
                  <c:v>2.1653549671173096</c:v>
                </c:pt>
                <c:pt idx="48">
                  <c:v>2.1433908939361572</c:v>
                </c:pt>
                <c:pt idx="49">
                  <c:v>2.1251602172851562</c:v>
                </c:pt>
                <c:pt idx="50">
                  <c:v>2.1018357276916504</c:v>
                </c:pt>
                <c:pt idx="51">
                  <c:v>2.0837345123291016</c:v>
                </c:pt>
                <c:pt idx="52">
                  <c:v>2.0615353584289551</c:v>
                </c:pt>
                <c:pt idx="53">
                  <c:v>2.0406761169433594</c:v>
                </c:pt>
                <c:pt idx="54">
                  <c:v>2.0185031890869141</c:v>
                </c:pt>
                <c:pt idx="55">
                  <c:v>1.9950218200683594</c:v>
                </c:pt>
                <c:pt idx="56">
                  <c:v>1.9776087999343872</c:v>
                </c:pt>
                <c:pt idx="57">
                  <c:v>1.9502370357513428</c:v>
                </c:pt>
                <c:pt idx="58">
                  <c:v>1.9317178726196289</c:v>
                </c:pt>
                <c:pt idx="59">
                  <c:v>1.9107027053833008</c:v>
                </c:pt>
                <c:pt idx="60">
                  <c:v>1.891071081161499</c:v>
                </c:pt>
                <c:pt idx="61">
                  <c:v>1.8839751482009888</c:v>
                </c:pt>
                <c:pt idx="62">
                  <c:v>1.8808029890060425</c:v>
                </c:pt>
                <c:pt idx="63">
                  <c:v>1.8801697492599487</c:v>
                </c:pt>
                <c:pt idx="64">
                  <c:v>1.8795071840286255</c:v>
                </c:pt>
                <c:pt idx="65">
                  <c:v>1.8736956119537354</c:v>
                </c:pt>
                <c:pt idx="66">
                  <c:v>1.8519519567489624</c:v>
                </c:pt>
                <c:pt idx="67">
                  <c:v>1.8198456764221191</c:v>
                </c:pt>
                <c:pt idx="68">
                  <c:v>1.809232234954834</c:v>
                </c:pt>
                <c:pt idx="69">
                  <c:v>1.7982723712921143</c:v>
                </c:pt>
                <c:pt idx="70">
                  <c:v>1.7955067157745361</c:v>
                </c:pt>
                <c:pt idx="71">
                  <c:v>1.8067176342010498</c:v>
                </c:pt>
                <c:pt idx="72">
                  <c:v>1.8176453113555908</c:v>
                </c:pt>
                <c:pt idx="73">
                  <c:v>1.8329589366912842</c:v>
                </c:pt>
                <c:pt idx="74">
                  <c:v>1.8407939672470093</c:v>
                </c:pt>
                <c:pt idx="75">
                  <c:v>1.8526513576507568</c:v>
                </c:pt>
                <c:pt idx="76">
                  <c:v>1.8728798627853394</c:v>
                </c:pt>
                <c:pt idx="77">
                  <c:v>1.8697398900985718</c:v>
                </c:pt>
                <c:pt idx="78">
                  <c:v>1.8244986534118652</c:v>
                </c:pt>
                <c:pt idx="79">
                  <c:v>1.8903573751449585</c:v>
                </c:pt>
                <c:pt idx="80">
                  <c:v>1.8660979270935059</c:v>
                </c:pt>
                <c:pt idx="81">
                  <c:v>1.8363872766494751</c:v>
                </c:pt>
                <c:pt idx="82">
                  <c:v>1.8605923652648926</c:v>
                </c:pt>
                <c:pt idx="83">
                  <c:v>1.9073193073272705</c:v>
                </c:pt>
                <c:pt idx="84">
                  <c:v>1.9305459260940552</c:v>
                </c:pt>
                <c:pt idx="85">
                  <c:v>1.9548583030700684</c:v>
                </c:pt>
                <c:pt idx="86">
                  <c:v>2.0349195003509521</c:v>
                </c:pt>
                <c:pt idx="87">
                  <c:v>2.1061310768127441</c:v>
                </c:pt>
                <c:pt idx="88">
                  <c:v>2.123936653137207</c:v>
                </c:pt>
                <c:pt idx="89">
                  <c:v>2.2287039756774902</c:v>
                </c:pt>
                <c:pt idx="90">
                  <c:v>2.2683522701263428</c:v>
                </c:pt>
                <c:pt idx="91">
                  <c:v>2.2267231941223145</c:v>
                </c:pt>
                <c:pt idx="92">
                  <c:v>2.2874279022216797</c:v>
                </c:pt>
                <c:pt idx="93">
                  <c:v>2.2458512783050537</c:v>
                </c:pt>
                <c:pt idx="94">
                  <c:v>2.0040254592895508</c:v>
                </c:pt>
                <c:pt idx="95">
                  <c:v>1.7859632968902588</c:v>
                </c:pt>
                <c:pt idx="96">
                  <c:v>1.8355507850646973</c:v>
                </c:pt>
                <c:pt idx="97">
                  <c:v>2.2156133651733398</c:v>
                </c:pt>
                <c:pt idx="98">
                  <c:v>2.1313104629516602</c:v>
                </c:pt>
                <c:pt idx="99">
                  <c:v>2.1294746398925781</c:v>
                </c:pt>
                <c:pt idx="100">
                  <c:v>2.2185788154602051</c:v>
                </c:pt>
                <c:pt idx="101">
                  <c:v>2.4132351875305176</c:v>
                </c:pt>
                <c:pt idx="102">
                  <c:v>2.560213565826416</c:v>
                </c:pt>
                <c:pt idx="103">
                  <c:v>2.2887871265411377</c:v>
                </c:pt>
                <c:pt idx="104">
                  <c:v>2.4995439052581787</c:v>
                </c:pt>
                <c:pt idx="105">
                  <c:v>2.0649244785308838</c:v>
                </c:pt>
                <c:pt idx="106">
                  <c:v>1.6974263191223145</c:v>
                </c:pt>
              </c:numCache>
            </c:numRef>
          </c:yVal>
          <c:smooth val="1"/>
          <c:extLst xmlns:c16r2="http://schemas.microsoft.com/office/drawing/2015/06/chart">
            <c:ext xmlns:c16="http://schemas.microsoft.com/office/drawing/2014/chart" uri="{C3380CC4-5D6E-409C-BE32-E72D297353CC}">
              <c16:uniqueId val="{00000006-7300-4C9A-99E7-04A45A7047E0}"/>
            </c:ext>
          </c:extLst>
        </c:ser>
        <c:ser>
          <c:idx val="7"/>
          <c:order val="7"/>
          <c:tx>
            <c:v>1967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'TB2'!$FJ$34:$FJ$140</c:f>
              <c:numCache>
                <c:formatCode>0.0</c:formatCode>
                <c:ptCount val="107"/>
                <c:pt idx="0">
                  <c:v>4.3173341751098633</c:v>
                </c:pt>
                <c:pt idx="1">
                  <c:v>4.2610292434692383</c:v>
                </c:pt>
                <c:pt idx="2">
                  <c:v>4.2117838859558105</c:v>
                </c:pt>
                <c:pt idx="3">
                  <c:v>4.1793570518493652</c:v>
                </c:pt>
                <c:pt idx="4">
                  <c:v>4.1210641860961914</c:v>
                </c:pt>
                <c:pt idx="5">
                  <c:v>4.0854935646057129</c:v>
                </c:pt>
                <c:pt idx="6">
                  <c:v>4.0292606353759766</c:v>
                </c:pt>
                <c:pt idx="7">
                  <c:v>3.9520454406738281</c:v>
                </c:pt>
                <c:pt idx="8">
                  <c:v>3.8822119235992432</c:v>
                </c:pt>
                <c:pt idx="9">
                  <c:v>3.8125450611114502</c:v>
                </c:pt>
                <c:pt idx="10">
                  <c:v>3.7425248622894287</c:v>
                </c:pt>
                <c:pt idx="11">
                  <c:v>3.678682804107666</c:v>
                </c:pt>
                <c:pt idx="12">
                  <c:v>3.6074097156524658</c:v>
                </c:pt>
                <c:pt idx="13">
                  <c:v>3.5247237682342529</c:v>
                </c:pt>
                <c:pt idx="14">
                  <c:v>3.4485936164855957</c:v>
                </c:pt>
                <c:pt idx="15">
                  <c:v>3.3772897720336914</c:v>
                </c:pt>
                <c:pt idx="16">
                  <c:v>3.2828617095947266</c:v>
                </c:pt>
                <c:pt idx="17">
                  <c:v>3.201528787612915</c:v>
                </c:pt>
                <c:pt idx="18">
                  <c:v>3.125112771987915</c:v>
                </c:pt>
                <c:pt idx="19">
                  <c:v>3.0436105728149414</c:v>
                </c:pt>
                <c:pt idx="20">
                  <c:v>2.9579503536224365</c:v>
                </c:pt>
                <c:pt idx="21">
                  <c:v>2.8713324069976807</c:v>
                </c:pt>
                <c:pt idx="22">
                  <c:v>2.7739508152008057</c:v>
                </c:pt>
                <c:pt idx="23">
                  <c:v>2.6897852420806885</c:v>
                </c:pt>
                <c:pt idx="24">
                  <c:v>2.6449408531188965</c:v>
                </c:pt>
                <c:pt idx="25">
                  <c:v>2.6069350242614746</c:v>
                </c:pt>
                <c:pt idx="26">
                  <c:v>2.5686409473419189</c:v>
                </c:pt>
                <c:pt idx="27">
                  <c:v>2.5438544750213623</c:v>
                </c:pt>
                <c:pt idx="28">
                  <c:v>2.5146872997283936</c:v>
                </c:pt>
                <c:pt idx="29">
                  <c:v>2.4856469631195068</c:v>
                </c:pt>
                <c:pt idx="30">
                  <c:v>2.4570496082305908</c:v>
                </c:pt>
                <c:pt idx="31">
                  <c:v>2.4325101375579834</c:v>
                </c:pt>
                <c:pt idx="32">
                  <c:v>2.4062817096710205</c:v>
                </c:pt>
                <c:pt idx="33">
                  <c:v>2.3885271549224854</c:v>
                </c:pt>
                <c:pt idx="34">
                  <c:v>2.3720791339874268</c:v>
                </c:pt>
                <c:pt idx="35">
                  <c:v>2.3463537693023682</c:v>
                </c:pt>
                <c:pt idx="36">
                  <c:v>2.3241360187530518</c:v>
                </c:pt>
                <c:pt idx="37">
                  <c:v>2.3074157238006592</c:v>
                </c:pt>
                <c:pt idx="38">
                  <c:v>2.2875046730041504</c:v>
                </c:pt>
                <c:pt idx="39">
                  <c:v>2.2658829689025879</c:v>
                </c:pt>
                <c:pt idx="40">
                  <c:v>2.2444868087768555</c:v>
                </c:pt>
                <c:pt idx="41">
                  <c:v>2.2272872924804687</c:v>
                </c:pt>
                <c:pt idx="42">
                  <c:v>2.2086575031280518</c:v>
                </c:pt>
                <c:pt idx="43">
                  <c:v>2.1880509853363037</c:v>
                </c:pt>
                <c:pt idx="44">
                  <c:v>2.1711251735687256</c:v>
                </c:pt>
                <c:pt idx="45">
                  <c:v>2.1548478603363037</c:v>
                </c:pt>
                <c:pt idx="46">
                  <c:v>2.13580322265625</c:v>
                </c:pt>
                <c:pt idx="47">
                  <c:v>2.12015700340271</c:v>
                </c:pt>
                <c:pt idx="48">
                  <c:v>2.1008923053741455</c:v>
                </c:pt>
                <c:pt idx="49">
                  <c:v>2.0855164527893066</c:v>
                </c:pt>
                <c:pt idx="50">
                  <c:v>2.0652322769165039</c:v>
                </c:pt>
                <c:pt idx="51">
                  <c:v>2.0504157543182373</c:v>
                </c:pt>
                <c:pt idx="52">
                  <c:v>2.032116174697876</c:v>
                </c:pt>
                <c:pt idx="53">
                  <c:v>2.0153012275695801</c:v>
                </c:pt>
                <c:pt idx="54">
                  <c:v>1.9975266456604004</c:v>
                </c:pt>
                <c:pt idx="55">
                  <c:v>1.9787771701812744</c:v>
                </c:pt>
                <c:pt idx="56">
                  <c:v>1.9665131568908691</c:v>
                </c:pt>
                <c:pt idx="57">
                  <c:v>1.944432258605957</c:v>
                </c:pt>
                <c:pt idx="58">
                  <c:v>1.929593563079834</c:v>
                </c:pt>
                <c:pt idx="59">
                  <c:v>1.9112536907196045</c:v>
                </c:pt>
                <c:pt idx="60">
                  <c:v>1.8937749862670898</c:v>
                </c:pt>
                <c:pt idx="61">
                  <c:v>1.887170672416687</c:v>
                </c:pt>
                <c:pt idx="62">
                  <c:v>1.8839138746261597</c:v>
                </c:pt>
                <c:pt idx="63">
                  <c:v>1.8837325572967529</c:v>
                </c:pt>
                <c:pt idx="64">
                  <c:v>1.882784366607666</c:v>
                </c:pt>
                <c:pt idx="65">
                  <c:v>1.8764790296554565</c:v>
                </c:pt>
                <c:pt idx="66">
                  <c:v>1.8545016050338745</c:v>
                </c:pt>
                <c:pt idx="67">
                  <c:v>1.8221544027328491</c:v>
                </c:pt>
                <c:pt idx="68">
                  <c:v>1.812280535697937</c:v>
                </c:pt>
                <c:pt idx="69">
                  <c:v>1.8020143508911133</c:v>
                </c:pt>
                <c:pt idx="70">
                  <c:v>1.7997562885284424</c:v>
                </c:pt>
                <c:pt idx="71">
                  <c:v>1.8142690658569336</c:v>
                </c:pt>
                <c:pt idx="72">
                  <c:v>1.8294185400009155</c:v>
                </c:pt>
                <c:pt idx="73">
                  <c:v>1.8473483324050903</c:v>
                </c:pt>
                <c:pt idx="74">
                  <c:v>1.8561133146286011</c:v>
                </c:pt>
                <c:pt idx="75">
                  <c:v>1.8686830997467041</c:v>
                </c:pt>
                <c:pt idx="76">
                  <c:v>1.8832921981811523</c:v>
                </c:pt>
                <c:pt idx="77">
                  <c:v>1.8837512731552124</c:v>
                </c:pt>
                <c:pt idx="78">
                  <c:v>1.8767910003662109</c:v>
                </c:pt>
                <c:pt idx="79">
                  <c:v>1.927405834197998</c:v>
                </c:pt>
                <c:pt idx="80">
                  <c:v>1.931475043296814</c:v>
                </c:pt>
                <c:pt idx="81">
                  <c:v>1.9056112766265869</c:v>
                </c:pt>
                <c:pt idx="82">
                  <c:v>1.9144537448883057</c:v>
                </c:pt>
                <c:pt idx="83">
                  <c:v>1.9294226169586182</c:v>
                </c:pt>
                <c:pt idx="84">
                  <c:v>1.9658312797546387</c:v>
                </c:pt>
                <c:pt idx="85">
                  <c:v>1.989417552947998</c:v>
                </c:pt>
                <c:pt idx="86">
                  <c:v>2.0391712188720703</c:v>
                </c:pt>
                <c:pt idx="87">
                  <c:v>2.1419267654418945</c:v>
                </c:pt>
                <c:pt idx="88">
                  <c:v>2.1652727127075195</c:v>
                </c:pt>
                <c:pt idx="89">
                  <c:v>2.2743735313415527</c:v>
                </c:pt>
                <c:pt idx="90">
                  <c:v>2.3157351016998291</c:v>
                </c:pt>
                <c:pt idx="91">
                  <c:v>2.2726492881774902</c:v>
                </c:pt>
                <c:pt idx="92">
                  <c:v>2.3355691432952881</c:v>
                </c:pt>
                <c:pt idx="93">
                  <c:v>2.2983415126800537</c:v>
                </c:pt>
                <c:pt idx="94">
                  <c:v>2.0490953922271729</c:v>
                </c:pt>
                <c:pt idx="95">
                  <c:v>1.821205735206604</c:v>
                </c:pt>
                <c:pt idx="96">
                  <c:v>1.8718173503875732</c:v>
                </c:pt>
                <c:pt idx="97">
                  <c:v>2.2464969158172607</c:v>
                </c:pt>
                <c:pt idx="98">
                  <c:v>2.156325101852417</c:v>
                </c:pt>
                <c:pt idx="99">
                  <c:v>2.1495370864868164</c:v>
                </c:pt>
                <c:pt idx="100">
                  <c:v>2.2365679740905762</c:v>
                </c:pt>
                <c:pt idx="101">
                  <c:v>2.4346575736999512</c:v>
                </c:pt>
                <c:pt idx="102">
                  <c:v>2.5831179618835449</c:v>
                </c:pt>
                <c:pt idx="103">
                  <c:v>2.3134958744049072</c:v>
                </c:pt>
                <c:pt idx="104">
                  <c:v>2.518284797668457</c:v>
                </c:pt>
                <c:pt idx="105">
                  <c:v>2.070486307144165</c:v>
                </c:pt>
                <c:pt idx="106">
                  <c:v>1.7019670009613037</c:v>
                </c:pt>
              </c:numCache>
            </c:numRef>
          </c:yVal>
          <c:smooth val="1"/>
          <c:extLst xmlns:c16r2="http://schemas.microsoft.com/office/drawing/2015/06/chart">
            <c:ext xmlns:c16="http://schemas.microsoft.com/office/drawing/2014/chart" uri="{C3380CC4-5D6E-409C-BE32-E72D297353CC}">
              <c16:uniqueId val="{00000007-7300-4C9A-99E7-04A45A7047E0}"/>
            </c:ext>
          </c:extLst>
        </c:ser>
        <c:ser>
          <c:idx val="8"/>
          <c:order val="8"/>
          <c:tx>
            <c:v>1968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'TB2'!$FM$34:$FM$140</c:f>
              <c:numCache>
                <c:formatCode>0.0</c:formatCode>
                <c:ptCount val="107"/>
                <c:pt idx="0">
                  <c:v>4.1618599891662598</c:v>
                </c:pt>
                <c:pt idx="1">
                  <c:v>4.1105103492736816</c:v>
                </c:pt>
                <c:pt idx="2">
                  <c:v>4.0660228729248047</c:v>
                </c:pt>
                <c:pt idx="3">
                  <c:v>4.037930965423584</c:v>
                </c:pt>
                <c:pt idx="4">
                  <c:v>3.9841156005859375</c:v>
                </c:pt>
                <c:pt idx="5">
                  <c:v>3.9519555568695068</c:v>
                </c:pt>
                <c:pt idx="6">
                  <c:v>3.8976528644561768</c:v>
                </c:pt>
                <c:pt idx="7">
                  <c:v>3.822624683380127</c:v>
                </c:pt>
                <c:pt idx="8">
                  <c:v>3.754863977432251</c:v>
                </c:pt>
                <c:pt idx="9">
                  <c:v>3.687269926071167</c:v>
                </c:pt>
                <c:pt idx="10">
                  <c:v>3.6193268299102783</c:v>
                </c:pt>
                <c:pt idx="11">
                  <c:v>3.5574684143066406</c:v>
                </c:pt>
                <c:pt idx="12">
                  <c:v>3.4882912635803223</c:v>
                </c:pt>
                <c:pt idx="13">
                  <c:v>3.4078679084777832</c:v>
                </c:pt>
                <c:pt idx="14">
                  <c:v>3.3338973522186279</c:v>
                </c:pt>
                <c:pt idx="15">
                  <c:v>3.2646839618682861</c:v>
                </c:pt>
                <c:pt idx="16">
                  <c:v>3.1726844310760498</c:v>
                </c:pt>
                <c:pt idx="17">
                  <c:v>3.0935828685760498</c:v>
                </c:pt>
                <c:pt idx="18">
                  <c:v>3.0193204879760742</c:v>
                </c:pt>
                <c:pt idx="19">
                  <c:v>2.9400458335876465</c:v>
                </c:pt>
                <c:pt idx="20">
                  <c:v>2.856673002243042</c:v>
                </c:pt>
                <c:pt idx="21">
                  <c:v>2.7723536491394043</c:v>
                </c:pt>
                <c:pt idx="22">
                  <c:v>2.6774358749389648</c:v>
                </c:pt>
                <c:pt idx="23">
                  <c:v>2.5955235958099365</c:v>
                </c:pt>
                <c:pt idx="24">
                  <c:v>2.5445566177368164</c:v>
                </c:pt>
                <c:pt idx="25">
                  <c:v>2.498065710067749</c:v>
                </c:pt>
                <c:pt idx="26">
                  <c:v>2.4511356353759766</c:v>
                </c:pt>
                <c:pt idx="27">
                  <c:v>2.4173903465270996</c:v>
                </c:pt>
                <c:pt idx="28">
                  <c:v>2.3796627521514893</c:v>
                </c:pt>
                <c:pt idx="29">
                  <c:v>2.3426005840301514</c:v>
                </c:pt>
                <c:pt idx="30">
                  <c:v>2.3067708015441895</c:v>
                </c:pt>
                <c:pt idx="31">
                  <c:v>2.2758724689483643</c:v>
                </c:pt>
                <c:pt idx="32">
                  <c:v>2.2446436882019043</c:v>
                </c:pt>
                <c:pt idx="33">
                  <c:v>2.2229704856872559</c:v>
                </c:pt>
                <c:pt idx="34">
                  <c:v>2.2037279605865479</c:v>
                </c:pt>
                <c:pt idx="35">
                  <c:v>2.1759307384490967</c:v>
                </c:pt>
                <c:pt idx="36">
                  <c:v>2.1512384414672852</c:v>
                </c:pt>
                <c:pt idx="37">
                  <c:v>2.131843090057373</c:v>
                </c:pt>
                <c:pt idx="38">
                  <c:v>2.1098992824554443</c:v>
                </c:pt>
                <c:pt idx="39">
                  <c:v>2.0871784687042236</c:v>
                </c:pt>
                <c:pt idx="40">
                  <c:v>2.0658855438232422</c:v>
                </c:pt>
                <c:pt idx="41">
                  <c:v>2.0501511096954346</c:v>
                </c:pt>
                <c:pt idx="42">
                  <c:v>2.0351204872131348</c:v>
                </c:pt>
                <c:pt idx="43">
                  <c:v>2.0207257270812988</c:v>
                </c:pt>
                <c:pt idx="44">
                  <c:v>2.0127789974212646</c:v>
                </c:pt>
                <c:pt idx="45">
                  <c:v>2.0089552402496338</c:v>
                </c:pt>
                <c:pt idx="46">
                  <c:v>2.0052549839019775</c:v>
                </c:pt>
                <c:pt idx="47">
                  <c:v>2.0042176246643066</c:v>
                </c:pt>
                <c:pt idx="48">
                  <c:v>1.9993761777877808</c:v>
                </c:pt>
                <c:pt idx="49">
                  <c:v>1.9980088472366333</c:v>
                </c:pt>
                <c:pt idx="50">
                  <c:v>1.9914841651916504</c:v>
                </c:pt>
                <c:pt idx="51">
                  <c:v>1.9899379014968872</c:v>
                </c:pt>
                <c:pt idx="52">
                  <c:v>1.983325719833374</c:v>
                </c:pt>
                <c:pt idx="53">
                  <c:v>1.9780696630477905</c:v>
                </c:pt>
                <c:pt idx="54">
                  <c:v>1.9713038206100464</c:v>
                </c:pt>
                <c:pt idx="55">
                  <c:v>1.9613642692565918</c:v>
                </c:pt>
                <c:pt idx="56">
                  <c:v>1.94535231590271</c:v>
                </c:pt>
                <c:pt idx="57">
                  <c:v>1.9159408807754517</c:v>
                </c:pt>
                <c:pt idx="58">
                  <c:v>1.9005120992660522</c:v>
                </c:pt>
                <c:pt idx="59">
                  <c:v>1.8832136392593384</c:v>
                </c:pt>
                <c:pt idx="60">
                  <c:v>1.865642786026001</c:v>
                </c:pt>
                <c:pt idx="61">
                  <c:v>1.8568322658538818</c:v>
                </c:pt>
                <c:pt idx="62">
                  <c:v>1.848963737487793</c:v>
                </c:pt>
                <c:pt idx="63">
                  <c:v>1.8436554670333862</c:v>
                </c:pt>
                <c:pt idx="64">
                  <c:v>1.8413267135620117</c:v>
                </c:pt>
                <c:pt idx="65">
                  <c:v>1.8337825536727905</c:v>
                </c:pt>
                <c:pt idx="66">
                  <c:v>1.8107744455337524</c:v>
                </c:pt>
                <c:pt idx="67">
                  <c:v>1.7773852348327637</c:v>
                </c:pt>
                <c:pt idx="68">
                  <c:v>1.766046404838562</c:v>
                </c:pt>
                <c:pt idx="69">
                  <c:v>1.7540457248687744</c:v>
                </c:pt>
                <c:pt idx="70">
                  <c:v>1.7503876686096191</c:v>
                </c:pt>
                <c:pt idx="71">
                  <c:v>1.7625136375427246</c:v>
                </c:pt>
                <c:pt idx="72">
                  <c:v>1.784246563911438</c:v>
                </c:pt>
                <c:pt idx="73">
                  <c:v>1.8115338087081909</c:v>
                </c:pt>
                <c:pt idx="74">
                  <c:v>1.8259215354919434</c:v>
                </c:pt>
                <c:pt idx="75">
                  <c:v>1.8321609497070313</c:v>
                </c:pt>
                <c:pt idx="76">
                  <c:v>1.8526238203048706</c:v>
                </c:pt>
                <c:pt idx="77">
                  <c:v>1.7913374900817871</c:v>
                </c:pt>
                <c:pt idx="78">
                  <c:v>1.9550962448120117</c:v>
                </c:pt>
                <c:pt idx="79">
                  <c:v>1.8754923343658447</c:v>
                </c:pt>
                <c:pt idx="80">
                  <c:v>1.8970679044723511</c:v>
                </c:pt>
                <c:pt idx="81">
                  <c:v>1.9010099172592163</c:v>
                </c:pt>
                <c:pt idx="82">
                  <c:v>1.910152792930603</c:v>
                </c:pt>
                <c:pt idx="83">
                  <c:v>1.9201633930206299</c:v>
                </c:pt>
                <c:pt idx="84">
                  <c:v>1.9717832803726196</c:v>
                </c:pt>
                <c:pt idx="85">
                  <c:v>2.0302925109863281</c:v>
                </c:pt>
                <c:pt idx="86">
                  <c:v>2.0625889301300049</c:v>
                </c:pt>
                <c:pt idx="87">
                  <c:v>2.1584310531616211</c:v>
                </c:pt>
                <c:pt idx="88">
                  <c:v>2.195425271987915</c:v>
                </c:pt>
                <c:pt idx="89">
                  <c:v>2.307783842086792</c:v>
                </c:pt>
                <c:pt idx="90">
                  <c:v>2.3503303527832031</c:v>
                </c:pt>
                <c:pt idx="91">
                  <c:v>2.3058335781097412</c:v>
                </c:pt>
                <c:pt idx="92">
                  <c:v>2.3742315769195557</c:v>
                </c:pt>
                <c:pt idx="93">
                  <c:v>2.337824821472168</c:v>
                </c:pt>
                <c:pt idx="94">
                  <c:v>2.0823304653167725</c:v>
                </c:pt>
                <c:pt idx="95">
                  <c:v>1.8499644994735718</c:v>
                </c:pt>
                <c:pt idx="96">
                  <c:v>1.9019433259963989</c:v>
                </c:pt>
                <c:pt idx="97">
                  <c:v>2.2816860675811768</c:v>
                </c:pt>
                <c:pt idx="98">
                  <c:v>2.1864509582519531</c:v>
                </c:pt>
                <c:pt idx="99">
                  <c:v>2.1773979663848877</c:v>
                </c:pt>
                <c:pt idx="100">
                  <c:v>2.2645039558410645</c:v>
                </c:pt>
                <c:pt idx="101">
                  <c:v>2.4624998569488525</c:v>
                </c:pt>
                <c:pt idx="102">
                  <c:v>2.6137430667877197</c:v>
                </c:pt>
                <c:pt idx="103">
                  <c:v>2.3338611125946045</c:v>
                </c:pt>
                <c:pt idx="104">
                  <c:v>2.5393362045288086</c:v>
                </c:pt>
                <c:pt idx="105">
                  <c:v>2.0841128826141357</c:v>
                </c:pt>
                <c:pt idx="106">
                  <c:v>1.7142447233200073</c:v>
                </c:pt>
              </c:numCache>
            </c:numRef>
          </c:yVal>
          <c:smooth val="1"/>
          <c:extLst xmlns:c16r2="http://schemas.microsoft.com/office/drawing/2015/06/chart">
            <c:ext xmlns:c16="http://schemas.microsoft.com/office/drawing/2014/chart" uri="{C3380CC4-5D6E-409C-BE32-E72D297353CC}">
              <c16:uniqueId val="{00000008-7300-4C9A-99E7-04A45A7047E0}"/>
            </c:ext>
          </c:extLst>
        </c:ser>
        <c:ser>
          <c:idx val="9"/>
          <c:order val="9"/>
          <c:tx>
            <c:v>1969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'TB2'!$FP$34:$FP$140</c:f>
              <c:numCache>
                <c:formatCode>0.0</c:formatCode>
                <c:ptCount val="107"/>
                <c:pt idx="0">
                  <c:v>4.0778217315673828</c:v>
                </c:pt>
                <c:pt idx="1">
                  <c:v>4.0256843566894531</c:v>
                </c:pt>
                <c:pt idx="2">
                  <c:v>3.9805002212524414</c:v>
                </c:pt>
                <c:pt idx="3">
                  <c:v>3.9518411159515381</c:v>
                </c:pt>
                <c:pt idx="4">
                  <c:v>3.8979673385620117</c:v>
                </c:pt>
                <c:pt idx="5">
                  <c:v>3.8676683902740479</c:v>
                </c:pt>
                <c:pt idx="6">
                  <c:v>3.8143177032470703</c:v>
                </c:pt>
                <c:pt idx="7">
                  <c:v>3.7402102947235107</c:v>
                </c:pt>
                <c:pt idx="8">
                  <c:v>3.6733376979827881</c:v>
                </c:pt>
                <c:pt idx="9">
                  <c:v>3.6066281795501709</c:v>
                </c:pt>
                <c:pt idx="10">
                  <c:v>3.5395643711090088</c:v>
                </c:pt>
                <c:pt idx="11">
                  <c:v>3.4785552024841309</c:v>
                </c:pt>
                <c:pt idx="12">
                  <c:v>3.4102528095245361</c:v>
                </c:pt>
                <c:pt idx="13">
                  <c:v>3.3307490348815918</c:v>
                </c:pt>
                <c:pt idx="14">
                  <c:v>3.2576658725738525</c:v>
                </c:pt>
                <c:pt idx="15">
                  <c:v>3.1893115043640137</c:v>
                </c:pt>
                <c:pt idx="16">
                  <c:v>3.098275899887085</c:v>
                </c:pt>
                <c:pt idx="17">
                  <c:v>3.020071268081665</c:v>
                </c:pt>
                <c:pt idx="18">
                  <c:v>2.946674108505249</c:v>
                </c:pt>
                <c:pt idx="19">
                  <c:v>2.8682870864868164</c:v>
                </c:pt>
                <c:pt idx="20">
                  <c:v>2.7858211994171143</c:v>
                </c:pt>
                <c:pt idx="21">
                  <c:v>2.7024109363555908</c:v>
                </c:pt>
                <c:pt idx="22">
                  <c:v>2.6084723472595215</c:v>
                </c:pt>
                <c:pt idx="23">
                  <c:v>2.5330104827880859</c:v>
                </c:pt>
                <c:pt idx="24">
                  <c:v>2.473193883895874</c:v>
                </c:pt>
                <c:pt idx="25">
                  <c:v>2.4157216548919678</c:v>
                </c:pt>
                <c:pt idx="26">
                  <c:v>2.3573088645935059</c:v>
                </c:pt>
                <c:pt idx="27">
                  <c:v>2.3118147850036621</c:v>
                </c:pt>
                <c:pt idx="28">
                  <c:v>2.2629976272583008</c:v>
                </c:pt>
                <c:pt idx="29">
                  <c:v>2.2160732746124268</c:v>
                </c:pt>
                <c:pt idx="30">
                  <c:v>2.1722922325134277</c:v>
                </c:pt>
                <c:pt idx="31">
                  <c:v>2.1359496116638184</c:v>
                </c:pt>
                <c:pt idx="32">
                  <c:v>2.102715015411377</c:v>
                </c:pt>
                <c:pt idx="33">
                  <c:v>2.0791006088256836</c:v>
                </c:pt>
                <c:pt idx="34">
                  <c:v>2.0575809478759766</c:v>
                </c:pt>
                <c:pt idx="35">
                  <c:v>2.0289974212646484</c:v>
                </c:pt>
                <c:pt idx="36">
                  <c:v>2.0045292377471924</c:v>
                </c:pt>
                <c:pt idx="37">
                  <c:v>1.986320972442627</c:v>
                </c:pt>
                <c:pt idx="38">
                  <c:v>1.9670034646987915</c:v>
                </c:pt>
                <c:pt idx="39">
                  <c:v>1.9483569860458374</c:v>
                </c:pt>
                <c:pt idx="40">
                  <c:v>1.9325939416885376</c:v>
                </c:pt>
                <c:pt idx="41">
                  <c:v>1.923805832862854</c:v>
                </c:pt>
                <c:pt idx="42">
                  <c:v>1.9175280332565308</c:v>
                </c:pt>
                <c:pt idx="43">
                  <c:v>1.9138591289520264</c:v>
                </c:pt>
                <c:pt idx="44">
                  <c:v>1.9177291393280029</c:v>
                </c:pt>
                <c:pt idx="45">
                  <c:v>1.9245645999908447</c:v>
                </c:pt>
                <c:pt idx="46">
                  <c:v>1.9311403036117554</c:v>
                </c:pt>
                <c:pt idx="47">
                  <c:v>1.9434428215026855</c:v>
                </c:pt>
                <c:pt idx="48">
                  <c:v>1.955449104309082</c:v>
                </c:pt>
                <c:pt idx="49">
                  <c:v>1.9745098352432251</c:v>
                </c:pt>
                <c:pt idx="50">
                  <c:v>1.9920343160629272</c:v>
                </c:pt>
                <c:pt idx="51">
                  <c:v>2.017284631729126</c:v>
                </c:pt>
                <c:pt idx="52">
                  <c:v>1.9997289180755615</c:v>
                </c:pt>
                <c:pt idx="53">
                  <c:v>1.9743902683258057</c:v>
                </c:pt>
                <c:pt idx="54">
                  <c:v>1.9539858102798462</c:v>
                </c:pt>
                <c:pt idx="55">
                  <c:v>1.936176061630249</c:v>
                </c:pt>
                <c:pt idx="56">
                  <c:v>1.9251946210861206</c:v>
                </c:pt>
                <c:pt idx="57">
                  <c:v>1.9034214019775391</c:v>
                </c:pt>
                <c:pt idx="58">
                  <c:v>1.8896079063415527</c:v>
                </c:pt>
                <c:pt idx="59">
                  <c:v>1.8721290826797485</c:v>
                </c:pt>
                <c:pt idx="60">
                  <c:v>1.8534765243530273</c:v>
                </c:pt>
                <c:pt idx="61">
                  <c:v>1.843165397644043</c:v>
                </c:pt>
                <c:pt idx="62">
                  <c:v>1.8295829296112061</c:v>
                </c:pt>
                <c:pt idx="63">
                  <c:v>1.8164883852005005</c:v>
                </c:pt>
                <c:pt idx="64">
                  <c:v>1.8071342706680298</c:v>
                </c:pt>
                <c:pt idx="65">
                  <c:v>1.7984409332275391</c:v>
                </c:pt>
                <c:pt idx="66">
                  <c:v>1.7767655849456787</c:v>
                </c:pt>
                <c:pt idx="67">
                  <c:v>1.7452393770217896</c:v>
                </c:pt>
                <c:pt idx="68">
                  <c:v>1.7361177206039429</c:v>
                </c:pt>
                <c:pt idx="69">
                  <c:v>1.7229717969894409</c:v>
                </c:pt>
                <c:pt idx="70">
                  <c:v>1.7215348482131958</c:v>
                </c:pt>
                <c:pt idx="71">
                  <c:v>1.7383862733840942</c:v>
                </c:pt>
                <c:pt idx="72">
                  <c:v>1.7899805307388306</c:v>
                </c:pt>
                <c:pt idx="73">
                  <c:v>1.8305351734161377</c:v>
                </c:pt>
                <c:pt idx="74">
                  <c:v>1.8257440328598022</c:v>
                </c:pt>
                <c:pt idx="75">
                  <c:v>1.8305706977844238</c:v>
                </c:pt>
                <c:pt idx="76">
                  <c:v>1.8548697233200073</c:v>
                </c:pt>
                <c:pt idx="77">
                  <c:v>1.8607258796691895</c:v>
                </c:pt>
                <c:pt idx="78">
                  <c:v>1.868494987487793</c:v>
                </c:pt>
                <c:pt idx="79">
                  <c:v>1.9302555322647095</c:v>
                </c:pt>
                <c:pt idx="80">
                  <c:v>1.9347344636917114</c:v>
                </c:pt>
                <c:pt idx="81">
                  <c:v>1.9038604497909546</c:v>
                </c:pt>
                <c:pt idx="82">
                  <c:v>1.9135185480117798</c:v>
                </c:pt>
                <c:pt idx="83">
                  <c:v>1.9345935583114624</c:v>
                </c:pt>
                <c:pt idx="84">
                  <c:v>1.9794496297836304</c:v>
                </c:pt>
                <c:pt idx="85">
                  <c:v>2.0088186264038086</c:v>
                </c:pt>
                <c:pt idx="86">
                  <c:v>2.0547480583190918</c:v>
                </c:pt>
                <c:pt idx="87">
                  <c:v>2.1848161220550537</c:v>
                </c:pt>
                <c:pt idx="88">
                  <c:v>2.2213571071624756</c:v>
                </c:pt>
                <c:pt idx="89">
                  <c:v>2.3378419876098633</c:v>
                </c:pt>
                <c:pt idx="90">
                  <c:v>2.3825249671936035</c:v>
                </c:pt>
                <c:pt idx="91">
                  <c:v>2.3375060558319092</c:v>
                </c:pt>
                <c:pt idx="92">
                  <c:v>2.4047842025756836</c:v>
                </c:pt>
                <c:pt idx="93">
                  <c:v>2.3598875999450684</c:v>
                </c:pt>
                <c:pt idx="94">
                  <c:v>2.1043820381164551</c:v>
                </c:pt>
                <c:pt idx="95">
                  <c:v>1.8769859075546265</c:v>
                </c:pt>
                <c:pt idx="96">
                  <c:v>1.9392940998077393</c:v>
                </c:pt>
                <c:pt idx="97">
                  <c:v>2.3638734817504883</c:v>
                </c:pt>
                <c:pt idx="98">
                  <c:v>2.2677414417266846</c:v>
                </c:pt>
                <c:pt idx="99">
                  <c:v>2.2620706558227539</c:v>
                </c:pt>
                <c:pt idx="100">
                  <c:v>2.3565950393676758</c:v>
                </c:pt>
                <c:pt idx="101">
                  <c:v>2.5679798126220703</c:v>
                </c:pt>
                <c:pt idx="102">
                  <c:v>2.7238469123840332</c:v>
                </c:pt>
                <c:pt idx="103">
                  <c:v>2.418893575668335</c:v>
                </c:pt>
                <c:pt idx="104">
                  <c:v>2.6324174404144287</c:v>
                </c:pt>
                <c:pt idx="105">
                  <c:v>2.1613092422485352</c:v>
                </c:pt>
                <c:pt idx="106">
                  <c:v>1.7791386842727661</c:v>
                </c:pt>
              </c:numCache>
            </c:numRef>
          </c:yVal>
          <c:smooth val="1"/>
          <c:extLst xmlns:c16r2="http://schemas.microsoft.com/office/drawing/2015/06/chart">
            <c:ext xmlns:c16="http://schemas.microsoft.com/office/drawing/2014/chart" uri="{C3380CC4-5D6E-409C-BE32-E72D297353CC}">
              <c16:uniqueId val="{00000009-7300-4C9A-99E7-04A45A7047E0}"/>
            </c:ext>
          </c:extLst>
        </c:ser>
        <c:dLbls>
          <c:showLegendKey val="0"/>
          <c:showVal val="0"/>
          <c:showCatName val="0"/>
          <c:showSerName val="0"/>
          <c:showPercent val="0"/>
          <c:showBubbleSize val="0"/>
        </c:dLbls>
        <c:axId val="118199808"/>
        <c:axId val="118201344"/>
      </c:scatterChart>
      <c:valAx>
        <c:axId val="118199808"/>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201344"/>
        <c:crosses val="autoZero"/>
        <c:crossBetween val="midCat"/>
        <c:majorUnit val="5"/>
      </c:valAx>
      <c:valAx>
        <c:axId val="118201344"/>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199808"/>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B48. Pareto curves: b(p) as a function of percentile p</a:t>
            </a:r>
            <a:endParaRPr lang="fr-FR"/>
          </a:p>
        </c:rich>
      </c:tx>
      <c:overlay val="0"/>
    </c:title>
    <c:autoTitleDeleted val="0"/>
    <c:plotArea>
      <c:layout/>
      <c:scatterChart>
        <c:scatterStyle val="smoothMarker"/>
        <c:varyColors val="0"/>
        <c:ser>
          <c:idx val="3"/>
          <c:order val="0"/>
          <c:tx>
            <c:v>1970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'TB2'!$FS$34:$FS$140</c:f>
              <c:numCache>
                <c:formatCode>0.0</c:formatCode>
                <c:ptCount val="107"/>
                <c:pt idx="0">
                  <c:v>3.9675788879394531</c:v>
                </c:pt>
                <c:pt idx="1">
                  <c:v>3.9214255809783936</c:v>
                </c:pt>
                <c:pt idx="2">
                  <c:v>3.8821132183074951</c:v>
                </c:pt>
                <c:pt idx="3">
                  <c:v>3.8590672016143799</c:v>
                </c:pt>
                <c:pt idx="4">
                  <c:v>3.8106269836425781</c:v>
                </c:pt>
                <c:pt idx="5">
                  <c:v>3.7853798866271973</c:v>
                </c:pt>
                <c:pt idx="6">
                  <c:v>3.7337520122528076</c:v>
                </c:pt>
                <c:pt idx="7">
                  <c:v>3.6614582538604736</c:v>
                </c:pt>
                <c:pt idx="8">
                  <c:v>3.5963737964630127</c:v>
                </c:pt>
                <c:pt idx="9">
                  <c:v>3.5314545631408691</c:v>
                </c:pt>
                <c:pt idx="10">
                  <c:v>3.4661865234375</c:v>
                </c:pt>
                <c:pt idx="11">
                  <c:v>3.4069581031799316</c:v>
                </c:pt>
                <c:pt idx="12">
                  <c:v>3.3404643535614014</c:v>
                </c:pt>
                <c:pt idx="13">
                  <c:v>3.2628011703491211</c:v>
                </c:pt>
                <c:pt idx="14">
                  <c:v>3.1915419101715088</c:v>
                </c:pt>
                <c:pt idx="15">
                  <c:v>3.125002384185791</c:v>
                </c:pt>
                <c:pt idx="16">
                  <c:v>3.035830020904541</c:v>
                </c:pt>
                <c:pt idx="17">
                  <c:v>2.9594590663909912</c:v>
                </c:pt>
                <c:pt idx="18">
                  <c:v>2.8878870010375977</c:v>
                </c:pt>
                <c:pt idx="19">
                  <c:v>2.8113338947296143</c:v>
                </c:pt>
                <c:pt idx="20">
                  <c:v>2.7307062149047852</c:v>
                </c:pt>
                <c:pt idx="21">
                  <c:v>2.6491320133209229</c:v>
                </c:pt>
                <c:pt idx="22">
                  <c:v>2.5570363998413086</c:v>
                </c:pt>
                <c:pt idx="23">
                  <c:v>2.4870927333831787</c:v>
                </c:pt>
                <c:pt idx="24">
                  <c:v>2.4355089664459229</c:v>
                </c:pt>
                <c:pt idx="25">
                  <c:v>2.3864436149597168</c:v>
                </c:pt>
                <c:pt idx="26">
                  <c:v>2.3363106250762939</c:v>
                </c:pt>
                <c:pt idx="27">
                  <c:v>2.298820972442627</c:v>
                </c:pt>
                <c:pt idx="28">
                  <c:v>2.2572331428527832</c:v>
                </c:pt>
                <c:pt idx="29">
                  <c:v>2.2164340019226074</c:v>
                </c:pt>
                <c:pt idx="30">
                  <c:v>2.1772832870483398</c:v>
                </c:pt>
                <c:pt idx="31">
                  <c:v>2.1437177658081055</c:v>
                </c:pt>
                <c:pt idx="32">
                  <c:v>2.110903263092041</c:v>
                </c:pt>
                <c:pt idx="33">
                  <c:v>2.0888395309448242</c:v>
                </c:pt>
                <c:pt idx="34">
                  <c:v>2.0713427066802979</c:v>
                </c:pt>
                <c:pt idx="35">
                  <c:v>2.0466675758361816</c:v>
                </c:pt>
                <c:pt idx="36">
                  <c:v>2.0250999927520752</c:v>
                </c:pt>
                <c:pt idx="37">
                  <c:v>2.008638858795166</c:v>
                </c:pt>
                <c:pt idx="38">
                  <c:v>1.9894418716430664</c:v>
                </c:pt>
                <c:pt idx="39">
                  <c:v>1.9690666198730469</c:v>
                </c:pt>
                <c:pt idx="40">
                  <c:v>1.9494947195053101</c:v>
                </c:pt>
                <c:pt idx="41">
                  <c:v>1.9345927238464355</c:v>
                </c:pt>
                <c:pt idx="42">
                  <c:v>1.9193902015686035</c:v>
                </c:pt>
                <c:pt idx="43">
                  <c:v>1.9036014080047607</c:v>
                </c:pt>
                <c:pt idx="44">
                  <c:v>1.8926844596862793</c:v>
                </c:pt>
                <c:pt idx="45">
                  <c:v>1.8840972185134888</c:v>
                </c:pt>
                <c:pt idx="46">
                  <c:v>1.8749153614044189</c:v>
                </c:pt>
                <c:pt idx="47">
                  <c:v>1.8712935447692871</c:v>
                </c:pt>
                <c:pt idx="48">
                  <c:v>1.8675194978713989</c:v>
                </c:pt>
                <c:pt idx="49">
                  <c:v>1.8696755170822144</c:v>
                </c:pt>
                <c:pt idx="50">
                  <c:v>1.8681743144989014</c:v>
                </c:pt>
                <c:pt idx="51">
                  <c:v>1.8730121850967407</c:v>
                </c:pt>
                <c:pt idx="52">
                  <c:v>1.874472975730896</c:v>
                </c:pt>
                <c:pt idx="53">
                  <c:v>1.8785762786865234</c:v>
                </c:pt>
                <c:pt idx="54">
                  <c:v>1.8828721046447754</c:v>
                </c:pt>
                <c:pt idx="55">
                  <c:v>1.8872593641281128</c:v>
                </c:pt>
                <c:pt idx="56">
                  <c:v>1.8992607593536377</c:v>
                </c:pt>
                <c:pt idx="57">
                  <c:v>1.9020500183105469</c:v>
                </c:pt>
                <c:pt idx="58">
                  <c:v>1.913142204284668</c:v>
                </c:pt>
                <c:pt idx="59">
                  <c:v>1.8930277824401855</c:v>
                </c:pt>
                <c:pt idx="60">
                  <c:v>1.8650773763656616</c:v>
                </c:pt>
                <c:pt idx="61">
                  <c:v>1.851111888885498</c:v>
                </c:pt>
                <c:pt idx="62">
                  <c:v>1.8408451080322266</c:v>
                </c:pt>
                <c:pt idx="63">
                  <c:v>1.8311711549758911</c:v>
                </c:pt>
                <c:pt idx="64">
                  <c:v>1.8200172185897827</c:v>
                </c:pt>
                <c:pt idx="65">
                  <c:v>1.8025156259536743</c:v>
                </c:pt>
                <c:pt idx="66">
                  <c:v>1.7714413404464722</c:v>
                </c:pt>
                <c:pt idx="67">
                  <c:v>1.7356826066970825</c:v>
                </c:pt>
                <c:pt idx="68">
                  <c:v>1.7227268218994141</c:v>
                </c:pt>
                <c:pt idx="69">
                  <c:v>1.7096984386444092</c:v>
                </c:pt>
                <c:pt idx="70">
                  <c:v>1.7049717903137207</c:v>
                </c:pt>
                <c:pt idx="71">
                  <c:v>1.7122956514358521</c:v>
                </c:pt>
                <c:pt idx="72">
                  <c:v>1.714989185333252</c:v>
                </c:pt>
                <c:pt idx="73">
                  <c:v>1.7292046546936035</c:v>
                </c:pt>
                <c:pt idx="74">
                  <c:v>1.7857984304428101</c:v>
                </c:pt>
                <c:pt idx="75">
                  <c:v>1.8299560546875</c:v>
                </c:pt>
                <c:pt idx="76">
                  <c:v>1.8591897487640381</c:v>
                </c:pt>
                <c:pt idx="77">
                  <c:v>1.8578768968582153</c:v>
                </c:pt>
                <c:pt idx="78">
                  <c:v>1.8616212606430054</c:v>
                </c:pt>
                <c:pt idx="79">
                  <c:v>1.9256770610809326</c:v>
                </c:pt>
                <c:pt idx="80">
                  <c:v>1.9320626258850098</c:v>
                </c:pt>
                <c:pt idx="81">
                  <c:v>1.9054352045059204</c:v>
                </c:pt>
                <c:pt idx="82">
                  <c:v>1.9168546199798584</c:v>
                </c:pt>
                <c:pt idx="83">
                  <c:v>1.9381091594696045</c:v>
                </c:pt>
                <c:pt idx="84">
                  <c:v>1.9783675670623779</c:v>
                </c:pt>
                <c:pt idx="85">
                  <c:v>1.9958068132400513</c:v>
                </c:pt>
                <c:pt idx="86">
                  <c:v>2.0543313026428223</c:v>
                </c:pt>
                <c:pt idx="87">
                  <c:v>2.1771037578582764</c:v>
                </c:pt>
                <c:pt idx="88">
                  <c:v>2.2035973072052002</c:v>
                </c:pt>
                <c:pt idx="89">
                  <c:v>2.3182978630065918</c:v>
                </c:pt>
                <c:pt idx="90">
                  <c:v>2.3607041835784912</c:v>
                </c:pt>
                <c:pt idx="91">
                  <c:v>2.3143565654754639</c:v>
                </c:pt>
                <c:pt idx="92">
                  <c:v>2.3878600597381592</c:v>
                </c:pt>
                <c:pt idx="93">
                  <c:v>2.3518671989440918</c:v>
                </c:pt>
                <c:pt idx="94">
                  <c:v>2.1015467643737793</c:v>
                </c:pt>
                <c:pt idx="95">
                  <c:v>1.8823832273483276</c:v>
                </c:pt>
                <c:pt idx="96">
                  <c:v>1.9617561101913452</c:v>
                </c:pt>
                <c:pt idx="97">
                  <c:v>2.4210717678070068</c:v>
                </c:pt>
                <c:pt idx="98">
                  <c:v>2.3260917663574219</c:v>
                </c:pt>
                <c:pt idx="99">
                  <c:v>2.3260278701782227</c:v>
                </c:pt>
                <c:pt idx="100">
                  <c:v>2.4306418895721436</c:v>
                </c:pt>
                <c:pt idx="101">
                  <c:v>2.6600103378295898</c:v>
                </c:pt>
                <c:pt idx="102">
                  <c:v>2.8355057239532471</c:v>
                </c:pt>
                <c:pt idx="103">
                  <c:v>2.5292093753814697</c:v>
                </c:pt>
                <c:pt idx="104">
                  <c:v>2.7831809520721436</c:v>
                </c:pt>
                <c:pt idx="105">
                  <c:v>2.3141770362854004</c:v>
                </c:pt>
                <c:pt idx="106">
                  <c:v>1.97599196434021</c:v>
                </c:pt>
              </c:numCache>
            </c:numRef>
          </c:yVal>
          <c:smooth val="1"/>
          <c:extLst xmlns:c16r2="http://schemas.microsoft.com/office/drawing/2015/06/chart">
            <c:ext xmlns:c16="http://schemas.microsoft.com/office/drawing/2014/chart" uri="{C3380CC4-5D6E-409C-BE32-E72D297353CC}">
              <c16:uniqueId val="{00000000-CD86-478D-8843-7EADD4F28BC7}"/>
            </c:ext>
          </c:extLst>
        </c:ser>
        <c:ser>
          <c:idx val="0"/>
          <c:order val="1"/>
          <c:tx>
            <c:v>1971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'TB2'!$FV$34:$FV$140</c:f>
              <c:numCache>
                <c:formatCode>0.0</c:formatCode>
                <c:ptCount val="107"/>
                <c:pt idx="0">
                  <c:v>3.813011646270752</c:v>
                </c:pt>
                <c:pt idx="1">
                  <c:v>3.7300903797149658</c:v>
                </c:pt>
                <c:pt idx="2">
                  <c:v>3.6838865280151367</c:v>
                </c:pt>
                <c:pt idx="3">
                  <c:v>3.6552526950836182</c:v>
                </c:pt>
                <c:pt idx="4">
                  <c:v>3.6310205459594727</c:v>
                </c:pt>
                <c:pt idx="5">
                  <c:v>3.6064357757568359</c:v>
                </c:pt>
                <c:pt idx="6">
                  <c:v>3.5714006423950195</c:v>
                </c:pt>
                <c:pt idx="7">
                  <c:v>3.520538330078125</c:v>
                </c:pt>
                <c:pt idx="8">
                  <c:v>3.4553179740905762</c:v>
                </c:pt>
                <c:pt idx="9">
                  <c:v>3.380511999130249</c:v>
                </c:pt>
                <c:pt idx="10">
                  <c:v>3.3038966655731201</c:v>
                </c:pt>
                <c:pt idx="11">
                  <c:v>3.2333571910858154</c:v>
                </c:pt>
                <c:pt idx="12">
                  <c:v>3.1682109832763672</c:v>
                </c:pt>
                <c:pt idx="13">
                  <c:v>3.1058940887451172</c:v>
                </c:pt>
                <c:pt idx="14">
                  <c:v>3.0443794727325439</c:v>
                </c:pt>
                <c:pt idx="15">
                  <c:v>2.982121467590332</c:v>
                </c:pt>
                <c:pt idx="16">
                  <c:v>2.9180347919464111</c:v>
                </c:pt>
                <c:pt idx="17">
                  <c:v>2.8515057563781738</c:v>
                </c:pt>
                <c:pt idx="18">
                  <c:v>2.7824087142944336</c:v>
                </c:pt>
                <c:pt idx="19">
                  <c:v>2.7110810279846191</c:v>
                </c:pt>
                <c:pt idx="20">
                  <c:v>2.6383204460144043</c:v>
                </c:pt>
                <c:pt idx="21">
                  <c:v>2.5650742053985596</c:v>
                </c:pt>
                <c:pt idx="22">
                  <c:v>2.4914352893829346</c:v>
                </c:pt>
                <c:pt idx="23">
                  <c:v>2.4343340396881104</c:v>
                </c:pt>
                <c:pt idx="24">
                  <c:v>2.3861644268035889</c:v>
                </c:pt>
                <c:pt idx="25">
                  <c:v>2.339409351348877</c:v>
                </c:pt>
                <c:pt idx="26">
                  <c:v>2.2942917346954346</c:v>
                </c:pt>
                <c:pt idx="27">
                  <c:v>2.2511265277862549</c:v>
                </c:pt>
                <c:pt idx="28">
                  <c:v>2.2103338241577148</c:v>
                </c:pt>
                <c:pt idx="29">
                  <c:v>2.1724362373352051</c:v>
                </c:pt>
                <c:pt idx="30">
                  <c:v>2.1380846500396729</c:v>
                </c:pt>
                <c:pt idx="31">
                  <c:v>2.1078824996948242</c:v>
                </c:pt>
                <c:pt idx="32">
                  <c:v>2.0818116664886475</c:v>
                </c:pt>
                <c:pt idx="33">
                  <c:v>2.0592563152313232</c:v>
                </c:pt>
                <c:pt idx="34">
                  <c:v>2.0374224185943604</c:v>
                </c:pt>
                <c:pt idx="35">
                  <c:v>2.0159680843353271</c:v>
                </c:pt>
                <c:pt idx="36">
                  <c:v>1.9950567483901978</c:v>
                </c:pt>
                <c:pt idx="37">
                  <c:v>1.9749172925949097</c:v>
                </c:pt>
                <c:pt idx="38">
                  <c:v>1.9558573961257935</c:v>
                </c:pt>
                <c:pt idx="39">
                  <c:v>1.9382780790328979</c:v>
                </c:pt>
                <c:pt idx="40">
                  <c:v>1.9226912260055542</c:v>
                </c:pt>
                <c:pt idx="41">
                  <c:v>1.9096214771270752</c:v>
                </c:pt>
                <c:pt idx="42">
                  <c:v>1.8992429971694946</c:v>
                </c:pt>
                <c:pt idx="43">
                  <c:v>1.8916845321655273</c:v>
                </c:pt>
                <c:pt idx="44">
                  <c:v>1.8871490955352783</c:v>
                </c:pt>
                <c:pt idx="45">
                  <c:v>1.8859176635742187</c:v>
                </c:pt>
                <c:pt idx="46">
                  <c:v>1.8873343467712402</c:v>
                </c:pt>
                <c:pt idx="47">
                  <c:v>1.8892207145690918</c:v>
                </c:pt>
                <c:pt idx="48">
                  <c:v>1.891693115234375</c:v>
                </c:pt>
                <c:pt idx="49">
                  <c:v>1.8951023817062378</c:v>
                </c:pt>
                <c:pt idx="50">
                  <c:v>1.8999755382537842</c:v>
                </c:pt>
                <c:pt idx="51">
                  <c:v>1.9068926572799683</c:v>
                </c:pt>
                <c:pt idx="52">
                  <c:v>1.9159228801727295</c:v>
                </c:pt>
                <c:pt idx="53">
                  <c:v>1.9269856214523315</c:v>
                </c:pt>
                <c:pt idx="54">
                  <c:v>1.9400006532669067</c:v>
                </c:pt>
                <c:pt idx="55">
                  <c:v>1.9289228916168213</c:v>
                </c:pt>
                <c:pt idx="56">
                  <c:v>1.9035680294036865</c:v>
                </c:pt>
                <c:pt idx="57">
                  <c:v>1.8862411975860596</c:v>
                </c:pt>
                <c:pt idx="58">
                  <c:v>1.8702386617660522</c:v>
                </c:pt>
                <c:pt idx="59">
                  <c:v>1.8544296026229858</c:v>
                </c:pt>
                <c:pt idx="60">
                  <c:v>1.8390680551528931</c:v>
                </c:pt>
                <c:pt idx="61">
                  <c:v>1.8251388072967529</c:v>
                </c:pt>
                <c:pt idx="62">
                  <c:v>1.8116401433944702</c:v>
                </c:pt>
                <c:pt idx="63">
                  <c:v>1.7929611206054687</c:v>
                </c:pt>
                <c:pt idx="64">
                  <c:v>1.7771342992782593</c:v>
                </c:pt>
                <c:pt idx="65">
                  <c:v>1.7643109560012817</c:v>
                </c:pt>
                <c:pt idx="66">
                  <c:v>1.7572438716888428</c:v>
                </c:pt>
                <c:pt idx="67">
                  <c:v>1.7490553855895996</c:v>
                </c:pt>
                <c:pt idx="68">
                  <c:v>1.7363393306732178</c:v>
                </c:pt>
                <c:pt idx="69">
                  <c:v>1.7205179929733276</c:v>
                </c:pt>
                <c:pt idx="70">
                  <c:v>1.709131121635437</c:v>
                </c:pt>
                <c:pt idx="71">
                  <c:v>1.7146356105804443</c:v>
                </c:pt>
                <c:pt idx="72">
                  <c:v>1.7315061092376709</c:v>
                </c:pt>
                <c:pt idx="73">
                  <c:v>1.7899937629699707</c:v>
                </c:pt>
                <c:pt idx="74">
                  <c:v>1.8344355821609497</c:v>
                </c:pt>
                <c:pt idx="75">
                  <c:v>1.8410229682922363</c:v>
                </c:pt>
                <c:pt idx="76">
                  <c:v>1.8476575613021851</c:v>
                </c:pt>
                <c:pt idx="77">
                  <c:v>1.8651876449584961</c:v>
                </c:pt>
                <c:pt idx="78">
                  <c:v>1.8884520530700684</c:v>
                </c:pt>
                <c:pt idx="79">
                  <c:v>1.9316979646682739</c:v>
                </c:pt>
                <c:pt idx="80">
                  <c:v>1.9455500841140747</c:v>
                </c:pt>
                <c:pt idx="81">
                  <c:v>1.9588030576705933</c:v>
                </c:pt>
                <c:pt idx="82">
                  <c:v>1.9714531898498535</c:v>
                </c:pt>
                <c:pt idx="83">
                  <c:v>1.9772005081176758</c:v>
                </c:pt>
                <c:pt idx="84">
                  <c:v>1.981995701789856</c:v>
                </c:pt>
                <c:pt idx="85">
                  <c:v>2.0121960639953613</c:v>
                </c:pt>
                <c:pt idx="86">
                  <c:v>2.0542330741882324</c:v>
                </c:pt>
                <c:pt idx="87">
                  <c:v>2.1137747764587402</c:v>
                </c:pt>
                <c:pt idx="88">
                  <c:v>2.1935210227966309</c:v>
                </c:pt>
                <c:pt idx="89">
                  <c:v>2.2166926860809326</c:v>
                </c:pt>
                <c:pt idx="90">
                  <c:v>2.2436690330505371</c:v>
                </c:pt>
                <c:pt idx="91">
                  <c:v>2.2731659412384033</c:v>
                </c:pt>
                <c:pt idx="92">
                  <c:v>2.3040766716003418</c:v>
                </c:pt>
                <c:pt idx="93">
                  <c:v>2.3378582000732422</c:v>
                </c:pt>
                <c:pt idx="94">
                  <c:v>2.3748185634613037</c:v>
                </c:pt>
                <c:pt idx="95">
                  <c:v>2.4144072532653809</c:v>
                </c:pt>
                <c:pt idx="96">
                  <c:v>2.4617002010345459</c:v>
                </c:pt>
                <c:pt idx="97">
                  <c:v>2.4748618602752686</c:v>
                </c:pt>
                <c:pt idx="98">
                  <c:v>2.4723634719848633</c:v>
                </c:pt>
                <c:pt idx="99">
                  <c:v>2.468874454498291</c:v>
                </c:pt>
                <c:pt idx="100">
                  <c:v>2.4642660617828369</c:v>
                </c:pt>
                <c:pt idx="101">
                  <c:v>2.4586095809936523</c:v>
                </c:pt>
                <c:pt idx="102">
                  <c:v>2.4523022174835205</c:v>
                </c:pt>
                <c:pt idx="103">
                  <c:v>2.4462966918945312</c:v>
                </c:pt>
                <c:pt idx="104">
                  <c:v>2.4361600875854492</c:v>
                </c:pt>
                <c:pt idx="105">
                  <c:v>2.4186966419219971</c:v>
                </c:pt>
                <c:pt idx="106">
                  <c:v>2.3724584579467773</c:v>
                </c:pt>
              </c:numCache>
            </c:numRef>
          </c:yVal>
          <c:smooth val="1"/>
          <c:extLst xmlns:c16r2="http://schemas.microsoft.com/office/drawing/2015/06/chart">
            <c:ext xmlns:c16="http://schemas.microsoft.com/office/drawing/2014/chart" uri="{C3380CC4-5D6E-409C-BE32-E72D297353CC}">
              <c16:uniqueId val="{00000001-CD86-478D-8843-7EADD4F28BC7}"/>
            </c:ext>
          </c:extLst>
        </c:ser>
        <c:ser>
          <c:idx val="1"/>
          <c:order val="2"/>
          <c:tx>
            <c:v>1972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'TB2'!$FY$34:$FY$140</c:f>
              <c:numCache>
                <c:formatCode>0.0</c:formatCode>
                <c:ptCount val="107"/>
                <c:pt idx="0">
                  <c:v>3.6246745586395264</c:v>
                </c:pt>
                <c:pt idx="1">
                  <c:v>3.5270304679870605</c:v>
                </c:pt>
                <c:pt idx="2">
                  <c:v>3.4779043197631836</c:v>
                </c:pt>
                <c:pt idx="3">
                  <c:v>3.4536800384521484</c:v>
                </c:pt>
                <c:pt idx="4">
                  <c:v>3.4393105506896973</c:v>
                </c:pt>
                <c:pt idx="5">
                  <c:v>3.4224424362182617</c:v>
                </c:pt>
                <c:pt idx="6">
                  <c:v>3.390427827835083</c:v>
                </c:pt>
                <c:pt idx="7">
                  <c:v>3.3402788639068604</c:v>
                </c:pt>
                <c:pt idx="8">
                  <c:v>3.2735745906829834</c:v>
                </c:pt>
                <c:pt idx="9">
                  <c:v>3.1961255073547363</c:v>
                </c:pt>
                <c:pt idx="10">
                  <c:v>3.1174535751342773</c:v>
                </c:pt>
                <c:pt idx="11">
                  <c:v>3.0471937656402588</c:v>
                </c:pt>
                <c:pt idx="12">
                  <c:v>2.9845519065856934</c:v>
                </c:pt>
                <c:pt idx="13">
                  <c:v>2.9264340400695801</c:v>
                </c:pt>
                <c:pt idx="14">
                  <c:v>2.8703675270080566</c:v>
                </c:pt>
                <c:pt idx="15">
                  <c:v>2.8144252300262451</c:v>
                </c:pt>
                <c:pt idx="16">
                  <c:v>2.7571561336517334</c:v>
                </c:pt>
                <c:pt idx="17">
                  <c:v>2.6977388858795166</c:v>
                </c:pt>
                <c:pt idx="18">
                  <c:v>2.6359395980834961</c:v>
                </c:pt>
                <c:pt idx="19">
                  <c:v>2.5720963478088379</c:v>
                </c:pt>
                <c:pt idx="20">
                  <c:v>2.507112979888916</c:v>
                </c:pt>
                <c:pt idx="21">
                  <c:v>2.4421432018280029</c:v>
                </c:pt>
                <c:pt idx="22">
                  <c:v>2.3894026279449463</c:v>
                </c:pt>
                <c:pt idx="23">
                  <c:v>2.3501396179199219</c:v>
                </c:pt>
                <c:pt idx="24">
                  <c:v>2.3127269744873047</c:v>
                </c:pt>
                <c:pt idx="25">
                  <c:v>2.2771999835968018</c:v>
                </c:pt>
                <c:pt idx="26">
                  <c:v>2.2436161041259766</c:v>
                </c:pt>
                <c:pt idx="27">
                  <c:v>2.2120568752288818</c:v>
                </c:pt>
                <c:pt idx="28">
                  <c:v>2.1826341152191162</c:v>
                </c:pt>
                <c:pt idx="29">
                  <c:v>2.1554970741271973</c:v>
                </c:pt>
                <c:pt idx="30">
                  <c:v>2.1308374404907227</c:v>
                </c:pt>
                <c:pt idx="31">
                  <c:v>2.1087684631347656</c:v>
                </c:pt>
                <c:pt idx="32">
                  <c:v>2.0889401435852051</c:v>
                </c:pt>
                <c:pt idx="33">
                  <c:v>2.0709245204925537</c:v>
                </c:pt>
                <c:pt idx="34">
                  <c:v>2.0541269779205322</c:v>
                </c:pt>
                <c:pt idx="35">
                  <c:v>2.0371739864349365</c:v>
                </c:pt>
                <c:pt idx="36">
                  <c:v>2.0199558734893799</c:v>
                </c:pt>
                <c:pt idx="37">
                  <c:v>2.0026333332061768</c:v>
                </c:pt>
                <c:pt idx="38">
                  <c:v>1.9854558706283569</c:v>
                </c:pt>
                <c:pt idx="39">
                  <c:v>1.9687769412994385</c:v>
                </c:pt>
                <c:pt idx="40">
                  <c:v>1.9530742168426514</c:v>
                </c:pt>
                <c:pt idx="41">
                  <c:v>1.9388291835784912</c:v>
                </c:pt>
                <c:pt idx="42">
                  <c:v>1.9260739088058472</c:v>
                </c:pt>
                <c:pt idx="43">
                  <c:v>1.9147546291351318</c:v>
                </c:pt>
                <c:pt idx="44">
                  <c:v>1.9048713445663452</c:v>
                </c:pt>
                <c:pt idx="45">
                  <c:v>1.8964846134185791</c:v>
                </c:pt>
                <c:pt idx="46">
                  <c:v>1.8897262811660767</c:v>
                </c:pt>
                <c:pt idx="47">
                  <c:v>1.8848146200180054</c:v>
                </c:pt>
                <c:pt idx="48">
                  <c:v>1.8820724487304687</c:v>
                </c:pt>
                <c:pt idx="49">
                  <c:v>1.8805971145629883</c:v>
                </c:pt>
                <c:pt idx="50">
                  <c:v>1.8787051439285278</c:v>
                </c:pt>
                <c:pt idx="51">
                  <c:v>1.8768640756607056</c:v>
                </c:pt>
                <c:pt idx="52">
                  <c:v>1.875125527381897</c:v>
                </c:pt>
                <c:pt idx="53">
                  <c:v>1.8734251260757446</c:v>
                </c:pt>
                <c:pt idx="54">
                  <c:v>1.8712162971496582</c:v>
                </c:pt>
                <c:pt idx="55">
                  <c:v>1.8686225414276123</c:v>
                </c:pt>
                <c:pt idx="56">
                  <c:v>1.8658198118209839</c:v>
                </c:pt>
                <c:pt idx="57">
                  <c:v>1.8629598617553711</c:v>
                </c:pt>
                <c:pt idx="58">
                  <c:v>1.8603020906448364</c:v>
                </c:pt>
                <c:pt idx="59">
                  <c:v>1.8582725524902344</c:v>
                </c:pt>
                <c:pt idx="60">
                  <c:v>1.838647723197937</c:v>
                </c:pt>
                <c:pt idx="61">
                  <c:v>1.8219133615493774</c:v>
                </c:pt>
                <c:pt idx="62">
                  <c:v>1.8113173246383667</c:v>
                </c:pt>
                <c:pt idx="63">
                  <c:v>1.8000198602676392</c:v>
                </c:pt>
                <c:pt idx="64">
                  <c:v>1.787102222442627</c:v>
                </c:pt>
                <c:pt idx="65">
                  <c:v>1.7721555233001709</c:v>
                </c:pt>
                <c:pt idx="66">
                  <c:v>1.7560336589813232</c:v>
                </c:pt>
                <c:pt idx="67">
                  <c:v>1.7433167695999146</c:v>
                </c:pt>
                <c:pt idx="68">
                  <c:v>1.7280008792877197</c:v>
                </c:pt>
                <c:pt idx="69">
                  <c:v>1.7118430137634277</c:v>
                </c:pt>
                <c:pt idx="70">
                  <c:v>1.6990535259246826</c:v>
                </c:pt>
                <c:pt idx="71">
                  <c:v>1.7031956911087036</c:v>
                </c:pt>
                <c:pt idx="72">
                  <c:v>1.7149159908294678</c:v>
                </c:pt>
                <c:pt idx="73">
                  <c:v>1.7310051918029785</c:v>
                </c:pt>
                <c:pt idx="74">
                  <c:v>1.7776142358779907</c:v>
                </c:pt>
                <c:pt idx="75">
                  <c:v>1.8099822998046875</c:v>
                </c:pt>
                <c:pt idx="76">
                  <c:v>1.8298717737197876</c:v>
                </c:pt>
                <c:pt idx="77">
                  <c:v>1.8237042427062988</c:v>
                </c:pt>
                <c:pt idx="78">
                  <c:v>1.8287742137908936</c:v>
                </c:pt>
                <c:pt idx="79">
                  <c:v>1.9842073917388916</c:v>
                </c:pt>
                <c:pt idx="80">
                  <c:v>1.9648799896240234</c:v>
                </c:pt>
                <c:pt idx="81">
                  <c:v>1.9525494575500488</c:v>
                </c:pt>
                <c:pt idx="82">
                  <c:v>1.9587670564651489</c:v>
                </c:pt>
                <c:pt idx="83">
                  <c:v>1.965887188911438</c:v>
                </c:pt>
                <c:pt idx="84">
                  <c:v>1.9736366271972656</c:v>
                </c:pt>
                <c:pt idx="85">
                  <c:v>2.0112638473510742</c:v>
                </c:pt>
                <c:pt idx="86">
                  <c:v>2.0691657066345215</c:v>
                </c:pt>
                <c:pt idx="87">
                  <c:v>2.116225004196167</c:v>
                </c:pt>
                <c:pt idx="88">
                  <c:v>2.2083466053009033</c:v>
                </c:pt>
                <c:pt idx="89">
                  <c:v>2.2356967926025391</c:v>
                </c:pt>
                <c:pt idx="90">
                  <c:v>2.2641606330871582</c:v>
                </c:pt>
                <c:pt idx="91">
                  <c:v>2.2945561408996582</c:v>
                </c:pt>
                <c:pt idx="92">
                  <c:v>2.3273766040802002</c:v>
                </c:pt>
                <c:pt idx="93">
                  <c:v>2.3626084327697754</c:v>
                </c:pt>
                <c:pt idx="94">
                  <c:v>2.4000709056854248</c:v>
                </c:pt>
                <c:pt idx="95">
                  <c:v>2.4427406787872314</c:v>
                </c:pt>
                <c:pt idx="96">
                  <c:v>2.4782335758209229</c:v>
                </c:pt>
                <c:pt idx="97">
                  <c:v>2.4893796443939209</c:v>
                </c:pt>
                <c:pt idx="98">
                  <c:v>2.4870691299438477</c:v>
                </c:pt>
                <c:pt idx="99">
                  <c:v>2.4840238094329834</c:v>
                </c:pt>
                <c:pt idx="100">
                  <c:v>2.4808697700500488</c:v>
                </c:pt>
                <c:pt idx="101">
                  <c:v>2.4784417152404785</c:v>
                </c:pt>
                <c:pt idx="102">
                  <c:v>2.4745955467224121</c:v>
                </c:pt>
                <c:pt idx="103">
                  <c:v>2.4689431190490723</c:v>
                </c:pt>
                <c:pt idx="104">
                  <c:v>2.4587533473968506</c:v>
                </c:pt>
                <c:pt idx="105">
                  <c:v>2.4402649402618408</c:v>
                </c:pt>
                <c:pt idx="106">
                  <c:v>2.3913154602050781</c:v>
                </c:pt>
              </c:numCache>
            </c:numRef>
          </c:yVal>
          <c:smooth val="1"/>
          <c:extLst xmlns:c16r2="http://schemas.microsoft.com/office/drawing/2015/06/chart">
            <c:ext xmlns:c16="http://schemas.microsoft.com/office/drawing/2014/chart" uri="{C3380CC4-5D6E-409C-BE32-E72D297353CC}">
              <c16:uniqueId val="{00000002-CD86-478D-8843-7EADD4F28BC7}"/>
            </c:ext>
          </c:extLst>
        </c:ser>
        <c:ser>
          <c:idx val="2"/>
          <c:order val="3"/>
          <c:tx>
            <c:v>1973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'TB2'!$GB$34:$GB$140</c:f>
              <c:numCache>
                <c:formatCode>0.0</c:formatCode>
                <c:ptCount val="107"/>
                <c:pt idx="0">
                  <c:v>3.616736888885498</c:v>
                </c:pt>
                <c:pt idx="1">
                  <c:v>3.511378288269043</c:v>
                </c:pt>
                <c:pt idx="2">
                  <c:v>3.456688404083252</c:v>
                </c:pt>
                <c:pt idx="3">
                  <c:v>3.4289767742156982</c:v>
                </c:pt>
                <c:pt idx="4">
                  <c:v>3.4136736392974854</c:v>
                </c:pt>
                <c:pt idx="5">
                  <c:v>3.3965342044830322</c:v>
                </c:pt>
                <c:pt idx="6">
                  <c:v>3.3645298480987549</c:v>
                </c:pt>
                <c:pt idx="7">
                  <c:v>3.3143503665924072</c:v>
                </c:pt>
                <c:pt idx="8">
                  <c:v>3.2475323677062988</c:v>
                </c:pt>
                <c:pt idx="9">
                  <c:v>3.1701006889343262</c:v>
                </c:pt>
                <c:pt idx="10">
                  <c:v>3.0920054912567139</c:v>
                </c:pt>
                <c:pt idx="11">
                  <c:v>3.0231125354766846</c:v>
                </c:pt>
                <c:pt idx="12">
                  <c:v>2.9626078605651855</c:v>
                </c:pt>
                <c:pt idx="13">
                  <c:v>2.9073736667633057</c:v>
                </c:pt>
                <c:pt idx="14">
                  <c:v>2.8549041748046875</c:v>
                </c:pt>
                <c:pt idx="15">
                  <c:v>2.8032193183898926</c:v>
                </c:pt>
                <c:pt idx="16">
                  <c:v>2.7507266998291016</c:v>
                </c:pt>
                <c:pt idx="17">
                  <c:v>2.6964921951293945</c:v>
                </c:pt>
                <c:pt idx="18">
                  <c:v>2.6402101516723633</c:v>
                </c:pt>
                <c:pt idx="19">
                  <c:v>2.5821764469146729</c:v>
                </c:pt>
                <c:pt idx="20">
                  <c:v>2.5232744216918945</c:v>
                </c:pt>
                <c:pt idx="21">
                  <c:v>2.4647054672241211</c:v>
                </c:pt>
                <c:pt idx="22">
                  <c:v>2.4211430549621582</c:v>
                </c:pt>
                <c:pt idx="23">
                  <c:v>2.385361909866333</c:v>
                </c:pt>
                <c:pt idx="24">
                  <c:v>2.3520019054412842</c:v>
                </c:pt>
                <c:pt idx="25">
                  <c:v>2.3210232257843018</c:v>
                </c:pt>
                <c:pt idx="26">
                  <c:v>2.2923572063446045</c:v>
                </c:pt>
                <c:pt idx="27">
                  <c:v>2.2659072875976562</c:v>
                </c:pt>
                <c:pt idx="28">
                  <c:v>2.2415549755096436</c:v>
                </c:pt>
                <c:pt idx="29">
                  <c:v>2.2191627025604248</c:v>
                </c:pt>
                <c:pt idx="30">
                  <c:v>2.1985812187194824</c:v>
                </c:pt>
                <c:pt idx="31">
                  <c:v>2.1795651912689209</c:v>
                </c:pt>
                <c:pt idx="32">
                  <c:v>2.1615080833435059</c:v>
                </c:pt>
                <c:pt idx="33">
                  <c:v>2.1438050270080566</c:v>
                </c:pt>
                <c:pt idx="34">
                  <c:v>2.1262505054473877</c:v>
                </c:pt>
                <c:pt idx="35">
                  <c:v>2.1088039875030518</c:v>
                </c:pt>
                <c:pt idx="36">
                  <c:v>2.0915040969848633</c:v>
                </c:pt>
                <c:pt idx="37">
                  <c:v>2.0744779109954834</c:v>
                </c:pt>
                <c:pt idx="38">
                  <c:v>2.0579590797424316</c:v>
                </c:pt>
                <c:pt idx="39">
                  <c:v>2.0423069000244141</c:v>
                </c:pt>
                <c:pt idx="40">
                  <c:v>2.028029203414917</c:v>
                </c:pt>
                <c:pt idx="41">
                  <c:v>2.0156457424163818</c:v>
                </c:pt>
                <c:pt idx="42">
                  <c:v>2.0051610469818115</c:v>
                </c:pt>
                <c:pt idx="43">
                  <c:v>1.9964728355407715</c:v>
                </c:pt>
                <c:pt idx="44">
                  <c:v>1.989448070526123</c:v>
                </c:pt>
                <c:pt idx="45">
                  <c:v>1.9825121164321899</c:v>
                </c:pt>
                <c:pt idx="46">
                  <c:v>1.9750505685806274</c:v>
                </c:pt>
                <c:pt idx="47">
                  <c:v>1.9671205282211304</c:v>
                </c:pt>
                <c:pt idx="48">
                  <c:v>1.9588744640350342</c:v>
                </c:pt>
                <c:pt idx="49">
                  <c:v>1.9505817890167236</c:v>
                </c:pt>
                <c:pt idx="50">
                  <c:v>1.9426681995391846</c:v>
                </c:pt>
                <c:pt idx="51">
                  <c:v>1.9356094598770142</c:v>
                </c:pt>
                <c:pt idx="52">
                  <c:v>1.9294426441192627</c:v>
                </c:pt>
                <c:pt idx="53">
                  <c:v>1.9240114688873291</c:v>
                </c:pt>
                <c:pt idx="54">
                  <c:v>1.9168556928634644</c:v>
                </c:pt>
                <c:pt idx="55">
                  <c:v>1.8994781970977783</c:v>
                </c:pt>
                <c:pt idx="56">
                  <c:v>1.8847721815109253</c:v>
                </c:pt>
                <c:pt idx="57">
                  <c:v>1.873315691947937</c:v>
                </c:pt>
                <c:pt idx="58">
                  <c:v>1.8618783950805664</c:v>
                </c:pt>
                <c:pt idx="59">
                  <c:v>1.8500299453735352</c:v>
                </c:pt>
                <c:pt idx="60">
                  <c:v>1.8388670682907104</c:v>
                </c:pt>
                <c:pt idx="61">
                  <c:v>1.8290618658065796</c:v>
                </c:pt>
                <c:pt idx="62">
                  <c:v>1.8180433511734009</c:v>
                </c:pt>
                <c:pt idx="63">
                  <c:v>1.8092402219772339</c:v>
                </c:pt>
                <c:pt idx="64">
                  <c:v>1.8071990013122559</c:v>
                </c:pt>
                <c:pt idx="65">
                  <c:v>1.8061510324478149</c:v>
                </c:pt>
                <c:pt idx="66">
                  <c:v>1.803014874458313</c:v>
                </c:pt>
                <c:pt idx="67">
                  <c:v>1.7971892356872559</c:v>
                </c:pt>
                <c:pt idx="68">
                  <c:v>1.7895019054412842</c:v>
                </c:pt>
                <c:pt idx="69">
                  <c:v>1.7807492017745972</c:v>
                </c:pt>
                <c:pt idx="70">
                  <c:v>1.7733863592147827</c:v>
                </c:pt>
                <c:pt idx="71">
                  <c:v>1.7823374271392822</c:v>
                </c:pt>
                <c:pt idx="72">
                  <c:v>1.8107348680496216</c:v>
                </c:pt>
                <c:pt idx="73">
                  <c:v>1.8455337285995483</c:v>
                </c:pt>
                <c:pt idx="74">
                  <c:v>1.8721247911453247</c:v>
                </c:pt>
                <c:pt idx="75">
                  <c:v>1.8818044662475586</c:v>
                </c:pt>
                <c:pt idx="76">
                  <c:v>1.8864254951477051</c:v>
                </c:pt>
                <c:pt idx="77">
                  <c:v>1.8950710296630859</c:v>
                </c:pt>
                <c:pt idx="78">
                  <c:v>1.9216198921203613</c:v>
                </c:pt>
                <c:pt idx="79">
                  <c:v>1.9812436103820801</c:v>
                </c:pt>
                <c:pt idx="80">
                  <c:v>1.9966722726821899</c:v>
                </c:pt>
                <c:pt idx="81">
                  <c:v>2.0133795738220215</c:v>
                </c:pt>
                <c:pt idx="82">
                  <c:v>2.0302197933197021</c:v>
                </c:pt>
                <c:pt idx="83">
                  <c:v>2.0475935935974121</c:v>
                </c:pt>
                <c:pt idx="84">
                  <c:v>2.0658495426177979</c:v>
                </c:pt>
                <c:pt idx="85">
                  <c:v>2.1062288284301758</c:v>
                </c:pt>
                <c:pt idx="86">
                  <c:v>2.154782772064209</c:v>
                </c:pt>
                <c:pt idx="87">
                  <c:v>2.2155735492706299</c:v>
                </c:pt>
                <c:pt idx="88">
                  <c:v>2.3354861736297607</c:v>
                </c:pt>
                <c:pt idx="89">
                  <c:v>2.3660950660705566</c:v>
                </c:pt>
                <c:pt idx="90">
                  <c:v>2.3985185623168945</c:v>
                </c:pt>
                <c:pt idx="91">
                  <c:v>2.4327099323272705</c:v>
                </c:pt>
                <c:pt idx="92">
                  <c:v>2.4686169624328613</c:v>
                </c:pt>
                <c:pt idx="93">
                  <c:v>2.5061755180358887</c:v>
                </c:pt>
                <c:pt idx="94">
                  <c:v>2.5478806495666504</c:v>
                </c:pt>
                <c:pt idx="95">
                  <c:v>2.5789434909820557</c:v>
                </c:pt>
                <c:pt idx="96">
                  <c:v>2.6027748584747314</c:v>
                </c:pt>
                <c:pt idx="97">
                  <c:v>2.6109166145324707</c:v>
                </c:pt>
                <c:pt idx="98">
                  <c:v>2.609966516494751</c:v>
                </c:pt>
                <c:pt idx="99">
                  <c:v>2.608532190322876</c:v>
                </c:pt>
                <c:pt idx="100">
                  <c:v>2.6065735816955566</c:v>
                </c:pt>
                <c:pt idx="101">
                  <c:v>2.6032838821411133</c:v>
                </c:pt>
                <c:pt idx="102">
                  <c:v>2.5985231399536133</c:v>
                </c:pt>
                <c:pt idx="103">
                  <c:v>2.591031551361084</c:v>
                </c:pt>
                <c:pt idx="104">
                  <c:v>2.5786199569702148</c:v>
                </c:pt>
                <c:pt idx="105">
                  <c:v>2.5549345016479492</c:v>
                </c:pt>
                <c:pt idx="106">
                  <c:v>2.4946138858795166</c:v>
                </c:pt>
              </c:numCache>
            </c:numRef>
          </c:yVal>
          <c:smooth val="1"/>
          <c:extLst xmlns:c16r2="http://schemas.microsoft.com/office/drawing/2015/06/chart">
            <c:ext xmlns:c16="http://schemas.microsoft.com/office/drawing/2014/chart" uri="{C3380CC4-5D6E-409C-BE32-E72D297353CC}">
              <c16:uniqueId val="{00000003-CD86-478D-8843-7EADD4F28BC7}"/>
            </c:ext>
          </c:extLst>
        </c:ser>
        <c:ser>
          <c:idx val="4"/>
          <c:order val="4"/>
          <c:tx>
            <c:v>1974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'TB2'!$GE$34:$GE$140</c:f>
              <c:numCache>
                <c:formatCode>0.0</c:formatCode>
                <c:ptCount val="107"/>
                <c:pt idx="0">
                  <c:v>3.456552267074585</c:v>
                </c:pt>
                <c:pt idx="1">
                  <c:v>3.3495512008666992</c:v>
                </c:pt>
                <c:pt idx="2">
                  <c:v>3.2949273586273193</c:v>
                </c:pt>
                <c:pt idx="3">
                  <c:v>3.2689568996429443</c:v>
                </c:pt>
                <c:pt idx="4">
                  <c:v>3.2574260234832764</c:v>
                </c:pt>
                <c:pt idx="5">
                  <c:v>3.242107629776001</c:v>
                </c:pt>
                <c:pt idx="6">
                  <c:v>3.2125358581542969</c:v>
                </c:pt>
                <c:pt idx="7">
                  <c:v>3.1651554107666016</c:v>
                </c:pt>
                <c:pt idx="8">
                  <c:v>3.101433277130127</c:v>
                </c:pt>
                <c:pt idx="9">
                  <c:v>3.0275044441223145</c:v>
                </c:pt>
                <c:pt idx="10">
                  <c:v>2.9535391330718994</c:v>
                </c:pt>
                <c:pt idx="11">
                  <c:v>2.8894243240356445</c:v>
                </c:pt>
                <c:pt idx="12">
                  <c:v>2.8341882228851318</c:v>
                </c:pt>
                <c:pt idx="13">
                  <c:v>2.7846300601959229</c:v>
                </c:pt>
                <c:pt idx="14">
                  <c:v>2.7381703853607178</c:v>
                </c:pt>
                <c:pt idx="15">
                  <c:v>2.6927618980407715</c:v>
                </c:pt>
                <c:pt idx="16">
                  <c:v>2.6467103958129883</c:v>
                </c:pt>
                <c:pt idx="17">
                  <c:v>2.5990331172943115</c:v>
                </c:pt>
                <c:pt idx="18">
                  <c:v>2.5494389533996582</c:v>
                </c:pt>
                <c:pt idx="19">
                  <c:v>2.498279333114624</c:v>
                </c:pt>
                <c:pt idx="20">
                  <c:v>2.4465439319610596</c:v>
                </c:pt>
                <c:pt idx="21">
                  <c:v>2.397648811340332</c:v>
                </c:pt>
                <c:pt idx="22">
                  <c:v>2.3644969463348389</c:v>
                </c:pt>
                <c:pt idx="23">
                  <c:v>2.333834171295166</c:v>
                </c:pt>
                <c:pt idx="24">
                  <c:v>2.3057048320770264</c:v>
                </c:pt>
                <c:pt idx="25">
                  <c:v>2.2800853252410889</c:v>
                </c:pt>
                <c:pt idx="26">
                  <c:v>2.2568836212158203</c:v>
                </c:pt>
                <c:pt idx="27">
                  <c:v>2.2359423637390137</c:v>
                </c:pt>
                <c:pt idx="28">
                  <c:v>2.2170381546020508</c:v>
                </c:pt>
                <c:pt idx="29">
                  <c:v>2.1998825073242187</c:v>
                </c:pt>
                <c:pt idx="30">
                  <c:v>2.1841278076171875</c:v>
                </c:pt>
                <c:pt idx="31">
                  <c:v>2.1693041324615479</c:v>
                </c:pt>
                <c:pt idx="32">
                  <c:v>2.1546878814697266</c:v>
                </c:pt>
                <c:pt idx="33">
                  <c:v>2.1400740146636963</c:v>
                </c:pt>
                <c:pt idx="34">
                  <c:v>2.1254167556762695</c:v>
                </c:pt>
                <c:pt idx="35">
                  <c:v>2.1105375289916992</c:v>
                </c:pt>
                <c:pt idx="36">
                  <c:v>2.0953261852264404</c:v>
                </c:pt>
                <c:pt idx="37">
                  <c:v>2.0798230171203613</c:v>
                </c:pt>
                <c:pt idx="38">
                  <c:v>2.0642061233520508</c:v>
                </c:pt>
                <c:pt idx="39">
                  <c:v>2.048816442489624</c:v>
                </c:pt>
                <c:pt idx="40">
                  <c:v>2.0341830253601074</c:v>
                </c:pt>
                <c:pt idx="41">
                  <c:v>2.0208680629730225</c:v>
                </c:pt>
                <c:pt idx="42">
                  <c:v>2.0088279247283936</c:v>
                </c:pt>
                <c:pt idx="43">
                  <c:v>1.9978748559951782</c:v>
                </c:pt>
                <c:pt idx="44">
                  <c:v>1.9878594875335693</c:v>
                </c:pt>
                <c:pt idx="45">
                  <c:v>1.9782688617706299</c:v>
                </c:pt>
                <c:pt idx="46">
                  <c:v>1.9685933589935303</c:v>
                </c:pt>
                <c:pt idx="47">
                  <c:v>1.9587994813919067</c:v>
                </c:pt>
                <c:pt idx="48">
                  <c:v>1.9489248991012573</c:v>
                </c:pt>
                <c:pt idx="49">
                  <c:v>1.9391005039215088</c:v>
                </c:pt>
                <c:pt idx="50">
                  <c:v>1.9295730590820313</c:v>
                </c:pt>
                <c:pt idx="51">
                  <c:v>1.9206058979034424</c:v>
                </c:pt>
                <c:pt idx="52">
                  <c:v>1.9120630025863647</c:v>
                </c:pt>
                <c:pt idx="53">
                  <c:v>1.9035929441452026</c:v>
                </c:pt>
                <c:pt idx="54">
                  <c:v>1.8935995101928711</c:v>
                </c:pt>
                <c:pt idx="55">
                  <c:v>1.8826154470443726</c:v>
                </c:pt>
                <c:pt idx="56">
                  <c:v>1.8674644231796265</c:v>
                </c:pt>
                <c:pt idx="57">
                  <c:v>1.8517545461654663</c:v>
                </c:pt>
                <c:pt idx="58">
                  <c:v>1.8387216329574585</c:v>
                </c:pt>
                <c:pt idx="59">
                  <c:v>1.82805335521698</c:v>
                </c:pt>
                <c:pt idx="60">
                  <c:v>1.8183885812759399</c:v>
                </c:pt>
                <c:pt idx="61">
                  <c:v>1.8104372024536133</c:v>
                </c:pt>
                <c:pt idx="62">
                  <c:v>1.8037360906600952</c:v>
                </c:pt>
                <c:pt idx="63">
                  <c:v>1.7983568906784058</c:v>
                </c:pt>
                <c:pt idx="64">
                  <c:v>1.7963520288467407</c:v>
                </c:pt>
                <c:pt idx="65">
                  <c:v>1.7956376075744629</c:v>
                </c:pt>
                <c:pt idx="66">
                  <c:v>1.7904390096664429</c:v>
                </c:pt>
                <c:pt idx="67">
                  <c:v>1.7715189456939697</c:v>
                </c:pt>
                <c:pt idx="68">
                  <c:v>1.7562400102615356</c:v>
                </c:pt>
                <c:pt idx="69">
                  <c:v>1.7458773851394653</c:v>
                </c:pt>
                <c:pt idx="70">
                  <c:v>1.7371931076049805</c:v>
                </c:pt>
                <c:pt idx="71">
                  <c:v>1.7553714513778687</c:v>
                </c:pt>
                <c:pt idx="72">
                  <c:v>1.7924224138259888</c:v>
                </c:pt>
                <c:pt idx="73">
                  <c:v>1.825043797492981</c:v>
                </c:pt>
                <c:pt idx="74">
                  <c:v>1.8478796482086182</c:v>
                </c:pt>
                <c:pt idx="75">
                  <c:v>1.8557624816894531</c:v>
                </c:pt>
                <c:pt idx="76">
                  <c:v>1.854833722114563</c:v>
                </c:pt>
                <c:pt idx="77">
                  <c:v>1.8635885715484619</c:v>
                </c:pt>
                <c:pt idx="78">
                  <c:v>1.8797911405563354</c:v>
                </c:pt>
                <c:pt idx="79">
                  <c:v>1.9422037601470947</c:v>
                </c:pt>
                <c:pt idx="80">
                  <c:v>1.961896538734436</c:v>
                </c:pt>
                <c:pt idx="81">
                  <c:v>1.981928825378418</c:v>
                </c:pt>
                <c:pt idx="82">
                  <c:v>2.0021827220916748</c:v>
                </c:pt>
                <c:pt idx="83">
                  <c:v>2.0222771167755127</c:v>
                </c:pt>
                <c:pt idx="84">
                  <c:v>2.0426046848297119</c:v>
                </c:pt>
                <c:pt idx="85">
                  <c:v>2.0833621025085449</c:v>
                </c:pt>
                <c:pt idx="86">
                  <c:v>2.1260635852813721</c:v>
                </c:pt>
                <c:pt idx="87">
                  <c:v>2.1736323833465576</c:v>
                </c:pt>
                <c:pt idx="88">
                  <c:v>2.2481317520141602</c:v>
                </c:pt>
                <c:pt idx="89">
                  <c:v>2.272754430770874</c:v>
                </c:pt>
                <c:pt idx="90">
                  <c:v>2.2984342575073242</c:v>
                </c:pt>
                <c:pt idx="91">
                  <c:v>2.3252367973327637</c:v>
                </c:pt>
                <c:pt idx="92">
                  <c:v>2.3533039093017578</c:v>
                </c:pt>
                <c:pt idx="93">
                  <c:v>2.3864564895629883</c:v>
                </c:pt>
                <c:pt idx="94">
                  <c:v>2.4141561985015869</c:v>
                </c:pt>
                <c:pt idx="95">
                  <c:v>2.4380772113800049</c:v>
                </c:pt>
                <c:pt idx="96">
                  <c:v>2.4592854976654053</c:v>
                </c:pt>
                <c:pt idx="97">
                  <c:v>2.4722449779510498</c:v>
                </c:pt>
                <c:pt idx="98">
                  <c:v>2.4725353717803955</c:v>
                </c:pt>
                <c:pt idx="99">
                  <c:v>2.4724345207214355</c:v>
                </c:pt>
                <c:pt idx="100">
                  <c:v>2.4720220565795898</c:v>
                </c:pt>
                <c:pt idx="101">
                  <c:v>2.4707283973693848</c:v>
                </c:pt>
                <c:pt idx="102">
                  <c:v>2.4687526226043701</c:v>
                </c:pt>
                <c:pt idx="103">
                  <c:v>2.464850902557373</c:v>
                </c:pt>
                <c:pt idx="104">
                  <c:v>2.4578351974487305</c:v>
                </c:pt>
                <c:pt idx="105">
                  <c:v>2.4427599906921387</c:v>
                </c:pt>
                <c:pt idx="106">
                  <c:v>2.4001390933990479</c:v>
                </c:pt>
              </c:numCache>
            </c:numRef>
          </c:yVal>
          <c:smooth val="1"/>
          <c:extLst xmlns:c16r2="http://schemas.microsoft.com/office/drawing/2015/06/chart">
            <c:ext xmlns:c16="http://schemas.microsoft.com/office/drawing/2014/chart" uri="{C3380CC4-5D6E-409C-BE32-E72D297353CC}">
              <c16:uniqueId val="{00000004-CD86-478D-8843-7EADD4F28BC7}"/>
            </c:ext>
          </c:extLst>
        </c:ser>
        <c:ser>
          <c:idx val="6"/>
          <c:order val="5"/>
          <c:tx>
            <c:v>1975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'TB2'!$GH$34:$GH$140</c:f>
              <c:numCache>
                <c:formatCode>0.0</c:formatCode>
                <c:ptCount val="107"/>
                <c:pt idx="0">
                  <c:v>3.3783378601074219</c:v>
                </c:pt>
                <c:pt idx="1">
                  <c:v>3.3343334197998047</c:v>
                </c:pt>
                <c:pt idx="2">
                  <c:v>3.2768497467041016</c:v>
                </c:pt>
                <c:pt idx="3">
                  <c:v>3.2444970607757568</c:v>
                </c:pt>
                <c:pt idx="4">
                  <c:v>3.1886305809020996</c:v>
                </c:pt>
                <c:pt idx="5">
                  <c:v>3.1328961849212646</c:v>
                </c:pt>
                <c:pt idx="6">
                  <c:v>3.0876855850219727</c:v>
                </c:pt>
                <c:pt idx="7">
                  <c:v>3.0468053817749023</c:v>
                </c:pt>
                <c:pt idx="8">
                  <c:v>2.9819447994232178</c:v>
                </c:pt>
                <c:pt idx="9">
                  <c:v>2.9312849044799805</c:v>
                </c:pt>
                <c:pt idx="10">
                  <c:v>2.8793704509735107</c:v>
                </c:pt>
                <c:pt idx="11">
                  <c:v>2.8201911449432373</c:v>
                </c:pt>
                <c:pt idx="12">
                  <c:v>2.7772400379180908</c:v>
                </c:pt>
                <c:pt idx="13">
                  <c:v>2.7193801403045654</c:v>
                </c:pt>
                <c:pt idx="14">
                  <c:v>2.6712322235107422</c:v>
                </c:pt>
                <c:pt idx="15">
                  <c:v>2.6130352020263672</c:v>
                </c:pt>
                <c:pt idx="16">
                  <c:v>2.561237096786499</c:v>
                </c:pt>
                <c:pt idx="17">
                  <c:v>2.5108468532562256</c:v>
                </c:pt>
                <c:pt idx="18">
                  <c:v>2.4654827117919922</c:v>
                </c:pt>
                <c:pt idx="19">
                  <c:v>2.4171652793884277</c:v>
                </c:pt>
                <c:pt idx="20">
                  <c:v>2.3773529529571533</c:v>
                </c:pt>
                <c:pt idx="21">
                  <c:v>2.3382093906402588</c:v>
                </c:pt>
                <c:pt idx="22">
                  <c:v>2.3083539009094238</c:v>
                </c:pt>
                <c:pt idx="23">
                  <c:v>2.2906289100646973</c:v>
                </c:pt>
                <c:pt idx="24">
                  <c:v>2.2758488655090332</c:v>
                </c:pt>
                <c:pt idx="25">
                  <c:v>2.2647302150726318</c:v>
                </c:pt>
                <c:pt idx="26">
                  <c:v>2.2478675842285156</c:v>
                </c:pt>
                <c:pt idx="27">
                  <c:v>2.2311091423034668</c:v>
                </c:pt>
                <c:pt idx="28">
                  <c:v>2.2180569171905518</c:v>
                </c:pt>
                <c:pt idx="29">
                  <c:v>2.2022018432617187</c:v>
                </c:pt>
                <c:pt idx="30">
                  <c:v>2.1894888877868652</c:v>
                </c:pt>
                <c:pt idx="31">
                  <c:v>2.1780779361724854</c:v>
                </c:pt>
                <c:pt idx="32">
                  <c:v>2.1641759872436523</c:v>
                </c:pt>
                <c:pt idx="33">
                  <c:v>2.1489791870117187</c:v>
                </c:pt>
                <c:pt idx="34">
                  <c:v>2.1378853321075439</c:v>
                </c:pt>
                <c:pt idx="35">
                  <c:v>2.1245331764221191</c:v>
                </c:pt>
                <c:pt idx="36">
                  <c:v>2.1095819473266602</c:v>
                </c:pt>
                <c:pt idx="37">
                  <c:v>2.1019468307495117</c:v>
                </c:pt>
                <c:pt idx="38">
                  <c:v>2.0923130512237549</c:v>
                </c:pt>
                <c:pt idx="39">
                  <c:v>2.0777614116668701</c:v>
                </c:pt>
                <c:pt idx="40">
                  <c:v>2.0624032020568848</c:v>
                </c:pt>
                <c:pt idx="41">
                  <c:v>2.0482378005981445</c:v>
                </c:pt>
                <c:pt idx="42">
                  <c:v>2.0293278694152832</c:v>
                </c:pt>
                <c:pt idx="43">
                  <c:v>2.0168905258178711</c:v>
                </c:pt>
                <c:pt idx="44">
                  <c:v>2.0053658485412598</c:v>
                </c:pt>
                <c:pt idx="45">
                  <c:v>1.9936858415603638</c:v>
                </c:pt>
                <c:pt idx="46">
                  <c:v>1.9796372652053833</c:v>
                </c:pt>
                <c:pt idx="47">
                  <c:v>1.9676361083984375</c:v>
                </c:pt>
                <c:pt idx="48">
                  <c:v>1.954214334487915</c:v>
                </c:pt>
                <c:pt idx="49">
                  <c:v>1.9386600255966187</c:v>
                </c:pt>
                <c:pt idx="50">
                  <c:v>1.9276816844940186</c:v>
                </c:pt>
                <c:pt idx="51">
                  <c:v>1.9145047664642334</c:v>
                </c:pt>
                <c:pt idx="52">
                  <c:v>1.9002735614776611</c:v>
                </c:pt>
                <c:pt idx="53">
                  <c:v>1.8887666463851929</c:v>
                </c:pt>
                <c:pt idx="54">
                  <c:v>1.8750112056732178</c:v>
                </c:pt>
                <c:pt idx="55">
                  <c:v>1.8617441654205322</c:v>
                </c:pt>
                <c:pt idx="56">
                  <c:v>1.8451248407363892</c:v>
                </c:pt>
                <c:pt idx="57">
                  <c:v>1.8303751945495605</c:v>
                </c:pt>
                <c:pt idx="58">
                  <c:v>1.8138439655303955</c:v>
                </c:pt>
                <c:pt idx="59">
                  <c:v>1.7986537218093872</c:v>
                </c:pt>
                <c:pt idx="60">
                  <c:v>1.7808434963226318</c:v>
                </c:pt>
                <c:pt idx="61">
                  <c:v>1.7655624151229858</c:v>
                </c:pt>
                <c:pt idx="62">
                  <c:v>1.7518978118896484</c:v>
                </c:pt>
                <c:pt idx="63">
                  <c:v>1.7466480731964111</c:v>
                </c:pt>
                <c:pt idx="64">
                  <c:v>1.7381680011749268</c:v>
                </c:pt>
                <c:pt idx="65">
                  <c:v>1.7347418069839478</c:v>
                </c:pt>
                <c:pt idx="66">
                  <c:v>1.7172569036483765</c:v>
                </c:pt>
                <c:pt idx="67">
                  <c:v>1.7116618156433105</c:v>
                </c:pt>
                <c:pt idx="68">
                  <c:v>1.7029271125793457</c:v>
                </c:pt>
                <c:pt idx="69">
                  <c:v>1.6975299119949341</c:v>
                </c:pt>
                <c:pt idx="70">
                  <c:v>1.694603443145752</c:v>
                </c:pt>
                <c:pt idx="71">
                  <c:v>1.6959151029586792</c:v>
                </c:pt>
                <c:pt idx="72">
                  <c:v>1.7046548128128052</c:v>
                </c:pt>
                <c:pt idx="73">
                  <c:v>1.7217774391174316</c:v>
                </c:pt>
                <c:pt idx="74">
                  <c:v>1.7551305294036865</c:v>
                </c:pt>
                <c:pt idx="75">
                  <c:v>1.7848747968673706</c:v>
                </c:pt>
                <c:pt idx="76">
                  <c:v>1.7909327745437622</c:v>
                </c:pt>
                <c:pt idx="77">
                  <c:v>1.8199672698974609</c:v>
                </c:pt>
                <c:pt idx="78">
                  <c:v>1.815589427947998</c:v>
                </c:pt>
                <c:pt idx="79">
                  <c:v>1.8582950830459595</c:v>
                </c:pt>
                <c:pt idx="80">
                  <c:v>1.8370739221572876</c:v>
                </c:pt>
                <c:pt idx="81">
                  <c:v>1.8414225578308105</c:v>
                </c:pt>
                <c:pt idx="82">
                  <c:v>1.8461414575576782</c:v>
                </c:pt>
                <c:pt idx="83">
                  <c:v>1.8615334033966064</c:v>
                </c:pt>
                <c:pt idx="84">
                  <c:v>1.9100731611251831</c:v>
                </c:pt>
                <c:pt idx="85">
                  <c:v>1.9739590883255005</c:v>
                </c:pt>
                <c:pt idx="86">
                  <c:v>2.0581200122833252</c:v>
                </c:pt>
                <c:pt idx="87">
                  <c:v>2.0335993766784668</c:v>
                </c:pt>
                <c:pt idx="88">
                  <c:v>2.3383984565734863</c:v>
                </c:pt>
                <c:pt idx="89">
                  <c:v>2.3587439060211182</c:v>
                </c:pt>
                <c:pt idx="90">
                  <c:v>2.4665632247924805</c:v>
                </c:pt>
                <c:pt idx="91">
                  <c:v>2.533954381942749</c:v>
                </c:pt>
                <c:pt idx="92">
                  <c:v>2.3187105655670166</c:v>
                </c:pt>
                <c:pt idx="93">
                  <c:v>2.1101164817810059</c:v>
                </c:pt>
                <c:pt idx="94">
                  <c:v>2.1582033634185791</c:v>
                </c:pt>
                <c:pt idx="95">
                  <c:v>2.4245204925537109</c:v>
                </c:pt>
                <c:pt idx="96">
                  <c:v>2.5157732963562012</c:v>
                </c:pt>
                <c:pt idx="97">
                  <c:v>2.7265427112579346</c:v>
                </c:pt>
                <c:pt idx="98">
                  <c:v>2.252464771270752</c:v>
                </c:pt>
                <c:pt idx="99">
                  <c:v>2.0548570156097412</c:v>
                </c:pt>
                <c:pt idx="100">
                  <c:v>2.0789835453033447</c:v>
                </c:pt>
                <c:pt idx="101">
                  <c:v>2.0149791240692139</c:v>
                </c:pt>
                <c:pt idx="102">
                  <c:v>1.8036810159683228</c:v>
                </c:pt>
                <c:pt idx="103">
                  <c:v>1.6713911294937134</c:v>
                </c:pt>
                <c:pt idx="104">
                  <c:v>1.4252316951751709</c:v>
                </c:pt>
                <c:pt idx="105">
                  <c:v>1.5363160371780396</c:v>
                </c:pt>
                <c:pt idx="106">
                  <c:v>1.6824492216110229</c:v>
                </c:pt>
              </c:numCache>
            </c:numRef>
          </c:yVal>
          <c:smooth val="1"/>
          <c:extLst xmlns:c16r2="http://schemas.microsoft.com/office/drawing/2015/06/chart">
            <c:ext xmlns:c16="http://schemas.microsoft.com/office/drawing/2014/chart" uri="{C3380CC4-5D6E-409C-BE32-E72D297353CC}">
              <c16:uniqueId val="{00000005-CD86-478D-8843-7EADD4F28BC7}"/>
            </c:ext>
          </c:extLst>
        </c:ser>
        <c:ser>
          <c:idx val="5"/>
          <c:order val="6"/>
          <c:tx>
            <c:v>1976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'TB2'!$GK$34:$GK$140</c:f>
              <c:numCache>
                <c:formatCode>0.0</c:formatCode>
                <c:ptCount val="107"/>
                <c:pt idx="0">
                  <c:v>3.340470552444458</c:v>
                </c:pt>
                <c:pt idx="1">
                  <c:v>3.2904098033905029</c:v>
                </c:pt>
                <c:pt idx="2">
                  <c:v>3.2354638576507568</c:v>
                </c:pt>
                <c:pt idx="3">
                  <c:v>3.1789796352386475</c:v>
                </c:pt>
                <c:pt idx="4">
                  <c:v>3.1256372928619385</c:v>
                </c:pt>
                <c:pt idx="5">
                  <c:v>3.0732579231262207</c:v>
                </c:pt>
                <c:pt idx="6">
                  <c:v>3.021611213684082</c:v>
                </c:pt>
                <c:pt idx="7">
                  <c:v>2.971125602722168</c:v>
                </c:pt>
                <c:pt idx="8">
                  <c:v>2.9217624664306641</c:v>
                </c:pt>
                <c:pt idx="9">
                  <c:v>2.8730273246765137</c:v>
                </c:pt>
                <c:pt idx="10">
                  <c:v>2.8239815235137939</c:v>
                </c:pt>
                <c:pt idx="11">
                  <c:v>2.7735087871551514</c:v>
                </c:pt>
                <c:pt idx="12">
                  <c:v>2.7215962409973145</c:v>
                </c:pt>
                <c:pt idx="13">
                  <c:v>2.6694698333740234</c:v>
                </c:pt>
                <c:pt idx="14">
                  <c:v>2.6182034015655518</c:v>
                </c:pt>
                <c:pt idx="15">
                  <c:v>2.5686409473419189</c:v>
                </c:pt>
                <c:pt idx="16">
                  <c:v>2.5213577747344971</c:v>
                </c:pt>
                <c:pt idx="17">
                  <c:v>2.4765336513519287</c:v>
                </c:pt>
                <c:pt idx="18">
                  <c:v>2.434361457824707</c:v>
                </c:pt>
                <c:pt idx="19">
                  <c:v>2.394864559173584</c:v>
                </c:pt>
                <c:pt idx="20">
                  <c:v>2.357858419418335</c:v>
                </c:pt>
                <c:pt idx="21">
                  <c:v>2.323939323425293</c:v>
                </c:pt>
                <c:pt idx="22">
                  <c:v>2.3012549877166748</c:v>
                </c:pt>
                <c:pt idx="23">
                  <c:v>2.2807998657226562</c:v>
                </c:pt>
                <c:pt idx="24">
                  <c:v>2.2623147964477539</c:v>
                </c:pt>
                <c:pt idx="25">
                  <c:v>2.2455105781555176</c:v>
                </c:pt>
                <c:pt idx="26">
                  <c:v>2.230067253112793</c:v>
                </c:pt>
                <c:pt idx="27">
                  <c:v>2.2156434059143066</c:v>
                </c:pt>
                <c:pt idx="28">
                  <c:v>2.2018852233886719</c:v>
                </c:pt>
                <c:pt idx="29">
                  <c:v>2.1884262561798096</c:v>
                </c:pt>
                <c:pt idx="30">
                  <c:v>2.1749019622802734</c:v>
                </c:pt>
                <c:pt idx="31">
                  <c:v>2.1609559059143066</c:v>
                </c:pt>
                <c:pt idx="32">
                  <c:v>2.1462554931640625</c:v>
                </c:pt>
                <c:pt idx="33">
                  <c:v>2.1314208507537842</c:v>
                </c:pt>
                <c:pt idx="34">
                  <c:v>2.1169240474700928</c:v>
                </c:pt>
                <c:pt idx="35">
                  <c:v>2.1027309894561768</c:v>
                </c:pt>
                <c:pt idx="36">
                  <c:v>2.0887758731842041</c:v>
                </c:pt>
                <c:pt idx="37">
                  <c:v>2.0749580860137939</c:v>
                </c:pt>
                <c:pt idx="38">
                  <c:v>2.0611331462860107</c:v>
                </c:pt>
                <c:pt idx="39">
                  <c:v>2.0470831394195557</c:v>
                </c:pt>
                <c:pt idx="40">
                  <c:v>2.0324537754058838</c:v>
                </c:pt>
                <c:pt idx="41">
                  <c:v>2.0170307159423828</c:v>
                </c:pt>
                <c:pt idx="42">
                  <c:v>2.0010533332824707</c:v>
                </c:pt>
                <c:pt idx="43">
                  <c:v>1.9848470687866211</c:v>
                </c:pt>
                <c:pt idx="44">
                  <c:v>1.9686942100524902</c:v>
                </c:pt>
                <c:pt idx="45">
                  <c:v>1.9528146982192993</c:v>
                </c:pt>
                <c:pt idx="46">
                  <c:v>1.9373704195022583</c:v>
                </c:pt>
                <c:pt idx="47">
                  <c:v>1.9224394559860229</c:v>
                </c:pt>
                <c:pt idx="48">
                  <c:v>1.9079915285110474</c:v>
                </c:pt>
                <c:pt idx="49">
                  <c:v>1.8938590288162231</c:v>
                </c:pt>
                <c:pt idx="50">
                  <c:v>1.8796985149383545</c:v>
                </c:pt>
                <c:pt idx="51">
                  <c:v>1.865128755569458</c:v>
                </c:pt>
                <c:pt idx="52">
                  <c:v>1.8503285646438599</c:v>
                </c:pt>
                <c:pt idx="53">
                  <c:v>1.8355399370193481</c:v>
                </c:pt>
                <c:pt idx="54">
                  <c:v>1.8184465169906616</c:v>
                </c:pt>
                <c:pt idx="55">
                  <c:v>1.8014546632766724</c:v>
                </c:pt>
                <c:pt idx="56">
                  <c:v>1.7917035818099976</c:v>
                </c:pt>
                <c:pt idx="57">
                  <c:v>1.7834521532058716</c:v>
                </c:pt>
                <c:pt idx="58">
                  <c:v>1.7769689559936523</c:v>
                </c:pt>
                <c:pt idx="59">
                  <c:v>1.771287202835083</c:v>
                </c:pt>
                <c:pt idx="60">
                  <c:v>1.7654125690460205</c:v>
                </c:pt>
                <c:pt idx="61">
                  <c:v>1.7585388422012329</c:v>
                </c:pt>
                <c:pt idx="62">
                  <c:v>1.7512016296386719</c:v>
                </c:pt>
                <c:pt idx="63">
                  <c:v>1.7453544139862061</c:v>
                </c:pt>
                <c:pt idx="64">
                  <c:v>1.7403395175933838</c:v>
                </c:pt>
                <c:pt idx="65">
                  <c:v>1.7347712516784668</c:v>
                </c:pt>
                <c:pt idx="66">
                  <c:v>1.7285630702972412</c:v>
                </c:pt>
                <c:pt idx="67">
                  <c:v>1.7219558954238892</c:v>
                </c:pt>
                <c:pt idx="68">
                  <c:v>1.7158412933349609</c:v>
                </c:pt>
                <c:pt idx="69">
                  <c:v>1.710431694984436</c:v>
                </c:pt>
                <c:pt idx="70">
                  <c:v>1.7050719261169434</c:v>
                </c:pt>
                <c:pt idx="71">
                  <c:v>1.7124948501586914</c:v>
                </c:pt>
                <c:pt idx="72">
                  <c:v>1.7277417182922363</c:v>
                </c:pt>
                <c:pt idx="73">
                  <c:v>1.7492802143096924</c:v>
                </c:pt>
                <c:pt idx="74">
                  <c:v>1.7737056016921997</c:v>
                </c:pt>
                <c:pt idx="75">
                  <c:v>1.7962234020233154</c:v>
                </c:pt>
                <c:pt idx="76">
                  <c:v>1.8080016374588013</c:v>
                </c:pt>
                <c:pt idx="77">
                  <c:v>1.8182090520858765</c:v>
                </c:pt>
                <c:pt idx="78">
                  <c:v>1.8289886713027954</c:v>
                </c:pt>
                <c:pt idx="79">
                  <c:v>1.8737857341766357</c:v>
                </c:pt>
                <c:pt idx="80">
                  <c:v>1.8869214057922363</c:v>
                </c:pt>
                <c:pt idx="81">
                  <c:v>1.8975468873977661</c:v>
                </c:pt>
                <c:pt idx="82">
                  <c:v>1.9063551425933838</c:v>
                </c:pt>
                <c:pt idx="83">
                  <c:v>1.9148455858230591</c:v>
                </c:pt>
                <c:pt idx="84">
                  <c:v>1.9254759550094604</c:v>
                </c:pt>
                <c:pt idx="85">
                  <c:v>1.9668782949447632</c:v>
                </c:pt>
                <c:pt idx="86">
                  <c:v>2.0381443500518799</c:v>
                </c:pt>
                <c:pt idx="87">
                  <c:v>2.1682310104370117</c:v>
                </c:pt>
                <c:pt idx="88">
                  <c:v>2.3768250942230225</c:v>
                </c:pt>
                <c:pt idx="89">
                  <c:v>2.4102716445922852</c:v>
                </c:pt>
                <c:pt idx="90">
                  <c:v>2.4437828063964844</c:v>
                </c:pt>
                <c:pt idx="91">
                  <c:v>2.4779353141784668</c:v>
                </c:pt>
                <c:pt idx="92">
                  <c:v>2.5134966373443604</c:v>
                </c:pt>
                <c:pt idx="93">
                  <c:v>2.5511608123779297</c:v>
                </c:pt>
                <c:pt idx="94">
                  <c:v>2.5908505916595459</c:v>
                </c:pt>
                <c:pt idx="95">
                  <c:v>2.6328365802764893</c:v>
                </c:pt>
                <c:pt idx="96">
                  <c:v>2.6781234741210937</c:v>
                </c:pt>
                <c:pt idx="97">
                  <c:v>2.7219085693359375</c:v>
                </c:pt>
                <c:pt idx="98">
                  <c:v>2.7243392467498779</c:v>
                </c:pt>
                <c:pt idx="99">
                  <c:v>2.7259073257446289</c:v>
                </c:pt>
                <c:pt idx="100">
                  <c:v>2.7271182537078857</c:v>
                </c:pt>
                <c:pt idx="101">
                  <c:v>2.7267334461212158</c:v>
                </c:pt>
                <c:pt idx="102">
                  <c:v>2.7248661518096924</c:v>
                </c:pt>
                <c:pt idx="103">
                  <c:v>2.7197539806365967</c:v>
                </c:pt>
                <c:pt idx="104">
                  <c:v>2.7085247039794922</c:v>
                </c:pt>
                <c:pt idx="105">
                  <c:v>2.683387279510498</c:v>
                </c:pt>
                <c:pt idx="106">
                  <c:v>2.6134102344512939</c:v>
                </c:pt>
              </c:numCache>
            </c:numRef>
          </c:yVal>
          <c:smooth val="1"/>
          <c:extLst xmlns:c16r2="http://schemas.microsoft.com/office/drawing/2015/06/chart">
            <c:ext xmlns:c16="http://schemas.microsoft.com/office/drawing/2014/chart" uri="{C3380CC4-5D6E-409C-BE32-E72D297353CC}">
              <c16:uniqueId val="{00000006-CD86-478D-8843-7EADD4F28BC7}"/>
            </c:ext>
          </c:extLst>
        </c:ser>
        <c:ser>
          <c:idx val="7"/>
          <c:order val="7"/>
          <c:tx>
            <c:v>1977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'TB2'!$GN$34:$GN$140</c:f>
              <c:numCache>
                <c:formatCode>0.0</c:formatCode>
                <c:ptCount val="107"/>
                <c:pt idx="0">
                  <c:v>3.2147121429443359</c:v>
                </c:pt>
                <c:pt idx="1">
                  <c:v>3.1560800075531006</c:v>
                </c:pt>
                <c:pt idx="2">
                  <c:v>3.0939512252807617</c:v>
                </c:pt>
                <c:pt idx="3">
                  <c:v>3.0334513187408447</c:v>
                </c:pt>
                <c:pt idx="4">
                  <c:v>2.9770970344543457</c:v>
                </c:pt>
                <c:pt idx="5">
                  <c:v>2.9217464923858643</c:v>
                </c:pt>
                <c:pt idx="6">
                  <c:v>2.8683278560638428</c:v>
                </c:pt>
                <c:pt idx="7">
                  <c:v>2.8171730041503906</c:v>
                </c:pt>
                <c:pt idx="8">
                  <c:v>2.7680661678314209</c:v>
                </c:pt>
                <c:pt idx="9">
                  <c:v>2.7202551364898682</c:v>
                </c:pt>
                <c:pt idx="10">
                  <c:v>2.6724562644958496</c:v>
                </c:pt>
                <c:pt idx="11">
                  <c:v>2.6225273609161377</c:v>
                </c:pt>
                <c:pt idx="12">
                  <c:v>2.5710594654083252</c:v>
                </c:pt>
                <c:pt idx="13">
                  <c:v>2.5198004245758057</c:v>
                </c:pt>
                <c:pt idx="14">
                  <c:v>2.4701411724090576</c:v>
                </c:pt>
                <c:pt idx="15">
                  <c:v>2.4231326580047607</c:v>
                </c:pt>
                <c:pt idx="16">
                  <c:v>2.3793601989746094</c:v>
                </c:pt>
                <c:pt idx="17">
                  <c:v>2.3390421867370605</c:v>
                </c:pt>
                <c:pt idx="18">
                  <c:v>2.3023226261138916</c:v>
                </c:pt>
                <c:pt idx="19">
                  <c:v>2.2690401077270508</c:v>
                </c:pt>
                <c:pt idx="20">
                  <c:v>2.2387235164642334</c:v>
                </c:pt>
                <c:pt idx="21">
                  <c:v>2.2087008953094482</c:v>
                </c:pt>
                <c:pt idx="22">
                  <c:v>2.1793701648712158</c:v>
                </c:pt>
                <c:pt idx="23">
                  <c:v>2.1510012149810791</c:v>
                </c:pt>
                <c:pt idx="24">
                  <c:v>2.1237695217132568</c:v>
                </c:pt>
                <c:pt idx="25">
                  <c:v>2.0978143215179443</c:v>
                </c:pt>
                <c:pt idx="26">
                  <c:v>2.0732417106628418</c:v>
                </c:pt>
                <c:pt idx="27">
                  <c:v>2.0501234531402588</c:v>
                </c:pt>
                <c:pt idx="28">
                  <c:v>2.0284938812255859</c:v>
                </c:pt>
                <c:pt idx="29">
                  <c:v>2.0083520412445068</c:v>
                </c:pt>
                <c:pt idx="30">
                  <c:v>1.9895681142807007</c:v>
                </c:pt>
                <c:pt idx="31">
                  <c:v>1.9712610244750977</c:v>
                </c:pt>
                <c:pt idx="32">
                  <c:v>1.9534516334533691</c:v>
                </c:pt>
                <c:pt idx="33">
                  <c:v>1.9364110231399536</c:v>
                </c:pt>
                <c:pt idx="34">
                  <c:v>1.9203786849975586</c:v>
                </c:pt>
                <c:pt idx="35">
                  <c:v>1.9055581092834473</c:v>
                </c:pt>
                <c:pt idx="36">
                  <c:v>1.8921123743057251</c:v>
                </c:pt>
                <c:pt idx="37">
                  <c:v>1.8801529407501221</c:v>
                </c:pt>
                <c:pt idx="38">
                  <c:v>1.8696428537368774</c:v>
                </c:pt>
                <c:pt idx="39">
                  <c:v>1.8605741262435913</c:v>
                </c:pt>
                <c:pt idx="40">
                  <c:v>1.8529113531112671</c:v>
                </c:pt>
                <c:pt idx="41">
                  <c:v>1.8463537693023682</c:v>
                </c:pt>
                <c:pt idx="42">
                  <c:v>1.83953857421875</c:v>
                </c:pt>
                <c:pt idx="43">
                  <c:v>1.8326599597930908</c:v>
                </c:pt>
                <c:pt idx="44">
                  <c:v>1.8261431455612183</c:v>
                </c:pt>
                <c:pt idx="45">
                  <c:v>1.8203595876693726</c:v>
                </c:pt>
                <c:pt idx="46">
                  <c:v>1.8156095743179321</c:v>
                </c:pt>
                <c:pt idx="47">
                  <c:v>1.8121027946472168</c:v>
                </c:pt>
                <c:pt idx="48">
                  <c:v>1.8099302053451538</c:v>
                </c:pt>
                <c:pt idx="49">
                  <c:v>1.8090287446975708</c:v>
                </c:pt>
                <c:pt idx="50">
                  <c:v>1.8076276779174805</c:v>
                </c:pt>
                <c:pt idx="51">
                  <c:v>1.8007323741912842</c:v>
                </c:pt>
                <c:pt idx="52">
                  <c:v>1.7929470539093018</c:v>
                </c:pt>
                <c:pt idx="53">
                  <c:v>1.7860068082809448</c:v>
                </c:pt>
                <c:pt idx="54">
                  <c:v>1.7804633378982544</c:v>
                </c:pt>
                <c:pt idx="55">
                  <c:v>1.7749525308609009</c:v>
                </c:pt>
                <c:pt idx="56">
                  <c:v>1.7683449983596802</c:v>
                </c:pt>
                <c:pt idx="57">
                  <c:v>1.7618227005004883</c:v>
                </c:pt>
                <c:pt idx="58">
                  <c:v>1.755450963973999</c:v>
                </c:pt>
                <c:pt idx="59">
                  <c:v>1.7490760087966919</c:v>
                </c:pt>
                <c:pt idx="60">
                  <c:v>1.7422065734863281</c:v>
                </c:pt>
                <c:pt idx="61">
                  <c:v>1.7334426641464233</c:v>
                </c:pt>
                <c:pt idx="62">
                  <c:v>1.7235342264175415</c:v>
                </c:pt>
                <c:pt idx="63">
                  <c:v>1.7138699293136597</c:v>
                </c:pt>
                <c:pt idx="64">
                  <c:v>1.7038593292236328</c:v>
                </c:pt>
                <c:pt idx="65">
                  <c:v>1.6922817230224609</c:v>
                </c:pt>
                <c:pt idx="66">
                  <c:v>1.6795667409896851</c:v>
                </c:pt>
                <c:pt idx="67">
                  <c:v>1.6668078899383545</c:v>
                </c:pt>
                <c:pt idx="68">
                  <c:v>1.6572915315628052</c:v>
                </c:pt>
                <c:pt idx="69">
                  <c:v>1.6542506217956543</c:v>
                </c:pt>
                <c:pt idx="70">
                  <c:v>1.6561485528945923</c:v>
                </c:pt>
                <c:pt idx="71">
                  <c:v>1.6723202466964722</c:v>
                </c:pt>
                <c:pt idx="72">
                  <c:v>1.6927133798599243</c:v>
                </c:pt>
                <c:pt idx="73">
                  <c:v>1.7160384654998779</c:v>
                </c:pt>
                <c:pt idx="74">
                  <c:v>1.7427430152893066</c:v>
                </c:pt>
                <c:pt idx="75">
                  <c:v>1.7599843740463257</c:v>
                </c:pt>
                <c:pt idx="76">
                  <c:v>1.7799993753433228</c:v>
                </c:pt>
                <c:pt idx="77">
                  <c:v>1.7922933101654053</c:v>
                </c:pt>
                <c:pt idx="78">
                  <c:v>1.8104771375656128</c:v>
                </c:pt>
                <c:pt idx="79">
                  <c:v>1.8793361186981201</c:v>
                </c:pt>
                <c:pt idx="80">
                  <c:v>1.896492600440979</c:v>
                </c:pt>
                <c:pt idx="81">
                  <c:v>1.9118049144744873</c:v>
                </c:pt>
                <c:pt idx="82">
                  <c:v>1.9259319305419922</c:v>
                </c:pt>
                <c:pt idx="83">
                  <c:v>1.9399596452713013</c:v>
                </c:pt>
                <c:pt idx="84">
                  <c:v>1.9565050601959229</c:v>
                </c:pt>
                <c:pt idx="85">
                  <c:v>2.0057635307312012</c:v>
                </c:pt>
                <c:pt idx="86">
                  <c:v>2.0862298011779785</c:v>
                </c:pt>
                <c:pt idx="87">
                  <c:v>2.2240023612976074</c:v>
                </c:pt>
                <c:pt idx="88">
                  <c:v>2.4374561309814453</c:v>
                </c:pt>
                <c:pt idx="89">
                  <c:v>2.470780611038208</c:v>
                </c:pt>
                <c:pt idx="90">
                  <c:v>2.5046312808990479</c:v>
                </c:pt>
                <c:pt idx="91">
                  <c:v>2.5396602153778076</c:v>
                </c:pt>
                <c:pt idx="92">
                  <c:v>2.5763747692108154</c:v>
                </c:pt>
                <c:pt idx="93">
                  <c:v>2.6149861812591553</c:v>
                </c:pt>
                <c:pt idx="94">
                  <c:v>2.6553690433502197</c:v>
                </c:pt>
                <c:pt idx="95">
                  <c:v>2.697941780090332</c:v>
                </c:pt>
                <c:pt idx="96">
                  <c:v>2.7448184490203857</c:v>
                </c:pt>
                <c:pt idx="97">
                  <c:v>2.7886099815368652</c:v>
                </c:pt>
                <c:pt idx="98">
                  <c:v>2.7908525466918945</c:v>
                </c:pt>
                <c:pt idx="99">
                  <c:v>2.7923235893249512</c:v>
                </c:pt>
                <c:pt idx="100">
                  <c:v>2.7931489944458008</c:v>
                </c:pt>
                <c:pt idx="101">
                  <c:v>2.7926931381225586</c:v>
                </c:pt>
                <c:pt idx="102">
                  <c:v>2.7903861999511719</c:v>
                </c:pt>
                <c:pt idx="103">
                  <c:v>2.7845757007598877</c:v>
                </c:pt>
                <c:pt idx="104">
                  <c:v>2.7724974155426025</c:v>
                </c:pt>
                <c:pt idx="105">
                  <c:v>2.746528148651123</c:v>
                </c:pt>
                <c:pt idx="106">
                  <c:v>2.6746339797973633</c:v>
                </c:pt>
              </c:numCache>
            </c:numRef>
          </c:yVal>
          <c:smooth val="1"/>
          <c:extLst xmlns:c16r2="http://schemas.microsoft.com/office/drawing/2015/06/chart">
            <c:ext xmlns:c16="http://schemas.microsoft.com/office/drawing/2014/chart" uri="{C3380CC4-5D6E-409C-BE32-E72D297353CC}">
              <c16:uniqueId val="{00000007-CD86-478D-8843-7EADD4F28BC7}"/>
            </c:ext>
          </c:extLst>
        </c:ser>
        <c:ser>
          <c:idx val="8"/>
          <c:order val="8"/>
          <c:tx>
            <c:v>1978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'TB2'!$GQ$34:$GQ$140</c:f>
              <c:numCache>
                <c:formatCode>0.0</c:formatCode>
                <c:ptCount val="107"/>
                <c:pt idx="0">
                  <c:v>3.1768534183502197</c:v>
                </c:pt>
                <c:pt idx="1">
                  <c:v>3.1111791133880615</c:v>
                </c:pt>
                <c:pt idx="2">
                  <c:v>3.0442838668823242</c:v>
                </c:pt>
                <c:pt idx="3">
                  <c:v>2.9813966751098633</c:v>
                </c:pt>
                <c:pt idx="4">
                  <c:v>2.9225032329559326</c:v>
                </c:pt>
                <c:pt idx="5">
                  <c:v>2.8655414581298828</c:v>
                </c:pt>
                <c:pt idx="6">
                  <c:v>2.8111810684204102</c:v>
                </c:pt>
                <c:pt idx="7">
                  <c:v>2.7595479488372803</c:v>
                </c:pt>
                <c:pt idx="8">
                  <c:v>2.7102606296539307</c:v>
                </c:pt>
                <c:pt idx="9">
                  <c:v>2.662452220916748</c:v>
                </c:pt>
                <c:pt idx="10">
                  <c:v>2.6147608757019043</c:v>
                </c:pt>
                <c:pt idx="11">
                  <c:v>2.5647974014282227</c:v>
                </c:pt>
                <c:pt idx="12">
                  <c:v>2.5133471488952637</c:v>
                </c:pt>
                <c:pt idx="13">
                  <c:v>2.4624683856964111</c:v>
                </c:pt>
                <c:pt idx="14">
                  <c:v>2.4137783050537109</c:v>
                </c:pt>
                <c:pt idx="15">
                  <c:v>2.368476390838623</c:v>
                </c:pt>
                <c:pt idx="16">
                  <c:v>2.3272483348846436</c:v>
                </c:pt>
                <c:pt idx="17">
                  <c:v>2.2902896404266357</c:v>
                </c:pt>
                <c:pt idx="18">
                  <c:v>2.257664680480957</c:v>
                </c:pt>
                <c:pt idx="19">
                  <c:v>2.2290623188018799</c:v>
                </c:pt>
                <c:pt idx="20">
                  <c:v>2.201371431350708</c:v>
                </c:pt>
                <c:pt idx="21">
                  <c:v>2.1643693447113037</c:v>
                </c:pt>
                <c:pt idx="22">
                  <c:v>2.1256716251373291</c:v>
                </c:pt>
                <c:pt idx="23">
                  <c:v>2.086559534072876</c:v>
                </c:pt>
                <c:pt idx="24">
                  <c:v>2.0482447147369385</c:v>
                </c:pt>
                <c:pt idx="25">
                  <c:v>2.0118987560272217</c:v>
                </c:pt>
                <c:pt idx="26">
                  <c:v>1.9786899089813232</c:v>
                </c:pt>
                <c:pt idx="27">
                  <c:v>1.9498332738876343</c:v>
                </c:pt>
                <c:pt idx="28">
                  <c:v>1.9260679483413696</c:v>
                </c:pt>
                <c:pt idx="29">
                  <c:v>1.9033960103988647</c:v>
                </c:pt>
                <c:pt idx="30">
                  <c:v>1.8812594413757324</c:v>
                </c:pt>
                <c:pt idx="31">
                  <c:v>1.860215425491333</c:v>
                </c:pt>
                <c:pt idx="32">
                  <c:v>1.8409692049026489</c:v>
                </c:pt>
                <c:pt idx="33">
                  <c:v>1.8242652416229248</c:v>
                </c:pt>
                <c:pt idx="34">
                  <c:v>1.810863733291626</c:v>
                </c:pt>
                <c:pt idx="35">
                  <c:v>1.8015732765197754</c:v>
                </c:pt>
                <c:pt idx="36">
                  <c:v>1.7972983121871948</c:v>
                </c:pt>
                <c:pt idx="37">
                  <c:v>1.7986116409301758</c:v>
                </c:pt>
                <c:pt idx="38">
                  <c:v>1.8013838529586792</c:v>
                </c:pt>
                <c:pt idx="39">
                  <c:v>1.8046528100967407</c:v>
                </c:pt>
                <c:pt idx="40">
                  <c:v>1.8086929321289063</c:v>
                </c:pt>
                <c:pt idx="41">
                  <c:v>1.8138344287872314</c:v>
                </c:pt>
                <c:pt idx="42">
                  <c:v>1.8209220170974731</c:v>
                </c:pt>
                <c:pt idx="43">
                  <c:v>1.8309612274169922</c:v>
                </c:pt>
                <c:pt idx="44">
                  <c:v>1.8343013525009155</c:v>
                </c:pt>
                <c:pt idx="45">
                  <c:v>1.8275038003921509</c:v>
                </c:pt>
                <c:pt idx="46">
                  <c:v>1.8186236619949341</c:v>
                </c:pt>
                <c:pt idx="47">
                  <c:v>1.8103108406066895</c:v>
                </c:pt>
                <c:pt idx="48">
                  <c:v>1.803712010383606</c:v>
                </c:pt>
                <c:pt idx="49">
                  <c:v>1.7972292900085449</c:v>
                </c:pt>
                <c:pt idx="50">
                  <c:v>1.790408730506897</c:v>
                </c:pt>
                <c:pt idx="51">
                  <c:v>1.7828202247619629</c:v>
                </c:pt>
                <c:pt idx="52">
                  <c:v>1.7747327089309692</c:v>
                </c:pt>
                <c:pt idx="53">
                  <c:v>1.7666057348251343</c:v>
                </c:pt>
                <c:pt idx="54">
                  <c:v>1.7588762044906616</c:v>
                </c:pt>
                <c:pt idx="55">
                  <c:v>1.7519370317459106</c:v>
                </c:pt>
                <c:pt idx="56">
                  <c:v>1.7470123767852783</c:v>
                </c:pt>
                <c:pt idx="57">
                  <c:v>1.7418365478515625</c:v>
                </c:pt>
                <c:pt idx="58">
                  <c:v>1.7359881401062012</c:v>
                </c:pt>
                <c:pt idx="59">
                  <c:v>1.729346752166748</c:v>
                </c:pt>
                <c:pt idx="60">
                  <c:v>1.7213461399078369</c:v>
                </c:pt>
                <c:pt idx="61">
                  <c:v>1.7109886407852173</c:v>
                </c:pt>
                <c:pt idx="62">
                  <c:v>1.6982492208480835</c:v>
                </c:pt>
                <c:pt idx="63">
                  <c:v>1.687549352645874</c:v>
                </c:pt>
                <c:pt idx="64">
                  <c:v>1.6774742603302002</c:v>
                </c:pt>
                <c:pt idx="65">
                  <c:v>1.6703183650970459</c:v>
                </c:pt>
                <c:pt idx="66">
                  <c:v>1.6647548675537109</c:v>
                </c:pt>
                <c:pt idx="67">
                  <c:v>1.6578816175460815</c:v>
                </c:pt>
                <c:pt idx="68">
                  <c:v>1.6505591869354248</c:v>
                </c:pt>
                <c:pt idx="69">
                  <c:v>1.6467297077178955</c:v>
                </c:pt>
                <c:pt idx="70">
                  <c:v>1.6409697532653809</c:v>
                </c:pt>
                <c:pt idx="71">
                  <c:v>1.6652830839157104</c:v>
                </c:pt>
                <c:pt idx="72">
                  <c:v>1.6940915584564209</c:v>
                </c:pt>
                <c:pt idx="73">
                  <c:v>1.7051819562911987</c:v>
                </c:pt>
                <c:pt idx="74">
                  <c:v>1.7231177091598511</c:v>
                </c:pt>
                <c:pt idx="75">
                  <c:v>1.7486839294433594</c:v>
                </c:pt>
                <c:pt idx="76">
                  <c:v>1.7727065086364746</c:v>
                </c:pt>
                <c:pt idx="77">
                  <c:v>1.786155104637146</c:v>
                </c:pt>
                <c:pt idx="78">
                  <c:v>1.7972530126571655</c:v>
                </c:pt>
                <c:pt idx="79">
                  <c:v>1.8432542085647583</c:v>
                </c:pt>
                <c:pt idx="80">
                  <c:v>1.8561387062072754</c:v>
                </c:pt>
                <c:pt idx="81">
                  <c:v>1.8687251806259155</c:v>
                </c:pt>
                <c:pt idx="82">
                  <c:v>1.8806241750717163</c:v>
                </c:pt>
                <c:pt idx="83">
                  <c:v>1.8908309936523438</c:v>
                </c:pt>
                <c:pt idx="84">
                  <c:v>1.9043505191802979</c:v>
                </c:pt>
                <c:pt idx="85">
                  <c:v>1.9460445642471313</c:v>
                </c:pt>
                <c:pt idx="86">
                  <c:v>2.0134575366973877</c:v>
                </c:pt>
                <c:pt idx="87">
                  <c:v>2.1346971988677979</c:v>
                </c:pt>
                <c:pt idx="88">
                  <c:v>2.3238704204559326</c:v>
                </c:pt>
                <c:pt idx="89">
                  <c:v>2.353116512298584</c:v>
                </c:pt>
                <c:pt idx="90">
                  <c:v>2.3838346004486084</c:v>
                </c:pt>
                <c:pt idx="91">
                  <c:v>2.4161069393157959</c:v>
                </c:pt>
                <c:pt idx="92">
                  <c:v>2.4500207901000977</c:v>
                </c:pt>
                <c:pt idx="93">
                  <c:v>2.4859549999237061</c:v>
                </c:pt>
                <c:pt idx="94">
                  <c:v>2.5243549346923828</c:v>
                </c:pt>
                <c:pt idx="95">
                  <c:v>2.5670137405395508</c:v>
                </c:pt>
                <c:pt idx="96">
                  <c:v>2.6145293712615967</c:v>
                </c:pt>
                <c:pt idx="97">
                  <c:v>2.6614811420440674</c:v>
                </c:pt>
                <c:pt idx="98">
                  <c:v>2.6645374298095703</c:v>
                </c:pt>
                <c:pt idx="99">
                  <c:v>2.6671557426452637</c:v>
                </c:pt>
                <c:pt idx="100">
                  <c:v>2.6692523956298828</c:v>
                </c:pt>
                <c:pt idx="101">
                  <c:v>2.6704859733581543</c:v>
                </c:pt>
                <c:pt idx="102">
                  <c:v>2.6705849170684814</c:v>
                </c:pt>
                <c:pt idx="103">
                  <c:v>2.6685910224914551</c:v>
                </c:pt>
                <c:pt idx="104">
                  <c:v>2.6614079475402832</c:v>
                </c:pt>
                <c:pt idx="105">
                  <c:v>2.64383864402771</c:v>
                </c:pt>
                <c:pt idx="106">
                  <c:v>2.5910835266113281</c:v>
                </c:pt>
              </c:numCache>
            </c:numRef>
          </c:yVal>
          <c:smooth val="1"/>
          <c:extLst xmlns:c16r2="http://schemas.microsoft.com/office/drawing/2015/06/chart">
            <c:ext xmlns:c16="http://schemas.microsoft.com/office/drawing/2014/chart" uri="{C3380CC4-5D6E-409C-BE32-E72D297353CC}">
              <c16:uniqueId val="{00000008-CD86-478D-8843-7EADD4F28BC7}"/>
            </c:ext>
          </c:extLst>
        </c:ser>
        <c:ser>
          <c:idx val="9"/>
          <c:order val="9"/>
          <c:tx>
            <c:v>1979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'TB2'!$GT$34:$GT$140</c:f>
              <c:numCache>
                <c:formatCode>0.0</c:formatCode>
                <c:ptCount val="107"/>
                <c:pt idx="0">
                  <c:v>3.1824829578399658</c:v>
                </c:pt>
                <c:pt idx="1">
                  <c:v>3.1269891262054443</c:v>
                </c:pt>
                <c:pt idx="2">
                  <c:v>3.0461180210113525</c:v>
                </c:pt>
                <c:pt idx="3">
                  <c:v>2.9812600612640381</c:v>
                </c:pt>
                <c:pt idx="4">
                  <c:v>2.9228036403656006</c:v>
                </c:pt>
                <c:pt idx="5">
                  <c:v>2.8577611446380615</c:v>
                </c:pt>
                <c:pt idx="6">
                  <c:v>2.7848117351531982</c:v>
                </c:pt>
                <c:pt idx="7">
                  <c:v>2.7170121669769287</c:v>
                </c:pt>
                <c:pt idx="8">
                  <c:v>2.6585073471069336</c:v>
                </c:pt>
                <c:pt idx="9">
                  <c:v>2.6090245246887207</c:v>
                </c:pt>
                <c:pt idx="10">
                  <c:v>2.5619907379150391</c:v>
                </c:pt>
                <c:pt idx="11">
                  <c:v>2.5213475227355957</c:v>
                </c:pt>
                <c:pt idx="12">
                  <c:v>2.4759769439697266</c:v>
                </c:pt>
                <c:pt idx="13">
                  <c:v>2.4332551956176758</c:v>
                </c:pt>
                <c:pt idx="14">
                  <c:v>2.397667407989502</c:v>
                </c:pt>
                <c:pt idx="15">
                  <c:v>2.3579132556915283</c:v>
                </c:pt>
                <c:pt idx="16">
                  <c:v>2.329763650894165</c:v>
                </c:pt>
                <c:pt idx="17">
                  <c:v>2.2978827953338623</c:v>
                </c:pt>
                <c:pt idx="18">
                  <c:v>2.2636961936950684</c:v>
                </c:pt>
                <c:pt idx="19">
                  <c:v>2.2410898208618164</c:v>
                </c:pt>
                <c:pt idx="20">
                  <c:v>2.215186595916748</c:v>
                </c:pt>
                <c:pt idx="21">
                  <c:v>2.1902549266815186</c:v>
                </c:pt>
                <c:pt idx="22">
                  <c:v>2.1642394065856934</c:v>
                </c:pt>
                <c:pt idx="23">
                  <c:v>2.1411747932434082</c:v>
                </c:pt>
                <c:pt idx="24">
                  <c:v>2.1193780899047852</c:v>
                </c:pt>
                <c:pt idx="25">
                  <c:v>2.0960626602172852</c:v>
                </c:pt>
                <c:pt idx="26">
                  <c:v>2.072763204574585</c:v>
                </c:pt>
                <c:pt idx="27">
                  <c:v>2.0563411712646484</c:v>
                </c:pt>
                <c:pt idx="28">
                  <c:v>2.0392704010009766</c:v>
                </c:pt>
                <c:pt idx="29">
                  <c:v>2.0275089740753174</c:v>
                </c:pt>
                <c:pt idx="30">
                  <c:v>2.0118472576141357</c:v>
                </c:pt>
                <c:pt idx="31">
                  <c:v>1.9911599159240723</c:v>
                </c:pt>
                <c:pt idx="32">
                  <c:v>1.9793801307678223</c:v>
                </c:pt>
                <c:pt idx="33">
                  <c:v>1.9654240608215332</c:v>
                </c:pt>
                <c:pt idx="34">
                  <c:v>1.9510473012924194</c:v>
                </c:pt>
                <c:pt idx="35">
                  <c:v>1.9434446096420288</c:v>
                </c:pt>
                <c:pt idx="36">
                  <c:v>1.9331016540527344</c:v>
                </c:pt>
                <c:pt idx="37">
                  <c:v>1.9199643135070801</c:v>
                </c:pt>
                <c:pt idx="38">
                  <c:v>1.9109196662902832</c:v>
                </c:pt>
                <c:pt idx="39">
                  <c:v>1.9008677005767822</c:v>
                </c:pt>
                <c:pt idx="40">
                  <c:v>1.8887933492660522</c:v>
                </c:pt>
                <c:pt idx="41">
                  <c:v>1.878183126449585</c:v>
                </c:pt>
                <c:pt idx="42">
                  <c:v>1.8677142858505249</c:v>
                </c:pt>
                <c:pt idx="43">
                  <c:v>1.8556364774703979</c:v>
                </c:pt>
                <c:pt idx="44">
                  <c:v>1.8417478799819946</c:v>
                </c:pt>
                <c:pt idx="45">
                  <c:v>1.8344519138336182</c:v>
                </c:pt>
                <c:pt idx="46">
                  <c:v>1.8257075548171997</c:v>
                </c:pt>
                <c:pt idx="47">
                  <c:v>1.8212904930114746</c:v>
                </c:pt>
                <c:pt idx="48">
                  <c:v>1.8126305341720581</c:v>
                </c:pt>
                <c:pt idx="49">
                  <c:v>1.8114715814590454</c:v>
                </c:pt>
                <c:pt idx="50">
                  <c:v>1.8074733018875122</c:v>
                </c:pt>
                <c:pt idx="51">
                  <c:v>1.8095479011535645</c:v>
                </c:pt>
                <c:pt idx="52">
                  <c:v>1.8052799701690674</c:v>
                </c:pt>
                <c:pt idx="53">
                  <c:v>1.8011027574539185</c:v>
                </c:pt>
                <c:pt idx="54">
                  <c:v>1.7979251146316528</c:v>
                </c:pt>
                <c:pt idx="55">
                  <c:v>1.793904185295105</c:v>
                </c:pt>
                <c:pt idx="56">
                  <c:v>1.7897405624389648</c:v>
                </c:pt>
                <c:pt idx="57">
                  <c:v>1.7856441736221313</c:v>
                </c:pt>
                <c:pt idx="58">
                  <c:v>1.7780561447143555</c:v>
                </c:pt>
                <c:pt idx="59">
                  <c:v>1.7748464345932007</c:v>
                </c:pt>
                <c:pt idx="60">
                  <c:v>1.7644280195236206</c:v>
                </c:pt>
                <c:pt idx="61">
                  <c:v>1.7627698183059692</c:v>
                </c:pt>
                <c:pt idx="62">
                  <c:v>1.757196307182312</c:v>
                </c:pt>
                <c:pt idx="63">
                  <c:v>1.7494010925292969</c:v>
                </c:pt>
                <c:pt idx="64">
                  <c:v>1.733695387840271</c:v>
                </c:pt>
                <c:pt idx="65">
                  <c:v>1.7194428443908691</c:v>
                </c:pt>
                <c:pt idx="66">
                  <c:v>1.698000431060791</c:v>
                </c:pt>
                <c:pt idx="67">
                  <c:v>1.6608835458755493</c:v>
                </c:pt>
                <c:pt idx="68">
                  <c:v>1.6369205713272095</c:v>
                </c:pt>
                <c:pt idx="69">
                  <c:v>1.6325802803039551</c:v>
                </c:pt>
                <c:pt idx="70">
                  <c:v>1.6298609972000122</c:v>
                </c:pt>
                <c:pt idx="71">
                  <c:v>1.6345007419586182</c:v>
                </c:pt>
                <c:pt idx="72">
                  <c:v>1.6389141082763672</c:v>
                </c:pt>
                <c:pt idx="73">
                  <c:v>1.6461671590805054</c:v>
                </c:pt>
                <c:pt idx="74">
                  <c:v>1.674079418182373</c:v>
                </c:pt>
                <c:pt idx="75">
                  <c:v>1.7241882085800171</c:v>
                </c:pt>
                <c:pt idx="76">
                  <c:v>1.7663071155548096</c:v>
                </c:pt>
                <c:pt idx="77">
                  <c:v>1.8238577842712402</c:v>
                </c:pt>
                <c:pt idx="78">
                  <c:v>1.8595308065414429</c:v>
                </c:pt>
                <c:pt idx="79">
                  <c:v>1.974145770072937</c:v>
                </c:pt>
                <c:pt idx="80">
                  <c:v>1.9740560054779053</c:v>
                </c:pt>
                <c:pt idx="81">
                  <c:v>1.9489096403121948</c:v>
                </c:pt>
                <c:pt idx="82">
                  <c:v>1.937777042388916</c:v>
                </c:pt>
                <c:pt idx="83">
                  <c:v>1.9157881736755371</c:v>
                </c:pt>
                <c:pt idx="84">
                  <c:v>1.9338103532791138</c:v>
                </c:pt>
                <c:pt idx="85">
                  <c:v>2.0110170841217041</c:v>
                </c:pt>
                <c:pt idx="86">
                  <c:v>2.192807674407959</c:v>
                </c:pt>
                <c:pt idx="87">
                  <c:v>2.4674885272979736</c:v>
                </c:pt>
                <c:pt idx="88">
                  <c:v>2.3449699878692627</c:v>
                </c:pt>
                <c:pt idx="89">
                  <c:v>2.2977728843688965</c:v>
                </c:pt>
                <c:pt idx="90">
                  <c:v>2.3570034503936768</c:v>
                </c:pt>
                <c:pt idx="91">
                  <c:v>2.3126556873321533</c:v>
                </c:pt>
                <c:pt idx="92">
                  <c:v>2.4848868846893311</c:v>
                </c:pt>
                <c:pt idx="93">
                  <c:v>2.5456995964050293</c:v>
                </c:pt>
                <c:pt idx="94">
                  <c:v>2.311664342880249</c:v>
                </c:pt>
                <c:pt idx="95">
                  <c:v>2.6752636432647705</c:v>
                </c:pt>
                <c:pt idx="96">
                  <c:v>2.4284932613372803</c:v>
                </c:pt>
                <c:pt idx="97">
                  <c:v>2.163773775100708</c:v>
                </c:pt>
                <c:pt idx="98">
                  <c:v>2.1339073181152344</c:v>
                </c:pt>
                <c:pt idx="99">
                  <c:v>2.1034488677978516</c:v>
                </c:pt>
                <c:pt idx="100">
                  <c:v>2.0221869945526123</c:v>
                </c:pt>
                <c:pt idx="101">
                  <c:v>2.1647636890411377</c:v>
                </c:pt>
                <c:pt idx="102">
                  <c:v>2.2084493637084961</c:v>
                </c:pt>
                <c:pt idx="103">
                  <c:v>2.2683842182159424</c:v>
                </c:pt>
                <c:pt idx="104">
                  <c:v>2.3577888011932373</c:v>
                </c:pt>
                <c:pt idx="105">
                  <c:v>2.5115475654602051</c:v>
                </c:pt>
                <c:pt idx="106">
                  <c:v>2.4857537746429443</c:v>
                </c:pt>
              </c:numCache>
            </c:numRef>
          </c:yVal>
          <c:smooth val="1"/>
          <c:extLst xmlns:c16r2="http://schemas.microsoft.com/office/drawing/2015/06/chart">
            <c:ext xmlns:c16="http://schemas.microsoft.com/office/drawing/2014/chart" uri="{C3380CC4-5D6E-409C-BE32-E72D297353CC}">
              <c16:uniqueId val="{00000009-CD86-478D-8843-7EADD4F28BC7}"/>
            </c:ext>
          </c:extLst>
        </c:ser>
        <c:dLbls>
          <c:showLegendKey val="0"/>
          <c:showVal val="0"/>
          <c:showCatName val="0"/>
          <c:showSerName val="0"/>
          <c:showPercent val="0"/>
          <c:showBubbleSize val="0"/>
        </c:dLbls>
        <c:axId val="118139520"/>
        <c:axId val="118153600"/>
      </c:scatterChart>
      <c:valAx>
        <c:axId val="118139520"/>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153600"/>
        <c:crosses val="autoZero"/>
        <c:crossBetween val="midCat"/>
        <c:majorUnit val="5"/>
      </c:valAx>
      <c:valAx>
        <c:axId val="118153600"/>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139520"/>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B49. Pareto curves: b(p) as a function of percentile p</a:t>
            </a:r>
            <a:endParaRPr lang="fr-FR"/>
          </a:p>
        </c:rich>
      </c:tx>
      <c:overlay val="0"/>
    </c:title>
    <c:autoTitleDeleted val="0"/>
    <c:plotArea>
      <c:layout/>
      <c:scatterChart>
        <c:scatterStyle val="smoothMarker"/>
        <c:varyColors val="0"/>
        <c:ser>
          <c:idx val="3"/>
          <c:order val="0"/>
          <c:tx>
            <c:v>1980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'TB2'!$GW$34:$GW$140</c:f>
              <c:numCache>
                <c:formatCode>0.0</c:formatCode>
                <c:ptCount val="107"/>
                <c:pt idx="0">
                  <c:v>3.1203889846801758</c:v>
                </c:pt>
                <c:pt idx="1">
                  <c:v>3.0486044883728027</c:v>
                </c:pt>
                <c:pt idx="2">
                  <c:v>2.9794962406158447</c:v>
                </c:pt>
                <c:pt idx="3">
                  <c:v>2.9146783351898193</c:v>
                </c:pt>
                <c:pt idx="4">
                  <c:v>2.849804162979126</c:v>
                </c:pt>
                <c:pt idx="5">
                  <c:v>2.7852640151977539</c:v>
                </c:pt>
                <c:pt idx="6">
                  <c:v>2.7216641902923584</c:v>
                </c:pt>
                <c:pt idx="7">
                  <c:v>2.6598110198974609</c:v>
                </c:pt>
                <c:pt idx="8">
                  <c:v>2.6007058620452881</c:v>
                </c:pt>
                <c:pt idx="9">
                  <c:v>2.5455443859100342</c:v>
                </c:pt>
                <c:pt idx="10">
                  <c:v>2.4954380989074707</c:v>
                </c:pt>
                <c:pt idx="11">
                  <c:v>2.4492745399475098</c:v>
                </c:pt>
                <c:pt idx="12">
                  <c:v>2.4065573215484619</c:v>
                </c:pt>
                <c:pt idx="13">
                  <c:v>2.367042064666748</c:v>
                </c:pt>
                <c:pt idx="14">
                  <c:v>2.3305559158325195</c:v>
                </c:pt>
                <c:pt idx="15">
                  <c:v>2.2969839572906494</c:v>
                </c:pt>
                <c:pt idx="16">
                  <c:v>2.2661538124084473</c:v>
                </c:pt>
                <c:pt idx="17">
                  <c:v>2.2378935813903809</c:v>
                </c:pt>
                <c:pt idx="18">
                  <c:v>2.2123565673828125</c:v>
                </c:pt>
                <c:pt idx="19">
                  <c:v>2.189781665802002</c:v>
                </c:pt>
                <c:pt idx="20">
                  <c:v>2.1643693447113037</c:v>
                </c:pt>
                <c:pt idx="21">
                  <c:v>2.1380665302276611</c:v>
                </c:pt>
                <c:pt idx="22">
                  <c:v>2.1122117042541504</c:v>
                </c:pt>
                <c:pt idx="23">
                  <c:v>2.0872886180877686</c:v>
                </c:pt>
                <c:pt idx="24">
                  <c:v>2.0636603832244873</c:v>
                </c:pt>
                <c:pt idx="25">
                  <c:v>2.0415635108947754</c:v>
                </c:pt>
                <c:pt idx="26">
                  <c:v>2.0211024284362793</c:v>
                </c:pt>
                <c:pt idx="27">
                  <c:v>2.0022408962249756</c:v>
                </c:pt>
                <c:pt idx="28">
                  <c:v>1.9847840070724487</c:v>
                </c:pt>
                <c:pt idx="29">
                  <c:v>1.9683663845062256</c:v>
                </c:pt>
                <c:pt idx="30">
                  <c:v>1.9524248838424683</c:v>
                </c:pt>
                <c:pt idx="31">
                  <c:v>1.936450719833374</c:v>
                </c:pt>
                <c:pt idx="32">
                  <c:v>1.9208087921142578</c:v>
                </c:pt>
                <c:pt idx="33">
                  <c:v>1.9054118394851685</c:v>
                </c:pt>
                <c:pt idx="34">
                  <c:v>1.8905482292175293</c:v>
                </c:pt>
                <c:pt idx="35">
                  <c:v>1.8766621351242065</c:v>
                </c:pt>
                <c:pt idx="36">
                  <c:v>1.8640360832214355</c:v>
                </c:pt>
                <c:pt idx="37">
                  <c:v>1.85277259349823</c:v>
                </c:pt>
                <c:pt idx="38">
                  <c:v>1.8427582979202271</c:v>
                </c:pt>
                <c:pt idx="39">
                  <c:v>1.8336291313171387</c:v>
                </c:pt>
                <c:pt idx="40">
                  <c:v>1.8247237205505371</c:v>
                </c:pt>
                <c:pt idx="41">
                  <c:v>1.8152120113372803</c:v>
                </c:pt>
                <c:pt idx="42">
                  <c:v>1.8053195476531982</c:v>
                </c:pt>
                <c:pt idx="43">
                  <c:v>1.7957266569137573</c:v>
                </c:pt>
                <c:pt idx="44">
                  <c:v>1.7870566844940186</c:v>
                </c:pt>
                <c:pt idx="45">
                  <c:v>1.7798588275909424</c:v>
                </c:pt>
                <c:pt idx="46">
                  <c:v>1.7745893001556396</c:v>
                </c:pt>
                <c:pt idx="47">
                  <c:v>1.7714841365814209</c:v>
                </c:pt>
                <c:pt idx="48">
                  <c:v>1.7695516347885132</c:v>
                </c:pt>
                <c:pt idx="49">
                  <c:v>1.768341064453125</c:v>
                </c:pt>
                <c:pt idx="50">
                  <c:v>1.7674410343170166</c:v>
                </c:pt>
                <c:pt idx="51">
                  <c:v>1.7662817239761353</c:v>
                </c:pt>
                <c:pt idx="52">
                  <c:v>1.7647967338562012</c:v>
                </c:pt>
                <c:pt idx="53">
                  <c:v>1.7630962133407593</c:v>
                </c:pt>
                <c:pt idx="54">
                  <c:v>1.761314868927002</c:v>
                </c:pt>
                <c:pt idx="55">
                  <c:v>1.7596213817596436</c:v>
                </c:pt>
                <c:pt idx="56">
                  <c:v>1.7582218647003174</c:v>
                </c:pt>
                <c:pt idx="57">
                  <c:v>1.7534046173095703</c:v>
                </c:pt>
                <c:pt idx="58">
                  <c:v>1.7475662231445312</c:v>
                </c:pt>
                <c:pt idx="59">
                  <c:v>1.7413463592529297</c:v>
                </c:pt>
                <c:pt idx="60">
                  <c:v>1.734548807144165</c:v>
                </c:pt>
                <c:pt idx="61">
                  <c:v>1.7273730039596558</c:v>
                </c:pt>
                <c:pt idx="62">
                  <c:v>1.7192429304122925</c:v>
                </c:pt>
                <c:pt idx="63">
                  <c:v>1.709439754486084</c:v>
                </c:pt>
                <c:pt idx="64">
                  <c:v>1.6971540451049805</c:v>
                </c:pt>
                <c:pt idx="65">
                  <c:v>1.6837944984436035</c:v>
                </c:pt>
                <c:pt idx="66">
                  <c:v>1.6680618524551392</c:v>
                </c:pt>
                <c:pt idx="67">
                  <c:v>1.6508535146713257</c:v>
                </c:pt>
                <c:pt idx="68">
                  <c:v>1.6398880481719971</c:v>
                </c:pt>
                <c:pt idx="69">
                  <c:v>1.6294964551925659</c:v>
                </c:pt>
                <c:pt idx="70">
                  <c:v>1.6195595264434814</c:v>
                </c:pt>
                <c:pt idx="71">
                  <c:v>1.6235431432723999</c:v>
                </c:pt>
                <c:pt idx="72">
                  <c:v>1.6352901458740234</c:v>
                </c:pt>
                <c:pt idx="73">
                  <c:v>1.6497538089752197</c:v>
                </c:pt>
                <c:pt idx="74">
                  <c:v>1.6793904304504395</c:v>
                </c:pt>
                <c:pt idx="75">
                  <c:v>1.7225416898727417</c:v>
                </c:pt>
                <c:pt idx="76">
                  <c:v>1.7480268478393555</c:v>
                </c:pt>
                <c:pt idx="77">
                  <c:v>1.7645632028579712</c:v>
                </c:pt>
                <c:pt idx="78">
                  <c:v>1.8072665929794312</c:v>
                </c:pt>
                <c:pt idx="79">
                  <c:v>1.9140812158584595</c:v>
                </c:pt>
                <c:pt idx="80">
                  <c:v>1.9350700378417969</c:v>
                </c:pt>
                <c:pt idx="81">
                  <c:v>1.9524716138839722</c:v>
                </c:pt>
                <c:pt idx="82">
                  <c:v>1.9657400846481323</c:v>
                </c:pt>
                <c:pt idx="83">
                  <c:v>1.9750155210494995</c:v>
                </c:pt>
                <c:pt idx="84">
                  <c:v>1.9808253049850464</c:v>
                </c:pt>
                <c:pt idx="85">
                  <c:v>2.0032603740692139</c:v>
                </c:pt>
                <c:pt idx="86">
                  <c:v>2.0282199382781982</c:v>
                </c:pt>
                <c:pt idx="87">
                  <c:v>2.0642662048339844</c:v>
                </c:pt>
                <c:pt idx="88">
                  <c:v>2.1170837879180908</c:v>
                </c:pt>
                <c:pt idx="89">
                  <c:v>2.1336898803710937</c:v>
                </c:pt>
                <c:pt idx="90">
                  <c:v>2.1508448123931885</c:v>
                </c:pt>
                <c:pt idx="91">
                  <c:v>2.1686263084411621</c:v>
                </c:pt>
                <c:pt idx="92">
                  <c:v>2.1871414184570313</c:v>
                </c:pt>
                <c:pt idx="93">
                  <c:v>2.2073047161102295</c:v>
                </c:pt>
                <c:pt idx="94">
                  <c:v>2.2286410331726074</c:v>
                </c:pt>
                <c:pt idx="95">
                  <c:v>2.2515146732330322</c:v>
                </c:pt>
                <c:pt idx="96">
                  <c:v>2.2762174606323242</c:v>
                </c:pt>
                <c:pt idx="97">
                  <c:v>2.3022971153259277</c:v>
                </c:pt>
                <c:pt idx="98">
                  <c:v>2.3041791915893555</c:v>
                </c:pt>
                <c:pt idx="99">
                  <c:v>2.3058500289916992</c:v>
                </c:pt>
                <c:pt idx="100">
                  <c:v>2.3079333305358887</c:v>
                </c:pt>
                <c:pt idx="101">
                  <c:v>2.3099360466003418</c:v>
                </c:pt>
                <c:pt idx="102">
                  <c:v>2.3122920989990234</c:v>
                </c:pt>
                <c:pt idx="103">
                  <c:v>2.3145389556884766</c:v>
                </c:pt>
                <c:pt idx="104">
                  <c:v>2.3175117969512939</c:v>
                </c:pt>
                <c:pt idx="105">
                  <c:v>2.3202798366546631</c:v>
                </c:pt>
                <c:pt idx="106">
                  <c:v>2.3242728710174561</c:v>
                </c:pt>
              </c:numCache>
            </c:numRef>
          </c:yVal>
          <c:smooth val="1"/>
          <c:extLst xmlns:c16r2="http://schemas.microsoft.com/office/drawing/2015/06/chart">
            <c:ext xmlns:c16="http://schemas.microsoft.com/office/drawing/2014/chart" uri="{C3380CC4-5D6E-409C-BE32-E72D297353CC}">
              <c16:uniqueId val="{00000000-EC21-40D6-B59A-A730DE152548}"/>
            </c:ext>
          </c:extLst>
        </c:ser>
        <c:ser>
          <c:idx val="0"/>
          <c:order val="1"/>
          <c:tx>
            <c:v>1981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'TB2'!$GZ$34:$GZ$140</c:f>
              <c:numCache>
                <c:formatCode>0.0</c:formatCode>
                <c:ptCount val="107"/>
                <c:pt idx="0">
                  <c:v>3.1374640464782715</c:v>
                </c:pt>
                <c:pt idx="1">
                  <c:v>3.0549123287200928</c:v>
                </c:pt>
                <c:pt idx="2">
                  <c:v>2.9847605228424072</c:v>
                </c:pt>
                <c:pt idx="3">
                  <c:v>2.9228341579437256</c:v>
                </c:pt>
                <c:pt idx="4">
                  <c:v>2.8619177341461182</c:v>
                </c:pt>
                <c:pt idx="5">
                  <c:v>2.8005087375640869</c:v>
                </c:pt>
                <c:pt idx="6">
                  <c:v>2.7381088733673096</c:v>
                </c:pt>
                <c:pt idx="7">
                  <c:v>2.6751368045806885</c:v>
                </c:pt>
                <c:pt idx="8">
                  <c:v>2.6128592491149902</c:v>
                </c:pt>
                <c:pt idx="9">
                  <c:v>2.5533504486083984</c:v>
                </c:pt>
                <c:pt idx="10">
                  <c:v>2.4986498355865479</c:v>
                </c:pt>
                <c:pt idx="11">
                  <c:v>2.4491991996765137</c:v>
                </c:pt>
                <c:pt idx="12">
                  <c:v>2.40470290184021</c:v>
                </c:pt>
                <c:pt idx="13">
                  <c:v>2.3643937110900879</c:v>
                </c:pt>
                <c:pt idx="14">
                  <c:v>2.3276910781860352</c:v>
                </c:pt>
                <c:pt idx="15">
                  <c:v>2.2941772937774658</c:v>
                </c:pt>
                <c:pt idx="16">
                  <c:v>2.2633671760559082</c:v>
                </c:pt>
                <c:pt idx="17">
                  <c:v>2.2351114749908447</c:v>
                </c:pt>
                <c:pt idx="18">
                  <c:v>2.2095868587493896</c:v>
                </c:pt>
                <c:pt idx="19">
                  <c:v>2.18316650390625</c:v>
                </c:pt>
                <c:pt idx="20">
                  <c:v>2.1479620933532715</c:v>
                </c:pt>
                <c:pt idx="21">
                  <c:v>2.1117057800292969</c:v>
                </c:pt>
                <c:pt idx="22">
                  <c:v>2.0754663944244385</c:v>
                </c:pt>
                <c:pt idx="23">
                  <c:v>2.0402576923370361</c:v>
                </c:pt>
                <c:pt idx="24">
                  <c:v>2.0069804191589355</c:v>
                </c:pt>
                <c:pt idx="25">
                  <c:v>1.9764317274093628</c:v>
                </c:pt>
                <c:pt idx="26">
                  <c:v>1.9493240118026733</c:v>
                </c:pt>
                <c:pt idx="27">
                  <c:v>1.9263043403625488</c:v>
                </c:pt>
                <c:pt idx="28">
                  <c:v>1.9062767028808594</c:v>
                </c:pt>
                <c:pt idx="29">
                  <c:v>1.886221170425415</c:v>
                </c:pt>
                <c:pt idx="30">
                  <c:v>1.8660428524017334</c:v>
                </c:pt>
                <c:pt idx="31">
                  <c:v>1.8458026647567749</c:v>
                </c:pt>
                <c:pt idx="32">
                  <c:v>1.8264807462692261</c:v>
                </c:pt>
                <c:pt idx="33">
                  <c:v>1.8092089891433716</c:v>
                </c:pt>
                <c:pt idx="34">
                  <c:v>1.7950111627578735</c:v>
                </c:pt>
                <c:pt idx="35">
                  <c:v>1.7848129272460937</c:v>
                </c:pt>
                <c:pt idx="36">
                  <c:v>1.77945876121521</c:v>
                </c:pt>
                <c:pt idx="37">
                  <c:v>1.7797337770462036</c:v>
                </c:pt>
                <c:pt idx="38">
                  <c:v>1.783214807510376</c:v>
                </c:pt>
                <c:pt idx="39">
                  <c:v>1.7870973348617554</c:v>
                </c:pt>
                <c:pt idx="40">
                  <c:v>1.7906335592269897</c:v>
                </c:pt>
                <c:pt idx="41">
                  <c:v>1.7930803298950195</c:v>
                </c:pt>
                <c:pt idx="42">
                  <c:v>1.7949109077453613</c:v>
                </c:pt>
                <c:pt idx="43">
                  <c:v>1.7969062328338623</c:v>
                </c:pt>
                <c:pt idx="44">
                  <c:v>1.7997950315475464</c:v>
                </c:pt>
                <c:pt idx="45">
                  <c:v>1.8014404773712158</c:v>
                </c:pt>
                <c:pt idx="46">
                  <c:v>1.793290376663208</c:v>
                </c:pt>
                <c:pt idx="47">
                  <c:v>1.7841230630874634</c:v>
                </c:pt>
                <c:pt idx="48">
                  <c:v>1.7788476943969727</c:v>
                </c:pt>
                <c:pt idx="49">
                  <c:v>1.7751657962799072</c:v>
                </c:pt>
                <c:pt idx="50">
                  <c:v>1.7718627452850342</c:v>
                </c:pt>
                <c:pt idx="51">
                  <c:v>1.7680009603500366</c:v>
                </c:pt>
                <c:pt idx="52">
                  <c:v>1.7636828422546387</c:v>
                </c:pt>
                <c:pt idx="53">
                  <c:v>1.7590190172195435</c:v>
                </c:pt>
                <c:pt idx="54">
                  <c:v>1.7551755905151367</c:v>
                </c:pt>
                <c:pt idx="55">
                  <c:v>1.7516603469848633</c:v>
                </c:pt>
                <c:pt idx="56">
                  <c:v>1.7473646402359009</c:v>
                </c:pt>
                <c:pt idx="57">
                  <c:v>1.7391382455825806</c:v>
                </c:pt>
                <c:pt idx="58">
                  <c:v>1.7301576137542725</c:v>
                </c:pt>
                <c:pt idx="59">
                  <c:v>1.720915675163269</c:v>
                </c:pt>
                <c:pt idx="60">
                  <c:v>1.7125153541564941</c:v>
                </c:pt>
                <c:pt idx="61">
                  <c:v>1.7049198150634766</c:v>
                </c:pt>
                <c:pt idx="62">
                  <c:v>1.6973599195480347</c:v>
                </c:pt>
                <c:pt idx="63">
                  <c:v>1.6890532970428467</c:v>
                </c:pt>
                <c:pt idx="64">
                  <c:v>1.6802501678466797</c:v>
                </c:pt>
                <c:pt idx="65">
                  <c:v>1.673372745513916</c:v>
                </c:pt>
                <c:pt idx="66">
                  <c:v>1.6695661544799805</c:v>
                </c:pt>
                <c:pt idx="67">
                  <c:v>1.6635822057723999</c:v>
                </c:pt>
                <c:pt idx="68">
                  <c:v>1.6556003093719482</c:v>
                </c:pt>
                <c:pt idx="69">
                  <c:v>1.64734947681427</c:v>
                </c:pt>
                <c:pt idx="70">
                  <c:v>1.640587329864502</c:v>
                </c:pt>
                <c:pt idx="71">
                  <c:v>1.6543182134628296</c:v>
                </c:pt>
                <c:pt idx="72">
                  <c:v>1.693307638168335</c:v>
                </c:pt>
                <c:pt idx="73">
                  <c:v>1.7238388061523437</c:v>
                </c:pt>
                <c:pt idx="74">
                  <c:v>1.7312543392181396</c:v>
                </c:pt>
                <c:pt idx="75">
                  <c:v>1.73697829246521</c:v>
                </c:pt>
                <c:pt idx="76">
                  <c:v>1.7447261810302734</c:v>
                </c:pt>
                <c:pt idx="77">
                  <c:v>1.7604968547821045</c:v>
                </c:pt>
                <c:pt idx="78">
                  <c:v>1.811488151550293</c:v>
                </c:pt>
                <c:pt idx="79">
                  <c:v>1.9224557876586914</c:v>
                </c:pt>
                <c:pt idx="80">
                  <c:v>1.9457790851593018</c:v>
                </c:pt>
                <c:pt idx="81">
                  <c:v>1.966577410697937</c:v>
                </c:pt>
                <c:pt idx="82">
                  <c:v>1.9846222400665283</c:v>
                </c:pt>
                <c:pt idx="83">
                  <c:v>1.999284029006958</c:v>
                </c:pt>
                <c:pt idx="84">
                  <c:v>2.0101320743560791</c:v>
                </c:pt>
                <c:pt idx="85">
                  <c:v>2.0375857353210449</c:v>
                </c:pt>
                <c:pt idx="86">
                  <c:v>2.064692497253418</c:v>
                </c:pt>
                <c:pt idx="87">
                  <c:v>2.0993084907531738</c:v>
                </c:pt>
                <c:pt idx="88">
                  <c:v>2.1547572612762451</c:v>
                </c:pt>
                <c:pt idx="89">
                  <c:v>2.1723606586456299</c:v>
                </c:pt>
                <c:pt idx="90">
                  <c:v>2.1906003952026367</c:v>
                </c:pt>
                <c:pt idx="91">
                  <c:v>2.2098917961120605</c:v>
                </c:pt>
                <c:pt idx="92">
                  <c:v>2.2300751209259033</c:v>
                </c:pt>
                <c:pt idx="93">
                  <c:v>2.2512571811676025</c:v>
                </c:pt>
                <c:pt idx="94">
                  <c:v>2.2735810279846191</c:v>
                </c:pt>
                <c:pt idx="95">
                  <c:v>2.2972986698150635</c:v>
                </c:pt>
                <c:pt idx="96">
                  <c:v>2.3226103782653809</c:v>
                </c:pt>
                <c:pt idx="97">
                  <c:v>2.3484511375427246</c:v>
                </c:pt>
                <c:pt idx="98">
                  <c:v>2.3500218391418457</c:v>
                </c:pt>
                <c:pt idx="99">
                  <c:v>2.351668119430542</c:v>
                </c:pt>
                <c:pt idx="100">
                  <c:v>2.3532848358154297</c:v>
                </c:pt>
                <c:pt idx="101">
                  <c:v>2.3550877571105957</c:v>
                </c:pt>
                <c:pt idx="102">
                  <c:v>2.3568542003631592</c:v>
                </c:pt>
                <c:pt idx="103">
                  <c:v>2.3586969375610352</c:v>
                </c:pt>
                <c:pt idx="104">
                  <c:v>2.3603854179382324</c:v>
                </c:pt>
                <c:pt idx="105">
                  <c:v>2.3620665073394775</c:v>
                </c:pt>
                <c:pt idx="106">
                  <c:v>2.3625998497009277</c:v>
                </c:pt>
              </c:numCache>
            </c:numRef>
          </c:yVal>
          <c:smooth val="1"/>
          <c:extLst xmlns:c16r2="http://schemas.microsoft.com/office/drawing/2015/06/chart">
            <c:ext xmlns:c16="http://schemas.microsoft.com/office/drawing/2014/chart" uri="{C3380CC4-5D6E-409C-BE32-E72D297353CC}">
              <c16:uniqueId val="{00000001-EC21-40D6-B59A-A730DE152548}"/>
            </c:ext>
          </c:extLst>
        </c:ser>
        <c:ser>
          <c:idx val="1"/>
          <c:order val="2"/>
          <c:tx>
            <c:v>1982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'TB2'!$HC$34:$HC$140</c:f>
              <c:numCache>
                <c:formatCode>0.0</c:formatCode>
                <c:ptCount val="107"/>
                <c:pt idx="0">
                  <c:v>3.1171505451202393</c:v>
                </c:pt>
                <c:pt idx="1">
                  <c:v>3.029451847076416</c:v>
                </c:pt>
                <c:pt idx="2">
                  <c:v>2.9594323635101318</c:v>
                </c:pt>
                <c:pt idx="3">
                  <c:v>2.8996472358703613</c:v>
                </c:pt>
                <c:pt idx="4">
                  <c:v>2.8419415950775146</c:v>
                </c:pt>
                <c:pt idx="5">
                  <c:v>2.783442497253418</c:v>
                </c:pt>
                <c:pt idx="6">
                  <c:v>2.7227990627288818</c:v>
                </c:pt>
                <c:pt idx="7">
                  <c:v>2.660059928894043</c:v>
                </c:pt>
                <c:pt idx="8">
                  <c:v>2.5965738296508789</c:v>
                </c:pt>
                <c:pt idx="9">
                  <c:v>2.5349047183990479</c:v>
                </c:pt>
                <c:pt idx="10">
                  <c:v>2.4778175354003906</c:v>
                </c:pt>
                <c:pt idx="11">
                  <c:v>2.426802396774292</c:v>
                </c:pt>
                <c:pt idx="12">
                  <c:v>2.3815107345581055</c:v>
                </c:pt>
                <c:pt idx="13">
                  <c:v>2.3408548831939697</c:v>
                </c:pt>
                <c:pt idx="14">
                  <c:v>2.3040008544921875</c:v>
                </c:pt>
                <c:pt idx="15">
                  <c:v>2.2703297138214111</c:v>
                </c:pt>
                <c:pt idx="16">
                  <c:v>2.2392122745513916</c:v>
                </c:pt>
                <c:pt idx="17">
                  <c:v>2.2104110717773437</c:v>
                </c:pt>
                <c:pt idx="18">
                  <c:v>2.1840381622314453</c:v>
                </c:pt>
                <c:pt idx="19">
                  <c:v>2.1567270755767822</c:v>
                </c:pt>
                <c:pt idx="20">
                  <c:v>2.1183626651763916</c:v>
                </c:pt>
                <c:pt idx="21">
                  <c:v>2.0781862735748291</c:v>
                </c:pt>
                <c:pt idx="22">
                  <c:v>2.0375566482543945</c:v>
                </c:pt>
                <c:pt idx="23">
                  <c:v>1.9977231025695801</c:v>
                </c:pt>
                <c:pt idx="24">
                  <c:v>1.9597874879837036</c:v>
                </c:pt>
                <c:pt idx="25">
                  <c:v>1.9247243404388428</c:v>
                </c:pt>
                <c:pt idx="26">
                  <c:v>1.8934123516082764</c:v>
                </c:pt>
                <c:pt idx="27">
                  <c:v>1.8666714429855347</c:v>
                </c:pt>
                <c:pt idx="28">
                  <c:v>1.8452439308166504</c:v>
                </c:pt>
                <c:pt idx="29">
                  <c:v>1.8259322643280029</c:v>
                </c:pt>
                <c:pt idx="30">
                  <c:v>1.8064018487930298</c:v>
                </c:pt>
                <c:pt idx="31">
                  <c:v>1.7864692211151123</c:v>
                </c:pt>
                <c:pt idx="32">
                  <c:v>1.7669501304626465</c:v>
                </c:pt>
                <c:pt idx="33">
                  <c:v>1.7488205432891846</c:v>
                </c:pt>
                <c:pt idx="34">
                  <c:v>1.7329204082489014</c:v>
                </c:pt>
                <c:pt idx="35">
                  <c:v>1.7199476957321167</c:v>
                </c:pt>
                <c:pt idx="36">
                  <c:v>1.7104517221450806</c:v>
                </c:pt>
                <c:pt idx="37">
                  <c:v>1.7048153877258301</c:v>
                </c:pt>
                <c:pt idx="38">
                  <c:v>1.7031666040420532</c:v>
                </c:pt>
                <c:pt idx="39">
                  <c:v>1.7054818868637085</c:v>
                </c:pt>
                <c:pt idx="40">
                  <c:v>1.7092759609222412</c:v>
                </c:pt>
                <c:pt idx="41">
                  <c:v>1.7129529714584351</c:v>
                </c:pt>
                <c:pt idx="42">
                  <c:v>1.7170237302780151</c:v>
                </c:pt>
                <c:pt idx="43">
                  <c:v>1.7223153114318848</c:v>
                </c:pt>
                <c:pt idx="44">
                  <c:v>1.7296097278594971</c:v>
                </c:pt>
                <c:pt idx="45">
                  <c:v>1.7396280765533447</c:v>
                </c:pt>
                <c:pt idx="46">
                  <c:v>1.7530031204223633</c:v>
                </c:pt>
                <c:pt idx="47">
                  <c:v>1.7619025707244873</c:v>
                </c:pt>
                <c:pt idx="48">
                  <c:v>1.7550952434539795</c:v>
                </c:pt>
                <c:pt idx="49">
                  <c:v>1.7488306760787964</c:v>
                </c:pt>
                <c:pt idx="50">
                  <c:v>1.744910717010498</c:v>
                </c:pt>
                <c:pt idx="51">
                  <c:v>1.7407846450805664</c:v>
                </c:pt>
                <c:pt idx="52">
                  <c:v>1.7359253168106079</c:v>
                </c:pt>
                <c:pt idx="53">
                  <c:v>1.7306264638900757</c:v>
                </c:pt>
                <c:pt idx="54">
                  <c:v>1.7252002954483032</c:v>
                </c:pt>
                <c:pt idx="55">
                  <c:v>1.7204830646514893</c:v>
                </c:pt>
                <c:pt idx="56">
                  <c:v>1.7161169052124023</c:v>
                </c:pt>
                <c:pt idx="57">
                  <c:v>1.710227370262146</c:v>
                </c:pt>
                <c:pt idx="58">
                  <c:v>1.7011693716049194</c:v>
                </c:pt>
                <c:pt idx="59">
                  <c:v>1.6913295984268188</c:v>
                </c:pt>
                <c:pt idx="60">
                  <c:v>1.6817061901092529</c:v>
                </c:pt>
                <c:pt idx="61">
                  <c:v>1.6719002723693848</c:v>
                </c:pt>
                <c:pt idx="62">
                  <c:v>1.661595344543457</c:v>
                </c:pt>
                <c:pt idx="63">
                  <c:v>1.6508311033248901</c:v>
                </c:pt>
                <c:pt idx="64">
                  <c:v>1.6388494968414307</c:v>
                </c:pt>
                <c:pt idx="65">
                  <c:v>1.6247118711471558</c:v>
                </c:pt>
                <c:pt idx="66">
                  <c:v>1.6095459461212158</c:v>
                </c:pt>
                <c:pt idx="67">
                  <c:v>1.5992975234985352</c:v>
                </c:pt>
                <c:pt idx="68">
                  <c:v>1.5891011953353882</c:v>
                </c:pt>
                <c:pt idx="69">
                  <c:v>1.5785330533981323</c:v>
                </c:pt>
                <c:pt idx="70">
                  <c:v>1.570070743560791</c:v>
                </c:pt>
                <c:pt idx="71">
                  <c:v>1.5763249397277832</c:v>
                </c:pt>
                <c:pt idx="72">
                  <c:v>1.5971001386642456</c:v>
                </c:pt>
                <c:pt idx="73">
                  <c:v>1.6544344425201416</c:v>
                </c:pt>
                <c:pt idx="74">
                  <c:v>1.6762111186981201</c:v>
                </c:pt>
                <c:pt idx="75">
                  <c:v>1.6766073703765869</c:v>
                </c:pt>
                <c:pt idx="76">
                  <c:v>1.6807023286819458</c:v>
                </c:pt>
                <c:pt idx="77">
                  <c:v>1.6914124488830566</c:v>
                </c:pt>
                <c:pt idx="78">
                  <c:v>1.7256144285202026</c:v>
                </c:pt>
                <c:pt idx="79">
                  <c:v>1.8428698778152466</c:v>
                </c:pt>
                <c:pt idx="80">
                  <c:v>1.8654934167861938</c:v>
                </c:pt>
                <c:pt idx="81">
                  <c:v>1.884655237197876</c:v>
                </c:pt>
                <c:pt idx="82">
                  <c:v>1.9000781774520874</c:v>
                </c:pt>
                <c:pt idx="83">
                  <c:v>1.9113770723342896</c:v>
                </c:pt>
                <c:pt idx="84">
                  <c:v>1.9185333251953125</c:v>
                </c:pt>
                <c:pt idx="85">
                  <c:v>1.9405395984649658</c:v>
                </c:pt>
                <c:pt idx="86">
                  <c:v>1.9641860723495483</c:v>
                </c:pt>
                <c:pt idx="87">
                  <c:v>2.0011107921600342</c:v>
                </c:pt>
                <c:pt idx="88">
                  <c:v>2.0653812885284424</c:v>
                </c:pt>
                <c:pt idx="89">
                  <c:v>2.0826032161712646</c:v>
                </c:pt>
                <c:pt idx="90">
                  <c:v>2.1007120609283447</c:v>
                </c:pt>
                <c:pt idx="91">
                  <c:v>2.1196811199188232</c:v>
                </c:pt>
                <c:pt idx="92">
                  <c:v>2.1395368576049805</c:v>
                </c:pt>
                <c:pt idx="93">
                  <c:v>2.160475492477417</c:v>
                </c:pt>
                <c:pt idx="94">
                  <c:v>2.1827020645141602</c:v>
                </c:pt>
                <c:pt idx="95">
                  <c:v>2.2064905166625977</c:v>
                </c:pt>
                <c:pt idx="96">
                  <c:v>2.2322418689727783</c:v>
                </c:pt>
                <c:pt idx="97">
                  <c:v>2.25927734375</c:v>
                </c:pt>
                <c:pt idx="98">
                  <c:v>2.2611067295074463</c:v>
                </c:pt>
                <c:pt idx="99">
                  <c:v>2.2630562782287598</c:v>
                </c:pt>
                <c:pt idx="100">
                  <c:v>2.2650735378265381</c:v>
                </c:pt>
                <c:pt idx="101">
                  <c:v>2.2672080993652344</c:v>
                </c:pt>
                <c:pt idx="102">
                  <c:v>2.269263744354248</c:v>
                </c:pt>
                <c:pt idx="103">
                  <c:v>2.2719273567199707</c:v>
                </c:pt>
                <c:pt idx="104">
                  <c:v>2.2743632793426514</c:v>
                </c:pt>
                <c:pt idx="105">
                  <c:v>2.2771894931793213</c:v>
                </c:pt>
                <c:pt idx="106">
                  <c:v>2.2778506278991699</c:v>
                </c:pt>
              </c:numCache>
            </c:numRef>
          </c:yVal>
          <c:smooth val="1"/>
          <c:extLst xmlns:c16r2="http://schemas.microsoft.com/office/drawing/2015/06/chart">
            <c:ext xmlns:c16="http://schemas.microsoft.com/office/drawing/2014/chart" uri="{C3380CC4-5D6E-409C-BE32-E72D297353CC}">
              <c16:uniqueId val="{00000002-EC21-40D6-B59A-A730DE152548}"/>
            </c:ext>
          </c:extLst>
        </c:ser>
        <c:ser>
          <c:idx val="2"/>
          <c:order val="3"/>
          <c:tx>
            <c:v>1983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'TB2'!$HF$34:$HF$140</c:f>
              <c:numCache>
                <c:formatCode>0.0</c:formatCode>
                <c:ptCount val="107"/>
                <c:pt idx="0">
                  <c:v>3.2121126651763916</c:v>
                </c:pt>
                <c:pt idx="1">
                  <c:v>3.1122720241546631</c:v>
                </c:pt>
                <c:pt idx="2">
                  <c:v>3.0352661609649658</c:v>
                </c:pt>
                <c:pt idx="3">
                  <c:v>2.9750435352325439</c:v>
                </c:pt>
                <c:pt idx="4">
                  <c:v>2.9181692600250244</c:v>
                </c:pt>
                <c:pt idx="5">
                  <c:v>2.8602235317230225</c:v>
                </c:pt>
                <c:pt idx="6">
                  <c:v>2.798980712890625</c:v>
                </c:pt>
                <c:pt idx="7">
                  <c:v>2.7341127395629883</c:v>
                </c:pt>
                <c:pt idx="8">
                  <c:v>2.6670680046081543</c:v>
                </c:pt>
                <c:pt idx="9">
                  <c:v>2.6009318828582764</c:v>
                </c:pt>
                <c:pt idx="10">
                  <c:v>2.5400140285491943</c:v>
                </c:pt>
                <c:pt idx="11">
                  <c:v>2.4864985942840576</c:v>
                </c:pt>
                <c:pt idx="12">
                  <c:v>2.4394207000732422</c:v>
                </c:pt>
                <c:pt idx="13">
                  <c:v>2.397310733795166</c:v>
                </c:pt>
                <c:pt idx="14">
                  <c:v>2.3590388298034668</c:v>
                </c:pt>
                <c:pt idx="15">
                  <c:v>2.3237760066986084</c:v>
                </c:pt>
                <c:pt idx="16">
                  <c:v>2.2908370494842529</c:v>
                </c:pt>
                <c:pt idx="17">
                  <c:v>2.2597837448120117</c:v>
                </c:pt>
                <c:pt idx="18">
                  <c:v>2.2306976318359375</c:v>
                </c:pt>
                <c:pt idx="19">
                  <c:v>2.2039587497711182</c:v>
                </c:pt>
                <c:pt idx="20">
                  <c:v>2.1674873828887939</c:v>
                </c:pt>
                <c:pt idx="21">
                  <c:v>2.1293306350708008</c:v>
                </c:pt>
                <c:pt idx="22">
                  <c:v>2.0916149616241455</c:v>
                </c:pt>
                <c:pt idx="23">
                  <c:v>2.0554802417755127</c:v>
                </c:pt>
                <c:pt idx="24">
                  <c:v>2.021918773651123</c:v>
                </c:pt>
                <c:pt idx="25">
                  <c:v>1.991789698600769</c:v>
                </c:pt>
                <c:pt idx="26">
                  <c:v>1.9658421277999878</c:v>
                </c:pt>
                <c:pt idx="27">
                  <c:v>1.9427987337112427</c:v>
                </c:pt>
                <c:pt idx="28">
                  <c:v>1.9209017753601074</c:v>
                </c:pt>
                <c:pt idx="29">
                  <c:v>1.9002048969268799</c:v>
                </c:pt>
                <c:pt idx="30">
                  <c:v>1.8805361986160278</c:v>
                </c:pt>
                <c:pt idx="31">
                  <c:v>1.8618142604827881</c:v>
                </c:pt>
                <c:pt idx="32">
                  <c:v>1.8450988531112671</c:v>
                </c:pt>
                <c:pt idx="33">
                  <c:v>1.8316982984542847</c:v>
                </c:pt>
                <c:pt idx="34">
                  <c:v>1.8224952220916748</c:v>
                </c:pt>
                <c:pt idx="35">
                  <c:v>1.8151580095291138</c:v>
                </c:pt>
                <c:pt idx="36">
                  <c:v>1.8094072341918945</c:v>
                </c:pt>
                <c:pt idx="37">
                  <c:v>1.8055011034011841</c:v>
                </c:pt>
                <c:pt idx="38">
                  <c:v>1.8034601211547852</c:v>
                </c:pt>
                <c:pt idx="39">
                  <c:v>1.8030211925506592</c:v>
                </c:pt>
                <c:pt idx="40">
                  <c:v>1.8035510778427124</c:v>
                </c:pt>
                <c:pt idx="41">
                  <c:v>1.8013725280761719</c:v>
                </c:pt>
                <c:pt idx="42">
                  <c:v>1.7975913286209106</c:v>
                </c:pt>
                <c:pt idx="43">
                  <c:v>1.7891881465911865</c:v>
                </c:pt>
                <c:pt idx="44">
                  <c:v>1.775510311126709</c:v>
                </c:pt>
                <c:pt idx="45">
                  <c:v>1.7603987455368042</c:v>
                </c:pt>
                <c:pt idx="46">
                  <c:v>1.7429189682006836</c:v>
                </c:pt>
                <c:pt idx="47">
                  <c:v>1.7238173484802246</c:v>
                </c:pt>
                <c:pt idx="48">
                  <c:v>1.7156969308853149</c:v>
                </c:pt>
                <c:pt idx="49">
                  <c:v>1.7104557752609253</c:v>
                </c:pt>
                <c:pt idx="50">
                  <c:v>1.7051651477813721</c:v>
                </c:pt>
                <c:pt idx="51">
                  <c:v>1.6996561288833618</c:v>
                </c:pt>
                <c:pt idx="52">
                  <c:v>1.6937906742095947</c:v>
                </c:pt>
                <c:pt idx="53">
                  <c:v>1.6877725124359131</c:v>
                </c:pt>
                <c:pt idx="54">
                  <c:v>1.6822493076324463</c:v>
                </c:pt>
                <c:pt idx="55">
                  <c:v>1.6749476194381714</c:v>
                </c:pt>
                <c:pt idx="56">
                  <c:v>1.6656893491744995</c:v>
                </c:pt>
                <c:pt idx="57">
                  <c:v>1.6560661792755127</c:v>
                </c:pt>
                <c:pt idx="58">
                  <c:v>1.646522045135498</c:v>
                </c:pt>
                <c:pt idx="59">
                  <c:v>1.637775182723999</c:v>
                </c:pt>
                <c:pt idx="60">
                  <c:v>1.6299076080322266</c:v>
                </c:pt>
                <c:pt idx="61">
                  <c:v>1.6227443218231201</c:v>
                </c:pt>
                <c:pt idx="62">
                  <c:v>1.6163550615310669</c:v>
                </c:pt>
                <c:pt idx="63">
                  <c:v>1.6127902269363403</c:v>
                </c:pt>
                <c:pt idx="64">
                  <c:v>1.6098672151565552</c:v>
                </c:pt>
                <c:pt idx="65">
                  <c:v>1.6062132120132446</c:v>
                </c:pt>
                <c:pt idx="66">
                  <c:v>1.6010514497756958</c:v>
                </c:pt>
                <c:pt idx="67">
                  <c:v>1.5942126512527466</c:v>
                </c:pt>
                <c:pt idx="68">
                  <c:v>1.5861353874206543</c:v>
                </c:pt>
                <c:pt idx="69">
                  <c:v>1.5825556516647339</c:v>
                </c:pt>
                <c:pt idx="70">
                  <c:v>1.5874766111373901</c:v>
                </c:pt>
                <c:pt idx="71">
                  <c:v>1.6062331199645996</c:v>
                </c:pt>
                <c:pt idx="72">
                  <c:v>1.621220588684082</c:v>
                </c:pt>
                <c:pt idx="73">
                  <c:v>1.6318467855453491</c:v>
                </c:pt>
                <c:pt idx="74">
                  <c:v>1.6363825798034668</c:v>
                </c:pt>
                <c:pt idx="75">
                  <c:v>1.6341956853866577</c:v>
                </c:pt>
                <c:pt idx="76">
                  <c:v>1.6361322402954102</c:v>
                </c:pt>
                <c:pt idx="77">
                  <c:v>1.641103982925415</c:v>
                </c:pt>
                <c:pt idx="78">
                  <c:v>1.6775064468383789</c:v>
                </c:pt>
                <c:pt idx="79">
                  <c:v>1.7854204177856445</c:v>
                </c:pt>
                <c:pt idx="80">
                  <c:v>1.8051707744598389</c:v>
                </c:pt>
                <c:pt idx="81">
                  <c:v>1.8211967945098877</c:v>
                </c:pt>
                <c:pt idx="82">
                  <c:v>1.8330627679824829</c:v>
                </c:pt>
                <c:pt idx="83">
                  <c:v>1.8404908180236816</c:v>
                </c:pt>
                <c:pt idx="84">
                  <c:v>1.8431088924407959</c:v>
                </c:pt>
                <c:pt idx="85">
                  <c:v>1.8603317737579346</c:v>
                </c:pt>
                <c:pt idx="86">
                  <c:v>1.8797873258590698</c:v>
                </c:pt>
                <c:pt idx="87">
                  <c:v>1.9151571989059448</c:v>
                </c:pt>
                <c:pt idx="88">
                  <c:v>1.9793556928634644</c:v>
                </c:pt>
                <c:pt idx="89">
                  <c:v>1.9960033893585205</c:v>
                </c:pt>
                <c:pt idx="90">
                  <c:v>2.0133404731750488</c:v>
                </c:pt>
                <c:pt idx="91">
                  <c:v>2.0314929485321045</c:v>
                </c:pt>
                <c:pt idx="92">
                  <c:v>2.0505781173706055</c:v>
                </c:pt>
                <c:pt idx="93">
                  <c:v>2.0707688331604004</c:v>
                </c:pt>
                <c:pt idx="94">
                  <c:v>2.0923309326171875</c:v>
                </c:pt>
                <c:pt idx="95">
                  <c:v>2.1156327724456787</c:v>
                </c:pt>
                <c:pt idx="96">
                  <c:v>2.1412174701690674</c:v>
                </c:pt>
                <c:pt idx="97">
                  <c:v>2.169048547744751</c:v>
                </c:pt>
                <c:pt idx="98">
                  <c:v>2.1713602542877197</c:v>
                </c:pt>
                <c:pt idx="99">
                  <c:v>2.1735522747039795</c:v>
                </c:pt>
                <c:pt idx="100">
                  <c:v>2.1760070323944092</c:v>
                </c:pt>
                <c:pt idx="101">
                  <c:v>2.1787581443786621</c:v>
                </c:pt>
                <c:pt idx="102">
                  <c:v>2.1815338134765625</c:v>
                </c:pt>
                <c:pt idx="103">
                  <c:v>2.1849229335784912</c:v>
                </c:pt>
                <c:pt idx="104">
                  <c:v>2.1889753341674805</c:v>
                </c:pt>
                <c:pt idx="105">
                  <c:v>2.1936988830566406</c:v>
                </c:pt>
                <c:pt idx="106">
                  <c:v>2.2001588344573975</c:v>
                </c:pt>
              </c:numCache>
            </c:numRef>
          </c:yVal>
          <c:smooth val="1"/>
          <c:extLst xmlns:c16r2="http://schemas.microsoft.com/office/drawing/2015/06/chart">
            <c:ext xmlns:c16="http://schemas.microsoft.com/office/drawing/2014/chart" uri="{C3380CC4-5D6E-409C-BE32-E72D297353CC}">
              <c16:uniqueId val="{00000003-EC21-40D6-B59A-A730DE152548}"/>
            </c:ext>
          </c:extLst>
        </c:ser>
        <c:ser>
          <c:idx val="4"/>
          <c:order val="4"/>
          <c:tx>
            <c:v>1984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'TB2'!$HI$34:$HI$140</c:f>
              <c:numCache>
                <c:formatCode>0.0</c:formatCode>
                <c:ptCount val="107"/>
                <c:pt idx="0">
                  <c:v>3.1380064487457275</c:v>
                </c:pt>
                <c:pt idx="1">
                  <c:v>3.0652806758880615</c:v>
                </c:pt>
                <c:pt idx="2">
                  <c:v>3.0160346031188965</c:v>
                </c:pt>
                <c:pt idx="3">
                  <c:v>2.9523031711578369</c:v>
                </c:pt>
                <c:pt idx="4">
                  <c:v>2.8787839412689209</c:v>
                </c:pt>
                <c:pt idx="5">
                  <c:v>2.8195145130157471</c:v>
                </c:pt>
                <c:pt idx="6">
                  <c:v>2.7575263977050781</c:v>
                </c:pt>
                <c:pt idx="7">
                  <c:v>2.696444034576416</c:v>
                </c:pt>
                <c:pt idx="8">
                  <c:v>2.6429061889648437</c:v>
                </c:pt>
                <c:pt idx="9">
                  <c:v>2.5891096591949463</c:v>
                </c:pt>
                <c:pt idx="10">
                  <c:v>2.5364375114440918</c:v>
                </c:pt>
                <c:pt idx="11">
                  <c:v>2.4828732013702393</c:v>
                </c:pt>
                <c:pt idx="12">
                  <c:v>2.4325594902038574</c:v>
                </c:pt>
                <c:pt idx="13">
                  <c:v>2.3860931396484375</c:v>
                </c:pt>
                <c:pt idx="14">
                  <c:v>2.3445687294006348</c:v>
                </c:pt>
                <c:pt idx="15">
                  <c:v>2.3039088249206543</c:v>
                </c:pt>
                <c:pt idx="16">
                  <c:v>2.2594270706176758</c:v>
                </c:pt>
                <c:pt idx="17">
                  <c:v>2.2288763523101807</c:v>
                </c:pt>
                <c:pt idx="18">
                  <c:v>2.1992716789245605</c:v>
                </c:pt>
                <c:pt idx="19">
                  <c:v>2.1683666706085205</c:v>
                </c:pt>
                <c:pt idx="20">
                  <c:v>2.1315982341766357</c:v>
                </c:pt>
                <c:pt idx="21">
                  <c:v>2.0894429683685303</c:v>
                </c:pt>
                <c:pt idx="22">
                  <c:v>2.0531890392303467</c:v>
                </c:pt>
                <c:pt idx="23">
                  <c:v>2.0193042755126953</c:v>
                </c:pt>
                <c:pt idx="24">
                  <c:v>1.9925440549850464</c:v>
                </c:pt>
                <c:pt idx="25">
                  <c:v>1.9640020132064819</c:v>
                </c:pt>
                <c:pt idx="26">
                  <c:v>1.9395089149475098</c:v>
                </c:pt>
                <c:pt idx="27">
                  <c:v>1.9182639122009277</c:v>
                </c:pt>
                <c:pt idx="28">
                  <c:v>1.8979223966598511</c:v>
                </c:pt>
                <c:pt idx="29">
                  <c:v>1.8813458681106567</c:v>
                </c:pt>
                <c:pt idx="30">
                  <c:v>1.8662047386169434</c:v>
                </c:pt>
                <c:pt idx="31">
                  <c:v>1.856492280960083</c:v>
                </c:pt>
                <c:pt idx="32">
                  <c:v>1.8491494655609131</c:v>
                </c:pt>
                <c:pt idx="33">
                  <c:v>1.8485590219497681</c:v>
                </c:pt>
                <c:pt idx="34">
                  <c:v>1.8522889614105225</c:v>
                </c:pt>
                <c:pt idx="35">
                  <c:v>1.857059121131897</c:v>
                </c:pt>
                <c:pt idx="36">
                  <c:v>1.8607825040817261</c:v>
                </c:pt>
                <c:pt idx="37">
                  <c:v>1.8644593954086304</c:v>
                </c:pt>
                <c:pt idx="38">
                  <c:v>1.8705615997314453</c:v>
                </c:pt>
                <c:pt idx="39">
                  <c:v>1.8623065948486328</c:v>
                </c:pt>
                <c:pt idx="40">
                  <c:v>1.8439102172851563</c:v>
                </c:pt>
                <c:pt idx="41">
                  <c:v>1.8288438320159912</c:v>
                </c:pt>
                <c:pt idx="42">
                  <c:v>1.8157495260238647</c:v>
                </c:pt>
                <c:pt idx="43">
                  <c:v>1.7973130941390991</c:v>
                </c:pt>
                <c:pt idx="44">
                  <c:v>1.7789168357849121</c:v>
                </c:pt>
                <c:pt idx="45">
                  <c:v>1.764082670211792</c:v>
                </c:pt>
                <c:pt idx="46">
                  <c:v>1.7544779777526855</c:v>
                </c:pt>
                <c:pt idx="47">
                  <c:v>1.7461206912994385</c:v>
                </c:pt>
                <c:pt idx="48">
                  <c:v>1.739737868309021</c:v>
                </c:pt>
                <c:pt idx="49">
                  <c:v>1.7315888404846191</c:v>
                </c:pt>
                <c:pt idx="50">
                  <c:v>1.7297028303146362</c:v>
                </c:pt>
                <c:pt idx="51">
                  <c:v>1.7222490310668945</c:v>
                </c:pt>
                <c:pt idx="52">
                  <c:v>1.7150760889053345</c:v>
                </c:pt>
                <c:pt idx="53">
                  <c:v>1.7133127450942993</c:v>
                </c:pt>
                <c:pt idx="54">
                  <c:v>1.7112691402435303</c:v>
                </c:pt>
                <c:pt idx="55">
                  <c:v>1.7044006586074829</c:v>
                </c:pt>
                <c:pt idx="56">
                  <c:v>1.6911525726318359</c:v>
                </c:pt>
                <c:pt idx="57">
                  <c:v>1.6778403520584106</c:v>
                </c:pt>
                <c:pt idx="58">
                  <c:v>1.6638449430465698</c:v>
                </c:pt>
                <c:pt idx="59">
                  <c:v>1.6511677503585815</c:v>
                </c:pt>
                <c:pt idx="60">
                  <c:v>1.6392741203308105</c:v>
                </c:pt>
                <c:pt idx="61">
                  <c:v>1.634623646736145</c:v>
                </c:pt>
                <c:pt idx="62">
                  <c:v>1.6268097162246704</c:v>
                </c:pt>
                <c:pt idx="63">
                  <c:v>1.6240754127502441</c:v>
                </c:pt>
                <c:pt idx="64">
                  <c:v>1.626200795173645</c:v>
                </c:pt>
                <c:pt idx="65">
                  <c:v>1.6256436109542847</c:v>
                </c:pt>
                <c:pt idx="66">
                  <c:v>1.6188634634017944</c:v>
                </c:pt>
                <c:pt idx="67">
                  <c:v>1.6013071537017822</c:v>
                </c:pt>
                <c:pt idx="68">
                  <c:v>1.5918706655502319</c:v>
                </c:pt>
                <c:pt idx="69">
                  <c:v>1.612663745880127</c:v>
                </c:pt>
                <c:pt idx="70">
                  <c:v>1.6212400197982788</c:v>
                </c:pt>
                <c:pt idx="71">
                  <c:v>1.6354562044143677</c:v>
                </c:pt>
                <c:pt idx="72">
                  <c:v>1.6424853801727295</c:v>
                </c:pt>
                <c:pt idx="73">
                  <c:v>1.624289870262146</c:v>
                </c:pt>
                <c:pt idx="74">
                  <c:v>1.615687370300293</c:v>
                </c:pt>
                <c:pt idx="75">
                  <c:v>1.6337684392929077</c:v>
                </c:pt>
                <c:pt idx="76">
                  <c:v>1.6408754587173462</c:v>
                </c:pt>
                <c:pt idx="77">
                  <c:v>1.6516835689544678</c:v>
                </c:pt>
                <c:pt idx="78">
                  <c:v>1.7295656204223633</c:v>
                </c:pt>
                <c:pt idx="79">
                  <c:v>1.7478189468383789</c:v>
                </c:pt>
                <c:pt idx="80">
                  <c:v>1.7547639608383179</c:v>
                </c:pt>
                <c:pt idx="81">
                  <c:v>1.7783132791519165</c:v>
                </c:pt>
                <c:pt idx="82">
                  <c:v>1.8292498588562012</c:v>
                </c:pt>
                <c:pt idx="83">
                  <c:v>1.8520033359527588</c:v>
                </c:pt>
                <c:pt idx="84">
                  <c:v>1.8708916902542114</c:v>
                </c:pt>
                <c:pt idx="85">
                  <c:v>1.9167563915252686</c:v>
                </c:pt>
                <c:pt idx="86">
                  <c:v>1.9682632684707642</c:v>
                </c:pt>
                <c:pt idx="87">
                  <c:v>1.9636118412017822</c:v>
                </c:pt>
                <c:pt idx="88">
                  <c:v>2.1223623752593994</c:v>
                </c:pt>
                <c:pt idx="89">
                  <c:v>2.0853321552276611</c:v>
                </c:pt>
                <c:pt idx="90">
                  <c:v>1.9880810976028442</c:v>
                </c:pt>
                <c:pt idx="91">
                  <c:v>2.0275723934173584</c:v>
                </c:pt>
                <c:pt idx="92">
                  <c:v>2.0579252243041992</c:v>
                </c:pt>
                <c:pt idx="93">
                  <c:v>1.968224048614502</c:v>
                </c:pt>
                <c:pt idx="94">
                  <c:v>1.9273561239242554</c:v>
                </c:pt>
                <c:pt idx="95">
                  <c:v>2.0245280265808105</c:v>
                </c:pt>
                <c:pt idx="96">
                  <c:v>2.0781955718994141</c:v>
                </c:pt>
                <c:pt idx="97">
                  <c:v>2.3249421119689941</c:v>
                </c:pt>
                <c:pt idx="98">
                  <c:v>2.3698217868804932</c:v>
                </c:pt>
                <c:pt idx="99">
                  <c:v>2.4230501651763916</c:v>
                </c:pt>
                <c:pt idx="100">
                  <c:v>2.4751949310302734</c:v>
                </c:pt>
                <c:pt idx="101">
                  <c:v>1.8821563720703125</c:v>
                </c:pt>
                <c:pt idx="102">
                  <c:v>1.65038001537323</c:v>
                </c:pt>
                <c:pt idx="103">
                  <c:v>1.6639041900634766</c:v>
                </c:pt>
                <c:pt idx="104">
                  <c:v>1.8819123506546021</c:v>
                </c:pt>
                <c:pt idx="105">
                  <c:v>1.9538956880569458</c:v>
                </c:pt>
                <c:pt idx="106">
                  <c:v>1.3001940250396729</c:v>
                </c:pt>
              </c:numCache>
            </c:numRef>
          </c:yVal>
          <c:smooth val="1"/>
          <c:extLst xmlns:c16r2="http://schemas.microsoft.com/office/drawing/2015/06/chart">
            <c:ext xmlns:c16="http://schemas.microsoft.com/office/drawing/2014/chart" uri="{C3380CC4-5D6E-409C-BE32-E72D297353CC}">
              <c16:uniqueId val="{00000004-EC21-40D6-B59A-A730DE152548}"/>
            </c:ext>
          </c:extLst>
        </c:ser>
        <c:ser>
          <c:idx val="6"/>
          <c:order val="5"/>
          <c:tx>
            <c:v>1985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'TB2'!$HL$34:$HL$140</c:f>
              <c:numCache>
                <c:formatCode>0.0</c:formatCode>
                <c:ptCount val="107"/>
                <c:pt idx="0">
                  <c:v>2.9574739933013916</c:v>
                </c:pt>
                <c:pt idx="1">
                  <c:v>2.8921923637390137</c:v>
                </c:pt>
                <c:pt idx="2">
                  <c:v>2.8277342319488525</c:v>
                </c:pt>
                <c:pt idx="3">
                  <c:v>2.7599742412567139</c:v>
                </c:pt>
                <c:pt idx="4">
                  <c:v>2.6938185691833496</c:v>
                </c:pt>
                <c:pt idx="5">
                  <c:v>2.6328659057617187</c:v>
                </c:pt>
                <c:pt idx="6">
                  <c:v>2.5799915790557861</c:v>
                </c:pt>
                <c:pt idx="7">
                  <c:v>2.5422594547271729</c:v>
                </c:pt>
                <c:pt idx="8">
                  <c:v>2.5055615901947021</c:v>
                </c:pt>
                <c:pt idx="9">
                  <c:v>2.4675662517547607</c:v>
                </c:pt>
                <c:pt idx="10">
                  <c:v>2.4294226169586182</c:v>
                </c:pt>
                <c:pt idx="11">
                  <c:v>2.3919980525970459</c:v>
                </c:pt>
                <c:pt idx="12">
                  <c:v>2.3561527729034424</c:v>
                </c:pt>
                <c:pt idx="13">
                  <c:v>2.3226795196533203</c:v>
                </c:pt>
                <c:pt idx="14">
                  <c:v>2.291825532913208</c:v>
                </c:pt>
                <c:pt idx="15">
                  <c:v>2.2634830474853516</c:v>
                </c:pt>
                <c:pt idx="16">
                  <c:v>2.2379000186920166</c:v>
                </c:pt>
                <c:pt idx="17">
                  <c:v>2.2146921157836914</c:v>
                </c:pt>
                <c:pt idx="18">
                  <c:v>2.1934294700622559</c:v>
                </c:pt>
                <c:pt idx="19">
                  <c:v>2.1728861331939697</c:v>
                </c:pt>
                <c:pt idx="20">
                  <c:v>2.151810884475708</c:v>
                </c:pt>
                <c:pt idx="21">
                  <c:v>2.130075216293335</c:v>
                </c:pt>
                <c:pt idx="22">
                  <c:v>2.1078612804412842</c:v>
                </c:pt>
                <c:pt idx="23">
                  <c:v>2.0854942798614502</c:v>
                </c:pt>
                <c:pt idx="24">
                  <c:v>2.0634276866912842</c:v>
                </c:pt>
                <c:pt idx="25">
                  <c:v>2.0419735908508301</c:v>
                </c:pt>
                <c:pt idx="26">
                  <c:v>2.0224156379699707</c:v>
                </c:pt>
                <c:pt idx="27">
                  <c:v>2.0061650276184082</c:v>
                </c:pt>
                <c:pt idx="28">
                  <c:v>1.9906762838363647</c:v>
                </c:pt>
                <c:pt idx="29">
                  <c:v>1.9747862815856934</c:v>
                </c:pt>
                <c:pt idx="30">
                  <c:v>1.9587582349777222</c:v>
                </c:pt>
                <c:pt idx="31">
                  <c:v>1.9423062801361084</c:v>
                </c:pt>
                <c:pt idx="32">
                  <c:v>1.9252606630325317</c:v>
                </c:pt>
                <c:pt idx="33">
                  <c:v>1.907581090927124</c:v>
                </c:pt>
                <c:pt idx="34">
                  <c:v>1.8894718885421753</c:v>
                </c:pt>
                <c:pt idx="35">
                  <c:v>1.8713032007217407</c:v>
                </c:pt>
                <c:pt idx="36">
                  <c:v>1.8549864292144775</c:v>
                </c:pt>
                <c:pt idx="37">
                  <c:v>1.8401116132736206</c:v>
                </c:pt>
                <c:pt idx="38">
                  <c:v>1.8269933462142944</c:v>
                </c:pt>
                <c:pt idx="39">
                  <c:v>1.8154950141906738</c:v>
                </c:pt>
                <c:pt idx="40">
                  <c:v>1.8057341575622559</c:v>
                </c:pt>
                <c:pt idx="41">
                  <c:v>1.796286940574646</c:v>
                </c:pt>
                <c:pt idx="42">
                  <c:v>1.7874280214309692</c:v>
                </c:pt>
                <c:pt idx="43">
                  <c:v>1.7794106006622314</c:v>
                </c:pt>
                <c:pt idx="44">
                  <c:v>1.7720811367034912</c:v>
                </c:pt>
                <c:pt idx="45">
                  <c:v>1.7650872468948364</c:v>
                </c:pt>
                <c:pt idx="46">
                  <c:v>1.7582401037216187</c:v>
                </c:pt>
                <c:pt idx="47">
                  <c:v>1.7516698837280273</c:v>
                </c:pt>
                <c:pt idx="48">
                  <c:v>1.7463361024856567</c:v>
                </c:pt>
                <c:pt idx="49">
                  <c:v>1.7416000366210938</c:v>
                </c:pt>
                <c:pt idx="50">
                  <c:v>1.7371246814727783</c:v>
                </c:pt>
                <c:pt idx="51">
                  <c:v>1.7328319549560547</c:v>
                </c:pt>
                <c:pt idx="52">
                  <c:v>1.7287037372589111</c:v>
                </c:pt>
                <c:pt idx="53">
                  <c:v>1.7245694398880005</c:v>
                </c:pt>
                <c:pt idx="54">
                  <c:v>1.7190510034561157</c:v>
                </c:pt>
                <c:pt idx="55">
                  <c:v>1.7125970125198364</c:v>
                </c:pt>
                <c:pt idx="56">
                  <c:v>1.7055268287658691</c:v>
                </c:pt>
                <c:pt idx="57">
                  <c:v>1.6979113817214966</c:v>
                </c:pt>
                <c:pt idx="58">
                  <c:v>1.6897009611129761</c:v>
                </c:pt>
                <c:pt idx="59">
                  <c:v>1.6818981170654297</c:v>
                </c:pt>
                <c:pt idx="60">
                  <c:v>1.6756340265274048</c:v>
                </c:pt>
                <c:pt idx="61">
                  <c:v>1.6717115640640259</c:v>
                </c:pt>
                <c:pt idx="62">
                  <c:v>1.6699068546295166</c:v>
                </c:pt>
                <c:pt idx="63">
                  <c:v>1.6683640480041504</c:v>
                </c:pt>
                <c:pt idx="64">
                  <c:v>1.6676074266433716</c:v>
                </c:pt>
                <c:pt idx="65">
                  <c:v>1.6672978401184082</c:v>
                </c:pt>
                <c:pt idx="66">
                  <c:v>1.6663905382156372</c:v>
                </c:pt>
                <c:pt idx="67">
                  <c:v>1.6645195484161377</c:v>
                </c:pt>
                <c:pt idx="68">
                  <c:v>1.6603491306304932</c:v>
                </c:pt>
                <c:pt idx="69">
                  <c:v>1.6495412588119507</c:v>
                </c:pt>
                <c:pt idx="70">
                  <c:v>1.6393786668777466</c:v>
                </c:pt>
                <c:pt idx="71">
                  <c:v>1.6415723562240601</c:v>
                </c:pt>
                <c:pt idx="72">
                  <c:v>1.6432904005050659</c:v>
                </c:pt>
                <c:pt idx="73">
                  <c:v>1.6451907157897949</c:v>
                </c:pt>
                <c:pt idx="74">
                  <c:v>1.6479662656784058</c:v>
                </c:pt>
                <c:pt idx="75">
                  <c:v>1.6518548727035522</c:v>
                </c:pt>
                <c:pt idx="76">
                  <c:v>1.6659030914306641</c:v>
                </c:pt>
                <c:pt idx="77">
                  <c:v>1.6941167116165161</c:v>
                </c:pt>
                <c:pt idx="78">
                  <c:v>1.728022575378418</c:v>
                </c:pt>
                <c:pt idx="79">
                  <c:v>1.777815580368042</c:v>
                </c:pt>
                <c:pt idx="80">
                  <c:v>1.7944083213806152</c:v>
                </c:pt>
                <c:pt idx="81">
                  <c:v>1.8114606142044067</c:v>
                </c:pt>
                <c:pt idx="82">
                  <c:v>1.829198956489563</c:v>
                </c:pt>
                <c:pt idx="83">
                  <c:v>1.8484697341918945</c:v>
                </c:pt>
                <c:pt idx="84">
                  <c:v>1.8706438541412354</c:v>
                </c:pt>
                <c:pt idx="85">
                  <c:v>1.9166964292526245</c:v>
                </c:pt>
                <c:pt idx="86">
                  <c:v>1.9759184122085571</c:v>
                </c:pt>
                <c:pt idx="87">
                  <c:v>2.0606660842895508</c:v>
                </c:pt>
                <c:pt idx="88">
                  <c:v>2.1849849224090576</c:v>
                </c:pt>
                <c:pt idx="89">
                  <c:v>2.2113165855407715</c:v>
                </c:pt>
                <c:pt idx="90">
                  <c:v>2.2392799854278564</c:v>
                </c:pt>
                <c:pt idx="91">
                  <c:v>2.2691149711608887</c:v>
                </c:pt>
                <c:pt idx="92">
                  <c:v>2.3009703159332275</c:v>
                </c:pt>
                <c:pt idx="93">
                  <c:v>2.3352253437042236</c:v>
                </c:pt>
                <c:pt idx="94">
                  <c:v>2.3724074363708496</c:v>
                </c:pt>
                <c:pt idx="95">
                  <c:v>2.4133191108703613</c:v>
                </c:pt>
                <c:pt idx="96">
                  <c:v>2.4586865901947021</c:v>
                </c:pt>
                <c:pt idx="97">
                  <c:v>2.5060122013092041</c:v>
                </c:pt>
                <c:pt idx="98">
                  <c:v>2.5095882415771484</c:v>
                </c:pt>
                <c:pt idx="99">
                  <c:v>2.5132846832275391</c:v>
                </c:pt>
                <c:pt idx="100">
                  <c:v>2.5164644718170166</c:v>
                </c:pt>
                <c:pt idx="101">
                  <c:v>2.5192430019378662</c:v>
                </c:pt>
                <c:pt idx="102">
                  <c:v>2.5214886665344238</c:v>
                </c:pt>
                <c:pt idx="103">
                  <c:v>2.5225052833557129</c:v>
                </c:pt>
                <c:pt idx="104">
                  <c:v>2.5210227966308594</c:v>
                </c:pt>
                <c:pt idx="105">
                  <c:v>2.5120413303375244</c:v>
                </c:pt>
                <c:pt idx="106">
                  <c:v>2.4788177013397217</c:v>
                </c:pt>
              </c:numCache>
            </c:numRef>
          </c:yVal>
          <c:smooth val="1"/>
          <c:extLst xmlns:c16r2="http://schemas.microsoft.com/office/drawing/2015/06/chart">
            <c:ext xmlns:c16="http://schemas.microsoft.com/office/drawing/2014/chart" uri="{C3380CC4-5D6E-409C-BE32-E72D297353CC}">
              <c16:uniqueId val="{00000005-EC21-40D6-B59A-A730DE152548}"/>
            </c:ext>
          </c:extLst>
        </c:ser>
        <c:ser>
          <c:idx val="5"/>
          <c:order val="6"/>
          <c:tx>
            <c:v>1986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'TB2'!$HO$34:$HO$140</c:f>
              <c:numCache>
                <c:formatCode>0.0</c:formatCode>
                <c:ptCount val="107"/>
                <c:pt idx="0">
                  <c:v>3.0246105194091797</c:v>
                </c:pt>
                <c:pt idx="1">
                  <c:v>2.9457199573516846</c:v>
                </c:pt>
                <c:pt idx="2">
                  <c:v>2.869868278503418</c:v>
                </c:pt>
                <c:pt idx="3">
                  <c:v>2.801084041595459</c:v>
                </c:pt>
                <c:pt idx="4">
                  <c:v>2.7410013675689697</c:v>
                </c:pt>
                <c:pt idx="5">
                  <c:v>2.6934456825256348</c:v>
                </c:pt>
                <c:pt idx="6">
                  <c:v>2.6562111377716064</c:v>
                </c:pt>
                <c:pt idx="7">
                  <c:v>2.6164922714233398</c:v>
                </c:pt>
                <c:pt idx="8">
                  <c:v>2.5747940540313721</c:v>
                </c:pt>
                <c:pt idx="9">
                  <c:v>2.5317246913909912</c:v>
                </c:pt>
                <c:pt idx="10">
                  <c:v>2.4886975288391113</c:v>
                </c:pt>
                <c:pt idx="11">
                  <c:v>2.448333740234375</c:v>
                </c:pt>
                <c:pt idx="12">
                  <c:v>2.4115946292877197</c:v>
                </c:pt>
                <c:pt idx="13">
                  <c:v>2.3780612945556641</c:v>
                </c:pt>
                <c:pt idx="14">
                  <c:v>2.3483421802520752</c:v>
                </c:pt>
                <c:pt idx="15">
                  <c:v>2.3211252689361572</c:v>
                </c:pt>
                <c:pt idx="16">
                  <c:v>2.2961611747741699</c:v>
                </c:pt>
                <c:pt idx="17">
                  <c:v>2.2726542949676514</c:v>
                </c:pt>
                <c:pt idx="18">
                  <c:v>2.2498128414154053</c:v>
                </c:pt>
                <c:pt idx="19">
                  <c:v>2.227513313293457</c:v>
                </c:pt>
                <c:pt idx="20">
                  <c:v>2.2048442363739014</c:v>
                </c:pt>
                <c:pt idx="21">
                  <c:v>2.1811130046844482</c:v>
                </c:pt>
                <c:pt idx="22">
                  <c:v>2.1568379402160645</c:v>
                </c:pt>
                <c:pt idx="23">
                  <c:v>2.1325573921203613</c:v>
                </c:pt>
                <c:pt idx="24">
                  <c:v>2.1109659671783447</c:v>
                </c:pt>
                <c:pt idx="25">
                  <c:v>2.0924320220947266</c:v>
                </c:pt>
                <c:pt idx="26">
                  <c:v>2.074418306350708</c:v>
                </c:pt>
                <c:pt idx="27">
                  <c:v>2.0565009117126465</c:v>
                </c:pt>
                <c:pt idx="28">
                  <c:v>2.0391345024108887</c:v>
                </c:pt>
                <c:pt idx="29">
                  <c:v>2.0221905708312988</c:v>
                </c:pt>
                <c:pt idx="30">
                  <c:v>2.0053293704986572</c:v>
                </c:pt>
                <c:pt idx="31">
                  <c:v>1.9881666898727417</c:v>
                </c:pt>
                <c:pt idx="32">
                  <c:v>1.9700984954833984</c:v>
                </c:pt>
                <c:pt idx="33">
                  <c:v>1.9518641233444214</c:v>
                </c:pt>
                <c:pt idx="34">
                  <c:v>1.9351640939712524</c:v>
                </c:pt>
                <c:pt idx="35">
                  <c:v>1.9194221496582031</c:v>
                </c:pt>
                <c:pt idx="36">
                  <c:v>1.9048161506652832</c:v>
                </c:pt>
                <c:pt idx="37">
                  <c:v>1.8912034034729004</c:v>
                </c:pt>
                <c:pt idx="38">
                  <c:v>1.8789414167404175</c:v>
                </c:pt>
                <c:pt idx="39">
                  <c:v>1.8683091402053833</c:v>
                </c:pt>
                <c:pt idx="40">
                  <c:v>1.8586091995239258</c:v>
                </c:pt>
                <c:pt idx="41">
                  <c:v>1.8500195741653442</c:v>
                </c:pt>
                <c:pt idx="42">
                  <c:v>1.8422701358795166</c:v>
                </c:pt>
                <c:pt idx="43">
                  <c:v>1.8348915576934814</c:v>
                </c:pt>
                <c:pt idx="44">
                  <c:v>1.8274587392807007</c:v>
                </c:pt>
                <c:pt idx="45">
                  <c:v>1.8206825256347656</c:v>
                </c:pt>
                <c:pt idx="46">
                  <c:v>1.8145983219146729</c:v>
                </c:pt>
                <c:pt idx="47">
                  <c:v>1.8084232807159424</c:v>
                </c:pt>
                <c:pt idx="48">
                  <c:v>1.8019801378250122</c:v>
                </c:pt>
                <c:pt idx="49">
                  <c:v>1.7955324649810791</c:v>
                </c:pt>
                <c:pt idx="50">
                  <c:v>1.7896499633789063</c:v>
                </c:pt>
                <c:pt idx="51">
                  <c:v>1.7842975854873657</c:v>
                </c:pt>
                <c:pt idx="52">
                  <c:v>1.7783248424530029</c:v>
                </c:pt>
                <c:pt idx="53">
                  <c:v>1.7724356651306152</c:v>
                </c:pt>
                <c:pt idx="54">
                  <c:v>1.7670700550079346</c:v>
                </c:pt>
                <c:pt idx="55">
                  <c:v>1.7611138820648193</c:v>
                </c:pt>
                <c:pt idx="56">
                  <c:v>1.7541400194168091</c:v>
                </c:pt>
                <c:pt idx="57">
                  <c:v>1.7461817264556885</c:v>
                </c:pt>
                <c:pt idx="58">
                  <c:v>1.7375336885452271</c:v>
                </c:pt>
                <c:pt idx="59">
                  <c:v>1.7288109064102173</c:v>
                </c:pt>
                <c:pt idx="60">
                  <c:v>1.7211230993270874</c:v>
                </c:pt>
                <c:pt idx="61">
                  <c:v>1.7153435945510864</c:v>
                </c:pt>
                <c:pt idx="62">
                  <c:v>1.7118599414825439</c:v>
                </c:pt>
                <c:pt idx="63">
                  <c:v>1.7106046676635742</c:v>
                </c:pt>
                <c:pt idx="64">
                  <c:v>1.710322380065918</c:v>
                </c:pt>
                <c:pt idx="65">
                  <c:v>1.7103941440582275</c:v>
                </c:pt>
                <c:pt idx="66">
                  <c:v>1.7106859683990479</c:v>
                </c:pt>
                <c:pt idx="67">
                  <c:v>1.7063382863998413</c:v>
                </c:pt>
                <c:pt idx="68">
                  <c:v>1.6986660957336426</c:v>
                </c:pt>
                <c:pt idx="69">
                  <c:v>1.6896706819534302</c:v>
                </c:pt>
                <c:pt idx="70">
                  <c:v>1.6806762218475342</c:v>
                </c:pt>
                <c:pt idx="71">
                  <c:v>1.6785240173339844</c:v>
                </c:pt>
                <c:pt idx="72">
                  <c:v>1.6795070171356201</c:v>
                </c:pt>
                <c:pt idx="73">
                  <c:v>1.6815998554229736</c:v>
                </c:pt>
                <c:pt idx="74">
                  <c:v>1.6831166744232178</c:v>
                </c:pt>
                <c:pt idx="75">
                  <c:v>1.6873291730880737</c:v>
                </c:pt>
                <c:pt idx="76">
                  <c:v>1.7045886516571045</c:v>
                </c:pt>
                <c:pt idx="77">
                  <c:v>1.7374517917633057</c:v>
                </c:pt>
                <c:pt idx="78">
                  <c:v>1.7746552228927612</c:v>
                </c:pt>
                <c:pt idx="79">
                  <c:v>1.8361793756484985</c:v>
                </c:pt>
                <c:pt idx="80">
                  <c:v>1.8559101819992065</c:v>
                </c:pt>
                <c:pt idx="81">
                  <c:v>1.8763976097106934</c:v>
                </c:pt>
                <c:pt idx="82">
                  <c:v>1.8983278274536133</c:v>
                </c:pt>
                <c:pt idx="83">
                  <c:v>1.9223219156265259</c:v>
                </c:pt>
                <c:pt idx="84">
                  <c:v>1.949176549911499</c:v>
                </c:pt>
                <c:pt idx="85">
                  <c:v>2.000030517578125</c:v>
                </c:pt>
                <c:pt idx="86">
                  <c:v>2.0610299110412598</c:v>
                </c:pt>
                <c:pt idx="87">
                  <c:v>2.1425197124481201</c:v>
                </c:pt>
                <c:pt idx="88">
                  <c:v>2.2570743560791016</c:v>
                </c:pt>
                <c:pt idx="89">
                  <c:v>2.2848646640777588</c:v>
                </c:pt>
                <c:pt idx="90">
                  <c:v>2.3141405582427979</c:v>
                </c:pt>
                <c:pt idx="91">
                  <c:v>2.3451364040374756</c:v>
                </c:pt>
                <c:pt idx="92">
                  <c:v>2.3781125545501709</c:v>
                </c:pt>
                <c:pt idx="93">
                  <c:v>2.4134891033172607</c:v>
                </c:pt>
                <c:pt idx="94">
                  <c:v>2.451709508895874</c:v>
                </c:pt>
                <c:pt idx="95">
                  <c:v>2.4935092926025391</c:v>
                </c:pt>
                <c:pt idx="96">
                  <c:v>2.5395174026489258</c:v>
                </c:pt>
                <c:pt idx="97">
                  <c:v>2.5867421627044678</c:v>
                </c:pt>
                <c:pt idx="98">
                  <c:v>2.590357780456543</c:v>
                </c:pt>
                <c:pt idx="99">
                  <c:v>2.5935938358306885</c:v>
                </c:pt>
                <c:pt idx="100">
                  <c:v>2.5967144966125488</c:v>
                </c:pt>
                <c:pt idx="101">
                  <c:v>2.5992212295532227</c:v>
                </c:pt>
                <c:pt idx="102">
                  <c:v>2.6012389659881592</c:v>
                </c:pt>
                <c:pt idx="103">
                  <c:v>2.6015965938568115</c:v>
                </c:pt>
                <c:pt idx="104">
                  <c:v>2.599215030670166</c:v>
                </c:pt>
                <c:pt idx="105">
                  <c:v>2.5901432037353516</c:v>
                </c:pt>
                <c:pt idx="106">
                  <c:v>2.5557081699371338</c:v>
                </c:pt>
              </c:numCache>
            </c:numRef>
          </c:yVal>
          <c:smooth val="1"/>
          <c:extLst xmlns:c16r2="http://schemas.microsoft.com/office/drawing/2015/06/chart">
            <c:ext xmlns:c16="http://schemas.microsoft.com/office/drawing/2014/chart" uri="{C3380CC4-5D6E-409C-BE32-E72D297353CC}">
              <c16:uniqueId val="{00000006-EC21-40D6-B59A-A730DE152548}"/>
            </c:ext>
          </c:extLst>
        </c:ser>
        <c:ser>
          <c:idx val="7"/>
          <c:order val="7"/>
          <c:tx>
            <c:v>1987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'TB2'!$HR$34:$HR$140</c:f>
              <c:numCache>
                <c:formatCode>0.0</c:formatCode>
                <c:ptCount val="107"/>
                <c:pt idx="0">
                  <c:v>3.0693087577819824</c:v>
                </c:pt>
                <c:pt idx="1">
                  <c:v>2.9728169441223145</c:v>
                </c:pt>
                <c:pt idx="2">
                  <c:v>2.8935418128967285</c:v>
                </c:pt>
                <c:pt idx="3">
                  <c:v>2.8296084403991699</c:v>
                </c:pt>
                <c:pt idx="4">
                  <c:v>2.7853851318359375</c:v>
                </c:pt>
                <c:pt idx="5">
                  <c:v>2.7485501766204834</c:v>
                </c:pt>
                <c:pt idx="6">
                  <c:v>2.7096405029296875</c:v>
                </c:pt>
                <c:pt idx="7">
                  <c:v>2.6679685115814209</c:v>
                </c:pt>
                <c:pt idx="8">
                  <c:v>2.6230061054229736</c:v>
                </c:pt>
                <c:pt idx="9">
                  <c:v>2.5764617919921875</c:v>
                </c:pt>
                <c:pt idx="10">
                  <c:v>2.5312857627868652</c:v>
                </c:pt>
                <c:pt idx="11">
                  <c:v>2.489337682723999</c:v>
                </c:pt>
                <c:pt idx="12">
                  <c:v>2.4515626430511475</c:v>
                </c:pt>
                <c:pt idx="13">
                  <c:v>2.4183509349822998</c:v>
                </c:pt>
                <c:pt idx="14">
                  <c:v>2.3891515731811523</c:v>
                </c:pt>
                <c:pt idx="15">
                  <c:v>2.3621349334716797</c:v>
                </c:pt>
                <c:pt idx="16">
                  <c:v>2.3356413841247559</c:v>
                </c:pt>
                <c:pt idx="17">
                  <c:v>2.3101367950439453</c:v>
                </c:pt>
                <c:pt idx="18">
                  <c:v>2.2853846549987793</c:v>
                </c:pt>
                <c:pt idx="19">
                  <c:v>2.2609312534332275</c:v>
                </c:pt>
                <c:pt idx="20">
                  <c:v>2.2362024784088135</c:v>
                </c:pt>
                <c:pt idx="21">
                  <c:v>2.2107522487640381</c:v>
                </c:pt>
                <c:pt idx="22">
                  <c:v>2.1875693798065186</c:v>
                </c:pt>
                <c:pt idx="23">
                  <c:v>2.1667888164520264</c:v>
                </c:pt>
                <c:pt idx="24">
                  <c:v>2.1462397575378418</c:v>
                </c:pt>
                <c:pt idx="25">
                  <c:v>2.1255989074707031</c:v>
                </c:pt>
                <c:pt idx="26">
                  <c:v>2.105776309967041</c:v>
                </c:pt>
                <c:pt idx="27">
                  <c:v>2.0871717929840088</c:v>
                </c:pt>
                <c:pt idx="28">
                  <c:v>2.0697019100189209</c:v>
                </c:pt>
                <c:pt idx="29">
                  <c:v>2.0531563758850098</c:v>
                </c:pt>
                <c:pt idx="30">
                  <c:v>2.0362164974212646</c:v>
                </c:pt>
                <c:pt idx="31">
                  <c:v>2.0189833641052246</c:v>
                </c:pt>
                <c:pt idx="32">
                  <c:v>2.0020747184753418</c:v>
                </c:pt>
                <c:pt idx="33">
                  <c:v>1.9852168560028076</c:v>
                </c:pt>
                <c:pt idx="34">
                  <c:v>1.9683544635772705</c:v>
                </c:pt>
                <c:pt idx="35">
                  <c:v>1.9514988660812378</c:v>
                </c:pt>
                <c:pt idx="36">
                  <c:v>1.9372543096542358</c:v>
                </c:pt>
                <c:pt idx="37">
                  <c:v>1.9272334575653076</c:v>
                </c:pt>
                <c:pt idx="38">
                  <c:v>1.9175523519515991</c:v>
                </c:pt>
                <c:pt idx="39">
                  <c:v>1.9083743095397949</c:v>
                </c:pt>
                <c:pt idx="40">
                  <c:v>1.9002026319503784</c:v>
                </c:pt>
                <c:pt idx="41">
                  <c:v>1.8932725191116333</c:v>
                </c:pt>
                <c:pt idx="42">
                  <c:v>1.8870270252227783</c:v>
                </c:pt>
                <c:pt idx="43">
                  <c:v>1.8821580410003662</c:v>
                </c:pt>
                <c:pt idx="44">
                  <c:v>1.8779890537261963</c:v>
                </c:pt>
                <c:pt idx="45">
                  <c:v>1.8733640909194946</c:v>
                </c:pt>
                <c:pt idx="46">
                  <c:v>1.8678233623504639</c:v>
                </c:pt>
                <c:pt idx="47">
                  <c:v>1.8613491058349609</c:v>
                </c:pt>
                <c:pt idx="48">
                  <c:v>1.8542188405990601</c:v>
                </c:pt>
                <c:pt idx="49">
                  <c:v>1.8464467525482178</c:v>
                </c:pt>
                <c:pt idx="50">
                  <c:v>1.8378951549530029</c:v>
                </c:pt>
                <c:pt idx="51">
                  <c:v>1.8306293487548828</c:v>
                </c:pt>
                <c:pt idx="52">
                  <c:v>1.8253601789474487</c:v>
                </c:pt>
                <c:pt idx="53">
                  <c:v>1.8208237886428833</c:v>
                </c:pt>
                <c:pt idx="54">
                  <c:v>1.8159310817718506</c:v>
                </c:pt>
                <c:pt idx="55">
                  <c:v>1.8101558685302734</c:v>
                </c:pt>
                <c:pt idx="56">
                  <c:v>1.8032492399215698</c:v>
                </c:pt>
                <c:pt idx="57">
                  <c:v>1.7952243089675903</c:v>
                </c:pt>
                <c:pt idx="58">
                  <c:v>1.7862166166305542</c:v>
                </c:pt>
                <c:pt idx="59">
                  <c:v>1.7766364812850952</c:v>
                </c:pt>
                <c:pt idx="60">
                  <c:v>1.7676131725311279</c:v>
                </c:pt>
                <c:pt idx="61">
                  <c:v>1.7618087530136108</c:v>
                </c:pt>
                <c:pt idx="62">
                  <c:v>1.7587134838104248</c:v>
                </c:pt>
                <c:pt idx="63">
                  <c:v>1.7577563524246216</c:v>
                </c:pt>
                <c:pt idx="64">
                  <c:v>1.7585885524749756</c:v>
                </c:pt>
                <c:pt idx="65">
                  <c:v>1.7609260082244873</c:v>
                </c:pt>
                <c:pt idx="66">
                  <c:v>1.7589157819747925</c:v>
                </c:pt>
                <c:pt idx="67">
                  <c:v>1.7553743124008179</c:v>
                </c:pt>
                <c:pt idx="68">
                  <c:v>1.7503784894943237</c:v>
                </c:pt>
                <c:pt idx="69">
                  <c:v>1.7435451745986938</c:v>
                </c:pt>
                <c:pt idx="70">
                  <c:v>1.733232855796814</c:v>
                </c:pt>
                <c:pt idx="71">
                  <c:v>1.734067440032959</c:v>
                </c:pt>
                <c:pt idx="72">
                  <c:v>1.7369738817214966</c:v>
                </c:pt>
                <c:pt idx="73">
                  <c:v>1.7378218173980713</c:v>
                </c:pt>
                <c:pt idx="74">
                  <c:v>1.7430189847946167</c:v>
                </c:pt>
                <c:pt idx="75">
                  <c:v>1.7480792999267578</c:v>
                </c:pt>
                <c:pt idx="76">
                  <c:v>1.7756384611129761</c:v>
                </c:pt>
                <c:pt idx="77">
                  <c:v>1.8160892724990845</c:v>
                </c:pt>
                <c:pt idx="78">
                  <c:v>1.8735805749893188</c:v>
                </c:pt>
                <c:pt idx="79">
                  <c:v>1.9654797315597534</c:v>
                </c:pt>
                <c:pt idx="80">
                  <c:v>1.993025541305542</c:v>
                </c:pt>
                <c:pt idx="81">
                  <c:v>2.0238070487976074</c:v>
                </c:pt>
                <c:pt idx="82">
                  <c:v>2.0582609176635742</c:v>
                </c:pt>
                <c:pt idx="83">
                  <c:v>2.0969085693359375</c:v>
                </c:pt>
                <c:pt idx="84">
                  <c:v>2.1403524875640869</c:v>
                </c:pt>
                <c:pt idx="85">
                  <c:v>2.2066555023193359</c:v>
                </c:pt>
                <c:pt idx="86">
                  <c:v>2.2796065807342529</c:v>
                </c:pt>
                <c:pt idx="87">
                  <c:v>2.3572831153869629</c:v>
                </c:pt>
                <c:pt idx="88">
                  <c:v>2.4550576210021973</c:v>
                </c:pt>
                <c:pt idx="89">
                  <c:v>2.4863870143890381</c:v>
                </c:pt>
                <c:pt idx="90">
                  <c:v>2.5192899703979492</c:v>
                </c:pt>
                <c:pt idx="91">
                  <c:v>2.5539708137512207</c:v>
                </c:pt>
                <c:pt idx="92">
                  <c:v>2.590735912322998</c:v>
                </c:pt>
                <c:pt idx="93">
                  <c:v>2.6298542022705078</c:v>
                </c:pt>
                <c:pt idx="94">
                  <c:v>2.6717767715454102</c:v>
                </c:pt>
                <c:pt idx="95">
                  <c:v>2.7169451713562012</c:v>
                </c:pt>
                <c:pt idx="96">
                  <c:v>2.7653722763061523</c:v>
                </c:pt>
                <c:pt idx="97">
                  <c:v>2.8115890026092529</c:v>
                </c:pt>
                <c:pt idx="98">
                  <c:v>2.8142256736755371</c:v>
                </c:pt>
                <c:pt idx="99">
                  <c:v>2.8168025016784668</c:v>
                </c:pt>
                <c:pt idx="100">
                  <c:v>2.8184940814971924</c:v>
                </c:pt>
                <c:pt idx="101">
                  <c:v>2.8194253444671631</c:v>
                </c:pt>
                <c:pt idx="102">
                  <c:v>2.8192815780639648</c:v>
                </c:pt>
                <c:pt idx="103">
                  <c:v>2.816875696182251</c:v>
                </c:pt>
                <c:pt idx="104">
                  <c:v>2.8099319934844971</c:v>
                </c:pt>
                <c:pt idx="105">
                  <c:v>2.793325662612915</c:v>
                </c:pt>
                <c:pt idx="106">
                  <c:v>2.7457435131072998</c:v>
                </c:pt>
              </c:numCache>
            </c:numRef>
          </c:yVal>
          <c:smooth val="1"/>
          <c:extLst xmlns:c16r2="http://schemas.microsoft.com/office/drawing/2015/06/chart">
            <c:ext xmlns:c16="http://schemas.microsoft.com/office/drawing/2014/chart" uri="{C3380CC4-5D6E-409C-BE32-E72D297353CC}">
              <c16:uniqueId val="{00000007-EC21-40D6-B59A-A730DE152548}"/>
            </c:ext>
          </c:extLst>
        </c:ser>
        <c:ser>
          <c:idx val="8"/>
          <c:order val="8"/>
          <c:tx>
            <c:v>1988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'TB2'!$HU$34:$HU$140</c:f>
              <c:numCache>
                <c:formatCode>0.0</c:formatCode>
                <c:ptCount val="107"/>
                <c:pt idx="0">
                  <c:v>3.1535103321075439</c:v>
                </c:pt>
                <c:pt idx="1">
                  <c:v>3.08247971534729</c:v>
                </c:pt>
                <c:pt idx="2">
                  <c:v>2.9718852043151855</c:v>
                </c:pt>
                <c:pt idx="3">
                  <c:v>2.9199752807617187</c:v>
                </c:pt>
                <c:pt idx="4">
                  <c:v>2.8662879467010498</c:v>
                </c:pt>
                <c:pt idx="5">
                  <c:v>2.8113775253295898</c:v>
                </c:pt>
                <c:pt idx="6">
                  <c:v>2.760962963104248</c:v>
                </c:pt>
                <c:pt idx="7">
                  <c:v>2.7054808139801025</c:v>
                </c:pt>
                <c:pt idx="8">
                  <c:v>2.6623156070709229</c:v>
                </c:pt>
                <c:pt idx="9">
                  <c:v>2.6155717372894287</c:v>
                </c:pt>
                <c:pt idx="10">
                  <c:v>2.5619800090789795</c:v>
                </c:pt>
                <c:pt idx="11">
                  <c:v>2.5235121250152588</c:v>
                </c:pt>
                <c:pt idx="12">
                  <c:v>2.4945957660675049</c:v>
                </c:pt>
                <c:pt idx="13">
                  <c:v>2.4596662521362305</c:v>
                </c:pt>
                <c:pt idx="14">
                  <c:v>2.4329855442047119</c:v>
                </c:pt>
                <c:pt idx="15">
                  <c:v>2.4057967662811279</c:v>
                </c:pt>
                <c:pt idx="16">
                  <c:v>2.3827359676361084</c:v>
                </c:pt>
                <c:pt idx="17">
                  <c:v>2.3548729419708252</c:v>
                </c:pt>
                <c:pt idx="18">
                  <c:v>2.3266491889953613</c:v>
                </c:pt>
                <c:pt idx="19">
                  <c:v>2.2925317287445068</c:v>
                </c:pt>
                <c:pt idx="20">
                  <c:v>2.2645823955535889</c:v>
                </c:pt>
                <c:pt idx="21">
                  <c:v>2.2448537349700928</c:v>
                </c:pt>
                <c:pt idx="22">
                  <c:v>2.2301661968231201</c:v>
                </c:pt>
                <c:pt idx="23">
                  <c:v>2.2081642150878906</c:v>
                </c:pt>
                <c:pt idx="24">
                  <c:v>2.1866497993469238</c:v>
                </c:pt>
                <c:pt idx="25">
                  <c:v>2.1568877696990967</c:v>
                </c:pt>
                <c:pt idx="26">
                  <c:v>2.1339704990386963</c:v>
                </c:pt>
                <c:pt idx="27">
                  <c:v>2.1136503219604492</c:v>
                </c:pt>
                <c:pt idx="28">
                  <c:v>2.0973825454711914</c:v>
                </c:pt>
                <c:pt idx="29">
                  <c:v>2.0857212543487549</c:v>
                </c:pt>
                <c:pt idx="30">
                  <c:v>2.0588438510894775</c:v>
                </c:pt>
                <c:pt idx="31">
                  <c:v>2.0401637554168701</c:v>
                </c:pt>
                <c:pt idx="32">
                  <c:v>2.0215559005737305</c:v>
                </c:pt>
                <c:pt idx="33">
                  <c:v>2.0010128021240234</c:v>
                </c:pt>
                <c:pt idx="34">
                  <c:v>1.9830753803253174</c:v>
                </c:pt>
                <c:pt idx="35">
                  <c:v>1.9714565277099609</c:v>
                </c:pt>
                <c:pt idx="36">
                  <c:v>1.9625014066696167</c:v>
                </c:pt>
                <c:pt idx="37">
                  <c:v>1.9512816667556763</c:v>
                </c:pt>
                <c:pt idx="38">
                  <c:v>1.9430302381515503</c:v>
                </c:pt>
                <c:pt idx="39">
                  <c:v>1.9349191188812256</c:v>
                </c:pt>
                <c:pt idx="40">
                  <c:v>1.9272235631942749</c:v>
                </c:pt>
                <c:pt idx="41">
                  <c:v>1.9221774339675903</c:v>
                </c:pt>
                <c:pt idx="42">
                  <c:v>1.9134165048599243</c:v>
                </c:pt>
                <c:pt idx="43">
                  <c:v>1.9196847677230835</c:v>
                </c:pt>
                <c:pt idx="44">
                  <c:v>1.9176853895187378</c:v>
                </c:pt>
                <c:pt idx="45">
                  <c:v>1.9136236906051636</c:v>
                </c:pt>
                <c:pt idx="46">
                  <c:v>1.908777117729187</c:v>
                </c:pt>
                <c:pt idx="47">
                  <c:v>1.9031922817230225</c:v>
                </c:pt>
                <c:pt idx="48">
                  <c:v>1.8950419425964355</c:v>
                </c:pt>
                <c:pt idx="49">
                  <c:v>1.8801350593566895</c:v>
                </c:pt>
                <c:pt idx="50">
                  <c:v>1.8762362003326416</c:v>
                </c:pt>
                <c:pt idx="51">
                  <c:v>1.8732067346572876</c:v>
                </c:pt>
                <c:pt idx="52">
                  <c:v>1.8628219366073608</c:v>
                </c:pt>
                <c:pt idx="53">
                  <c:v>1.8550188541412354</c:v>
                </c:pt>
                <c:pt idx="54">
                  <c:v>1.8357357978820801</c:v>
                </c:pt>
                <c:pt idx="55">
                  <c:v>1.8290534019470215</c:v>
                </c:pt>
                <c:pt idx="56">
                  <c:v>1.8209348917007446</c:v>
                </c:pt>
                <c:pt idx="57">
                  <c:v>1.8090229034423828</c:v>
                </c:pt>
                <c:pt idx="58">
                  <c:v>1.8018604516983032</c:v>
                </c:pt>
                <c:pt idx="59">
                  <c:v>1.7993072271347046</c:v>
                </c:pt>
                <c:pt idx="60">
                  <c:v>1.7862021923065186</c:v>
                </c:pt>
                <c:pt idx="61">
                  <c:v>1.7778832912445068</c:v>
                </c:pt>
                <c:pt idx="62">
                  <c:v>1.7764254808425903</c:v>
                </c:pt>
                <c:pt idx="63">
                  <c:v>1.7670319080352783</c:v>
                </c:pt>
                <c:pt idx="64">
                  <c:v>1.7700332403182983</c:v>
                </c:pt>
                <c:pt idx="65">
                  <c:v>1.7608063220977783</c:v>
                </c:pt>
                <c:pt idx="66">
                  <c:v>1.7672027349472046</c:v>
                </c:pt>
                <c:pt idx="67">
                  <c:v>1.7596395015716553</c:v>
                </c:pt>
                <c:pt idx="68">
                  <c:v>1.7470719814300537</c:v>
                </c:pt>
                <c:pt idx="69">
                  <c:v>1.7439752817153931</c:v>
                </c:pt>
                <c:pt idx="70">
                  <c:v>1.7409297227859497</c:v>
                </c:pt>
                <c:pt idx="71">
                  <c:v>1.7510786056518555</c:v>
                </c:pt>
                <c:pt idx="72">
                  <c:v>1.7466146945953369</c:v>
                </c:pt>
                <c:pt idx="73">
                  <c:v>1.7356414794921875</c:v>
                </c:pt>
                <c:pt idx="74">
                  <c:v>1.7560447454452515</c:v>
                </c:pt>
                <c:pt idx="75">
                  <c:v>1.7634153366088867</c:v>
                </c:pt>
                <c:pt idx="76">
                  <c:v>1.7944903373718262</c:v>
                </c:pt>
                <c:pt idx="77">
                  <c:v>1.8050823211669922</c:v>
                </c:pt>
                <c:pt idx="78">
                  <c:v>1.8530339002609253</c:v>
                </c:pt>
                <c:pt idx="79">
                  <c:v>1.9574309587478638</c:v>
                </c:pt>
                <c:pt idx="80">
                  <c:v>1.9978162050247192</c:v>
                </c:pt>
                <c:pt idx="81">
                  <c:v>2.0426359176635742</c:v>
                </c:pt>
                <c:pt idx="82">
                  <c:v>2.1206517219543457</c:v>
                </c:pt>
                <c:pt idx="83">
                  <c:v>2.1493053436279297</c:v>
                </c:pt>
                <c:pt idx="84">
                  <c:v>2.1971893310546875</c:v>
                </c:pt>
                <c:pt idx="85">
                  <c:v>2.2866482734680176</c:v>
                </c:pt>
                <c:pt idx="86">
                  <c:v>2.4233622550964355</c:v>
                </c:pt>
                <c:pt idx="87">
                  <c:v>2.5275464057922363</c:v>
                </c:pt>
                <c:pt idx="88">
                  <c:v>2.7107779979705811</c:v>
                </c:pt>
                <c:pt idx="89">
                  <c:v>2.6955099105834961</c:v>
                </c:pt>
                <c:pt idx="90">
                  <c:v>2.7010445594787598</c:v>
                </c:pt>
                <c:pt idx="91">
                  <c:v>2.7089576721191406</c:v>
                </c:pt>
                <c:pt idx="92">
                  <c:v>2.7437522411346436</c:v>
                </c:pt>
                <c:pt idx="93">
                  <c:v>2.7123229503631592</c:v>
                </c:pt>
                <c:pt idx="94">
                  <c:v>2.7414743900299072</c:v>
                </c:pt>
                <c:pt idx="95">
                  <c:v>2.6184258460998535</c:v>
                </c:pt>
                <c:pt idx="96">
                  <c:v>2.6413912773132324</c:v>
                </c:pt>
                <c:pt idx="97">
                  <c:v>2.5809476375579834</c:v>
                </c:pt>
                <c:pt idx="98">
                  <c:v>2.539830207824707</c:v>
                </c:pt>
                <c:pt idx="99">
                  <c:v>2.4467923641204834</c:v>
                </c:pt>
                <c:pt idx="100">
                  <c:v>2.4536373615264893</c:v>
                </c:pt>
                <c:pt idx="101">
                  <c:v>2.3521242141723633</c:v>
                </c:pt>
                <c:pt idx="102">
                  <c:v>2.2728390693664551</c:v>
                </c:pt>
                <c:pt idx="103">
                  <c:v>2.2473006248474121</c:v>
                </c:pt>
                <c:pt idx="104">
                  <c:v>2.227583646774292</c:v>
                </c:pt>
                <c:pt idx="105">
                  <c:v>2.2245402336120605</c:v>
                </c:pt>
                <c:pt idx="106">
                  <c:v>2.0714211463928223</c:v>
                </c:pt>
              </c:numCache>
            </c:numRef>
          </c:yVal>
          <c:smooth val="1"/>
          <c:extLst xmlns:c16r2="http://schemas.microsoft.com/office/drawing/2015/06/chart">
            <c:ext xmlns:c16="http://schemas.microsoft.com/office/drawing/2014/chart" uri="{C3380CC4-5D6E-409C-BE32-E72D297353CC}">
              <c16:uniqueId val="{00000008-EC21-40D6-B59A-A730DE152548}"/>
            </c:ext>
          </c:extLst>
        </c:ser>
        <c:ser>
          <c:idx val="9"/>
          <c:order val="9"/>
          <c:tx>
            <c:v>1989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'TB2'!$HX$34:$HX$140</c:f>
              <c:numCache>
                <c:formatCode>0.0</c:formatCode>
                <c:ptCount val="107"/>
                <c:pt idx="0">
                  <c:v>3.2036123275756836</c:v>
                </c:pt>
                <c:pt idx="1">
                  <c:v>3.102280855178833</c:v>
                </c:pt>
                <c:pt idx="2">
                  <c:v>3.0238056182861328</c:v>
                </c:pt>
                <c:pt idx="3">
                  <c:v>2.9582302570343018</c:v>
                </c:pt>
                <c:pt idx="4">
                  <c:v>2.8955204486846924</c:v>
                </c:pt>
                <c:pt idx="5">
                  <c:v>2.8359255790710449</c:v>
                </c:pt>
                <c:pt idx="6">
                  <c:v>2.7794280052185059</c:v>
                </c:pt>
                <c:pt idx="7">
                  <c:v>2.7266166210174561</c:v>
                </c:pt>
                <c:pt idx="8">
                  <c:v>2.6769306659698486</c:v>
                </c:pt>
                <c:pt idx="9">
                  <c:v>2.63022780418396</c:v>
                </c:pt>
                <c:pt idx="10">
                  <c:v>2.594376802444458</c:v>
                </c:pt>
                <c:pt idx="11">
                  <c:v>2.5619206428527832</c:v>
                </c:pt>
                <c:pt idx="12">
                  <c:v>2.5282998085021973</c:v>
                </c:pt>
                <c:pt idx="13">
                  <c:v>2.4940602779388428</c:v>
                </c:pt>
                <c:pt idx="14">
                  <c:v>2.4606170654296875</c:v>
                </c:pt>
                <c:pt idx="15">
                  <c:v>2.4283645153045654</c:v>
                </c:pt>
                <c:pt idx="16">
                  <c:v>2.397514820098877</c:v>
                </c:pt>
                <c:pt idx="17">
                  <c:v>2.3681774139404297</c:v>
                </c:pt>
                <c:pt idx="18">
                  <c:v>2.3442816734313965</c:v>
                </c:pt>
                <c:pt idx="19">
                  <c:v>2.3235139846801758</c:v>
                </c:pt>
                <c:pt idx="20">
                  <c:v>2.3025860786437988</c:v>
                </c:pt>
                <c:pt idx="21">
                  <c:v>2.2811815738677979</c:v>
                </c:pt>
                <c:pt idx="22">
                  <c:v>2.2592854499816895</c:v>
                </c:pt>
                <c:pt idx="23">
                  <c:v>2.2366847991943359</c:v>
                </c:pt>
                <c:pt idx="24">
                  <c:v>2.2132718563079834</c:v>
                </c:pt>
                <c:pt idx="25">
                  <c:v>2.1900720596313477</c:v>
                </c:pt>
                <c:pt idx="26">
                  <c:v>2.1695499420166016</c:v>
                </c:pt>
                <c:pt idx="27">
                  <c:v>2.1474993228912354</c:v>
                </c:pt>
                <c:pt idx="28">
                  <c:v>2.1235449314117432</c:v>
                </c:pt>
                <c:pt idx="29">
                  <c:v>2.0990993976593018</c:v>
                </c:pt>
                <c:pt idx="30">
                  <c:v>2.0750565528869629</c:v>
                </c:pt>
                <c:pt idx="31">
                  <c:v>2.0522685050964355</c:v>
                </c:pt>
                <c:pt idx="32">
                  <c:v>2.0354630947113037</c:v>
                </c:pt>
                <c:pt idx="33">
                  <c:v>2.0206687450408936</c:v>
                </c:pt>
                <c:pt idx="34">
                  <c:v>2.005028247833252</c:v>
                </c:pt>
                <c:pt idx="35">
                  <c:v>1.9913620948791504</c:v>
                </c:pt>
                <c:pt idx="36">
                  <c:v>1.9796988964080811</c:v>
                </c:pt>
                <c:pt idx="37">
                  <c:v>1.9690958261489868</c:v>
                </c:pt>
                <c:pt idx="38">
                  <c:v>1.958209753036499</c:v>
                </c:pt>
                <c:pt idx="39">
                  <c:v>1.9461803436279297</c:v>
                </c:pt>
                <c:pt idx="40">
                  <c:v>1.9338791370391846</c:v>
                </c:pt>
                <c:pt idx="41">
                  <c:v>1.9218482971191406</c:v>
                </c:pt>
                <c:pt idx="42">
                  <c:v>1.9106495380401611</c:v>
                </c:pt>
                <c:pt idx="43">
                  <c:v>1.9007693529129028</c:v>
                </c:pt>
                <c:pt idx="44">
                  <c:v>1.8926002979278564</c:v>
                </c:pt>
                <c:pt idx="45">
                  <c:v>1.8861685991287231</c:v>
                </c:pt>
                <c:pt idx="46">
                  <c:v>1.8817707300186157</c:v>
                </c:pt>
                <c:pt idx="47">
                  <c:v>1.8796818256378174</c:v>
                </c:pt>
                <c:pt idx="48">
                  <c:v>1.8790594339370728</c:v>
                </c:pt>
                <c:pt idx="49">
                  <c:v>1.878617525100708</c:v>
                </c:pt>
                <c:pt idx="50">
                  <c:v>1.876927375793457</c:v>
                </c:pt>
                <c:pt idx="51">
                  <c:v>1.8725161552429199</c:v>
                </c:pt>
                <c:pt idx="52">
                  <c:v>1.8657453060150146</c:v>
                </c:pt>
                <c:pt idx="53">
                  <c:v>1.8571996688842773</c:v>
                </c:pt>
                <c:pt idx="54">
                  <c:v>1.8474719524383545</c:v>
                </c:pt>
                <c:pt idx="55">
                  <c:v>1.8363733291625977</c:v>
                </c:pt>
                <c:pt idx="56">
                  <c:v>1.8251031637191772</c:v>
                </c:pt>
                <c:pt idx="57">
                  <c:v>1.8160572052001953</c:v>
                </c:pt>
                <c:pt idx="58">
                  <c:v>1.8083430528640747</c:v>
                </c:pt>
                <c:pt idx="59">
                  <c:v>1.801695704460144</c:v>
                </c:pt>
                <c:pt idx="60">
                  <c:v>1.7958110570907593</c:v>
                </c:pt>
                <c:pt idx="61">
                  <c:v>1.7904168367385864</c:v>
                </c:pt>
                <c:pt idx="62">
                  <c:v>1.7851264476776123</c:v>
                </c:pt>
                <c:pt idx="63">
                  <c:v>1.7794356346130371</c:v>
                </c:pt>
                <c:pt idx="64">
                  <c:v>1.7741645574569702</c:v>
                </c:pt>
                <c:pt idx="65">
                  <c:v>1.7701369524002075</c:v>
                </c:pt>
                <c:pt idx="66">
                  <c:v>1.7665373086929321</c:v>
                </c:pt>
                <c:pt idx="67">
                  <c:v>1.7616987228393555</c:v>
                </c:pt>
                <c:pt idx="68">
                  <c:v>1.757482647895813</c:v>
                </c:pt>
                <c:pt idx="69">
                  <c:v>1.7573351860046387</c:v>
                </c:pt>
                <c:pt idx="70">
                  <c:v>1.7603784799575806</c:v>
                </c:pt>
                <c:pt idx="71">
                  <c:v>1.7701191902160645</c:v>
                </c:pt>
                <c:pt idx="72">
                  <c:v>1.7822328805923462</c:v>
                </c:pt>
                <c:pt idx="73">
                  <c:v>1.788270115852356</c:v>
                </c:pt>
                <c:pt idx="74">
                  <c:v>1.7913389205932617</c:v>
                </c:pt>
                <c:pt idx="75">
                  <c:v>1.7977896928787231</c:v>
                </c:pt>
                <c:pt idx="76">
                  <c:v>1.8202214241027832</c:v>
                </c:pt>
                <c:pt idx="77">
                  <c:v>1.8565214872360229</c:v>
                </c:pt>
                <c:pt idx="78">
                  <c:v>1.9145580530166626</c:v>
                </c:pt>
                <c:pt idx="79">
                  <c:v>2.0210092067718506</c:v>
                </c:pt>
                <c:pt idx="80">
                  <c:v>2.0541956424713135</c:v>
                </c:pt>
                <c:pt idx="81">
                  <c:v>2.0920505523681641</c:v>
                </c:pt>
                <c:pt idx="82">
                  <c:v>2.1351878643035889</c:v>
                </c:pt>
                <c:pt idx="83">
                  <c:v>2.1818575859069824</c:v>
                </c:pt>
                <c:pt idx="84">
                  <c:v>2.2319035530090332</c:v>
                </c:pt>
                <c:pt idx="85">
                  <c:v>2.3064351081848145</c:v>
                </c:pt>
                <c:pt idx="86">
                  <c:v>2.3813114166259766</c:v>
                </c:pt>
                <c:pt idx="87">
                  <c:v>2.4461994171142578</c:v>
                </c:pt>
                <c:pt idx="88">
                  <c:v>2.5295228958129883</c:v>
                </c:pt>
                <c:pt idx="89">
                  <c:v>2.5656371116638184</c:v>
                </c:pt>
                <c:pt idx="90">
                  <c:v>2.6038291454315186</c:v>
                </c:pt>
                <c:pt idx="91">
                  <c:v>2.6444332599639893</c:v>
                </c:pt>
                <c:pt idx="92">
                  <c:v>2.6877763271331787</c:v>
                </c:pt>
                <c:pt idx="93">
                  <c:v>2.734403133392334</c:v>
                </c:pt>
                <c:pt idx="94">
                  <c:v>2.7850487232208252</c:v>
                </c:pt>
                <c:pt idx="95">
                  <c:v>2.8405442237854004</c:v>
                </c:pt>
                <c:pt idx="96">
                  <c:v>2.9024040699005127</c:v>
                </c:pt>
                <c:pt idx="97">
                  <c:v>2.970435619354248</c:v>
                </c:pt>
                <c:pt idx="98">
                  <c:v>2.9764087200164795</c:v>
                </c:pt>
                <c:pt idx="99">
                  <c:v>2.9825289249420166</c:v>
                </c:pt>
                <c:pt idx="100">
                  <c:v>2.9886519908905029</c:v>
                </c:pt>
                <c:pt idx="101">
                  <c:v>2.9949049949645996</c:v>
                </c:pt>
                <c:pt idx="102">
                  <c:v>3.0009567737579346</c:v>
                </c:pt>
                <c:pt idx="103">
                  <c:v>3.0073716640472412</c:v>
                </c:pt>
                <c:pt idx="104">
                  <c:v>3.0126736164093018</c:v>
                </c:pt>
                <c:pt idx="105">
                  <c:v>3.0175104141235352</c:v>
                </c:pt>
                <c:pt idx="106">
                  <c:v>3.0142152309417725</c:v>
                </c:pt>
              </c:numCache>
            </c:numRef>
          </c:yVal>
          <c:smooth val="1"/>
          <c:extLst xmlns:c16r2="http://schemas.microsoft.com/office/drawing/2015/06/chart">
            <c:ext xmlns:c16="http://schemas.microsoft.com/office/drawing/2014/chart" uri="{C3380CC4-5D6E-409C-BE32-E72D297353CC}">
              <c16:uniqueId val="{00000009-EC21-40D6-B59A-A730DE152548}"/>
            </c:ext>
          </c:extLst>
        </c:ser>
        <c:dLbls>
          <c:showLegendKey val="0"/>
          <c:showVal val="0"/>
          <c:showCatName val="0"/>
          <c:showSerName val="0"/>
          <c:showPercent val="0"/>
          <c:showBubbleSize val="0"/>
        </c:dLbls>
        <c:axId val="118259072"/>
        <c:axId val="118285440"/>
      </c:scatterChart>
      <c:valAx>
        <c:axId val="118259072"/>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285440"/>
        <c:crosses val="autoZero"/>
        <c:crossBetween val="midCat"/>
        <c:majorUnit val="5"/>
      </c:valAx>
      <c:valAx>
        <c:axId val="118285440"/>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259072"/>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B50. Pareto curves: b(p) as a function of percentile p</a:t>
            </a:r>
            <a:endParaRPr lang="fr-FR"/>
          </a:p>
        </c:rich>
      </c:tx>
      <c:overlay val="0"/>
    </c:title>
    <c:autoTitleDeleted val="0"/>
    <c:plotArea>
      <c:layout/>
      <c:scatterChart>
        <c:scatterStyle val="smoothMarker"/>
        <c:varyColors val="0"/>
        <c:ser>
          <c:idx val="3"/>
          <c:order val="0"/>
          <c:tx>
            <c:v>1990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'TB2'!$IA$34:$IA$140</c:f>
              <c:numCache>
                <c:formatCode>0.0</c:formatCode>
                <c:ptCount val="107"/>
                <c:pt idx="0">
                  <c:v>3.2080926895141602</c:v>
                </c:pt>
                <c:pt idx="1">
                  <c:v>3.1108438968658447</c:v>
                </c:pt>
                <c:pt idx="2">
                  <c:v>3.0166645050048828</c:v>
                </c:pt>
                <c:pt idx="3">
                  <c:v>2.9465217590332031</c:v>
                </c:pt>
                <c:pt idx="4">
                  <c:v>2.8616735935211182</c:v>
                </c:pt>
                <c:pt idx="5">
                  <c:v>2.8132991790771484</c:v>
                </c:pt>
                <c:pt idx="6">
                  <c:v>2.7670660018920898</c:v>
                </c:pt>
                <c:pt idx="7">
                  <c:v>2.6943886280059814</c:v>
                </c:pt>
                <c:pt idx="8">
                  <c:v>2.6593327522277832</c:v>
                </c:pt>
                <c:pt idx="9">
                  <c:v>2.6223866939544678</c:v>
                </c:pt>
                <c:pt idx="10">
                  <c:v>2.5857899188995361</c:v>
                </c:pt>
                <c:pt idx="11">
                  <c:v>2.5434770584106445</c:v>
                </c:pt>
                <c:pt idx="12">
                  <c:v>2.5147109031677246</c:v>
                </c:pt>
                <c:pt idx="13">
                  <c:v>2.4734556674957275</c:v>
                </c:pt>
                <c:pt idx="14">
                  <c:v>2.4501287937164307</c:v>
                </c:pt>
                <c:pt idx="15">
                  <c:v>2.4136722087860107</c:v>
                </c:pt>
                <c:pt idx="16">
                  <c:v>2.3892896175384521</c:v>
                </c:pt>
                <c:pt idx="17">
                  <c:v>2.3628804683685303</c:v>
                </c:pt>
                <c:pt idx="18">
                  <c:v>2.3370513916015625</c:v>
                </c:pt>
                <c:pt idx="19">
                  <c:v>2.3127884864807129</c:v>
                </c:pt>
                <c:pt idx="20">
                  <c:v>2.2866086959838867</c:v>
                </c:pt>
                <c:pt idx="21">
                  <c:v>2.2677443027496338</c:v>
                </c:pt>
                <c:pt idx="22">
                  <c:v>2.2359004020690918</c:v>
                </c:pt>
                <c:pt idx="23">
                  <c:v>2.2176187038421631</c:v>
                </c:pt>
                <c:pt idx="24">
                  <c:v>2.1966700553894043</c:v>
                </c:pt>
                <c:pt idx="25">
                  <c:v>2.178959846496582</c:v>
                </c:pt>
                <c:pt idx="26">
                  <c:v>2.1494054794311523</c:v>
                </c:pt>
                <c:pt idx="27">
                  <c:v>2.1200928688049316</c:v>
                </c:pt>
                <c:pt idx="28">
                  <c:v>2.1061592102050781</c:v>
                </c:pt>
                <c:pt idx="29">
                  <c:v>2.0750830173492432</c:v>
                </c:pt>
                <c:pt idx="30">
                  <c:v>2.0578906536102295</c:v>
                </c:pt>
                <c:pt idx="31">
                  <c:v>2.0426743030548096</c:v>
                </c:pt>
                <c:pt idx="32">
                  <c:v>2.0131821632385254</c:v>
                </c:pt>
                <c:pt idx="33">
                  <c:v>1.9958815574645996</c:v>
                </c:pt>
                <c:pt idx="34">
                  <c:v>1.9783279895782471</c:v>
                </c:pt>
                <c:pt idx="35">
                  <c:v>1.967069149017334</c:v>
                </c:pt>
                <c:pt idx="36">
                  <c:v>1.9481154680252075</c:v>
                </c:pt>
                <c:pt idx="37">
                  <c:v>1.93485426902771</c:v>
                </c:pt>
                <c:pt idx="38">
                  <c:v>1.9325684309005737</c:v>
                </c:pt>
                <c:pt idx="39">
                  <c:v>1.9211677312850952</c:v>
                </c:pt>
                <c:pt idx="40">
                  <c:v>1.893915057182312</c:v>
                </c:pt>
                <c:pt idx="41">
                  <c:v>1.886046290397644</c:v>
                </c:pt>
                <c:pt idx="42">
                  <c:v>1.8747344017028809</c:v>
                </c:pt>
                <c:pt idx="43">
                  <c:v>1.8487075567245483</c:v>
                </c:pt>
                <c:pt idx="44">
                  <c:v>1.8375579118728638</c:v>
                </c:pt>
                <c:pt idx="45">
                  <c:v>1.8401415348052979</c:v>
                </c:pt>
                <c:pt idx="46">
                  <c:v>1.8389042615890503</c:v>
                </c:pt>
                <c:pt idx="47">
                  <c:v>1.839666485786438</c:v>
                </c:pt>
                <c:pt idx="48">
                  <c:v>1.830915093421936</c:v>
                </c:pt>
                <c:pt idx="49">
                  <c:v>1.832266092300415</c:v>
                </c:pt>
                <c:pt idx="50">
                  <c:v>1.8250913619995117</c:v>
                </c:pt>
                <c:pt idx="51">
                  <c:v>1.8219289779663086</c:v>
                </c:pt>
                <c:pt idx="52">
                  <c:v>1.8339366912841797</c:v>
                </c:pt>
                <c:pt idx="53">
                  <c:v>1.8225846290588379</c:v>
                </c:pt>
                <c:pt idx="54">
                  <c:v>1.80690598487854</c:v>
                </c:pt>
                <c:pt idx="55">
                  <c:v>1.8094068765640259</c:v>
                </c:pt>
                <c:pt idx="56">
                  <c:v>1.8104472160339355</c:v>
                </c:pt>
                <c:pt idx="57">
                  <c:v>1.794313907623291</c:v>
                </c:pt>
                <c:pt idx="58">
                  <c:v>1.7847126722335815</c:v>
                </c:pt>
                <c:pt idx="59">
                  <c:v>1.7742522954940796</c:v>
                </c:pt>
                <c:pt idx="60">
                  <c:v>1.765963077545166</c:v>
                </c:pt>
                <c:pt idx="61">
                  <c:v>1.7581008672714233</c:v>
                </c:pt>
                <c:pt idx="62">
                  <c:v>1.76015305519104</c:v>
                </c:pt>
                <c:pt idx="63">
                  <c:v>1.7545844316482544</c:v>
                </c:pt>
                <c:pt idx="64">
                  <c:v>1.738369345664978</c:v>
                </c:pt>
                <c:pt idx="65">
                  <c:v>1.7295724153518677</c:v>
                </c:pt>
                <c:pt idx="66">
                  <c:v>1.7205202579498291</c:v>
                </c:pt>
                <c:pt idx="67">
                  <c:v>1.7321414947509766</c:v>
                </c:pt>
                <c:pt idx="68">
                  <c:v>1.7277555465698242</c:v>
                </c:pt>
                <c:pt idx="69">
                  <c:v>1.7253611087799072</c:v>
                </c:pt>
                <c:pt idx="70">
                  <c:v>1.7294098138809204</c:v>
                </c:pt>
                <c:pt idx="71">
                  <c:v>1.7458844184875488</c:v>
                </c:pt>
                <c:pt idx="72">
                  <c:v>1.7954790592193604</c:v>
                </c:pt>
                <c:pt idx="73">
                  <c:v>1.7801175117492676</c:v>
                </c:pt>
                <c:pt idx="74">
                  <c:v>1.7674400806427002</c:v>
                </c:pt>
                <c:pt idx="75">
                  <c:v>1.7672133445739746</c:v>
                </c:pt>
                <c:pt idx="76">
                  <c:v>1.7866477966308594</c:v>
                </c:pt>
                <c:pt idx="77">
                  <c:v>1.8779428005218506</c:v>
                </c:pt>
                <c:pt idx="78">
                  <c:v>1.9346497058868408</c:v>
                </c:pt>
                <c:pt idx="79">
                  <c:v>2.0379736423492432</c:v>
                </c:pt>
                <c:pt idx="80">
                  <c:v>2.0612125396728516</c:v>
                </c:pt>
                <c:pt idx="81">
                  <c:v>2.1082708835601807</c:v>
                </c:pt>
                <c:pt idx="82">
                  <c:v>2.1710495948791504</c:v>
                </c:pt>
                <c:pt idx="83">
                  <c:v>2.207552433013916</c:v>
                </c:pt>
                <c:pt idx="84">
                  <c:v>2.2711775302886963</c:v>
                </c:pt>
                <c:pt idx="85">
                  <c:v>2.3316576480865479</c:v>
                </c:pt>
                <c:pt idx="86">
                  <c:v>2.36495041847229</c:v>
                </c:pt>
                <c:pt idx="87">
                  <c:v>2.5246748924255371</c:v>
                </c:pt>
                <c:pt idx="88">
                  <c:v>2.5591259002685547</c:v>
                </c:pt>
                <c:pt idx="89">
                  <c:v>2.5341691970825195</c:v>
                </c:pt>
                <c:pt idx="90">
                  <c:v>2.5216238498687744</c:v>
                </c:pt>
                <c:pt idx="91">
                  <c:v>2.4744901657104492</c:v>
                </c:pt>
                <c:pt idx="92">
                  <c:v>2.4551379680633545</c:v>
                </c:pt>
                <c:pt idx="93">
                  <c:v>2.4675967693328857</c:v>
                </c:pt>
                <c:pt idx="94">
                  <c:v>2.3920750617980957</c:v>
                </c:pt>
                <c:pt idx="95">
                  <c:v>2.3621792793273926</c:v>
                </c:pt>
                <c:pt idx="96">
                  <c:v>2.2795486450195313</c:v>
                </c:pt>
                <c:pt idx="97">
                  <c:v>2.1838581562042236</c:v>
                </c:pt>
                <c:pt idx="98">
                  <c:v>2.190155029296875</c:v>
                </c:pt>
                <c:pt idx="99">
                  <c:v>2.1090412139892578</c:v>
                </c:pt>
                <c:pt idx="100">
                  <c:v>2.0843348503112793</c:v>
                </c:pt>
                <c:pt idx="101">
                  <c:v>2.0586175918579102</c:v>
                </c:pt>
                <c:pt idx="102">
                  <c:v>2.0538763999938965</c:v>
                </c:pt>
                <c:pt idx="103">
                  <c:v>2.0776922702789307</c:v>
                </c:pt>
                <c:pt idx="104">
                  <c:v>2.0665082931518555</c:v>
                </c:pt>
                <c:pt idx="105">
                  <c:v>1.898115873336792</c:v>
                </c:pt>
                <c:pt idx="106">
                  <c:v>1.8129696846008301</c:v>
                </c:pt>
              </c:numCache>
            </c:numRef>
          </c:yVal>
          <c:smooth val="1"/>
          <c:extLst xmlns:c16r2="http://schemas.microsoft.com/office/drawing/2015/06/chart">
            <c:ext xmlns:c16="http://schemas.microsoft.com/office/drawing/2014/chart" uri="{C3380CC4-5D6E-409C-BE32-E72D297353CC}">
              <c16:uniqueId val="{00000000-3FB9-4EF7-8C12-8EA54FC6EED0}"/>
            </c:ext>
          </c:extLst>
        </c:ser>
        <c:ser>
          <c:idx val="0"/>
          <c:order val="1"/>
          <c:tx>
            <c:v>1991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'TB2'!$ID$34:$ID$140</c:f>
              <c:numCache>
                <c:formatCode>0.0</c:formatCode>
                <c:ptCount val="107"/>
                <c:pt idx="0">
                  <c:v>3.2084004878997803</c:v>
                </c:pt>
                <c:pt idx="1">
                  <c:v>3.1631667613983154</c:v>
                </c:pt>
                <c:pt idx="2">
                  <c:v>3.0356564521789551</c:v>
                </c:pt>
                <c:pt idx="3">
                  <c:v>2.9474990367889404</c:v>
                </c:pt>
                <c:pt idx="4">
                  <c:v>2.8420145511627197</c:v>
                </c:pt>
                <c:pt idx="5">
                  <c:v>2.7501494884490967</c:v>
                </c:pt>
                <c:pt idx="6">
                  <c:v>2.6773471832275391</c:v>
                </c:pt>
                <c:pt idx="7">
                  <c:v>2.6177787780761719</c:v>
                </c:pt>
                <c:pt idx="8">
                  <c:v>2.5623612403869629</c:v>
                </c:pt>
                <c:pt idx="9">
                  <c:v>2.4953742027282715</c:v>
                </c:pt>
                <c:pt idx="10">
                  <c:v>2.4421584606170654</c:v>
                </c:pt>
                <c:pt idx="11">
                  <c:v>2.4101924896240234</c:v>
                </c:pt>
                <c:pt idx="12">
                  <c:v>2.4000382423400879</c:v>
                </c:pt>
                <c:pt idx="13">
                  <c:v>2.3633484840393066</c:v>
                </c:pt>
                <c:pt idx="14">
                  <c:v>2.3496620655059814</c:v>
                </c:pt>
                <c:pt idx="15">
                  <c:v>2.3540017604827881</c:v>
                </c:pt>
                <c:pt idx="16">
                  <c:v>2.3264572620391846</c:v>
                </c:pt>
                <c:pt idx="17">
                  <c:v>2.3131508827209473</c:v>
                </c:pt>
                <c:pt idx="18">
                  <c:v>2.3006742000579834</c:v>
                </c:pt>
                <c:pt idx="19">
                  <c:v>2.2641823291778564</c:v>
                </c:pt>
                <c:pt idx="20">
                  <c:v>2.2324504852294922</c:v>
                </c:pt>
                <c:pt idx="21">
                  <c:v>2.2023077011108398</c:v>
                </c:pt>
                <c:pt idx="22">
                  <c:v>2.182941198348999</c:v>
                </c:pt>
                <c:pt idx="23">
                  <c:v>2.1692941188812256</c:v>
                </c:pt>
                <c:pt idx="24">
                  <c:v>2.1561226844787598</c:v>
                </c:pt>
                <c:pt idx="25">
                  <c:v>2.1273002624511719</c:v>
                </c:pt>
                <c:pt idx="26">
                  <c:v>2.1075880527496338</c:v>
                </c:pt>
                <c:pt idx="27">
                  <c:v>2.0944926738739014</c:v>
                </c:pt>
                <c:pt idx="28">
                  <c:v>2.0856161117553711</c:v>
                </c:pt>
                <c:pt idx="29">
                  <c:v>2.0705904960632324</c:v>
                </c:pt>
                <c:pt idx="30">
                  <c:v>2.0414907932281494</c:v>
                </c:pt>
                <c:pt idx="31">
                  <c:v>2.0311510562896729</c:v>
                </c:pt>
                <c:pt idx="32">
                  <c:v>2.0279197692871094</c:v>
                </c:pt>
                <c:pt idx="33">
                  <c:v>2.0194380283355713</c:v>
                </c:pt>
                <c:pt idx="34">
                  <c:v>2.0119402408599854</c:v>
                </c:pt>
                <c:pt idx="35">
                  <c:v>1.9882640838623047</c:v>
                </c:pt>
                <c:pt idx="36">
                  <c:v>1.9914669990539551</c:v>
                </c:pt>
                <c:pt idx="37">
                  <c:v>1.9795515537261963</c:v>
                </c:pt>
                <c:pt idx="38">
                  <c:v>1.9458473920822144</c:v>
                </c:pt>
                <c:pt idx="39">
                  <c:v>1.9360878467559814</c:v>
                </c:pt>
                <c:pt idx="40">
                  <c:v>1.9052622318267822</c:v>
                </c:pt>
                <c:pt idx="41">
                  <c:v>1.8924195766448975</c:v>
                </c:pt>
                <c:pt idx="42">
                  <c:v>1.8752458095550537</c:v>
                </c:pt>
                <c:pt idx="43">
                  <c:v>1.860140323638916</c:v>
                </c:pt>
                <c:pt idx="44">
                  <c:v>1.8398227691650391</c:v>
                </c:pt>
                <c:pt idx="45">
                  <c:v>1.833827018737793</c:v>
                </c:pt>
                <c:pt idx="46">
                  <c:v>1.8197122812271118</c:v>
                </c:pt>
                <c:pt idx="47">
                  <c:v>1.8037288188934326</c:v>
                </c:pt>
                <c:pt idx="48">
                  <c:v>1.7948203086853027</c:v>
                </c:pt>
                <c:pt idx="49">
                  <c:v>1.7993098497390747</c:v>
                </c:pt>
                <c:pt idx="50">
                  <c:v>1.7949572801589966</c:v>
                </c:pt>
                <c:pt idx="51">
                  <c:v>1.7797600030899048</c:v>
                </c:pt>
                <c:pt idx="52">
                  <c:v>1.7869739532470703</c:v>
                </c:pt>
                <c:pt idx="53">
                  <c:v>1.7914872169494629</c:v>
                </c:pt>
                <c:pt idx="54">
                  <c:v>1.7823314666748047</c:v>
                </c:pt>
                <c:pt idx="55">
                  <c:v>1.7736729383468628</c:v>
                </c:pt>
                <c:pt idx="56">
                  <c:v>1.7694034576416016</c:v>
                </c:pt>
                <c:pt idx="57">
                  <c:v>1.7734088897705078</c:v>
                </c:pt>
                <c:pt idx="58">
                  <c:v>1.7696157693862915</c:v>
                </c:pt>
                <c:pt idx="59">
                  <c:v>1.7775450944900513</c:v>
                </c:pt>
                <c:pt idx="60">
                  <c:v>1.767603874206543</c:v>
                </c:pt>
                <c:pt idx="61">
                  <c:v>1.7636129856109619</c:v>
                </c:pt>
                <c:pt idx="62">
                  <c:v>1.7561355829238892</c:v>
                </c:pt>
                <c:pt idx="63">
                  <c:v>1.7611047029495239</c:v>
                </c:pt>
                <c:pt idx="64">
                  <c:v>1.7544804811477661</c:v>
                </c:pt>
                <c:pt idx="65">
                  <c:v>1.7516615390777588</c:v>
                </c:pt>
                <c:pt idx="66">
                  <c:v>1.7546415328979492</c:v>
                </c:pt>
                <c:pt idx="67">
                  <c:v>1.7592558860778809</c:v>
                </c:pt>
                <c:pt idx="68">
                  <c:v>1.7425614595413208</c:v>
                </c:pt>
                <c:pt idx="69">
                  <c:v>1.7368620634078979</c:v>
                </c:pt>
                <c:pt idx="70">
                  <c:v>1.7235323190689087</c:v>
                </c:pt>
                <c:pt idx="71">
                  <c:v>1.7464138269424438</c:v>
                </c:pt>
                <c:pt idx="72">
                  <c:v>1.7364345788955688</c:v>
                </c:pt>
                <c:pt idx="73">
                  <c:v>1.7276591062545776</c:v>
                </c:pt>
                <c:pt idx="74">
                  <c:v>1.7172861099243164</c:v>
                </c:pt>
                <c:pt idx="75">
                  <c:v>1.7855566740036011</c:v>
                </c:pt>
                <c:pt idx="76">
                  <c:v>1.8082205057144165</c:v>
                </c:pt>
                <c:pt idx="77">
                  <c:v>1.8078060150146484</c:v>
                </c:pt>
                <c:pt idx="78">
                  <c:v>1.8614941835403442</c:v>
                </c:pt>
                <c:pt idx="79">
                  <c:v>2.1086788177490234</c:v>
                </c:pt>
                <c:pt idx="80">
                  <c:v>2.138871431350708</c:v>
                </c:pt>
                <c:pt idx="81">
                  <c:v>2.1874206066131592</c:v>
                </c:pt>
                <c:pt idx="82">
                  <c:v>2.2501919269561768</c:v>
                </c:pt>
                <c:pt idx="83">
                  <c:v>2.3587701320648193</c:v>
                </c:pt>
                <c:pt idx="84">
                  <c:v>2.4036171436309814</c:v>
                </c:pt>
                <c:pt idx="85">
                  <c:v>2.5030643939971924</c:v>
                </c:pt>
                <c:pt idx="86">
                  <c:v>2.609121561050415</c:v>
                </c:pt>
                <c:pt idx="87">
                  <c:v>2.8326880931854248</c:v>
                </c:pt>
                <c:pt idx="88">
                  <c:v>2.4462027549743652</c:v>
                </c:pt>
                <c:pt idx="89">
                  <c:v>2.4895122051239014</c:v>
                </c:pt>
                <c:pt idx="90">
                  <c:v>2.4831702709197998</c:v>
                </c:pt>
                <c:pt idx="91">
                  <c:v>2.4220633506774902</c:v>
                </c:pt>
                <c:pt idx="92">
                  <c:v>2.3903319835662842</c:v>
                </c:pt>
                <c:pt idx="93">
                  <c:v>2.3778398036956787</c:v>
                </c:pt>
                <c:pt idx="94">
                  <c:v>2.3393099308013916</c:v>
                </c:pt>
                <c:pt idx="95">
                  <c:v>2.3486731052398682</c:v>
                </c:pt>
                <c:pt idx="96">
                  <c:v>2.2314999103546143</c:v>
                </c:pt>
                <c:pt idx="97">
                  <c:v>2.4931871891021729</c:v>
                </c:pt>
                <c:pt idx="98">
                  <c:v>2.3312718868255615</c:v>
                </c:pt>
                <c:pt idx="99">
                  <c:v>2.194983959197998</c:v>
                </c:pt>
                <c:pt idx="100">
                  <c:v>2.1323881149291992</c:v>
                </c:pt>
                <c:pt idx="101">
                  <c:v>2.0748937129974365</c:v>
                </c:pt>
                <c:pt idx="102">
                  <c:v>2.0353631973266602</c:v>
                </c:pt>
                <c:pt idx="103">
                  <c:v>2.0078921318054199</c:v>
                </c:pt>
                <c:pt idx="104">
                  <c:v>1.9457367658615112</c:v>
                </c:pt>
                <c:pt idx="105">
                  <c:v>1.8478438854217529</c:v>
                </c:pt>
                <c:pt idx="106">
                  <c:v>1.8087948560714722</c:v>
                </c:pt>
              </c:numCache>
            </c:numRef>
          </c:yVal>
          <c:smooth val="1"/>
          <c:extLst xmlns:c16r2="http://schemas.microsoft.com/office/drawing/2015/06/chart">
            <c:ext xmlns:c16="http://schemas.microsoft.com/office/drawing/2014/chart" uri="{C3380CC4-5D6E-409C-BE32-E72D297353CC}">
              <c16:uniqueId val="{00000001-3FB9-4EF7-8C12-8EA54FC6EED0}"/>
            </c:ext>
          </c:extLst>
        </c:ser>
        <c:ser>
          <c:idx val="1"/>
          <c:order val="2"/>
          <c:tx>
            <c:v>1992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'TB2'!$IG$34:$IG$140</c:f>
              <c:numCache>
                <c:formatCode>0.0</c:formatCode>
                <c:ptCount val="107"/>
                <c:pt idx="0">
                  <c:v>3.2407357692718506</c:v>
                </c:pt>
                <c:pt idx="1">
                  <c:v>3.1367201805114746</c:v>
                </c:pt>
                <c:pt idx="2">
                  <c:v>3.0217409133911133</c:v>
                </c:pt>
                <c:pt idx="3">
                  <c:v>3.0044152736663818</c:v>
                </c:pt>
                <c:pt idx="4">
                  <c:v>2.9029834270477295</c:v>
                </c:pt>
                <c:pt idx="5">
                  <c:v>2.8410899639129639</c:v>
                </c:pt>
                <c:pt idx="6">
                  <c:v>2.7395002841949463</c:v>
                </c:pt>
                <c:pt idx="7">
                  <c:v>2.6703028678894043</c:v>
                </c:pt>
                <c:pt idx="8">
                  <c:v>2.6267082691192627</c:v>
                </c:pt>
                <c:pt idx="9">
                  <c:v>2.570732593536377</c:v>
                </c:pt>
                <c:pt idx="10">
                  <c:v>2.5283687114715576</c:v>
                </c:pt>
                <c:pt idx="11">
                  <c:v>2.4853277206420898</c:v>
                </c:pt>
                <c:pt idx="12">
                  <c:v>2.4493370056152344</c:v>
                </c:pt>
                <c:pt idx="13">
                  <c:v>2.4075322151184082</c:v>
                </c:pt>
                <c:pt idx="14">
                  <c:v>2.3723018169403076</c:v>
                </c:pt>
                <c:pt idx="15">
                  <c:v>2.33235764503479</c:v>
                </c:pt>
                <c:pt idx="16">
                  <c:v>2.3296940326690674</c:v>
                </c:pt>
                <c:pt idx="17">
                  <c:v>2.2948794364929199</c:v>
                </c:pt>
                <c:pt idx="18">
                  <c:v>2.2594623565673828</c:v>
                </c:pt>
                <c:pt idx="19">
                  <c:v>2.2191717624664307</c:v>
                </c:pt>
                <c:pt idx="20">
                  <c:v>2.1956086158752441</c:v>
                </c:pt>
                <c:pt idx="21">
                  <c:v>2.1565475463867187</c:v>
                </c:pt>
                <c:pt idx="22">
                  <c:v>2.1324508190155029</c:v>
                </c:pt>
                <c:pt idx="23">
                  <c:v>2.1117067337036133</c:v>
                </c:pt>
                <c:pt idx="24">
                  <c:v>2.0833835601806641</c:v>
                </c:pt>
                <c:pt idx="25">
                  <c:v>2.0675008296966553</c:v>
                </c:pt>
                <c:pt idx="26">
                  <c:v>2.0611755847930908</c:v>
                </c:pt>
                <c:pt idx="27">
                  <c:v>2.0328845977783203</c:v>
                </c:pt>
                <c:pt idx="28">
                  <c:v>2.0130481719970703</c:v>
                </c:pt>
                <c:pt idx="29">
                  <c:v>1.9932130575180054</c:v>
                </c:pt>
                <c:pt idx="30">
                  <c:v>1.9792819023132324</c:v>
                </c:pt>
                <c:pt idx="31">
                  <c:v>1.9529446363449097</c:v>
                </c:pt>
                <c:pt idx="32">
                  <c:v>1.9385663270950317</c:v>
                </c:pt>
                <c:pt idx="33">
                  <c:v>1.9407908916473389</c:v>
                </c:pt>
                <c:pt idx="34">
                  <c:v>1.9334193468093872</c:v>
                </c:pt>
                <c:pt idx="35">
                  <c:v>1.9175510406494141</c:v>
                </c:pt>
                <c:pt idx="36">
                  <c:v>1.9027062654495239</c:v>
                </c:pt>
                <c:pt idx="37">
                  <c:v>1.9074722528457642</c:v>
                </c:pt>
                <c:pt idx="38">
                  <c:v>1.8882811069488525</c:v>
                </c:pt>
                <c:pt idx="39">
                  <c:v>1.8898640871047974</c:v>
                </c:pt>
                <c:pt idx="40">
                  <c:v>1.8966015577316284</c:v>
                </c:pt>
                <c:pt idx="41">
                  <c:v>1.8807072639465332</c:v>
                </c:pt>
                <c:pt idx="42">
                  <c:v>1.86444091796875</c:v>
                </c:pt>
                <c:pt idx="43">
                  <c:v>1.8573925495147705</c:v>
                </c:pt>
                <c:pt idx="44">
                  <c:v>1.8426618576049805</c:v>
                </c:pt>
                <c:pt idx="45">
                  <c:v>1.8418469429016113</c:v>
                </c:pt>
                <c:pt idx="46">
                  <c:v>1.8323020935058594</c:v>
                </c:pt>
                <c:pt idx="47">
                  <c:v>1.8234902620315552</c:v>
                </c:pt>
                <c:pt idx="48">
                  <c:v>1.8094453811645508</c:v>
                </c:pt>
                <c:pt idx="49">
                  <c:v>1.8032910823822021</c:v>
                </c:pt>
                <c:pt idx="50">
                  <c:v>1.7811374664306641</c:v>
                </c:pt>
                <c:pt idx="51">
                  <c:v>1.7554805278778076</c:v>
                </c:pt>
                <c:pt idx="52">
                  <c:v>1.7673770189285278</c:v>
                </c:pt>
                <c:pt idx="53">
                  <c:v>1.7417324781417847</c:v>
                </c:pt>
                <c:pt idx="54">
                  <c:v>1.7362426519393921</c:v>
                </c:pt>
                <c:pt idx="55">
                  <c:v>1.739099383354187</c:v>
                </c:pt>
                <c:pt idx="56">
                  <c:v>1.7444525957107544</c:v>
                </c:pt>
                <c:pt idx="57">
                  <c:v>1.7463581562042236</c:v>
                </c:pt>
                <c:pt idx="58">
                  <c:v>1.734266996383667</c:v>
                </c:pt>
                <c:pt idx="59">
                  <c:v>1.7282843589782715</c:v>
                </c:pt>
                <c:pt idx="60">
                  <c:v>1.6964173316955566</c:v>
                </c:pt>
                <c:pt idx="61">
                  <c:v>1.6918579339981079</c:v>
                </c:pt>
                <c:pt idx="62">
                  <c:v>1.6895703077316284</c:v>
                </c:pt>
                <c:pt idx="63">
                  <c:v>1.6868644952774048</c:v>
                </c:pt>
                <c:pt idx="64">
                  <c:v>1.6955698728561401</c:v>
                </c:pt>
                <c:pt idx="65">
                  <c:v>1.6927034854888916</c:v>
                </c:pt>
                <c:pt idx="66">
                  <c:v>1.7013473510742187</c:v>
                </c:pt>
                <c:pt idx="67">
                  <c:v>1.6904232501983643</c:v>
                </c:pt>
                <c:pt idx="68">
                  <c:v>1.6979293823242187</c:v>
                </c:pt>
                <c:pt idx="69">
                  <c:v>1.706407904624939</c:v>
                </c:pt>
                <c:pt idx="70">
                  <c:v>1.7089358568191528</c:v>
                </c:pt>
                <c:pt idx="71">
                  <c:v>1.6908409595489502</c:v>
                </c:pt>
                <c:pt idx="72">
                  <c:v>1.7312802076339722</c:v>
                </c:pt>
                <c:pt idx="73">
                  <c:v>1.7407245635986328</c:v>
                </c:pt>
                <c:pt idx="74">
                  <c:v>1.7831251621246338</c:v>
                </c:pt>
                <c:pt idx="75">
                  <c:v>1.780981183052063</c:v>
                </c:pt>
                <c:pt idx="76">
                  <c:v>1.7707504034042358</c:v>
                </c:pt>
                <c:pt idx="77">
                  <c:v>1.7781897783279419</c:v>
                </c:pt>
                <c:pt idx="78">
                  <c:v>1.7544976472854614</c:v>
                </c:pt>
                <c:pt idx="79">
                  <c:v>1.9419972896575928</c:v>
                </c:pt>
                <c:pt idx="80">
                  <c:v>1.9352954626083374</c:v>
                </c:pt>
                <c:pt idx="81">
                  <c:v>2.0468072891235352</c:v>
                </c:pt>
                <c:pt idx="82">
                  <c:v>2.0289232730865479</c:v>
                </c:pt>
                <c:pt idx="83">
                  <c:v>2.1300950050354004</c:v>
                </c:pt>
                <c:pt idx="84">
                  <c:v>2.2841975688934326</c:v>
                </c:pt>
                <c:pt idx="85">
                  <c:v>2.3590588569641113</c:v>
                </c:pt>
                <c:pt idx="86">
                  <c:v>2.475212574005127</c:v>
                </c:pt>
                <c:pt idx="87">
                  <c:v>2.38958740234375</c:v>
                </c:pt>
                <c:pt idx="88">
                  <c:v>2.3069934844970703</c:v>
                </c:pt>
                <c:pt idx="89">
                  <c:v>2.3196232318878174</c:v>
                </c:pt>
                <c:pt idx="90">
                  <c:v>2.415374755859375</c:v>
                </c:pt>
                <c:pt idx="91">
                  <c:v>2.4348394870758057</c:v>
                </c:pt>
                <c:pt idx="92">
                  <c:v>2.5121514797210693</c:v>
                </c:pt>
                <c:pt idx="93">
                  <c:v>2.6455445289611816</c:v>
                </c:pt>
                <c:pt idx="94">
                  <c:v>2.6791355609893799</c:v>
                </c:pt>
                <c:pt idx="95">
                  <c:v>2.7233819961547852</c:v>
                </c:pt>
                <c:pt idx="96">
                  <c:v>2.2615149021148682</c:v>
                </c:pt>
                <c:pt idx="97">
                  <c:v>2.1105451583862305</c:v>
                </c:pt>
                <c:pt idx="98">
                  <c:v>2.079857349395752</c:v>
                </c:pt>
                <c:pt idx="99">
                  <c:v>2.074091911315918</c:v>
                </c:pt>
                <c:pt idx="100">
                  <c:v>2.0607326030731201</c:v>
                </c:pt>
                <c:pt idx="101">
                  <c:v>2.0275819301605225</c:v>
                </c:pt>
                <c:pt idx="102">
                  <c:v>2.0133402347564697</c:v>
                </c:pt>
                <c:pt idx="103">
                  <c:v>2.0074188709259033</c:v>
                </c:pt>
                <c:pt idx="104">
                  <c:v>1.9024300575256348</c:v>
                </c:pt>
                <c:pt idx="105">
                  <c:v>1.8649132251739502</c:v>
                </c:pt>
                <c:pt idx="106">
                  <c:v>1.7049387693405151</c:v>
                </c:pt>
              </c:numCache>
            </c:numRef>
          </c:yVal>
          <c:smooth val="1"/>
          <c:extLst xmlns:c16r2="http://schemas.microsoft.com/office/drawing/2015/06/chart">
            <c:ext xmlns:c16="http://schemas.microsoft.com/office/drawing/2014/chart" uri="{C3380CC4-5D6E-409C-BE32-E72D297353CC}">
              <c16:uniqueId val="{00000002-3FB9-4EF7-8C12-8EA54FC6EED0}"/>
            </c:ext>
          </c:extLst>
        </c:ser>
        <c:ser>
          <c:idx val="2"/>
          <c:order val="3"/>
          <c:tx>
            <c:v>1993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'TB2'!$IJ$34:$IJ$140</c:f>
              <c:numCache>
                <c:formatCode>0.0</c:formatCode>
                <c:ptCount val="107"/>
                <c:pt idx="0">
                  <c:v>3.3695354461669922</c:v>
                </c:pt>
                <c:pt idx="1">
                  <c:v>3.2477567195892334</c:v>
                </c:pt>
                <c:pt idx="2">
                  <c:v>3.1206023693084717</c:v>
                </c:pt>
                <c:pt idx="3">
                  <c:v>3.0311815738677979</c:v>
                </c:pt>
                <c:pt idx="4">
                  <c:v>2.936823844909668</c:v>
                </c:pt>
                <c:pt idx="5">
                  <c:v>2.8898835182189941</c:v>
                </c:pt>
                <c:pt idx="6">
                  <c:v>2.789109468460083</c:v>
                </c:pt>
                <c:pt idx="7">
                  <c:v>2.7061195373535156</c:v>
                </c:pt>
                <c:pt idx="8">
                  <c:v>2.6489477157592773</c:v>
                </c:pt>
                <c:pt idx="9">
                  <c:v>2.5987920761108398</c:v>
                </c:pt>
                <c:pt idx="10">
                  <c:v>2.5615134239196777</c:v>
                </c:pt>
                <c:pt idx="11">
                  <c:v>2.4999048709869385</c:v>
                </c:pt>
                <c:pt idx="12">
                  <c:v>2.4419465065002441</c:v>
                </c:pt>
                <c:pt idx="13">
                  <c:v>2.4135830402374268</c:v>
                </c:pt>
                <c:pt idx="14">
                  <c:v>2.3824639320373535</c:v>
                </c:pt>
                <c:pt idx="15">
                  <c:v>2.3449063301086426</c:v>
                </c:pt>
                <c:pt idx="16">
                  <c:v>2.3272473812103271</c:v>
                </c:pt>
                <c:pt idx="17">
                  <c:v>2.2940802574157715</c:v>
                </c:pt>
                <c:pt idx="18">
                  <c:v>2.2709691524505615</c:v>
                </c:pt>
                <c:pt idx="19">
                  <c:v>2.279444694519043</c:v>
                </c:pt>
                <c:pt idx="20">
                  <c:v>2.2524759769439697</c:v>
                </c:pt>
                <c:pt idx="21">
                  <c:v>2.221189022064209</c:v>
                </c:pt>
                <c:pt idx="22">
                  <c:v>2.1914412975311279</c:v>
                </c:pt>
                <c:pt idx="23">
                  <c:v>2.1585838794708252</c:v>
                </c:pt>
                <c:pt idx="24">
                  <c:v>2.1321158409118652</c:v>
                </c:pt>
                <c:pt idx="25">
                  <c:v>2.1219160556793213</c:v>
                </c:pt>
                <c:pt idx="26">
                  <c:v>2.0957920551300049</c:v>
                </c:pt>
                <c:pt idx="27">
                  <c:v>2.070260763168335</c:v>
                </c:pt>
                <c:pt idx="28">
                  <c:v>2.035858154296875</c:v>
                </c:pt>
                <c:pt idx="29">
                  <c:v>2.0060923099517822</c:v>
                </c:pt>
                <c:pt idx="30">
                  <c:v>1.9764819145202637</c:v>
                </c:pt>
                <c:pt idx="31">
                  <c:v>1.9616854190826416</c:v>
                </c:pt>
                <c:pt idx="32">
                  <c:v>1.9382524490356445</c:v>
                </c:pt>
                <c:pt idx="33">
                  <c:v>1.9130240678787231</c:v>
                </c:pt>
                <c:pt idx="34">
                  <c:v>1.9122862815856934</c:v>
                </c:pt>
                <c:pt idx="35">
                  <c:v>1.8908840417861938</c:v>
                </c:pt>
                <c:pt idx="36">
                  <c:v>1.8848340511322021</c:v>
                </c:pt>
                <c:pt idx="37">
                  <c:v>1.8687427043914795</c:v>
                </c:pt>
                <c:pt idx="38">
                  <c:v>1.8673557043075562</c:v>
                </c:pt>
                <c:pt idx="39">
                  <c:v>1.8537245988845825</c:v>
                </c:pt>
                <c:pt idx="40">
                  <c:v>1.8514020442962646</c:v>
                </c:pt>
                <c:pt idx="41">
                  <c:v>1.8588660955429077</c:v>
                </c:pt>
                <c:pt idx="42">
                  <c:v>1.8788909912109375</c:v>
                </c:pt>
                <c:pt idx="43">
                  <c:v>1.8734855651855469</c:v>
                </c:pt>
                <c:pt idx="44">
                  <c:v>1.8855843544006348</c:v>
                </c:pt>
                <c:pt idx="45">
                  <c:v>1.8679277896881104</c:v>
                </c:pt>
                <c:pt idx="46">
                  <c:v>1.8486019372940063</c:v>
                </c:pt>
                <c:pt idx="47">
                  <c:v>1.8455438613891602</c:v>
                </c:pt>
                <c:pt idx="48">
                  <c:v>1.8362455368041992</c:v>
                </c:pt>
                <c:pt idx="49">
                  <c:v>1.8172991275787354</c:v>
                </c:pt>
                <c:pt idx="50">
                  <c:v>1.8159234523773193</c:v>
                </c:pt>
                <c:pt idx="51">
                  <c:v>1.8243707418441772</c:v>
                </c:pt>
                <c:pt idx="52">
                  <c:v>1.8150734901428223</c:v>
                </c:pt>
                <c:pt idx="53">
                  <c:v>1.8179956674575806</c:v>
                </c:pt>
                <c:pt idx="54">
                  <c:v>1.8083691596984863</c:v>
                </c:pt>
                <c:pt idx="55">
                  <c:v>1.8085049390792847</c:v>
                </c:pt>
                <c:pt idx="56">
                  <c:v>1.7912732362747192</c:v>
                </c:pt>
                <c:pt idx="57">
                  <c:v>1.7818433046340942</c:v>
                </c:pt>
                <c:pt idx="58">
                  <c:v>1.7668979167938232</c:v>
                </c:pt>
                <c:pt idx="59">
                  <c:v>1.7568269968032837</c:v>
                </c:pt>
                <c:pt idx="60">
                  <c:v>1.7523305416107178</c:v>
                </c:pt>
                <c:pt idx="61">
                  <c:v>1.7424288988113403</c:v>
                </c:pt>
                <c:pt idx="62">
                  <c:v>1.7116469144821167</c:v>
                </c:pt>
                <c:pt idx="63">
                  <c:v>1.693712592124939</c:v>
                </c:pt>
                <c:pt idx="64">
                  <c:v>1.6959418058395386</c:v>
                </c:pt>
                <c:pt idx="65">
                  <c:v>1.6806975603103638</c:v>
                </c:pt>
                <c:pt idx="66">
                  <c:v>1.6566445827484131</c:v>
                </c:pt>
                <c:pt idx="67">
                  <c:v>1.6815484762191772</c:v>
                </c:pt>
                <c:pt idx="68">
                  <c:v>1.6689858436584473</c:v>
                </c:pt>
                <c:pt idx="69">
                  <c:v>1.7034534215927124</c:v>
                </c:pt>
                <c:pt idx="70">
                  <c:v>1.6759531497955322</c:v>
                </c:pt>
                <c:pt idx="71">
                  <c:v>1.6732476949691772</c:v>
                </c:pt>
                <c:pt idx="72">
                  <c:v>1.6918870210647583</c:v>
                </c:pt>
                <c:pt idx="73">
                  <c:v>1.6879971027374268</c:v>
                </c:pt>
                <c:pt idx="74">
                  <c:v>1.7126855850219727</c:v>
                </c:pt>
                <c:pt idx="75">
                  <c:v>1.7257251739501953</c:v>
                </c:pt>
                <c:pt idx="76">
                  <c:v>1.7972888946533203</c:v>
                </c:pt>
                <c:pt idx="77">
                  <c:v>1.8290160894393921</c:v>
                </c:pt>
                <c:pt idx="78">
                  <c:v>1.9860560894012451</c:v>
                </c:pt>
                <c:pt idx="79">
                  <c:v>2.0641353130340576</c:v>
                </c:pt>
                <c:pt idx="80">
                  <c:v>2.1159994602203369</c:v>
                </c:pt>
                <c:pt idx="81">
                  <c:v>2.1233119964599609</c:v>
                </c:pt>
                <c:pt idx="82">
                  <c:v>2.1748790740966797</c:v>
                </c:pt>
                <c:pt idx="83">
                  <c:v>2.1153006553649902</c:v>
                </c:pt>
                <c:pt idx="84">
                  <c:v>2.1847603321075439</c:v>
                </c:pt>
                <c:pt idx="85">
                  <c:v>2.350731372833252</c:v>
                </c:pt>
                <c:pt idx="86">
                  <c:v>2.4181754589080811</c:v>
                </c:pt>
                <c:pt idx="87">
                  <c:v>2.4500072002410889</c:v>
                </c:pt>
                <c:pt idx="88">
                  <c:v>2.429173469543457</c:v>
                </c:pt>
                <c:pt idx="89">
                  <c:v>2.4890353679656982</c:v>
                </c:pt>
                <c:pt idx="90">
                  <c:v>2.5671267509460449</c:v>
                </c:pt>
                <c:pt idx="91">
                  <c:v>2.5772712230682373</c:v>
                </c:pt>
                <c:pt idx="92">
                  <c:v>2.5417096614837646</c:v>
                </c:pt>
                <c:pt idx="93">
                  <c:v>2.5893046855926514</c:v>
                </c:pt>
                <c:pt idx="94">
                  <c:v>2.5093936920166016</c:v>
                </c:pt>
                <c:pt idx="95">
                  <c:v>2.3327615261077881</c:v>
                </c:pt>
                <c:pt idx="96">
                  <c:v>2.1861550807952881</c:v>
                </c:pt>
                <c:pt idx="97">
                  <c:v>2.0729129314422607</c:v>
                </c:pt>
                <c:pt idx="98">
                  <c:v>2.0687639713287354</c:v>
                </c:pt>
                <c:pt idx="99">
                  <c:v>2.0017380714416504</c:v>
                </c:pt>
                <c:pt idx="100">
                  <c:v>1.9677091836929321</c:v>
                </c:pt>
                <c:pt idx="101">
                  <c:v>1.9723677635192871</c:v>
                </c:pt>
                <c:pt idx="102">
                  <c:v>1.9783474206924438</c:v>
                </c:pt>
                <c:pt idx="103">
                  <c:v>1.9237926006317139</c:v>
                </c:pt>
                <c:pt idx="104">
                  <c:v>1.8774322271347046</c:v>
                </c:pt>
                <c:pt idx="105">
                  <c:v>1.7475652694702148</c:v>
                </c:pt>
                <c:pt idx="106">
                  <c:v>1.7449043989181519</c:v>
                </c:pt>
              </c:numCache>
            </c:numRef>
          </c:yVal>
          <c:smooth val="1"/>
          <c:extLst xmlns:c16r2="http://schemas.microsoft.com/office/drawing/2015/06/chart">
            <c:ext xmlns:c16="http://schemas.microsoft.com/office/drawing/2014/chart" uri="{C3380CC4-5D6E-409C-BE32-E72D297353CC}">
              <c16:uniqueId val="{00000003-3FB9-4EF7-8C12-8EA54FC6EED0}"/>
            </c:ext>
          </c:extLst>
        </c:ser>
        <c:ser>
          <c:idx val="4"/>
          <c:order val="4"/>
          <c:tx>
            <c:v>1994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'TB2'!$IM$34:$IM$140</c:f>
              <c:numCache>
                <c:formatCode>0.0</c:formatCode>
                <c:ptCount val="107"/>
                <c:pt idx="0">
                  <c:v>3.402116060256958</c:v>
                </c:pt>
                <c:pt idx="1">
                  <c:v>3.3142035007476807</c:v>
                </c:pt>
                <c:pt idx="2">
                  <c:v>3.2116756439208984</c:v>
                </c:pt>
                <c:pt idx="3">
                  <c:v>3.0975620746612549</c:v>
                </c:pt>
                <c:pt idx="4">
                  <c:v>2.9970154762268066</c:v>
                </c:pt>
                <c:pt idx="5">
                  <c:v>2.9064202308654785</c:v>
                </c:pt>
                <c:pt idx="6">
                  <c:v>2.8305211067199707</c:v>
                </c:pt>
                <c:pt idx="7">
                  <c:v>2.7575078010559082</c:v>
                </c:pt>
                <c:pt idx="8">
                  <c:v>2.6937437057495117</c:v>
                </c:pt>
                <c:pt idx="9">
                  <c:v>2.6319558620452881</c:v>
                </c:pt>
                <c:pt idx="10">
                  <c:v>2.585336446762085</c:v>
                </c:pt>
                <c:pt idx="11">
                  <c:v>2.5313296318054199</c:v>
                </c:pt>
                <c:pt idx="12">
                  <c:v>2.5006644725799561</c:v>
                </c:pt>
                <c:pt idx="13">
                  <c:v>2.4639761447906494</c:v>
                </c:pt>
                <c:pt idx="14">
                  <c:v>2.4238255023956299</c:v>
                </c:pt>
                <c:pt idx="15">
                  <c:v>2.3886513710021973</c:v>
                </c:pt>
                <c:pt idx="16">
                  <c:v>2.3522593975067139</c:v>
                </c:pt>
                <c:pt idx="17">
                  <c:v>2.3159811496734619</c:v>
                </c:pt>
                <c:pt idx="18">
                  <c:v>2.2883012294769287</c:v>
                </c:pt>
                <c:pt idx="19">
                  <c:v>2.2615091800689697</c:v>
                </c:pt>
                <c:pt idx="20">
                  <c:v>2.2320148944854736</c:v>
                </c:pt>
                <c:pt idx="21">
                  <c:v>2.2063415050506592</c:v>
                </c:pt>
                <c:pt idx="22">
                  <c:v>2.1821043491363525</c:v>
                </c:pt>
                <c:pt idx="23">
                  <c:v>2.158801794052124</c:v>
                </c:pt>
                <c:pt idx="24">
                  <c:v>2.1381843090057373</c:v>
                </c:pt>
                <c:pt idx="25">
                  <c:v>2.1169817447662354</c:v>
                </c:pt>
                <c:pt idx="26">
                  <c:v>2.0986850261688232</c:v>
                </c:pt>
                <c:pt idx="27">
                  <c:v>2.0769209861755371</c:v>
                </c:pt>
                <c:pt idx="28">
                  <c:v>2.0589151382446289</c:v>
                </c:pt>
                <c:pt idx="29">
                  <c:v>2.0391271114349365</c:v>
                </c:pt>
                <c:pt idx="30">
                  <c:v>2.0214643478393555</c:v>
                </c:pt>
                <c:pt idx="31">
                  <c:v>1.9999510049819946</c:v>
                </c:pt>
                <c:pt idx="32">
                  <c:v>1.9824882745742798</c:v>
                </c:pt>
                <c:pt idx="33">
                  <c:v>1.9651826620101929</c:v>
                </c:pt>
                <c:pt idx="34">
                  <c:v>1.9483475685119629</c:v>
                </c:pt>
                <c:pt idx="35">
                  <c:v>1.9329479932785034</c:v>
                </c:pt>
                <c:pt idx="36">
                  <c:v>1.9196511507034302</c:v>
                </c:pt>
                <c:pt idx="37">
                  <c:v>1.9056351184844971</c:v>
                </c:pt>
                <c:pt idx="38">
                  <c:v>1.8941974639892578</c:v>
                </c:pt>
                <c:pt idx="39">
                  <c:v>1.8838744163513184</c:v>
                </c:pt>
                <c:pt idx="40">
                  <c:v>1.8702197074890137</c:v>
                </c:pt>
                <c:pt idx="41">
                  <c:v>1.8603450059890747</c:v>
                </c:pt>
                <c:pt idx="42">
                  <c:v>1.8500725030899048</c:v>
                </c:pt>
                <c:pt idx="43">
                  <c:v>1.8424711227416992</c:v>
                </c:pt>
                <c:pt idx="44">
                  <c:v>1.8367211818695068</c:v>
                </c:pt>
                <c:pt idx="45">
                  <c:v>1.8304084539413452</c:v>
                </c:pt>
                <c:pt idx="46">
                  <c:v>1.8191032409667969</c:v>
                </c:pt>
                <c:pt idx="47">
                  <c:v>1.8108421564102173</c:v>
                </c:pt>
                <c:pt idx="48">
                  <c:v>1.8058452606201172</c:v>
                </c:pt>
                <c:pt idx="49">
                  <c:v>1.7986726760864258</c:v>
                </c:pt>
                <c:pt idx="50">
                  <c:v>1.7937315702438354</c:v>
                </c:pt>
                <c:pt idx="51">
                  <c:v>1.7892853021621704</c:v>
                </c:pt>
                <c:pt idx="52">
                  <c:v>1.7840124368667603</c:v>
                </c:pt>
                <c:pt idx="53">
                  <c:v>1.7786786556243896</c:v>
                </c:pt>
                <c:pt idx="54">
                  <c:v>1.7691514492034912</c:v>
                </c:pt>
                <c:pt idx="55">
                  <c:v>1.7601855993270874</c:v>
                </c:pt>
                <c:pt idx="56">
                  <c:v>1.7547129392623901</c:v>
                </c:pt>
                <c:pt idx="57">
                  <c:v>1.749444842338562</c:v>
                </c:pt>
                <c:pt idx="58">
                  <c:v>1.7418205738067627</c:v>
                </c:pt>
                <c:pt idx="59">
                  <c:v>1.7361741065979004</c:v>
                </c:pt>
                <c:pt idx="60">
                  <c:v>1.7283035516738892</c:v>
                </c:pt>
                <c:pt idx="61">
                  <c:v>1.721063494682312</c:v>
                </c:pt>
                <c:pt idx="62">
                  <c:v>1.7165789604187012</c:v>
                </c:pt>
                <c:pt idx="63">
                  <c:v>1.7085750102996826</c:v>
                </c:pt>
                <c:pt idx="64">
                  <c:v>1.7060028314590454</c:v>
                </c:pt>
                <c:pt idx="65">
                  <c:v>1.6997585296630859</c:v>
                </c:pt>
                <c:pt idx="66">
                  <c:v>1.6934818029403687</c:v>
                </c:pt>
                <c:pt idx="67">
                  <c:v>1.6905741691589355</c:v>
                </c:pt>
                <c:pt idx="68">
                  <c:v>1.6936742067337036</c:v>
                </c:pt>
                <c:pt idx="69">
                  <c:v>1.6953952312469482</c:v>
                </c:pt>
                <c:pt idx="70">
                  <c:v>1.6939626932144165</c:v>
                </c:pt>
                <c:pt idx="71">
                  <c:v>1.6996215581893921</c:v>
                </c:pt>
                <c:pt idx="72">
                  <c:v>1.7120563983917236</c:v>
                </c:pt>
                <c:pt idx="73">
                  <c:v>1.7293641567230225</c:v>
                </c:pt>
                <c:pt idx="74">
                  <c:v>1.7501261234283447</c:v>
                </c:pt>
                <c:pt idx="75">
                  <c:v>1.7591397762298584</c:v>
                </c:pt>
                <c:pt idx="76">
                  <c:v>1.8004533052444458</c:v>
                </c:pt>
                <c:pt idx="77">
                  <c:v>1.841545581817627</c:v>
                </c:pt>
                <c:pt idx="78">
                  <c:v>1.9419007301330566</c:v>
                </c:pt>
                <c:pt idx="79">
                  <c:v>2.1281380653381348</c:v>
                </c:pt>
                <c:pt idx="80">
                  <c:v>2.1596548557281494</c:v>
                </c:pt>
                <c:pt idx="81">
                  <c:v>2.1917245388031006</c:v>
                </c:pt>
                <c:pt idx="82">
                  <c:v>2.2144052982330322</c:v>
                </c:pt>
                <c:pt idx="83">
                  <c:v>2.2464091777801514</c:v>
                </c:pt>
                <c:pt idx="84">
                  <c:v>2.2836012840270996</c:v>
                </c:pt>
                <c:pt idx="85">
                  <c:v>2.3448047637939453</c:v>
                </c:pt>
                <c:pt idx="86">
                  <c:v>2.4246015548706055</c:v>
                </c:pt>
                <c:pt idx="87">
                  <c:v>2.4740169048309326</c:v>
                </c:pt>
                <c:pt idx="88">
                  <c:v>2.4302890300750732</c:v>
                </c:pt>
                <c:pt idx="89">
                  <c:v>2.4267430305480957</c:v>
                </c:pt>
                <c:pt idx="90">
                  <c:v>2.4245989322662354</c:v>
                </c:pt>
                <c:pt idx="91">
                  <c:v>2.4049475193023682</c:v>
                </c:pt>
                <c:pt idx="92">
                  <c:v>2.3959095478057861</c:v>
                </c:pt>
                <c:pt idx="93">
                  <c:v>2.3998255729675293</c:v>
                </c:pt>
                <c:pt idx="94">
                  <c:v>2.3469564914703369</c:v>
                </c:pt>
                <c:pt idx="95">
                  <c:v>2.2939469814300537</c:v>
                </c:pt>
                <c:pt idx="96">
                  <c:v>2.2155554294586182</c:v>
                </c:pt>
                <c:pt idx="97">
                  <c:v>2.1011648178100586</c:v>
                </c:pt>
                <c:pt idx="98">
                  <c:v>2.0524957180023193</c:v>
                </c:pt>
                <c:pt idx="99">
                  <c:v>2.0232908725738525</c:v>
                </c:pt>
                <c:pt idx="100">
                  <c:v>2.0529818534851074</c:v>
                </c:pt>
                <c:pt idx="101">
                  <c:v>2.0270745754241943</c:v>
                </c:pt>
                <c:pt idx="102">
                  <c:v>2.0182514190673828</c:v>
                </c:pt>
                <c:pt idx="103">
                  <c:v>1.9631009101867676</c:v>
                </c:pt>
                <c:pt idx="104">
                  <c:v>1.9464542865753174</c:v>
                </c:pt>
                <c:pt idx="105">
                  <c:v>1.8497618436813354</c:v>
                </c:pt>
                <c:pt idx="106">
                  <c:v>1.8405220508575439</c:v>
                </c:pt>
              </c:numCache>
            </c:numRef>
          </c:yVal>
          <c:smooth val="1"/>
          <c:extLst xmlns:c16r2="http://schemas.microsoft.com/office/drawing/2015/06/chart">
            <c:ext xmlns:c16="http://schemas.microsoft.com/office/drawing/2014/chart" uri="{C3380CC4-5D6E-409C-BE32-E72D297353CC}">
              <c16:uniqueId val="{00000004-3FB9-4EF7-8C12-8EA54FC6EED0}"/>
            </c:ext>
          </c:extLst>
        </c:ser>
        <c:ser>
          <c:idx val="6"/>
          <c:order val="5"/>
          <c:tx>
            <c:v>1995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'TB2'!$IP$34:$IP$140</c:f>
              <c:numCache>
                <c:formatCode>0.0</c:formatCode>
                <c:ptCount val="107"/>
                <c:pt idx="0">
                  <c:v>3.5905635356903076</c:v>
                </c:pt>
                <c:pt idx="1">
                  <c:v>3.4493875503540039</c:v>
                </c:pt>
                <c:pt idx="2">
                  <c:v>3.3221063613891602</c:v>
                </c:pt>
                <c:pt idx="3">
                  <c:v>3.2076959609985352</c:v>
                </c:pt>
                <c:pt idx="4">
                  <c:v>3.0900280475616455</c:v>
                </c:pt>
                <c:pt idx="5">
                  <c:v>2.9849755764007568</c:v>
                </c:pt>
                <c:pt idx="6">
                  <c:v>2.8990588188171387</c:v>
                </c:pt>
                <c:pt idx="7">
                  <c:v>2.8139827251434326</c:v>
                </c:pt>
                <c:pt idx="8">
                  <c:v>2.7396728992462158</c:v>
                </c:pt>
                <c:pt idx="9">
                  <c:v>2.6771409511566162</c:v>
                </c:pt>
                <c:pt idx="10">
                  <c:v>2.6282665729522705</c:v>
                </c:pt>
                <c:pt idx="11">
                  <c:v>2.5749044418334961</c:v>
                </c:pt>
                <c:pt idx="12">
                  <c:v>2.5310535430908203</c:v>
                </c:pt>
                <c:pt idx="13">
                  <c:v>2.4921760559082031</c:v>
                </c:pt>
                <c:pt idx="14">
                  <c:v>2.4548006057739258</c:v>
                </c:pt>
                <c:pt idx="15">
                  <c:v>2.4143037796020508</c:v>
                </c:pt>
                <c:pt idx="16">
                  <c:v>2.3747453689575195</c:v>
                </c:pt>
                <c:pt idx="17">
                  <c:v>2.3389334678649902</c:v>
                </c:pt>
                <c:pt idx="18">
                  <c:v>2.3067169189453125</c:v>
                </c:pt>
                <c:pt idx="19">
                  <c:v>2.2765548229217529</c:v>
                </c:pt>
                <c:pt idx="20">
                  <c:v>2.2437827587127686</c:v>
                </c:pt>
                <c:pt idx="21">
                  <c:v>2.2116577625274658</c:v>
                </c:pt>
                <c:pt idx="22">
                  <c:v>2.1843721866607666</c:v>
                </c:pt>
                <c:pt idx="23">
                  <c:v>2.1618731021881104</c:v>
                </c:pt>
                <c:pt idx="24">
                  <c:v>2.1393685340881348</c:v>
                </c:pt>
                <c:pt idx="25">
                  <c:v>2.1134662628173828</c:v>
                </c:pt>
                <c:pt idx="26">
                  <c:v>2.0918896198272705</c:v>
                </c:pt>
                <c:pt idx="27">
                  <c:v>2.0714576244354248</c:v>
                </c:pt>
                <c:pt idx="28">
                  <c:v>2.0527222156524658</c:v>
                </c:pt>
                <c:pt idx="29">
                  <c:v>2.0300791263580322</c:v>
                </c:pt>
                <c:pt idx="30">
                  <c:v>2.0063509941101074</c:v>
                </c:pt>
                <c:pt idx="31">
                  <c:v>1.9852430820465088</c:v>
                </c:pt>
                <c:pt idx="32">
                  <c:v>1.9672356843948364</c:v>
                </c:pt>
                <c:pt idx="33">
                  <c:v>1.9500839710235596</c:v>
                </c:pt>
                <c:pt idx="34">
                  <c:v>1.9321748018264771</c:v>
                </c:pt>
                <c:pt idx="35">
                  <c:v>1.91746985912323</c:v>
                </c:pt>
                <c:pt idx="36">
                  <c:v>1.9036664962768555</c:v>
                </c:pt>
                <c:pt idx="37">
                  <c:v>1.8926197290420532</c:v>
                </c:pt>
                <c:pt idx="38">
                  <c:v>1.8833494186401367</c:v>
                </c:pt>
                <c:pt idx="39">
                  <c:v>1.870711088180542</c:v>
                </c:pt>
                <c:pt idx="40">
                  <c:v>1.8619009256362915</c:v>
                </c:pt>
                <c:pt idx="41">
                  <c:v>1.8506792783737183</c:v>
                </c:pt>
                <c:pt idx="42">
                  <c:v>1.8407958745956421</c:v>
                </c:pt>
                <c:pt idx="43">
                  <c:v>1.8326404094696045</c:v>
                </c:pt>
                <c:pt idx="44">
                  <c:v>1.8221769332885742</c:v>
                </c:pt>
                <c:pt idx="45">
                  <c:v>1.8123340606689453</c:v>
                </c:pt>
                <c:pt idx="46">
                  <c:v>1.803084135055542</c:v>
                </c:pt>
                <c:pt idx="47">
                  <c:v>1.7974300384521484</c:v>
                </c:pt>
                <c:pt idx="48">
                  <c:v>1.7932690382003784</c:v>
                </c:pt>
                <c:pt idx="49">
                  <c:v>1.785815954208374</c:v>
                </c:pt>
                <c:pt idx="50">
                  <c:v>1.7807343006134033</c:v>
                </c:pt>
                <c:pt idx="51">
                  <c:v>1.7771414518356323</c:v>
                </c:pt>
                <c:pt idx="52">
                  <c:v>1.7701479196548462</c:v>
                </c:pt>
                <c:pt idx="53">
                  <c:v>1.765424370765686</c:v>
                </c:pt>
                <c:pt idx="54">
                  <c:v>1.7575572729110718</c:v>
                </c:pt>
                <c:pt idx="55">
                  <c:v>1.7504458427429199</c:v>
                </c:pt>
                <c:pt idx="56">
                  <c:v>1.7459366321563721</c:v>
                </c:pt>
                <c:pt idx="57">
                  <c:v>1.7420539855957031</c:v>
                </c:pt>
                <c:pt idx="58">
                  <c:v>1.736931324005127</c:v>
                </c:pt>
                <c:pt idx="59">
                  <c:v>1.7265123128890991</c:v>
                </c:pt>
                <c:pt idx="60">
                  <c:v>1.7190214395523071</c:v>
                </c:pt>
                <c:pt idx="61">
                  <c:v>1.7122453451156616</c:v>
                </c:pt>
                <c:pt idx="62">
                  <c:v>1.7060602903366089</c:v>
                </c:pt>
                <c:pt idx="63">
                  <c:v>1.6979279518127441</c:v>
                </c:pt>
                <c:pt idx="64">
                  <c:v>1.6949454545974731</c:v>
                </c:pt>
                <c:pt idx="65">
                  <c:v>1.6900167465209961</c:v>
                </c:pt>
                <c:pt idx="66">
                  <c:v>1.686582088470459</c:v>
                </c:pt>
                <c:pt idx="67">
                  <c:v>1.6904191970825195</c:v>
                </c:pt>
                <c:pt idx="68">
                  <c:v>1.6899712085723877</c:v>
                </c:pt>
                <c:pt idx="69">
                  <c:v>1.6929001808166504</c:v>
                </c:pt>
                <c:pt idx="70">
                  <c:v>1.6922105550765991</c:v>
                </c:pt>
                <c:pt idx="71">
                  <c:v>1.7010972499847412</c:v>
                </c:pt>
                <c:pt idx="72">
                  <c:v>1.714648962020874</c:v>
                </c:pt>
                <c:pt idx="73">
                  <c:v>1.7358657121658325</c:v>
                </c:pt>
                <c:pt idx="74">
                  <c:v>1.7507975101470947</c:v>
                </c:pt>
                <c:pt idx="75">
                  <c:v>1.7736505270004272</c:v>
                </c:pt>
                <c:pt idx="76">
                  <c:v>1.813606858253479</c:v>
                </c:pt>
                <c:pt idx="77">
                  <c:v>1.8557822704315186</c:v>
                </c:pt>
                <c:pt idx="78">
                  <c:v>1.9684610366821289</c:v>
                </c:pt>
                <c:pt idx="79">
                  <c:v>2.1198296546936035</c:v>
                </c:pt>
                <c:pt idx="80">
                  <c:v>2.1504809856414795</c:v>
                </c:pt>
                <c:pt idx="81">
                  <c:v>2.185603141784668</c:v>
                </c:pt>
                <c:pt idx="82">
                  <c:v>2.2197902202606201</c:v>
                </c:pt>
                <c:pt idx="83">
                  <c:v>2.2407376766204834</c:v>
                </c:pt>
                <c:pt idx="84">
                  <c:v>2.2556190490722656</c:v>
                </c:pt>
                <c:pt idx="85">
                  <c:v>2.2884738445281982</c:v>
                </c:pt>
                <c:pt idx="86">
                  <c:v>2.3674805164337158</c:v>
                </c:pt>
                <c:pt idx="87">
                  <c:v>2.4238121509552002</c:v>
                </c:pt>
                <c:pt idx="88">
                  <c:v>2.3640005588531494</c:v>
                </c:pt>
                <c:pt idx="89">
                  <c:v>2.3747024536132812</c:v>
                </c:pt>
                <c:pt idx="90">
                  <c:v>2.3629825115203857</c:v>
                </c:pt>
                <c:pt idx="91">
                  <c:v>2.3636207580566406</c:v>
                </c:pt>
                <c:pt idx="92">
                  <c:v>2.3612961769104004</c:v>
                </c:pt>
                <c:pt idx="93">
                  <c:v>2.3194012641906738</c:v>
                </c:pt>
                <c:pt idx="94">
                  <c:v>2.3408401012420654</c:v>
                </c:pt>
                <c:pt idx="95">
                  <c:v>2.315751314163208</c:v>
                </c:pt>
                <c:pt idx="96">
                  <c:v>2.250718355178833</c:v>
                </c:pt>
                <c:pt idx="97">
                  <c:v>2.0008478164672852</c:v>
                </c:pt>
                <c:pt idx="98">
                  <c:v>1.9959791898727417</c:v>
                </c:pt>
                <c:pt idx="99">
                  <c:v>1.9898334741592407</c:v>
                </c:pt>
                <c:pt idx="100">
                  <c:v>1.9498541355133057</c:v>
                </c:pt>
                <c:pt idx="101">
                  <c:v>1.9343720674514771</c:v>
                </c:pt>
                <c:pt idx="102">
                  <c:v>1.9345531463623047</c:v>
                </c:pt>
                <c:pt idx="103">
                  <c:v>1.9085246324539185</c:v>
                </c:pt>
                <c:pt idx="104">
                  <c:v>1.8935359716415405</c:v>
                </c:pt>
                <c:pt idx="105">
                  <c:v>1.8475033044815063</c:v>
                </c:pt>
                <c:pt idx="106">
                  <c:v>1.7470498085021973</c:v>
                </c:pt>
              </c:numCache>
            </c:numRef>
          </c:yVal>
          <c:smooth val="1"/>
          <c:extLst xmlns:c16r2="http://schemas.microsoft.com/office/drawing/2015/06/chart">
            <c:ext xmlns:c16="http://schemas.microsoft.com/office/drawing/2014/chart" uri="{C3380CC4-5D6E-409C-BE32-E72D297353CC}">
              <c16:uniqueId val="{00000005-3FB9-4EF7-8C12-8EA54FC6EED0}"/>
            </c:ext>
          </c:extLst>
        </c:ser>
        <c:ser>
          <c:idx val="5"/>
          <c:order val="6"/>
          <c:tx>
            <c:v>1996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'TB2'!$IS$34:$IS$140</c:f>
              <c:numCache>
                <c:formatCode>0.0</c:formatCode>
                <c:ptCount val="107"/>
                <c:pt idx="0">
                  <c:v>3.3993163108825684</c:v>
                </c:pt>
                <c:pt idx="1">
                  <c:v>3.2648482322692871</c:v>
                </c:pt>
                <c:pt idx="2">
                  <c:v>3.1358439922332764</c:v>
                </c:pt>
                <c:pt idx="3">
                  <c:v>3.0097067356109619</c:v>
                </c:pt>
                <c:pt idx="4">
                  <c:v>2.9194467067718506</c:v>
                </c:pt>
                <c:pt idx="5">
                  <c:v>2.8471078872680664</c:v>
                </c:pt>
                <c:pt idx="6">
                  <c:v>2.7771141529083252</c:v>
                </c:pt>
                <c:pt idx="7">
                  <c:v>2.7099568843841553</c:v>
                </c:pt>
                <c:pt idx="8">
                  <c:v>2.6475963592529297</c:v>
                </c:pt>
                <c:pt idx="9">
                  <c:v>2.5985898971557617</c:v>
                </c:pt>
                <c:pt idx="10">
                  <c:v>2.565929651260376</c:v>
                </c:pt>
                <c:pt idx="11">
                  <c:v>2.5141518115997314</c:v>
                </c:pt>
                <c:pt idx="12">
                  <c:v>2.4714210033416748</c:v>
                </c:pt>
                <c:pt idx="13">
                  <c:v>2.426849365234375</c:v>
                </c:pt>
                <c:pt idx="14">
                  <c:v>2.3857629299163818</c:v>
                </c:pt>
                <c:pt idx="15">
                  <c:v>2.358511209487915</c:v>
                </c:pt>
                <c:pt idx="16">
                  <c:v>2.3267061710357666</c:v>
                </c:pt>
                <c:pt idx="17">
                  <c:v>2.2952842712402344</c:v>
                </c:pt>
                <c:pt idx="18">
                  <c:v>2.2593100070953369</c:v>
                </c:pt>
                <c:pt idx="19">
                  <c:v>2.2291703224182129</c:v>
                </c:pt>
                <c:pt idx="20">
                  <c:v>2.2055115699768066</c:v>
                </c:pt>
                <c:pt idx="21">
                  <c:v>2.1867399215698242</c:v>
                </c:pt>
                <c:pt idx="22">
                  <c:v>2.1675562858581543</c:v>
                </c:pt>
                <c:pt idx="23">
                  <c:v>2.150050163269043</c:v>
                </c:pt>
                <c:pt idx="24">
                  <c:v>2.1305840015411377</c:v>
                </c:pt>
                <c:pt idx="25">
                  <c:v>2.1096529960632324</c:v>
                </c:pt>
                <c:pt idx="26">
                  <c:v>2.0911557674407959</c:v>
                </c:pt>
                <c:pt idx="27">
                  <c:v>2.0729241371154785</c:v>
                </c:pt>
                <c:pt idx="28">
                  <c:v>2.0497281551361084</c:v>
                </c:pt>
                <c:pt idx="29">
                  <c:v>2.0297646522521973</c:v>
                </c:pt>
                <c:pt idx="30">
                  <c:v>2.0062708854675293</c:v>
                </c:pt>
                <c:pt idx="31">
                  <c:v>1.9865150451660156</c:v>
                </c:pt>
                <c:pt idx="32">
                  <c:v>1.9670194387435913</c:v>
                </c:pt>
                <c:pt idx="33">
                  <c:v>1.9547697305679321</c:v>
                </c:pt>
                <c:pt idx="34">
                  <c:v>1.9403802156448364</c:v>
                </c:pt>
                <c:pt idx="35">
                  <c:v>1.9273605346679687</c:v>
                </c:pt>
                <c:pt idx="36">
                  <c:v>1.9196503162384033</c:v>
                </c:pt>
                <c:pt idx="37">
                  <c:v>1.9060558080673218</c:v>
                </c:pt>
                <c:pt idx="38">
                  <c:v>1.8956412076950073</c:v>
                </c:pt>
                <c:pt idx="39">
                  <c:v>1.8854706287384033</c:v>
                </c:pt>
                <c:pt idx="40">
                  <c:v>1.8755812644958496</c:v>
                </c:pt>
                <c:pt idx="41">
                  <c:v>1.8635737895965576</c:v>
                </c:pt>
                <c:pt idx="42">
                  <c:v>1.8556348085403442</c:v>
                </c:pt>
                <c:pt idx="43">
                  <c:v>1.8457140922546387</c:v>
                </c:pt>
                <c:pt idx="44">
                  <c:v>1.838043212890625</c:v>
                </c:pt>
                <c:pt idx="45">
                  <c:v>1.828439474105835</c:v>
                </c:pt>
                <c:pt idx="46">
                  <c:v>1.8226430416107178</c:v>
                </c:pt>
                <c:pt idx="47">
                  <c:v>1.8193292617797852</c:v>
                </c:pt>
                <c:pt idx="48">
                  <c:v>1.81760573387146</c:v>
                </c:pt>
                <c:pt idx="49">
                  <c:v>1.814134955406189</c:v>
                </c:pt>
                <c:pt idx="50">
                  <c:v>1.8099875450134277</c:v>
                </c:pt>
                <c:pt idx="51">
                  <c:v>1.8021312952041626</c:v>
                </c:pt>
                <c:pt idx="52">
                  <c:v>1.7987778186798096</c:v>
                </c:pt>
                <c:pt idx="53">
                  <c:v>1.7939329147338867</c:v>
                </c:pt>
                <c:pt idx="54">
                  <c:v>1.7859311103820801</c:v>
                </c:pt>
                <c:pt idx="55">
                  <c:v>1.7839457988739014</c:v>
                </c:pt>
                <c:pt idx="56">
                  <c:v>1.7825953960418701</c:v>
                </c:pt>
                <c:pt idx="57">
                  <c:v>1.7788434028625488</c:v>
                </c:pt>
                <c:pt idx="58">
                  <c:v>1.7772729396820068</c:v>
                </c:pt>
                <c:pt idx="59">
                  <c:v>1.7755441665649414</c:v>
                </c:pt>
                <c:pt idx="60">
                  <c:v>1.7719775438308716</c:v>
                </c:pt>
                <c:pt idx="61">
                  <c:v>1.7702240943908691</c:v>
                </c:pt>
                <c:pt idx="62">
                  <c:v>1.7666248083114624</c:v>
                </c:pt>
                <c:pt idx="63">
                  <c:v>1.7655596733093262</c:v>
                </c:pt>
                <c:pt idx="64">
                  <c:v>1.7636640071868896</c:v>
                </c:pt>
                <c:pt idx="65">
                  <c:v>1.7537813186645508</c:v>
                </c:pt>
                <c:pt idx="66">
                  <c:v>1.7523583173751831</c:v>
                </c:pt>
                <c:pt idx="67">
                  <c:v>1.7511371374130249</c:v>
                </c:pt>
                <c:pt idx="68">
                  <c:v>1.752556324005127</c:v>
                </c:pt>
                <c:pt idx="69">
                  <c:v>1.7544761896133423</c:v>
                </c:pt>
                <c:pt idx="70">
                  <c:v>1.7589833736419678</c:v>
                </c:pt>
                <c:pt idx="71">
                  <c:v>1.7705336809158325</c:v>
                </c:pt>
                <c:pt idx="72">
                  <c:v>1.7914528846740723</c:v>
                </c:pt>
                <c:pt idx="73">
                  <c:v>1.8061137199401855</c:v>
                </c:pt>
                <c:pt idx="74">
                  <c:v>1.8292365074157715</c:v>
                </c:pt>
                <c:pt idx="75">
                  <c:v>1.8649599552154541</c:v>
                </c:pt>
                <c:pt idx="76">
                  <c:v>1.9184093475341797</c:v>
                </c:pt>
                <c:pt idx="77">
                  <c:v>1.9874637126922607</c:v>
                </c:pt>
                <c:pt idx="78">
                  <c:v>2.1022133827209473</c:v>
                </c:pt>
                <c:pt idx="79">
                  <c:v>2.2510900497436523</c:v>
                </c:pt>
                <c:pt idx="80">
                  <c:v>2.2633843421936035</c:v>
                </c:pt>
                <c:pt idx="81">
                  <c:v>2.2932345867156982</c:v>
                </c:pt>
                <c:pt idx="82">
                  <c:v>2.3105878829956055</c:v>
                </c:pt>
                <c:pt idx="83">
                  <c:v>2.3287861347198486</c:v>
                </c:pt>
                <c:pt idx="84">
                  <c:v>2.3572137355804443</c:v>
                </c:pt>
                <c:pt idx="85">
                  <c:v>2.3652791976928711</c:v>
                </c:pt>
                <c:pt idx="86">
                  <c:v>2.4002270698547363</c:v>
                </c:pt>
                <c:pt idx="87">
                  <c:v>2.4259061813354492</c:v>
                </c:pt>
                <c:pt idx="88">
                  <c:v>2.3845927715301514</c:v>
                </c:pt>
                <c:pt idx="89">
                  <c:v>2.3683948516845703</c:v>
                </c:pt>
                <c:pt idx="90">
                  <c:v>2.3544595241546631</c:v>
                </c:pt>
                <c:pt idx="91">
                  <c:v>2.3495001792907715</c:v>
                </c:pt>
                <c:pt idx="92">
                  <c:v>2.3279364109039307</c:v>
                </c:pt>
                <c:pt idx="93">
                  <c:v>2.3236756324768066</c:v>
                </c:pt>
                <c:pt idx="94">
                  <c:v>2.2679393291473389</c:v>
                </c:pt>
                <c:pt idx="95">
                  <c:v>2.2429304122924805</c:v>
                </c:pt>
                <c:pt idx="96">
                  <c:v>2.1895790100097656</c:v>
                </c:pt>
                <c:pt idx="97">
                  <c:v>2.0533361434936523</c:v>
                </c:pt>
                <c:pt idx="98">
                  <c:v>2.0453717708587646</c:v>
                </c:pt>
                <c:pt idx="99">
                  <c:v>2.0035758018493652</c:v>
                </c:pt>
                <c:pt idx="100">
                  <c:v>1.9606918096542358</c:v>
                </c:pt>
                <c:pt idx="101">
                  <c:v>1.9132425785064697</c:v>
                </c:pt>
                <c:pt idx="102">
                  <c:v>1.8791325092315674</c:v>
                </c:pt>
                <c:pt idx="103">
                  <c:v>1.8647102117538452</c:v>
                </c:pt>
                <c:pt idx="104">
                  <c:v>1.8378256559371948</c:v>
                </c:pt>
                <c:pt idx="105">
                  <c:v>1.7656046152114868</c:v>
                </c:pt>
                <c:pt idx="106">
                  <c:v>1.7245641946792603</c:v>
                </c:pt>
              </c:numCache>
            </c:numRef>
          </c:yVal>
          <c:smooth val="1"/>
          <c:extLst xmlns:c16r2="http://schemas.microsoft.com/office/drawing/2015/06/chart">
            <c:ext xmlns:c16="http://schemas.microsoft.com/office/drawing/2014/chart" uri="{C3380CC4-5D6E-409C-BE32-E72D297353CC}">
              <c16:uniqueId val="{00000006-3FB9-4EF7-8C12-8EA54FC6EED0}"/>
            </c:ext>
          </c:extLst>
        </c:ser>
        <c:ser>
          <c:idx val="7"/>
          <c:order val="7"/>
          <c:tx>
            <c:v>1997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'TB2'!$IV$34:$IV$140</c:f>
              <c:numCache>
                <c:formatCode>0.0</c:formatCode>
                <c:ptCount val="107"/>
                <c:pt idx="0">
                  <c:v>3.4633469581604004</c:v>
                </c:pt>
                <c:pt idx="1">
                  <c:v>3.315098762512207</c:v>
                </c:pt>
                <c:pt idx="2">
                  <c:v>3.1766924858093262</c:v>
                </c:pt>
                <c:pt idx="3">
                  <c:v>3.046323299407959</c:v>
                </c:pt>
                <c:pt idx="4">
                  <c:v>2.9511938095092773</c:v>
                </c:pt>
                <c:pt idx="5">
                  <c:v>2.8828465938568115</c:v>
                </c:pt>
                <c:pt idx="6">
                  <c:v>2.8000252246856689</c:v>
                </c:pt>
                <c:pt idx="7">
                  <c:v>2.7301449775695801</c:v>
                </c:pt>
                <c:pt idx="8">
                  <c:v>2.664456844329834</c:v>
                </c:pt>
                <c:pt idx="9">
                  <c:v>2.6160547733306885</c:v>
                </c:pt>
                <c:pt idx="10">
                  <c:v>2.5661234855651855</c:v>
                </c:pt>
                <c:pt idx="11">
                  <c:v>2.5206501483917236</c:v>
                </c:pt>
                <c:pt idx="12">
                  <c:v>2.4762029647827148</c:v>
                </c:pt>
                <c:pt idx="13">
                  <c:v>2.4290511608123779</c:v>
                </c:pt>
                <c:pt idx="14">
                  <c:v>2.3859856128692627</c:v>
                </c:pt>
                <c:pt idx="15">
                  <c:v>2.3584656715393066</c:v>
                </c:pt>
                <c:pt idx="16">
                  <c:v>2.3210244178771973</c:v>
                </c:pt>
                <c:pt idx="17">
                  <c:v>2.2896888256072998</c:v>
                </c:pt>
                <c:pt idx="18">
                  <c:v>2.2516171932220459</c:v>
                </c:pt>
                <c:pt idx="19">
                  <c:v>2.2202599048614502</c:v>
                </c:pt>
                <c:pt idx="20">
                  <c:v>2.200141429901123</c:v>
                </c:pt>
                <c:pt idx="21">
                  <c:v>2.1810781955718994</c:v>
                </c:pt>
                <c:pt idx="22">
                  <c:v>2.156498908996582</c:v>
                </c:pt>
                <c:pt idx="23">
                  <c:v>2.1353936195373535</c:v>
                </c:pt>
                <c:pt idx="24">
                  <c:v>2.1173543930053711</c:v>
                </c:pt>
                <c:pt idx="25">
                  <c:v>2.100419282913208</c:v>
                </c:pt>
                <c:pt idx="26">
                  <c:v>2.0822651386260986</c:v>
                </c:pt>
                <c:pt idx="27">
                  <c:v>2.0605952739715576</c:v>
                </c:pt>
                <c:pt idx="28">
                  <c:v>2.0345759391784668</c:v>
                </c:pt>
                <c:pt idx="29">
                  <c:v>2.0103344917297363</c:v>
                </c:pt>
                <c:pt idx="30">
                  <c:v>1.990006685256958</c:v>
                </c:pt>
                <c:pt idx="31">
                  <c:v>1.9767845869064331</c:v>
                </c:pt>
                <c:pt idx="32">
                  <c:v>1.9646997451782227</c:v>
                </c:pt>
                <c:pt idx="33">
                  <c:v>1.953883171081543</c:v>
                </c:pt>
                <c:pt idx="34">
                  <c:v>1.9431700706481934</c:v>
                </c:pt>
                <c:pt idx="35">
                  <c:v>1.9328712224960327</c:v>
                </c:pt>
                <c:pt idx="36">
                  <c:v>1.9205206632614136</c:v>
                </c:pt>
                <c:pt idx="37">
                  <c:v>1.9095953702926636</c:v>
                </c:pt>
                <c:pt idx="38">
                  <c:v>1.8969409465789795</c:v>
                </c:pt>
                <c:pt idx="39">
                  <c:v>1.8876494169235229</c:v>
                </c:pt>
                <c:pt idx="40">
                  <c:v>1.8809154033660889</c:v>
                </c:pt>
                <c:pt idx="41">
                  <c:v>1.8746612071990967</c:v>
                </c:pt>
                <c:pt idx="42">
                  <c:v>1.864787220954895</c:v>
                </c:pt>
                <c:pt idx="43">
                  <c:v>1.85505211353302</c:v>
                </c:pt>
                <c:pt idx="44">
                  <c:v>1.8471478223800659</c:v>
                </c:pt>
                <c:pt idx="45">
                  <c:v>1.8428038358688354</c:v>
                </c:pt>
                <c:pt idx="46">
                  <c:v>1.8392235040664673</c:v>
                </c:pt>
                <c:pt idx="47">
                  <c:v>1.8371807336807251</c:v>
                </c:pt>
                <c:pt idx="48">
                  <c:v>1.8302780389785767</c:v>
                </c:pt>
                <c:pt idx="49">
                  <c:v>1.8310421705245972</c:v>
                </c:pt>
                <c:pt idx="50">
                  <c:v>1.8256019353866577</c:v>
                </c:pt>
                <c:pt idx="51">
                  <c:v>1.8194955587387085</c:v>
                </c:pt>
                <c:pt idx="52">
                  <c:v>1.8130682706832886</c:v>
                </c:pt>
                <c:pt idx="53">
                  <c:v>1.8042107820510864</c:v>
                </c:pt>
                <c:pt idx="54">
                  <c:v>1.7988392114639282</c:v>
                </c:pt>
                <c:pt idx="55">
                  <c:v>1.7962080240249634</c:v>
                </c:pt>
                <c:pt idx="56">
                  <c:v>1.7949093580245972</c:v>
                </c:pt>
                <c:pt idx="57">
                  <c:v>1.7914469242095947</c:v>
                </c:pt>
                <c:pt idx="58">
                  <c:v>1.7894943952560425</c:v>
                </c:pt>
                <c:pt idx="59">
                  <c:v>1.7881872653961182</c:v>
                </c:pt>
                <c:pt idx="60">
                  <c:v>1.7821608781814575</c:v>
                </c:pt>
                <c:pt idx="61">
                  <c:v>1.7811585664749146</c:v>
                </c:pt>
                <c:pt idx="62">
                  <c:v>1.7784087657928467</c:v>
                </c:pt>
                <c:pt idx="63">
                  <c:v>1.7770416736602783</c:v>
                </c:pt>
                <c:pt idx="64">
                  <c:v>1.772741436958313</c:v>
                </c:pt>
                <c:pt idx="65">
                  <c:v>1.7713311910629272</c:v>
                </c:pt>
                <c:pt idx="66">
                  <c:v>1.7723110914230347</c:v>
                </c:pt>
                <c:pt idx="67">
                  <c:v>1.7745349407196045</c:v>
                </c:pt>
                <c:pt idx="68">
                  <c:v>1.7758252620697021</c:v>
                </c:pt>
                <c:pt idx="69">
                  <c:v>1.7775931358337402</c:v>
                </c:pt>
                <c:pt idx="70">
                  <c:v>1.7850929498672485</c:v>
                </c:pt>
                <c:pt idx="71">
                  <c:v>1.8008594512939453</c:v>
                </c:pt>
                <c:pt idx="72">
                  <c:v>1.827006459236145</c:v>
                </c:pt>
                <c:pt idx="73">
                  <c:v>1.8463518619537354</c:v>
                </c:pt>
                <c:pt idx="74">
                  <c:v>1.8715310096740723</c:v>
                </c:pt>
                <c:pt idx="75">
                  <c:v>1.9017536640167236</c:v>
                </c:pt>
                <c:pt idx="76">
                  <c:v>1.9619721174240112</c:v>
                </c:pt>
                <c:pt idx="77">
                  <c:v>2.0393474102020264</c:v>
                </c:pt>
                <c:pt idx="78">
                  <c:v>2.1823694705963135</c:v>
                </c:pt>
                <c:pt idx="79">
                  <c:v>2.3245866298675537</c:v>
                </c:pt>
                <c:pt idx="80">
                  <c:v>2.3471708297729492</c:v>
                </c:pt>
                <c:pt idx="81">
                  <c:v>2.3544566631317139</c:v>
                </c:pt>
                <c:pt idx="82">
                  <c:v>2.3744916915893555</c:v>
                </c:pt>
                <c:pt idx="83">
                  <c:v>2.3929276466369629</c:v>
                </c:pt>
                <c:pt idx="84">
                  <c:v>2.3952555656433105</c:v>
                </c:pt>
                <c:pt idx="85">
                  <c:v>2.4131369590759277</c:v>
                </c:pt>
                <c:pt idx="86">
                  <c:v>2.4035074710845947</c:v>
                </c:pt>
                <c:pt idx="87">
                  <c:v>2.3566825389862061</c:v>
                </c:pt>
                <c:pt idx="88">
                  <c:v>2.3493325710296631</c:v>
                </c:pt>
                <c:pt idx="89">
                  <c:v>2.3501737117767334</c:v>
                </c:pt>
                <c:pt idx="90">
                  <c:v>2.3422341346740723</c:v>
                </c:pt>
                <c:pt idx="91">
                  <c:v>2.3360354900360107</c:v>
                </c:pt>
                <c:pt idx="92">
                  <c:v>2.3165838718414307</c:v>
                </c:pt>
                <c:pt idx="93">
                  <c:v>2.3146836757659912</c:v>
                </c:pt>
                <c:pt idx="94">
                  <c:v>2.2694597244262695</c:v>
                </c:pt>
                <c:pt idx="95">
                  <c:v>2.2227933406829834</c:v>
                </c:pt>
                <c:pt idx="96">
                  <c:v>2.1810798645019531</c:v>
                </c:pt>
                <c:pt idx="97">
                  <c:v>2.0657188892364502</c:v>
                </c:pt>
                <c:pt idx="98">
                  <c:v>2.0648040771484375</c:v>
                </c:pt>
                <c:pt idx="99">
                  <c:v>2.0559992790222168</c:v>
                </c:pt>
                <c:pt idx="100">
                  <c:v>2.022789478302002</c:v>
                </c:pt>
                <c:pt idx="101">
                  <c:v>1.9529485702514648</c:v>
                </c:pt>
                <c:pt idx="102">
                  <c:v>1.9593231678009033</c:v>
                </c:pt>
                <c:pt idx="103">
                  <c:v>1.9198931455612183</c:v>
                </c:pt>
                <c:pt idx="104">
                  <c:v>1.8731015920639038</c:v>
                </c:pt>
                <c:pt idx="105">
                  <c:v>1.8341926336288452</c:v>
                </c:pt>
                <c:pt idx="106">
                  <c:v>1.773044228553772</c:v>
                </c:pt>
              </c:numCache>
            </c:numRef>
          </c:yVal>
          <c:smooth val="1"/>
          <c:extLst xmlns:c16r2="http://schemas.microsoft.com/office/drawing/2015/06/chart">
            <c:ext xmlns:c16="http://schemas.microsoft.com/office/drawing/2014/chart" uri="{C3380CC4-5D6E-409C-BE32-E72D297353CC}">
              <c16:uniqueId val="{00000007-3FB9-4EF7-8C12-8EA54FC6EED0}"/>
            </c:ext>
          </c:extLst>
        </c:ser>
        <c:ser>
          <c:idx val="8"/>
          <c:order val="8"/>
          <c:tx>
            <c:v>1998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'TB2'!$IY$34:$IY$140</c:f>
              <c:numCache>
                <c:formatCode>0.0</c:formatCode>
                <c:ptCount val="107"/>
                <c:pt idx="0">
                  <c:v>3.4437682628631592</c:v>
                </c:pt>
                <c:pt idx="1">
                  <c:v>3.285844087600708</c:v>
                </c:pt>
                <c:pt idx="2">
                  <c:v>3.1448438167572021</c:v>
                </c:pt>
                <c:pt idx="3">
                  <c:v>3.0422568321228027</c:v>
                </c:pt>
                <c:pt idx="4">
                  <c:v>2.9530453681945801</c:v>
                </c:pt>
                <c:pt idx="5">
                  <c:v>2.8523976802825928</c:v>
                </c:pt>
                <c:pt idx="6">
                  <c:v>2.7627646923065186</c:v>
                </c:pt>
                <c:pt idx="7">
                  <c:v>2.7023518085479736</c:v>
                </c:pt>
                <c:pt idx="8">
                  <c:v>2.6387248039245605</c:v>
                </c:pt>
                <c:pt idx="9">
                  <c:v>2.5879220962524414</c:v>
                </c:pt>
                <c:pt idx="10">
                  <c:v>2.5389301776885986</c:v>
                </c:pt>
                <c:pt idx="11">
                  <c:v>2.49118971824646</c:v>
                </c:pt>
                <c:pt idx="12">
                  <c:v>2.4446849822998047</c:v>
                </c:pt>
                <c:pt idx="13">
                  <c:v>2.405569314956665</c:v>
                </c:pt>
                <c:pt idx="14">
                  <c:v>2.3795812129974365</c:v>
                </c:pt>
                <c:pt idx="15">
                  <c:v>2.347686767578125</c:v>
                </c:pt>
                <c:pt idx="16">
                  <c:v>2.3114778995513916</c:v>
                </c:pt>
                <c:pt idx="17">
                  <c:v>2.284116268157959</c:v>
                </c:pt>
                <c:pt idx="18">
                  <c:v>2.2613735198974609</c:v>
                </c:pt>
                <c:pt idx="19">
                  <c:v>2.2394154071807861</c:v>
                </c:pt>
                <c:pt idx="20">
                  <c:v>2.2229633331298828</c:v>
                </c:pt>
                <c:pt idx="21">
                  <c:v>2.2022154331207275</c:v>
                </c:pt>
                <c:pt idx="22">
                  <c:v>2.1748740673065186</c:v>
                </c:pt>
                <c:pt idx="23">
                  <c:v>2.1546671390533447</c:v>
                </c:pt>
                <c:pt idx="24">
                  <c:v>2.1332311630249023</c:v>
                </c:pt>
                <c:pt idx="25">
                  <c:v>2.1150069236755371</c:v>
                </c:pt>
                <c:pt idx="26">
                  <c:v>2.0936300754547119</c:v>
                </c:pt>
                <c:pt idx="27">
                  <c:v>2.0681431293487549</c:v>
                </c:pt>
                <c:pt idx="28">
                  <c:v>2.0460135936737061</c:v>
                </c:pt>
                <c:pt idx="29">
                  <c:v>2.0294544696807861</c:v>
                </c:pt>
                <c:pt idx="30">
                  <c:v>2.0132813453674316</c:v>
                </c:pt>
                <c:pt idx="31">
                  <c:v>2.0012035369873047</c:v>
                </c:pt>
                <c:pt idx="32">
                  <c:v>1.9871451854705811</c:v>
                </c:pt>
                <c:pt idx="33">
                  <c:v>1.9751079082489014</c:v>
                </c:pt>
                <c:pt idx="34">
                  <c:v>1.9623885154724121</c:v>
                </c:pt>
                <c:pt idx="35">
                  <c:v>1.9523799419403076</c:v>
                </c:pt>
                <c:pt idx="36">
                  <c:v>1.9426813125610352</c:v>
                </c:pt>
                <c:pt idx="37">
                  <c:v>1.9305055141448975</c:v>
                </c:pt>
                <c:pt idx="38">
                  <c:v>1.9228578805923462</c:v>
                </c:pt>
                <c:pt idx="39">
                  <c:v>1.9136447906494141</c:v>
                </c:pt>
                <c:pt idx="40">
                  <c:v>1.9045369625091553</c:v>
                </c:pt>
                <c:pt idx="41">
                  <c:v>1.8944613933563232</c:v>
                </c:pt>
                <c:pt idx="42">
                  <c:v>1.8853986263275146</c:v>
                </c:pt>
                <c:pt idx="43">
                  <c:v>1.8814949989318848</c:v>
                </c:pt>
                <c:pt idx="44">
                  <c:v>1.8755941390991211</c:v>
                </c:pt>
                <c:pt idx="45">
                  <c:v>1.8686079978942871</c:v>
                </c:pt>
                <c:pt idx="46">
                  <c:v>1.8650221824645996</c:v>
                </c:pt>
                <c:pt idx="47">
                  <c:v>1.8567817211151123</c:v>
                </c:pt>
                <c:pt idx="48">
                  <c:v>1.8537380695343018</c:v>
                </c:pt>
                <c:pt idx="49">
                  <c:v>1.8469269275665283</c:v>
                </c:pt>
                <c:pt idx="50">
                  <c:v>1.8387925624847412</c:v>
                </c:pt>
                <c:pt idx="51">
                  <c:v>1.8309726715087891</c:v>
                </c:pt>
                <c:pt idx="52">
                  <c:v>1.8225839138031006</c:v>
                </c:pt>
                <c:pt idx="53">
                  <c:v>1.8214082717895508</c:v>
                </c:pt>
                <c:pt idx="54">
                  <c:v>1.8216116428375244</c:v>
                </c:pt>
                <c:pt idx="55">
                  <c:v>1.8196171522140503</c:v>
                </c:pt>
                <c:pt idx="56">
                  <c:v>1.8164557218551636</c:v>
                </c:pt>
                <c:pt idx="57">
                  <c:v>1.8137351274490356</c:v>
                </c:pt>
                <c:pt idx="58">
                  <c:v>1.810175895690918</c:v>
                </c:pt>
                <c:pt idx="59">
                  <c:v>1.8048238754272461</c:v>
                </c:pt>
                <c:pt idx="60">
                  <c:v>1.8005452156066895</c:v>
                </c:pt>
                <c:pt idx="61">
                  <c:v>1.7963135242462158</c:v>
                </c:pt>
                <c:pt idx="62">
                  <c:v>1.7892876863479614</c:v>
                </c:pt>
                <c:pt idx="63">
                  <c:v>1.786592960357666</c:v>
                </c:pt>
                <c:pt idx="64">
                  <c:v>1.7858420610427856</c:v>
                </c:pt>
                <c:pt idx="65">
                  <c:v>1.7843728065490723</c:v>
                </c:pt>
                <c:pt idx="66">
                  <c:v>1.787958025932312</c:v>
                </c:pt>
                <c:pt idx="67">
                  <c:v>1.7888270616531372</c:v>
                </c:pt>
                <c:pt idx="68">
                  <c:v>1.7960562705993652</c:v>
                </c:pt>
                <c:pt idx="69">
                  <c:v>1.8023039102554321</c:v>
                </c:pt>
                <c:pt idx="70">
                  <c:v>1.810573935508728</c:v>
                </c:pt>
                <c:pt idx="71">
                  <c:v>1.836406946182251</c:v>
                </c:pt>
                <c:pt idx="72">
                  <c:v>1.8588255643844604</c:v>
                </c:pt>
                <c:pt idx="73">
                  <c:v>1.8774052858352661</c:v>
                </c:pt>
                <c:pt idx="74">
                  <c:v>1.8983163833618164</c:v>
                </c:pt>
                <c:pt idx="75">
                  <c:v>1.9392305612564087</c:v>
                </c:pt>
                <c:pt idx="76">
                  <c:v>1.9866737127304077</c:v>
                </c:pt>
                <c:pt idx="77">
                  <c:v>2.0709102153778076</c:v>
                </c:pt>
                <c:pt idx="78">
                  <c:v>2.2062699794769287</c:v>
                </c:pt>
                <c:pt idx="79">
                  <c:v>2.3183174133300781</c:v>
                </c:pt>
                <c:pt idx="80">
                  <c:v>2.3296964168548584</c:v>
                </c:pt>
                <c:pt idx="81">
                  <c:v>2.3500857353210449</c:v>
                </c:pt>
                <c:pt idx="82">
                  <c:v>2.3760356903076172</c:v>
                </c:pt>
                <c:pt idx="83">
                  <c:v>2.378140926361084</c:v>
                </c:pt>
                <c:pt idx="84">
                  <c:v>2.3924260139465332</c:v>
                </c:pt>
                <c:pt idx="85">
                  <c:v>2.3978431224822998</c:v>
                </c:pt>
                <c:pt idx="86">
                  <c:v>2.3739101886749268</c:v>
                </c:pt>
                <c:pt idx="87">
                  <c:v>2.3350486755371094</c:v>
                </c:pt>
                <c:pt idx="88">
                  <c:v>2.3056087493896484</c:v>
                </c:pt>
                <c:pt idx="89">
                  <c:v>2.3034167289733887</c:v>
                </c:pt>
                <c:pt idx="90">
                  <c:v>2.2881677150726318</c:v>
                </c:pt>
                <c:pt idx="91">
                  <c:v>2.2841949462890625</c:v>
                </c:pt>
                <c:pt idx="92">
                  <c:v>2.2730138301849365</c:v>
                </c:pt>
                <c:pt idx="93">
                  <c:v>2.2450699806213379</c:v>
                </c:pt>
                <c:pt idx="94">
                  <c:v>2.2465612888336182</c:v>
                </c:pt>
                <c:pt idx="95">
                  <c:v>2.164900541305542</c:v>
                </c:pt>
                <c:pt idx="96">
                  <c:v>2.1618213653564453</c:v>
                </c:pt>
                <c:pt idx="97">
                  <c:v>2.032726526260376</c:v>
                </c:pt>
                <c:pt idx="98">
                  <c:v>2.0243656635284424</c:v>
                </c:pt>
                <c:pt idx="99">
                  <c:v>2.0172305107116699</c:v>
                </c:pt>
                <c:pt idx="100">
                  <c:v>1.997805118560791</c:v>
                </c:pt>
                <c:pt idx="101">
                  <c:v>1.9791061878204346</c:v>
                </c:pt>
                <c:pt idx="102">
                  <c:v>1.9434911012649536</c:v>
                </c:pt>
                <c:pt idx="103">
                  <c:v>1.9002401828765869</c:v>
                </c:pt>
                <c:pt idx="104">
                  <c:v>1.8862862586975098</c:v>
                </c:pt>
                <c:pt idx="105">
                  <c:v>1.7895358800888062</c:v>
                </c:pt>
                <c:pt idx="106">
                  <c:v>1.7544347047805786</c:v>
                </c:pt>
              </c:numCache>
            </c:numRef>
          </c:yVal>
          <c:smooth val="1"/>
          <c:extLst xmlns:c16r2="http://schemas.microsoft.com/office/drawing/2015/06/chart">
            <c:ext xmlns:c16="http://schemas.microsoft.com/office/drawing/2014/chart" uri="{C3380CC4-5D6E-409C-BE32-E72D297353CC}">
              <c16:uniqueId val="{00000008-3FB9-4EF7-8C12-8EA54FC6EED0}"/>
            </c:ext>
          </c:extLst>
        </c:ser>
        <c:ser>
          <c:idx val="9"/>
          <c:order val="9"/>
          <c:tx>
            <c:v>1999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'TB2'!$JB$34:$JB$140</c:f>
              <c:numCache>
                <c:formatCode>0.0</c:formatCode>
                <c:ptCount val="107"/>
                <c:pt idx="0">
                  <c:v>3.3980789184570313</c:v>
                </c:pt>
                <c:pt idx="1">
                  <c:v>3.2391161918640137</c:v>
                </c:pt>
                <c:pt idx="2">
                  <c:v>3.1189095973968506</c:v>
                </c:pt>
                <c:pt idx="3">
                  <c:v>3.0076441764831543</c:v>
                </c:pt>
                <c:pt idx="4">
                  <c:v>2.9006354808807373</c:v>
                </c:pt>
                <c:pt idx="5">
                  <c:v>2.8064267635345459</c:v>
                </c:pt>
                <c:pt idx="6">
                  <c:v>2.7405900955200195</c:v>
                </c:pt>
                <c:pt idx="7">
                  <c:v>2.6857221126556396</c:v>
                </c:pt>
                <c:pt idx="8">
                  <c:v>2.626129150390625</c:v>
                </c:pt>
                <c:pt idx="9">
                  <c:v>2.5714983940124512</c:v>
                </c:pt>
                <c:pt idx="10">
                  <c:v>2.5197360515594482</c:v>
                </c:pt>
                <c:pt idx="11">
                  <c:v>2.4697904586791992</c:v>
                </c:pt>
                <c:pt idx="12">
                  <c:v>2.4290411472320557</c:v>
                </c:pt>
                <c:pt idx="13">
                  <c:v>2.3915016651153564</c:v>
                </c:pt>
                <c:pt idx="14">
                  <c:v>2.3589794635772705</c:v>
                </c:pt>
                <c:pt idx="15">
                  <c:v>2.3254625797271729</c:v>
                </c:pt>
                <c:pt idx="16">
                  <c:v>2.2991151809692383</c:v>
                </c:pt>
                <c:pt idx="17">
                  <c:v>2.2779433727264404</c:v>
                </c:pt>
                <c:pt idx="18">
                  <c:v>2.2585940361022949</c:v>
                </c:pt>
                <c:pt idx="19">
                  <c:v>2.2398054599761963</c:v>
                </c:pt>
                <c:pt idx="20">
                  <c:v>2.216820240020752</c:v>
                </c:pt>
                <c:pt idx="21">
                  <c:v>2.1970381736755371</c:v>
                </c:pt>
                <c:pt idx="22">
                  <c:v>2.1741838455200195</c:v>
                </c:pt>
                <c:pt idx="23">
                  <c:v>2.1544239521026611</c:v>
                </c:pt>
                <c:pt idx="24">
                  <c:v>2.1290326118469238</c:v>
                </c:pt>
                <c:pt idx="25">
                  <c:v>2.1031272411346436</c:v>
                </c:pt>
                <c:pt idx="26">
                  <c:v>2.0789189338684082</c:v>
                </c:pt>
                <c:pt idx="27">
                  <c:v>2.0580813884735107</c:v>
                </c:pt>
                <c:pt idx="28">
                  <c:v>2.0425667762756348</c:v>
                </c:pt>
                <c:pt idx="29">
                  <c:v>2.0295698642730713</c:v>
                </c:pt>
                <c:pt idx="30">
                  <c:v>2.0180740356445313</c:v>
                </c:pt>
                <c:pt idx="31">
                  <c:v>2.0060398578643799</c:v>
                </c:pt>
                <c:pt idx="32">
                  <c:v>1.9925030469894409</c:v>
                </c:pt>
                <c:pt idx="33">
                  <c:v>1.9797546863555908</c:v>
                </c:pt>
                <c:pt idx="34">
                  <c:v>1.9662553071975708</c:v>
                </c:pt>
                <c:pt idx="35">
                  <c:v>1.9552253484725952</c:v>
                </c:pt>
                <c:pt idx="36">
                  <c:v>1.9435503482818604</c:v>
                </c:pt>
                <c:pt idx="37">
                  <c:v>1.9325317144393921</c:v>
                </c:pt>
                <c:pt idx="38">
                  <c:v>1.9224772453308105</c:v>
                </c:pt>
                <c:pt idx="39">
                  <c:v>1.9120287895202637</c:v>
                </c:pt>
                <c:pt idx="40">
                  <c:v>1.9022436141967773</c:v>
                </c:pt>
                <c:pt idx="41">
                  <c:v>1.8941991329193115</c:v>
                </c:pt>
                <c:pt idx="42">
                  <c:v>1.88660728931427</c:v>
                </c:pt>
                <c:pt idx="43">
                  <c:v>1.8794702291488647</c:v>
                </c:pt>
                <c:pt idx="44">
                  <c:v>1.8736445903778076</c:v>
                </c:pt>
                <c:pt idx="45">
                  <c:v>1.8678796291351318</c:v>
                </c:pt>
                <c:pt idx="46">
                  <c:v>1.8602824211120605</c:v>
                </c:pt>
                <c:pt idx="47">
                  <c:v>1.854170560836792</c:v>
                </c:pt>
                <c:pt idx="48">
                  <c:v>1.8483977317810059</c:v>
                </c:pt>
                <c:pt idx="49">
                  <c:v>1.8416624069213867</c:v>
                </c:pt>
                <c:pt idx="50">
                  <c:v>1.8370609283447266</c:v>
                </c:pt>
                <c:pt idx="51">
                  <c:v>1.8313839435577393</c:v>
                </c:pt>
                <c:pt idx="52">
                  <c:v>1.8285036087036133</c:v>
                </c:pt>
                <c:pt idx="53">
                  <c:v>1.8266932964324951</c:v>
                </c:pt>
                <c:pt idx="54">
                  <c:v>1.8249144554138184</c:v>
                </c:pt>
                <c:pt idx="55">
                  <c:v>1.8211750984191895</c:v>
                </c:pt>
                <c:pt idx="56">
                  <c:v>1.8172605037689209</c:v>
                </c:pt>
                <c:pt idx="57">
                  <c:v>1.8127583265304565</c:v>
                </c:pt>
                <c:pt idx="58">
                  <c:v>1.808313250541687</c:v>
                </c:pt>
                <c:pt idx="59">
                  <c:v>1.805422306060791</c:v>
                </c:pt>
                <c:pt idx="60">
                  <c:v>1.8024356365203857</c:v>
                </c:pt>
                <c:pt idx="61">
                  <c:v>1.7984415292739868</c:v>
                </c:pt>
                <c:pt idx="62">
                  <c:v>1.7924726009368896</c:v>
                </c:pt>
                <c:pt idx="63">
                  <c:v>1.789074182510376</c:v>
                </c:pt>
                <c:pt idx="64">
                  <c:v>1.7879325151443481</c:v>
                </c:pt>
                <c:pt idx="65">
                  <c:v>1.7873475551605225</c:v>
                </c:pt>
                <c:pt idx="66">
                  <c:v>1.7890063524246216</c:v>
                </c:pt>
                <c:pt idx="67">
                  <c:v>1.790962815284729</c:v>
                </c:pt>
                <c:pt idx="68">
                  <c:v>1.7940131425857544</c:v>
                </c:pt>
                <c:pt idx="69">
                  <c:v>1.7978887557983398</c:v>
                </c:pt>
                <c:pt idx="70">
                  <c:v>1.8062129020690918</c:v>
                </c:pt>
                <c:pt idx="71">
                  <c:v>1.8293905258178711</c:v>
                </c:pt>
                <c:pt idx="72">
                  <c:v>1.8411505222320557</c:v>
                </c:pt>
                <c:pt idx="73">
                  <c:v>1.8646215200424194</c:v>
                </c:pt>
                <c:pt idx="74">
                  <c:v>1.8916919231414795</c:v>
                </c:pt>
                <c:pt idx="75">
                  <c:v>1.9372817277908325</c:v>
                </c:pt>
                <c:pt idx="76">
                  <c:v>1.9875335693359375</c:v>
                </c:pt>
                <c:pt idx="77">
                  <c:v>2.0739371776580811</c:v>
                </c:pt>
                <c:pt idx="78">
                  <c:v>2.1872704029083252</c:v>
                </c:pt>
                <c:pt idx="79">
                  <c:v>2.2750232219696045</c:v>
                </c:pt>
                <c:pt idx="80">
                  <c:v>2.2916841506958008</c:v>
                </c:pt>
                <c:pt idx="81">
                  <c:v>2.3041749000549316</c:v>
                </c:pt>
                <c:pt idx="82">
                  <c:v>2.3199441432952881</c:v>
                </c:pt>
                <c:pt idx="83">
                  <c:v>2.3279809951782227</c:v>
                </c:pt>
                <c:pt idx="84">
                  <c:v>2.3311729431152344</c:v>
                </c:pt>
                <c:pt idx="85">
                  <c:v>2.3290152549743652</c:v>
                </c:pt>
                <c:pt idx="86">
                  <c:v>2.3145332336425781</c:v>
                </c:pt>
                <c:pt idx="87">
                  <c:v>2.2665348052978516</c:v>
                </c:pt>
                <c:pt idx="88">
                  <c:v>2.2561516761779785</c:v>
                </c:pt>
                <c:pt idx="89">
                  <c:v>2.2570195198059082</c:v>
                </c:pt>
                <c:pt idx="90">
                  <c:v>2.247882604598999</c:v>
                </c:pt>
                <c:pt idx="91">
                  <c:v>2.2432615756988525</c:v>
                </c:pt>
                <c:pt idx="92">
                  <c:v>2.2331478595733643</c:v>
                </c:pt>
                <c:pt idx="93">
                  <c:v>2.2080140113830566</c:v>
                </c:pt>
                <c:pt idx="94">
                  <c:v>2.1975429058074951</c:v>
                </c:pt>
                <c:pt idx="95">
                  <c:v>2.1373670101165771</c:v>
                </c:pt>
                <c:pt idx="96">
                  <c:v>2.0962707996368408</c:v>
                </c:pt>
                <c:pt idx="97">
                  <c:v>2.0384194850921631</c:v>
                </c:pt>
                <c:pt idx="98">
                  <c:v>2.0218679904937744</c:v>
                </c:pt>
                <c:pt idx="99">
                  <c:v>2.0100557804107666</c:v>
                </c:pt>
                <c:pt idx="100">
                  <c:v>1.9953906536102295</c:v>
                </c:pt>
                <c:pt idx="101">
                  <c:v>1.9802757501602173</c:v>
                </c:pt>
                <c:pt idx="102">
                  <c:v>1.9966282844543457</c:v>
                </c:pt>
                <c:pt idx="103">
                  <c:v>1.9772574901580811</c:v>
                </c:pt>
                <c:pt idx="104">
                  <c:v>1.909512996673584</c:v>
                </c:pt>
                <c:pt idx="105">
                  <c:v>1.8261414766311646</c:v>
                </c:pt>
                <c:pt idx="106">
                  <c:v>1.7419084310531616</c:v>
                </c:pt>
              </c:numCache>
            </c:numRef>
          </c:yVal>
          <c:smooth val="1"/>
          <c:extLst xmlns:c16r2="http://schemas.microsoft.com/office/drawing/2015/06/chart">
            <c:ext xmlns:c16="http://schemas.microsoft.com/office/drawing/2014/chart" uri="{C3380CC4-5D6E-409C-BE32-E72D297353CC}">
              <c16:uniqueId val="{00000009-3FB9-4EF7-8C12-8EA54FC6EED0}"/>
            </c:ext>
          </c:extLst>
        </c:ser>
        <c:dLbls>
          <c:showLegendKey val="0"/>
          <c:showVal val="0"/>
          <c:showCatName val="0"/>
          <c:showSerName val="0"/>
          <c:showPercent val="0"/>
          <c:showBubbleSize val="0"/>
        </c:dLbls>
        <c:axId val="119018240"/>
        <c:axId val="119019776"/>
      </c:scatterChart>
      <c:valAx>
        <c:axId val="119018240"/>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9019776"/>
        <c:crosses val="autoZero"/>
        <c:crossBetween val="midCat"/>
        <c:majorUnit val="5"/>
      </c:valAx>
      <c:valAx>
        <c:axId val="119019776"/>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9018240"/>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3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B51. Pareto curves: b(p) as a function of percentile p</a:t>
            </a:r>
            <a:endParaRPr lang="fr-FR"/>
          </a:p>
        </c:rich>
      </c:tx>
      <c:overlay val="0"/>
    </c:title>
    <c:autoTitleDeleted val="0"/>
    <c:plotArea>
      <c:layout/>
      <c:scatterChart>
        <c:scatterStyle val="smoothMarker"/>
        <c:varyColors val="0"/>
        <c:ser>
          <c:idx val="3"/>
          <c:order val="0"/>
          <c:tx>
            <c:v>2000</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'TB2'!$JE$34:$JE$140</c:f>
              <c:numCache>
                <c:formatCode>0.0</c:formatCode>
                <c:ptCount val="107"/>
                <c:pt idx="0">
                  <c:v>3.3088948726654053</c:v>
                </c:pt>
                <c:pt idx="1">
                  <c:v>3.1783435344696045</c:v>
                </c:pt>
                <c:pt idx="2">
                  <c:v>3.0585396289825439</c:v>
                </c:pt>
                <c:pt idx="3">
                  <c:v>2.9468734264373779</c:v>
                </c:pt>
                <c:pt idx="4">
                  <c:v>2.8485746383666992</c:v>
                </c:pt>
                <c:pt idx="5">
                  <c:v>2.7815978527069092</c:v>
                </c:pt>
                <c:pt idx="6">
                  <c:v>2.7132890224456787</c:v>
                </c:pt>
                <c:pt idx="7">
                  <c:v>2.6461319923400879</c:v>
                </c:pt>
                <c:pt idx="8">
                  <c:v>2.58730149269104</c:v>
                </c:pt>
                <c:pt idx="9">
                  <c:v>2.536811351776123</c:v>
                </c:pt>
                <c:pt idx="10">
                  <c:v>2.4891786575317383</c:v>
                </c:pt>
                <c:pt idx="11">
                  <c:v>2.4444749355316162</c:v>
                </c:pt>
                <c:pt idx="12">
                  <c:v>2.4051282405853271</c:v>
                </c:pt>
                <c:pt idx="13">
                  <c:v>2.3676924705505371</c:v>
                </c:pt>
                <c:pt idx="14">
                  <c:v>2.3401398658752441</c:v>
                </c:pt>
                <c:pt idx="15">
                  <c:v>2.3166649341583252</c:v>
                </c:pt>
                <c:pt idx="16">
                  <c:v>2.2937052249908447</c:v>
                </c:pt>
                <c:pt idx="17">
                  <c:v>2.2720990180969238</c:v>
                </c:pt>
                <c:pt idx="18">
                  <c:v>2.2552094459533691</c:v>
                </c:pt>
                <c:pt idx="19">
                  <c:v>2.2358841896057129</c:v>
                </c:pt>
                <c:pt idx="20">
                  <c:v>2.2127590179443359</c:v>
                </c:pt>
                <c:pt idx="21">
                  <c:v>2.1904394626617432</c:v>
                </c:pt>
                <c:pt idx="22">
                  <c:v>2.1680924892425537</c:v>
                </c:pt>
                <c:pt idx="23">
                  <c:v>2.1467869281768799</c:v>
                </c:pt>
                <c:pt idx="24">
                  <c:v>2.1198270320892334</c:v>
                </c:pt>
                <c:pt idx="25">
                  <c:v>2.0979981422424316</c:v>
                </c:pt>
                <c:pt idx="26">
                  <c:v>2.0816807746887207</c:v>
                </c:pt>
                <c:pt idx="27">
                  <c:v>2.0674512386322021</c:v>
                </c:pt>
                <c:pt idx="28">
                  <c:v>2.0550715923309326</c:v>
                </c:pt>
                <c:pt idx="29">
                  <c:v>2.0407881736755371</c:v>
                </c:pt>
                <c:pt idx="30">
                  <c:v>2.0255095958709717</c:v>
                </c:pt>
                <c:pt idx="31">
                  <c:v>2.0127613544464111</c:v>
                </c:pt>
                <c:pt idx="32">
                  <c:v>2.0017428398132324</c:v>
                </c:pt>
                <c:pt idx="33">
                  <c:v>1.9884217977523804</c:v>
                </c:pt>
                <c:pt idx="34">
                  <c:v>1.9772880077362061</c:v>
                </c:pt>
                <c:pt idx="35">
                  <c:v>1.9678839445114136</c:v>
                </c:pt>
                <c:pt idx="36">
                  <c:v>1.9550632238388062</c:v>
                </c:pt>
                <c:pt idx="37">
                  <c:v>1.9436796903610229</c:v>
                </c:pt>
                <c:pt idx="38">
                  <c:v>1.9355993270874023</c:v>
                </c:pt>
                <c:pt idx="39">
                  <c:v>1.9270294904708862</c:v>
                </c:pt>
                <c:pt idx="40">
                  <c:v>1.920825719833374</c:v>
                </c:pt>
                <c:pt idx="41">
                  <c:v>1.916361927986145</c:v>
                </c:pt>
                <c:pt idx="42">
                  <c:v>1.9096405506134033</c:v>
                </c:pt>
                <c:pt idx="43">
                  <c:v>1.9021368026733398</c:v>
                </c:pt>
                <c:pt idx="44">
                  <c:v>1.8953467607498169</c:v>
                </c:pt>
                <c:pt idx="45">
                  <c:v>1.8894907236099243</c:v>
                </c:pt>
                <c:pt idx="46">
                  <c:v>1.8834455013275146</c:v>
                </c:pt>
                <c:pt idx="47">
                  <c:v>1.8762842416763306</c:v>
                </c:pt>
                <c:pt idx="48">
                  <c:v>1.870736837387085</c:v>
                </c:pt>
                <c:pt idx="49">
                  <c:v>1.8648974895477295</c:v>
                </c:pt>
                <c:pt idx="50">
                  <c:v>1.8620789051055908</c:v>
                </c:pt>
                <c:pt idx="51">
                  <c:v>1.8581116199493408</c:v>
                </c:pt>
                <c:pt idx="52">
                  <c:v>1.8560159206390381</c:v>
                </c:pt>
                <c:pt idx="53">
                  <c:v>1.8545262813568115</c:v>
                </c:pt>
                <c:pt idx="54">
                  <c:v>1.8511005640029907</c:v>
                </c:pt>
                <c:pt idx="55">
                  <c:v>1.8478710651397705</c:v>
                </c:pt>
                <c:pt idx="56">
                  <c:v>1.8424433469772339</c:v>
                </c:pt>
                <c:pt idx="57">
                  <c:v>1.8376704454421997</c:v>
                </c:pt>
                <c:pt idx="58">
                  <c:v>1.836800217628479</c:v>
                </c:pt>
                <c:pt idx="59">
                  <c:v>1.8358414173126221</c:v>
                </c:pt>
                <c:pt idx="60">
                  <c:v>1.8326103687286377</c:v>
                </c:pt>
                <c:pt idx="61">
                  <c:v>1.8261305093765259</c:v>
                </c:pt>
                <c:pt idx="62">
                  <c:v>1.8210471868515015</c:v>
                </c:pt>
                <c:pt idx="63">
                  <c:v>1.8190692663192749</c:v>
                </c:pt>
                <c:pt idx="64">
                  <c:v>1.8209860324859619</c:v>
                </c:pt>
                <c:pt idx="65">
                  <c:v>1.8208461999893188</c:v>
                </c:pt>
                <c:pt idx="66">
                  <c:v>1.821954607963562</c:v>
                </c:pt>
                <c:pt idx="67">
                  <c:v>1.8231965303421021</c:v>
                </c:pt>
                <c:pt idx="68">
                  <c:v>1.827113151550293</c:v>
                </c:pt>
                <c:pt idx="69">
                  <c:v>1.8339301347732544</c:v>
                </c:pt>
                <c:pt idx="70">
                  <c:v>1.8394510746002197</c:v>
                </c:pt>
                <c:pt idx="71">
                  <c:v>1.8572481870651245</c:v>
                </c:pt>
                <c:pt idx="72">
                  <c:v>1.8747731447219849</c:v>
                </c:pt>
                <c:pt idx="73">
                  <c:v>1.8985861539840698</c:v>
                </c:pt>
                <c:pt idx="74">
                  <c:v>1.9358229637145996</c:v>
                </c:pt>
                <c:pt idx="75">
                  <c:v>1.9799675941467285</c:v>
                </c:pt>
                <c:pt idx="76">
                  <c:v>2.0456228256225586</c:v>
                </c:pt>
                <c:pt idx="77">
                  <c:v>2.1390280723571777</c:v>
                </c:pt>
                <c:pt idx="78">
                  <c:v>2.2586030960083008</c:v>
                </c:pt>
                <c:pt idx="79">
                  <c:v>2.3194832801818848</c:v>
                </c:pt>
                <c:pt idx="80">
                  <c:v>2.338109016418457</c:v>
                </c:pt>
                <c:pt idx="81">
                  <c:v>2.3485615253448486</c:v>
                </c:pt>
                <c:pt idx="82">
                  <c:v>2.3501303195953369</c:v>
                </c:pt>
                <c:pt idx="83">
                  <c:v>2.3567297458648682</c:v>
                </c:pt>
                <c:pt idx="84">
                  <c:v>2.3565630912780762</c:v>
                </c:pt>
                <c:pt idx="85">
                  <c:v>2.3634786605834961</c:v>
                </c:pt>
                <c:pt idx="86">
                  <c:v>2.3431649208068848</c:v>
                </c:pt>
                <c:pt idx="87">
                  <c:v>2.3390195369720459</c:v>
                </c:pt>
                <c:pt idx="88">
                  <c:v>2.2739617824554443</c:v>
                </c:pt>
                <c:pt idx="89">
                  <c:v>2.2781248092651367</c:v>
                </c:pt>
                <c:pt idx="90">
                  <c:v>2.277705192565918</c:v>
                </c:pt>
                <c:pt idx="91">
                  <c:v>2.2716963291168213</c:v>
                </c:pt>
                <c:pt idx="92">
                  <c:v>2.2701292037963867</c:v>
                </c:pt>
                <c:pt idx="93">
                  <c:v>2.2439732551574707</c:v>
                </c:pt>
                <c:pt idx="94">
                  <c:v>2.2052102088928223</c:v>
                </c:pt>
                <c:pt idx="95">
                  <c:v>2.1912274360656738</c:v>
                </c:pt>
                <c:pt idx="96">
                  <c:v>2.1388740539550781</c:v>
                </c:pt>
                <c:pt idx="97">
                  <c:v>2.0687375068664551</c:v>
                </c:pt>
                <c:pt idx="98">
                  <c:v>2.0427026748657227</c:v>
                </c:pt>
                <c:pt idx="99">
                  <c:v>2.0320179462432861</c:v>
                </c:pt>
                <c:pt idx="100">
                  <c:v>2.0248911380767822</c:v>
                </c:pt>
                <c:pt idx="101">
                  <c:v>1.9794660806655884</c:v>
                </c:pt>
                <c:pt idx="102">
                  <c:v>1.992888331413269</c:v>
                </c:pt>
                <c:pt idx="103">
                  <c:v>1.9637703895568848</c:v>
                </c:pt>
                <c:pt idx="104">
                  <c:v>1.9586260318756104</c:v>
                </c:pt>
                <c:pt idx="105">
                  <c:v>1.9255280494689941</c:v>
                </c:pt>
                <c:pt idx="106">
                  <c:v>1.7963254451751709</c:v>
                </c:pt>
              </c:numCache>
            </c:numRef>
          </c:yVal>
          <c:smooth val="1"/>
          <c:extLst xmlns:c16r2="http://schemas.microsoft.com/office/drawing/2015/06/chart">
            <c:ext xmlns:c16="http://schemas.microsoft.com/office/drawing/2014/chart" uri="{C3380CC4-5D6E-409C-BE32-E72D297353CC}">
              <c16:uniqueId val="{00000000-DABA-4060-9D31-DB258C3F589D}"/>
            </c:ext>
          </c:extLst>
        </c:ser>
        <c:ser>
          <c:idx val="0"/>
          <c:order val="1"/>
          <c:tx>
            <c:v>2001</c:v>
          </c:tx>
          <c:marker>
            <c:symbol val="diamond"/>
            <c:size val="5"/>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'TB2'!$JH$34:$JH$140</c:f>
              <c:numCache>
                <c:formatCode>0.0</c:formatCode>
                <c:ptCount val="107"/>
                <c:pt idx="0">
                  <c:v>3.365525484085083</c:v>
                </c:pt>
                <c:pt idx="1">
                  <c:v>3.2361798286437988</c:v>
                </c:pt>
                <c:pt idx="2">
                  <c:v>3.1088311672210693</c:v>
                </c:pt>
                <c:pt idx="3">
                  <c:v>2.9828383922576904</c:v>
                </c:pt>
                <c:pt idx="4">
                  <c:v>2.9134140014648437</c:v>
                </c:pt>
                <c:pt idx="5">
                  <c:v>2.8402822017669678</c:v>
                </c:pt>
                <c:pt idx="6">
                  <c:v>2.7743010520935059</c:v>
                </c:pt>
                <c:pt idx="7">
                  <c:v>2.7044918537139893</c:v>
                </c:pt>
                <c:pt idx="8">
                  <c:v>2.6446051597595215</c:v>
                </c:pt>
                <c:pt idx="9">
                  <c:v>2.5901453495025635</c:v>
                </c:pt>
                <c:pt idx="10">
                  <c:v>2.5430257320404053</c:v>
                </c:pt>
                <c:pt idx="11">
                  <c:v>2.4976129531860352</c:v>
                </c:pt>
                <c:pt idx="12">
                  <c:v>2.4601755142211914</c:v>
                </c:pt>
                <c:pt idx="13">
                  <c:v>2.4252631664276123</c:v>
                </c:pt>
                <c:pt idx="14">
                  <c:v>2.3947439193725586</c:v>
                </c:pt>
                <c:pt idx="15">
                  <c:v>2.3602702617645264</c:v>
                </c:pt>
                <c:pt idx="16">
                  <c:v>2.3280668258666992</c:v>
                </c:pt>
                <c:pt idx="17">
                  <c:v>2.295626163482666</c:v>
                </c:pt>
                <c:pt idx="18">
                  <c:v>2.2735526561737061</c:v>
                </c:pt>
                <c:pt idx="19">
                  <c:v>2.2470552921295166</c:v>
                </c:pt>
                <c:pt idx="20">
                  <c:v>2.2169110774993896</c:v>
                </c:pt>
                <c:pt idx="21">
                  <c:v>2.1846451759338379</c:v>
                </c:pt>
                <c:pt idx="22">
                  <c:v>2.1592569351196289</c:v>
                </c:pt>
                <c:pt idx="23">
                  <c:v>2.1444516181945801</c:v>
                </c:pt>
                <c:pt idx="24">
                  <c:v>2.128385066986084</c:v>
                </c:pt>
                <c:pt idx="25">
                  <c:v>2.1151821613311768</c:v>
                </c:pt>
                <c:pt idx="26">
                  <c:v>2.1003031730651855</c:v>
                </c:pt>
                <c:pt idx="27">
                  <c:v>2.0863771438598633</c:v>
                </c:pt>
                <c:pt idx="28">
                  <c:v>2.0684807300567627</c:v>
                </c:pt>
                <c:pt idx="29">
                  <c:v>2.0497531890869141</c:v>
                </c:pt>
                <c:pt idx="30">
                  <c:v>2.0326993465423584</c:v>
                </c:pt>
                <c:pt idx="31">
                  <c:v>2.0179800987243652</c:v>
                </c:pt>
                <c:pt idx="32">
                  <c:v>2.0021748542785645</c:v>
                </c:pt>
                <c:pt idx="33">
                  <c:v>1.9893081188201904</c:v>
                </c:pt>
                <c:pt idx="34">
                  <c:v>1.9767762422561646</c:v>
                </c:pt>
                <c:pt idx="35">
                  <c:v>1.9669204950332642</c:v>
                </c:pt>
                <c:pt idx="36">
                  <c:v>1.9592760801315308</c:v>
                </c:pt>
                <c:pt idx="37">
                  <c:v>1.952776312828064</c:v>
                </c:pt>
                <c:pt idx="38">
                  <c:v>1.9445434808731079</c:v>
                </c:pt>
                <c:pt idx="39">
                  <c:v>1.9403306245803833</c:v>
                </c:pt>
                <c:pt idx="40">
                  <c:v>1.9339491128921509</c:v>
                </c:pt>
                <c:pt idx="41">
                  <c:v>1.9281184673309326</c:v>
                </c:pt>
                <c:pt idx="42">
                  <c:v>1.9216330051422119</c:v>
                </c:pt>
                <c:pt idx="43">
                  <c:v>1.9140433073043823</c:v>
                </c:pt>
                <c:pt idx="44">
                  <c:v>1.9061232805252075</c:v>
                </c:pt>
                <c:pt idx="45">
                  <c:v>1.8988239765167236</c:v>
                </c:pt>
                <c:pt idx="46">
                  <c:v>1.8917341232299805</c:v>
                </c:pt>
                <c:pt idx="47">
                  <c:v>1.8862154483795166</c:v>
                </c:pt>
                <c:pt idx="48">
                  <c:v>1.8832764625549316</c:v>
                </c:pt>
                <c:pt idx="49">
                  <c:v>1.8825774192810059</c:v>
                </c:pt>
                <c:pt idx="50">
                  <c:v>1.882550835609436</c:v>
                </c:pt>
                <c:pt idx="51">
                  <c:v>1.8790345191955566</c:v>
                </c:pt>
                <c:pt idx="52">
                  <c:v>1.875003457069397</c:v>
                </c:pt>
                <c:pt idx="53">
                  <c:v>1.8730829954147339</c:v>
                </c:pt>
                <c:pt idx="54">
                  <c:v>1.8729720115661621</c:v>
                </c:pt>
                <c:pt idx="55">
                  <c:v>1.872118353843689</c:v>
                </c:pt>
                <c:pt idx="56">
                  <c:v>1.8676332235336304</c:v>
                </c:pt>
                <c:pt idx="57">
                  <c:v>1.8686347007751465</c:v>
                </c:pt>
                <c:pt idx="58">
                  <c:v>1.8664313554763794</c:v>
                </c:pt>
                <c:pt idx="59">
                  <c:v>1.8642896413803101</c:v>
                </c:pt>
                <c:pt idx="60">
                  <c:v>1.8606892824172974</c:v>
                </c:pt>
                <c:pt idx="61">
                  <c:v>1.8522036075592041</c:v>
                </c:pt>
                <c:pt idx="62">
                  <c:v>1.844743013381958</c:v>
                </c:pt>
                <c:pt idx="63">
                  <c:v>1.8404505252838135</c:v>
                </c:pt>
                <c:pt idx="64">
                  <c:v>1.8382366895675659</c:v>
                </c:pt>
                <c:pt idx="65">
                  <c:v>1.8400306701660156</c:v>
                </c:pt>
                <c:pt idx="66">
                  <c:v>1.8412834405899048</c:v>
                </c:pt>
                <c:pt idx="67">
                  <c:v>1.8450872898101807</c:v>
                </c:pt>
                <c:pt idx="68">
                  <c:v>1.8547632694244385</c:v>
                </c:pt>
                <c:pt idx="69">
                  <c:v>1.8645482063293457</c:v>
                </c:pt>
                <c:pt idx="70">
                  <c:v>1.8748776912689209</c:v>
                </c:pt>
                <c:pt idx="71">
                  <c:v>1.8887511491775513</c:v>
                </c:pt>
                <c:pt idx="72">
                  <c:v>1.9067816734313965</c:v>
                </c:pt>
                <c:pt idx="73">
                  <c:v>1.9362902641296387</c:v>
                </c:pt>
                <c:pt idx="74">
                  <c:v>1.966796875</c:v>
                </c:pt>
                <c:pt idx="75">
                  <c:v>2.0114371776580811</c:v>
                </c:pt>
                <c:pt idx="76">
                  <c:v>2.0777764320373535</c:v>
                </c:pt>
                <c:pt idx="77">
                  <c:v>2.1810123920440674</c:v>
                </c:pt>
                <c:pt idx="78">
                  <c:v>2.2800862789154053</c:v>
                </c:pt>
                <c:pt idx="79">
                  <c:v>2.335258960723877</c:v>
                </c:pt>
                <c:pt idx="80">
                  <c:v>2.3460490703582764</c:v>
                </c:pt>
                <c:pt idx="81">
                  <c:v>2.3570771217346191</c:v>
                </c:pt>
                <c:pt idx="82">
                  <c:v>2.3682312965393066</c:v>
                </c:pt>
                <c:pt idx="83">
                  <c:v>2.3723475933074951</c:v>
                </c:pt>
                <c:pt idx="84">
                  <c:v>2.3633806705474854</c:v>
                </c:pt>
                <c:pt idx="85">
                  <c:v>2.3689026832580566</c:v>
                </c:pt>
                <c:pt idx="86">
                  <c:v>2.3874537944793701</c:v>
                </c:pt>
                <c:pt idx="87">
                  <c:v>2.3892779350280762</c:v>
                </c:pt>
                <c:pt idx="88">
                  <c:v>2.3158679008483887</c:v>
                </c:pt>
                <c:pt idx="89">
                  <c:v>2.3207278251647949</c:v>
                </c:pt>
                <c:pt idx="90">
                  <c:v>2.317676305770874</c:v>
                </c:pt>
                <c:pt idx="91">
                  <c:v>2.3236188888549805</c:v>
                </c:pt>
                <c:pt idx="92">
                  <c:v>2.3086743354797363</c:v>
                </c:pt>
                <c:pt idx="93">
                  <c:v>2.2822563648223877</c:v>
                </c:pt>
                <c:pt idx="94">
                  <c:v>2.2574241161346436</c:v>
                </c:pt>
                <c:pt idx="95">
                  <c:v>2.2459323406219482</c:v>
                </c:pt>
                <c:pt idx="96">
                  <c:v>2.1900484561920166</c:v>
                </c:pt>
                <c:pt idx="97">
                  <c:v>2.1534388065338135</c:v>
                </c:pt>
                <c:pt idx="98">
                  <c:v>2.1569011211395264</c:v>
                </c:pt>
                <c:pt idx="99">
                  <c:v>2.1536715030670166</c:v>
                </c:pt>
                <c:pt idx="100">
                  <c:v>2.1347692012786865</c:v>
                </c:pt>
                <c:pt idx="101">
                  <c:v>2.1561627388000488</c:v>
                </c:pt>
                <c:pt idx="102">
                  <c:v>2.1613423824310303</c:v>
                </c:pt>
                <c:pt idx="103">
                  <c:v>2.1321659088134766</c:v>
                </c:pt>
                <c:pt idx="104">
                  <c:v>2.134084939956665</c:v>
                </c:pt>
                <c:pt idx="105">
                  <c:v>2.1112785339355469</c:v>
                </c:pt>
                <c:pt idx="106">
                  <c:v>2.0982725620269775</c:v>
                </c:pt>
              </c:numCache>
            </c:numRef>
          </c:yVal>
          <c:smooth val="1"/>
          <c:extLst xmlns:c16r2="http://schemas.microsoft.com/office/drawing/2015/06/chart">
            <c:ext xmlns:c16="http://schemas.microsoft.com/office/drawing/2014/chart" uri="{C3380CC4-5D6E-409C-BE32-E72D297353CC}">
              <c16:uniqueId val="{00000001-DABA-4060-9D31-DB258C3F589D}"/>
            </c:ext>
          </c:extLst>
        </c:ser>
        <c:ser>
          <c:idx val="1"/>
          <c:order val="2"/>
          <c:tx>
            <c:v>2002</c:v>
          </c:tx>
          <c:marker>
            <c:symbol val="square"/>
            <c:size val="4"/>
          </c:marker>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'TB2'!$JK$34:$JK$140</c:f>
              <c:numCache>
                <c:formatCode>0.0</c:formatCode>
                <c:ptCount val="107"/>
                <c:pt idx="0">
                  <c:v>3.2272145748138428</c:v>
                </c:pt>
                <c:pt idx="1">
                  <c:v>3.095966100692749</c:v>
                </c:pt>
                <c:pt idx="2">
                  <c:v>2.9768514633178711</c:v>
                </c:pt>
                <c:pt idx="3">
                  <c:v>2.8969058990478516</c:v>
                </c:pt>
                <c:pt idx="4">
                  <c:v>2.8175539970397949</c:v>
                </c:pt>
                <c:pt idx="5">
                  <c:v>2.7467761039733887</c:v>
                </c:pt>
                <c:pt idx="6">
                  <c:v>2.6760203838348389</c:v>
                </c:pt>
                <c:pt idx="7">
                  <c:v>2.6214122772216797</c:v>
                </c:pt>
                <c:pt idx="8">
                  <c:v>2.5729997158050537</c:v>
                </c:pt>
                <c:pt idx="9">
                  <c:v>2.5201282501220703</c:v>
                </c:pt>
                <c:pt idx="10">
                  <c:v>2.4729394912719727</c:v>
                </c:pt>
                <c:pt idx="11">
                  <c:v>2.4283645153045654</c:v>
                </c:pt>
                <c:pt idx="12">
                  <c:v>2.3940222263336182</c:v>
                </c:pt>
                <c:pt idx="13">
                  <c:v>2.356318473815918</c:v>
                </c:pt>
                <c:pt idx="14">
                  <c:v>2.3204028606414795</c:v>
                </c:pt>
                <c:pt idx="15">
                  <c:v>2.2877421379089355</c:v>
                </c:pt>
                <c:pt idx="16">
                  <c:v>2.2594618797302246</c:v>
                </c:pt>
                <c:pt idx="17">
                  <c:v>2.2333207130432129</c:v>
                </c:pt>
                <c:pt idx="18">
                  <c:v>2.206939697265625</c:v>
                </c:pt>
                <c:pt idx="19">
                  <c:v>2.1788265705108643</c:v>
                </c:pt>
                <c:pt idx="20">
                  <c:v>2.1580870151519775</c:v>
                </c:pt>
                <c:pt idx="21">
                  <c:v>2.1404266357421875</c:v>
                </c:pt>
                <c:pt idx="22">
                  <c:v>2.1246094703674316</c:v>
                </c:pt>
                <c:pt idx="23">
                  <c:v>2.108306884765625</c:v>
                </c:pt>
                <c:pt idx="24">
                  <c:v>2.0934619903564453</c:v>
                </c:pt>
                <c:pt idx="25">
                  <c:v>2.0763931274414062</c:v>
                </c:pt>
                <c:pt idx="26">
                  <c:v>2.0589494705200195</c:v>
                </c:pt>
                <c:pt idx="27">
                  <c:v>2.043212890625</c:v>
                </c:pt>
                <c:pt idx="28">
                  <c:v>2.0279946327209473</c:v>
                </c:pt>
                <c:pt idx="29">
                  <c:v>2.0134201049804687</c:v>
                </c:pt>
                <c:pt idx="30">
                  <c:v>1.9975200891494751</c:v>
                </c:pt>
                <c:pt idx="31">
                  <c:v>1.9837746620178223</c:v>
                </c:pt>
                <c:pt idx="32">
                  <c:v>1.970625638961792</c:v>
                </c:pt>
                <c:pt idx="33">
                  <c:v>1.9594753980636597</c:v>
                </c:pt>
                <c:pt idx="34">
                  <c:v>1.9488625526428223</c:v>
                </c:pt>
                <c:pt idx="35">
                  <c:v>1.9418110847473145</c:v>
                </c:pt>
                <c:pt idx="36">
                  <c:v>1.9334440231323242</c:v>
                </c:pt>
                <c:pt idx="37">
                  <c:v>1.9271420240402222</c:v>
                </c:pt>
                <c:pt idx="38">
                  <c:v>1.9222291707992554</c:v>
                </c:pt>
                <c:pt idx="39">
                  <c:v>1.9166063070297241</c:v>
                </c:pt>
                <c:pt idx="40">
                  <c:v>1.9104413986206055</c:v>
                </c:pt>
                <c:pt idx="41">
                  <c:v>1.9047917127609253</c:v>
                </c:pt>
                <c:pt idx="42">
                  <c:v>1.8964372873306274</c:v>
                </c:pt>
                <c:pt idx="43">
                  <c:v>1.8903430700302124</c:v>
                </c:pt>
                <c:pt idx="44">
                  <c:v>1.8840157985687256</c:v>
                </c:pt>
                <c:pt idx="45">
                  <c:v>1.8769276142120361</c:v>
                </c:pt>
                <c:pt idx="46">
                  <c:v>1.8731878995895386</c:v>
                </c:pt>
                <c:pt idx="47">
                  <c:v>1.8698500394821167</c:v>
                </c:pt>
                <c:pt idx="48">
                  <c:v>1.8656151294708252</c:v>
                </c:pt>
                <c:pt idx="49">
                  <c:v>1.8637319803237915</c:v>
                </c:pt>
                <c:pt idx="50">
                  <c:v>1.860853910446167</c:v>
                </c:pt>
                <c:pt idx="51">
                  <c:v>1.8573410511016846</c:v>
                </c:pt>
                <c:pt idx="52">
                  <c:v>1.8531562089920044</c:v>
                </c:pt>
                <c:pt idx="53">
                  <c:v>1.8493541479110718</c:v>
                </c:pt>
                <c:pt idx="54">
                  <c:v>1.8480924367904663</c:v>
                </c:pt>
                <c:pt idx="55">
                  <c:v>1.8461723327636719</c:v>
                </c:pt>
                <c:pt idx="56">
                  <c:v>1.8453412055969238</c:v>
                </c:pt>
                <c:pt idx="57">
                  <c:v>1.8414928913116455</c:v>
                </c:pt>
                <c:pt idx="58">
                  <c:v>1.8391875028610229</c:v>
                </c:pt>
                <c:pt idx="59">
                  <c:v>1.8354897499084473</c:v>
                </c:pt>
                <c:pt idx="60">
                  <c:v>1.8330717086791992</c:v>
                </c:pt>
                <c:pt idx="61">
                  <c:v>1.8258379697799683</c:v>
                </c:pt>
                <c:pt idx="62">
                  <c:v>1.8194594383239746</c:v>
                </c:pt>
                <c:pt idx="63">
                  <c:v>1.8165138959884644</c:v>
                </c:pt>
                <c:pt idx="64">
                  <c:v>1.8186612129211426</c:v>
                </c:pt>
                <c:pt idx="65">
                  <c:v>1.8193625211715698</c:v>
                </c:pt>
                <c:pt idx="66">
                  <c:v>1.8216058015823364</c:v>
                </c:pt>
                <c:pt idx="67">
                  <c:v>1.8258993625640869</c:v>
                </c:pt>
                <c:pt idx="68">
                  <c:v>1.8380522727966309</c:v>
                </c:pt>
                <c:pt idx="69">
                  <c:v>1.8450081348419189</c:v>
                </c:pt>
                <c:pt idx="70">
                  <c:v>1.8463965654373169</c:v>
                </c:pt>
                <c:pt idx="71">
                  <c:v>1.864503026008606</c:v>
                </c:pt>
                <c:pt idx="72">
                  <c:v>1.8876029253005981</c:v>
                </c:pt>
                <c:pt idx="73">
                  <c:v>1.9227997064590454</c:v>
                </c:pt>
                <c:pt idx="74">
                  <c:v>1.9552052021026611</c:v>
                </c:pt>
                <c:pt idx="75">
                  <c:v>1.999573826789856</c:v>
                </c:pt>
                <c:pt idx="76">
                  <c:v>2.0670697689056396</c:v>
                </c:pt>
                <c:pt idx="77">
                  <c:v>2.1492111682891846</c:v>
                </c:pt>
                <c:pt idx="78">
                  <c:v>2.2254345417022705</c:v>
                </c:pt>
                <c:pt idx="79">
                  <c:v>2.2756810188293457</c:v>
                </c:pt>
                <c:pt idx="80">
                  <c:v>2.2948052883148193</c:v>
                </c:pt>
                <c:pt idx="81">
                  <c:v>2.3048665523529053</c:v>
                </c:pt>
                <c:pt idx="82">
                  <c:v>2.3156731128692627</c:v>
                </c:pt>
                <c:pt idx="83">
                  <c:v>2.3261127471923828</c:v>
                </c:pt>
                <c:pt idx="84">
                  <c:v>2.3338742256164551</c:v>
                </c:pt>
                <c:pt idx="85">
                  <c:v>2.3607931137084961</c:v>
                </c:pt>
                <c:pt idx="86">
                  <c:v>2.3789992332458496</c:v>
                </c:pt>
                <c:pt idx="87">
                  <c:v>2.379408597946167</c:v>
                </c:pt>
                <c:pt idx="88">
                  <c:v>2.3295636177062988</c:v>
                </c:pt>
                <c:pt idx="89">
                  <c:v>2.3293483257293701</c:v>
                </c:pt>
                <c:pt idx="90">
                  <c:v>2.3355140686035156</c:v>
                </c:pt>
                <c:pt idx="91">
                  <c:v>2.3294334411621094</c:v>
                </c:pt>
                <c:pt idx="92">
                  <c:v>2.3228356838226318</c:v>
                </c:pt>
                <c:pt idx="93">
                  <c:v>2.2926704883575439</c:v>
                </c:pt>
                <c:pt idx="94">
                  <c:v>2.2782323360443115</c:v>
                </c:pt>
                <c:pt idx="95">
                  <c:v>2.252922534942627</c:v>
                </c:pt>
                <c:pt idx="96">
                  <c:v>2.2098677158355713</c:v>
                </c:pt>
                <c:pt idx="97">
                  <c:v>2.1925215721130371</c:v>
                </c:pt>
                <c:pt idx="98">
                  <c:v>2.1730122566223145</c:v>
                </c:pt>
                <c:pt idx="99">
                  <c:v>2.1799407005310059</c:v>
                </c:pt>
                <c:pt idx="100">
                  <c:v>2.1611731052398682</c:v>
                </c:pt>
                <c:pt idx="101">
                  <c:v>2.1488468647003174</c:v>
                </c:pt>
                <c:pt idx="102">
                  <c:v>2.1595418453216553</c:v>
                </c:pt>
                <c:pt idx="103">
                  <c:v>2.1298871040344238</c:v>
                </c:pt>
                <c:pt idx="104">
                  <c:v>2.0911293029785156</c:v>
                </c:pt>
                <c:pt idx="105">
                  <c:v>2.0441100597381592</c:v>
                </c:pt>
                <c:pt idx="106">
                  <c:v>2.0715572834014893</c:v>
                </c:pt>
              </c:numCache>
            </c:numRef>
          </c:yVal>
          <c:smooth val="1"/>
          <c:extLst xmlns:c16r2="http://schemas.microsoft.com/office/drawing/2015/06/chart">
            <c:ext xmlns:c16="http://schemas.microsoft.com/office/drawing/2014/chart" uri="{C3380CC4-5D6E-409C-BE32-E72D297353CC}">
              <c16:uniqueId val="{00000002-DABA-4060-9D31-DB258C3F589D}"/>
            </c:ext>
          </c:extLst>
        </c:ser>
        <c:ser>
          <c:idx val="2"/>
          <c:order val="3"/>
          <c:tx>
            <c:v>2003</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'TB2'!$JN$34:$JN$140</c:f>
              <c:numCache>
                <c:formatCode>0.0</c:formatCode>
                <c:ptCount val="107"/>
                <c:pt idx="0">
                  <c:v>3.1946642398834229</c:v>
                </c:pt>
                <c:pt idx="1">
                  <c:v>3.0716502666473389</c:v>
                </c:pt>
                <c:pt idx="2">
                  <c:v>2.9846627712249756</c:v>
                </c:pt>
                <c:pt idx="3">
                  <c:v>2.9088273048400879</c:v>
                </c:pt>
                <c:pt idx="4">
                  <c:v>2.8341808319091797</c:v>
                </c:pt>
                <c:pt idx="5">
                  <c:v>2.763740062713623</c:v>
                </c:pt>
                <c:pt idx="6">
                  <c:v>2.6927220821380615</c:v>
                </c:pt>
                <c:pt idx="7">
                  <c:v>2.6265478134155273</c:v>
                </c:pt>
                <c:pt idx="8">
                  <c:v>2.5596466064453125</c:v>
                </c:pt>
                <c:pt idx="9">
                  <c:v>2.501312255859375</c:v>
                </c:pt>
                <c:pt idx="10">
                  <c:v>2.4585556983947754</c:v>
                </c:pt>
                <c:pt idx="11">
                  <c:v>2.4204931259155273</c:v>
                </c:pt>
                <c:pt idx="12">
                  <c:v>2.3838703632354736</c:v>
                </c:pt>
                <c:pt idx="13">
                  <c:v>2.3487396240234375</c:v>
                </c:pt>
                <c:pt idx="14">
                  <c:v>2.3131735324859619</c:v>
                </c:pt>
                <c:pt idx="15">
                  <c:v>2.2799942493438721</c:v>
                </c:pt>
                <c:pt idx="16">
                  <c:v>2.2518506050109863</c:v>
                </c:pt>
                <c:pt idx="17">
                  <c:v>2.2232613563537598</c:v>
                </c:pt>
                <c:pt idx="18">
                  <c:v>2.2048788070678711</c:v>
                </c:pt>
                <c:pt idx="19">
                  <c:v>2.1903424263000488</c:v>
                </c:pt>
                <c:pt idx="20">
                  <c:v>2.1744248867034912</c:v>
                </c:pt>
                <c:pt idx="21">
                  <c:v>2.1611278057098389</c:v>
                </c:pt>
                <c:pt idx="22">
                  <c:v>2.1458234786987305</c:v>
                </c:pt>
                <c:pt idx="23">
                  <c:v>2.1317558288574219</c:v>
                </c:pt>
                <c:pt idx="24">
                  <c:v>2.1175453662872314</c:v>
                </c:pt>
                <c:pt idx="25">
                  <c:v>2.1050209999084473</c:v>
                </c:pt>
                <c:pt idx="26">
                  <c:v>2.0922822952270508</c:v>
                </c:pt>
                <c:pt idx="27">
                  <c:v>2.080026388168335</c:v>
                </c:pt>
                <c:pt idx="28">
                  <c:v>2.0680887699127197</c:v>
                </c:pt>
                <c:pt idx="29">
                  <c:v>2.0554990768432617</c:v>
                </c:pt>
                <c:pt idx="30">
                  <c:v>2.0426528453826904</c:v>
                </c:pt>
                <c:pt idx="31">
                  <c:v>2.0284864902496338</c:v>
                </c:pt>
                <c:pt idx="32">
                  <c:v>2.0154333114624023</c:v>
                </c:pt>
                <c:pt idx="33">
                  <c:v>2.0026504993438721</c:v>
                </c:pt>
                <c:pt idx="34">
                  <c:v>1.9892239570617676</c:v>
                </c:pt>
                <c:pt idx="35">
                  <c:v>1.9774744510650635</c:v>
                </c:pt>
                <c:pt idx="36">
                  <c:v>1.9672335386276245</c:v>
                </c:pt>
                <c:pt idx="37">
                  <c:v>1.9589107036590576</c:v>
                </c:pt>
                <c:pt idx="38">
                  <c:v>1.9519237279891968</c:v>
                </c:pt>
                <c:pt idx="39">
                  <c:v>1.9427310228347778</c:v>
                </c:pt>
                <c:pt idx="40">
                  <c:v>1.9335174560546875</c:v>
                </c:pt>
                <c:pt idx="41">
                  <c:v>1.9252485036849976</c:v>
                </c:pt>
                <c:pt idx="42">
                  <c:v>1.9178144931793213</c:v>
                </c:pt>
                <c:pt idx="43">
                  <c:v>1.9123029708862305</c:v>
                </c:pt>
                <c:pt idx="44">
                  <c:v>1.9086211919784546</c:v>
                </c:pt>
                <c:pt idx="45">
                  <c:v>1.9062697887420654</c:v>
                </c:pt>
                <c:pt idx="46">
                  <c:v>1.9014427661895752</c:v>
                </c:pt>
                <c:pt idx="47">
                  <c:v>1.8986719846725464</c:v>
                </c:pt>
                <c:pt idx="48">
                  <c:v>1.8968472480773926</c:v>
                </c:pt>
                <c:pt idx="49">
                  <c:v>1.8923095464706421</c:v>
                </c:pt>
                <c:pt idx="50">
                  <c:v>1.8900997638702393</c:v>
                </c:pt>
                <c:pt idx="51">
                  <c:v>1.8867732286453247</c:v>
                </c:pt>
                <c:pt idx="52">
                  <c:v>1.8840253353118896</c:v>
                </c:pt>
                <c:pt idx="53">
                  <c:v>1.8826137781143188</c:v>
                </c:pt>
                <c:pt idx="54">
                  <c:v>1.8783200979232788</c:v>
                </c:pt>
                <c:pt idx="55">
                  <c:v>1.8784276247024536</c:v>
                </c:pt>
                <c:pt idx="56">
                  <c:v>1.8772996664047241</c:v>
                </c:pt>
                <c:pt idx="57">
                  <c:v>1.8777227401733398</c:v>
                </c:pt>
                <c:pt idx="58">
                  <c:v>1.87608802318573</c:v>
                </c:pt>
                <c:pt idx="59">
                  <c:v>1.8687952756881714</c:v>
                </c:pt>
                <c:pt idx="60">
                  <c:v>1.8613799810409546</c:v>
                </c:pt>
                <c:pt idx="61">
                  <c:v>1.8530973196029663</c:v>
                </c:pt>
                <c:pt idx="62">
                  <c:v>1.8448914289474487</c:v>
                </c:pt>
                <c:pt idx="63">
                  <c:v>1.84154212474823</c:v>
                </c:pt>
                <c:pt idx="64">
                  <c:v>1.8423415422439575</c:v>
                </c:pt>
                <c:pt idx="65">
                  <c:v>1.843938946723938</c:v>
                </c:pt>
                <c:pt idx="66">
                  <c:v>1.8503071069717407</c:v>
                </c:pt>
                <c:pt idx="67">
                  <c:v>1.8584262132644653</c:v>
                </c:pt>
                <c:pt idx="68">
                  <c:v>1.8651071786880493</c:v>
                </c:pt>
                <c:pt idx="69">
                  <c:v>1.8755956888198853</c:v>
                </c:pt>
                <c:pt idx="70">
                  <c:v>1.897128701210022</c:v>
                </c:pt>
                <c:pt idx="71">
                  <c:v>1.9238306283950806</c:v>
                </c:pt>
                <c:pt idx="72">
                  <c:v>1.954362154006958</c:v>
                </c:pt>
                <c:pt idx="73">
                  <c:v>1.9850130081176758</c:v>
                </c:pt>
                <c:pt idx="74">
                  <c:v>2.0254495143890381</c:v>
                </c:pt>
                <c:pt idx="75">
                  <c:v>2.0905637741088867</c:v>
                </c:pt>
                <c:pt idx="76">
                  <c:v>2.1572606563568115</c:v>
                </c:pt>
                <c:pt idx="77">
                  <c:v>2.2070341110229492</c:v>
                </c:pt>
                <c:pt idx="78">
                  <c:v>2.2817096710205078</c:v>
                </c:pt>
                <c:pt idx="79">
                  <c:v>2.3199341297149658</c:v>
                </c:pt>
                <c:pt idx="80">
                  <c:v>2.3440001010894775</c:v>
                </c:pt>
                <c:pt idx="81">
                  <c:v>2.3573930263519287</c:v>
                </c:pt>
                <c:pt idx="82">
                  <c:v>2.3759989738464355</c:v>
                </c:pt>
                <c:pt idx="83">
                  <c:v>2.4009926319122314</c:v>
                </c:pt>
                <c:pt idx="84">
                  <c:v>2.4348342418670654</c:v>
                </c:pt>
                <c:pt idx="85">
                  <c:v>2.4387822151184082</c:v>
                </c:pt>
                <c:pt idx="86">
                  <c:v>2.4543521404266357</c:v>
                </c:pt>
                <c:pt idx="87">
                  <c:v>2.5190436840057373</c:v>
                </c:pt>
                <c:pt idx="88">
                  <c:v>2.42325758934021</c:v>
                </c:pt>
                <c:pt idx="89">
                  <c:v>2.4305384159088135</c:v>
                </c:pt>
                <c:pt idx="90">
                  <c:v>2.4180569648742676</c:v>
                </c:pt>
                <c:pt idx="91">
                  <c:v>2.4169135093688965</c:v>
                </c:pt>
                <c:pt idx="92">
                  <c:v>2.4135293960571289</c:v>
                </c:pt>
                <c:pt idx="93">
                  <c:v>2.4159514904022217</c:v>
                </c:pt>
                <c:pt idx="94">
                  <c:v>2.404461145401001</c:v>
                </c:pt>
                <c:pt idx="95">
                  <c:v>2.3885345458984375</c:v>
                </c:pt>
                <c:pt idx="96">
                  <c:v>2.380406379699707</c:v>
                </c:pt>
                <c:pt idx="97">
                  <c:v>2.2823262214660645</c:v>
                </c:pt>
                <c:pt idx="98">
                  <c:v>2.262988805770874</c:v>
                </c:pt>
                <c:pt idx="99">
                  <c:v>2.2956628799438477</c:v>
                </c:pt>
                <c:pt idx="100">
                  <c:v>2.2816097736358643</c:v>
                </c:pt>
                <c:pt idx="101">
                  <c:v>2.2629196643829346</c:v>
                </c:pt>
                <c:pt idx="102">
                  <c:v>2.2955977916717529</c:v>
                </c:pt>
                <c:pt idx="103">
                  <c:v>2.2683091163635254</c:v>
                </c:pt>
                <c:pt idx="104">
                  <c:v>2.2315099239349365</c:v>
                </c:pt>
                <c:pt idx="105">
                  <c:v>2.1945199966430664</c:v>
                </c:pt>
                <c:pt idx="106">
                  <c:v>2.3977100849151611</c:v>
                </c:pt>
              </c:numCache>
            </c:numRef>
          </c:yVal>
          <c:smooth val="1"/>
          <c:extLst xmlns:c16r2="http://schemas.microsoft.com/office/drawing/2015/06/chart">
            <c:ext xmlns:c16="http://schemas.microsoft.com/office/drawing/2014/chart" uri="{C3380CC4-5D6E-409C-BE32-E72D297353CC}">
              <c16:uniqueId val="{00000003-DABA-4060-9D31-DB258C3F589D}"/>
            </c:ext>
          </c:extLst>
        </c:ser>
        <c:ser>
          <c:idx val="4"/>
          <c:order val="4"/>
          <c:tx>
            <c:v>2004</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'TB2'!$JQ$34:$JQ$140</c:f>
              <c:numCache>
                <c:formatCode>0.0</c:formatCode>
                <c:ptCount val="107"/>
                <c:pt idx="0">
                  <c:v>3.2331838607788086</c:v>
                </c:pt>
                <c:pt idx="1">
                  <c:v>3.1244683265686035</c:v>
                </c:pt>
                <c:pt idx="2">
                  <c:v>3.0227041244506836</c:v>
                </c:pt>
                <c:pt idx="3">
                  <c:v>2.9375002384185791</c:v>
                </c:pt>
                <c:pt idx="4">
                  <c:v>2.8620767593383789</c:v>
                </c:pt>
                <c:pt idx="5">
                  <c:v>2.7800538539886475</c:v>
                </c:pt>
                <c:pt idx="6">
                  <c:v>2.701005220413208</c:v>
                </c:pt>
                <c:pt idx="7">
                  <c:v>2.6285507678985596</c:v>
                </c:pt>
                <c:pt idx="8">
                  <c:v>2.561072826385498</c:v>
                </c:pt>
                <c:pt idx="9">
                  <c:v>2.5133373737335205</c:v>
                </c:pt>
                <c:pt idx="10">
                  <c:v>2.4660041332244873</c:v>
                </c:pt>
                <c:pt idx="11">
                  <c:v>2.4246516227722168</c:v>
                </c:pt>
                <c:pt idx="12">
                  <c:v>2.3838353157043457</c:v>
                </c:pt>
                <c:pt idx="13">
                  <c:v>2.3465027809143066</c:v>
                </c:pt>
                <c:pt idx="14">
                  <c:v>2.3107938766479492</c:v>
                </c:pt>
                <c:pt idx="15">
                  <c:v>2.2781422138214111</c:v>
                </c:pt>
                <c:pt idx="16">
                  <c:v>2.2493557929992676</c:v>
                </c:pt>
                <c:pt idx="17">
                  <c:v>2.2317683696746826</c:v>
                </c:pt>
                <c:pt idx="18">
                  <c:v>2.2154996395111084</c:v>
                </c:pt>
                <c:pt idx="19">
                  <c:v>2.1986339092254639</c:v>
                </c:pt>
                <c:pt idx="20">
                  <c:v>2.1841573715209961</c:v>
                </c:pt>
                <c:pt idx="21">
                  <c:v>2.1692831516265869</c:v>
                </c:pt>
                <c:pt idx="22">
                  <c:v>2.1543278694152832</c:v>
                </c:pt>
                <c:pt idx="23">
                  <c:v>2.1411354541778564</c:v>
                </c:pt>
                <c:pt idx="24">
                  <c:v>2.127565860748291</c:v>
                </c:pt>
                <c:pt idx="25">
                  <c:v>2.115619421005249</c:v>
                </c:pt>
                <c:pt idx="26">
                  <c:v>2.1013200283050537</c:v>
                </c:pt>
                <c:pt idx="27">
                  <c:v>2.088071346282959</c:v>
                </c:pt>
                <c:pt idx="28">
                  <c:v>2.0733566284179687</c:v>
                </c:pt>
                <c:pt idx="29">
                  <c:v>2.0604259967803955</c:v>
                </c:pt>
                <c:pt idx="30">
                  <c:v>2.0443820953369141</c:v>
                </c:pt>
                <c:pt idx="31">
                  <c:v>2.0302965641021729</c:v>
                </c:pt>
                <c:pt idx="32">
                  <c:v>2.0168595314025879</c:v>
                </c:pt>
                <c:pt idx="33">
                  <c:v>2.0059030055999756</c:v>
                </c:pt>
                <c:pt idx="34">
                  <c:v>1.9948430061340332</c:v>
                </c:pt>
                <c:pt idx="35">
                  <c:v>1.9861955642700195</c:v>
                </c:pt>
                <c:pt idx="36">
                  <c:v>1.9788541793823242</c:v>
                </c:pt>
                <c:pt idx="37">
                  <c:v>1.9715944528579712</c:v>
                </c:pt>
                <c:pt idx="38">
                  <c:v>1.9617165327072144</c:v>
                </c:pt>
                <c:pt idx="39">
                  <c:v>1.9528775215148926</c:v>
                </c:pt>
                <c:pt idx="40">
                  <c:v>1.9413995742797852</c:v>
                </c:pt>
                <c:pt idx="41">
                  <c:v>1.9322319030761719</c:v>
                </c:pt>
                <c:pt idx="42">
                  <c:v>1.9284647703170776</c:v>
                </c:pt>
                <c:pt idx="43">
                  <c:v>1.9250807762145996</c:v>
                </c:pt>
                <c:pt idx="44">
                  <c:v>1.924074649810791</c:v>
                </c:pt>
                <c:pt idx="45">
                  <c:v>1.920892596244812</c:v>
                </c:pt>
                <c:pt idx="46">
                  <c:v>1.9164761304855347</c:v>
                </c:pt>
                <c:pt idx="47">
                  <c:v>1.9130808115005493</c:v>
                </c:pt>
                <c:pt idx="48">
                  <c:v>1.909496545791626</c:v>
                </c:pt>
                <c:pt idx="49">
                  <c:v>1.9053007364273071</c:v>
                </c:pt>
                <c:pt idx="50">
                  <c:v>1.9035427570343018</c:v>
                </c:pt>
                <c:pt idx="51">
                  <c:v>1.9015661478042603</c:v>
                </c:pt>
                <c:pt idx="52">
                  <c:v>1.8986011743545532</c:v>
                </c:pt>
                <c:pt idx="53">
                  <c:v>1.8986674547195435</c:v>
                </c:pt>
                <c:pt idx="54">
                  <c:v>1.8970085382461548</c:v>
                </c:pt>
                <c:pt idx="55">
                  <c:v>1.8954102993011475</c:v>
                </c:pt>
                <c:pt idx="56">
                  <c:v>1.8937628269195557</c:v>
                </c:pt>
                <c:pt idx="57">
                  <c:v>1.8947995901107788</c:v>
                </c:pt>
                <c:pt idx="58">
                  <c:v>1.887047290802002</c:v>
                </c:pt>
                <c:pt idx="59">
                  <c:v>1.8796253204345703</c:v>
                </c:pt>
                <c:pt idx="60">
                  <c:v>1.8738101720809937</c:v>
                </c:pt>
                <c:pt idx="61">
                  <c:v>1.8680615425109863</c:v>
                </c:pt>
                <c:pt idx="62">
                  <c:v>1.8631258010864258</c:v>
                </c:pt>
                <c:pt idx="63">
                  <c:v>1.8601815700531006</c:v>
                </c:pt>
                <c:pt idx="64">
                  <c:v>1.8598278760910034</c:v>
                </c:pt>
                <c:pt idx="65">
                  <c:v>1.8615427017211914</c:v>
                </c:pt>
                <c:pt idx="66">
                  <c:v>1.8657538890838623</c:v>
                </c:pt>
                <c:pt idx="67">
                  <c:v>1.8723635673522949</c:v>
                </c:pt>
                <c:pt idx="68">
                  <c:v>1.878325343132019</c:v>
                </c:pt>
                <c:pt idx="69">
                  <c:v>1.8878365755081177</c:v>
                </c:pt>
                <c:pt idx="70">
                  <c:v>1.9141556024551392</c:v>
                </c:pt>
                <c:pt idx="71">
                  <c:v>1.9401048421859741</c:v>
                </c:pt>
                <c:pt idx="72">
                  <c:v>1.9750776290893555</c:v>
                </c:pt>
                <c:pt idx="73">
                  <c:v>2.0081517696380615</c:v>
                </c:pt>
                <c:pt idx="74">
                  <c:v>2.0578494071960449</c:v>
                </c:pt>
                <c:pt idx="75">
                  <c:v>2.1239013671875</c:v>
                </c:pt>
                <c:pt idx="76">
                  <c:v>2.1862740516662598</c:v>
                </c:pt>
                <c:pt idx="77">
                  <c:v>2.2400102615356445</c:v>
                </c:pt>
                <c:pt idx="78">
                  <c:v>2.2962167263031006</c:v>
                </c:pt>
                <c:pt idx="79">
                  <c:v>2.3775761127471924</c:v>
                </c:pt>
                <c:pt idx="80">
                  <c:v>2.3838331699371338</c:v>
                </c:pt>
                <c:pt idx="81">
                  <c:v>2.3985087871551514</c:v>
                </c:pt>
                <c:pt idx="82">
                  <c:v>2.417851448059082</c:v>
                </c:pt>
                <c:pt idx="83">
                  <c:v>2.4453012943267822</c:v>
                </c:pt>
                <c:pt idx="84">
                  <c:v>2.4560656547546387</c:v>
                </c:pt>
                <c:pt idx="85">
                  <c:v>2.4789764881134033</c:v>
                </c:pt>
                <c:pt idx="86">
                  <c:v>2.4974594116210937</c:v>
                </c:pt>
                <c:pt idx="87">
                  <c:v>2.5450854301452637</c:v>
                </c:pt>
                <c:pt idx="88">
                  <c:v>2.4328560829162598</c:v>
                </c:pt>
                <c:pt idx="89">
                  <c:v>2.4342837333679199</c:v>
                </c:pt>
                <c:pt idx="90">
                  <c:v>2.4361400604248047</c:v>
                </c:pt>
                <c:pt idx="91">
                  <c:v>2.4365818500518799</c:v>
                </c:pt>
                <c:pt idx="92">
                  <c:v>2.4395999908447266</c:v>
                </c:pt>
                <c:pt idx="93">
                  <c:v>2.4325730800628662</c:v>
                </c:pt>
                <c:pt idx="94">
                  <c:v>2.3934187889099121</c:v>
                </c:pt>
                <c:pt idx="95">
                  <c:v>2.3998961448669434</c:v>
                </c:pt>
                <c:pt idx="96">
                  <c:v>2.3893325328826904</c:v>
                </c:pt>
                <c:pt idx="97">
                  <c:v>2.3159234523773193</c:v>
                </c:pt>
                <c:pt idx="98">
                  <c:v>2.3104667663574219</c:v>
                </c:pt>
                <c:pt idx="99">
                  <c:v>2.303905725479126</c:v>
                </c:pt>
                <c:pt idx="100">
                  <c:v>2.2700984477996826</c:v>
                </c:pt>
                <c:pt idx="101">
                  <c:v>2.2865762710571289</c:v>
                </c:pt>
                <c:pt idx="102">
                  <c:v>2.3181090354919434</c:v>
                </c:pt>
                <c:pt idx="103">
                  <c:v>2.2843422889709473</c:v>
                </c:pt>
                <c:pt idx="104">
                  <c:v>2.2760961055755615</c:v>
                </c:pt>
                <c:pt idx="105">
                  <c:v>2.2447631359100342</c:v>
                </c:pt>
                <c:pt idx="106">
                  <c:v>2.438725471496582</c:v>
                </c:pt>
              </c:numCache>
            </c:numRef>
          </c:yVal>
          <c:smooth val="1"/>
          <c:extLst xmlns:c16r2="http://schemas.microsoft.com/office/drawing/2015/06/chart">
            <c:ext xmlns:c16="http://schemas.microsoft.com/office/drawing/2014/chart" uri="{C3380CC4-5D6E-409C-BE32-E72D297353CC}">
              <c16:uniqueId val="{00000004-DABA-4060-9D31-DB258C3F589D}"/>
            </c:ext>
          </c:extLst>
        </c:ser>
        <c:ser>
          <c:idx val="6"/>
          <c:order val="5"/>
          <c:tx>
            <c:v>2005</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'TB2'!$JT$34:$JT$140</c:f>
              <c:numCache>
                <c:formatCode>0.0</c:formatCode>
                <c:ptCount val="107"/>
                <c:pt idx="0">
                  <c:v>3.1730551719665527</c:v>
                </c:pt>
                <c:pt idx="1">
                  <c:v>3.05849289894104</c:v>
                </c:pt>
                <c:pt idx="2">
                  <c:v>2.9559080600738525</c:v>
                </c:pt>
                <c:pt idx="3">
                  <c:v>2.876298189163208</c:v>
                </c:pt>
                <c:pt idx="4">
                  <c:v>2.7967391014099121</c:v>
                </c:pt>
                <c:pt idx="5">
                  <c:v>2.7170090675354004</c:v>
                </c:pt>
                <c:pt idx="6">
                  <c:v>2.6383199691772461</c:v>
                </c:pt>
                <c:pt idx="7">
                  <c:v>2.5722293853759766</c:v>
                </c:pt>
                <c:pt idx="8">
                  <c:v>2.5250117778778076</c:v>
                </c:pt>
                <c:pt idx="9">
                  <c:v>2.4785680770874023</c:v>
                </c:pt>
                <c:pt idx="10">
                  <c:v>2.4315755367279053</c:v>
                </c:pt>
                <c:pt idx="11">
                  <c:v>2.3870851993560791</c:v>
                </c:pt>
                <c:pt idx="12">
                  <c:v>2.3480114936828613</c:v>
                </c:pt>
                <c:pt idx="13">
                  <c:v>2.3108124732971191</c:v>
                </c:pt>
                <c:pt idx="14">
                  <c:v>2.2796244621276855</c:v>
                </c:pt>
                <c:pt idx="15">
                  <c:v>2.2547698020935059</c:v>
                </c:pt>
                <c:pt idx="16">
                  <c:v>2.2350704669952393</c:v>
                </c:pt>
                <c:pt idx="17">
                  <c:v>2.2197713851928711</c:v>
                </c:pt>
                <c:pt idx="18">
                  <c:v>2.2060987949371338</c:v>
                </c:pt>
                <c:pt idx="19">
                  <c:v>2.1930029392242432</c:v>
                </c:pt>
                <c:pt idx="20">
                  <c:v>2.1801695823669434</c:v>
                </c:pt>
                <c:pt idx="21">
                  <c:v>2.1664857864379883</c:v>
                </c:pt>
                <c:pt idx="22">
                  <c:v>2.151766300201416</c:v>
                </c:pt>
                <c:pt idx="23">
                  <c:v>2.1364982128143311</c:v>
                </c:pt>
                <c:pt idx="24">
                  <c:v>2.1229379177093506</c:v>
                </c:pt>
                <c:pt idx="25">
                  <c:v>2.1097064018249512</c:v>
                </c:pt>
                <c:pt idx="26">
                  <c:v>2.0928170680999756</c:v>
                </c:pt>
                <c:pt idx="27">
                  <c:v>2.0760061740875244</c:v>
                </c:pt>
                <c:pt idx="28">
                  <c:v>2.0616004467010498</c:v>
                </c:pt>
                <c:pt idx="29">
                  <c:v>2.0421757698059082</c:v>
                </c:pt>
                <c:pt idx="30">
                  <c:v>2.0272936820983887</c:v>
                </c:pt>
                <c:pt idx="31">
                  <c:v>2.0149474143981934</c:v>
                </c:pt>
                <c:pt idx="32">
                  <c:v>2.0024473667144775</c:v>
                </c:pt>
                <c:pt idx="33">
                  <c:v>1.9930143356323242</c:v>
                </c:pt>
                <c:pt idx="34">
                  <c:v>1.9854004383087158</c:v>
                </c:pt>
                <c:pt idx="35">
                  <c:v>1.9754672050476074</c:v>
                </c:pt>
                <c:pt idx="36">
                  <c:v>1.9654910564422607</c:v>
                </c:pt>
                <c:pt idx="37">
                  <c:v>1.9541974067687988</c:v>
                </c:pt>
                <c:pt idx="38">
                  <c:v>1.9451141357421875</c:v>
                </c:pt>
                <c:pt idx="39">
                  <c:v>1.9362412691116333</c:v>
                </c:pt>
                <c:pt idx="40">
                  <c:v>1.9321161508560181</c:v>
                </c:pt>
                <c:pt idx="41">
                  <c:v>1.9289603233337402</c:v>
                </c:pt>
                <c:pt idx="42">
                  <c:v>1.9258939027786255</c:v>
                </c:pt>
                <c:pt idx="43">
                  <c:v>1.9236505031585693</c:v>
                </c:pt>
                <c:pt idx="44">
                  <c:v>1.9182302951812744</c:v>
                </c:pt>
                <c:pt idx="45">
                  <c:v>1.913222074508667</c:v>
                </c:pt>
                <c:pt idx="46">
                  <c:v>1.9083410501480103</c:v>
                </c:pt>
                <c:pt idx="47">
                  <c:v>1.9035873413085937</c:v>
                </c:pt>
                <c:pt idx="48">
                  <c:v>1.8993015289306641</c:v>
                </c:pt>
                <c:pt idx="49">
                  <c:v>1.8956558704376221</c:v>
                </c:pt>
                <c:pt idx="50">
                  <c:v>1.8934950828552246</c:v>
                </c:pt>
                <c:pt idx="51">
                  <c:v>1.8916171789169312</c:v>
                </c:pt>
                <c:pt idx="52">
                  <c:v>1.8895496129989624</c:v>
                </c:pt>
                <c:pt idx="53">
                  <c:v>1.8879292011260986</c:v>
                </c:pt>
                <c:pt idx="54">
                  <c:v>1.8854250907897949</c:v>
                </c:pt>
                <c:pt idx="55">
                  <c:v>1.8871834278106689</c:v>
                </c:pt>
                <c:pt idx="56">
                  <c:v>1.8888787031173706</c:v>
                </c:pt>
                <c:pt idx="57">
                  <c:v>1.8831530809402466</c:v>
                </c:pt>
                <c:pt idx="58">
                  <c:v>1.8767269849777222</c:v>
                </c:pt>
                <c:pt idx="59">
                  <c:v>1.8743776082992554</c:v>
                </c:pt>
                <c:pt idx="60">
                  <c:v>1.8692272901535034</c:v>
                </c:pt>
                <c:pt idx="61">
                  <c:v>1.8651884794235229</c:v>
                </c:pt>
                <c:pt idx="62">
                  <c:v>1.8588610887527466</c:v>
                </c:pt>
                <c:pt idx="63">
                  <c:v>1.8550701141357422</c:v>
                </c:pt>
                <c:pt idx="64">
                  <c:v>1.8536211252212524</c:v>
                </c:pt>
                <c:pt idx="65">
                  <c:v>1.8564199209213257</c:v>
                </c:pt>
                <c:pt idx="66">
                  <c:v>1.8626258373260498</c:v>
                </c:pt>
                <c:pt idx="67">
                  <c:v>1.8684667348861694</c:v>
                </c:pt>
                <c:pt idx="68">
                  <c:v>1.8760166168212891</c:v>
                </c:pt>
                <c:pt idx="69">
                  <c:v>1.8889516592025757</c:v>
                </c:pt>
                <c:pt idx="70">
                  <c:v>1.9121477603912354</c:v>
                </c:pt>
                <c:pt idx="71">
                  <c:v>1.9433746337890625</c:v>
                </c:pt>
                <c:pt idx="72">
                  <c:v>1.9753315448760986</c:v>
                </c:pt>
                <c:pt idx="73">
                  <c:v>2.0120198726654053</c:v>
                </c:pt>
                <c:pt idx="74">
                  <c:v>2.0690751075744629</c:v>
                </c:pt>
                <c:pt idx="75">
                  <c:v>2.1257679462432861</c:v>
                </c:pt>
                <c:pt idx="76">
                  <c:v>2.179861307144165</c:v>
                </c:pt>
                <c:pt idx="77">
                  <c:v>2.228175163269043</c:v>
                </c:pt>
                <c:pt idx="78">
                  <c:v>2.2694737911224365</c:v>
                </c:pt>
                <c:pt idx="79">
                  <c:v>2.3001587390899658</c:v>
                </c:pt>
                <c:pt idx="80">
                  <c:v>2.3062589168548584</c:v>
                </c:pt>
                <c:pt idx="81">
                  <c:v>2.3121156692504883</c:v>
                </c:pt>
                <c:pt idx="82">
                  <c:v>2.3068783283233643</c:v>
                </c:pt>
                <c:pt idx="83">
                  <c:v>2.3165009021759033</c:v>
                </c:pt>
                <c:pt idx="84">
                  <c:v>2.3330442905426025</c:v>
                </c:pt>
                <c:pt idx="85">
                  <c:v>2.3551774024963379</c:v>
                </c:pt>
                <c:pt idx="86">
                  <c:v>2.3721344470977783</c:v>
                </c:pt>
                <c:pt idx="87">
                  <c:v>2.404125452041626</c:v>
                </c:pt>
                <c:pt idx="88">
                  <c:v>2.2523839473724365</c:v>
                </c:pt>
                <c:pt idx="89">
                  <c:v>2.2329764366149902</c:v>
                </c:pt>
                <c:pt idx="90">
                  <c:v>2.2090411186218262</c:v>
                </c:pt>
                <c:pt idx="91">
                  <c:v>2.1716897487640381</c:v>
                </c:pt>
                <c:pt idx="92">
                  <c:v>2.1743566989898682</c:v>
                </c:pt>
                <c:pt idx="93">
                  <c:v>2.2072639465332031</c:v>
                </c:pt>
                <c:pt idx="94">
                  <c:v>2.2069497108459473</c:v>
                </c:pt>
                <c:pt idx="95">
                  <c:v>2.1991937160491943</c:v>
                </c:pt>
                <c:pt idx="96">
                  <c:v>2.1872990131378174</c:v>
                </c:pt>
                <c:pt idx="97">
                  <c:v>2.0242283344268799</c:v>
                </c:pt>
                <c:pt idx="98">
                  <c:v>2.0510005950927734</c:v>
                </c:pt>
                <c:pt idx="99">
                  <c:v>2.0286641120910645</c:v>
                </c:pt>
                <c:pt idx="100">
                  <c:v>2.0963163375854492</c:v>
                </c:pt>
                <c:pt idx="101">
                  <c:v>2.0825231075286865</c:v>
                </c:pt>
                <c:pt idx="102">
                  <c:v>2.093543529510498</c:v>
                </c:pt>
                <c:pt idx="103">
                  <c:v>2.0574755668640137</c:v>
                </c:pt>
                <c:pt idx="104">
                  <c:v>1.9897005558013916</c:v>
                </c:pt>
                <c:pt idx="105">
                  <c:v>2.0983915328979492</c:v>
                </c:pt>
                <c:pt idx="106">
                  <c:v>2.324188232421875</c:v>
                </c:pt>
              </c:numCache>
            </c:numRef>
          </c:yVal>
          <c:smooth val="1"/>
          <c:extLst xmlns:c16r2="http://schemas.microsoft.com/office/drawing/2015/06/chart">
            <c:ext xmlns:c16="http://schemas.microsoft.com/office/drawing/2014/chart" uri="{C3380CC4-5D6E-409C-BE32-E72D297353CC}">
              <c16:uniqueId val="{00000005-DABA-4060-9D31-DB258C3F589D}"/>
            </c:ext>
          </c:extLst>
        </c:ser>
        <c:ser>
          <c:idx val="5"/>
          <c:order val="6"/>
          <c:tx>
            <c:v>2006</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'TB2'!$JW$34:$JW$140</c:f>
              <c:numCache>
                <c:formatCode>0.0</c:formatCode>
                <c:ptCount val="107"/>
                <c:pt idx="0">
                  <c:v>3.1357839107513428</c:v>
                </c:pt>
                <c:pt idx="1">
                  <c:v>3.0179831981658936</c:v>
                </c:pt>
                <c:pt idx="2">
                  <c:v>2.9201681613922119</c:v>
                </c:pt>
                <c:pt idx="3">
                  <c:v>2.8295869827270508</c:v>
                </c:pt>
                <c:pt idx="4">
                  <c:v>2.7371678352355957</c:v>
                </c:pt>
                <c:pt idx="5">
                  <c:v>2.653548002243042</c:v>
                </c:pt>
                <c:pt idx="6">
                  <c:v>2.598135232925415</c:v>
                </c:pt>
                <c:pt idx="7">
                  <c:v>2.5411238670349121</c:v>
                </c:pt>
                <c:pt idx="8">
                  <c:v>2.4839906692504883</c:v>
                </c:pt>
                <c:pt idx="9">
                  <c:v>2.4342634677886963</c:v>
                </c:pt>
                <c:pt idx="10">
                  <c:v>2.3877933025360107</c:v>
                </c:pt>
                <c:pt idx="11">
                  <c:v>2.3436164855957031</c:v>
                </c:pt>
                <c:pt idx="12">
                  <c:v>2.3033819198608398</c:v>
                </c:pt>
                <c:pt idx="13">
                  <c:v>2.2758011817932129</c:v>
                </c:pt>
                <c:pt idx="14">
                  <c:v>2.2558684349060059</c:v>
                </c:pt>
                <c:pt idx="15">
                  <c:v>2.2405157089233398</c:v>
                </c:pt>
                <c:pt idx="16">
                  <c:v>2.227468729019165</c:v>
                </c:pt>
                <c:pt idx="17">
                  <c:v>2.2114999294281006</c:v>
                </c:pt>
                <c:pt idx="18">
                  <c:v>2.196993350982666</c:v>
                </c:pt>
                <c:pt idx="19">
                  <c:v>2.182431697845459</c:v>
                </c:pt>
                <c:pt idx="20">
                  <c:v>2.1703488826751709</c:v>
                </c:pt>
                <c:pt idx="21">
                  <c:v>2.1569035053253174</c:v>
                </c:pt>
                <c:pt idx="22">
                  <c:v>2.1416139602661133</c:v>
                </c:pt>
                <c:pt idx="23">
                  <c:v>2.1245036125183105</c:v>
                </c:pt>
                <c:pt idx="24">
                  <c:v>2.1045448780059814</c:v>
                </c:pt>
                <c:pt idx="25">
                  <c:v>2.0847377777099609</c:v>
                </c:pt>
                <c:pt idx="26">
                  <c:v>2.0670843124389648</c:v>
                </c:pt>
                <c:pt idx="27">
                  <c:v>2.0511479377746582</c:v>
                </c:pt>
                <c:pt idx="28">
                  <c:v>2.036226749420166</c:v>
                </c:pt>
                <c:pt idx="29">
                  <c:v>2.0227823257446289</c:v>
                </c:pt>
                <c:pt idx="30">
                  <c:v>2.0102558135986328</c:v>
                </c:pt>
                <c:pt idx="31">
                  <c:v>1.9986438751220703</c:v>
                </c:pt>
                <c:pt idx="32">
                  <c:v>1.9873224496841431</c:v>
                </c:pt>
                <c:pt idx="33">
                  <c:v>1.9774219989776611</c:v>
                </c:pt>
                <c:pt idx="34">
                  <c:v>1.966809868812561</c:v>
                </c:pt>
                <c:pt idx="35">
                  <c:v>1.9571210145950317</c:v>
                </c:pt>
                <c:pt idx="36">
                  <c:v>1.9463680982589722</c:v>
                </c:pt>
                <c:pt idx="37">
                  <c:v>1.9353302717208862</c:v>
                </c:pt>
                <c:pt idx="38">
                  <c:v>1.9316349029541016</c:v>
                </c:pt>
                <c:pt idx="39">
                  <c:v>1.9285811185836792</c:v>
                </c:pt>
                <c:pt idx="40">
                  <c:v>1.9269814491271973</c:v>
                </c:pt>
                <c:pt idx="41">
                  <c:v>1.9243729114532471</c:v>
                </c:pt>
                <c:pt idx="42">
                  <c:v>1.9196288585662842</c:v>
                </c:pt>
                <c:pt idx="43">
                  <c:v>1.9148520231246948</c:v>
                </c:pt>
                <c:pt idx="44">
                  <c:v>1.9121437072753906</c:v>
                </c:pt>
                <c:pt idx="45">
                  <c:v>1.9078762531280518</c:v>
                </c:pt>
                <c:pt idx="46">
                  <c:v>1.9026236534118652</c:v>
                </c:pt>
                <c:pt idx="47">
                  <c:v>1.898815393447876</c:v>
                </c:pt>
                <c:pt idx="48">
                  <c:v>1.8934333324432373</c:v>
                </c:pt>
                <c:pt idx="49">
                  <c:v>1.8908367156982422</c:v>
                </c:pt>
                <c:pt idx="50">
                  <c:v>1.8894568681716919</c:v>
                </c:pt>
                <c:pt idx="51">
                  <c:v>1.8858790397644043</c:v>
                </c:pt>
                <c:pt idx="52">
                  <c:v>1.8841768503189087</c:v>
                </c:pt>
                <c:pt idx="53">
                  <c:v>1.881967306137085</c:v>
                </c:pt>
                <c:pt idx="54">
                  <c:v>1.8813580274581909</c:v>
                </c:pt>
                <c:pt idx="55">
                  <c:v>1.8758125305175781</c:v>
                </c:pt>
                <c:pt idx="56">
                  <c:v>1.8697630167007446</c:v>
                </c:pt>
                <c:pt idx="57">
                  <c:v>1.8648160696029663</c:v>
                </c:pt>
                <c:pt idx="58">
                  <c:v>1.8601245880126953</c:v>
                </c:pt>
                <c:pt idx="59">
                  <c:v>1.8574210405349731</c:v>
                </c:pt>
                <c:pt idx="60">
                  <c:v>1.8563776016235352</c:v>
                </c:pt>
                <c:pt idx="61">
                  <c:v>1.8517041206359863</c:v>
                </c:pt>
                <c:pt idx="62">
                  <c:v>1.847502589225769</c:v>
                </c:pt>
                <c:pt idx="63">
                  <c:v>1.8423448801040649</c:v>
                </c:pt>
                <c:pt idx="64">
                  <c:v>1.8434885740280151</c:v>
                </c:pt>
                <c:pt idx="65">
                  <c:v>1.8473728895187378</c:v>
                </c:pt>
                <c:pt idx="66">
                  <c:v>1.8541926145553589</c:v>
                </c:pt>
                <c:pt idx="67">
                  <c:v>1.8623138666152954</c:v>
                </c:pt>
                <c:pt idx="68">
                  <c:v>1.8764787912368774</c:v>
                </c:pt>
                <c:pt idx="69">
                  <c:v>1.8937587738037109</c:v>
                </c:pt>
                <c:pt idx="70">
                  <c:v>1.924750804901123</c:v>
                </c:pt>
                <c:pt idx="71">
                  <c:v>1.9514788389205933</c:v>
                </c:pt>
                <c:pt idx="72">
                  <c:v>1.9747534990310669</c:v>
                </c:pt>
                <c:pt idx="73">
                  <c:v>2.0059702396392822</c:v>
                </c:pt>
                <c:pt idx="74">
                  <c:v>2.0545790195465088</c:v>
                </c:pt>
                <c:pt idx="75">
                  <c:v>2.1100573539733887</c:v>
                </c:pt>
                <c:pt idx="76">
                  <c:v>2.1497704982757568</c:v>
                </c:pt>
                <c:pt idx="77">
                  <c:v>2.1767041683197021</c:v>
                </c:pt>
                <c:pt idx="78">
                  <c:v>2.2304236888885498</c:v>
                </c:pt>
                <c:pt idx="79">
                  <c:v>2.229994535446167</c:v>
                </c:pt>
                <c:pt idx="80">
                  <c:v>2.2275619506835937</c:v>
                </c:pt>
                <c:pt idx="81">
                  <c:v>2.2286303043365479</c:v>
                </c:pt>
                <c:pt idx="82">
                  <c:v>2.225752592086792</c:v>
                </c:pt>
                <c:pt idx="83">
                  <c:v>2.2217912673950195</c:v>
                </c:pt>
                <c:pt idx="84">
                  <c:v>2.2199769020080566</c:v>
                </c:pt>
                <c:pt idx="85">
                  <c:v>2.2700357437133789</c:v>
                </c:pt>
                <c:pt idx="86">
                  <c:v>2.3119137287139893</c:v>
                </c:pt>
                <c:pt idx="87">
                  <c:v>2.3303050994873047</c:v>
                </c:pt>
                <c:pt idx="88">
                  <c:v>2.2590286731719971</c:v>
                </c:pt>
                <c:pt idx="89">
                  <c:v>2.2558150291442871</c:v>
                </c:pt>
                <c:pt idx="90">
                  <c:v>2.2479507923126221</c:v>
                </c:pt>
                <c:pt idx="91">
                  <c:v>2.2654368877410889</c:v>
                </c:pt>
                <c:pt idx="92">
                  <c:v>2.2616608142852783</c:v>
                </c:pt>
                <c:pt idx="93">
                  <c:v>2.2606930732727051</c:v>
                </c:pt>
                <c:pt idx="94">
                  <c:v>2.2302000522613525</c:v>
                </c:pt>
                <c:pt idx="95">
                  <c:v>2.2098712921142578</c:v>
                </c:pt>
                <c:pt idx="96">
                  <c:v>2.2445836067199707</c:v>
                </c:pt>
                <c:pt idx="97">
                  <c:v>2.2155895233154297</c:v>
                </c:pt>
                <c:pt idx="98">
                  <c:v>2.1581647396087646</c:v>
                </c:pt>
                <c:pt idx="99">
                  <c:v>2.1863725185394287</c:v>
                </c:pt>
                <c:pt idx="100">
                  <c:v>2.1781785488128662</c:v>
                </c:pt>
                <c:pt idx="101">
                  <c:v>2.1758255958557129</c:v>
                </c:pt>
                <c:pt idx="102">
                  <c:v>2.1463277339935303</c:v>
                </c:pt>
                <c:pt idx="103">
                  <c:v>2.1193571090698242</c:v>
                </c:pt>
                <c:pt idx="104">
                  <c:v>2.0687289237976074</c:v>
                </c:pt>
                <c:pt idx="105">
                  <c:v>1.9839531183242798</c:v>
                </c:pt>
                <c:pt idx="106">
                  <c:v>2.2305514812469482</c:v>
                </c:pt>
              </c:numCache>
            </c:numRef>
          </c:yVal>
          <c:smooth val="1"/>
          <c:extLst xmlns:c16r2="http://schemas.microsoft.com/office/drawing/2015/06/chart">
            <c:ext xmlns:c16="http://schemas.microsoft.com/office/drawing/2014/chart" uri="{C3380CC4-5D6E-409C-BE32-E72D297353CC}">
              <c16:uniqueId val="{00000006-DABA-4060-9D31-DB258C3F589D}"/>
            </c:ext>
          </c:extLst>
        </c:ser>
        <c:ser>
          <c:idx val="7"/>
          <c:order val="7"/>
          <c:tx>
            <c:v>2007</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'TB2'!$JZ$34:$JZ$140</c:f>
              <c:numCache>
                <c:formatCode>0.0</c:formatCode>
                <c:ptCount val="107"/>
                <c:pt idx="0">
                  <c:v>3.1427760124206543</c:v>
                </c:pt>
                <c:pt idx="1">
                  <c:v>3.0320827960968018</c:v>
                </c:pt>
                <c:pt idx="2">
                  <c:v>2.9137923717498779</c:v>
                </c:pt>
                <c:pt idx="3">
                  <c:v>2.8116302490234375</c:v>
                </c:pt>
                <c:pt idx="4">
                  <c:v>2.7290594577789307</c:v>
                </c:pt>
                <c:pt idx="5">
                  <c:v>2.666041374206543</c:v>
                </c:pt>
                <c:pt idx="6">
                  <c:v>2.600377082824707</c:v>
                </c:pt>
                <c:pt idx="7">
                  <c:v>2.5389723777770996</c:v>
                </c:pt>
                <c:pt idx="8">
                  <c:v>2.479684591293335</c:v>
                </c:pt>
                <c:pt idx="9">
                  <c:v>2.4301912784576416</c:v>
                </c:pt>
                <c:pt idx="10">
                  <c:v>2.3836252689361572</c:v>
                </c:pt>
                <c:pt idx="11">
                  <c:v>2.3430740833282471</c:v>
                </c:pt>
                <c:pt idx="12">
                  <c:v>2.322368860244751</c:v>
                </c:pt>
                <c:pt idx="13">
                  <c:v>2.303546667098999</c:v>
                </c:pt>
                <c:pt idx="14">
                  <c:v>2.2883486747741699</c:v>
                </c:pt>
                <c:pt idx="15">
                  <c:v>2.2701830863952637</c:v>
                </c:pt>
                <c:pt idx="16">
                  <c:v>2.2547903060913086</c:v>
                </c:pt>
                <c:pt idx="17">
                  <c:v>2.2378613948822021</c:v>
                </c:pt>
                <c:pt idx="18">
                  <c:v>2.2217645645141602</c:v>
                </c:pt>
                <c:pt idx="19">
                  <c:v>2.2052438259124756</c:v>
                </c:pt>
                <c:pt idx="20">
                  <c:v>2.1903221607208252</c:v>
                </c:pt>
                <c:pt idx="21">
                  <c:v>2.1749420166015625</c:v>
                </c:pt>
                <c:pt idx="22">
                  <c:v>2.1564602851867676</c:v>
                </c:pt>
                <c:pt idx="23">
                  <c:v>2.1388115882873535</c:v>
                </c:pt>
                <c:pt idx="24">
                  <c:v>2.118441104888916</c:v>
                </c:pt>
                <c:pt idx="25">
                  <c:v>2.1000821590423584</c:v>
                </c:pt>
                <c:pt idx="26">
                  <c:v>2.0846636295318604</c:v>
                </c:pt>
                <c:pt idx="27">
                  <c:v>2.0716004371643066</c:v>
                </c:pt>
                <c:pt idx="28">
                  <c:v>2.0576469898223877</c:v>
                </c:pt>
                <c:pt idx="29">
                  <c:v>2.0465786457061768</c:v>
                </c:pt>
                <c:pt idx="30">
                  <c:v>2.0345392227172852</c:v>
                </c:pt>
                <c:pt idx="31">
                  <c:v>2.0222485065460205</c:v>
                </c:pt>
                <c:pt idx="32">
                  <c:v>2.0121715068817139</c:v>
                </c:pt>
                <c:pt idx="33">
                  <c:v>2.00270676612854</c:v>
                </c:pt>
                <c:pt idx="34">
                  <c:v>1.9916436672210693</c:v>
                </c:pt>
                <c:pt idx="35">
                  <c:v>1.9824783802032471</c:v>
                </c:pt>
                <c:pt idx="36">
                  <c:v>1.9764784574508667</c:v>
                </c:pt>
                <c:pt idx="37">
                  <c:v>1.9727060794830322</c:v>
                </c:pt>
                <c:pt idx="38">
                  <c:v>1.9702470302581787</c:v>
                </c:pt>
                <c:pt idx="39">
                  <c:v>1.9673124551773071</c:v>
                </c:pt>
                <c:pt idx="40">
                  <c:v>1.9635508060455322</c:v>
                </c:pt>
                <c:pt idx="41">
                  <c:v>1.9592500925064087</c:v>
                </c:pt>
                <c:pt idx="42">
                  <c:v>1.9536079168319702</c:v>
                </c:pt>
                <c:pt idx="43">
                  <c:v>1.9496978521347046</c:v>
                </c:pt>
                <c:pt idx="44">
                  <c:v>1.9454647302627563</c:v>
                </c:pt>
                <c:pt idx="45">
                  <c:v>1.9419180154800415</c:v>
                </c:pt>
                <c:pt idx="46">
                  <c:v>1.9383636713027954</c:v>
                </c:pt>
                <c:pt idx="47">
                  <c:v>1.935819149017334</c:v>
                </c:pt>
                <c:pt idx="48">
                  <c:v>1.9340450763702393</c:v>
                </c:pt>
                <c:pt idx="49">
                  <c:v>1.9317783117294312</c:v>
                </c:pt>
                <c:pt idx="50">
                  <c:v>1.9315117597579956</c:v>
                </c:pt>
                <c:pt idx="51">
                  <c:v>1.9281666278839111</c:v>
                </c:pt>
                <c:pt idx="52">
                  <c:v>1.9252783060073853</c:v>
                </c:pt>
                <c:pt idx="53">
                  <c:v>1.9204673767089844</c:v>
                </c:pt>
                <c:pt idx="54">
                  <c:v>1.9114898443222046</c:v>
                </c:pt>
                <c:pt idx="55">
                  <c:v>1.9047598838806152</c:v>
                </c:pt>
                <c:pt idx="56">
                  <c:v>1.9009078741073608</c:v>
                </c:pt>
                <c:pt idx="57">
                  <c:v>1.8988089561462402</c:v>
                </c:pt>
                <c:pt idx="58">
                  <c:v>1.893871545791626</c:v>
                </c:pt>
                <c:pt idx="59">
                  <c:v>1.8932104110717773</c:v>
                </c:pt>
                <c:pt idx="60">
                  <c:v>1.891201376914978</c:v>
                </c:pt>
                <c:pt idx="61">
                  <c:v>1.8913334608078003</c:v>
                </c:pt>
                <c:pt idx="62">
                  <c:v>1.8912620544433594</c:v>
                </c:pt>
                <c:pt idx="63">
                  <c:v>1.8922674655914307</c:v>
                </c:pt>
                <c:pt idx="64">
                  <c:v>1.895173192024231</c:v>
                </c:pt>
                <c:pt idx="65">
                  <c:v>1.8973038196563721</c:v>
                </c:pt>
                <c:pt idx="66">
                  <c:v>1.9034602642059326</c:v>
                </c:pt>
                <c:pt idx="67">
                  <c:v>1.9168071746826172</c:v>
                </c:pt>
                <c:pt idx="68">
                  <c:v>1.931937575340271</c:v>
                </c:pt>
                <c:pt idx="69">
                  <c:v>1.9507226943969727</c:v>
                </c:pt>
                <c:pt idx="70">
                  <c:v>1.9860934019088745</c:v>
                </c:pt>
                <c:pt idx="71">
                  <c:v>2.0000801086425781</c:v>
                </c:pt>
                <c:pt idx="72">
                  <c:v>2.0218427181243896</c:v>
                </c:pt>
                <c:pt idx="73">
                  <c:v>2.0653119087219238</c:v>
                </c:pt>
                <c:pt idx="74">
                  <c:v>2.1131694316864014</c:v>
                </c:pt>
                <c:pt idx="75">
                  <c:v>2.1598079204559326</c:v>
                </c:pt>
                <c:pt idx="76">
                  <c:v>2.1853549480438232</c:v>
                </c:pt>
                <c:pt idx="77">
                  <c:v>2.2260842323303223</c:v>
                </c:pt>
                <c:pt idx="78">
                  <c:v>2.2573869228363037</c:v>
                </c:pt>
                <c:pt idx="79">
                  <c:v>2.2356860637664795</c:v>
                </c:pt>
                <c:pt idx="80">
                  <c:v>2.2342357635498047</c:v>
                </c:pt>
                <c:pt idx="81">
                  <c:v>2.2136831283569336</c:v>
                </c:pt>
                <c:pt idx="82">
                  <c:v>2.2098469734191895</c:v>
                </c:pt>
                <c:pt idx="83">
                  <c:v>2.2115170955657959</c:v>
                </c:pt>
                <c:pt idx="84">
                  <c:v>2.2102909088134766</c:v>
                </c:pt>
                <c:pt idx="85">
                  <c:v>2.2254245281219482</c:v>
                </c:pt>
                <c:pt idx="86">
                  <c:v>2.2260746955871582</c:v>
                </c:pt>
                <c:pt idx="87">
                  <c:v>2.2748672962188721</c:v>
                </c:pt>
                <c:pt idx="88">
                  <c:v>2.2272036075592041</c:v>
                </c:pt>
                <c:pt idx="89">
                  <c:v>2.2223453521728516</c:v>
                </c:pt>
                <c:pt idx="90">
                  <c:v>2.2327954769134521</c:v>
                </c:pt>
                <c:pt idx="91">
                  <c:v>2.2396490573883057</c:v>
                </c:pt>
                <c:pt idx="92">
                  <c:v>2.2404336929321289</c:v>
                </c:pt>
                <c:pt idx="93">
                  <c:v>2.2652297019958496</c:v>
                </c:pt>
                <c:pt idx="94">
                  <c:v>2.2715137004852295</c:v>
                </c:pt>
                <c:pt idx="95">
                  <c:v>2.2573461532592773</c:v>
                </c:pt>
                <c:pt idx="96">
                  <c:v>2.2528102397918701</c:v>
                </c:pt>
                <c:pt idx="97">
                  <c:v>2.2127020359039307</c:v>
                </c:pt>
                <c:pt idx="98">
                  <c:v>2.1628918647766113</c:v>
                </c:pt>
                <c:pt idx="99">
                  <c:v>2.092008113861084</c:v>
                </c:pt>
                <c:pt idx="100">
                  <c:v>2.1460912227630615</c:v>
                </c:pt>
                <c:pt idx="101">
                  <c:v>2.1641659736633301</c:v>
                </c:pt>
                <c:pt idx="102">
                  <c:v>2.2157058715820312</c:v>
                </c:pt>
                <c:pt idx="103">
                  <c:v>2.1953964233398438</c:v>
                </c:pt>
                <c:pt idx="104">
                  <c:v>2.1832146644592285</c:v>
                </c:pt>
                <c:pt idx="105">
                  <c:v>2.1163485050201416</c:v>
                </c:pt>
                <c:pt idx="106">
                  <c:v>2.1754794120788574</c:v>
                </c:pt>
              </c:numCache>
            </c:numRef>
          </c:yVal>
          <c:smooth val="1"/>
          <c:extLst xmlns:c16r2="http://schemas.microsoft.com/office/drawing/2015/06/chart">
            <c:ext xmlns:c16="http://schemas.microsoft.com/office/drawing/2014/chart" uri="{C3380CC4-5D6E-409C-BE32-E72D297353CC}">
              <c16:uniqueId val="{00000007-DABA-4060-9D31-DB258C3F589D}"/>
            </c:ext>
          </c:extLst>
        </c:ser>
        <c:ser>
          <c:idx val="8"/>
          <c:order val="8"/>
          <c:tx>
            <c:v>2008</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'TB2'!$KC$34:$KC$140</c:f>
              <c:numCache>
                <c:formatCode>0.0</c:formatCode>
                <c:ptCount val="107"/>
                <c:pt idx="0">
                  <c:v>2.8529431819915771</c:v>
                </c:pt>
                <c:pt idx="1">
                  <c:v>2.7636134624481201</c:v>
                </c:pt>
                <c:pt idx="2">
                  <c:v>2.7190620899200439</c:v>
                </c:pt>
                <c:pt idx="3">
                  <c:v>2.6769547462463379</c:v>
                </c:pt>
                <c:pt idx="4">
                  <c:v>2.6363739967346191</c:v>
                </c:pt>
                <c:pt idx="5">
                  <c:v>2.5943012237548828</c:v>
                </c:pt>
                <c:pt idx="6">
                  <c:v>2.5511634349822998</c:v>
                </c:pt>
                <c:pt idx="7">
                  <c:v>2.512239933013916</c:v>
                </c:pt>
                <c:pt idx="8">
                  <c:v>2.4783968925476074</c:v>
                </c:pt>
                <c:pt idx="9">
                  <c:v>2.4493756294250488</c:v>
                </c:pt>
                <c:pt idx="10">
                  <c:v>2.4238250255584717</c:v>
                </c:pt>
                <c:pt idx="11">
                  <c:v>2.3971090316772461</c:v>
                </c:pt>
                <c:pt idx="12">
                  <c:v>2.378678560256958</c:v>
                </c:pt>
                <c:pt idx="13">
                  <c:v>2.3619945049285889</c:v>
                </c:pt>
                <c:pt idx="14">
                  <c:v>2.3411061763763428</c:v>
                </c:pt>
                <c:pt idx="15">
                  <c:v>2.3243894577026367</c:v>
                </c:pt>
                <c:pt idx="16">
                  <c:v>2.3049976825714111</c:v>
                </c:pt>
                <c:pt idx="17">
                  <c:v>2.2870807647705078</c:v>
                </c:pt>
                <c:pt idx="18">
                  <c:v>2.2694869041442871</c:v>
                </c:pt>
                <c:pt idx="19">
                  <c:v>2.25435471534729</c:v>
                </c:pt>
                <c:pt idx="20">
                  <c:v>2.2374892234802246</c:v>
                </c:pt>
                <c:pt idx="21">
                  <c:v>2.220329761505127</c:v>
                </c:pt>
                <c:pt idx="22">
                  <c:v>2.2015995979309082</c:v>
                </c:pt>
                <c:pt idx="23">
                  <c:v>2.180941104888916</c:v>
                </c:pt>
                <c:pt idx="24">
                  <c:v>2.1648178100585937</c:v>
                </c:pt>
                <c:pt idx="25">
                  <c:v>2.1476695537567139</c:v>
                </c:pt>
                <c:pt idx="26">
                  <c:v>2.1314454078674316</c:v>
                </c:pt>
                <c:pt idx="27">
                  <c:v>2.1156554222106934</c:v>
                </c:pt>
                <c:pt idx="28">
                  <c:v>2.1009278297424316</c:v>
                </c:pt>
                <c:pt idx="29">
                  <c:v>2.0839200019836426</c:v>
                </c:pt>
                <c:pt idx="30">
                  <c:v>2.0684921741485596</c:v>
                </c:pt>
                <c:pt idx="31">
                  <c:v>2.0541706085205078</c:v>
                </c:pt>
                <c:pt idx="32">
                  <c:v>2.0384948253631592</c:v>
                </c:pt>
                <c:pt idx="33">
                  <c:v>2.0245120525360107</c:v>
                </c:pt>
                <c:pt idx="34">
                  <c:v>2.0133545398712158</c:v>
                </c:pt>
                <c:pt idx="35">
                  <c:v>2.0083916187286377</c:v>
                </c:pt>
                <c:pt idx="36">
                  <c:v>2.0055465698242187</c:v>
                </c:pt>
                <c:pt idx="37">
                  <c:v>2.0037438869476318</c:v>
                </c:pt>
                <c:pt idx="38">
                  <c:v>1.9975136518478394</c:v>
                </c:pt>
                <c:pt idx="39">
                  <c:v>1.9899849891662598</c:v>
                </c:pt>
                <c:pt idx="40">
                  <c:v>1.9817744493484497</c:v>
                </c:pt>
                <c:pt idx="41">
                  <c:v>1.9753960371017456</c:v>
                </c:pt>
                <c:pt idx="42">
                  <c:v>1.9683865308761597</c:v>
                </c:pt>
                <c:pt idx="43">
                  <c:v>1.96055006980896</c:v>
                </c:pt>
                <c:pt idx="44">
                  <c:v>1.9530974626541138</c:v>
                </c:pt>
                <c:pt idx="45">
                  <c:v>1.943769097328186</c:v>
                </c:pt>
                <c:pt idx="46">
                  <c:v>1.937688946723938</c:v>
                </c:pt>
                <c:pt idx="47">
                  <c:v>1.9321341514587402</c:v>
                </c:pt>
                <c:pt idx="48">
                  <c:v>1.9269243478775024</c:v>
                </c:pt>
                <c:pt idx="49">
                  <c:v>1.9203345775604248</c:v>
                </c:pt>
                <c:pt idx="50">
                  <c:v>1.9146231412887573</c:v>
                </c:pt>
                <c:pt idx="51">
                  <c:v>1.908854603767395</c:v>
                </c:pt>
                <c:pt idx="52">
                  <c:v>1.9021669626235962</c:v>
                </c:pt>
                <c:pt idx="53">
                  <c:v>1.9004162549972534</c:v>
                </c:pt>
                <c:pt idx="54">
                  <c:v>1.8944820165634155</c:v>
                </c:pt>
                <c:pt idx="55">
                  <c:v>1.8926786184310913</c:v>
                </c:pt>
                <c:pt idx="56">
                  <c:v>1.8880163431167603</c:v>
                </c:pt>
                <c:pt idx="57">
                  <c:v>1.8837718963623047</c:v>
                </c:pt>
                <c:pt idx="58">
                  <c:v>1.8803133964538574</c:v>
                </c:pt>
                <c:pt idx="59">
                  <c:v>1.8770204782485962</c:v>
                </c:pt>
                <c:pt idx="60">
                  <c:v>1.8752602338790894</c:v>
                </c:pt>
                <c:pt idx="61">
                  <c:v>1.8715871572494507</c:v>
                </c:pt>
                <c:pt idx="62">
                  <c:v>1.8722182512283325</c:v>
                </c:pt>
                <c:pt idx="63">
                  <c:v>1.8748764991760254</c:v>
                </c:pt>
                <c:pt idx="64">
                  <c:v>1.8742755651473999</c:v>
                </c:pt>
                <c:pt idx="65">
                  <c:v>1.8783206939697266</c:v>
                </c:pt>
                <c:pt idx="66">
                  <c:v>1.8924155235290527</c:v>
                </c:pt>
                <c:pt idx="67">
                  <c:v>1.9124108552932739</c:v>
                </c:pt>
                <c:pt idx="68">
                  <c:v>1.9353052377700806</c:v>
                </c:pt>
                <c:pt idx="69">
                  <c:v>1.9619802236557007</c:v>
                </c:pt>
                <c:pt idx="70">
                  <c:v>1.9848318099975586</c:v>
                </c:pt>
                <c:pt idx="71">
                  <c:v>1.9941054582595825</c:v>
                </c:pt>
                <c:pt idx="72">
                  <c:v>2.019160270690918</c:v>
                </c:pt>
                <c:pt idx="73">
                  <c:v>2.0578651428222656</c:v>
                </c:pt>
                <c:pt idx="74">
                  <c:v>2.1060080528259277</c:v>
                </c:pt>
                <c:pt idx="75">
                  <c:v>2.1525943279266357</c:v>
                </c:pt>
                <c:pt idx="76">
                  <c:v>2.1770620346069336</c:v>
                </c:pt>
                <c:pt idx="77">
                  <c:v>2.1982593536376953</c:v>
                </c:pt>
                <c:pt idx="78">
                  <c:v>2.2382421493530273</c:v>
                </c:pt>
                <c:pt idx="79">
                  <c:v>2.2118520736694336</c:v>
                </c:pt>
                <c:pt idx="80">
                  <c:v>2.2047691345214844</c:v>
                </c:pt>
                <c:pt idx="81">
                  <c:v>2.1883060932159424</c:v>
                </c:pt>
                <c:pt idx="82">
                  <c:v>2.1898269653320313</c:v>
                </c:pt>
                <c:pt idx="83">
                  <c:v>2.194368839263916</c:v>
                </c:pt>
                <c:pt idx="84">
                  <c:v>2.2005465030670166</c:v>
                </c:pt>
                <c:pt idx="85">
                  <c:v>2.2187221050262451</c:v>
                </c:pt>
                <c:pt idx="86">
                  <c:v>2.2702412605285645</c:v>
                </c:pt>
                <c:pt idx="87">
                  <c:v>2.3389160633087158</c:v>
                </c:pt>
                <c:pt idx="88">
                  <c:v>2.3080053329467773</c:v>
                </c:pt>
                <c:pt idx="89">
                  <c:v>2.3520290851593018</c:v>
                </c:pt>
                <c:pt idx="90">
                  <c:v>2.3329672813415527</c:v>
                </c:pt>
                <c:pt idx="91">
                  <c:v>2.3364343643188477</c:v>
                </c:pt>
                <c:pt idx="92">
                  <c:v>2.4201023578643799</c:v>
                </c:pt>
                <c:pt idx="93">
                  <c:v>2.3881781101226807</c:v>
                </c:pt>
                <c:pt idx="94">
                  <c:v>2.3647162914276123</c:v>
                </c:pt>
                <c:pt idx="95">
                  <c:v>2.240929126739502</c:v>
                </c:pt>
                <c:pt idx="96">
                  <c:v>2.1664824485778809</c:v>
                </c:pt>
                <c:pt idx="97">
                  <c:v>2.1803581714630127</c:v>
                </c:pt>
                <c:pt idx="98">
                  <c:v>2.205585241317749</c:v>
                </c:pt>
                <c:pt idx="99">
                  <c:v>2.2687253952026367</c:v>
                </c:pt>
                <c:pt idx="100">
                  <c:v>2.0551149845123291</c:v>
                </c:pt>
                <c:pt idx="101">
                  <c:v>2.0553178787231445</c:v>
                </c:pt>
                <c:pt idx="102">
                  <c:v>2.0519506931304932</c:v>
                </c:pt>
                <c:pt idx="103">
                  <c:v>2.1104629039764404</c:v>
                </c:pt>
                <c:pt idx="104">
                  <c:v>1.9403345584869385</c:v>
                </c:pt>
                <c:pt idx="105">
                  <c:v>1.8795458078384399</c:v>
                </c:pt>
                <c:pt idx="106">
                  <c:v>2.2715723514556885</c:v>
                </c:pt>
              </c:numCache>
            </c:numRef>
          </c:yVal>
          <c:smooth val="1"/>
          <c:extLst xmlns:c16r2="http://schemas.microsoft.com/office/drawing/2015/06/chart">
            <c:ext xmlns:c16="http://schemas.microsoft.com/office/drawing/2014/chart" uri="{C3380CC4-5D6E-409C-BE32-E72D297353CC}">
              <c16:uniqueId val="{00000008-DABA-4060-9D31-DB258C3F589D}"/>
            </c:ext>
          </c:extLst>
        </c:ser>
        <c:ser>
          <c:idx val="9"/>
          <c:order val="9"/>
          <c:tx>
            <c:v>2009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'TB2'!$KF$34:$KF$140</c:f>
              <c:numCache>
                <c:formatCode>0.0</c:formatCode>
                <c:ptCount val="107"/>
                <c:pt idx="0">
                  <c:v>3.0106098651885986</c:v>
                </c:pt>
                <c:pt idx="1">
                  <c:v>2.8634190559387207</c:v>
                </c:pt>
                <c:pt idx="2">
                  <c:v>2.7334933280944824</c:v>
                </c:pt>
                <c:pt idx="3">
                  <c:v>2.6571040153503418</c:v>
                </c:pt>
                <c:pt idx="4">
                  <c:v>2.5839121341705322</c:v>
                </c:pt>
                <c:pt idx="5">
                  <c:v>2.513925313949585</c:v>
                </c:pt>
                <c:pt idx="6">
                  <c:v>2.44769287109375</c:v>
                </c:pt>
                <c:pt idx="7">
                  <c:v>2.3860898017883301</c:v>
                </c:pt>
                <c:pt idx="8">
                  <c:v>2.3271968364715576</c:v>
                </c:pt>
                <c:pt idx="9">
                  <c:v>2.2905700206756592</c:v>
                </c:pt>
                <c:pt idx="10">
                  <c:v>2.2692196369171143</c:v>
                </c:pt>
                <c:pt idx="11">
                  <c:v>2.2536029815673828</c:v>
                </c:pt>
                <c:pt idx="12">
                  <c:v>2.2350029945373535</c:v>
                </c:pt>
                <c:pt idx="13">
                  <c:v>2.2127764225006104</c:v>
                </c:pt>
                <c:pt idx="14">
                  <c:v>2.1927375793457031</c:v>
                </c:pt>
                <c:pt idx="15">
                  <c:v>2.1738343238830566</c:v>
                </c:pt>
                <c:pt idx="16">
                  <c:v>2.1532847881317139</c:v>
                </c:pt>
                <c:pt idx="17">
                  <c:v>2.1366701126098633</c:v>
                </c:pt>
                <c:pt idx="18">
                  <c:v>2.1182088851928711</c:v>
                </c:pt>
                <c:pt idx="19">
                  <c:v>2.0964677333831787</c:v>
                </c:pt>
                <c:pt idx="20">
                  <c:v>2.0774786472320557</c:v>
                </c:pt>
                <c:pt idx="21">
                  <c:v>2.0572376251220703</c:v>
                </c:pt>
                <c:pt idx="22">
                  <c:v>2.0402603149414062</c:v>
                </c:pt>
                <c:pt idx="23">
                  <c:v>2.0238845348358154</c:v>
                </c:pt>
                <c:pt idx="24">
                  <c:v>2.0082447528839111</c:v>
                </c:pt>
                <c:pt idx="25">
                  <c:v>1.9922333955764771</c:v>
                </c:pt>
                <c:pt idx="26">
                  <c:v>1.9766095876693726</c:v>
                </c:pt>
                <c:pt idx="27">
                  <c:v>1.9658185243606567</c:v>
                </c:pt>
                <c:pt idx="28">
                  <c:v>1.9547696113586426</c:v>
                </c:pt>
                <c:pt idx="29">
                  <c:v>1.9437897205352783</c:v>
                </c:pt>
                <c:pt idx="30">
                  <c:v>1.9323781728744507</c:v>
                </c:pt>
                <c:pt idx="31">
                  <c:v>1.9212931394577026</c:v>
                </c:pt>
                <c:pt idx="32">
                  <c:v>1.9126794338226318</c:v>
                </c:pt>
                <c:pt idx="33">
                  <c:v>1.9090175628662109</c:v>
                </c:pt>
                <c:pt idx="34">
                  <c:v>1.9053369760513306</c:v>
                </c:pt>
                <c:pt idx="35">
                  <c:v>1.9013315439224243</c:v>
                </c:pt>
                <c:pt idx="36">
                  <c:v>1.8983832597732544</c:v>
                </c:pt>
                <c:pt idx="37">
                  <c:v>1.8966846466064453</c:v>
                </c:pt>
                <c:pt idx="38">
                  <c:v>1.893746018409729</c:v>
                </c:pt>
                <c:pt idx="39">
                  <c:v>1.8892413377761841</c:v>
                </c:pt>
                <c:pt idx="40">
                  <c:v>1.8843816518783569</c:v>
                </c:pt>
                <c:pt idx="41">
                  <c:v>1.8806502819061279</c:v>
                </c:pt>
                <c:pt idx="42">
                  <c:v>1.8773630857467651</c:v>
                </c:pt>
                <c:pt idx="43">
                  <c:v>1.8749135732650757</c:v>
                </c:pt>
                <c:pt idx="44">
                  <c:v>1.8726310729980469</c:v>
                </c:pt>
                <c:pt idx="45">
                  <c:v>1.8696721792221069</c:v>
                </c:pt>
                <c:pt idx="46">
                  <c:v>1.8664865493774414</c:v>
                </c:pt>
                <c:pt idx="47">
                  <c:v>1.8634618520736694</c:v>
                </c:pt>
                <c:pt idx="48">
                  <c:v>1.8607240915298462</c:v>
                </c:pt>
                <c:pt idx="49">
                  <c:v>1.8579097986221313</c:v>
                </c:pt>
                <c:pt idx="50">
                  <c:v>1.8562713861465454</c:v>
                </c:pt>
                <c:pt idx="51">
                  <c:v>1.8532966375350952</c:v>
                </c:pt>
                <c:pt idx="52">
                  <c:v>1.8475878238677979</c:v>
                </c:pt>
                <c:pt idx="53">
                  <c:v>1.8427126407623291</c:v>
                </c:pt>
                <c:pt idx="54">
                  <c:v>1.8363053798675537</c:v>
                </c:pt>
                <c:pt idx="55">
                  <c:v>1.8302818536758423</c:v>
                </c:pt>
                <c:pt idx="56">
                  <c:v>1.8235230445861816</c:v>
                </c:pt>
                <c:pt idx="57">
                  <c:v>1.8195985555648804</c:v>
                </c:pt>
                <c:pt idx="58">
                  <c:v>1.8142831325531006</c:v>
                </c:pt>
                <c:pt idx="59">
                  <c:v>1.8072755336761475</c:v>
                </c:pt>
                <c:pt idx="60">
                  <c:v>1.8017950057983398</c:v>
                </c:pt>
                <c:pt idx="61">
                  <c:v>1.7972813844680786</c:v>
                </c:pt>
                <c:pt idx="62">
                  <c:v>1.793917179107666</c:v>
                </c:pt>
                <c:pt idx="63">
                  <c:v>1.79173743724823</c:v>
                </c:pt>
                <c:pt idx="64">
                  <c:v>1.7933582067489624</c:v>
                </c:pt>
                <c:pt idx="65">
                  <c:v>1.7969727516174316</c:v>
                </c:pt>
                <c:pt idx="66">
                  <c:v>1.8089876174926758</c:v>
                </c:pt>
                <c:pt idx="67">
                  <c:v>1.8247817754745483</c:v>
                </c:pt>
                <c:pt idx="68">
                  <c:v>1.8427553176879883</c:v>
                </c:pt>
                <c:pt idx="69">
                  <c:v>1.8632094860076904</c:v>
                </c:pt>
                <c:pt idx="70">
                  <c:v>1.8793617486953735</c:v>
                </c:pt>
                <c:pt idx="71">
                  <c:v>1.8890126943588257</c:v>
                </c:pt>
                <c:pt idx="72">
                  <c:v>1.9002729654312134</c:v>
                </c:pt>
                <c:pt idx="73">
                  <c:v>1.9172916412353516</c:v>
                </c:pt>
                <c:pt idx="74">
                  <c:v>1.9411842823028564</c:v>
                </c:pt>
                <c:pt idx="75">
                  <c:v>1.9670282602310181</c:v>
                </c:pt>
                <c:pt idx="76">
                  <c:v>1.9954586029052734</c:v>
                </c:pt>
                <c:pt idx="77">
                  <c:v>2.0544407367706299</c:v>
                </c:pt>
                <c:pt idx="78">
                  <c:v>2.0779423713684082</c:v>
                </c:pt>
                <c:pt idx="79">
                  <c:v>2.085956335067749</c:v>
                </c:pt>
                <c:pt idx="80">
                  <c:v>2.0887575149536133</c:v>
                </c:pt>
                <c:pt idx="81">
                  <c:v>2.0778446197509766</c:v>
                </c:pt>
                <c:pt idx="82">
                  <c:v>2.0693008899688721</c:v>
                </c:pt>
                <c:pt idx="83">
                  <c:v>2.0916037559509277</c:v>
                </c:pt>
                <c:pt idx="84">
                  <c:v>2.1001999378204346</c:v>
                </c:pt>
                <c:pt idx="85">
                  <c:v>2.094012975692749</c:v>
                </c:pt>
                <c:pt idx="86">
                  <c:v>2.1265676021575928</c:v>
                </c:pt>
                <c:pt idx="87">
                  <c:v>2.1609394550323486</c:v>
                </c:pt>
                <c:pt idx="88">
                  <c:v>2.1908550262451172</c:v>
                </c:pt>
                <c:pt idx="89">
                  <c:v>2.1937572956085205</c:v>
                </c:pt>
                <c:pt idx="90">
                  <c:v>2.220665454864502</c:v>
                </c:pt>
                <c:pt idx="91">
                  <c:v>2.2549741268157959</c:v>
                </c:pt>
                <c:pt idx="92">
                  <c:v>2.2512626647949219</c:v>
                </c:pt>
                <c:pt idx="93">
                  <c:v>2.2358286380767822</c:v>
                </c:pt>
                <c:pt idx="94">
                  <c:v>2.2292590141296387</c:v>
                </c:pt>
                <c:pt idx="95">
                  <c:v>2.2380106449127197</c:v>
                </c:pt>
                <c:pt idx="96">
                  <c:v>2.2050004005432129</c:v>
                </c:pt>
                <c:pt idx="97">
                  <c:v>2.2831947803497314</c:v>
                </c:pt>
                <c:pt idx="98">
                  <c:v>2.1973092555999756</c:v>
                </c:pt>
                <c:pt idx="99">
                  <c:v>2.2019691467285156</c:v>
                </c:pt>
                <c:pt idx="100">
                  <c:v>2.1957449913024902</c:v>
                </c:pt>
                <c:pt idx="101">
                  <c:v>2.1784682273864746</c:v>
                </c:pt>
                <c:pt idx="102">
                  <c:v>2.1017954349517822</c:v>
                </c:pt>
                <c:pt idx="103">
                  <c:v>2.1727757453918457</c:v>
                </c:pt>
                <c:pt idx="104">
                  <c:v>2.1287989616394043</c:v>
                </c:pt>
                <c:pt idx="105">
                  <c:v>1.6746534109115601</c:v>
                </c:pt>
                <c:pt idx="106">
                  <c:v>1.2099659442901611</c:v>
                </c:pt>
              </c:numCache>
            </c:numRef>
          </c:yVal>
          <c:smooth val="1"/>
          <c:extLst xmlns:c16r2="http://schemas.microsoft.com/office/drawing/2015/06/chart">
            <c:ext xmlns:c16="http://schemas.microsoft.com/office/drawing/2014/chart" uri="{C3380CC4-5D6E-409C-BE32-E72D297353CC}">
              <c16:uniqueId val="{00000009-DABA-4060-9D31-DB258C3F589D}"/>
            </c:ext>
          </c:extLst>
        </c:ser>
        <c:dLbls>
          <c:showLegendKey val="0"/>
          <c:showVal val="0"/>
          <c:showCatName val="0"/>
          <c:showSerName val="0"/>
          <c:showPercent val="0"/>
          <c:showBubbleSize val="0"/>
        </c:dLbls>
        <c:axId val="119168000"/>
        <c:axId val="119186176"/>
      </c:scatterChart>
      <c:valAx>
        <c:axId val="119168000"/>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9186176"/>
        <c:crosses val="autoZero"/>
        <c:crossBetween val="midCat"/>
        <c:majorUnit val="5"/>
      </c:valAx>
      <c:valAx>
        <c:axId val="119186176"/>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9168000"/>
        <c:crosses val="autoZero"/>
        <c:crossBetween val="midCat"/>
        <c:majorUnit val="0.2"/>
      </c:valAx>
    </c:plotArea>
    <c:legend>
      <c:legendPos val="r"/>
      <c:layout>
        <c:manualLayout>
          <c:xMode val="edge"/>
          <c:yMode val="edge"/>
          <c:x val="0.71108053720078557"/>
          <c:y val="0.10671598396922377"/>
          <c:w val="0.21930616273846193"/>
          <c:h val="0.45238809387730267"/>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4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B52. Pareto curves: b(p) as a function of percentile p</a:t>
            </a:r>
            <a:endParaRPr lang="fr-FR"/>
          </a:p>
        </c:rich>
      </c:tx>
      <c:overlay val="0"/>
    </c:title>
    <c:autoTitleDeleted val="0"/>
    <c:plotArea>
      <c:layout/>
      <c:scatterChart>
        <c:scatterStyle val="smoothMarker"/>
        <c:varyColors val="0"/>
        <c:ser>
          <c:idx val="5"/>
          <c:order val="0"/>
          <c:tx>
            <c:v>2010</c:v>
          </c:tx>
          <c:marker>
            <c:symbol val="circle"/>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'TB2'!$KI$24:$KI$140</c:f>
              <c:numCache>
                <c:formatCode>0.0</c:formatCode>
                <c:ptCount val="117"/>
                <c:pt idx="0">
                  <c:v>5.2339363098144531</c:v>
                </c:pt>
                <c:pt idx="1">
                  <c:v>5.117621898651123</c:v>
                </c:pt>
                <c:pt idx="2">
                  <c:v>4.9895386695861816</c:v>
                </c:pt>
                <c:pt idx="3">
                  <c:v>4.7445926666259766</c:v>
                </c:pt>
                <c:pt idx="4">
                  <c:v>4.5009565353393555</c:v>
                </c:pt>
                <c:pt idx="5">
                  <c:v>4.1932215690612793</c:v>
                </c:pt>
                <c:pt idx="6">
                  <c:v>3.9674863815307617</c:v>
                </c:pt>
                <c:pt idx="7">
                  <c:v>3.772221565246582</c:v>
                </c:pt>
                <c:pt idx="8">
                  <c:v>3.5731348991394043</c:v>
                </c:pt>
                <c:pt idx="9">
                  <c:v>3.3842899799346924</c:v>
                </c:pt>
                <c:pt idx="10">
                  <c:v>3.1835827827453613</c:v>
                </c:pt>
                <c:pt idx="11">
                  <c:v>3.0179767608642578</c:v>
                </c:pt>
                <c:pt idx="12">
                  <c:v>2.8835017681121826</c:v>
                </c:pt>
                <c:pt idx="13">
                  <c:v>2.7913775444030762</c:v>
                </c:pt>
                <c:pt idx="14">
                  <c:v>2.718003511428833</c:v>
                </c:pt>
                <c:pt idx="15">
                  <c:v>2.6474058628082275</c:v>
                </c:pt>
                <c:pt idx="16">
                  <c:v>2.5752451419830322</c:v>
                </c:pt>
                <c:pt idx="17">
                  <c:v>2.5018904209136963</c:v>
                </c:pt>
                <c:pt idx="18">
                  <c:v>2.4397509098052979</c:v>
                </c:pt>
                <c:pt idx="19">
                  <c:v>2.3840186595916748</c:v>
                </c:pt>
                <c:pt idx="20">
                  <c:v>2.3305540084838867</c:v>
                </c:pt>
                <c:pt idx="21">
                  <c:v>2.2924726009368896</c:v>
                </c:pt>
                <c:pt idx="22">
                  <c:v>2.2646040916442871</c:v>
                </c:pt>
                <c:pt idx="23">
                  <c:v>2.2416691780090332</c:v>
                </c:pt>
                <c:pt idx="24">
                  <c:v>2.2187397480010986</c:v>
                </c:pt>
                <c:pt idx="25">
                  <c:v>2.2020912170410156</c:v>
                </c:pt>
                <c:pt idx="26">
                  <c:v>2.1852126121520996</c:v>
                </c:pt>
                <c:pt idx="27">
                  <c:v>2.1661856174468994</c:v>
                </c:pt>
                <c:pt idx="28">
                  <c:v>2.1460154056549072</c:v>
                </c:pt>
                <c:pt idx="29">
                  <c:v>2.1272985935211182</c:v>
                </c:pt>
                <c:pt idx="30">
                  <c:v>2.1131050586700439</c:v>
                </c:pt>
                <c:pt idx="31">
                  <c:v>2.0930283069610596</c:v>
                </c:pt>
                <c:pt idx="32">
                  <c:v>2.0781559944152832</c:v>
                </c:pt>
                <c:pt idx="33">
                  <c:v>2.0625584125518799</c:v>
                </c:pt>
                <c:pt idx="34">
                  <c:v>2.0480892658233643</c:v>
                </c:pt>
                <c:pt idx="35">
                  <c:v>2.0278592109680176</c:v>
                </c:pt>
                <c:pt idx="36">
                  <c:v>2.0076565742492676</c:v>
                </c:pt>
                <c:pt idx="37">
                  <c:v>1.9915558099746704</c:v>
                </c:pt>
                <c:pt idx="38">
                  <c:v>1.9791404008865356</c:v>
                </c:pt>
                <c:pt idx="39">
                  <c:v>1.9658886194229126</c:v>
                </c:pt>
                <c:pt idx="40">
                  <c:v>1.9546817541122437</c:v>
                </c:pt>
                <c:pt idx="41">
                  <c:v>1.9425408840179443</c:v>
                </c:pt>
                <c:pt idx="42">
                  <c:v>1.9324605464935303</c:v>
                </c:pt>
                <c:pt idx="43">
                  <c:v>1.9258177280426025</c:v>
                </c:pt>
                <c:pt idx="44">
                  <c:v>1.9203550815582275</c:v>
                </c:pt>
                <c:pt idx="45">
                  <c:v>1.9136035442352295</c:v>
                </c:pt>
                <c:pt idx="46">
                  <c:v>1.9078556299209595</c:v>
                </c:pt>
                <c:pt idx="47">
                  <c:v>1.9030196666717529</c:v>
                </c:pt>
                <c:pt idx="48">
                  <c:v>1.8983904123306274</c:v>
                </c:pt>
                <c:pt idx="49">
                  <c:v>1.8945467472076416</c:v>
                </c:pt>
                <c:pt idx="50">
                  <c:v>1.8925062417984009</c:v>
                </c:pt>
                <c:pt idx="51">
                  <c:v>1.889209508895874</c:v>
                </c:pt>
                <c:pt idx="52">
                  <c:v>1.886224627494812</c:v>
                </c:pt>
                <c:pt idx="53">
                  <c:v>1.8851169347763062</c:v>
                </c:pt>
                <c:pt idx="54">
                  <c:v>1.8836334943771362</c:v>
                </c:pt>
                <c:pt idx="55">
                  <c:v>1.8815196752548218</c:v>
                </c:pt>
                <c:pt idx="56">
                  <c:v>1.877632737159729</c:v>
                </c:pt>
                <c:pt idx="57">
                  <c:v>1.8748360872268677</c:v>
                </c:pt>
                <c:pt idx="58">
                  <c:v>1.8709444999694824</c:v>
                </c:pt>
                <c:pt idx="59">
                  <c:v>1.8676279783248901</c:v>
                </c:pt>
                <c:pt idx="60">
                  <c:v>1.8675765991210937</c:v>
                </c:pt>
                <c:pt idx="61">
                  <c:v>1.8655960559844971</c:v>
                </c:pt>
                <c:pt idx="62">
                  <c:v>1.8635197877883911</c:v>
                </c:pt>
                <c:pt idx="63">
                  <c:v>1.8597538471221924</c:v>
                </c:pt>
                <c:pt idx="64">
                  <c:v>1.8539348840713501</c:v>
                </c:pt>
                <c:pt idx="65">
                  <c:v>1.8451327085494995</c:v>
                </c:pt>
                <c:pt idx="66">
                  <c:v>1.8378190994262695</c:v>
                </c:pt>
                <c:pt idx="67">
                  <c:v>1.8286063671112061</c:v>
                </c:pt>
                <c:pt idx="68">
                  <c:v>1.8217953443527222</c:v>
                </c:pt>
                <c:pt idx="69">
                  <c:v>1.8195441961288452</c:v>
                </c:pt>
                <c:pt idx="70">
                  <c:v>1.8203613758087158</c:v>
                </c:pt>
                <c:pt idx="71">
                  <c:v>1.8182549476623535</c:v>
                </c:pt>
                <c:pt idx="72">
                  <c:v>1.816620945930481</c:v>
                </c:pt>
                <c:pt idx="73">
                  <c:v>1.817317008972168</c:v>
                </c:pt>
                <c:pt idx="74">
                  <c:v>1.8182438611984253</c:v>
                </c:pt>
                <c:pt idx="75">
                  <c:v>1.8203537464141846</c:v>
                </c:pt>
                <c:pt idx="76">
                  <c:v>1.8342336416244507</c:v>
                </c:pt>
                <c:pt idx="77">
                  <c:v>1.8499319553375244</c:v>
                </c:pt>
                <c:pt idx="78">
                  <c:v>1.8680001497268677</c:v>
                </c:pt>
                <c:pt idx="79">
                  <c:v>1.8905471563339233</c:v>
                </c:pt>
                <c:pt idx="80">
                  <c:v>1.9110150337219238</c:v>
                </c:pt>
                <c:pt idx="81">
                  <c:v>1.9214929342269897</c:v>
                </c:pt>
                <c:pt idx="82">
                  <c:v>1.9375661611557007</c:v>
                </c:pt>
                <c:pt idx="83">
                  <c:v>1.9704034328460693</c:v>
                </c:pt>
                <c:pt idx="84">
                  <c:v>2.0091342926025391</c:v>
                </c:pt>
                <c:pt idx="85">
                  <c:v>2.0439348220825195</c:v>
                </c:pt>
                <c:pt idx="86">
                  <c:v>2.1016290187835693</c:v>
                </c:pt>
                <c:pt idx="87">
                  <c:v>2.1651127338409424</c:v>
                </c:pt>
                <c:pt idx="88">
                  <c:v>2.1982321739196777</c:v>
                </c:pt>
                <c:pt idx="89">
                  <c:v>2.2177128791809082</c:v>
                </c:pt>
                <c:pt idx="90">
                  <c:v>2.2315890789031982</c:v>
                </c:pt>
                <c:pt idx="91">
                  <c:v>2.2182419300079346</c:v>
                </c:pt>
                <c:pt idx="92">
                  <c:v>2.1978707313537598</c:v>
                </c:pt>
                <c:pt idx="93">
                  <c:v>2.175196647644043</c:v>
                </c:pt>
                <c:pt idx="94">
                  <c:v>2.1707103252410889</c:v>
                </c:pt>
                <c:pt idx="95">
                  <c:v>2.2203793525695801</c:v>
                </c:pt>
                <c:pt idx="96">
                  <c:v>2.2656538486480713</c:v>
                </c:pt>
                <c:pt idx="97">
                  <c:v>2.3396100997924805</c:v>
                </c:pt>
                <c:pt idx="98">
                  <c:v>2.3830454349517822</c:v>
                </c:pt>
                <c:pt idx="99">
                  <c:v>2.409421443939209</c:v>
                </c:pt>
                <c:pt idx="100">
                  <c:v>2.4002294540405273</c:v>
                </c:pt>
                <c:pt idx="101">
                  <c:v>2.4233589172363281</c:v>
                </c:pt>
                <c:pt idx="102">
                  <c:v>2.4757022857666016</c:v>
                </c:pt>
                <c:pt idx="103">
                  <c:v>2.4591121673583984</c:v>
                </c:pt>
                <c:pt idx="104">
                  <c:v>2.4348659515380859</c:v>
                </c:pt>
                <c:pt idx="105">
                  <c:v>2.4271044731140137</c:v>
                </c:pt>
                <c:pt idx="106">
                  <c:v>2.459212064743042</c:v>
                </c:pt>
                <c:pt idx="107">
                  <c:v>2.3882360458374023</c:v>
                </c:pt>
                <c:pt idx="108">
                  <c:v>2.2603087425231934</c:v>
                </c:pt>
                <c:pt idx="109">
                  <c:v>2.2778925895690918</c:v>
                </c:pt>
                <c:pt idx="110">
                  <c:v>2.1562769412994385</c:v>
                </c:pt>
                <c:pt idx="111">
                  <c:v>2.1525917053222656</c:v>
                </c:pt>
                <c:pt idx="112">
                  <c:v>1.9853072166442871</c:v>
                </c:pt>
                <c:pt idx="113">
                  <c:v>2.0626826286315918</c:v>
                </c:pt>
                <c:pt idx="114">
                  <c:v>1.8879638910293579</c:v>
                </c:pt>
                <c:pt idx="115">
                  <c:v>1.5581337213516235</c:v>
                </c:pt>
                <c:pt idx="116">
                  <c:v>1.5909050703048706</c:v>
                </c:pt>
              </c:numCache>
            </c:numRef>
          </c:yVal>
          <c:smooth val="1"/>
          <c:extLst xmlns:c16r2="http://schemas.microsoft.com/office/drawing/2015/06/chart">
            <c:ext xmlns:c16="http://schemas.microsoft.com/office/drawing/2014/chart" uri="{C3380CC4-5D6E-409C-BE32-E72D297353CC}">
              <c16:uniqueId val="{00000000-6127-4A96-AA60-C3426C94430C}"/>
            </c:ext>
          </c:extLst>
        </c:ser>
        <c:ser>
          <c:idx val="2"/>
          <c:order val="1"/>
          <c:tx>
            <c:v>2011</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'TB2'!$KI$24:$KI$140</c:f>
              <c:numCache>
                <c:formatCode>0.0</c:formatCode>
                <c:ptCount val="117"/>
                <c:pt idx="0">
                  <c:v>5.2339363098144531</c:v>
                </c:pt>
                <c:pt idx="1">
                  <c:v>5.117621898651123</c:v>
                </c:pt>
                <c:pt idx="2">
                  <c:v>4.9895386695861816</c:v>
                </c:pt>
                <c:pt idx="3">
                  <c:v>4.7445926666259766</c:v>
                </c:pt>
                <c:pt idx="4">
                  <c:v>4.5009565353393555</c:v>
                </c:pt>
                <c:pt idx="5">
                  <c:v>4.1932215690612793</c:v>
                </c:pt>
                <c:pt idx="6">
                  <c:v>3.9674863815307617</c:v>
                </c:pt>
                <c:pt idx="7">
                  <c:v>3.772221565246582</c:v>
                </c:pt>
                <c:pt idx="8">
                  <c:v>3.5731348991394043</c:v>
                </c:pt>
                <c:pt idx="9">
                  <c:v>3.3842899799346924</c:v>
                </c:pt>
                <c:pt idx="10">
                  <c:v>3.1835827827453613</c:v>
                </c:pt>
                <c:pt idx="11">
                  <c:v>3.0179767608642578</c:v>
                </c:pt>
                <c:pt idx="12">
                  <c:v>2.8835017681121826</c:v>
                </c:pt>
                <c:pt idx="13">
                  <c:v>2.7913775444030762</c:v>
                </c:pt>
                <c:pt idx="14">
                  <c:v>2.718003511428833</c:v>
                </c:pt>
                <c:pt idx="15">
                  <c:v>2.6474058628082275</c:v>
                </c:pt>
                <c:pt idx="16">
                  <c:v>2.5752451419830322</c:v>
                </c:pt>
                <c:pt idx="17">
                  <c:v>2.5018904209136963</c:v>
                </c:pt>
                <c:pt idx="18">
                  <c:v>2.4397509098052979</c:v>
                </c:pt>
                <c:pt idx="19">
                  <c:v>2.3840186595916748</c:v>
                </c:pt>
                <c:pt idx="20">
                  <c:v>2.3305540084838867</c:v>
                </c:pt>
                <c:pt idx="21">
                  <c:v>2.2924726009368896</c:v>
                </c:pt>
                <c:pt idx="22">
                  <c:v>2.2646040916442871</c:v>
                </c:pt>
                <c:pt idx="23">
                  <c:v>2.2416691780090332</c:v>
                </c:pt>
                <c:pt idx="24">
                  <c:v>2.2187397480010986</c:v>
                </c:pt>
                <c:pt idx="25">
                  <c:v>2.2020912170410156</c:v>
                </c:pt>
                <c:pt idx="26">
                  <c:v>2.1852126121520996</c:v>
                </c:pt>
                <c:pt idx="27">
                  <c:v>2.1661856174468994</c:v>
                </c:pt>
                <c:pt idx="28">
                  <c:v>2.1460154056549072</c:v>
                </c:pt>
                <c:pt idx="29">
                  <c:v>2.1272985935211182</c:v>
                </c:pt>
                <c:pt idx="30">
                  <c:v>2.1131050586700439</c:v>
                </c:pt>
                <c:pt idx="31">
                  <c:v>2.0930283069610596</c:v>
                </c:pt>
                <c:pt idx="32">
                  <c:v>2.0781559944152832</c:v>
                </c:pt>
                <c:pt idx="33">
                  <c:v>2.0625584125518799</c:v>
                </c:pt>
                <c:pt idx="34">
                  <c:v>2.0480892658233643</c:v>
                </c:pt>
                <c:pt idx="35">
                  <c:v>2.0278592109680176</c:v>
                </c:pt>
                <c:pt idx="36">
                  <c:v>2.0076565742492676</c:v>
                </c:pt>
                <c:pt idx="37">
                  <c:v>1.9915558099746704</c:v>
                </c:pt>
                <c:pt idx="38">
                  <c:v>1.9791404008865356</c:v>
                </c:pt>
                <c:pt idx="39">
                  <c:v>1.9658886194229126</c:v>
                </c:pt>
                <c:pt idx="40">
                  <c:v>1.9546817541122437</c:v>
                </c:pt>
                <c:pt idx="41">
                  <c:v>1.9425408840179443</c:v>
                </c:pt>
                <c:pt idx="42">
                  <c:v>1.9324605464935303</c:v>
                </c:pt>
                <c:pt idx="43">
                  <c:v>1.9258177280426025</c:v>
                </c:pt>
                <c:pt idx="44">
                  <c:v>1.9203550815582275</c:v>
                </c:pt>
                <c:pt idx="45">
                  <c:v>1.9136035442352295</c:v>
                </c:pt>
                <c:pt idx="46">
                  <c:v>1.9078556299209595</c:v>
                </c:pt>
                <c:pt idx="47">
                  <c:v>1.9030196666717529</c:v>
                </c:pt>
                <c:pt idx="48">
                  <c:v>1.8983904123306274</c:v>
                </c:pt>
                <c:pt idx="49">
                  <c:v>1.8945467472076416</c:v>
                </c:pt>
                <c:pt idx="50">
                  <c:v>1.8925062417984009</c:v>
                </c:pt>
                <c:pt idx="51">
                  <c:v>1.889209508895874</c:v>
                </c:pt>
                <c:pt idx="52">
                  <c:v>1.886224627494812</c:v>
                </c:pt>
                <c:pt idx="53">
                  <c:v>1.8851169347763062</c:v>
                </c:pt>
                <c:pt idx="54">
                  <c:v>1.8836334943771362</c:v>
                </c:pt>
                <c:pt idx="55">
                  <c:v>1.8815196752548218</c:v>
                </c:pt>
                <c:pt idx="56">
                  <c:v>1.877632737159729</c:v>
                </c:pt>
                <c:pt idx="57">
                  <c:v>1.8748360872268677</c:v>
                </c:pt>
                <c:pt idx="58">
                  <c:v>1.8709444999694824</c:v>
                </c:pt>
                <c:pt idx="59">
                  <c:v>1.8676279783248901</c:v>
                </c:pt>
                <c:pt idx="60">
                  <c:v>1.8675765991210937</c:v>
                </c:pt>
                <c:pt idx="61">
                  <c:v>1.8655960559844971</c:v>
                </c:pt>
                <c:pt idx="62">
                  <c:v>1.8635197877883911</c:v>
                </c:pt>
                <c:pt idx="63">
                  <c:v>1.8597538471221924</c:v>
                </c:pt>
                <c:pt idx="64">
                  <c:v>1.8539348840713501</c:v>
                </c:pt>
                <c:pt idx="65">
                  <c:v>1.8451327085494995</c:v>
                </c:pt>
                <c:pt idx="66">
                  <c:v>1.8378190994262695</c:v>
                </c:pt>
                <c:pt idx="67">
                  <c:v>1.8286063671112061</c:v>
                </c:pt>
                <c:pt idx="68">
                  <c:v>1.8217953443527222</c:v>
                </c:pt>
                <c:pt idx="69">
                  <c:v>1.8195441961288452</c:v>
                </c:pt>
                <c:pt idx="70">
                  <c:v>1.8203613758087158</c:v>
                </c:pt>
                <c:pt idx="71">
                  <c:v>1.8182549476623535</c:v>
                </c:pt>
                <c:pt idx="72">
                  <c:v>1.816620945930481</c:v>
                </c:pt>
                <c:pt idx="73">
                  <c:v>1.817317008972168</c:v>
                </c:pt>
                <c:pt idx="74">
                  <c:v>1.8182438611984253</c:v>
                </c:pt>
                <c:pt idx="75">
                  <c:v>1.8203537464141846</c:v>
                </c:pt>
                <c:pt idx="76">
                  <c:v>1.8342336416244507</c:v>
                </c:pt>
                <c:pt idx="77">
                  <c:v>1.8499319553375244</c:v>
                </c:pt>
                <c:pt idx="78">
                  <c:v>1.8680001497268677</c:v>
                </c:pt>
                <c:pt idx="79">
                  <c:v>1.8905471563339233</c:v>
                </c:pt>
                <c:pt idx="80">
                  <c:v>1.9110150337219238</c:v>
                </c:pt>
                <c:pt idx="81">
                  <c:v>1.9214929342269897</c:v>
                </c:pt>
                <c:pt idx="82">
                  <c:v>1.9375661611557007</c:v>
                </c:pt>
                <c:pt idx="83">
                  <c:v>1.9704034328460693</c:v>
                </c:pt>
                <c:pt idx="84">
                  <c:v>2.0091342926025391</c:v>
                </c:pt>
                <c:pt idx="85">
                  <c:v>2.0439348220825195</c:v>
                </c:pt>
                <c:pt idx="86">
                  <c:v>2.1016290187835693</c:v>
                </c:pt>
                <c:pt idx="87">
                  <c:v>2.1651127338409424</c:v>
                </c:pt>
                <c:pt idx="88">
                  <c:v>2.1982321739196777</c:v>
                </c:pt>
                <c:pt idx="89">
                  <c:v>2.2177128791809082</c:v>
                </c:pt>
                <c:pt idx="90">
                  <c:v>2.2315890789031982</c:v>
                </c:pt>
                <c:pt idx="91">
                  <c:v>2.2182419300079346</c:v>
                </c:pt>
                <c:pt idx="92">
                  <c:v>2.1978707313537598</c:v>
                </c:pt>
                <c:pt idx="93">
                  <c:v>2.175196647644043</c:v>
                </c:pt>
                <c:pt idx="94">
                  <c:v>2.1707103252410889</c:v>
                </c:pt>
                <c:pt idx="95">
                  <c:v>2.2203793525695801</c:v>
                </c:pt>
                <c:pt idx="96">
                  <c:v>2.2656538486480713</c:v>
                </c:pt>
                <c:pt idx="97">
                  <c:v>2.3396100997924805</c:v>
                </c:pt>
                <c:pt idx="98">
                  <c:v>2.3830454349517822</c:v>
                </c:pt>
                <c:pt idx="99">
                  <c:v>2.409421443939209</c:v>
                </c:pt>
                <c:pt idx="100">
                  <c:v>2.4002294540405273</c:v>
                </c:pt>
                <c:pt idx="101">
                  <c:v>2.4233589172363281</c:v>
                </c:pt>
                <c:pt idx="102">
                  <c:v>2.4757022857666016</c:v>
                </c:pt>
                <c:pt idx="103">
                  <c:v>2.4591121673583984</c:v>
                </c:pt>
                <c:pt idx="104">
                  <c:v>2.4348659515380859</c:v>
                </c:pt>
                <c:pt idx="105">
                  <c:v>2.4271044731140137</c:v>
                </c:pt>
                <c:pt idx="106">
                  <c:v>2.459212064743042</c:v>
                </c:pt>
                <c:pt idx="107">
                  <c:v>2.3882360458374023</c:v>
                </c:pt>
                <c:pt idx="108">
                  <c:v>2.2603087425231934</c:v>
                </c:pt>
                <c:pt idx="109">
                  <c:v>2.2778925895690918</c:v>
                </c:pt>
                <c:pt idx="110">
                  <c:v>2.1562769412994385</c:v>
                </c:pt>
                <c:pt idx="111">
                  <c:v>2.1525917053222656</c:v>
                </c:pt>
                <c:pt idx="112">
                  <c:v>1.9853072166442871</c:v>
                </c:pt>
                <c:pt idx="113">
                  <c:v>2.0626826286315918</c:v>
                </c:pt>
                <c:pt idx="114">
                  <c:v>1.8879638910293579</c:v>
                </c:pt>
                <c:pt idx="115">
                  <c:v>1.5581337213516235</c:v>
                </c:pt>
                <c:pt idx="116">
                  <c:v>1.5909050703048706</c:v>
                </c:pt>
              </c:numCache>
            </c:numRef>
          </c:yVal>
          <c:smooth val="1"/>
          <c:extLst xmlns:c16r2="http://schemas.microsoft.com/office/drawing/2015/06/chart">
            <c:ext xmlns:c16="http://schemas.microsoft.com/office/drawing/2014/chart" uri="{C3380CC4-5D6E-409C-BE32-E72D297353CC}">
              <c16:uniqueId val="{00000001-6127-4A96-AA60-C3426C94430C}"/>
            </c:ext>
          </c:extLst>
        </c:ser>
        <c:ser>
          <c:idx val="0"/>
          <c:order val="2"/>
          <c:tx>
            <c:v>2012</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'TB2'!$KO$24:$KO$140</c:f>
              <c:numCache>
                <c:formatCode>0.0</c:formatCode>
                <c:ptCount val="117"/>
                <c:pt idx="0">
                  <c:v>5.1941118240356445</c:v>
                </c:pt>
                <c:pt idx="1">
                  <c:v>5.1808710098266602</c:v>
                </c:pt>
                <c:pt idx="2">
                  <c:v>4.9637060165405273</c:v>
                </c:pt>
                <c:pt idx="3">
                  <c:v>4.6349196434020996</c:v>
                </c:pt>
                <c:pt idx="4">
                  <c:v>4.2772412300109863</c:v>
                </c:pt>
                <c:pt idx="5">
                  <c:v>4.0224790573120117</c:v>
                </c:pt>
                <c:pt idx="6">
                  <c:v>3.8078467845916748</c:v>
                </c:pt>
                <c:pt idx="7">
                  <c:v>3.5955016613006592</c:v>
                </c:pt>
                <c:pt idx="8">
                  <c:v>3.3892934322357178</c:v>
                </c:pt>
                <c:pt idx="9">
                  <c:v>3.1720070838928223</c:v>
                </c:pt>
                <c:pt idx="10">
                  <c:v>3.0013504028320313</c:v>
                </c:pt>
                <c:pt idx="11">
                  <c:v>2.8814620971679687</c:v>
                </c:pt>
                <c:pt idx="12">
                  <c:v>2.792294979095459</c:v>
                </c:pt>
                <c:pt idx="13">
                  <c:v>2.7233550548553467</c:v>
                </c:pt>
                <c:pt idx="14">
                  <c:v>2.648662805557251</c:v>
                </c:pt>
                <c:pt idx="15">
                  <c:v>2.5671923160552979</c:v>
                </c:pt>
                <c:pt idx="16">
                  <c:v>2.4994709491729736</c:v>
                </c:pt>
                <c:pt idx="17">
                  <c:v>2.4370653629302979</c:v>
                </c:pt>
                <c:pt idx="18">
                  <c:v>2.3781816959381104</c:v>
                </c:pt>
                <c:pt idx="19">
                  <c:v>2.3312821388244629</c:v>
                </c:pt>
                <c:pt idx="20">
                  <c:v>2.3056836128234863</c:v>
                </c:pt>
                <c:pt idx="21">
                  <c:v>2.2802829742431641</c:v>
                </c:pt>
                <c:pt idx="22">
                  <c:v>2.2599191665649414</c:v>
                </c:pt>
                <c:pt idx="23">
                  <c:v>2.2393014430999756</c:v>
                </c:pt>
                <c:pt idx="24">
                  <c:v>2.2217514514923096</c:v>
                </c:pt>
                <c:pt idx="25">
                  <c:v>2.20220947265625</c:v>
                </c:pt>
                <c:pt idx="26">
                  <c:v>2.182891845703125</c:v>
                </c:pt>
                <c:pt idx="27">
                  <c:v>2.1643564701080322</c:v>
                </c:pt>
                <c:pt idx="28">
                  <c:v>2.1457116603851318</c:v>
                </c:pt>
                <c:pt idx="29">
                  <c:v>2.12386155128479</c:v>
                </c:pt>
                <c:pt idx="30">
                  <c:v>2.1028206348419189</c:v>
                </c:pt>
                <c:pt idx="31">
                  <c:v>2.0818870067596436</c:v>
                </c:pt>
                <c:pt idx="32">
                  <c:v>2.060999870300293</c:v>
                </c:pt>
                <c:pt idx="33">
                  <c:v>2.0433182716369629</c:v>
                </c:pt>
                <c:pt idx="34">
                  <c:v>2.0234830379486084</c:v>
                </c:pt>
                <c:pt idx="35">
                  <c:v>2.0059857368469238</c:v>
                </c:pt>
                <c:pt idx="36">
                  <c:v>1.9886558055877686</c:v>
                </c:pt>
                <c:pt idx="37">
                  <c:v>1.9729790687561035</c:v>
                </c:pt>
                <c:pt idx="38">
                  <c:v>1.9589471817016602</c:v>
                </c:pt>
                <c:pt idx="39">
                  <c:v>1.9462494850158691</c:v>
                </c:pt>
                <c:pt idx="40">
                  <c:v>1.9372125864028931</c:v>
                </c:pt>
                <c:pt idx="41">
                  <c:v>1.9286409616470337</c:v>
                </c:pt>
                <c:pt idx="42">
                  <c:v>1.920689582824707</c:v>
                </c:pt>
                <c:pt idx="43">
                  <c:v>1.9133940935134888</c:v>
                </c:pt>
                <c:pt idx="44">
                  <c:v>1.9080541133880615</c:v>
                </c:pt>
                <c:pt idx="45">
                  <c:v>1.9034872055053711</c:v>
                </c:pt>
                <c:pt idx="46">
                  <c:v>1.898539662361145</c:v>
                </c:pt>
                <c:pt idx="47">
                  <c:v>1.8951666355133057</c:v>
                </c:pt>
                <c:pt idx="48">
                  <c:v>1.892672061920166</c:v>
                </c:pt>
                <c:pt idx="49">
                  <c:v>1.8901325464248657</c:v>
                </c:pt>
                <c:pt idx="50">
                  <c:v>1.8881235122680664</c:v>
                </c:pt>
                <c:pt idx="51">
                  <c:v>1.8832780122756958</c:v>
                </c:pt>
                <c:pt idx="52">
                  <c:v>1.87972092628479</c:v>
                </c:pt>
                <c:pt idx="53">
                  <c:v>1.877367377281189</c:v>
                </c:pt>
                <c:pt idx="54">
                  <c:v>1.8754081726074219</c:v>
                </c:pt>
                <c:pt idx="55">
                  <c:v>1.8727598190307617</c:v>
                </c:pt>
                <c:pt idx="56">
                  <c:v>1.8683314323425293</c:v>
                </c:pt>
                <c:pt idx="57">
                  <c:v>1.8638443946838379</c:v>
                </c:pt>
                <c:pt idx="58">
                  <c:v>1.8601075410842896</c:v>
                </c:pt>
                <c:pt idx="59">
                  <c:v>1.8554234504699707</c:v>
                </c:pt>
                <c:pt idx="60">
                  <c:v>1.8496896028518677</c:v>
                </c:pt>
                <c:pt idx="61">
                  <c:v>1.8417068719863892</c:v>
                </c:pt>
                <c:pt idx="62">
                  <c:v>1.8329246044158936</c:v>
                </c:pt>
                <c:pt idx="63">
                  <c:v>1.8250943422317505</c:v>
                </c:pt>
                <c:pt idx="64">
                  <c:v>1.8180391788482666</c:v>
                </c:pt>
                <c:pt idx="65">
                  <c:v>1.8103044033050537</c:v>
                </c:pt>
                <c:pt idx="66">
                  <c:v>1.8045443296432495</c:v>
                </c:pt>
                <c:pt idx="67">
                  <c:v>1.800697922706604</c:v>
                </c:pt>
                <c:pt idx="68">
                  <c:v>1.7987041473388672</c:v>
                </c:pt>
                <c:pt idx="69">
                  <c:v>1.7958952188491821</c:v>
                </c:pt>
                <c:pt idx="70">
                  <c:v>1.7929360866546631</c:v>
                </c:pt>
                <c:pt idx="71">
                  <c:v>1.791704535484314</c:v>
                </c:pt>
                <c:pt idx="72">
                  <c:v>1.790095329284668</c:v>
                </c:pt>
                <c:pt idx="73">
                  <c:v>1.7926561832427979</c:v>
                </c:pt>
                <c:pt idx="74">
                  <c:v>1.7974866628646851</c:v>
                </c:pt>
                <c:pt idx="75">
                  <c:v>1.8042179346084595</c:v>
                </c:pt>
                <c:pt idx="76">
                  <c:v>1.8138076066970825</c:v>
                </c:pt>
                <c:pt idx="77">
                  <c:v>1.8287837505340576</c:v>
                </c:pt>
                <c:pt idx="78">
                  <c:v>1.8428349494934082</c:v>
                </c:pt>
                <c:pt idx="79">
                  <c:v>1.8524731397628784</c:v>
                </c:pt>
                <c:pt idx="80">
                  <c:v>1.8642749786376953</c:v>
                </c:pt>
                <c:pt idx="81">
                  <c:v>1.8723161220550537</c:v>
                </c:pt>
                <c:pt idx="82">
                  <c:v>1.8925826549530029</c:v>
                </c:pt>
                <c:pt idx="83">
                  <c:v>1.9281548261642456</c:v>
                </c:pt>
                <c:pt idx="84">
                  <c:v>1.9597190618515015</c:v>
                </c:pt>
                <c:pt idx="85">
                  <c:v>2.0042200088500977</c:v>
                </c:pt>
                <c:pt idx="86">
                  <c:v>2.0565812587738037</c:v>
                </c:pt>
                <c:pt idx="87">
                  <c:v>2.0933337211608887</c:v>
                </c:pt>
                <c:pt idx="88">
                  <c:v>2.144395112991333</c:v>
                </c:pt>
                <c:pt idx="89">
                  <c:v>2.1414663791656494</c:v>
                </c:pt>
                <c:pt idx="90">
                  <c:v>2.1218645572662354</c:v>
                </c:pt>
                <c:pt idx="91">
                  <c:v>2.1151304244995117</c:v>
                </c:pt>
                <c:pt idx="92">
                  <c:v>2.0970180034637451</c:v>
                </c:pt>
                <c:pt idx="93">
                  <c:v>2.0916800498962402</c:v>
                </c:pt>
                <c:pt idx="94">
                  <c:v>2.1027576923370361</c:v>
                </c:pt>
                <c:pt idx="95">
                  <c:v>2.1302969455718994</c:v>
                </c:pt>
                <c:pt idx="96">
                  <c:v>2.1402690410614014</c:v>
                </c:pt>
                <c:pt idx="97">
                  <c:v>2.196857213973999</c:v>
                </c:pt>
                <c:pt idx="98">
                  <c:v>2.1629467010498047</c:v>
                </c:pt>
                <c:pt idx="99">
                  <c:v>2.1628999710083008</c:v>
                </c:pt>
                <c:pt idx="100">
                  <c:v>2.1379213333129883</c:v>
                </c:pt>
                <c:pt idx="101">
                  <c:v>2.1244103908538818</c:v>
                </c:pt>
                <c:pt idx="102">
                  <c:v>2.1412084102630615</c:v>
                </c:pt>
                <c:pt idx="103">
                  <c:v>2.1041905879974365</c:v>
                </c:pt>
                <c:pt idx="104">
                  <c:v>2.1081507205963135</c:v>
                </c:pt>
                <c:pt idx="105">
                  <c:v>2.068533182144165</c:v>
                </c:pt>
                <c:pt idx="106">
                  <c:v>2.1129710674285889</c:v>
                </c:pt>
                <c:pt idx="107">
                  <c:v>1.9603034257888794</c:v>
                </c:pt>
                <c:pt idx="108">
                  <c:v>1.9010003805160522</c:v>
                </c:pt>
                <c:pt idx="109">
                  <c:v>1.9547505378723145</c:v>
                </c:pt>
                <c:pt idx="110">
                  <c:v>1.968279242515564</c:v>
                </c:pt>
                <c:pt idx="111">
                  <c:v>1.9412333965301514</c:v>
                </c:pt>
                <c:pt idx="112">
                  <c:v>1.9722526073455811</c:v>
                </c:pt>
                <c:pt idx="113">
                  <c:v>1.8387006521224976</c:v>
                </c:pt>
                <c:pt idx="114">
                  <c:v>2.014340877532959</c:v>
                </c:pt>
                <c:pt idx="115">
                  <c:v>2.1222190856933594</c:v>
                </c:pt>
                <c:pt idx="116">
                  <c:v>2.2412207126617432</c:v>
                </c:pt>
              </c:numCache>
            </c:numRef>
          </c:yVal>
          <c:smooth val="1"/>
          <c:extLst xmlns:c16r2="http://schemas.microsoft.com/office/drawing/2015/06/chart">
            <c:ext xmlns:c16="http://schemas.microsoft.com/office/drawing/2014/chart" uri="{C3380CC4-5D6E-409C-BE32-E72D297353CC}">
              <c16:uniqueId val="{00000002-6127-4A96-AA60-C3426C94430C}"/>
            </c:ext>
          </c:extLst>
        </c:ser>
        <c:ser>
          <c:idx val="1"/>
          <c:order val="3"/>
          <c:tx>
            <c:v>2013</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'TB2'!$KR$24:$KR$140</c:f>
              <c:numCache>
                <c:formatCode>0.0</c:formatCode>
                <c:ptCount val="117"/>
                <c:pt idx="0">
                  <c:v>5.4549703598022461</c:v>
                </c:pt>
                <c:pt idx="1">
                  <c:v>5.4044556617736816</c:v>
                </c:pt>
                <c:pt idx="2">
                  <c:v>5.1172995567321777</c:v>
                </c:pt>
                <c:pt idx="3">
                  <c:v>4.7254242897033691</c:v>
                </c:pt>
                <c:pt idx="4">
                  <c:v>4.3420090675354004</c:v>
                </c:pt>
                <c:pt idx="5">
                  <c:v>4.0477933883666992</c:v>
                </c:pt>
                <c:pt idx="6">
                  <c:v>3.7996606826782227</c:v>
                </c:pt>
                <c:pt idx="7">
                  <c:v>3.5715720653533936</c:v>
                </c:pt>
                <c:pt idx="8">
                  <c:v>3.3396925926208496</c:v>
                </c:pt>
                <c:pt idx="9">
                  <c:v>3.131819486618042</c:v>
                </c:pt>
                <c:pt idx="10">
                  <c:v>2.9775092601776123</c:v>
                </c:pt>
                <c:pt idx="11">
                  <c:v>2.8784093856811523</c:v>
                </c:pt>
                <c:pt idx="12">
                  <c:v>2.7953295707702637</c:v>
                </c:pt>
                <c:pt idx="13">
                  <c:v>2.7105255126953125</c:v>
                </c:pt>
                <c:pt idx="14">
                  <c:v>2.6278245449066162</c:v>
                </c:pt>
                <c:pt idx="15">
                  <c:v>2.5469450950622559</c:v>
                </c:pt>
                <c:pt idx="16">
                  <c:v>2.4760241508483887</c:v>
                </c:pt>
                <c:pt idx="17">
                  <c:v>2.4121153354644775</c:v>
                </c:pt>
                <c:pt idx="18">
                  <c:v>2.3647761344909668</c:v>
                </c:pt>
                <c:pt idx="19">
                  <c:v>2.3352172374725342</c:v>
                </c:pt>
                <c:pt idx="20">
                  <c:v>2.3102500438690186</c:v>
                </c:pt>
                <c:pt idx="21">
                  <c:v>2.2865619659423828</c:v>
                </c:pt>
                <c:pt idx="22">
                  <c:v>2.2638645172119141</c:v>
                </c:pt>
                <c:pt idx="23">
                  <c:v>2.2425644397735596</c:v>
                </c:pt>
                <c:pt idx="24">
                  <c:v>2.2212717533111572</c:v>
                </c:pt>
                <c:pt idx="25">
                  <c:v>2.2017505168914795</c:v>
                </c:pt>
                <c:pt idx="26">
                  <c:v>2.1825957298278809</c:v>
                </c:pt>
                <c:pt idx="27">
                  <c:v>2.1632418632507324</c:v>
                </c:pt>
                <c:pt idx="28">
                  <c:v>2.1414570808410645</c:v>
                </c:pt>
                <c:pt idx="29">
                  <c:v>2.1184635162353516</c:v>
                </c:pt>
                <c:pt idx="30">
                  <c:v>2.0985832214355469</c:v>
                </c:pt>
                <c:pt idx="31">
                  <c:v>2.0779967308044434</c:v>
                </c:pt>
                <c:pt idx="32">
                  <c:v>2.0600321292877197</c:v>
                </c:pt>
                <c:pt idx="33">
                  <c:v>2.0430185794830322</c:v>
                </c:pt>
                <c:pt idx="34">
                  <c:v>2.0259537696838379</c:v>
                </c:pt>
                <c:pt idx="35">
                  <c:v>2.00885009765625</c:v>
                </c:pt>
                <c:pt idx="36">
                  <c:v>1.9931564331054687</c:v>
                </c:pt>
                <c:pt idx="37">
                  <c:v>1.9784969091415405</c:v>
                </c:pt>
                <c:pt idx="38">
                  <c:v>1.9659409523010254</c:v>
                </c:pt>
                <c:pt idx="39">
                  <c:v>1.9563634395599365</c:v>
                </c:pt>
                <c:pt idx="40">
                  <c:v>1.948674201965332</c:v>
                </c:pt>
                <c:pt idx="41">
                  <c:v>1.9397901296615601</c:v>
                </c:pt>
                <c:pt idx="42">
                  <c:v>1.9323911666870117</c:v>
                </c:pt>
                <c:pt idx="43">
                  <c:v>1.9270287752151489</c:v>
                </c:pt>
                <c:pt idx="44">
                  <c:v>1.9222450256347656</c:v>
                </c:pt>
                <c:pt idx="45">
                  <c:v>1.9187266826629639</c:v>
                </c:pt>
                <c:pt idx="46">
                  <c:v>1.9158653020858765</c:v>
                </c:pt>
                <c:pt idx="47">
                  <c:v>1.9134465456008911</c:v>
                </c:pt>
                <c:pt idx="48">
                  <c:v>1.9116014242172241</c:v>
                </c:pt>
                <c:pt idx="49">
                  <c:v>1.9085968732833862</c:v>
                </c:pt>
                <c:pt idx="50">
                  <c:v>1.906629204750061</c:v>
                </c:pt>
                <c:pt idx="51">
                  <c:v>1.9027504920959473</c:v>
                </c:pt>
                <c:pt idx="52">
                  <c:v>1.8998204469680786</c:v>
                </c:pt>
                <c:pt idx="53">
                  <c:v>1.8970932960510254</c:v>
                </c:pt>
                <c:pt idx="54">
                  <c:v>1.8953295946121216</c:v>
                </c:pt>
                <c:pt idx="55">
                  <c:v>1.8926676511764526</c:v>
                </c:pt>
                <c:pt idx="56">
                  <c:v>1.8880928754806519</c:v>
                </c:pt>
                <c:pt idx="57">
                  <c:v>1.8839528560638428</c:v>
                </c:pt>
                <c:pt idx="58">
                  <c:v>1.8790996074676514</c:v>
                </c:pt>
                <c:pt idx="59">
                  <c:v>1.8744735717773437</c:v>
                </c:pt>
                <c:pt idx="60">
                  <c:v>1.8682678937911987</c:v>
                </c:pt>
                <c:pt idx="61">
                  <c:v>1.8593517541885376</c:v>
                </c:pt>
                <c:pt idx="62">
                  <c:v>1.850558876991272</c:v>
                </c:pt>
                <c:pt idx="63">
                  <c:v>1.8419225215911865</c:v>
                </c:pt>
                <c:pt idx="64">
                  <c:v>1.8355114459991455</c:v>
                </c:pt>
                <c:pt idx="65">
                  <c:v>1.8290982246398926</c:v>
                </c:pt>
                <c:pt idx="66">
                  <c:v>1.8256711959838867</c:v>
                </c:pt>
                <c:pt idx="67">
                  <c:v>1.8225587606430054</c:v>
                </c:pt>
                <c:pt idx="68">
                  <c:v>1.8208906650543213</c:v>
                </c:pt>
                <c:pt idx="69">
                  <c:v>1.8190772533416748</c:v>
                </c:pt>
                <c:pt idx="70">
                  <c:v>1.8189880847930908</c:v>
                </c:pt>
                <c:pt idx="71">
                  <c:v>1.8205593824386597</c:v>
                </c:pt>
                <c:pt idx="72">
                  <c:v>1.8216328620910645</c:v>
                </c:pt>
                <c:pt idx="73">
                  <c:v>1.8255165815353394</c:v>
                </c:pt>
                <c:pt idx="74">
                  <c:v>1.8310942649841309</c:v>
                </c:pt>
                <c:pt idx="75">
                  <c:v>1.8382328748703003</c:v>
                </c:pt>
                <c:pt idx="76">
                  <c:v>1.8527673482894897</c:v>
                </c:pt>
                <c:pt idx="77">
                  <c:v>1.8701034784317017</c:v>
                </c:pt>
                <c:pt idx="78">
                  <c:v>1.8822240829467773</c:v>
                </c:pt>
                <c:pt idx="79">
                  <c:v>1.8908349275588989</c:v>
                </c:pt>
                <c:pt idx="80">
                  <c:v>1.9199388027191162</c:v>
                </c:pt>
                <c:pt idx="81">
                  <c:v>1.9107024669647217</c:v>
                </c:pt>
                <c:pt idx="82">
                  <c:v>1.9167031049728394</c:v>
                </c:pt>
                <c:pt idx="83">
                  <c:v>1.9455227851867676</c:v>
                </c:pt>
                <c:pt idx="84">
                  <c:v>2.0062534809112549</c:v>
                </c:pt>
                <c:pt idx="85">
                  <c:v>2.0760793685913086</c:v>
                </c:pt>
                <c:pt idx="86">
                  <c:v>2.1018338203430176</c:v>
                </c:pt>
                <c:pt idx="87">
                  <c:v>2.099855899810791</c:v>
                </c:pt>
                <c:pt idx="88">
                  <c:v>2.1710116863250732</c:v>
                </c:pt>
                <c:pt idx="89">
                  <c:v>2.2376127243041992</c:v>
                </c:pt>
                <c:pt idx="90">
                  <c:v>2.2293384075164795</c:v>
                </c:pt>
                <c:pt idx="91">
                  <c:v>2.2009851932525635</c:v>
                </c:pt>
                <c:pt idx="92">
                  <c:v>2.1512949466705322</c:v>
                </c:pt>
                <c:pt idx="93">
                  <c:v>2.1065914630889893</c:v>
                </c:pt>
                <c:pt idx="94">
                  <c:v>2.0729281902313232</c:v>
                </c:pt>
                <c:pt idx="95">
                  <c:v>2.0750446319580078</c:v>
                </c:pt>
                <c:pt idx="96">
                  <c:v>2.0996513366699219</c:v>
                </c:pt>
                <c:pt idx="97">
                  <c:v>2.1946964263916016</c:v>
                </c:pt>
                <c:pt idx="98">
                  <c:v>2.2509043216705322</c:v>
                </c:pt>
                <c:pt idx="99">
                  <c:v>2.2576344013214111</c:v>
                </c:pt>
                <c:pt idx="100">
                  <c:v>2.2568423748016357</c:v>
                </c:pt>
                <c:pt idx="101">
                  <c:v>2.2383296489715576</c:v>
                </c:pt>
                <c:pt idx="102">
                  <c:v>2.2320199012756348</c:v>
                </c:pt>
                <c:pt idx="103">
                  <c:v>2.2232658863067627</c:v>
                </c:pt>
                <c:pt idx="104">
                  <c:v>2.1614549160003662</c:v>
                </c:pt>
                <c:pt idx="105">
                  <c:v>2.1488971710205078</c:v>
                </c:pt>
                <c:pt idx="106">
                  <c:v>2.2153897285461426</c:v>
                </c:pt>
                <c:pt idx="107">
                  <c:v>2.1459136009216309</c:v>
                </c:pt>
                <c:pt idx="108">
                  <c:v>2.0954017639160156</c:v>
                </c:pt>
                <c:pt idx="109">
                  <c:v>2.0942742824554443</c:v>
                </c:pt>
                <c:pt idx="110">
                  <c:v>2.0600693225860596</c:v>
                </c:pt>
                <c:pt idx="111">
                  <c:v>2.0364682674407959</c:v>
                </c:pt>
                <c:pt idx="112">
                  <c:v>2.0590977668762207</c:v>
                </c:pt>
                <c:pt idx="113">
                  <c:v>2.0358870029449463</c:v>
                </c:pt>
                <c:pt idx="114">
                  <c:v>1.9898056983947754</c:v>
                </c:pt>
                <c:pt idx="115">
                  <c:v>1.8525422811508179</c:v>
                </c:pt>
                <c:pt idx="116">
                  <c:v>1.8225575685501099</c:v>
                </c:pt>
              </c:numCache>
            </c:numRef>
          </c:yVal>
          <c:smooth val="1"/>
          <c:extLst xmlns:c16r2="http://schemas.microsoft.com/office/drawing/2015/06/chart">
            <c:ext xmlns:c16="http://schemas.microsoft.com/office/drawing/2014/chart" uri="{C3380CC4-5D6E-409C-BE32-E72D297353CC}">
              <c16:uniqueId val="{00000003-6127-4A96-AA60-C3426C94430C}"/>
            </c:ext>
          </c:extLst>
        </c:ser>
        <c:dLbls>
          <c:showLegendKey val="0"/>
          <c:showVal val="0"/>
          <c:showCatName val="0"/>
          <c:showSerName val="0"/>
          <c:showPercent val="0"/>
          <c:showBubbleSize val="0"/>
        </c:dLbls>
        <c:axId val="118781056"/>
        <c:axId val="118782592"/>
      </c:scatterChart>
      <c:valAx>
        <c:axId val="118781056"/>
        <c:scaling>
          <c:orientation val="minMax"/>
          <c:max val="100"/>
          <c:min val="20"/>
        </c:scaling>
        <c:delete val="0"/>
        <c:axPos val="b"/>
        <c:numFmt formatCode="General" sourceLinked="1"/>
        <c:majorTickMark val="out"/>
        <c:minorTickMark val="none"/>
        <c:tickLblPos val="nextTo"/>
        <c:txPr>
          <a:bodyPr/>
          <a:lstStyle/>
          <a:p>
            <a:pPr>
              <a:defRPr sz="1200"/>
            </a:pPr>
            <a:endParaRPr lang="fr-FR"/>
          </a:p>
        </c:txPr>
        <c:crossAx val="118782592"/>
        <c:crosses val="autoZero"/>
        <c:crossBetween val="midCat"/>
        <c:majorUnit val="5"/>
      </c:valAx>
      <c:valAx>
        <c:axId val="118782592"/>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781056"/>
        <c:crosses val="autoZero"/>
        <c:crossBetween val="midCat"/>
        <c:majorUnit val="0.2"/>
      </c:valAx>
    </c:plotArea>
    <c:legend>
      <c:legendPos val="r"/>
      <c:layout>
        <c:manualLayout>
          <c:xMode val="edge"/>
          <c:yMode val="edge"/>
          <c:x val="0.73162249287987358"/>
          <c:y val="0.11303313827645764"/>
          <c:w val="0.16178867942920744"/>
          <c:h val="0.25995477810281259"/>
        </c:manualLayout>
      </c:layout>
      <c:overlay val="1"/>
      <c:spPr>
        <a:solidFill>
          <a:schemeClr val="bg1"/>
        </a:solidFill>
        <a:ln w="6350">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4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B53. Pareto curves: b(p) as a function of percentile p</a:t>
            </a:r>
            <a:endParaRPr lang="fr-FR"/>
          </a:p>
        </c:rich>
      </c:tx>
      <c:overlay val="0"/>
    </c:title>
    <c:autoTitleDeleted val="0"/>
    <c:plotArea>
      <c:layout/>
      <c:scatterChart>
        <c:scatterStyle val="smoothMarker"/>
        <c:varyColors val="0"/>
        <c:ser>
          <c:idx val="0"/>
          <c:order val="0"/>
          <c:tx>
            <c:v>1900-10</c:v>
          </c:tx>
          <c:marker>
            <c:symbol val="diamond"/>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'TB2'!$KV$24:$KV$140</c:f>
              <c:numCache>
                <c:formatCode>#,##0.0_ ;\-#,##0.0\ </c:formatCode>
                <c:ptCount val="117"/>
                <c:pt idx="0">
                  <c:v>6.3579397201538086</c:v>
                </c:pt>
                <c:pt idx="1">
                  <c:v>6.2089362144470215</c:v>
                </c:pt>
                <c:pt idx="2">
                  <c:v>6.064608097076416</c:v>
                </c:pt>
                <c:pt idx="3">
                  <c:v>5.9256277084350586</c:v>
                </c:pt>
                <c:pt idx="4">
                  <c:v>5.7927160263061523</c:v>
                </c:pt>
                <c:pt idx="5">
                  <c:v>5.6666216850280762</c:v>
                </c:pt>
                <c:pt idx="6">
                  <c:v>5.5481367111206055</c:v>
                </c:pt>
                <c:pt idx="7">
                  <c:v>5.4352779388427734</c:v>
                </c:pt>
                <c:pt idx="8">
                  <c:v>5.3231768608093262</c:v>
                </c:pt>
                <c:pt idx="9">
                  <c:v>5.2117018699645996</c:v>
                </c:pt>
                <c:pt idx="10">
                  <c:v>5.1011343002319336</c:v>
                </c:pt>
                <c:pt idx="11">
                  <c:v>4.9917683601379395</c:v>
                </c:pt>
                <c:pt idx="12">
                  <c:v>4.8839030265808105</c:v>
                </c:pt>
                <c:pt idx="13">
                  <c:v>4.7778406143188477</c:v>
                </c:pt>
                <c:pt idx="14">
                  <c:v>4.6738967895507812</c:v>
                </c:pt>
                <c:pt idx="15">
                  <c:v>4.5723962783813477</c:v>
                </c:pt>
                <c:pt idx="16">
                  <c:v>4.4736733436584473</c:v>
                </c:pt>
                <c:pt idx="17">
                  <c:v>4.3780736923217773</c:v>
                </c:pt>
                <c:pt idx="18">
                  <c:v>4.2846441268920898</c:v>
                </c:pt>
                <c:pt idx="19">
                  <c:v>4.1951503753662109</c:v>
                </c:pt>
                <c:pt idx="20">
                  <c:v>4.1102142333984375</c:v>
                </c:pt>
                <c:pt idx="21">
                  <c:v>4.0302238464355469</c:v>
                </c:pt>
                <c:pt idx="22">
                  <c:v>3.9555692672729492</c:v>
                </c:pt>
                <c:pt idx="23">
                  <c:v>3.8866381645202637</c:v>
                </c:pt>
                <c:pt idx="24">
                  <c:v>3.8238229751586914</c:v>
                </c:pt>
                <c:pt idx="25">
                  <c:v>3.7675237655639648</c:v>
                </c:pt>
                <c:pt idx="26">
                  <c:v>3.7181439399719238</c:v>
                </c:pt>
                <c:pt idx="27">
                  <c:v>3.6749377250671387</c:v>
                </c:pt>
                <c:pt idx="28">
                  <c:v>3.6350603103637695</c:v>
                </c:pt>
                <c:pt idx="29">
                  <c:v>3.5967578887939453</c:v>
                </c:pt>
                <c:pt idx="30">
                  <c:v>3.5604839324951172</c:v>
                </c:pt>
                <c:pt idx="31">
                  <c:v>3.5266284942626953</c:v>
                </c:pt>
                <c:pt idx="32">
                  <c:v>3.4955868721008301</c:v>
                </c:pt>
                <c:pt idx="33">
                  <c:v>3.4677743911743164</c:v>
                </c:pt>
                <c:pt idx="34">
                  <c:v>3.4436576366424561</c:v>
                </c:pt>
                <c:pt idx="35">
                  <c:v>3.4237110614776611</c:v>
                </c:pt>
                <c:pt idx="36">
                  <c:v>3.4084169864654541</c:v>
                </c:pt>
                <c:pt idx="37">
                  <c:v>3.4040412902832031</c:v>
                </c:pt>
                <c:pt idx="38">
                  <c:v>3.4025313854217529</c:v>
                </c:pt>
                <c:pt idx="39">
                  <c:v>3.4043526649475098</c:v>
                </c:pt>
                <c:pt idx="40">
                  <c:v>3.408646821975708</c:v>
                </c:pt>
                <c:pt idx="41">
                  <c:v>3.414536714553833</c:v>
                </c:pt>
                <c:pt idx="42">
                  <c:v>3.4211406707763672</c:v>
                </c:pt>
                <c:pt idx="43">
                  <c:v>3.427584171295166</c:v>
                </c:pt>
                <c:pt idx="44">
                  <c:v>3.4330036640167236</c:v>
                </c:pt>
                <c:pt idx="45">
                  <c:v>3.436561107635498</c:v>
                </c:pt>
                <c:pt idx="46">
                  <c:v>3.4374508857727051</c:v>
                </c:pt>
                <c:pt idx="47">
                  <c:v>3.4349076747894287</c:v>
                </c:pt>
                <c:pt idx="48">
                  <c:v>3.4284992218017578</c:v>
                </c:pt>
                <c:pt idx="49">
                  <c:v>3.4199638366699219</c:v>
                </c:pt>
                <c:pt idx="50">
                  <c:v>3.4097065925598145</c:v>
                </c:pt>
                <c:pt idx="51">
                  <c:v>3.3977706432342529</c:v>
                </c:pt>
                <c:pt idx="52">
                  <c:v>3.384279727935791</c:v>
                </c:pt>
                <c:pt idx="53">
                  <c:v>3.3693642616271973</c:v>
                </c:pt>
                <c:pt idx="54">
                  <c:v>3.3531603813171387</c:v>
                </c:pt>
                <c:pt idx="55">
                  <c:v>3.3358116149902344</c:v>
                </c:pt>
                <c:pt idx="56">
                  <c:v>3.317474365234375</c:v>
                </c:pt>
                <c:pt idx="57">
                  <c:v>3.298321008682251</c:v>
                </c:pt>
                <c:pt idx="58">
                  <c:v>3.2785553932189941</c:v>
                </c:pt>
                <c:pt idx="59">
                  <c:v>3.2584278583526611</c:v>
                </c:pt>
                <c:pt idx="60">
                  <c:v>3.2382798194885254</c:v>
                </c:pt>
                <c:pt idx="61">
                  <c:v>3.2185788154602051</c:v>
                </c:pt>
                <c:pt idx="62">
                  <c:v>3.1989798545837402</c:v>
                </c:pt>
                <c:pt idx="63">
                  <c:v>3.1791973114013672</c:v>
                </c:pt>
                <c:pt idx="64">
                  <c:v>3.159419059753418</c:v>
                </c:pt>
                <c:pt idx="65">
                  <c:v>3.1398649215698242</c:v>
                </c:pt>
                <c:pt idx="66">
                  <c:v>3.1203885078430176</c:v>
                </c:pt>
                <c:pt idx="67">
                  <c:v>3.0996723175048828</c:v>
                </c:pt>
                <c:pt idx="68">
                  <c:v>3.0781185626983643</c:v>
                </c:pt>
                <c:pt idx="69">
                  <c:v>3.0590229034423828</c:v>
                </c:pt>
                <c:pt idx="70">
                  <c:v>3.0398499965667725</c:v>
                </c:pt>
                <c:pt idx="71">
                  <c:v>3.0165858268737793</c:v>
                </c:pt>
                <c:pt idx="72">
                  <c:v>2.9888982772827148</c:v>
                </c:pt>
                <c:pt idx="73">
                  <c:v>2.9587945938110352</c:v>
                </c:pt>
                <c:pt idx="74">
                  <c:v>2.9267022609710693</c:v>
                </c:pt>
                <c:pt idx="75">
                  <c:v>2.8929195404052734</c:v>
                </c:pt>
                <c:pt idx="76">
                  <c:v>2.8577260971069336</c:v>
                </c:pt>
                <c:pt idx="77">
                  <c:v>2.8213787078857422</c:v>
                </c:pt>
                <c:pt idx="78">
                  <c:v>2.7841200828552246</c:v>
                </c:pt>
                <c:pt idx="79">
                  <c:v>2.7471609115600586</c:v>
                </c:pt>
                <c:pt idx="80">
                  <c:v>2.7107019424438477</c:v>
                </c:pt>
                <c:pt idx="81">
                  <c:v>2.6765666007995605</c:v>
                </c:pt>
                <c:pt idx="82">
                  <c:v>2.6610550880432129</c:v>
                </c:pt>
                <c:pt idx="83">
                  <c:v>2.6685023307800293</c:v>
                </c:pt>
                <c:pt idx="84">
                  <c:v>2.6917638778686523</c:v>
                </c:pt>
                <c:pt idx="85">
                  <c:v>2.7233791351318359</c:v>
                </c:pt>
                <c:pt idx="86">
                  <c:v>2.7577476501464844</c:v>
                </c:pt>
                <c:pt idx="87">
                  <c:v>2.8094565868377686</c:v>
                </c:pt>
                <c:pt idx="88">
                  <c:v>2.8869743347167969</c:v>
                </c:pt>
                <c:pt idx="89">
                  <c:v>2.9936740398406982</c:v>
                </c:pt>
                <c:pt idx="90">
                  <c:v>3.0011701583862305</c:v>
                </c:pt>
                <c:pt idx="91">
                  <c:v>3.0085172653198242</c:v>
                </c:pt>
                <c:pt idx="92">
                  <c:v>3.015495777130127</c:v>
                </c:pt>
                <c:pt idx="93">
                  <c:v>3.021897554397583</c:v>
                </c:pt>
                <c:pt idx="94">
                  <c:v>3.0275027751922607</c:v>
                </c:pt>
                <c:pt idx="95">
                  <c:v>3.0318760871887207</c:v>
                </c:pt>
                <c:pt idx="96">
                  <c:v>3.0317516326904297</c:v>
                </c:pt>
                <c:pt idx="97">
                  <c:v>3.0287320613861084</c:v>
                </c:pt>
                <c:pt idx="98">
                  <c:v>3.0184450149536133</c:v>
                </c:pt>
                <c:pt idx="99">
                  <c:v>3.016420841217041</c:v>
                </c:pt>
                <c:pt idx="100">
                  <c:v>3.0140447616577148</c:v>
                </c:pt>
                <c:pt idx="101">
                  <c:v>3.0111818313598633</c:v>
                </c:pt>
                <c:pt idx="102">
                  <c:v>3.0076851844787598</c:v>
                </c:pt>
                <c:pt idx="103">
                  <c:v>3.0032167434692383</c:v>
                </c:pt>
                <c:pt idx="104">
                  <c:v>2.9973134994506836</c:v>
                </c:pt>
                <c:pt idx="105">
                  <c:v>2.9889593124389648</c:v>
                </c:pt>
                <c:pt idx="106">
                  <c:v>2.9757215976715088</c:v>
                </c:pt>
                <c:pt idx="107">
                  <c:v>2.948237419128418</c:v>
                </c:pt>
                <c:pt idx="108">
                  <c:v>2.9434370994567871</c:v>
                </c:pt>
                <c:pt idx="109">
                  <c:v>2.9379968643188477</c:v>
                </c:pt>
                <c:pt idx="110">
                  <c:v>2.9315323829650879</c:v>
                </c:pt>
                <c:pt idx="111">
                  <c:v>2.9237885475158691</c:v>
                </c:pt>
                <c:pt idx="112">
                  <c:v>2.9139392375946045</c:v>
                </c:pt>
                <c:pt idx="113">
                  <c:v>2.9013047218322754</c:v>
                </c:pt>
                <c:pt idx="114">
                  <c:v>2.8829555511474609</c:v>
                </c:pt>
                <c:pt idx="115">
                  <c:v>2.8548343181610107</c:v>
                </c:pt>
                <c:pt idx="116">
                  <c:v>2.7985138893127441</c:v>
                </c:pt>
              </c:numCache>
            </c:numRef>
          </c:yVal>
          <c:smooth val="1"/>
          <c:extLst xmlns:c16r2="http://schemas.microsoft.com/office/drawing/2015/06/chart">
            <c:ext xmlns:c16="http://schemas.microsoft.com/office/drawing/2014/chart" uri="{C3380CC4-5D6E-409C-BE32-E72D297353CC}">
              <c16:uniqueId val="{00000000-C686-4FD5-B1F1-580FA1207FEF}"/>
            </c:ext>
          </c:extLst>
        </c:ser>
        <c:ser>
          <c:idx val="1"/>
          <c:order val="1"/>
          <c:tx>
            <c:v>1915-19</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'TB2'!$KW$24:$KW$140</c:f>
              <c:numCache>
                <c:formatCode>#,##0.0_ ;\-#,##0.0\ </c:formatCode>
                <c:ptCount val="117"/>
                <c:pt idx="0">
                  <c:v>5.4180364608764648</c:v>
                </c:pt>
                <c:pt idx="1">
                  <c:v>5.2491798400878906</c:v>
                </c:pt>
                <c:pt idx="2">
                  <c:v>5.1217164993286133</c:v>
                </c:pt>
                <c:pt idx="3">
                  <c:v>4.9912548065185547</c:v>
                </c:pt>
                <c:pt idx="4">
                  <c:v>4.8677153587341309</c:v>
                </c:pt>
                <c:pt idx="5">
                  <c:v>4.7506203651428223</c:v>
                </c:pt>
                <c:pt idx="6">
                  <c:v>4.6414322853088379</c:v>
                </c:pt>
                <c:pt idx="7">
                  <c:v>4.5298013687133789</c:v>
                </c:pt>
                <c:pt idx="8">
                  <c:v>4.4190387725830078</c:v>
                </c:pt>
                <c:pt idx="9">
                  <c:v>4.3074045181274414</c:v>
                </c:pt>
                <c:pt idx="10">
                  <c:v>4.200960636138916</c:v>
                </c:pt>
                <c:pt idx="11">
                  <c:v>4.0967974662780762</c:v>
                </c:pt>
                <c:pt idx="12">
                  <c:v>3.9969267845153809</c:v>
                </c:pt>
                <c:pt idx="13">
                  <c:v>3.9022552967071533</c:v>
                </c:pt>
                <c:pt idx="14">
                  <c:v>3.8114433288574219</c:v>
                </c:pt>
                <c:pt idx="15">
                  <c:v>3.7260246276855469</c:v>
                </c:pt>
                <c:pt idx="16">
                  <c:v>3.6456806659698486</c:v>
                </c:pt>
                <c:pt idx="17">
                  <c:v>3.5715603828430176</c:v>
                </c:pt>
                <c:pt idx="18">
                  <c:v>3.5057315826416016</c:v>
                </c:pt>
                <c:pt idx="19">
                  <c:v>3.4485366344451904</c:v>
                </c:pt>
                <c:pt idx="20">
                  <c:v>3.3981609344482422</c:v>
                </c:pt>
                <c:pt idx="21">
                  <c:v>3.3548071384429932</c:v>
                </c:pt>
                <c:pt idx="22">
                  <c:v>3.3186593055725098</c:v>
                </c:pt>
                <c:pt idx="23">
                  <c:v>3.2902834415435791</c:v>
                </c:pt>
                <c:pt idx="24">
                  <c:v>3.2710952758789062</c:v>
                </c:pt>
                <c:pt idx="25">
                  <c:v>3.2606620788574219</c:v>
                </c:pt>
                <c:pt idx="26">
                  <c:v>3.2525177001953125</c:v>
                </c:pt>
                <c:pt idx="27">
                  <c:v>3.2456240653991699</c:v>
                </c:pt>
                <c:pt idx="28">
                  <c:v>3.2394921779632568</c:v>
                </c:pt>
                <c:pt idx="29">
                  <c:v>3.2339520454406738</c:v>
                </c:pt>
                <c:pt idx="30">
                  <c:v>3.2292439937591553</c:v>
                </c:pt>
                <c:pt idx="31">
                  <c:v>3.2257051467895508</c:v>
                </c:pt>
                <c:pt idx="32">
                  <c:v>3.2230508327484131</c:v>
                </c:pt>
                <c:pt idx="33">
                  <c:v>3.2218050956726074</c:v>
                </c:pt>
                <c:pt idx="34">
                  <c:v>3.222480297088623</c:v>
                </c:pt>
                <c:pt idx="35">
                  <c:v>3.2274644374847412</c:v>
                </c:pt>
                <c:pt idx="36">
                  <c:v>3.2370164394378662</c:v>
                </c:pt>
                <c:pt idx="37">
                  <c:v>3.2513139247894287</c:v>
                </c:pt>
                <c:pt idx="38">
                  <c:v>3.2680375576019287</c:v>
                </c:pt>
                <c:pt idx="39">
                  <c:v>3.2857820987701416</c:v>
                </c:pt>
                <c:pt idx="40">
                  <c:v>3.3029842376708984</c:v>
                </c:pt>
                <c:pt idx="41">
                  <c:v>3.3183069229125977</c:v>
                </c:pt>
                <c:pt idx="42">
                  <c:v>3.3300471305847168</c:v>
                </c:pt>
                <c:pt idx="43">
                  <c:v>3.3374254703521729</c:v>
                </c:pt>
                <c:pt idx="44">
                  <c:v>3.3390243053436279</c:v>
                </c:pt>
                <c:pt idx="45">
                  <c:v>3.3359196186065674</c:v>
                </c:pt>
                <c:pt idx="46">
                  <c:v>3.3295061588287354</c:v>
                </c:pt>
                <c:pt idx="47">
                  <c:v>3.3201990127563477</c:v>
                </c:pt>
                <c:pt idx="48">
                  <c:v>3.3084869384765625</c:v>
                </c:pt>
                <c:pt idx="49">
                  <c:v>3.2946174144744873</c:v>
                </c:pt>
                <c:pt idx="50">
                  <c:v>3.2788558006286621</c:v>
                </c:pt>
                <c:pt idx="51">
                  <c:v>3.2615773677825928</c:v>
                </c:pt>
                <c:pt idx="52">
                  <c:v>3.2426552772521973</c:v>
                </c:pt>
                <c:pt idx="53">
                  <c:v>3.222233772277832</c:v>
                </c:pt>
                <c:pt idx="54">
                  <c:v>3.2007882595062256</c:v>
                </c:pt>
                <c:pt idx="55">
                  <c:v>3.178349494934082</c:v>
                </c:pt>
                <c:pt idx="56">
                  <c:v>3.1549451351165771</c:v>
                </c:pt>
                <c:pt idx="57">
                  <c:v>3.1311376094818115</c:v>
                </c:pt>
                <c:pt idx="58">
                  <c:v>3.1068577766418457</c:v>
                </c:pt>
                <c:pt idx="59">
                  <c:v>3.08282470703125</c:v>
                </c:pt>
                <c:pt idx="60">
                  <c:v>3.0589947700500488</c:v>
                </c:pt>
                <c:pt idx="61">
                  <c:v>3.0364854335784912</c:v>
                </c:pt>
                <c:pt idx="62">
                  <c:v>3.0156478881835937</c:v>
                </c:pt>
                <c:pt idx="63">
                  <c:v>2.9977502822875977</c:v>
                </c:pt>
                <c:pt idx="64">
                  <c:v>2.9846792221069336</c:v>
                </c:pt>
                <c:pt idx="65">
                  <c:v>2.9795913696289062</c:v>
                </c:pt>
                <c:pt idx="66">
                  <c:v>2.9780948162078857</c:v>
                </c:pt>
                <c:pt idx="67">
                  <c:v>2.9702761173248291</c:v>
                </c:pt>
                <c:pt idx="68">
                  <c:v>2.956383228302002</c:v>
                </c:pt>
                <c:pt idx="69">
                  <c:v>2.941103458404541</c:v>
                </c:pt>
                <c:pt idx="70">
                  <c:v>2.9155521392822266</c:v>
                </c:pt>
                <c:pt idx="71">
                  <c:v>2.8840351104736328</c:v>
                </c:pt>
                <c:pt idx="72">
                  <c:v>2.8483936786651611</c:v>
                </c:pt>
                <c:pt idx="73">
                  <c:v>2.8094370365142822</c:v>
                </c:pt>
                <c:pt idx="74">
                  <c:v>2.7677512168884277</c:v>
                </c:pt>
                <c:pt idx="75">
                  <c:v>2.7236027717590332</c:v>
                </c:pt>
                <c:pt idx="76">
                  <c:v>2.6750762462615967</c:v>
                </c:pt>
                <c:pt idx="77">
                  <c:v>2.6247963905334473</c:v>
                </c:pt>
                <c:pt idx="78">
                  <c:v>2.5749256610870361</c:v>
                </c:pt>
                <c:pt idx="79">
                  <c:v>2.5463845729827881</c:v>
                </c:pt>
                <c:pt idx="80">
                  <c:v>2.5299279689788818</c:v>
                </c:pt>
                <c:pt idx="81">
                  <c:v>2.5259292125701904</c:v>
                </c:pt>
                <c:pt idx="82">
                  <c:v>2.5392308235168457</c:v>
                </c:pt>
                <c:pt idx="83">
                  <c:v>2.5792341232299805</c:v>
                </c:pt>
                <c:pt idx="84">
                  <c:v>2.6397302150726318</c:v>
                </c:pt>
                <c:pt idx="85">
                  <c:v>2.7115068435668945</c:v>
                </c:pt>
                <c:pt idx="86">
                  <c:v>2.7563061714172363</c:v>
                </c:pt>
                <c:pt idx="87">
                  <c:v>2.8170716762542725</c:v>
                </c:pt>
                <c:pt idx="88">
                  <c:v>2.8946692943572998</c:v>
                </c:pt>
                <c:pt idx="89">
                  <c:v>3.1152994632720947</c:v>
                </c:pt>
                <c:pt idx="90">
                  <c:v>3.1160247325897217</c:v>
                </c:pt>
                <c:pt idx="91">
                  <c:v>3.1130008697509766</c:v>
                </c:pt>
                <c:pt idx="92">
                  <c:v>3.1218526363372803</c:v>
                </c:pt>
                <c:pt idx="93">
                  <c:v>3.086050271987915</c:v>
                </c:pt>
                <c:pt idx="94">
                  <c:v>3.0268323421478271</c:v>
                </c:pt>
                <c:pt idx="95">
                  <c:v>2.9730470180511475</c:v>
                </c:pt>
                <c:pt idx="96">
                  <c:v>2.8988862037658691</c:v>
                </c:pt>
                <c:pt idx="97">
                  <c:v>2.7541706562042236</c:v>
                </c:pt>
                <c:pt idx="98">
                  <c:v>2.5987367630004883</c:v>
                </c:pt>
                <c:pt idx="99">
                  <c:v>2.5412607192993164</c:v>
                </c:pt>
                <c:pt idx="100">
                  <c:v>2.507805347442627</c:v>
                </c:pt>
                <c:pt idx="101">
                  <c:v>2.4834561347961426</c:v>
                </c:pt>
                <c:pt idx="102">
                  <c:v>2.4598960876464844</c:v>
                </c:pt>
                <c:pt idx="103">
                  <c:v>2.4361438751220703</c:v>
                </c:pt>
                <c:pt idx="104">
                  <c:v>2.4175612926483154</c:v>
                </c:pt>
                <c:pt idx="105">
                  <c:v>2.3376853466033936</c:v>
                </c:pt>
                <c:pt idx="106">
                  <c:v>2.2843654155731201</c:v>
                </c:pt>
                <c:pt idx="107">
                  <c:v>2.2202773094177246</c:v>
                </c:pt>
                <c:pt idx="108">
                  <c:v>2.169367790222168</c:v>
                </c:pt>
                <c:pt idx="109">
                  <c:v>2.170947790145874</c:v>
                </c:pt>
                <c:pt idx="110">
                  <c:v>2.1838667392730713</c:v>
                </c:pt>
                <c:pt idx="111">
                  <c:v>2.2092299461364746</c:v>
                </c:pt>
                <c:pt idx="112">
                  <c:v>2.2347879409790039</c:v>
                </c:pt>
                <c:pt idx="113">
                  <c:v>2.2216944694519043</c:v>
                </c:pt>
                <c:pt idx="114">
                  <c:v>2.2752459049224854</c:v>
                </c:pt>
                <c:pt idx="115">
                  <c:v>2.2963716983795166</c:v>
                </c:pt>
                <c:pt idx="116">
                  <c:v>2.2472493648529053</c:v>
                </c:pt>
              </c:numCache>
            </c:numRef>
          </c:yVal>
          <c:smooth val="1"/>
          <c:extLst xmlns:c16r2="http://schemas.microsoft.com/office/drawing/2015/06/chart">
            <c:ext xmlns:c16="http://schemas.microsoft.com/office/drawing/2014/chart" uri="{C3380CC4-5D6E-409C-BE32-E72D297353CC}">
              <c16:uniqueId val="{00000001-C686-4FD5-B1F1-580FA1207FEF}"/>
            </c:ext>
          </c:extLst>
        </c:ser>
        <c:ser>
          <c:idx val="2"/>
          <c:order val="2"/>
          <c:tx>
            <c:v>1920-29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'TB2'!$KX$34:$KX$140</c:f>
              <c:numCache>
                <c:formatCode>#,##0.0_ ;\-#,##0.0\ </c:formatCode>
                <c:ptCount val="107"/>
                <c:pt idx="0">
                  <c:v>3.9215095043182373</c:v>
                </c:pt>
                <c:pt idx="1">
                  <c:v>3.8309793472290039</c:v>
                </c:pt>
                <c:pt idx="2">
                  <c:v>3.7435672283172607</c:v>
                </c:pt>
                <c:pt idx="3">
                  <c:v>3.6613657474517822</c:v>
                </c:pt>
                <c:pt idx="4">
                  <c:v>3.5774264335632324</c:v>
                </c:pt>
                <c:pt idx="5">
                  <c:v>3.5001394748687744</c:v>
                </c:pt>
                <c:pt idx="6">
                  <c:v>3.4214999675750732</c:v>
                </c:pt>
                <c:pt idx="7">
                  <c:v>3.3442330360412598</c:v>
                </c:pt>
                <c:pt idx="8">
                  <c:v>3.2736897468566895</c:v>
                </c:pt>
                <c:pt idx="9">
                  <c:v>3.2093801498413086</c:v>
                </c:pt>
                <c:pt idx="10">
                  <c:v>3.151928186416626</c:v>
                </c:pt>
                <c:pt idx="11">
                  <c:v>3.1031029224395752</c:v>
                </c:pt>
                <c:pt idx="12">
                  <c:v>3.0615484714508057</c:v>
                </c:pt>
                <c:pt idx="13">
                  <c:v>3.0274717807769775</c:v>
                </c:pt>
                <c:pt idx="14">
                  <c:v>3.0044934749603271</c:v>
                </c:pt>
                <c:pt idx="15">
                  <c:v>2.9904839992523193</c:v>
                </c:pt>
                <c:pt idx="16">
                  <c:v>2.9767935276031494</c:v>
                </c:pt>
                <c:pt idx="17">
                  <c:v>2.9667978286743164</c:v>
                </c:pt>
                <c:pt idx="18">
                  <c:v>2.9589416980743408</c:v>
                </c:pt>
                <c:pt idx="19">
                  <c:v>2.9518494606018066</c:v>
                </c:pt>
                <c:pt idx="20">
                  <c:v>2.9459593296051025</c:v>
                </c:pt>
                <c:pt idx="21">
                  <c:v>2.942131519317627</c:v>
                </c:pt>
                <c:pt idx="22">
                  <c:v>2.9388246536254883</c:v>
                </c:pt>
                <c:pt idx="23">
                  <c:v>2.9407162666320801</c:v>
                </c:pt>
                <c:pt idx="24">
                  <c:v>2.9386355876922607</c:v>
                </c:pt>
                <c:pt idx="25">
                  <c:v>2.9335331916809082</c:v>
                </c:pt>
                <c:pt idx="26">
                  <c:v>2.9265644550323486</c:v>
                </c:pt>
                <c:pt idx="27">
                  <c:v>2.9213631153106689</c:v>
                </c:pt>
                <c:pt idx="28">
                  <c:v>2.9144821166992187</c:v>
                </c:pt>
                <c:pt idx="29">
                  <c:v>2.9069724082946777</c:v>
                </c:pt>
                <c:pt idx="30">
                  <c:v>2.899059534072876</c:v>
                </c:pt>
                <c:pt idx="31">
                  <c:v>2.8916704654693604</c:v>
                </c:pt>
                <c:pt idx="32">
                  <c:v>2.8837857246398926</c:v>
                </c:pt>
                <c:pt idx="33">
                  <c:v>2.8777332305908203</c:v>
                </c:pt>
                <c:pt idx="34">
                  <c:v>2.8721928596496582</c:v>
                </c:pt>
                <c:pt idx="35">
                  <c:v>2.8649640083312988</c:v>
                </c:pt>
                <c:pt idx="36">
                  <c:v>2.8586316108703613</c:v>
                </c:pt>
                <c:pt idx="37">
                  <c:v>2.8536760807037354</c:v>
                </c:pt>
                <c:pt idx="38">
                  <c:v>2.8480281829833984</c:v>
                </c:pt>
                <c:pt idx="39">
                  <c:v>2.8415243625640869</c:v>
                </c:pt>
                <c:pt idx="40">
                  <c:v>2.8344271183013916</c:v>
                </c:pt>
                <c:pt idx="41">
                  <c:v>2.8276882171630859</c:v>
                </c:pt>
                <c:pt idx="42">
                  <c:v>2.8201401233673096</c:v>
                </c:pt>
                <c:pt idx="43">
                  <c:v>2.8117227554321289</c:v>
                </c:pt>
                <c:pt idx="44">
                  <c:v>2.8037571907043457</c:v>
                </c:pt>
                <c:pt idx="45">
                  <c:v>2.7956523895263672</c:v>
                </c:pt>
                <c:pt idx="46">
                  <c:v>2.7867326736450195</c:v>
                </c:pt>
                <c:pt idx="47">
                  <c:v>2.7785179615020752</c:v>
                </c:pt>
                <c:pt idx="48">
                  <c:v>2.7696981430053711</c:v>
                </c:pt>
                <c:pt idx="49">
                  <c:v>2.7621521949768066</c:v>
                </c:pt>
                <c:pt idx="50">
                  <c:v>2.7541079521179199</c:v>
                </c:pt>
                <c:pt idx="51">
                  <c:v>2.7482602596282959</c:v>
                </c:pt>
                <c:pt idx="52">
                  <c:v>2.742781400680542</c:v>
                </c:pt>
                <c:pt idx="53">
                  <c:v>2.7398316860198975</c:v>
                </c:pt>
                <c:pt idx="54">
                  <c:v>2.738440990447998</c:v>
                </c:pt>
                <c:pt idx="55">
                  <c:v>2.738257884979248</c:v>
                </c:pt>
                <c:pt idx="56">
                  <c:v>2.7417433261871338</c:v>
                </c:pt>
                <c:pt idx="57">
                  <c:v>2.7456045150756836</c:v>
                </c:pt>
                <c:pt idx="58">
                  <c:v>2.7517287731170654</c:v>
                </c:pt>
                <c:pt idx="59">
                  <c:v>2.7534277439117432</c:v>
                </c:pt>
                <c:pt idx="60">
                  <c:v>2.7522566318511963</c:v>
                </c:pt>
                <c:pt idx="61">
                  <c:v>2.7507727146148682</c:v>
                </c:pt>
                <c:pt idx="62">
                  <c:v>2.7490313053131104</c:v>
                </c:pt>
                <c:pt idx="63">
                  <c:v>2.7474780082702637</c:v>
                </c:pt>
                <c:pt idx="64">
                  <c:v>2.7458209991455078</c:v>
                </c:pt>
                <c:pt idx="65">
                  <c:v>2.7430820465087891</c:v>
                </c:pt>
                <c:pt idx="66">
                  <c:v>2.7283964157104492</c:v>
                </c:pt>
                <c:pt idx="67">
                  <c:v>2.7118973731994629</c:v>
                </c:pt>
                <c:pt idx="68">
                  <c:v>2.7023606300354004</c:v>
                </c:pt>
                <c:pt idx="69">
                  <c:v>2.7102959156036377</c:v>
                </c:pt>
                <c:pt idx="70">
                  <c:v>2.7335150241851807</c:v>
                </c:pt>
                <c:pt idx="71">
                  <c:v>2.747673511505127</c:v>
                </c:pt>
                <c:pt idx="72">
                  <c:v>2.7575850486755371</c:v>
                </c:pt>
                <c:pt idx="73">
                  <c:v>2.7732629776000977</c:v>
                </c:pt>
                <c:pt idx="74">
                  <c:v>2.796597957611084</c:v>
                </c:pt>
                <c:pt idx="75">
                  <c:v>2.8332910537719727</c:v>
                </c:pt>
                <c:pt idx="76">
                  <c:v>2.8581922054290771</c:v>
                </c:pt>
                <c:pt idx="77">
                  <c:v>2.8999745845794678</c:v>
                </c:pt>
                <c:pt idx="78">
                  <c:v>2.9524385929107666</c:v>
                </c:pt>
                <c:pt idx="79">
                  <c:v>3.1262855529785156</c:v>
                </c:pt>
                <c:pt idx="80">
                  <c:v>3.0847985744476318</c:v>
                </c:pt>
                <c:pt idx="81">
                  <c:v>3.0338015556335449</c:v>
                </c:pt>
                <c:pt idx="82">
                  <c:v>2.9967732429504395</c:v>
                </c:pt>
                <c:pt idx="83">
                  <c:v>2.9587748050689697</c:v>
                </c:pt>
                <c:pt idx="84">
                  <c:v>2.9256060123443604</c:v>
                </c:pt>
                <c:pt idx="85">
                  <c:v>2.8166251182556152</c:v>
                </c:pt>
                <c:pt idx="86">
                  <c:v>2.7183322906494141</c:v>
                </c:pt>
                <c:pt idx="87">
                  <c:v>2.6428253650665283</c:v>
                </c:pt>
                <c:pt idx="88">
                  <c:v>2.5185098648071289</c:v>
                </c:pt>
                <c:pt idx="89">
                  <c:v>2.4893825054168701</c:v>
                </c:pt>
                <c:pt idx="90">
                  <c:v>2.4459779262542725</c:v>
                </c:pt>
                <c:pt idx="91">
                  <c:v>2.386497974395752</c:v>
                </c:pt>
                <c:pt idx="92">
                  <c:v>2.3555655479431152</c:v>
                </c:pt>
                <c:pt idx="93">
                  <c:v>2.3019027709960938</c:v>
                </c:pt>
                <c:pt idx="94">
                  <c:v>2.1966962814331055</c:v>
                </c:pt>
                <c:pt idx="95">
                  <c:v>2.0835041999816895</c:v>
                </c:pt>
                <c:pt idx="96">
                  <c:v>2.0556776523590088</c:v>
                </c:pt>
                <c:pt idx="97">
                  <c:v>2.1740949153900146</c:v>
                </c:pt>
                <c:pt idx="98">
                  <c:v>2.1561589241027832</c:v>
                </c:pt>
                <c:pt idx="99">
                  <c:v>2.1584274768829346</c:v>
                </c:pt>
                <c:pt idx="100">
                  <c:v>2.1899046897888184</c:v>
                </c:pt>
                <c:pt idx="101">
                  <c:v>2.2566649913787842</c:v>
                </c:pt>
                <c:pt idx="102">
                  <c:v>2.318030834197998</c:v>
                </c:pt>
                <c:pt idx="103">
                  <c:v>2.2873561382293701</c:v>
                </c:pt>
                <c:pt idx="104">
                  <c:v>2.3875718116760254</c:v>
                </c:pt>
                <c:pt idx="105">
                  <c:v>2.2963440418243408</c:v>
                </c:pt>
                <c:pt idx="106">
                  <c:v>2.173433780670166</c:v>
                </c:pt>
              </c:numCache>
            </c:numRef>
          </c:yVal>
          <c:smooth val="1"/>
          <c:extLst xmlns:c16r2="http://schemas.microsoft.com/office/drawing/2015/06/chart">
            <c:ext xmlns:c16="http://schemas.microsoft.com/office/drawing/2014/chart" uri="{C3380CC4-5D6E-409C-BE32-E72D297353CC}">
              <c16:uniqueId val="{00000002-C686-4FD5-B1F1-580FA1207FEF}"/>
            </c:ext>
          </c:extLst>
        </c:ser>
        <c:ser>
          <c:idx val="3"/>
          <c:order val="3"/>
          <c:tx>
            <c:v>1930-39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'TB2'!$KY$24:$KY$140</c:f>
              <c:numCache>
                <c:formatCode>#,##0.0_ ;\-#,##0.0\ </c:formatCode>
                <c:ptCount val="117"/>
                <c:pt idx="0">
                  <c:v>4.763272762298584</c:v>
                </c:pt>
                <c:pt idx="1">
                  <c:v>4.5049004554748535</c:v>
                </c:pt>
                <c:pt idx="2">
                  <c:v>4.5161714553833008</c:v>
                </c:pt>
                <c:pt idx="3">
                  <c:v>4.4482831954956055</c:v>
                </c:pt>
                <c:pt idx="4">
                  <c:v>4.3681907653808594</c:v>
                </c:pt>
                <c:pt idx="5">
                  <c:v>4.2929034233093262</c:v>
                </c:pt>
                <c:pt idx="6">
                  <c:v>4.2674479484558105</c:v>
                </c:pt>
                <c:pt idx="7">
                  <c:v>4.2117347717285156</c:v>
                </c:pt>
                <c:pt idx="8">
                  <c:v>4.1489930152893066</c:v>
                </c:pt>
                <c:pt idx="9">
                  <c:v>4.0584397315979004</c:v>
                </c:pt>
                <c:pt idx="10">
                  <c:v>3.9896450042724609</c:v>
                </c:pt>
                <c:pt idx="11">
                  <c:v>3.9116923809051514</c:v>
                </c:pt>
                <c:pt idx="12">
                  <c:v>3.838036060333252</c:v>
                </c:pt>
                <c:pt idx="13">
                  <c:v>3.7722668647766113</c:v>
                </c:pt>
                <c:pt idx="14">
                  <c:v>3.6991465091705322</c:v>
                </c:pt>
                <c:pt idx="15">
                  <c:v>3.6357090473175049</c:v>
                </c:pt>
                <c:pt idx="16">
                  <c:v>3.5637733936309814</c:v>
                </c:pt>
                <c:pt idx="17">
                  <c:v>3.4881711006164551</c:v>
                </c:pt>
                <c:pt idx="18">
                  <c:v>3.4191536903381348</c:v>
                </c:pt>
                <c:pt idx="19">
                  <c:v>3.3546249866485596</c:v>
                </c:pt>
                <c:pt idx="20">
                  <c:v>3.2948117256164551</c:v>
                </c:pt>
                <c:pt idx="21">
                  <c:v>3.2423360347747803</c:v>
                </c:pt>
                <c:pt idx="22">
                  <c:v>3.1929638385772705</c:v>
                </c:pt>
                <c:pt idx="23">
                  <c:v>3.1450536251068115</c:v>
                </c:pt>
                <c:pt idx="24">
                  <c:v>3.1040382385253906</c:v>
                </c:pt>
                <c:pt idx="25">
                  <c:v>3.0672621726989746</c:v>
                </c:pt>
                <c:pt idx="26">
                  <c:v>3.0248310565948486</c:v>
                </c:pt>
                <c:pt idx="27">
                  <c:v>2.9895484447479248</c:v>
                </c:pt>
                <c:pt idx="28">
                  <c:v>2.9590027332305908</c:v>
                </c:pt>
                <c:pt idx="29">
                  <c:v>2.9299716949462891</c:v>
                </c:pt>
                <c:pt idx="30">
                  <c:v>2.9030416011810303</c:v>
                </c:pt>
                <c:pt idx="31">
                  <c:v>2.8797821998596191</c:v>
                </c:pt>
                <c:pt idx="32">
                  <c:v>2.858135461807251</c:v>
                </c:pt>
                <c:pt idx="33">
                  <c:v>2.8486371040344238</c:v>
                </c:pt>
                <c:pt idx="34">
                  <c:v>2.8444843292236328</c:v>
                </c:pt>
                <c:pt idx="35">
                  <c:v>2.8468401432037354</c:v>
                </c:pt>
                <c:pt idx="36">
                  <c:v>2.8508501052856445</c:v>
                </c:pt>
                <c:pt idx="37">
                  <c:v>2.8615403175354004</c:v>
                </c:pt>
                <c:pt idx="38">
                  <c:v>2.8709137439727783</c:v>
                </c:pt>
                <c:pt idx="39">
                  <c:v>2.8800904750823975</c:v>
                </c:pt>
                <c:pt idx="40">
                  <c:v>2.8885107040405273</c:v>
                </c:pt>
                <c:pt idx="41">
                  <c:v>2.8971214294433594</c:v>
                </c:pt>
                <c:pt idx="42">
                  <c:v>2.9028818607330322</c:v>
                </c:pt>
                <c:pt idx="43">
                  <c:v>2.9098296165466309</c:v>
                </c:pt>
                <c:pt idx="44">
                  <c:v>2.914447546005249</c:v>
                </c:pt>
                <c:pt idx="45">
                  <c:v>2.9123334884643555</c:v>
                </c:pt>
                <c:pt idx="46">
                  <c:v>2.9101107120513916</c:v>
                </c:pt>
                <c:pt idx="47">
                  <c:v>2.9087274074554443</c:v>
                </c:pt>
                <c:pt idx="48">
                  <c:v>2.9041461944580078</c:v>
                </c:pt>
                <c:pt idx="49">
                  <c:v>2.8971102237701416</c:v>
                </c:pt>
                <c:pt idx="50">
                  <c:v>2.8886480331420898</c:v>
                </c:pt>
                <c:pt idx="51">
                  <c:v>2.8807442188262939</c:v>
                </c:pt>
                <c:pt idx="52">
                  <c:v>2.8709158897399902</c:v>
                </c:pt>
                <c:pt idx="53">
                  <c:v>2.8590459823608398</c:v>
                </c:pt>
                <c:pt idx="54">
                  <c:v>2.8479516506195068</c:v>
                </c:pt>
                <c:pt idx="55">
                  <c:v>2.8363921642303467</c:v>
                </c:pt>
                <c:pt idx="56">
                  <c:v>2.8229169845581055</c:v>
                </c:pt>
                <c:pt idx="57">
                  <c:v>2.8107435703277588</c:v>
                </c:pt>
                <c:pt idx="58">
                  <c:v>2.7971558570861816</c:v>
                </c:pt>
                <c:pt idx="59">
                  <c:v>2.785980224609375</c:v>
                </c:pt>
                <c:pt idx="60">
                  <c:v>2.7729964256286621</c:v>
                </c:pt>
                <c:pt idx="61">
                  <c:v>2.7632265090942383</c:v>
                </c:pt>
                <c:pt idx="62">
                  <c:v>2.7515244483947754</c:v>
                </c:pt>
                <c:pt idx="63">
                  <c:v>2.7407617568969727</c:v>
                </c:pt>
                <c:pt idx="64">
                  <c:v>2.7292377948760986</c:v>
                </c:pt>
                <c:pt idx="65">
                  <c:v>2.716355562210083</c:v>
                </c:pt>
                <c:pt idx="66">
                  <c:v>2.7055091857910156</c:v>
                </c:pt>
                <c:pt idx="67">
                  <c:v>2.6884188652038574</c:v>
                </c:pt>
                <c:pt idx="68">
                  <c:v>2.6745767593383789</c:v>
                </c:pt>
                <c:pt idx="69">
                  <c:v>2.6670000553131104</c:v>
                </c:pt>
                <c:pt idx="70">
                  <c:v>2.6501343250274658</c:v>
                </c:pt>
                <c:pt idx="71">
                  <c:v>2.6347243785858154</c:v>
                </c:pt>
                <c:pt idx="72">
                  <c:v>2.60980224609375</c:v>
                </c:pt>
                <c:pt idx="73">
                  <c:v>2.5796377658843994</c:v>
                </c:pt>
                <c:pt idx="74">
                  <c:v>2.5449044704437256</c:v>
                </c:pt>
                <c:pt idx="75">
                  <c:v>2.5043971538543701</c:v>
                </c:pt>
                <c:pt idx="76">
                  <c:v>2.4489798545837402</c:v>
                </c:pt>
                <c:pt idx="77">
                  <c:v>2.3900101184844971</c:v>
                </c:pt>
                <c:pt idx="78">
                  <c:v>2.350719690322876</c:v>
                </c:pt>
                <c:pt idx="79">
                  <c:v>2.3180196285247803</c:v>
                </c:pt>
                <c:pt idx="80">
                  <c:v>2.3000459671020508</c:v>
                </c:pt>
                <c:pt idx="81">
                  <c:v>2.2893152236938477</c:v>
                </c:pt>
                <c:pt idx="82">
                  <c:v>2.283588171005249</c:v>
                </c:pt>
                <c:pt idx="83">
                  <c:v>2.2879528999328613</c:v>
                </c:pt>
                <c:pt idx="84">
                  <c:v>2.3042862415313721</c:v>
                </c:pt>
                <c:pt idx="85">
                  <c:v>2.3480997085571289</c:v>
                </c:pt>
                <c:pt idx="86">
                  <c:v>2.3674616813659668</c:v>
                </c:pt>
                <c:pt idx="87">
                  <c:v>2.3851783275604248</c:v>
                </c:pt>
                <c:pt idx="88">
                  <c:v>2.4389259815216064</c:v>
                </c:pt>
                <c:pt idx="89">
                  <c:v>2.6173491477966309</c:v>
                </c:pt>
                <c:pt idx="90">
                  <c:v>2.6015424728393555</c:v>
                </c:pt>
                <c:pt idx="91">
                  <c:v>2.5780084133148193</c:v>
                </c:pt>
                <c:pt idx="92">
                  <c:v>2.5693826675415039</c:v>
                </c:pt>
                <c:pt idx="93">
                  <c:v>2.5667221546173096</c:v>
                </c:pt>
                <c:pt idx="94">
                  <c:v>2.5821301937103271</c:v>
                </c:pt>
                <c:pt idx="95">
                  <c:v>2.5468692779541016</c:v>
                </c:pt>
                <c:pt idx="96">
                  <c:v>2.5204153060913086</c:v>
                </c:pt>
                <c:pt idx="97">
                  <c:v>2.5380797386169434</c:v>
                </c:pt>
                <c:pt idx="98">
                  <c:v>2.4773552417755127</c:v>
                </c:pt>
                <c:pt idx="99">
                  <c:v>2.486375093460083</c:v>
                </c:pt>
                <c:pt idx="100">
                  <c:v>2.4647121429443359</c:v>
                </c:pt>
                <c:pt idx="101">
                  <c:v>2.4100549221038818</c:v>
                </c:pt>
                <c:pt idx="102">
                  <c:v>2.4056475162506104</c:v>
                </c:pt>
                <c:pt idx="103">
                  <c:v>2.3497319221496582</c:v>
                </c:pt>
                <c:pt idx="104">
                  <c:v>2.2023913860321045</c:v>
                </c:pt>
                <c:pt idx="105">
                  <c:v>2.0543313026428223</c:v>
                </c:pt>
                <c:pt idx="106">
                  <c:v>2.0675792694091797</c:v>
                </c:pt>
                <c:pt idx="107">
                  <c:v>2.2780892848968506</c:v>
                </c:pt>
                <c:pt idx="108">
                  <c:v>2.2399237155914307</c:v>
                </c:pt>
                <c:pt idx="109">
                  <c:v>2.2458779811859131</c:v>
                </c:pt>
                <c:pt idx="110">
                  <c:v>2.3033246994018555</c:v>
                </c:pt>
                <c:pt idx="111">
                  <c:v>2.4143896102905273</c:v>
                </c:pt>
                <c:pt idx="112">
                  <c:v>2.5013866424560547</c:v>
                </c:pt>
                <c:pt idx="113">
                  <c:v>2.3864836692810059</c:v>
                </c:pt>
                <c:pt idx="114">
                  <c:v>2.5064494609832764</c:v>
                </c:pt>
                <c:pt idx="115">
                  <c:v>2.2765979766845703</c:v>
                </c:pt>
                <c:pt idx="116">
                  <c:v>2.0422627925872803</c:v>
                </c:pt>
              </c:numCache>
            </c:numRef>
          </c:yVal>
          <c:smooth val="1"/>
          <c:extLst xmlns:c16r2="http://schemas.microsoft.com/office/drawing/2015/06/chart">
            <c:ext xmlns:c16="http://schemas.microsoft.com/office/drawing/2014/chart" uri="{C3380CC4-5D6E-409C-BE32-E72D297353CC}">
              <c16:uniqueId val="{00000003-C686-4FD5-B1F1-580FA1207FEF}"/>
            </c:ext>
          </c:extLst>
        </c:ser>
        <c:ser>
          <c:idx val="4"/>
          <c:order val="4"/>
          <c:tx>
            <c:v>1940-49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'TB2'!$KZ$24:$KZ$140</c:f>
              <c:numCache>
                <c:formatCode>#,##0.0_ ;\-#,##0.0\ </c:formatCode>
                <c:ptCount val="117"/>
                <c:pt idx="0">
                  <c:v>3.8700964450836182</c:v>
                </c:pt>
                <c:pt idx="1">
                  <c:v>3.7347896099090576</c:v>
                </c:pt>
                <c:pt idx="2">
                  <c:v>3.6644842624664307</c:v>
                </c:pt>
                <c:pt idx="3">
                  <c:v>3.6223456859588623</c:v>
                </c:pt>
                <c:pt idx="4">
                  <c:v>3.5640685558319092</c:v>
                </c:pt>
                <c:pt idx="5">
                  <c:v>3.5083699226379395</c:v>
                </c:pt>
                <c:pt idx="6">
                  <c:v>3.5103733539581299</c:v>
                </c:pt>
                <c:pt idx="7">
                  <c:v>3.4773862361907959</c:v>
                </c:pt>
                <c:pt idx="8">
                  <c:v>3.436288595199585</c:v>
                </c:pt>
                <c:pt idx="9">
                  <c:v>3.3615560531616211</c:v>
                </c:pt>
                <c:pt idx="10">
                  <c:v>3.3129327297210693</c:v>
                </c:pt>
                <c:pt idx="11">
                  <c:v>3.252863883972168</c:v>
                </c:pt>
                <c:pt idx="12">
                  <c:v>3.1975901126861572</c:v>
                </c:pt>
                <c:pt idx="13">
                  <c:v>3.1515357494354248</c:v>
                </c:pt>
                <c:pt idx="14">
                  <c:v>3.0959854125976562</c:v>
                </c:pt>
                <c:pt idx="15">
                  <c:v>3.0511684417724609</c:v>
                </c:pt>
                <c:pt idx="16">
                  <c:v>2.9945383071899414</c:v>
                </c:pt>
                <c:pt idx="17">
                  <c:v>2.9317219257354736</c:v>
                </c:pt>
                <c:pt idx="18">
                  <c:v>2.8753595352172852</c:v>
                </c:pt>
                <c:pt idx="19">
                  <c:v>2.8226363658905029</c:v>
                </c:pt>
                <c:pt idx="20">
                  <c:v>2.7736430168151855</c:v>
                </c:pt>
                <c:pt idx="21">
                  <c:v>2.7314827442169189</c:v>
                </c:pt>
                <c:pt idx="22">
                  <c:v>2.6897821426391602</c:v>
                </c:pt>
                <c:pt idx="23">
                  <c:v>2.6458656787872314</c:v>
                </c:pt>
                <c:pt idx="24">
                  <c:v>2.6070208549499512</c:v>
                </c:pt>
                <c:pt idx="25">
                  <c:v>2.5724976062774658</c:v>
                </c:pt>
                <c:pt idx="26">
                  <c:v>2.5304217338562012</c:v>
                </c:pt>
                <c:pt idx="27">
                  <c:v>2.4967019557952881</c:v>
                </c:pt>
                <c:pt idx="28">
                  <c:v>2.4680206775665283</c:v>
                </c:pt>
                <c:pt idx="29">
                  <c:v>2.4401719570159912</c:v>
                </c:pt>
                <c:pt idx="30">
                  <c:v>2.413787841796875</c:v>
                </c:pt>
                <c:pt idx="31">
                  <c:v>2.3903124332427979</c:v>
                </c:pt>
                <c:pt idx="32">
                  <c:v>2.3609657287597656</c:v>
                </c:pt>
                <c:pt idx="33">
                  <c:v>2.3378560543060303</c:v>
                </c:pt>
                <c:pt idx="34">
                  <c:v>2.3092145919799805</c:v>
                </c:pt>
                <c:pt idx="35">
                  <c:v>2.2783963680267334</c:v>
                </c:pt>
                <c:pt idx="36">
                  <c:v>2.2456741333007813</c:v>
                </c:pt>
                <c:pt idx="37">
                  <c:v>2.218402624130249</c:v>
                </c:pt>
                <c:pt idx="38">
                  <c:v>2.1885173320770264</c:v>
                </c:pt>
                <c:pt idx="39">
                  <c:v>2.1588907241821289</c:v>
                </c:pt>
                <c:pt idx="40">
                  <c:v>2.13037109375</c:v>
                </c:pt>
                <c:pt idx="41">
                  <c:v>2.1054174900054932</c:v>
                </c:pt>
                <c:pt idx="42">
                  <c:v>2.0820114612579346</c:v>
                </c:pt>
                <c:pt idx="43">
                  <c:v>2.0655903816223145</c:v>
                </c:pt>
                <c:pt idx="44">
                  <c:v>2.0530085563659668</c:v>
                </c:pt>
                <c:pt idx="45">
                  <c:v>2.0389165878295898</c:v>
                </c:pt>
                <c:pt idx="46">
                  <c:v>2.0278184413909912</c:v>
                </c:pt>
                <c:pt idx="47">
                  <c:v>2.0200581550598145</c:v>
                </c:pt>
                <c:pt idx="48">
                  <c:v>2.0112156867980957</c:v>
                </c:pt>
                <c:pt idx="49">
                  <c:v>2.002016544342041</c:v>
                </c:pt>
                <c:pt idx="50">
                  <c:v>1.9934307336807251</c:v>
                </c:pt>
                <c:pt idx="51">
                  <c:v>1.9874117374420166</c:v>
                </c:pt>
                <c:pt idx="52">
                  <c:v>1.9812579154968262</c:v>
                </c:pt>
                <c:pt idx="53">
                  <c:v>1.9746993780136108</c:v>
                </c:pt>
                <c:pt idx="54">
                  <c:v>1.9705238342285156</c:v>
                </c:pt>
                <c:pt idx="55">
                  <c:v>1.9672892093658447</c:v>
                </c:pt>
                <c:pt idx="56">
                  <c:v>1.9632911682128906</c:v>
                </c:pt>
                <c:pt idx="57">
                  <c:v>1.9617269039154053</c:v>
                </c:pt>
                <c:pt idx="58">
                  <c:v>1.9595416784286499</c:v>
                </c:pt>
                <c:pt idx="59">
                  <c:v>1.9608340263366699</c:v>
                </c:pt>
                <c:pt idx="60">
                  <c:v>1.9610793590545654</c:v>
                </c:pt>
                <c:pt idx="61">
                  <c:v>1.9656649827957153</c:v>
                </c:pt>
                <c:pt idx="62">
                  <c:v>1.9693422317504883</c:v>
                </c:pt>
                <c:pt idx="63">
                  <c:v>1.9765799045562744</c:v>
                </c:pt>
                <c:pt idx="64">
                  <c:v>1.9851653575897217</c:v>
                </c:pt>
                <c:pt idx="65">
                  <c:v>1.995063304901123</c:v>
                </c:pt>
                <c:pt idx="66">
                  <c:v>2.0094497203826904</c:v>
                </c:pt>
                <c:pt idx="67">
                  <c:v>2.0159494876861572</c:v>
                </c:pt>
                <c:pt idx="68">
                  <c:v>2.02577805519104</c:v>
                </c:pt>
                <c:pt idx="69">
                  <c:v>2.0341832637786865</c:v>
                </c:pt>
                <c:pt idx="70">
                  <c:v>2.0429699420928955</c:v>
                </c:pt>
                <c:pt idx="71">
                  <c:v>2.0575861930847168</c:v>
                </c:pt>
                <c:pt idx="72">
                  <c:v>2.070199728012085</c:v>
                </c:pt>
                <c:pt idx="73">
                  <c:v>2.0825345516204834</c:v>
                </c:pt>
                <c:pt idx="74">
                  <c:v>2.0911233425140381</c:v>
                </c:pt>
                <c:pt idx="75">
                  <c:v>2.0917513370513916</c:v>
                </c:pt>
                <c:pt idx="76">
                  <c:v>2.0657367706298828</c:v>
                </c:pt>
                <c:pt idx="77">
                  <c:v>2.0272338390350342</c:v>
                </c:pt>
                <c:pt idx="78">
                  <c:v>2.0080759525299072</c:v>
                </c:pt>
                <c:pt idx="79">
                  <c:v>1.9934687614440918</c:v>
                </c:pt>
                <c:pt idx="80">
                  <c:v>1.9894036054611206</c:v>
                </c:pt>
                <c:pt idx="81">
                  <c:v>1.9794378280639648</c:v>
                </c:pt>
                <c:pt idx="82">
                  <c:v>1.9736396074295044</c:v>
                </c:pt>
                <c:pt idx="83">
                  <c:v>1.9768307209014893</c:v>
                </c:pt>
                <c:pt idx="84">
                  <c:v>1.9852836132049561</c:v>
                </c:pt>
                <c:pt idx="85">
                  <c:v>2.0219557285308838</c:v>
                </c:pt>
                <c:pt idx="86">
                  <c:v>2.0683298110961914</c:v>
                </c:pt>
                <c:pt idx="87">
                  <c:v>2.0979683399200439</c:v>
                </c:pt>
                <c:pt idx="88">
                  <c:v>2.1469590663909912</c:v>
                </c:pt>
                <c:pt idx="89">
                  <c:v>2.2845597267150879</c:v>
                </c:pt>
                <c:pt idx="90">
                  <c:v>2.2692713737487793</c:v>
                </c:pt>
                <c:pt idx="91">
                  <c:v>2.2346420288085937</c:v>
                </c:pt>
                <c:pt idx="92">
                  <c:v>2.2301168441772461</c:v>
                </c:pt>
                <c:pt idx="93">
                  <c:v>2.2306041717529297</c:v>
                </c:pt>
                <c:pt idx="94">
                  <c:v>2.2429792881011963</c:v>
                </c:pt>
                <c:pt idx="95">
                  <c:v>2.2120788097381592</c:v>
                </c:pt>
                <c:pt idx="96">
                  <c:v>2.2030220031738281</c:v>
                </c:pt>
                <c:pt idx="97">
                  <c:v>2.2322773933410645</c:v>
                </c:pt>
                <c:pt idx="98">
                  <c:v>2.2155406475067139</c:v>
                </c:pt>
                <c:pt idx="99">
                  <c:v>2.249441385269165</c:v>
                </c:pt>
                <c:pt idx="100">
                  <c:v>2.2438311576843262</c:v>
                </c:pt>
                <c:pt idx="101">
                  <c:v>2.1875343322753906</c:v>
                </c:pt>
                <c:pt idx="102">
                  <c:v>2.1948022842407227</c:v>
                </c:pt>
                <c:pt idx="103">
                  <c:v>2.1409180164337158</c:v>
                </c:pt>
                <c:pt idx="104">
                  <c:v>1.962868332862854</c:v>
                </c:pt>
                <c:pt idx="105">
                  <c:v>1.7862846851348877</c:v>
                </c:pt>
                <c:pt idx="106">
                  <c:v>1.797473669052124</c:v>
                </c:pt>
                <c:pt idx="107">
                  <c:v>2.0286886692047119</c:v>
                </c:pt>
                <c:pt idx="108">
                  <c:v>1.977760910987854</c:v>
                </c:pt>
                <c:pt idx="109">
                  <c:v>1.978307843208313</c:v>
                </c:pt>
                <c:pt idx="110">
                  <c:v>2.0366430282592773</c:v>
                </c:pt>
                <c:pt idx="111">
                  <c:v>2.1616125106811523</c:v>
                </c:pt>
                <c:pt idx="112">
                  <c:v>2.2575502395629883</c:v>
                </c:pt>
                <c:pt idx="113">
                  <c:v>2.1026647090911865</c:v>
                </c:pt>
                <c:pt idx="114">
                  <c:v>2.2408690452575684</c:v>
                </c:pt>
                <c:pt idx="115">
                  <c:v>1.9711427688598633</c:v>
                </c:pt>
                <c:pt idx="116">
                  <c:v>1.7143164873123169</c:v>
                </c:pt>
              </c:numCache>
            </c:numRef>
          </c:yVal>
          <c:smooth val="1"/>
          <c:extLst xmlns:c16r2="http://schemas.microsoft.com/office/drawing/2015/06/chart">
            <c:ext xmlns:c16="http://schemas.microsoft.com/office/drawing/2014/chart" uri="{C3380CC4-5D6E-409C-BE32-E72D297353CC}">
              <c16:uniqueId val="{00000004-C686-4FD5-B1F1-580FA1207FEF}"/>
            </c:ext>
          </c:extLst>
        </c:ser>
        <c:ser>
          <c:idx val="5"/>
          <c:order val="5"/>
          <c:tx>
            <c:v>1950-59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'TB2'!$LA$24:$LA$140</c:f>
              <c:numCache>
                <c:formatCode>#,##0.0_ ;\-#,##0.0\ </c:formatCode>
                <c:ptCount val="117"/>
                <c:pt idx="0">
                  <c:v>3.992424488067627</c:v>
                </c:pt>
                <c:pt idx="1">
                  <c:v>3.8978962898254395</c:v>
                </c:pt>
                <c:pt idx="2">
                  <c:v>3.805173397064209</c:v>
                </c:pt>
                <c:pt idx="3">
                  <c:v>3.7875118255615234</c:v>
                </c:pt>
                <c:pt idx="4">
                  <c:v>3.7657639980316162</c:v>
                </c:pt>
                <c:pt idx="5">
                  <c:v>3.7442033290863037</c:v>
                </c:pt>
                <c:pt idx="6">
                  <c:v>3.7431614398956299</c:v>
                </c:pt>
                <c:pt idx="7">
                  <c:v>3.7341914176940918</c:v>
                </c:pt>
                <c:pt idx="8">
                  <c:v>3.713951587677002</c:v>
                </c:pt>
                <c:pt idx="9">
                  <c:v>3.6455614566802979</c:v>
                </c:pt>
                <c:pt idx="10">
                  <c:v>3.6130392551422119</c:v>
                </c:pt>
                <c:pt idx="11">
                  <c:v>3.5627925395965576</c:v>
                </c:pt>
                <c:pt idx="12">
                  <c:v>3.5176193714141846</c:v>
                </c:pt>
                <c:pt idx="13">
                  <c:v>3.4836442470550537</c:v>
                </c:pt>
                <c:pt idx="14">
                  <c:v>3.4327182769775391</c:v>
                </c:pt>
                <c:pt idx="15">
                  <c:v>3.3955698013305664</c:v>
                </c:pt>
                <c:pt idx="16">
                  <c:v>3.3399171829223633</c:v>
                </c:pt>
                <c:pt idx="17">
                  <c:v>3.2726833820343018</c:v>
                </c:pt>
                <c:pt idx="18">
                  <c:v>3.2119095325469971</c:v>
                </c:pt>
                <c:pt idx="19">
                  <c:v>3.1530952453613281</c:v>
                </c:pt>
                <c:pt idx="20">
                  <c:v>3.0960357189178467</c:v>
                </c:pt>
                <c:pt idx="21">
                  <c:v>3.0450196266174316</c:v>
                </c:pt>
                <c:pt idx="22">
                  <c:v>2.9914877414703369</c:v>
                </c:pt>
                <c:pt idx="23">
                  <c:v>2.9325003623962402</c:v>
                </c:pt>
                <c:pt idx="24">
                  <c:v>2.8792397975921631</c:v>
                </c:pt>
                <c:pt idx="25">
                  <c:v>2.8307104110717773</c:v>
                </c:pt>
                <c:pt idx="26">
                  <c:v>2.7690606117248535</c:v>
                </c:pt>
                <c:pt idx="27">
                  <c:v>2.7175512313842773</c:v>
                </c:pt>
                <c:pt idx="28">
                  <c:v>2.6709818840026855</c:v>
                </c:pt>
                <c:pt idx="29">
                  <c:v>2.6228580474853516</c:v>
                </c:pt>
                <c:pt idx="30">
                  <c:v>2.5738115310668945</c:v>
                </c:pt>
                <c:pt idx="31">
                  <c:v>2.5259912014007568</c:v>
                </c:pt>
                <c:pt idx="32">
                  <c:v>2.472844123840332</c:v>
                </c:pt>
                <c:pt idx="33">
                  <c:v>2.4305167198181152</c:v>
                </c:pt>
                <c:pt idx="34">
                  <c:v>2.3930354118347168</c:v>
                </c:pt>
                <c:pt idx="35">
                  <c:v>2.3616795539855957</c:v>
                </c:pt>
                <c:pt idx="36">
                  <c:v>2.3295588493347168</c:v>
                </c:pt>
                <c:pt idx="37">
                  <c:v>2.3063488006591797</c:v>
                </c:pt>
                <c:pt idx="38">
                  <c:v>2.2800180912017822</c:v>
                </c:pt>
                <c:pt idx="39">
                  <c:v>2.2539167404174805</c:v>
                </c:pt>
                <c:pt idx="40">
                  <c:v>2.2285408973693848</c:v>
                </c:pt>
                <c:pt idx="41">
                  <c:v>2.2066650390625</c:v>
                </c:pt>
                <c:pt idx="42">
                  <c:v>2.1846592426300049</c:v>
                </c:pt>
                <c:pt idx="43">
                  <c:v>2.169858455657959</c:v>
                </c:pt>
                <c:pt idx="44">
                  <c:v>2.157461404800415</c:v>
                </c:pt>
                <c:pt idx="45">
                  <c:v>2.1398153305053711</c:v>
                </c:pt>
                <c:pt idx="46">
                  <c:v>2.124969482421875</c:v>
                </c:pt>
                <c:pt idx="47">
                  <c:v>2.1141459941864014</c:v>
                </c:pt>
                <c:pt idx="48">
                  <c:v>2.1012358665466309</c:v>
                </c:pt>
                <c:pt idx="49">
                  <c:v>2.0871851444244385</c:v>
                </c:pt>
                <c:pt idx="50">
                  <c:v>2.0734150409698486</c:v>
                </c:pt>
                <c:pt idx="51">
                  <c:v>2.062779426574707</c:v>
                </c:pt>
                <c:pt idx="52">
                  <c:v>2.0514101982116699</c:v>
                </c:pt>
                <c:pt idx="53">
                  <c:v>2.0389907360076904</c:v>
                </c:pt>
                <c:pt idx="54">
                  <c:v>2.0295789241790771</c:v>
                </c:pt>
                <c:pt idx="55">
                  <c:v>2.0211682319641113</c:v>
                </c:pt>
                <c:pt idx="56">
                  <c:v>2.0114307403564453</c:v>
                </c:pt>
                <c:pt idx="57">
                  <c:v>2.0047612190246582</c:v>
                </c:pt>
                <c:pt idx="58">
                  <c:v>1.9965126514434814</c:v>
                </c:pt>
                <c:pt idx="59">
                  <c:v>1.992070198059082</c:v>
                </c:pt>
                <c:pt idx="60">
                  <c:v>1.9851312637329102</c:v>
                </c:pt>
                <c:pt idx="61">
                  <c:v>1.983051061630249</c:v>
                </c:pt>
                <c:pt idx="62">
                  <c:v>1.9785139560699463</c:v>
                </c:pt>
                <c:pt idx="63">
                  <c:v>1.9758890867233276</c:v>
                </c:pt>
                <c:pt idx="64">
                  <c:v>1.9732669591903687</c:v>
                </c:pt>
                <c:pt idx="65">
                  <c:v>1.9698832035064697</c:v>
                </c:pt>
                <c:pt idx="66">
                  <c:v>1.9695802927017212</c:v>
                </c:pt>
                <c:pt idx="67">
                  <c:v>1.9613063335418701</c:v>
                </c:pt>
                <c:pt idx="68">
                  <c:v>1.9587925672531128</c:v>
                </c:pt>
                <c:pt idx="69">
                  <c:v>1.9531874656677246</c:v>
                </c:pt>
                <c:pt idx="70">
                  <c:v>1.9467668533325195</c:v>
                </c:pt>
                <c:pt idx="71">
                  <c:v>1.9468502998352051</c:v>
                </c:pt>
                <c:pt idx="72">
                  <c:v>1.9470665454864502</c:v>
                </c:pt>
                <c:pt idx="73">
                  <c:v>1.9472683668136597</c:v>
                </c:pt>
                <c:pt idx="74">
                  <c:v>1.9469690322875977</c:v>
                </c:pt>
                <c:pt idx="75">
                  <c:v>1.9429337978363037</c:v>
                </c:pt>
                <c:pt idx="76">
                  <c:v>1.9233509302139282</c:v>
                </c:pt>
                <c:pt idx="77">
                  <c:v>1.8950414657592773</c:v>
                </c:pt>
                <c:pt idx="78">
                  <c:v>1.8831911087036133</c:v>
                </c:pt>
                <c:pt idx="79">
                  <c:v>1.8710546493530273</c:v>
                </c:pt>
                <c:pt idx="80">
                  <c:v>1.8664175271987915</c:v>
                </c:pt>
                <c:pt idx="81">
                  <c:v>1.8690707683563232</c:v>
                </c:pt>
                <c:pt idx="82">
                  <c:v>1.8691205978393555</c:v>
                </c:pt>
                <c:pt idx="83">
                  <c:v>1.8751399517059326</c:v>
                </c:pt>
                <c:pt idx="84">
                  <c:v>1.8836696147918701</c:v>
                </c:pt>
                <c:pt idx="85">
                  <c:v>1.904869556427002</c:v>
                </c:pt>
                <c:pt idx="86">
                  <c:v>1.9344260692596436</c:v>
                </c:pt>
                <c:pt idx="87">
                  <c:v>1.9548591375350952</c:v>
                </c:pt>
                <c:pt idx="88">
                  <c:v>1.9778239727020264</c:v>
                </c:pt>
                <c:pt idx="89">
                  <c:v>2.07582688331604</c:v>
                </c:pt>
                <c:pt idx="90">
                  <c:v>2.0729091167449951</c:v>
                </c:pt>
                <c:pt idx="91">
                  <c:v>2.0451512336730957</c:v>
                </c:pt>
                <c:pt idx="92">
                  <c:v>2.0467207431793213</c:v>
                </c:pt>
                <c:pt idx="93">
                  <c:v>2.0551197528839111</c:v>
                </c:pt>
                <c:pt idx="94">
                  <c:v>2.0801246166229248</c:v>
                </c:pt>
                <c:pt idx="95">
                  <c:v>2.0832622051239014</c:v>
                </c:pt>
                <c:pt idx="96">
                  <c:v>2.1087665557861328</c:v>
                </c:pt>
                <c:pt idx="97">
                  <c:v>2.1784524917602539</c:v>
                </c:pt>
                <c:pt idx="98">
                  <c:v>2.1647043228149414</c:v>
                </c:pt>
                <c:pt idx="99">
                  <c:v>2.2401001453399658</c:v>
                </c:pt>
                <c:pt idx="100">
                  <c:v>2.2618408203125</c:v>
                </c:pt>
                <c:pt idx="101">
                  <c:v>2.2182574272155762</c:v>
                </c:pt>
                <c:pt idx="102">
                  <c:v>2.2565069198608398</c:v>
                </c:pt>
                <c:pt idx="103">
                  <c:v>2.2078769207000732</c:v>
                </c:pt>
                <c:pt idx="104">
                  <c:v>1.999005913734436</c:v>
                </c:pt>
                <c:pt idx="105">
                  <c:v>1.8041830062866211</c:v>
                </c:pt>
                <c:pt idx="106">
                  <c:v>1.8353331089019775</c:v>
                </c:pt>
                <c:pt idx="107">
                  <c:v>2.1295833587646484</c:v>
                </c:pt>
                <c:pt idx="108">
                  <c:v>2.059422492980957</c:v>
                </c:pt>
                <c:pt idx="109">
                  <c:v>2.0562596321105957</c:v>
                </c:pt>
                <c:pt idx="110">
                  <c:v>2.1277625560760498</c:v>
                </c:pt>
                <c:pt idx="111">
                  <c:v>2.2854053974151611</c:v>
                </c:pt>
                <c:pt idx="112">
                  <c:v>2.4039700031280518</c:v>
                </c:pt>
                <c:pt idx="113">
                  <c:v>2.1911637783050537</c:v>
                </c:pt>
                <c:pt idx="114">
                  <c:v>2.3584673404693604</c:v>
                </c:pt>
                <c:pt idx="115">
                  <c:v>2.0058877468109131</c:v>
                </c:pt>
                <c:pt idx="116">
                  <c:v>1.6956086158752441</c:v>
                </c:pt>
              </c:numCache>
            </c:numRef>
          </c:yVal>
          <c:smooth val="1"/>
          <c:extLst xmlns:c16r2="http://schemas.microsoft.com/office/drawing/2015/06/chart">
            <c:ext xmlns:c16="http://schemas.microsoft.com/office/drawing/2014/chart" uri="{C3380CC4-5D6E-409C-BE32-E72D297353CC}">
              <c16:uniqueId val="{00000005-C686-4FD5-B1F1-580FA1207FEF}"/>
            </c:ext>
          </c:extLst>
        </c:ser>
        <c:ser>
          <c:idx val="6"/>
          <c:order val="6"/>
          <c:tx>
            <c:v>1960-69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'TB2'!$LB$24:$LB$140</c:f>
              <c:numCache>
                <c:formatCode>#,##0.0_ ;\-#,##0.0\ </c:formatCode>
                <c:ptCount val="117"/>
                <c:pt idx="0">
                  <c:v>4.5343112945556641</c:v>
                </c:pt>
                <c:pt idx="1">
                  <c:v>4.4326066970825195</c:v>
                </c:pt>
                <c:pt idx="2">
                  <c:v>4.3314571380615234</c:v>
                </c:pt>
                <c:pt idx="3">
                  <c:v>4.3192238807678223</c:v>
                </c:pt>
                <c:pt idx="4">
                  <c:v>4.3088674545288086</c:v>
                </c:pt>
                <c:pt idx="5">
                  <c:v>4.2973380088806152</c:v>
                </c:pt>
                <c:pt idx="6">
                  <c:v>4.2846078872680664</c:v>
                </c:pt>
                <c:pt idx="7">
                  <c:v>4.2845687866210937</c:v>
                </c:pt>
                <c:pt idx="8">
                  <c:v>4.2689123153686523</c:v>
                </c:pt>
                <c:pt idx="9">
                  <c:v>4.185875415802002</c:v>
                </c:pt>
                <c:pt idx="10">
                  <c:v>4.1524567604064941</c:v>
                </c:pt>
                <c:pt idx="11">
                  <c:v>4.093961238861084</c:v>
                </c:pt>
                <c:pt idx="12">
                  <c:v>4.0424008369445801</c:v>
                </c:pt>
                <c:pt idx="13">
                  <c:v>4.0068025588989258</c:v>
                </c:pt>
                <c:pt idx="14">
                  <c:v>3.9481861591339111</c:v>
                </c:pt>
                <c:pt idx="15">
                  <c:v>3.9132466316223145</c:v>
                </c:pt>
                <c:pt idx="16">
                  <c:v>3.8560421466827393</c:v>
                </c:pt>
                <c:pt idx="17">
                  <c:v>3.7799293994903564</c:v>
                </c:pt>
                <c:pt idx="18">
                  <c:v>3.7110047340393066</c:v>
                </c:pt>
                <c:pt idx="19">
                  <c:v>3.6426944732666016</c:v>
                </c:pt>
                <c:pt idx="20">
                  <c:v>3.5745396614074707</c:v>
                </c:pt>
                <c:pt idx="21">
                  <c:v>3.5124807357788086</c:v>
                </c:pt>
                <c:pt idx="22">
                  <c:v>3.4440963268280029</c:v>
                </c:pt>
                <c:pt idx="23">
                  <c:v>3.3657751083374023</c:v>
                </c:pt>
                <c:pt idx="24">
                  <c:v>3.2938923835754395</c:v>
                </c:pt>
                <c:pt idx="25">
                  <c:v>3.2268881797790527</c:v>
                </c:pt>
                <c:pt idx="26">
                  <c:v>3.1392884254455566</c:v>
                </c:pt>
                <c:pt idx="27">
                  <c:v>3.0640683174133301</c:v>
                </c:pt>
                <c:pt idx="28">
                  <c:v>2.9937951564788818</c:v>
                </c:pt>
                <c:pt idx="29">
                  <c:v>2.9193551540374756</c:v>
                </c:pt>
                <c:pt idx="30">
                  <c:v>2.8415956497192383</c:v>
                </c:pt>
                <c:pt idx="31">
                  <c:v>2.7634420394897461</c:v>
                </c:pt>
                <c:pt idx="32">
                  <c:v>2.6758980751037598</c:v>
                </c:pt>
                <c:pt idx="33">
                  <c:v>2.6192917823791504</c:v>
                </c:pt>
                <c:pt idx="34">
                  <c:v>2.5814931392669678</c:v>
                </c:pt>
                <c:pt idx="35">
                  <c:v>2.5471794605255127</c:v>
                </c:pt>
                <c:pt idx="36">
                  <c:v>2.5122041702270508</c:v>
                </c:pt>
                <c:pt idx="37">
                  <c:v>2.4895071983337402</c:v>
                </c:pt>
                <c:pt idx="38">
                  <c:v>2.4625906944274902</c:v>
                </c:pt>
                <c:pt idx="39">
                  <c:v>2.4357905387878418</c:v>
                </c:pt>
                <c:pt idx="40">
                  <c:v>2.4095649719238281</c:v>
                </c:pt>
                <c:pt idx="41">
                  <c:v>2.3874619007110596</c:v>
                </c:pt>
                <c:pt idx="42">
                  <c:v>2.3643107414245605</c:v>
                </c:pt>
                <c:pt idx="43">
                  <c:v>2.3494179248809814</c:v>
                </c:pt>
                <c:pt idx="44">
                  <c:v>2.3361086845397949</c:v>
                </c:pt>
                <c:pt idx="45">
                  <c:v>2.3142640590667725</c:v>
                </c:pt>
                <c:pt idx="46">
                  <c:v>2.2952160835266113</c:v>
                </c:pt>
                <c:pt idx="47">
                  <c:v>2.2812230587005615</c:v>
                </c:pt>
                <c:pt idx="48">
                  <c:v>2.2643496990203857</c:v>
                </c:pt>
                <c:pt idx="49">
                  <c:v>2.2460415363311768</c:v>
                </c:pt>
                <c:pt idx="50">
                  <c:v>2.2281808853149414</c:v>
                </c:pt>
                <c:pt idx="51">
                  <c:v>2.214583158493042</c:v>
                </c:pt>
                <c:pt idx="52">
                  <c:v>2.2000374794006348</c:v>
                </c:pt>
                <c:pt idx="53">
                  <c:v>2.184107780456543</c:v>
                </c:pt>
                <c:pt idx="54">
                  <c:v>2.172149658203125</c:v>
                </c:pt>
                <c:pt idx="55">
                  <c:v>2.1611452102661133</c:v>
                </c:pt>
                <c:pt idx="56">
                  <c:v>2.1477067470550537</c:v>
                </c:pt>
                <c:pt idx="57">
                  <c:v>2.137467622756958</c:v>
                </c:pt>
                <c:pt idx="58">
                  <c:v>2.1242132186889648</c:v>
                </c:pt>
                <c:pt idx="59">
                  <c:v>2.1150343418121338</c:v>
                </c:pt>
                <c:pt idx="60">
                  <c:v>2.1014175415039062</c:v>
                </c:pt>
                <c:pt idx="61">
                  <c:v>2.09322190284729</c:v>
                </c:pt>
                <c:pt idx="62">
                  <c:v>2.0768308639526367</c:v>
                </c:pt>
                <c:pt idx="63">
                  <c:v>2.0610277652740479</c:v>
                </c:pt>
                <c:pt idx="64">
                  <c:v>2.0446829795837402</c:v>
                </c:pt>
                <c:pt idx="65">
                  <c:v>2.0270910263061523</c:v>
                </c:pt>
                <c:pt idx="66">
                  <c:v>2.0137002468109131</c:v>
                </c:pt>
                <c:pt idx="67">
                  <c:v>1.9899904727935791</c:v>
                </c:pt>
                <c:pt idx="68">
                  <c:v>1.9752001762390137</c:v>
                </c:pt>
                <c:pt idx="69">
                  <c:v>1.9577890634536743</c:v>
                </c:pt>
                <c:pt idx="70">
                  <c:v>1.9394160509109497</c:v>
                </c:pt>
                <c:pt idx="71">
                  <c:v>1.9300678968429565</c:v>
                </c:pt>
                <c:pt idx="72">
                  <c:v>1.9223603010177612</c:v>
                </c:pt>
                <c:pt idx="73">
                  <c:v>1.9174323081970215</c:v>
                </c:pt>
                <c:pt idx="74">
                  <c:v>1.9133402109146118</c:v>
                </c:pt>
                <c:pt idx="75">
                  <c:v>1.9049714803695679</c:v>
                </c:pt>
                <c:pt idx="76">
                  <c:v>1.8814507722854614</c:v>
                </c:pt>
                <c:pt idx="77">
                  <c:v>1.848084568977356</c:v>
                </c:pt>
                <c:pt idx="78">
                  <c:v>1.8361133337020874</c:v>
                </c:pt>
                <c:pt idx="79">
                  <c:v>1.8234379291534424</c:v>
                </c:pt>
                <c:pt idx="80">
                  <c:v>1.8194514513015747</c:v>
                </c:pt>
                <c:pt idx="81">
                  <c:v>1.8281005620956421</c:v>
                </c:pt>
                <c:pt idx="82">
                  <c:v>1.8385782241821289</c:v>
                </c:pt>
                <c:pt idx="83">
                  <c:v>1.8527276515960693</c:v>
                </c:pt>
                <c:pt idx="84">
                  <c:v>1.857607364654541</c:v>
                </c:pt>
                <c:pt idx="85">
                  <c:v>1.8662692308425903</c:v>
                </c:pt>
                <c:pt idx="86">
                  <c:v>1.8862646818161011</c:v>
                </c:pt>
                <c:pt idx="87">
                  <c:v>1.8805820941925049</c:v>
                </c:pt>
                <c:pt idx="88">
                  <c:v>1.8816107511520386</c:v>
                </c:pt>
                <c:pt idx="89">
                  <c:v>1.9255075454711914</c:v>
                </c:pt>
                <c:pt idx="90">
                  <c:v>1.9216625690460205</c:v>
                </c:pt>
                <c:pt idx="91">
                  <c:v>1.8938037157058716</c:v>
                </c:pt>
                <c:pt idx="92">
                  <c:v>1.9017471075057983</c:v>
                </c:pt>
                <c:pt idx="93">
                  <c:v>1.9208512306213379</c:v>
                </c:pt>
                <c:pt idx="94">
                  <c:v>1.9566786289215088</c:v>
                </c:pt>
                <c:pt idx="95">
                  <c:v>1.9784059524536133</c:v>
                </c:pt>
                <c:pt idx="96">
                  <c:v>2.0274901390075684</c:v>
                </c:pt>
                <c:pt idx="97">
                  <c:v>2.1213197708129883</c:v>
                </c:pt>
                <c:pt idx="98">
                  <c:v>2.1359281539916992</c:v>
                </c:pt>
                <c:pt idx="99">
                  <c:v>2.2389471530914307</c:v>
                </c:pt>
                <c:pt idx="100">
                  <c:v>2.2781763076782227</c:v>
                </c:pt>
                <c:pt idx="101">
                  <c:v>2.2380702495574951</c:v>
                </c:pt>
                <c:pt idx="102">
                  <c:v>2.2983291149139404</c:v>
                </c:pt>
                <c:pt idx="103">
                  <c:v>2.2591071128845215</c:v>
                </c:pt>
                <c:pt idx="104">
                  <c:v>2.0241382122039795</c:v>
                </c:pt>
                <c:pt idx="105">
                  <c:v>1.8002749681472778</c:v>
                </c:pt>
                <c:pt idx="106">
                  <c:v>1.831578254699707</c:v>
                </c:pt>
                <c:pt idx="107">
                  <c:v>2.2036416530609131</c:v>
                </c:pt>
                <c:pt idx="108">
                  <c:v>2.1166949272155762</c:v>
                </c:pt>
                <c:pt idx="109">
                  <c:v>2.1198091506958008</c:v>
                </c:pt>
                <c:pt idx="110">
                  <c:v>2.2057108879089355</c:v>
                </c:pt>
                <c:pt idx="111">
                  <c:v>2.3856921195983887</c:v>
                </c:pt>
                <c:pt idx="112">
                  <c:v>2.5241045951843262</c:v>
                </c:pt>
                <c:pt idx="113">
                  <c:v>2.2604868412017822</c:v>
                </c:pt>
                <c:pt idx="114">
                  <c:v>2.454246997833252</c:v>
                </c:pt>
                <c:pt idx="115">
                  <c:v>2.0369873046875</c:v>
                </c:pt>
                <c:pt idx="116">
                  <c:v>1.6816103458404541</c:v>
                </c:pt>
              </c:numCache>
            </c:numRef>
          </c:yVal>
          <c:smooth val="1"/>
          <c:extLst xmlns:c16r2="http://schemas.microsoft.com/office/drawing/2015/06/chart">
            <c:ext xmlns:c16="http://schemas.microsoft.com/office/drawing/2014/chart" uri="{C3380CC4-5D6E-409C-BE32-E72D297353CC}">
              <c16:uniqueId val="{00000006-C686-4FD5-B1F1-580FA1207FEF}"/>
            </c:ext>
          </c:extLst>
        </c:ser>
        <c:ser>
          <c:idx val="7"/>
          <c:order val="7"/>
          <c:tx>
            <c:v>1970-79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'TB2'!$LC$24:$LC$140</c:f>
              <c:numCache>
                <c:formatCode>#,##0.0_ ;\-#,##0.0\ </c:formatCode>
                <c:ptCount val="117"/>
                <c:pt idx="0">
                  <c:v>3.8769652843475342</c:v>
                </c:pt>
                <c:pt idx="1">
                  <c:v>3.8530783653259277</c:v>
                </c:pt>
                <c:pt idx="2">
                  <c:v>3.8350315093994141</c:v>
                </c:pt>
                <c:pt idx="3">
                  <c:v>3.8222134113311768</c:v>
                </c:pt>
                <c:pt idx="4">
                  <c:v>3.7975039482116699</c:v>
                </c:pt>
                <c:pt idx="5">
                  <c:v>3.7743852138519287</c:v>
                </c:pt>
                <c:pt idx="6">
                  <c:v>3.7517313957214355</c:v>
                </c:pt>
                <c:pt idx="7">
                  <c:v>3.7297599315643311</c:v>
                </c:pt>
                <c:pt idx="8">
                  <c:v>3.6643490791320801</c:v>
                </c:pt>
                <c:pt idx="9">
                  <c:v>3.5699775218963623</c:v>
                </c:pt>
                <c:pt idx="10">
                  <c:v>3.4771411418914795</c:v>
                </c:pt>
                <c:pt idx="11">
                  <c:v>3.4058468341827393</c:v>
                </c:pt>
                <c:pt idx="12">
                  <c:v>3.3492186069488525</c:v>
                </c:pt>
                <c:pt idx="13">
                  <c:v>3.3085517883300781</c:v>
                </c:pt>
                <c:pt idx="14">
                  <c:v>3.2688729763031006</c:v>
                </c:pt>
                <c:pt idx="15">
                  <c:v>3.2304103374481201</c:v>
                </c:pt>
                <c:pt idx="16">
                  <c:v>3.1846263408660889</c:v>
                </c:pt>
                <c:pt idx="17">
                  <c:v>3.1313445568084717</c:v>
                </c:pt>
                <c:pt idx="18">
                  <c:v>3.0714774131774902</c:v>
                </c:pt>
                <c:pt idx="19">
                  <c:v>3.010174036026001</c:v>
                </c:pt>
                <c:pt idx="20">
                  <c:v>2.9485640525817871</c:v>
                </c:pt>
                <c:pt idx="21">
                  <c:v>2.8902418613433838</c:v>
                </c:pt>
                <c:pt idx="22">
                  <c:v>2.8349242210388184</c:v>
                </c:pt>
                <c:pt idx="23">
                  <c:v>2.7791507244110107</c:v>
                </c:pt>
                <c:pt idx="24">
                  <c:v>2.7270386219024658</c:v>
                </c:pt>
                <c:pt idx="25">
                  <c:v>2.674872875213623</c:v>
                </c:pt>
                <c:pt idx="26">
                  <c:v>2.6227424144744873</c:v>
                </c:pt>
                <c:pt idx="27">
                  <c:v>2.5718824863433838</c:v>
                </c:pt>
                <c:pt idx="28">
                  <c:v>2.5219411849975586</c:v>
                </c:pt>
                <c:pt idx="29">
                  <c:v>2.4726188182830811</c:v>
                </c:pt>
                <c:pt idx="30">
                  <c:v>2.42364501953125</c:v>
                </c:pt>
                <c:pt idx="31">
                  <c:v>2.374417781829834</c:v>
                </c:pt>
                <c:pt idx="32">
                  <c:v>2.3302404880523682</c:v>
                </c:pt>
                <c:pt idx="33">
                  <c:v>2.2940926551818848</c:v>
                </c:pt>
                <c:pt idx="34">
                  <c:v>2.2621662616729736</c:v>
                </c:pt>
                <c:pt idx="35">
                  <c:v>2.2320177555084229</c:v>
                </c:pt>
                <c:pt idx="36">
                  <c:v>2.2026088237762451</c:v>
                </c:pt>
                <c:pt idx="37">
                  <c:v>2.1766903400421143</c:v>
                </c:pt>
                <c:pt idx="38">
                  <c:v>2.152256965637207</c:v>
                </c:pt>
                <c:pt idx="39">
                  <c:v>2.1293296813964844</c:v>
                </c:pt>
                <c:pt idx="40">
                  <c:v>2.1075980663299561</c:v>
                </c:pt>
                <c:pt idx="41">
                  <c:v>2.0870907306671143</c:v>
                </c:pt>
                <c:pt idx="42">
                  <c:v>2.0682084560394287</c:v>
                </c:pt>
                <c:pt idx="43">
                  <c:v>2.0509400367736816</c:v>
                </c:pt>
                <c:pt idx="44">
                  <c:v>2.0351657867431641</c:v>
                </c:pt>
                <c:pt idx="45">
                  <c:v>2.0196990966796875</c:v>
                </c:pt>
                <c:pt idx="46">
                  <c:v>2.0047812461853027</c:v>
                </c:pt>
                <c:pt idx="47">
                  <c:v>1.991612434387207</c:v>
                </c:pt>
                <c:pt idx="48">
                  <c:v>1.9788312911987305</c:v>
                </c:pt>
                <c:pt idx="49">
                  <c:v>1.9658184051513672</c:v>
                </c:pt>
                <c:pt idx="50">
                  <c:v>1.9532727003097534</c:v>
                </c:pt>
                <c:pt idx="51">
                  <c:v>1.9423197507858276</c:v>
                </c:pt>
                <c:pt idx="52">
                  <c:v>1.9317252635955811</c:v>
                </c:pt>
                <c:pt idx="53">
                  <c:v>1.9225383996963501</c:v>
                </c:pt>
                <c:pt idx="54">
                  <c:v>1.9138264656066895</c:v>
                </c:pt>
                <c:pt idx="55">
                  <c:v>1.9056096076965332</c:v>
                </c:pt>
                <c:pt idx="56">
                  <c:v>1.8972568511962891</c:v>
                </c:pt>
                <c:pt idx="57">
                  <c:v>1.8905028104782104</c:v>
                </c:pt>
                <c:pt idx="58">
                  <c:v>1.8837562799453735</c:v>
                </c:pt>
                <c:pt idx="59">
                  <c:v>1.8785306215286255</c:v>
                </c:pt>
                <c:pt idx="60">
                  <c:v>1.8731986284255981</c:v>
                </c:pt>
                <c:pt idx="61">
                  <c:v>1.8685718774795532</c:v>
                </c:pt>
                <c:pt idx="62">
                  <c:v>1.8630589246749878</c:v>
                </c:pt>
                <c:pt idx="63">
                  <c:v>1.8584613800048828</c:v>
                </c:pt>
                <c:pt idx="64">
                  <c:v>1.8535267114639282</c:v>
                </c:pt>
                <c:pt idx="65">
                  <c:v>1.8450890779495239</c:v>
                </c:pt>
                <c:pt idx="66">
                  <c:v>1.8362811803817749</c:v>
                </c:pt>
                <c:pt idx="67">
                  <c:v>1.8279452323913574</c:v>
                </c:pt>
                <c:pt idx="68">
                  <c:v>1.8204591274261475</c:v>
                </c:pt>
                <c:pt idx="69">
                  <c:v>1.8107023239135742</c:v>
                </c:pt>
                <c:pt idx="70">
                  <c:v>1.7974286079406738</c:v>
                </c:pt>
                <c:pt idx="71">
                  <c:v>1.7868965864181519</c:v>
                </c:pt>
                <c:pt idx="72">
                  <c:v>1.7767660617828369</c:v>
                </c:pt>
                <c:pt idx="73">
                  <c:v>1.7674572467803955</c:v>
                </c:pt>
                <c:pt idx="74">
                  <c:v>1.758134126663208</c:v>
                </c:pt>
                <c:pt idx="75">
                  <c:v>1.7492326498031616</c:v>
                </c:pt>
                <c:pt idx="76">
                  <c:v>1.7366315126419067</c:v>
                </c:pt>
                <c:pt idx="77">
                  <c:v>1.7215954065322876</c:v>
                </c:pt>
                <c:pt idx="78">
                  <c:v>1.7096349000930786</c:v>
                </c:pt>
                <c:pt idx="79">
                  <c:v>1.7010208368301392</c:v>
                </c:pt>
                <c:pt idx="80">
                  <c:v>1.6950390338897705</c:v>
                </c:pt>
                <c:pt idx="81">
                  <c:v>1.7048349380493164</c:v>
                </c:pt>
                <c:pt idx="82">
                  <c:v>1.7222684621810913</c:v>
                </c:pt>
                <c:pt idx="83">
                  <c:v>1.7459226846694946</c:v>
                </c:pt>
                <c:pt idx="84">
                  <c:v>1.7786629199981689</c:v>
                </c:pt>
                <c:pt idx="85">
                  <c:v>1.8032482862472534</c:v>
                </c:pt>
                <c:pt idx="86">
                  <c:v>1.8195925951004028</c:v>
                </c:pt>
                <c:pt idx="87">
                  <c:v>1.8345911502838135</c:v>
                </c:pt>
                <c:pt idx="88">
                  <c:v>1.8492097854614258</c:v>
                </c:pt>
                <c:pt idx="89">
                  <c:v>1.9193847179412842</c:v>
                </c:pt>
                <c:pt idx="90">
                  <c:v>1.9251744747161865</c:v>
                </c:pt>
                <c:pt idx="91">
                  <c:v>1.9280505180358887</c:v>
                </c:pt>
                <c:pt idx="92">
                  <c:v>1.9376306533813477</c:v>
                </c:pt>
                <c:pt idx="93">
                  <c:v>1.9474024772644043</c:v>
                </c:pt>
                <c:pt idx="94">
                  <c:v>1.9672669172286987</c:v>
                </c:pt>
                <c:pt idx="95">
                  <c:v>2.0112519264221191</c:v>
                </c:pt>
                <c:pt idx="96">
                  <c:v>2.0847334861755371</c:v>
                </c:pt>
                <c:pt idx="97">
                  <c:v>2.1824328899383545</c:v>
                </c:pt>
                <c:pt idx="98">
                  <c:v>2.3010601997375488</c:v>
                </c:pt>
                <c:pt idx="99">
                  <c:v>2.3300223350524902</c:v>
                </c:pt>
                <c:pt idx="100">
                  <c:v>2.3721301555633545</c:v>
                </c:pt>
                <c:pt idx="101">
                  <c:v>2.3920338153839111</c:v>
                </c:pt>
                <c:pt idx="102">
                  <c:v>2.4184722900390625</c:v>
                </c:pt>
                <c:pt idx="103">
                  <c:v>2.4252884387969971</c:v>
                </c:pt>
                <c:pt idx="104">
                  <c:v>2.4078915119171143</c:v>
                </c:pt>
                <c:pt idx="105">
                  <c:v>2.4754128456115723</c:v>
                </c:pt>
                <c:pt idx="106">
                  <c:v>2.4945487976074219</c:v>
                </c:pt>
                <c:pt idx="107">
                  <c:v>2.5530791282653809</c:v>
                </c:pt>
                <c:pt idx="108">
                  <c:v>2.4934127330780029</c:v>
                </c:pt>
                <c:pt idx="109">
                  <c:v>2.4703586101531982</c:v>
                </c:pt>
                <c:pt idx="110">
                  <c:v>2.4745063781738281</c:v>
                </c:pt>
                <c:pt idx="111">
                  <c:v>2.504072904586792</c:v>
                </c:pt>
                <c:pt idx="112">
                  <c:v>2.5027647018432617</c:v>
                </c:pt>
                <c:pt idx="113">
                  <c:v>2.4613027572631836</c:v>
                </c:pt>
                <c:pt idx="114">
                  <c:v>2.4639999866485596</c:v>
                </c:pt>
                <c:pt idx="115">
                  <c:v>2.4292449951171875</c:v>
                </c:pt>
                <c:pt idx="116">
                  <c:v>2.3681850433349609</c:v>
                </c:pt>
              </c:numCache>
            </c:numRef>
          </c:yVal>
          <c:smooth val="1"/>
          <c:extLst xmlns:c16r2="http://schemas.microsoft.com/office/drawing/2015/06/chart">
            <c:ext xmlns:c16="http://schemas.microsoft.com/office/drawing/2014/chart" uri="{C3380CC4-5D6E-409C-BE32-E72D297353CC}">
              <c16:uniqueId val="{00000007-C686-4FD5-B1F1-580FA1207FEF}"/>
            </c:ext>
          </c:extLst>
        </c:ser>
        <c:ser>
          <c:idx val="8"/>
          <c:order val="8"/>
          <c:tx>
            <c:v>1980-89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'TB2'!$LD$24:$LD$140</c:f>
              <c:numCache>
                <c:formatCode>#,##0.0_ ;\-#,##0.0\ </c:formatCode>
                <c:ptCount val="117"/>
                <c:pt idx="0">
                  <c:v>3.9105088710784912</c:v>
                </c:pt>
                <c:pt idx="1">
                  <c:v>3.7436742782592773</c:v>
                </c:pt>
                <c:pt idx="2">
                  <c:v>3.6275253295898437</c:v>
                </c:pt>
                <c:pt idx="3">
                  <c:v>3.5655605792999268</c:v>
                </c:pt>
                <c:pt idx="4">
                  <c:v>3.5131969451904297</c:v>
                </c:pt>
                <c:pt idx="5">
                  <c:v>3.4744443893432617</c:v>
                </c:pt>
                <c:pt idx="6">
                  <c:v>3.4317998886108398</c:v>
                </c:pt>
                <c:pt idx="7">
                  <c:v>3.373157262802124</c:v>
                </c:pt>
                <c:pt idx="8">
                  <c:v>3.2972176074981689</c:v>
                </c:pt>
                <c:pt idx="9">
                  <c:v>3.205960750579834</c:v>
                </c:pt>
                <c:pt idx="10">
                  <c:v>3.1133637428283691</c:v>
                </c:pt>
                <c:pt idx="11">
                  <c:v>3.0306010246276855</c:v>
                </c:pt>
                <c:pt idx="12">
                  <c:v>2.9561824798583984</c:v>
                </c:pt>
                <c:pt idx="13">
                  <c:v>2.8933379650115967</c:v>
                </c:pt>
                <c:pt idx="14">
                  <c:v>2.8332629203796387</c:v>
                </c:pt>
                <c:pt idx="15">
                  <c:v>2.7771117687225342</c:v>
                </c:pt>
                <c:pt idx="16">
                  <c:v>2.7225313186645508</c:v>
                </c:pt>
                <c:pt idx="17">
                  <c:v>2.668438196182251</c:v>
                </c:pt>
                <c:pt idx="18">
                  <c:v>2.6162722110748291</c:v>
                </c:pt>
                <c:pt idx="19">
                  <c:v>2.5645394325256348</c:v>
                </c:pt>
                <c:pt idx="20">
                  <c:v>2.5154118537902832</c:v>
                </c:pt>
                <c:pt idx="21">
                  <c:v>2.4709749221801758</c:v>
                </c:pt>
                <c:pt idx="22">
                  <c:v>2.4306957721710205</c:v>
                </c:pt>
                <c:pt idx="23">
                  <c:v>2.3928513526916504</c:v>
                </c:pt>
                <c:pt idx="24">
                  <c:v>2.3588776588439941</c:v>
                </c:pt>
                <c:pt idx="25">
                  <c:v>2.3270080089569092</c:v>
                </c:pt>
                <c:pt idx="26">
                  <c:v>2.2968950271606445</c:v>
                </c:pt>
                <c:pt idx="27">
                  <c:v>2.2692608833312988</c:v>
                </c:pt>
                <c:pt idx="28">
                  <c:v>2.2435507774353027</c:v>
                </c:pt>
                <c:pt idx="29">
                  <c:v>2.217937707901001</c:v>
                </c:pt>
                <c:pt idx="30">
                  <c:v>2.1889805793762207</c:v>
                </c:pt>
                <c:pt idx="31">
                  <c:v>2.159470796585083</c:v>
                </c:pt>
                <c:pt idx="32">
                  <c:v>2.1311759948730469</c:v>
                </c:pt>
                <c:pt idx="33">
                  <c:v>2.1029744148254395</c:v>
                </c:pt>
                <c:pt idx="34">
                  <c:v>2.0765445232391357</c:v>
                </c:pt>
                <c:pt idx="35">
                  <c:v>2.0505475997924805</c:v>
                </c:pt>
                <c:pt idx="36">
                  <c:v>2.0275321006774902</c:v>
                </c:pt>
                <c:pt idx="37">
                  <c:v>2.0067267417907715</c:v>
                </c:pt>
                <c:pt idx="38">
                  <c:v>1.9875569343566895</c:v>
                </c:pt>
                <c:pt idx="39">
                  <c:v>1.9697024822235107</c:v>
                </c:pt>
                <c:pt idx="40">
                  <c:v>1.9505815505981445</c:v>
                </c:pt>
                <c:pt idx="41">
                  <c:v>1.9328917264938354</c:v>
                </c:pt>
                <c:pt idx="42">
                  <c:v>1.9162940979003906</c:v>
                </c:pt>
                <c:pt idx="43">
                  <c:v>1.9010041952133179</c:v>
                </c:pt>
                <c:pt idx="44">
                  <c:v>1.8874357938766479</c:v>
                </c:pt>
                <c:pt idx="45">
                  <c:v>1.8758683204650879</c:v>
                </c:pt>
                <c:pt idx="46">
                  <c:v>1.8663393259048462</c:v>
                </c:pt>
                <c:pt idx="47">
                  <c:v>1.8586208820343018</c:v>
                </c:pt>
                <c:pt idx="48">
                  <c:v>1.8527888059616089</c:v>
                </c:pt>
                <c:pt idx="49">
                  <c:v>1.8464814424514771</c:v>
                </c:pt>
                <c:pt idx="50">
                  <c:v>1.8397743701934814</c:v>
                </c:pt>
                <c:pt idx="51">
                  <c:v>1.8335065841674805</c:v>
                </c:pt>
                <c:pt idx="52">
                  <c:v>1.8271386623382568</c:v>
                </c:pt>
                <c:pt idx="53">
                  <c:v>1.8218363523483276</c:v>
                </c:pt>
                <c:pt idx="54">
                  <c:v>1.8158702850341797</c:v>
                </c:pt>
                <c:pt idx="55">
                  <c:v>1.8104335069656372</c:v>
                </c:pt>
                <c:pt idx="56">
                  <c:v>1.8049489259719849</c:v>
                </c:pt>
                <c:pt idx="57">
                  <c:v>1.7991764545440674</c:v>
                </c:pt>
                <c:pt idx="58">
                  <c:v>1.7935565710067749</c:v>
                </c:pt>
                <c:pt idx="59">
                  <c:v>1.7876714468002319</c:v>
                </c:pt>
                <c:pt idx="60">
                  <c:v>1.7836916446685791</c:v>
                </c:pt>
                <c:pt idx="61">
                  <c:v>1.7790454626083374</c:v>
                </c:pt>
                <c:pt idx="62">
                  <c:v>1.7734227180480957</c:v>
                </c:pt>
                <c:pt idx="63">
                  <c:v>1.7683874368667603</c:v>
                </c:pt>
                <c:pt idx="64">
                  <c:v>1.7620469331741333</c:v>
                </c:pt>
                <c:pt idx="65">
                  <c:v>1.7560406923294067</c:v>
                </c:pt>
                <c:pt idx="66">
                  <c:v>1.7487499713897705</c:v>
                </c:pt>
                <c:pt idx="67">
                  <c:v>1.7401074171066284</c:v>
                </c:pt>
                <c:pt idx="68">
                  <c:v>1.7312915325164795</c:v>
                </c:pt>
                <c:pt idx="69">
                  <c:v>1.723088264465332</c:v>
                </c:pt>
                <c:pt idx="70">
                  <c:v>1.7144335508346558</c:v>
                </c:pt>
                <c:pt idx="71">
                  <c:v>1.7078725099563599</c:v>
                </c:pt>
                <c:pt idx="72">
                  <c:v>1.7023395299911499</c:v>
                </c:pt>
                <c:pt idx="73">
                  <c:v>1.6969382762908936</c:v>
                </c:pt>
                <c:pt idx="74">
                  <c:v>1.6933038234710693</c:v>
                </c:pt>
                <c:pt idx="75">
                  <c:v>1.6883296966552734</c:v>
                </c:pt>
                <c:pt idx="76">
                  <c:v>1.6836820840835571</c:v>
                </c:pt>
                <c:pt idx="77">
                  <c:v>1.6756823062896729</c:v>
                </c:pt>
                <c:pt idx="78">
                  <c:v>1.6676543951034546</c:v>
                </c:pt>
                <c:pt idx="79">
                  <c:v>1.6634665727615356</c:v>
                </c:pt>
                <c:pt idx="80">
                  <c:v>1.6593530178070068</c:v>
                </c:pt>
                <c:pt idx="81">
                  <c:v>1.6671236753463745</c:v>
                </c:pt>
                <c:pt idx="82">
                  <c:v>1.6778023242950439</c:v>
                </c:pt>
                <c:pt idx="83">
                  <c:v>1.6872687339782715</c:v>
                </c:pt>
                <c:pt idx="84">
                  <c:v>1.6960411071777344</c:v>
                </c:pt>
                <c:pt idx="85">
                  <c:v>1.7052559852600098</c:v>
                </c:pt>
                <c:pt idx="86">
                  <c:v>1.7211304903030396</c:v>
                </c:pt>
                <c:pt idx="87">
                  <c:v>1.7418521642684937</c:v>
                </c:pt>
                <c:pt idx="88">
                  <c:v>1.7895292043685913</c:v>
                </c:pt>
                <c:pt idx="89">
                  <c:v>1.8770561218261719</c:v>
                </c:pt>
                <c:pt idx="90">
                  <c:v>1.9001632928848267</c:v>
                </c:pt>
                <c:pt idx="91">
                  <c:v>1.9249565601348877</c:v>
                </c:pt>
                <c:pt idx="92">
                  <c:v>1.9554380178451538</c:v>
                </c:pt>
                <c:pt idx="93">
                  <c:v>1.977703332901001</c:v>
                </c:pt>
                <c:pt idx="94">
                  <c:v>2.0012757778167725</c:v>
                </c:pt>
                <c:pt idx="95">
                  <c:v>2.0474939346313477</c:v>
                </c:pt>
                <c:pt idx="96">
                  <c:v>2.102637767791748</c:v>
                </c:pt>
                <c:pt idx="97">
                  <c:v>2.1577668190002441</c:v>
                </c:pt>
                <c:pt idx="98">
                  <c:v>2.2576358318328857</c:v>
                </c:pt>
                <c:pt idx="99">
                  <c:v>2.2713704109191895</c:v>
                </c:pt>
                <c:pt idx="100">
                  <c:v>2.2821164131164551</c:v>
                </c:pt>
                <c:pt idx="101">
                  <c:v>2.3078877925872803</c:v>
                </c:pt>
                <c:pt idx="102">
                  <c:v>2.3366603851318359</c:v>
                </c:pt>
                <c:pt idx="103">
                  <c:v>2.348332405090332</c:v>
                </c:pt>
                <c:pt idx="104">
                  <c:v>2.3727028369903564</c:v>
                </c:pt>
                <c:pt idx="105">
                  <c:v>2.3978209495544434</c:v>
                </c:pt>
                <c:pt idx="106">
                  <c:v>2.4357855319976807</c:v>
                </c:pt>
                <c:pt idx="107">
                  <c:v>2.4859743118286133</c:v>
                </c:pt>
                <c:pt idx="108">
                  <c:v>2.4886901378631592</c:v>
                </c:pt>
                <c:pt idx="109">
                  <c:v>2.4870178699493408</c:v>
                </c:pt>
                <c:pt idx="110">
                  <c:v>2.4951455593109131</c:v>
                </c:pt>
                <c:pt idx="111">
                  <c:v>2.4278066158294678</c:v>
                </c:pt>
                <c:pt idx="112">
                  <c:v>2.3986129760742187</c:v>
                </c:pt>
                <c:pt idx="113">
                  <c:v>2.3989639282226562</c:v>
                </c:pt>
                <c:pt idx="114">
                  <c:v>2.4193575382232666</c:v>
                </c:pt>
                <c:pt idx="115">
                  <c:v>2.4244692325592041</c:v>
                </c:pt>
                <c:pt idx="116">
                  <c:v>2.3330981731414795</c:v>
                </c:pt>
              </c:numCache>
            </c:numRef>
          </c:yVal>
          <c:smooth val="1"/>
          <c:extLst xmlns:c16r2="http://schemas.microsoft.com/office/drawing/2015/06/chart">
            <c:ext xmlns:c16="http://schemas.microsoft.com/office/drawing/2014/chart" uri="{C3380CC4-5D6E-409C-BE32-E72D297353CC}">
              <c16:uniqueId val="{00000008-C686-4FD5-B1F1-580FA1207FEF}"/>
            </c:ext>
          </c:extLst>
        </c:ser>
        <c:ser>
          <c:idx val="9"/>
          <c:order val="9"/>
          <c:tx>
            <c:v>1990-99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'TB2'!$LE$24:$LE$140</c:f>
              <c:numCache>
                <c:formatCode>#,##0.0_ ;\-#,##0.0\ </c:formatCode>
                <c:ptCount val="117"/>
                <c:pt idx="0">
                  <c:v>4.7507133483886719</c:v>
                </c:pt>
                <c:pt idx="1">
                  <c:v>4.6267585754394531</c:v>
                </c:pt>
                <c:pt idx="2">
                  <c:v>4.5607328414916992</c:v>
                </c:pt>
                <c:pt idx="3">
                  <c:v>4.4672122001647949</c:v>
                </c:pt>
                <c:pt idx="4">
                  <c:v>4.3501081466674805</c:v>
                </c:pt>
                <c:pt idx="5">
                  <c:v>4.1548538208007812</c:v>
                </c:pt>
                <c:pt idx="6">
                  <c:v>3.9865827560424805</c:v>
                </c:pt>
                <c:pt idx="7">
                  <c:v>3.8021588325500488</c:v>
                </c:pt>
                <c:pt idx="8">
                  <c:v>3.6618711948394775</c:v>
                </c:pt>
                <c:pt idx="9">
                  <c:v>3.5041732788085937</c:v>
                </c:pt>
                <c:pt idx="10">
                  <c:v>3.3723955154418945</c:v>
                </c:pt>
                <c:pt idx="11">
                  <c:v>3.2526986598968506</c:v>
                </c:pt>
                <c:pt idx="12">
                  <c:v>3.1304736137390137</c:v>
                </c:pt>
                <c:pt idx="13">
                  <c:v>3.0340807437896729</c:v>
                </c:pt>
                <c:pt idx="14">
                  <c:v>2.9354860782623291</c:v>
                </c:pt>
                <c:pt idx="15">
                  <c:v>2.8574597835540771</c:v>
                </c:pt>
                <c:pt idx="16">
                  <c:v>2.7783098220825195</c:v>
                </c:pt>
                <c:pt idx="17">
                  <c:v>2.7088255882263184</c:v>
                </c:pt>
                <c:pt idx="18">
                  <c:v>2.6507673263549805</c:v>
                </c:pt>
                <c:pt idx="19">
                  <c:v>2.5970447063446045</c:v>
                </c:pt>
                <c:pt idx="20">
                  <c:v>2.5522153377532959</c:v>
                </c:pt>
                <c:pt idx="21">
                  <c:v>2.504091739654541</c:v>
                </c:pt>
                <c:pt idx="22">
                  <c:v>2.4659099578857422</c:v>
                </c:pt>
                <c:pt idx="23">
                  <c:v>2.4267044067382813</c:v>
                </c:pt>
                <c:pt idx="24">
                  <c:v>2.3943490982055664</c:v>
                </c:pt>
                <c:pt idx="25">
                  <c:v>2.3638019561767578</c:v>
                </c:pt>
                <c:pt idx="26">
                  <c:v>2.3358016014099121</c:v>
                </c:pt>
                <c:pt idx="27">
                  <c:v>2.3066937923431396</c:v>
                </c:pt>
                <c:pt idx="28">
                  <c:v>2.2794070243835449</c:v>
                </c:pt>
                <c:pt idx="29">
                  <c:v>2.254230260848999</c:v>
                </c:pt>
                <c:pt idx="30">
                  <c:v>2.2288377285003662</c:v>
                </c:pt>
                <c:pt idx="31">
                  <c:v>2.2032859325408936</c:v>
                </c:pt>
                <c:pt idx="32">
                  <c:v>2.1782324314117432</c:v>
                </c:pt>
                <c:pt idx="33">
                  <c:v>2.1572413444519043</c:v>
                </c:pt>
                <c:pt idx="34">
                  <c:v>2.1356046199798584</c:v>
                </c:pt>
                <c:pt idx="35">
                  <c:v>2.1154332160949707</c:v>
                </c:pt>
                <c:pt idx="36">
                  <c:v>2.095050573348999</c:v>
                </c:pt>
                <c:pt idx="37">
                  <c:v>2.0725853443145752</c:v>
                </c:pt>
                <c:pt idx="38">
                  <c:v>2.0525202751159668</c:v>
                </c:pt>
                <c:pt idx="39">
                  <c:v>2.0313308238983154</c:v>
                </c:pt>
                <c:pt idx="40">
                  <c:v>2.0110592842102051</c:v>
                </c:pt>
                <c:pt idx="41">
                  <c:v>1.9944192171096802</c:v>
                </c:pt>
                <c:pt idx="42">
                  <c:v>1.9779012203216553</c:v>
                </c:pt>
                <c:pt idx="43">
                  <c:v>1.9647916555404663</c:v>
                </c:pt>
                <c:pt idx="44">
                  <c:v>1.9528690576553345</c:v>
                </c:pt>
                <c:pt idx="45">
                  <c:v>1.9382023811340332</c:v>
                </c:pt>
                <c:pt idx="46">
                  <c:v>1.9276843070983887</c:v>
                </c:pt>
                <c:pt idx="47">
                  <c:v>1.9167563915252686</c:v>
                </c:pt>
                <c:pt idx="48">
                  <c:v>1.9049516916275024</c:v>
                </c:pt>
                <c:pt idx="49">
                  <c:v>1.8954223394393921</c:v>
                </c:pt>
                <c:pt idx="50">
                  <c:v>1.8842579126358032</c:v>
                </c:pt>
                <c:pt idx="51">
                  <c:v>1.8755959272384644</c:v>
                </c:pt>
                <c:pt idx="52">
                  <c:v>1.8676608800888062</c:v>
                </c:pt>
                <c:pt idx="53">
                  <c:v>1.8576569557189941</c:v>
                </c:pt>
                <c:pt idx="54">
                  <c:v>1.8498954772949219</c:v>
                </c:pt>
                <c:pt idx="55">
                  <c:v>1.8434216976165771</c:v>
                </c:pt>
                <c:pt idx="56">
                  <c:v>1.8348878622055054</c:v>
                </c:pt>
                <c:pt idx="57">
                  <c:v>1.8288164138793945</c:v>
                </c:pt>
                <c:pt idx="58">
                  <c:v>1.8220560550689697</c:v>
                </c:pt>
                <c:pt idx="59">
                  <c:v>1.8170421123504639</c:v>
                </c:pt>
                <c:pt idx="60">
                  <c:v>1.8103017807006836</c:v>
                </c:pt>
                <c:pt idx="61">
                  <c:v>1.8031949996948242</c:v>
                </c:pt>
                <c:pt idx="62">
                  <c:v>1.802045464515686</c:v>
                </c:pt>
                <c:pt idx="63">
                  <c:v>1.796414852142334</c:v>
                </c:pt>
                <c:pt idx="64">
                  <c:v>1.7891854047775269</c:v>
                </c:pt>
                <c:pt idx="65">
                  <c:v>1.7862261533737183</c:v>
                </c:pt>
                <c:pt idx="66">
                  <c:v>1.7827446460723877</c:v>
                </c:pt>
                <c:pt idx="67">
                  <c:v>1.7784206867218018</c:v>
                </c:pt>
                <c:pt idx="68">
                  <c:v>1.7719501256942749</c:v>
                </c:pt>
                <c:pt idx="69">
                  <c:v>1.7673572301864624</c:v>
                </c:pt>
                <c:pt idx="70">
                  <c:v>1.7586759328842163</c:v>
                </c:pt>
                <c:pt idx="71">
                  <c:v>1.7535446882247925</c:v>
                </c:pt>
                <c:pt idx="72">
                  <c:v>1.7466938495635986</c:v>
                </c:pt>
                <c:pt idx="73">
                  <c:v>1.7421038150787354</c:v>
                </c:pt>
                <c:pt idx="74">
                  <c:v>1.739548921585083</c:v>
                </c:pt>
                <c:pt idx="75">
                  <c:v>1.7341243028640747</c:v>
                </c:pt>
                <c:pt idx="76">
                  <c:v>1.73148512840271</c:v>
                </c:pt>
                <c:pt idx="77">
                  <c:v>1.7349824905395508</c:v>
                </c:pt>
                <c:pt idx="78">
                  <c:v>1.7339328527450562</c:v>
                </c:pt>
                <c:pt idx="79">
                  <c:v>1.7392642498016357</c:v>
                </c:pt>
                <c:pt idx="80">
                  <c:v>1.7384867668151855</c:v>
                </c:pt>
                <c:pt idx="81">
                  <c:v>1.7494295835494995</c:v>
                </c:pt>
                <c:pt idx="82">
                  <c:v>1.7700221538543701</c:v>
                </c:pt>
                <c:pt idx="83">
                  <c:v>1.7796220779418945</c:v>
                </c:pt>
                <c:pt idx="84">
                  <c:v>1.797223687171936</c:v>
                </c:pt>
                <c:pt idx="85">
                  <c:v>1.8235492706298828</c:v>
                </c:pt>
                <c:pt idx="86">
                  <c:v>1.8631556034088135</c:v>
                </c:pt>
                <c:pt idx="87">
                  <c:v>1.9161940813064575</c:v>
                </c:pt>
                <c:pt idx="88">
                  <c:v>2.0125181674957275</c:v>
                </c:pt>
                <c:pt idx="89">
                  <c:v>2.1569769382476807</c:v>
                </c:pt>
                <c:pt idx="90">
                  <c:v>2.1793451309204102</c:v>
                </c:pt>
                <c:pt idx="91">
                  <c:v>2.2145090103149414</c:v>
                </c:pt>
                <c:pt idx="92">
                  <c:v>2.2440299987792969</c:v>
                </c:pt>
                <c:pt idx="93">
                  <c:v>2.2726700305938721</c:v>
                </c:pt>
                <c:pt idx="94">
                  <c:v>2.3159041404724121</c:v>
                </c:pt>
                <c:pt idx="95">
                  <c:v>2.3683066368103027</c:v>
                </c:pt>
                <c:pt idx="96">
                  <c:v>2.4151721000671387</c:v>
                </c:pt>
                <c:pt idx="97">
                  <c:v>2.4478960037231445</c:v>
                </c:pt>
                <c:pt idx="98">
                  <c:v>2.3831470012664795</c:v>
                </c:pt>
                <c:pt idx="99">
                  <c:v>2.3912789821624756</c:v>
                </c:pt>
                <c:pt idx="100">
                  <c:v>2.4007620811462402</c:v>
                </c:pt>
                <c:pt idx="101">
                  <c:v>2.3890223503112793</c:v>
                </c:pt>
                <c:pt idx="102">
                  <c:v>2.3807218074798584</c:v>
                </c:pt>
                <c:pt idx="103">
                  <c:v>2.3890955448150635</c:v>
                </c:pt>
                <c:pt idx="104">
                  <c:v>2.3589215278625488</c:v>
                </c:pt>
                <c:pt idx="105">
                  <c:v>2.3144686222076416</c:v>
                </c:pt>
                <c:pt idx="106">
                  <c:v>2.2053742408752441</c:v>
                </c:pt>
                <c:pt idx="107">
                  <c:v>2.1152718067169189</c:v>
                </c:pt>
                <c:pt idx="108">
                  <c:v>2.0874931812286377</c:v>
                </c:pt>
                <c:pt idx="109">
                  <c:v>2.0479841232299805</c:v>
                </c:pt>
                <c:pt idx="110">
                  <c:v>2.0224678516387939</c:v>
                </c:pt>
                <c:pt idx="111">
                  <c:v>1.9920480251312256</c:v>
                </c:pt>
                <c:pt idx="112">
                  <c:v>1.9812307357788086</c:v>
                </c:pt>
                <c:pt idx="113">
                  <c:v>1.9550522565841675</c:v>
                </c:pt>
                <c:pt idx="114">
                  <c:v>1.9138823747634888</c:v>
                </c:pt>
                <c:pt idx="115">
                  <c:v>1.8271178007125854</c:v>
                </c:pt>
                <c:pt idx="116">
                  <c:v>1.7653131484985352</c:v>
                </c:pt>
              </c:numCache>
            </c:numRef>
          </c:yVal>
          <c:smooth val="1"/>
          <c:extLst xmlns:c16r2="http://schemas.microsoft.com/office/drawing/2015/06/chart">
            <c:ext xmlns:c16="http://schemas.microsoft.com/office/drawing/2014/chart" uri="{C3380CC4-5D6E-409C-BE32-E72D297353CC}">
              <c16:uniqueId val="{00000009-C686-4FD5-B1F1-580FA1207FEF}"/>
            </c:ext>
          </c:extLst>
        </c:ser>
        <c:ser>
          <c:idx val="10"/>
          <c:order val="10"/>
          <c:tx>
            <c:v>2000-09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'TB2'!$LF$24:$LF$140</c:f>
              <c:numCache>
                <c:formatCode>#,##0.0_ ;\-#,##0.0\ </c:formatCode>
                <c:ptCount val="117"/>
                <c:pt idx="0">
                  <c:v>4.7117819786071777</c:v>
                </c:pt>
                <c:pt idx="1">
                  <c:v>4.6440434455871582</c:v>
                </c:pt>
                <c:pt idx="2">
                  <c:v>4.5841655731201172</c:v>
                </c:pt>
                <c:pt idx="3">
                  <c:v>4.4472475051879883</c:v>
                </c:pt>
                <c:pt idx="4">
                  <c:v>4.2565927505493164</c:v>
                </c:pt>
                <c:pt idx="5">
                  <c:v>4.0269713401794434</c:v>
                </c:pt>
                <c:pt idx="6">
                  <c:v>3.820106029510498</c:v>
                </c:pt>
                <c:pt idx="7">
                  <c:v>3.6300499439239502</c:v>
                </c:pt>
                <c:pt idx="8">
                  <c:v>3.4534478187561035</c:v>
                </c:pt>
                <c:pt idx="9">
                  <c:v>3.2989146709442139</c:v>
                </c:pt>
                <c:pt idx="10">
                  <c:v>3.1644651889801025</c:v>
                </c:pt>
                <c:pt idx="11">
                  <c:v>3.044219970703125</c:v>
                </c:pt>
                <c:pt idx="12">
                  <c:v>2.939401388168335</c:v>
                </c:pt>
                <c:pt idx="13">
                  <c:v>2.8524520397186279</c:v>
                </c:pt>
                <c:pt idx="14">
                  <c:v>2.7759053707122803</c:v>
                </c:pt>
                <c:pt idx="15">
                  <c:v>2.7057275772094727</c:v>
                </c:pt>
                <c:pt idx="16">
                  <c:v>2.6393027305603027</c:v>
                </c:pt>
                <c:pt idx="17">
                  <c:v>2.5777790546417236</c:v>
                </c:pt>
                <c:pt idx="18">
                  <c:v>2.5219907760620117</c:v>
                </c:pt>
                <c:pt idx="19">
                  <c:v>2.4744703769683838</c:v>
                </c:pt>
                <c:pt idx="20">
                  <c:v>2.4325742721557617</c:v>
                </c:pt>
                <c:pt idx="21">
                  <c:v>2.3940083980560303</c:v>
                </c:pt>
                <c:pt idx="22">
                  <c:v>2.3614475727081299</c:v>
                </c:pt>
                <c:pt idx="23">
                  <c:v>2.3309447765350342</c:v>
                </c:pt>
                <c:pt idx="24">
                  <c:v>2.3036940097808838</c:v>
                </c:pt>
                <c:pt idx="25">
                  <c:v>2.2786505222320557</c:v>
                </c:pt>
                <c:pt idx="26">
                  <c:v>2.2558052539825439</c:v>
                </c:pt>
                <c:pt idx="27">
                  <c:v>2.2348959445953369</c:v>
                </c:pt>
                <c:pt idx="28">
                  <c:v>2.2168631553649902</c:v>
                </c:pt>
                <c:pt idx="29">
                  <c:v>2.1982243061065674</c:v>
                </c:pt>
                <c:pt idx="30">
                  <c:v>2.1802148818969727</c:v>
                </c:pt>
                <c:pt idx="31">
                  <c:v>2.162182092666626</c:v>
                </c:pt>
                <c:pt idx="32">
                  <c:v>2.144381046295166</c:v>
                </c:pt>
                <c:pt idx="33">
                  <c:v>2.1277074813842773</c:v>
                </c:pt>
                <c:pt idx="34">
                  <c:v>2.1105771064758301</c:v>
                </c:pt>
                <c:pt idx="35">
                  <c:v>2.0944643020629883</c:v>
                </c:pt>
                <c:pt idx="36">
                  <c:v>2.0787155628204346</c:v>
                </c:pt>
                <c:pt idx="37">
                  <c:v>2.0645368099212646</c:v>
                </c:pt>
                <c:pt idx="38">
                  <c:v>2.0504164695739746</c:v>
                </c:pt>
                <c:pt idx="39">
                  <c:v>2.0359132289886475</c:v>
                </c:pt>
                <c:pt idx="40">
                  <c:v>2.0215723514556885</c:v>
                </c:pt>
                <c:pt idx="41">
                  <c:v>2.0084602832794189</c:v>
                </c:pt>
                <c:pt idx="42">
                  <c:v>1.9959951639175415</c:v>
                </c:pt>
                <c:pt idx="43">
                  <c:v>1.9852432012557983</c:v>
                </c:pt>
                <c:pt idx="44">
                  <c:v>1.9749538898468018</c:v>
                </c:pt>
                <c:pt idx="45">
                  <c:v>1.9665075540542603</c:v>
                </c:pt>
                <c:pt idx="46">
                  <c:v>1.9586138725280762</c:v>
                </c:pt>
                <c:pt idx="47">
                  <c:v>1.951676607131958</c:v>
                </c:pt>
                <c:pt idx="48">
                  <c:v>1.9454268217086792</c:v>
                </c:pt>
                <c:pt idx="49">
                  <c:v>1.9390935897827148</c:v>
                </c:pt>
                <c:pt idx="50">
                  <c:v>1.9328937530517578</c:v>
                </c:pt>
                <c:pt idx="51">
                  <c:v>1.9275381565093994</c:v>
                </c:pt>
                <c:pt idx="52">
                  <c:v>1.9218870401382446</c:v>
                </c:pt>
                <c:pt idx="53">
                  <c:v>1.9167571067810059</c:v>
                </c:pt>
                <c:pt idx="54">
                  <c:v>1.9119749069213867</c:v>
                </c:pt>
                <c:pt idx="55">
                  <c:v>1.9068862199783325</c:v>
                </c:pt>
                <c:pt idx="56">
                  <c:v>1.9019789695739746</c:v>
                </c:pt>
                <c:pt idx="57">
                  <c:v>1.8977921009063721</c:v>
                </c:pt>
                <c:pt idx="58">
                  <c:v>1.8940401077270508</c:v>
                </c:pt>
                <c:pt idx="59">
                  <c:v>1.8905332088470459</c:v>
                </c:pt>
                <c:pt idx="60">
                  <c:v>1.8884484767913818</c:v>
                </c:pt>
                <c:pt idx="61">
                  <c:v>1.8850641250610352</c:v>
                </c:pt>
                <c:pt idx="62">
                  <c:v>1.8815561532974243</c:v>
                </c:pt>
                <c:pt idx="63">
                  <c:v>1.879173755645752</c:v>
                </c:pt>
                <c:pt idx="64">
                  <c:v>1.8756554126739502</c:v>
                </c:pt>
                <c:pt idx="65">
                  <c:v>1.873071551322937</c:v>
                </c:pt>
                <c:pt idx="66">
                  <c:v>1.8697569370269775</c:v>
                </c:pt>
                <c:pt idx="67">
                  <c:v>1.8670468330383301</c:v>
                </c:pt>
                <c:pt idx="68">
                  <c:v>1.8630874156951904</c:v>
                </c:pt>
                <c:pt idx="69">
                  <c:v>1.8593347072601318</c:v>
                </c:pt>
                <c:pt idx="70">
                  <c:v>1.8555423021316528</c:v>
                </c:pt>
                <c:pt idx="71">
                  <c:v>1.8502426147460938</c:v>
                </c:pt>
                <c:pt idx="72">
                  <c:v>1.8457027673721313</c:v>
                </c:pt>
                <c:pt idx="73">
                  <c:v>1.8434053659439087</c:v>
                </c:pt>
                <c:pt idx="74">
                  <c:v>1.8439970016479492</c:v>
                </c:pt>
                <c:pt idx="75">
                  <c:v>1.8462110757827759</c:v>
                </c:pt>
                <c:pt idx="76">
                  <c:v>1.8522586822509766</c:v>
                </c:pt>
                <c:pt idx="77">
                  <c:v>1.8609753847122192</c:v>
                </c:pt>
                <c:pt idx="78">
                  <c:v>1.8725855350494385</c:v>
                </c:pt>
                <c:pt idx="79">
                  <c:v>1.8865541219711304</c:v>
                </c:pt>
                <c:pt idx="80">
                  <c:v>1.9059195518493652</c:v>
                </c:pt>
                <c:pt idx="81">
                  <c:v>1.9252489805221558</c:v>
                </c:pt>
                <c:pt idx="82">
                  <c:v>1.94899582862854</c:v>
                </c:pt>
                <c:pt idx="83">
                  <c:v>1.980929970741272</c:v>
                </c:pt>
                <c:pt idx="84">
                  <c:v>2.0225138664245605</c:v>
                </c:pt>
                <c:pt idx="85">
                  <c:v>2.0720698833465576</c:v>
                </c:pt>
                <c:pt idx="86">
                  <c:v>2.1221511363983154</c:v>
                </c:pt>
                <c:pt idx="87">
                  <c:v>2.1799960136413574</c:v>
                </c:pt>
                <c:pt idx="88">
                  <c:v>2.2415518760681152</c:v>
                </c:pt>
                <c:pt idx="89">
                  <c:v>2.2691581249237061</c:v>
                </c:pt>
                <c:pt idx="90">
                  <c:v>2.2768380641937256</c:v>
                </c:pt>
                <c:pt idx="91">
                  <c:v>2.2786986827850342</c:v>
                </c:pt>
                <c:pt idx="92">
                  <c:v>2.2829489707946777</c:v>
                </c:pt>
                <c:pt idx="93">
                  <c:v>2.2937266826629639</c:v>
                </c:pt>
                <c:pt idx="94">
                  <c:v>2.300877571105957</c:v>
                </c:pt>
                <c:pt idx="95">
                  <c:v>2.3174304962158203</c:v>
                </c:pt>
                <c:pt idx="96">
                  <c:v>2.3368360996246338</c:v>
                </c:pt>
                <c:pt idx="97">
                  <c:v>2.3680987358093262</c:v>
                </c:pt>
                <c:pt idx="98">
                  <c:v>2.3012983798980713</c:v>
                </c:pt>
                <c:pt idx="99">
                  <c:v>2.3049945831298828</c:v>
                </c:pt>
                <c:pt idx="100">
                  <c:v>2.3028512001037598</c:v>
                </c:pt>
                <c:pt idx="101">
                  <c:v>2.304642915725708</c:v>
                </c:pt>
                <c:pt idx="102">
                  <c:v>2.3102583885192871</c:v>
                </c:pt>
                <c:pt idx="103">
                  <c:v>2.3024618625640869</c:v>
                </c:pt>
                <c:pt idx="104">
                  <c:v>2.2841384410858154</c:v>
                </c:pt>
                <c:pt idx="105">
                  <c:v>2.2623863220214844</c:v>
                </c:pt>
                <c:pt idx="106">
                  <c:v>2.2364704608917236</c:v>
                </c:pt>
                <c:pt idx="107">
                  <c:v>2.1929020881652832</c:v>
                </c:pt>
                <c:pt idx="108">
                  <c:v>2.1721024513244629</c:v>
                </c:pt>
                <c:pt idx="109">
                  <c:v>2.1742937564849854</c:v>
                </c:pt>
                <c:pt idx="110">
                  <c:v>2.1543986797332764</c:v>
                </c:pt>
                <c:pt idx="111">
                  <c:v>2.1490273475646973</c:v>
                </c:pt>
                <c:pt idx="112">
                  <c:v>2.1536803245544434</c:v>
                </c:pt>
                <c:pt idx="113">
                  <c:v>2.1433942317962646</c:v>
                </c:pt>
                <c:pt idx="114">
                  <c:v>2.1002223491668701</c:v>
                </c:pt>
                <c:pt idx="115">
                  <c:v>2.0273091793060303</c:v>
                </c:pt>
                <c:pt idx="116">
                  <c:v>2.1014347076416016</c:v>
                </c:pt>
              </c:numCache>
            </c:numRef>
          </c:yVal>
          <c:smooth val="1"/>
          <c:extLst xmlns:c16r2="http://schemas.microsoft.com/office/drawing/2015/06/chart">
            <c:ext xmlns:c16="http://schemas.microsoft.com/office/drawing/2014/chart" uri="{C3380CC4-5D6E-409C-BE32-E72D297353CC}">
              <c16:uniqueId val="{0000000A-C686-4FD5-B1F1-580FA1207FEF}"/>
            </c:ext>
          </c:extLst>
        </c:ser>
        <c:ser>
          <c:idx val="11"/>
          <c:order val="11"/>
          <c:tx>
            <c:v>2010-13</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'TB2'!$LG$24:$LG$140</c:f>
              <c:numCache>
                <c:formatCode>#,##0.0_ ;\-#,##0.0\ </c:formatCode>
                <c:ptCount val="117"/>
                <c:pt idx="0">
                  <c:v>5.2889914512634277</c:v>
                </c:pt>
                <c:pt idx="1">
                  <c:v>5.2062807083129883</c:v>
                </c:pt>
                <c:pt idx="2">
                  <c:v>4.9622683525085449</c:v>
                </c:pt>
                <c:pt idx="3">
                  <c:v>4.6313929557800293</c:v>
                </c:pt>
                <c:pt idx="4">
                  <c:v>4.3100266456604004</c:v>
                </c:pt>
                <c:pt idx="5">
                  <c:v>4.0362310409545898</c:v>
                </c:pt>
                <c:pt idx="6">
                  <c:v>3.8106634616851807</c:v>
                </c:pt>
                <c:pt idx="7">
                  <c:v>3.6006278991699219</c:v>
                </c:pt>
                <c:pt idx="8">
                  <c:v>3.3981828689575195</c:v>
                </c:pt>
                <c:pt idx="9">
                  <c:v>3.2081038951873779</c:v>
                </c:pt>
                <c:pt idx="10">
                  <c:v>3.0413265228271484</c:v>
                </c:pt>
                <c:pt idx="11">
                  <c:v>2.9162776470184326</c:v>
                </c:pt>
                <c:pt idx="12">
                  <c:v>2.8196985721588135</c:v>
                </c:pt>
                <c:pt idx="13">
                  <c:v>2.7416796684265137</c:v>
                </c:pt>
                <c:pt idx="14">
                  <c:v>2.667675256729126</c:v>
                </c:pt>
                <c:pt idx="15">
                  <c:v>2.5911064147949219</c:v>
                </c:pt>
                <c:pt idx="16">
                  <c:v>2.521608829498291</c:v>
                </c:pt>
                <c:pt idx="17">
                  <c:v>2.4570004940032959</c:v>
                </c:pt>
                <c:pt idx="18">
                  <c:v>2.4026422500610352</c:v>
                </c:pt>
                <c:pt idx="19">
                  <c:v>2.3583016395568848</c:v>
                </c:pt>
                <c:pt idx="20">
                  <c:v>2.3226327896118164</c:v>
                </c:pt>
                <c:pt idx="21">
                  <c:v>2.2930822372436523</c:v>
                </c:pt>
                <c:pt idx="22">
                  <c:v>2.2687952518463135</c:v>
                </c:pt>
                <c:pt idx="23">
                  <c:v>2.2475218772888184</c:v>
                </c:pt>
                <c:pt idx="24">
                  <c:v>2.2277016639709473</c:v>
                </c:pt>
                <c:pt idx="25">
                  <c:v>2.2100191116333008</c:v>
                </c:pt>
                <c:pt idx="26">
                  <c:v>2.1920905113220215</c:v>
                </c:pt>
                <c:pt idx="27">
                  <c:v>2.1738364696502686</c:v>
                </c:pt>
                <c:pt idx="28">
                  <c:v>2.1541650295257568</c:v>
                </c:pt>
                <c:pt idx="29">
                  <c:v>2.1332025527954102</c:v>
                </c:pt>
                <c:pt idx="30">
                  <c:v>2.1147174835205078</c:v>
                </c:pt>
                <c:pt idx="31">
                  <c:v>2.0941505432128906</c:v>
                </c:pt>
                <c:pt idx="32">
                  <c:v>2.0756533145904541</c:v>
                </c:pt>
                <c:pt idx="33">
                  <c:v>2.0582046508789062</c:v>
                </c:pt>
                <c:pt idx="34">
                  <c:v>2.0404934883117676</c:v>
                </c:pt>
                <c:pt idx="35">
                  <c:v>2.0217792987823486</c:v>
                </c:pt>
                <c:pt idx="36">
                  <c:v>2.0042510032653809</c:v>
                </c:pt>
                <c:pt idx="37">
                  <c:v>1.9883747100830078</c:v>
                </c:pt>
                <c:pt idx="38">
                  <c:v>1.9747726917266846</c:v>
                </c:pt>
                <c:pt idx="39">
                  <c:v>1.9624111652374268</c:v>
                </c:pt>
                <c:pt idx="40">
                  <c:v>1.9520221948623657</c:v>
                </c:pt>
                <c:pt idx="41">
                  <c:v>1.9412407875061035</c:v>
                </c:pt>
                <c:pt idx="42">
                  <c:v>1.9323889017105103</c:v>
                </c:pt>
                <c:pt idx="43">
                  <c:v>1.9256558418273926</c:v>
                </c:pt>
                <c:pt idx="44">
                  <c:v>1.9189945459365845</c:v>
                </c:pt>
                <c:pt idx="45">
                  <c:v>1.9128844738006592</c:v>
                </c:pt>
                <c:pt idx="46">
                  <c:v>1.9078365564346313</c:v>
                </c:pt>
                <c:pt idx="47">
                  <c:v>1.9039263725280762</c:v>
                </c:pt>
                <c:pt idx="48">
                  <c:v>1.901378870010376</c:v>
                </c:pt>
                <c:pt idx="49">
                  <c:v>1.8984695672988892</c:v>
                </c:pt>
                <c:pt idx="50">
                  <c:v>1.8971138000488281</c:v>
                </c:pt>
                <c:pt idx="51">
                  <c:v>1.8942031860351562</c:v>
                </c:pt>
                <c:pt idx="52">
                  <c:v>1.8925654888153076</c:v>
                </c:pt>
                <c:pt idx="53">
                  <c:v>1.8912756443023682</c:v>
                </c:pt>
                <c:pt idx="54">
                  <c:v>1.8910682201385498</c:v>
                </c:pt>
                <c:pt idx="55">
                  <c:v>1.8900295495986938</c:v>
                </c:pt>
                <c:pt idx="56">
                  <c:v>1.8870813846588135</c:v>
                </c:pt>
                <c:pt idx="57">
                  <c:v>1.8845118284225464</c:v>
                </c:pt>
                <c:pt idx="58">
                  <c:v>1.8810827732086182</c:v>
                </c:pt>
                <c:pt idx="59">
                  <c:v>1.8779616355895996</c:v>
                </c:pt>
                <c:pt idx="60">
                  <c:v>1.8751051425933838</c:v>
                </c:pt>
                <c:pt idx="61">
                  <c:v>1.8698468208312988</c:v>
                </c:pt>
                <c:pt idx="62">
                  <c:v>1.863946795463562</c:v>
                </c:pt>
                <c:pt idx="63">
                  <c:v>1.8569251298904419</c:v>
                </c:pt>
                <c:pt idx="64">
                  <c:v>1.8502880334854126</c:v>
                </c:pt>
                <c:pt idx="65">
                  <c:v>1.8417229652404785</c:v>
                </c:pt>
                <c:pt idx="66">
                  <c:v>1.8340675830841064</c:v>
                </c:pt>
                <c:pt idx="67">
                  <c:v>1.8272913694381714</c:v>
                </c:pt>
                <c:pt idx="68">
                  <c:v>1.8230739831924438</c:v>
                </c:pt>
                <c:pt idx="69">
                  <c:v>1.8197866678237915</c:v>
                </c:pt>
                <c:pt idx="70">
                  <c:v>1.8178820610046387</c:v>
                </c:pt>
                <c:pt idx="71">
                  <c:v>1.816950798034668</c:v>
                </c:pt>
                <c:pt idx="72">
                  <c:v>1.8164269924163818</c:v>
                </c:pt>
                <c:pt idx="73">
                  <c:v>1.8186581134796143</c:v>
                </c:pt>
                <c:pt idx="74">
                  <c:v>1.8226925134658813</c:v>
                </c:pt>
                <c:pt idx="75">
                  <c:v>1.8288781642913818</c:v>
                </c:pt>
                <c:pt idx="76">
                  <c:v>1.8429182767868042</c:v>
                </c:pt>
                <c:pt idx="77">
                  <c:v>1.8595595359802246</c:v>
                </c:pt>
                <c:pt idx="78">
                  <c:v>1.8760082721710205</c:v>
                </c:pt>
                <c:pt idx="79">
                  <c:v>1.8919100761413574</c:v>
                </c:pt>
                <c:pt idx="80">
                  <c:v>1.9150111675262451</c:v>
                </c:pt>
                <c:pt idx="81">
                  <c:v>1.9187940359115601</c:v>
                </c:pt>
                <c:pt idx="82">
                  <c:v>1.9328286647796631</c:v>
                </c:pt>
                <c:pt idx="83">
                  <c:v>1.9632171392440796</c:v>
                </c:pt>
                <c:pt idx="84">
                  <c:v>2.0080664157867432</c:v>
                </c:pt>
                <c:pt idx="85">
                  <c:v>2.0599303245544434</c:v>
                </c:pt>
                <c:pt idx="86">
                  <c:v>2.1045167446136475</c:v>
                </c:pt>
                <c:pt idx="87">
                  <c:v>2.140286922454834</c:v>
                </c:pt>
                <c:pt idx="88">
                  <c:v>2.1952352523803711</c:v>
                </c:pt>
                <c:pt idx="89">
                  <c:v>2.2237515449523926</c:v>
                </c:pt>
                <c:pt idx="90">
                  <c:v>2.2191977500915527</c:v>
                </c:pt>
                <c:pt idx="91">
                  <c:v>2.2002756595611572</c:v>
                </c:pt>
                <c:pt idx="92">
                  <c:v>2.1688697338104248</c:v>
                </c:pt>
                <c:pt idx="93">
                  <c:v>2.144866943359375</c:v>
                </c:pt>
                <c:pt idx="94">
                  <c:v>2.1330795288085937</c:v>
                </c:pt>
                <c:pt idx="95">
                  <c:v>2.1573090553283691</c:v>
                </c:pt>
                <c:pt idx="96">
                  <c:v>2.1865899562835693</c:v>
                </c:pt>
                <c:pt idx="97">
                  <c:v>2.2626123428344727</c:v>
                </c:pt>
                <c:pt idx="98">
                  <c:v>2.2941248416900635</c:v>
                </c:pt>
                <c:pt idx="99">
                  <c:v>2.300363302230835</c:v>
                </c:pt>
                <c:pt idx="100">
                  <c:v>2.2919759750366211</c:v>
                </c:pt>
                <c:pt idx="101">
                  <c:v>2.281315803527832</c:v>
                </c:pt>
                <c:pt idx="102">
                  <c:v>2.2800858020782471</c:v>
                </c:pt>
                <c:pt idx="103">
                  <c:v>2.2571401596069336</c:v>
                </c:pt>
                <c:pt idx="104">
                  <c:v>2.2324247360229492</c:v>
                </c:pt>
                <c:pt idx="105">
                  <c:v>2.2342948913574219</c:v>
                </c:pt>
                <c:pt idx="106">
                  <c:v>2.2923798561096191</c:v>
                </c:pt>
                <c:pt idx="107">
                  <c:v>2.2336544990539551</c:v>
                </c:pt>
                <c:pt idx="108">
                  <c:v>2.1703474521636963</c:v>
                </c:pt>
                <c:pt idx="109">
                  <c:v>2.1756048202514648</c:v>
                </c:pt>
                <c:pt idx="110">
                  <c:v>2.1523721218109131</c:v>
                </c:pt>
                <c:pt idx="111">
                  <c:v>2.1355328559875488</c:v>
                </c:pt>
                <c:pt idx="112">
                  <c:v>2.1414999961853027</c:v>
                </c:pt>
                <c:pt idx="113">
                  <c:v>2.1102650165557861</c:v>
                </c:pt>
                <c:pt idx="114">
                  <c:v>2.1064028739929199</c:v>
                </c:pt>
                <c:pt idx="115">
                  <c:v>1.9803879261016846</c:v>
                </c:pt>
                <c:pt idx="116">
                  <c:v>1.8996082544326782</c:v>
                </c:pt>
              </c:numCache>
            </c:numRef>
          </c:yVal>
          <c:smooth val="1"/>
          <c:extLst xmlns:c16r2="http://schemas.microsoft.com/office/drawing/2015/06/chart">
            <c:ext xmlns:c16="http://schemas.microsoft.com/office/drawing/2014/chart" uri="{C3380CC4-5D6E-409C-BE32-E72D297353CC}">
              <c16:uniqueId val="{0000000B-C686-4FD5-B1F1-580FA1207FEF}"/>
            </c:ext>
          </c:extLst>
        </c:ser>
        <c:dLbls>
          <c:showLegendKey val="0"/>
          <c:showVal val="0"/>
          <c:showCatName val="0"/>
          <c:showSerName val="0"/>
          <c:showPercent val="0"/>
          <c:showBubbleSize val="0"/>
        </c:dLbls>
        <c:axId val="118993664"/>
        <c:axId val="118995200"/>
      </c:scatterChart>
      <c:valAx>
        <c:axId val="118993664"/>
        <c:scaling>
          <c:orientation val="minMax"/>
          <c:max val="100"/>
          <c:min val="90"/>
        </c:scaling>
        <c:delete val="0"/>
        <c:axPos val="b"/>
        <c:numFmt formatCode="General" sourceLinked="1"/>
        <c:majorTickMark val="out"/>
        <c:minorTickMark val="none"/>
        <c:tickLblPos val="nextTo"/>
        <c:txPr>
          <a:bodyPr/>
          <a:lstStyle/>
          <a:p>
            <a:pPr>
              <a:defRPr sz="1200"/>
            </a:pPr>
            <a:endParaRPr lang="fr-FR"/>
          </a:p>
        </c:txPr>
        <c:crossAx val="118995200"/>
        <c:crosses val="autoZero"/>
        <c:crossBetween val="midCat"/>
        <c:majorUnit val="1"/>
      </c:valAx>
      <c:valAx>
        <c:axId val="118995200"/>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8993664"/>
        <c:crosses val="autoZero"/>
        <c:crossBetween val="midCat"/>
        <c:majorUnit val="0.2"/>
      </c:valAx>
    </c:plotArea>
    <c:legend>
      <c:legendPos val="r"/>
      <c:layout>
        <c:manualLayout>
          <c:xMode val="edge"/>
          <c:yMode val="edge"/>
          <c:x val="0.63439055945511291"/>
          <c:y val="0.11303313827645764"/>
          <c:w val="0.29494176112193382"/>
          <c:h val="0.296563722766590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4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B54. Pareto curves: b(p) as a function of percentile p</a:t>
            </a:r>
            <a:endParaRPr lang="fr-FR"/>
          </a:p>
        </c:rich>
      </c:tx>
      <c:overlay val="0"/>
    </c:title>
    <c:autoTitleDeleted val="0"/>
    <c:plotArea>
      <c:layout>
        <c:manualLayout>
          <c:layoutTarget val="inner"/>
          <c:xMode val="edge"/>
          <c:yMode val="edge"/>
          <c:x val="4.452375114059088E-2"/>
          <c:y val="8.5082295264136243E-2"/>
          <c:w val="0.92533089805991176"/>
          <c:h val="0.85563414201837829"/>
        </c:manualLayout>
      </c:layout>
      <c:scatterChart>
        <c:scatterStyle val="smoothMarker"/>
        <c:varyColors val="0"/>
        <c:ser>
          <c:idx val="0"/>
          <c:order val="0"/>
          <c:tx>
            <c:v>1900-10</c:v>
          </c:tx>
          <c:marker>
            <c:symbol val="diamond"/>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'TB2'!$KV$24:$KV$140</c:f>
              <c:numCache>
                <c:formatCode>#,##0.0_ ;\-#,##0.0\ </c:formatCode>
                <c:ptCount val="117"/>
                <c:pt idx="0">
                  <c:v>6.3579397201538086</c:v>
                </c:pt>
                <c:pt idx="1">
                  <c:v>6.2089362144470215</c:v>
                </c:pt>
                <c:pt idx="2">
                  <c:v>6.064608097076416</c:v>
                </c:pt>
                <c:pt idx="3">
                  <c:v>5.9256277084350586</c:v>
                </c:pt>
                <c:pt idx="4">
                  <c:v>5.7927160263061523</c:v>
                </c:pt>
                <c:pt idx="5">
                  <c:v>5.6666216850280762</c:v>
                </c:pt>
                <c:pt idx="6">
                  <c:v>5.5481367111206055</c:v>
                </c:pt>
                <c:pt idx="7">
                  <c:v>5.4352779388427734</c:v>
                </c:pt>
                <c:pt idx="8">
                  <c:v>5.3231768608093262</c:v>
                </c:pt>
                <c:pt idx="9">
                  <c:v>5.2117018699645996</c:v>
                </c:pt>
                <c:pt idx="10">
                  <c:v>5.1011343002319336</c:v>
                </c:pt>
                <c:pt idx="11">
                  <c:v>4.9917683601379395</c:v>
                </c:pt>
                <c:pt idx="12">
                  <c:v>4.8839030265808105</c:v>
                </c:pt>
                <c:pt idx="13">
                  <c:v>4.7778406143188477</c:v>
                </c:pt>
                <c:pt idx="14">
                  <c:v>4.6738967895507812</c:v>
                </c:pt>
                <c:pt idx="15">
                  <c:v>4.5723962783813477</c:v>
                </c:pt>
                <c:pt idx="16">
                  <c:v>4.4736733436584473</c:v>
                </c:pt>
                <c:pt idx="17">
                  <c:v>4.3780736923217773</c:v>
                </c:pt>
                <c:pt idx="18">
                  <c:v>4.2846441268920898</c:v>
                </c:pt>
                <c:pt idx="19">
                  <c:v>4.1951503753662109</c:v>
                </c:pt>
                <c:pt idx="20">
                  <c:v>4.1102142333984375</c:v>
                </c:pt>
                <c:pt idx="21">
                  <c:v>4.0302238464355469</c:v>
                </c:pt>
                <c:pt idx="22">
                  <c:v>3.9555692672729492</c:v>
                </c:pt>
                <c:pt idx="23">
                  <c:v>3.8866381645202637</c:v>
                </c:pt>
                <c:pt idx="24">
                  <c:v>3.8238229751586914</c:v>
                </c:pt>
                <c:pt idx="25">
                  <c:v>3.7675237655639648</c:v>
                </c:pt>
                <c:pt idx="26">
                  <c:v>3.7181439399719238</c:v>
                </c:pt>
                <c:pt idx="27">
                  <c:v>3.6749377250671387</c:v>
                </c:pt>
                <c:pt idx="28">
                  <c:v>3.6350603103637695</c:v>
                </c:pt>
                <c:pt idx="29">
                  <c:v>3.5967578887939453</c:v>
                </c:pt>
                <c:pt idx="30">
                  <c:v>3.5604839324951172</c:v>
                </c:pt>
                <c:pt idx="31">
                  <c:v>3.5266284942626953</c:v>
                </c:pt>
                <c:pt idx="32">
                  <c:v>3.4955868721008301</c:v>
                </c:pt>
                <c:pt idx="33">
                  <c:v>3.4677743911743164</c:v>
                </c:pt>
                <c:pt idx="34">
                  <c:v>3.4436576366424561</c:v>
                </c:pt>
                <c:pt idx="35">
                  <c:v>3.4237110614776611</c:v>
                </c:pt>
                <c:pt idx="36">
                  <c:v>3.4084169864654541</c:v>
                </c:pt>
                <c:pt idx="37">
                  <c:v>3.4040412902832031</c:v>
                </c:pt>
                <c:pt idx="38">
                  <c:v>3.4025313854217529</c:v>
                </c:pt>
                <c:pt idx="39">
                  <c:v>3.4043526649475098</c:v>
                </c:pt>
                <c:pt idx="40">
                  <c:v>3.408646821975708</c:v>
                </c:pt>
                <c:pt idx="41">
                  <c:v>3.414536714553833</c:v>
                </c:pt>
                <c:pt idx="42">
                  <c:v>3.4211406707763672</c:v>
                </c:pt>
                <c:pt idx="43">
                  <c:v>3.427584171295166</c:v>
                </c:pt>
                <c:pt idx="44">
                  <c:v>3.4330036640167236</c:v>
                </c:pt>
                <c:pt idx="45">
                  <c:v>3.436561107635498</c:v>
                </c:pt>
                <c:pt idx="46">
                  <c:v>3.4374508857727051</c:v>
                </c:pt>
                <c:pt idx="47">
                  <c:v>3.4349076747894287</c:v>
                </c:pt>
                <c:pt idx="48">
                  <c:v>3.4284992218017578</c:v>
                </c:pt>
                <c:pt idx="49">
                  <c:v>3.4199638366699219</c:v>
                </c:pt>
                <c:pt idx="50">
                  <c:v>3.4097065925598145</c:v>
                </c:pt>
                <c:pt idx="51">
                  <c:v>3.3977706432342529</c:v>
                </c:pt>
                <c:pt idx="52">
                  <c:v>3.384279727935791</c:v>
                </c:pt>
                <c:pt idx="53">
                  <c:v>3.3693642616271973</c:v>
                </c:pt>
                <c:pt idx="54">
                  <c:v>3.3531603813171387</c:v>
                </c:pt>
                <c:pt idx="55">
                  <c:v>3.3358116149902344</c:v>
                </c:pt>
                <c:pt idx="56">
                  <c:v>3.317474365234375</c:v>
                </c:pt>
                <c:pt idx="57">
                  <c:v>3.298321008682251</c:v>
                </c:pt>
                <c:pt idx="58">
                  <c:v>3.2785553932189941</c:v>
                </c:pt>
                <c:pt idx="59">
                  <c:v>3.2584278583526611</c:v>
                </c:pt>
                <c:pt idx="60">
                  <c:v>3.2382798194885254</c:v>
                </c:pt>
                <c:pt idx="61">
                  <c:v>3.2185788154602051</c:v>
                </c:pt>
                <c:pt idx="62">
                  <c:v>3.1989798545837402</c:v>
                </c:pt>
                <c:pt idx="63">
                  <c:v>3.1791973114013672</c:v>
                </c:pt>
                <c:pt idx="64">
                  <c:v>3.159419059753418</c:v>
                </c:pt>
                <c:pt idx="65">
                  <c:v>3.1398649215698242</c:v>
                </c:pt>
                <c:pt idx="66">
                  <c:v>3.1203885078430176</c:v>
                </c:pt>
                <c:pt idx="67">
                  <c:v>3.0996723175048828</c:v>
                </c:pt>
                <c:pt idx="68">
                  <c:v>3.0781185626983643</c:v>
                </c:pt>
                <c:pt idx="69">
                  <c:v>3.0590229034423828</c:v>
                </c:pt>
                <c:pt idx="70">
                  <c:v>3.0398499965667725</c:v>
                </c:pt>
                <c:pt idx="71">
                  <c:v>3.0165858268737793</c:v>
                </c:pt>
                <c:pt idx="72">
                  <c:v>2.9888982772827148</c:v>
                </c:pt>
                <c:pt idx="73">
                  <c:v>2.9587945938110352</c:v>
                </c:pt>
                <c:pt idx="74">
                  <c:v>2.9267022609710693</c:v>
                </c:pt>
                <c:pt idx="75">
                  <c:v>2.8929195404052734</c:v>
                </c:pt>
                <c:pt idx="76">
                  <c:v>2.8577260971069336</c:v>
                </c:pt>
                <c:pt idx="77">
                  <c:v>2.8213787078857422</c:v>
                </c:pt>
                <c:pt idx="78">
                  <c:v>2.7841200828552246</c:v>
                </c:pt>
                <c:pt idx="79">
                  <c:v>2.7471609115600586</c:v>
                </c:pt>
                <c:pt idx="80">
                  <c:v>2.7107019424438477</c:v>
                </c:pt>
                <c:pt idx="81">
                  <c:v>2.6765666007995605</c:v>
                </c:pt>
                <c:pt idx="82">
                  <c:v>2.6610550880432129</c:v>
                </c:pt>
                <c:pt idx="83">
                  <c:v>2.6685023307800293</c:v>
                </c:pt>
                <c:pt idx="84">
                  <c:v>2.6917638778686523</c:v>
                </c:pt>
                <c:pt idx="85">
                  <c:v>2.7233791351318359</c:v>
                </c:pt>
                <c:pt idx="86">
                  <c:v>2.7577476501464844</c:v>
                </c:pt>
                <c:pt idx="87">
                  <c:v>2.8094565868377686</c:v>
                </c:pt>
                <c:pt idx="88">
                  <c:v>2.8869743347167969</c:v>
                </c:pt>
                <c:pt idx="89">
                  <c:v>2.9936740398406982</c:v>
                </c:pt>
                <c:pt idx="90">
                  <c:v>3.0011701583862305</c:v>
                </c:pt>
                <c:pt idx="91">
                  <c:v>3.0085172653198242</c:v>
                </c:pt>
                <c:pt idx="92">
                  <c:v>3.015495777130127</c:v>
                </c:pt>
                <c:pt idx="93">
                  <c:v>3.021897554397583</c:v>
                </c:pt>
                <c:pt idx="94">
                  <c:v>3.0275027751922607</c:v>
                </c:pt>
                <c:pt idx="95">
                  <c:v>3.0318760871887207</c:v>
                </c:pt>
                <c:pt idx="96">
                  <c:v>3.0317516326904297</c:v>
                </c:pt>
                <c:pt idx="97">
                  <c:v>3.0287320613861084</c:v>
                </c:pt>
                <c:pt idx="98">
                  <c:v>3.0184450149536133</c:v>
                </c:pt>
                <c:pt idx="99">
                  <c:v>3.016420841217041</c:v>
                </c:pt>
                <c:pt idx="100">
                  <c:v>3.0140447616577148</c:v>
                </c:pt>
                <c:pt idx="101">
                  <c:v>3.0111818313598633</c:v>
                </c:pt>
                <c:pt idx="102">
                  <c:v>3.0076851844787598</c:v>
                </c:pt>
                <c:pt idx="103">
                  <c:v>3.0032167434692383</c:v>
                </c:pt>
                <c:pt idx="104">
                  <c:v>2.9973134994506836</c:v>
                </c:pt>
                <c:pt idx="105">
                  <c:v>2.9889593124389648</c:v>
                </c:pt>
                <c:pt idx="106">
                  <c:v>2.9757215976715088</c:v>
                </c:pt>
                <c:pt idx="107">
                  <c:v>2.948237419128418</c:v>
                </c:pt>
                <c:pt idx="108">
                  <c:v>2.9434370994567871</c:v>
                </c:pt>
                <c:pt idx="109">
                  <c:v>2.9379968643188477</c:v>
                </c:pt>
                <c:pt idx="110">
                  <c:v>2.9315323829650879</c:v>
                </c:pt>
                <c:pt idx="111">
                  <c:v>2.9237885475158691</c:v>
                </c:pt>
                <c:pt idx="112">
                  <c:v>2.9139392375946045</c:v>
                </c:pt>
                <c:pt idx="113">
                  <c:v>2.9013047218322754</c:v>
                </c:pt>
                <c:pt idx="114">
                  <c:v>2.8829555511474609</c:v>
                </c:pt>
                <c:pt idx="115">
                  <c:v>2.8548343181610107</c:v>
                </c:pt>
                <c:pt idx="116">
                  <c:v>2.7985138893127441</c:v>
                </c:pt>
              </c:numCache>
            </c:numRef>
          </c:yVal>
          <c:smooth val="1"/>
          <c:extLst xmlns:c16r2="http://schemas.microsoft.com/office/drawing/2015/06/chart">
            <c:ext xmlns:c16="http://schemas.microsoft.com/office/drawing/2014/chart" uri="{C3380CC4-5D6E-409C-BE32-E72D297353CC}">
              <c16:uniqueId val="{00000000-0685-41EF-A911-F188C09419E1}"/>
            </c:ext>
          </c:extLst>
        </c:ser>
        <c:ser>
          <c:idx val="1"/>
          <c:order val="1"/>
          <c:tx>
            <c:v>1915-19</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'TB2'!$KW$24:$KW$140</c:f>
              <c:numCache>
                <c:formatCode>#,##0.0_ ;\-#,##0.0\ </c:formatCode>
                <c:ptCount val="117"/>
                <c:pt idx="0">
                  <c:v>5.4180364608764648</c:v>
                </c:pt>
                <c:pt idx="1">
                  <c:v>5.2491798400878906</c:v>
                </c:pt>
                <c:pt idx="2">
                  <c:v>5.1217164993286133</c:v>
                </c:pt>
                <c:pt idx="3">
                  <c:v>4.9912548065185547</c:v>
                </c:pt>
                <c:pt idx="4">
                  <c:v>4.8677153587341309</c:v>
                </c:pt>
                <c:pt idx="5">
                  <c:v>4.7506203651428223</c:v>
                </c:pt>
                <c:pt idx="6">
                  <c:v>4.6414322853088379</c:v>
                </c:pt>
                <c:pt idx="7">
                  <c:v>4.5298013687133789</c:v>
                </c:pt>
                <c:pt idx="8">
                  <c:v>4.4190387725830078</c:v>
                </c:pt>
                <c:pt idx="9">
                  <c:v>4.3074045181274414</c:v>
                </c:pt>
                <c:pt idx="10">
                  <c:v>4.200960636138916</c:v>
                </c:pt>
                <c:pt idx="11">
                  <c:v>4.0967974662780762</c:v>
                </c:pt>
                <c:pt idx="12">
                  <c:v>3.9969267845153809</c:v>
                </c:pt>
                <c:pt idx="13">
                  <c:v>3.9022552967071533</c:v>
                </c:pt>
                <c:pt idx="14">
                  <c:v>3.8114433288574219</c:v>
                </c:pt>
                <c:pt idx="15">
                  <c:v>3.7260246276855469</c:v>
                </c:pt>
                <c:pt idx="16">
                  <c:v>3.6456806659698486</c:v>
                </c:pt>
                <c:pt idx="17">
                  <c:v>3.5715603828430176</c:v>
                </c:pt>
                <c:pt idx="18">
                  <c:v>3.5057315826416016</c:v>
                </c:pt>
                <c:pt idx="19">
                  <c:v>3.4485366344451904</c:v>
                </c:pt>
                <c:pt idx="20">
                  <c:v>3.3981609344482422</c:v>
                </c:pt>
                <c:pt idx="21">
                  <c:v>3.3548071384429932</c:v>
                </c:pt>
                <c:pt idx="22">
                  <c:v>3.3186593055725098</c:v>
                </c:pt>
                <c:pt idx="23">
                  <c:v>3.2902834415435791</c:v>
                </c:pt>
                <c:pt idx="24">
                  <c:v>3.2710952758789062</c:v>
                </c:pt>
                <c:pt idx="25">
                  <c:v>3.2606620788574219</c:v>
                </c:pt>
                <c:pt idx="26">
                  <c:v>3.2525177001953125</c:v>
                </c:pt>
                <c:pt idx="27">
                  <c:v>3.2456240653991699</c:v>
                </c:pt>
                <c:pt idx="28">
                  <c:v>3.2394921779632568</c:v>
                </c:pt>
                <c:pt idx="29">
                  <c:v>3.2339520454406738</c:v>
                </c:pt>
                <c:pt idx="30">
                  <c:v>3.2292439937591553</c:v>
                </c:pt>
                <c:pt idx="31">
                  <c:v>3.2257051467895508</c:v>
                </c:pt>
                <c:pt idx="32">
                  <c:v>3.2230508327484131</c:v>
                </c:pt>
                <c:pt idx="33">
                  <c:v>3.2218050956726074</c:v>
                </c:pt>
                <c:pt idx="34">
                  <c:v>3.222480297088623</c:v>
                </c:pt>
                <c:pt idx="35">
                  <c:v>3.2274644374847412</c:v>
                </c:pt>
                <c:pt idx="36">
                  <c:v>3.2370164394378662</c:v>
                </c:pt>
                <c:pt idx="37">
                  <c:v>3.2513139247894287</c:v>
                </c:pt>
                <c:pt idx="38">
                  <c:v>3.2680375576019287</c:v>
                </c:pt>
                <c:pt idx="39">
                  <c:v>3.2857820987701416</c:v>
                </c:pt>
                <c:pt idx="40">
                  <c:v>3.3029842376708984</c:v>
                </c:pt>
                <c:pt idx="41">
                  <c:v>3.3183069229125977</c:v>
                </c:pt>
                <c:pt idx="42">
                  <c:v>3.3300471305847168</c:v>
                </c:pt>
                <c:pt idx="43">
                  <c:v>3.3374254703521729</c:v>
                </c:pt>
                <c:pt idx="44">
                  <c:v>3.3390243053436279</c:v>
                </c:pt>
                <c:pt idx="45">
                  <c:v>3.3359196186065674</c:v>
                </c:pt>
                <c:pt idx="46">
                  <c:v>3.3295061588287354</c:v>
                </c:pt>
                <c:pt idx="47">
                  <c:v>3.3201990127563477</c:v>
                </c:pt>
                <c:pt idx="48">
                  <c:v>3.3084869384765625</c:v>
                </c:pt>
                <c:pt idx="49">
                  <c:v>3.2946174144744873</c:v>
                </c:pt>
                <c:pt idx="50">
                  <c:v>3.2788558006286621</c:v>
                </c:pt>
                <c:pt idx="51">
                  <c:v>3.2615773677825928</c:v>
                </c:pt>
                <c:pt idx="52">
                  <c:v>3.2426552772521973</c:v>
                </c:pt>
                <c:pt idx="53">
                  <c:v>3.222233772277832</c:v>
                </c:pt>
                <c:pt idx="54">
                  <c:v>3.2007882595062256</c:v>
                </c:pt>
                <c:pt idx="55">
                  <c:v>3.178349494934082</c:v>
                </c:pt>
                <c:pt idx="56">
                  <c:v>3.1549451351165771</c:v>
                </c:pt>
                <c:pt idx="57">
                  <c:v>3.1311376094818115</c:v>
                </c:pt>
                <c:pt idx="58">
                  <c:v>3.1068577766418457</c:v>
                </c:pt>
                <c:pt idx="59">
                  <c:v>3.08282470703125</c:v>
                </c:pt>
                <c:pt idx="60">
                  <c:v>3.0589947700500488</c:v>
                </c:pt>
                <c:pt idx="61">
                  <c:v>3.0364854335784912</c:v>
                </c:pt>
                <c:pt idx="62">
                  <c:v>3.0156478881835937</c:v>
                </c:pt>
                <c:pt idx="63">
                  <c:v>2.9977502822875977</c:v>
                </c:pt>
                <c:pt idx="64">
                  <c:v>2.9846792221069336</c:v>
                </c:pt>
                <c:pt idx="65">
                  <c:v>2.9795913696289062</c:v>
                </c:pt>
                <c:pt idx="66">
                  <c:v>2.9780948162078857</c:v>
                </c:pt>
                <c:pt idx="67">
                  <c:v>2.9702761173248291</c:v>
                </c:pt>
                <c:pt idx="68">
                  <c:v>2.956383228302002</c:v>
                </c:pt>
                <c:pt idx="69">
                  <c:v>2.941103458404541</c:v>
                </c:pt>
                <c:pt idx="70">
                  <c:v>2.9155521392822266</c:v>
                </c:pt>
                <c:pt idx="71">
                  <c:v>2.8840351104736328</c:v>
                </c:pt>
                <c:pt idx="72">
                  <c:v>2.8483936786651611</c:v>
                </c:pt>
                <c:pt idx="73">
                  <c:v>2.8094370365142822</c:v>
                </c:pt>
                <c:pt idx="74">
                  <c:v>2.7677512168884277</c:v>
                </c:pt>
                <c:pt idx="75">
                  <c:v>2.7236027717590332</c:v>
                </c:pt>
                <c:pt idx="76">
                  <c:v>2.6750762462615967</c:v>
                </c:pt>
                <c:pt idx="77">
                  <c:v>2.6247963905334473</c:v>
                </c:pt>
                <c:pt idx="78">
                  <c:v>2.5749256610870361</c:v>
                </c:pt>
                <c:pt idx="79">
                  <c:v>2.5463845729827881</c:v>
                </c:pt>
                <c:pt idx="80">
                  <c:v>2.5299279689788818</c:v>
                </c:pt>
                <c:pt idx="81">
                  <c:v>2.5259292125701904</c:v>
                </c:pt>
                <c:pt idx="82">
                  <c:v>2.5392308235168457</c:v>
                </c:pt>
                <c:pt idx="83">
                  <c:v>2.5792341232299805</c:v>
                </c:pt>
                <c:pt idx="84">
                  <c:v>2.6397302150726318</c:v>
                </c:pt>
                <c:pt idx="85">
                  <c:v>2.7115068435668945</c:v>
                </c:pt>
                <c:pt idx="86">
                  <c:v>2.7563061714172363</c:v>
                </c:pt>
                <c:pt idx="87">
                  <c:v>2.8170716762542725</c:v>
                </c:pt>
                <c:pt idx="88">
                  <c:v>2.8946692943572998</c:v>
                </c:pt>
                <c:pt idx="89">
                  <c:v>3.1152994632720947</c:v>
                </c:pt>
                <c:pt idx="90">
                  <c:v>3.1160247325897217</c:v>
                </c:pt>
                <c:pt idx="91">
                  <c:v>3.1130008697509766</c:v>
                </c:pt>
                <c:pt idx="92">
                  <c:v>3.1218526363372803</c:v>
                </c:pt>
                <c:pt idx="93">
                  <c:v>3.086050271987915</c:v>
                </c:pt>
                <c:pt idx="94">
                  <c:v>3.0268323421478271</c:v>
                </c:pt>
                <c:pt idx="95">
                  <c:v>2.9730470180511475</c:v>
                </c:pt>
                <c:pt idx="96">
                  <c:v>2.8988862037658691</c:v>
                </c:pt>
                <c:pt idx="97">
                  <c:v>2.7541706562042236</c:v>
                </c:pt>
                <c:pt idx="98">
                  <c:v>2.5987367630004883</c:v>
                </c:pt>
                <c:pt idx="99">
                  <c:v>2.5412607192993164</c:v>
                </c:pt>
                <c:pt idx="100">
                  <c:v>2.507805347442627</c:v>
                </c:pt>
                <c:pt idx="101">
                  <c:v>2.4834561347961426</c:v>
                </c:pt>
                <c:pt idx="102">
                  <c:v>2.4598960876464844</c:v>
                </c:pt>
                <c:pt idx="103">
                  <c:v>2.4361438751220703</c:v>
                </c:pt>
                <c:pt idx="104">
                  <c:v>2.4175612926483154</c:v>
                </c:pt>
                <c:pt idx="105">
                  <c:v>2.3376853466033936</c:v>
                </c:pt>
                <c:pt idx="106">
                  <c:v>2.2843654155731201</c:v>
                </c:pt>
                <c:pt idx="107">
                  <c:v>2.2202773094177246</c:v>
                </c:pt>
                <c:pt idx="108">
                  <c:v>2.169367790222168</c:v>
                </c:pt>
                <c:pt idx="109">
                  <c:v>2.170947790145874</c:v>
                </c:pt>
                <c:pt idx="110">
                  <c:v>2.1838667392730713</c:v>
                </c:pt>
                <c:pt idx="111">
                  <c:v>2.2092299461364746</c:v>
                </c:pt>
                <c:pt idx="112">
                  <c:v>2.2347879409790039</c:v>
                </c:pt>
                <c:pt idx="113">
                  <c:v>2.2216944694519043</c:v>
                </c:pt>
                <c:pt idx="114">
                  <c:v>2.2752459049224854</c:v>
                </c:pt>
                <c:pt idx="115">
                  <c:v>2.2963716983795166</c:v>
                </c:pt>
                <c:pt idx="116">
                  <c:v>2.2472493648529053</c:v>
                </c:pt>
              </c:numCache>
            </c:numRef>
          </c:yVal>
          <c:smooth val="1"/>
          <c:extLst xmlns:c16r2="http://schemas.microsoft.com/office/drawing/2015/06/chart">
            <c:ext xmlns:c16="http://schemas.microsoft.com/office/drawing/2014/chart" uri="{C3380CC4-5D6E-409C-BE32-E72D297353CC}">
              <c16:uniqueId val="{00000001-0685-41EF-A911-F188C09419E1}"/>
            </c:ext>
          </c:extLst>
        </c:ser>
        <c:ser>
          <c:idx val="2"/>
          <c:order val="2"/>
          <c:tx>
            <c:v>1920-29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'TB2'!$KX$34:$KX$140</c:f>
              <c:numCache>
                <c:formatCode>#,##0.0_ ;\-#,##0.0\ </c:formatCode>
                <c:ptCount val="107"/>
                <c:pt idx="0">
                  <c:v>3.9215095043182373</c:v>
                </c:pt>
                <c:pt idx="1">
                  <c:v>3.8309793472290039</c:v>
                </c:pt>
                <c:pt idx="2">
                  <c:v>3.7435672283172607</c:v>
                </c:pt>
                <c:pt idx="3">
                  <c:v>3.6613657474517822</c:v>
                </c:pt>
                <c:pt idx="4">
                  <c:v>3.5774264335632324</c:v>
                </c:pt>
                <c:pt idx="5">
                  <c:v>3.5001394748687744</c:v>
                </c:pt>
                <c:pt idx="6">
                  <c:v>3.4214999675750732</c:v>
                </c:pt>
                <c:pt idx="7">
                  <c:v>3.3442330360412598</c:v>
                </c:pt>
                <c:pt idx="8">
                  <c:v>3.2736897468566895</c:v>
                </c:pt>
                <c:pt idx="9">
                  <c:v>3.2093801498413086</c:v>
                </c:pt>
                <c:pt idx="10">
                  <c:v>3.151928186416626</c:v>
                </c:pt>
                <c:pt idx="11">
                  <c:v>3.1031029224395752</c:v>
                </c:pt>
                <c:pt idx="12">
                  <c:v>3.0615484714508057</c:v>
                </c:pt>
                <c:pt idx="13">
                  <c:v>3.0274717807769775</c:v>
                </c:pt>
                <c:pt idx="14">
                  <c:v>3.0044934749603271</c:v>
                </c:pt>
                <c:pt idx="15">
                  <c:v>2.9904839992523193</c:v>
                </c:pt>
                <c:pt idx="16">
                  <c:v>2.9767935276031494</c:v>
                </c:pt>
                <c:pt idx="17">
                  <c:v>2.9667978286743164</c:v>
                </c:pt>
                <c:pt idx="18">
                  <c:v>2.9589416980743408</c:v>
                </c:pt>
                <c:pt idx="19">
                  <c:v>2.9518494606018066</c:v>
                </c:pt>
                <c:pt idx="20">
                  <c:v>2.9459593296051025</c:v>
                </c:pt>
                <c:pt idx="21">
                  <c:v>2.942131519317627</c:v>
                </c:pt>
                <c:pt idx="22">
                  <c:v>2.9388246536254883</c:v>
                </c:pt>
                <c:pt idx="23">
                  <c:v>2.9407162666320801</c:v>
                </c:pt>
                <c:pt idx="24">
                  <c:v>2.9386355876922607</c:v>
                </c:pt>
                <c:pt idx="25">
                  <c:v>2.9335331916809082</c:v>
                </c:pt>
                <c:pt idx="26">
                  <c:v>2.9265644550323486</c:v>
                </c:pt>
                <c:pt idx="27">
                  <c:v>2.9213631153106689</c:v>
                </c:pt>
                <c:pt idx="28">
                  <c:v>2.9144821166992187</c:v>
                </c:pt>
                <c:pt idx="29">
                  <c:v>2.9069724082946777</c:v>
                </c:pt>
                <c:pt idx="30">
                  <c:v>2.899059534072876</c:v>
                </c:pt>
                <c:pt idx="31">
                  <c:v>2.8916704654693604</c:v>
                </c:pt>
                <c:pt idx="32">
                  <c:v>2.8837857246398926</c:v>
                </c:pt>
                <c:pt idx="33">
                  <c:v>2.8777332305908203</c:v>
                </c:pt>
                <c:pt idx="34">
                  <c:v>2.8721928596496582</c:v>
                </c:pt>
                <c:pt idx="35">
                  <c:v>2.8649640083312988</c:v>
                </c:pt>
                <c:pt idx="36">
                  <c:v>2.8586316108703613</c:v>
                </c:pt>
                <c:pt idx="37">
                  <c:v>2.8536760807037354</c:v>
                </c:pt>
                <c:pt idx="38">
                  <c:v>2.8480281829833984</c:v>
                </c:pt>
                <c:pt idx="39">
                  <c:v>2.8415243625640869</c:v>
                </c:pt>
                <c:pt idx="40">
                  <c:v>2.8344271183013916</c:v>
                </c:pt>
                <c:pt idx="41">
                  <c:v>2.8276882171630859</c:v>
                </c:pt>
                <c:pt idx="42">
                  <c:v>2.8201401233673096</c:v>
                </c:pt>
                <c:pt idx="43">
                  <c:v>2.8117227554321289</c:v>
                </c:pt>
                <c:pt idx="44">
                  <c:v>2.8037571907043457</c:v>
                </c:pt>
                <c:pt idx="45">
                  <c:v>2.7956523895263672</c:v>
                </c:pt>
                <c:pt idx="46">
                  <c:v>2.7867326736450195</c:v>
                </c:pt>
                <c:pt idx="47">
                  <c:v>2.7785179615020752</c:v>
                </c:pt>
                <c:pt idx="48">
                  <c:v>2.7696981430053711</c:v>
                </c:pt>
                <c:pt idx="49">
                  <c:v>2.7621521949768066</c:v>
                </c:pt>
                <c:pt idx="50">
                  <c:v>2.7541079521179199</c:v>
                </c:pt>
                <c:pt idx="51">
                  <c:v>2.7482602596282959</c:v>
                </c:pt>
                <c:pt idx="52">
                  <c:v>2.742781400680542</c:v>
                </c:pt>
                <c:pt idx="53">
                  <c:v>2.7398316860198975</c:v>
                </c:pt>
                <c:pt idx="54">
                  <c:v>2.738440990447998</c:v>
                </c:pt>
                <c:pt idx="55">
                  <c:v>2.738257884979248</c:v>
                </c:pt>
                <c:pt idx="56">
                  <c:v>2.7417433261871338</c:v>
                </c:pt>
                <c:pt idx="57">
                  <c:v>2.7456045150756836</c:v>
                </c:pt>
                <c:pt idx="58">
                  <c:v>2.7517287731170654</c:v>
                </c:pt>
                <c:pt idx="59">
                  <c:v>2.7534277439117432</c:v>
                </c:pt>
                <c:pt idx="60">
                  <c:v>2.7522566318511963</c:v>
                </c:pt>
                <c:pt idx="61">
                  <c:v>2.7507727146148682</c:v>
                </c:pt>
                <c:pt idx="62">
                  <c:v>2.7490313053131104</c:v>
                </c:pt>
                <c:pt idx="63">
                  <c:v>2.7474780082702637</c:v>
                </c:pt>
                <c:pt idx="64">
                  <c:v>2.7458209991455078</c:v>
                </c:pt>
                <c:pt idx="65">
                  <c:v>2.7430820465087891</c:v>
                </c:pt>
                <c:pt idx="66">
                  <c:v>2.7283964157104492</c:v>
                </c:pt>
                <c:pt idx="67">
                  <c:v>2.7118973731994629</c:v>
                </c:pt>
                <c:pt idx="68">
                  <c:v>2.7023606300354004</c:v>
                </c:pt>
                <c:pt idx="69">
                  <c:v>2.7102959156036377</c:v>
                </c:pt>
                <c:pt idx="70">
                  <c:v>2.7335150241851807</c:v>
                </c:pt>
                <c:pt idx="71">
                  <c:v>2.747673511505127</c:v>
                </c:pt>
                <c:pt idx="72">
                  <c:v>2.7575850486755371</c:v>
                </c:pt>
                <c:pt idx="73">
                  <c:v>2.7732629776000977</c:v>
                </c:pt>
                <c:pt idx="74">
                  <c:v>2.796597957611084</c:v>
                </c:pt>
                <c:pt idx="75">
                  <c:v>2.8332910537719727</c:v>
                </c:pt>
                <c:pt idx="76">
                  <c:v>2.8581922054290771</c:v>
                </c:pt>
                <c:pt idx="77">
                  <c:v>2.8999745845794678</c:v>
                </c:pt>
                <c:pt idx="78">
                  <c:v>2.9524385929107666</c:v>
                </c:pt>
                <c:pt idx="79">
                  <c:v>3.1262855529785156</c:v>
                </c:pt>
                <c:pt idx="80">
                  <c:v>3.0847985744476318</c:v>
                </c:pt>
                <c:pt idx="81">
                  <c:v>3.0338015556335449</c:v>
                </c:pt>
                <c:pt idx="82">
                  <c:v>2.9967732429504395</c:v>
                </c:pt>
                <c:pt idx="83">
                  <c:v>2.9587748050689697</c:v>
                </c:pt>
                <c:pt idx="84">
                  <c:v>2.9256060123443604</c:v>
                </c:pt>
                <c:pt idx="85">
                  <c:v>2.8166251182556152</c:v>
                </c:pt>
                <c:pt idx="86">
                  <c:v>2.7183322906494141</c:v>
                </c:pt>
                <c:pt idx="87">
                  <c:v>2.6428253650665283</c:v>
                </c:pt>
                <c:pt idx="88">
                  <c:v>2.5185098648071289</c:v>
                </c:pt>
                <c:pt idx="89">
                  <c:v>2.4893825054168701</c:v>
                </c:pt>
                <c:pt idx="90">
                  <c:v>2.4459779262542725</c:v>
                </c:pt>
                <c:pt idx="91">
                  <c:v>2.386497974395752</c:v>
                </c:pt>
                <c:pt idx="92">
                  <c:v>2.3555655479431152</c:v>
                </c:pt>
                <c:pt idx="93">
                  <c:v>2.3019027709960938</c:v>
                </c:pt>
                <c:pt idx="94">
                  <c:v>2.1966962814331055</c:v>
                </c:pt>
                <c:pt idx="95">
                  <c:v>2.0835041999816895</c:v>
                </c:pt>
                <c:pt idx="96">
                  <c:v>2.0556776523590088</c:v>
                </c:pt>
                <c:pt idx="97">
                  <c:v>2.1740949153900146</c:v>
                </c:pt>
                <c:pt idx="98">
                  <c:v>2.1561589241027832</c:v>
                </c:pt>
                <c:pt idx="99">
                  <c:v>2.1584274768829346</c:v>
                </c:pt>
                <c:pt idx="100">
                  <c:v>2.1899046897888184</c:v>
                </c:pt>
                <c:pt idx="101">
                  <c:v>2.2566649913787842</c:v>
                </c:pt>
                <c:pt idx="102">
                  <c:v>2.318030834197998</c:v>
                </c:pt>
                <c:pt idx="103">
                  <c:v>2.2873561382293701</c:v>
                </c:pt>
                <c:pt idx="104">
                  <c:v>2.3875718116760254</c:v>
                </c:pt>
                <c:pt idx="105">
                  <c:v>2.2963440418243408</c:v>
                </c:pt>
                <c:pt idx="106">
                  <c:v>2.173433780670166</c:v>
                </c:pt>
              </c:numCache>
            </c:numRef>
          </c:yVal>
          <c:smooth val="1"/>
          <c:extLst xmlns:c16r2="http://schemas.microsoft.com/office/drawing/2015/06/chart">
            <c:ext xmlns:c16="http://schemas.microsoft.com/office/drawing/2014/chart" uri="{C3380CC4-5D6E-409C-BE32-E72D297353CC}">
              <c16:uniqueId val="{00000002-0685-41EF-A911-F188C09419E1}"/>
            </c:ext>
          </c:extLst>
        </c:ser>
        <c:ser>
          <c:idx val="3"/>
          <c:order val="3"/>
          <c:tx>
            <c:v>1930-39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'TB2'!$KY$24:$KY$140</c:f>
              <c:numCache>
                <c:formatCode>#,##0.0_ ;\-#,##0.0\ </c:formatCode>
                <c:ptCount val="117"/>
                <c:pt idx="0">
                  <c:v>4.763272762298584</c:v>
                </c:pt>
                <c:pt idx="1">
                  <c:v>4.5049004554748535</c:v>
                </c:pt>
                <c:pt idx="2">
                  <c:v>4.5161714553833008</c:v>
                </c:pt>
                <c:pt idx="3">
                  <c:v>4.4482831954956055</c:v>
                </c:pt>
                <c:pt idx="4">
                  <c:v>4.3681907653808594</c:v>
                </c:pt>
                <c:pt idx="5">
                  <c:v>4.2929034233093262</c:v>
                </c:pt>
                <c:pt idx="6">
                  <c:v>4.2674479484558105</c:v>
                </c:pt>
                <c:pt idx="7">
                  <c:v>4.2117347717285156</c:v>
                </c:pt>
                <c:pt idx="8">
                  <c:v>4.1489930152893066</c:v>
                </c:pt>
                <c:pt idx="9">
                  <c:v>4.0584397315979004</c:v>
                </c:pt>
                <c:pt idx="10">
                  <c:v>3.9896450042724609</c:v>
                </c:pt>
                <c:pt idx="11">
                  <c:v>3.9116923809051514</c:v>
                </c:pt>
                <c:pt idx="12">
                  <c:v>3.838036060333252</c:v>
                </c:pt>
                <c:pt idx="13">
                  <c:v>3.7722668647766113</c:v>
                </c:pt>
                <c:pt idx="14">
                  <c:v>3.6991465091705322</c:v>
                </c:pt>
                <c:pt idx="15">
                  <c:v>3.6357090473175049</c:v>
                </c:pt>
                <c:pt idx="16">
                  <c:v>3.5637733936309814</c:v>
                </c:pt>
                <c:pt idx="17">
                  <c:v>3.4881711006164551</c:v>
                </c:pt>
                <c:pt idx="18">
                  <c:v>3.4191536903381348</c:v>
                </c:pt>
                <c:pt idx="19">
                  <c:v>3.3546249866485596</c:v>
                </c:pt>
                <c:pt idx="20">
                  <c:v>3.2948117256164551</c:v>
                </c:pt>
                <c:pt idx="21">
                  <c:v>3.2423360347747803</c:v>
                </c:pt>
                <c:pt idx="22">
                  <c:v>3.1929638385772705</c:v>
                </c:pt>
                <c:pt idx="23">
                  <c:v>3.1450536251068115</c:v>
                </c:pt>
                <c:pt idx="24">
                  <c:v>3.1040382385253906</c:v>
                </c:pt>
                <c:pt idx="25">
                  <c:v>3.0672621726989746</c:v>
                </c:pt>
                <c:pt idx="26">
                  <c:v>3.0248310565948486</c:v>
                </c:pt>
                <c:pt idx="27">
                  <c:v>2.9895484447479248</c:v>
                </c:pt>
                <c:pt idx="28">
                  <c:v>2.9590027332305908</c:v>
                </c:pt>
                <c:pt idx="29">
                  <c:v>2.9299716949462891</c:v>
                </c:pt>
                <c:pt idx="30">
                  <c:v>2.9030416011810303</c:v>
                </c:pt>
                <c:pt idx="31">
                  <c:v>2.8797821998596191</c:v>
                </c:pt>
                <c:pt idx="32">
                  <c:v>2.858135461807251</c:v>
                </c:pt>
                <c:pt idx="33">
                  <c:v>2.8486371040344238</c:v>
                </c:pt>
                <c:pt idx="34">
                  <c:v>2.8444843292236328</c:v>
                </c:pt>
                <c:pt idx="35">
                  <c:v>2.8468401432037354</c:v>
                </c:pt>
                <c:pt idx="36">
                  <c:v>2.8508501052856445</c:v>
                </c:pt>
                <c:pt idx="37">
                  <c:v>2.8615403175354004</c:v>
                </c:pt>
                <c:pt idx="38">
                  <c:v>2.8709137439727783</c:v>
                </c:pt>
                <c:pt idx="39">
                  <c:v>2.8800904750823975</c:v>
                </c:pt>
                <c:pt idx="40">
                  <c:v>2.8885107040405273</c:v>
                </c:pt>
                <c:pt idx="41">
                  <c:v>2.8971214294433594</c:v>
                </c:pt>
                <c:pt idx="42">
                  <c:v>2.9028818607330322</c:v>
                </c:pt>
                <c:pt idx="43">
                  <c:v>2.9098296165466309</c:v>
                </c:pt>
                <c:pt idx="44">
                  <c:v>2.914447546005249</c:v>
                </c:pt>
                <c:pt idx="45">
                  <c:v>2.9123334884643555</c:v>
                </c:pt>
                <c:pt idx="46">
                  <c:v>2.9101107120513916</c:v>
                </c:pt>
                <c:pt idx="47">
                  <c:v>2.9087274074554443</c:v>
                </c:pt>
                <c:pt idx="48">
                  <c:v>2.9041461944580078</c:v>
                </c:pt>
                <c:pt idx="49">
                  <c:v>2.8971102237701416</c:v>
                </c:pt>
                <c:pt idx="50">
                  <c:v>2.8886480331420898</c:v>
                </c:pt>
                <c:pt idx="51">
                  <c:v>2.8807442188262939</c:v>
                </c:pt>
                <c:pt idx="52">
                  <c:v>2.8709158897399902</c:v>
                </c:pt>
                <c:pt idx="53">
                  <c:v>2.8590459823608398</c:v>
                </c:pt>
                <c:pt idx="54">
                  <c:v>2.8479516506195068</c:v>
                </c:pt>
                <c:pt idx="55">
                  <c:v>2.8363921642303467</c:v>
                </c:pt>
                <c:pt idx="56">
                  <c:v>2.8229169845581055</c:v>
                </c:pt>
                <c:pt idx="57">
                  <c:v>2.8107435703277588</c:v>
                </c:pt>
                <c:pt idx="58">
                  <c:v>2.7971558570861816</c:v>
                </c:pt>
                <c:pt idx="59">
                  <c:v>2.785980224609375</c:v>
                </c:pt>
                <c:pt idx="60">
                  <c:v>2.7729964256286621</c:v>
                </c:pt>
                <c:pt idx="61">
                  <c:v>2.7632265090942383</c:v>
                </c:pt>
                <c:pt idx="62">
                  <c:v>2.7515244483947754</c:v>
                </c:pt>
                <c:pt idx="63">
                  <c:v>2.7407617568969727</c:v>
                </c:pt>
                <c:pt idx="64">
                  <c:v>2.7292377948760986</c:v>
                </c:pt>
                <c:pt idx="65">
                  <c:v>2.716355562210083</c:v>
                </c:pt>
                <c:pt idx="66">
                  <c:v>2.7055091857910156</c:v>
                </c:pt>
                <c:pt idx="67">
                  <c:v>2.6884188652038574</c:v>
                </c:pt>
                <c:pt idx="68">
                  <c:v>2.6745767593383789</c:v>
                </c:pt>
                <c:pt idx="69">
                  <c:v>2.6670000553131104</c:v>
                </c:pt>
                <c:pt idx="70">
                  <c:v>2.6501343250274658</c:v>
                </c:pt>
                <c:pt idx="71">
                  <c:v>2.6347243785858154</c:v>
                </c:pt>
                <c:pt idx="72">
                  <c:v>2.60980224609375</c:v>
                </c:pt>
                <c:pt idx="73">
                  <c:v>2.5796377658843994</c:v>
                </c:pt>
                <c:pt idx="74">
                  <c:v>2.5449044704437256</c:v>
                </c:pt>
                <c:pt idx="75">
                  <c:v>2.5043971538543701</c:v>
                </c:pt>
                <c:pt idx="76">
                  <c:v>2.4489798545837402</c:v>
                </c:pt>
                <c:pt idx="77">
                  <c:v>2.3900101184844971</c:v>
                </c:pt>
                <c:pt idx="78">
                  <c:v>2.350719690322876</c:v>
                </c:pt>
                <c:pt idx="79">
                  <c:v>2.3180196285247803</c:v>
                </c:pt>
                <c:pt idx="80">
                  <c:v>2.3000459671020508</c:v>
                </c:pt>
                <c:pt idx="81">
                  <c:v>2.2893152236938477</c:v>
                </c:pt>
                <c:pt idx="82">
                  <c:v>2.283588171005249</c:v>
                </c:pt>
                <c:pt idx="83">
                  <c:v>2.2879528999328613</c:v>
                </c:pt>
                <c:pt idx="84">
                  <c:v>2.3042862415313721</c:v>
                </c:pt>
                <c:pt idx="85">
                  <c:v>2.3480997085571289</c:v>
                </c:pt>
                <c:pt idx="86">
                  <c:v>2.3674616813659668</c:v>
                </c:pt>
                <c:pt idx="87">
                  <c:v>2.3851783275604248</c:v>
                </c:pt>
                <c:pt idx="88">
                  <c:v>2.4389259815216064</c:v>
                </c:pt>
                <c:pt idx="89">
                  <c:v>2.6173491477966309</c:v>
                </c:pt>
                <c:pt idx="90">
                  <c:v>2.6015424728393555</c:v>
                </c:pt>
                <c:pt idx="91">
                  <c:v>2.5780084133148193</c:v>
                </c:pt>
                <c:pt idx="92">
                  <c:v>2.5693826675415039</c:v>
                </c:pt>
                <c:pt idx="93">
                  <c:v>2.5667221546173096</c:v>
                </c:pt>
                <c:pt idx="94">
                  <c:v>2.5821301937103271</c:v>
                </c:pt>
                <c:pt idx="95">
                  <c:v>2.5468692779541016</c:v>
                </c:pt>
                <c:pt idx="96">
                  <c:v>2.5204153060913086</c:v>
                </c:pt>
                <c:pt idx="97">
                  <c:v>2.5380797386169434</c:v>
                </c:pt>
                <c:pt idx="98">
                  <c:v>2.4773552417755127</c:v>
                </c:pt>
                <c:pt idx="99">
                  <c:v>2.486375093460083</c:v>
                </c:pt>
                <c:pt idx="100">
                  <c:v>2.4647121429443359</c:v>
                </c:pt>
                <c:pt idx="101">
                  <c:v>2.4100549221038818</c:v>
                </c:pt>
                <c:pt idx="102">
                  <c:v>2.4056475162506104</c:v>
                </c:pt>
                <c:pt idx="103">
                  <c:v>2.3497319221496582</c:v>
                </c:pt>
                <c:pt idx="104">
                  <c:v>2.2023913860321045</c:v>
                </c:pt>
                <c:pt idx="105">
                  <c:v>2.0543313026428223</c:v>
                </c:pt>
                <c:pt idx="106">
                  <c:v>2.0675792694091797</c:v>
                </c:pt>
                <c:pt idx="107">
                  <c:v>2.2780892848968506</c:v>
                </c:pt>
                <c:pt idx="108">
                  <c:v>2.2399237155914307</c:v>
                </c:pt>
                <c:pt idx="109">
                  <c:v>2.2458779811859131</c:v>
                </c:pt>
                <c:pt idx="110">
                  <c:v>2.3033246994018555</c:v>
                </c:pt>
                <c:pt idx="111">
                  <c:v>2.4143896102905273</c:v>
                </c:pt>
                <c:pt idx="112">
                  <c:v>2.5013866424560547</c:v>
                </c:pt>
                <c:pt idx="113">
                  <c:v>2.3864836692810059</c:v>
                </c:pt>
                <c:pt idx="114">
                  <c:v>2.5064494609832764</c:v>
                </c:pt>
                <c:pt idx="115">
                  <c:v>2.2765979766845703</c:v>
                </c:pt>
                <c:pt idx="116">
                  <c:v>2.0422627925872803</c:v>
                </c:pt>
              </c:numCache>
            </c:numRef>
          </c:yVal>
          <c:smooth val="1"/>
          <c:extLst xmlns:c16r2="http://schemas.microsoft.com/office/drawing/2015/06/chart">
            <c:ext xmlns:c16="http://schemas.microsoft.com/office/drawing/2014/chart" uri="{C3380CC4-5D6E-409C-BE32-E72D297353CC}">
              <c16:uniqueId val="{00000003-0685-41EF-A911-F188C09419E1}"/>
            </c:ext>
          </c:extLst>
        </c:ser>
        <c:ser>
          <c:idx val="4"/>
          <c:order val="4"/>
          <c:tx>
            <c:v>1940-49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'TB2'!$KZ$24:$KZ$140</c:f>
              <c:numCache>
                <c:formatCode>#,##0.0_ ;\-#,##0.0\ </c:formatCode>
                <c:ptCount val="117"/>
                <c:pt idx="0">
                  <c:v>3.8700964450836182</c:v>
                </c:pt>
                <c:pt idx="1">
                  <c:v>3.7347896099090576</c:v>
                </c:pt>
                <c:pt idx="2">
                  <c:v>3.6644842624664307</c:v>
                </c:pt>
                <c:pt idx="3">
                  <c:v>3.6223456859588623</c:v>
                </c:pt>
                <c:pt idx="4">
                  <c:v>3.5640685558319092</c:v>
                </c:pt>
                <c:pt idx="5">
                  <c:v>3.5083699226379395</c:v>
                </c:pt>
                <c:pt idx="6">
                  <c:v>3.5103733539581299</c:v>
                </c:pt>
                <c:pt idx="7">
                  <c:v>3.4773862361907959</c:v>
                </c:pt>
                <c:pt idx="8">
                  <c:v>3.436288595199585</c:v>
                </c:pt>
                <c:pt idx="9">
                  <c:v>3.3615560531616211</c:v>
                </c:pt>
                <c:pt idx="10">
                  <c:v>3.3129327297210693</c:v>
                </c:pt>
                <c:pt idx="11">
                  <c:v>3.252863883972168</c:v>
                </c:pt>
                <c:pt idx="12">
                  <c:v>3.1975901126861572</c:v>
                </c:pt>
                <c:pt idx="13">
                  <c:v>3.1515357494354248</c:v>
                </c:pt>
                <c:pt idx="14">
                  <c:v>3.0959854125976562</c:v>
                </c:pt>
                <c:pt idx="15">
                  <c:v>3.0511684417724609</c:v>
                </c:pt>
                <c:pt idx="16">
                  <c:v>2.9945383071899414</c:v>
                </c:pt>
                <c:pt idx="17">
                  <c:v>2.9317219257354736</c:v>
                </c:pt>
                <c:pt idx="18">
                  <c:v>2.8753595352172852</c:v>
                </c:pt>
                <c:pt idx="19">
                  <c:v>2.8226363658905029</c:v>
                </c:pt>
                <c:pt idx="20">
                  <c:v>2.7736430168151855</c:v>
                </c:pt>
                <c:pt idx="21">
                  <c:v>2.7314827442169189</c:v>
                </c:pt>
                <c:pt idx="22">
                  <c:v>2.6897821426391602</c:v>
                </c:pt>
                <c:pt idx="23">
                  <c:v>2.6458656787872314</c:v>
                </c:pt>
                <c:pt idx="24">
                  <c:v>2.6070208549499512</c:v>
                </c:pt>
                <c:pt idx="25">
                  <c:v>2.5724976062774658</c:v>
                </c:pt>
                <c:pt idx="26">
                  <c:v>2.5304217338562012</c:v>
                </c:pt>
                <c:pt idx="27">
                  <c:v>2.4967019557952881</c:v>
                </c:pt>
                <c:pt idx="28">
                  <c:v>2.4680206775665283</c:v>
                </c:pt>
                <c:pt idx="29">
                  <c:v>2.4401719570159912</c:v>
                </c:pt>
                <c:pt idx="30">
                  <c:v>2.413787841796875</c:v>
                </c:pt>
                <c:pt idx="31">
                  <c:v>2.3903124332427979</c:v>
                </c:pt>
                <c:pt idx="32">
                  <c:v>2.3609657287597656</c:v>
                </c:pt>
                <c:pt idx="33">
                  <c:v>2.3378560543060303</c:v>
                </c:pt>
                <c:pt idx="34">
                  <c:v>2.3092145919799805</c:v>
                </c:pt>
                <c:pt idx="35">
                  <c:v>2.2783963680267334</c:v>
                </c:pt>
                <c:pt idx="36">
                  <c:v>2.2456741333007813</c:v>
                </c:pt>
                <c:pt idx="37">
                  <c:v>2.218402624130249</c:v>
                </c:pt>
                <c:pt idx="38">
                  <c:v>2.1885173320770264</c:v>
                </c:pt>
                <c:pt idx="39">
                  <c:v>2.1588907241821289</c:v>
                </c:pt>
                <c:pt idx="40">
                  <c:v>2.13037109375</c:v>
                </c:pt>
                <c:pt idx="41">
                  <c:v>2.1054174900054932</c:v>
                </c:pt>
                <c:pt idx="42">
                  <c:v>2.0820114612579346</c:v>
                </c:pt>
                <c:pt idx="43">
                  <c:v>2.0655903816223145</c:v>
                </c:pt>
                <c:pt idx="44">
                  <c:v>2.0530085563659668</c:v>
                </c:pt>
                <c:pt idx="45">
                  <c:v>2.0389165878295898</c:v>
                </c:pt>
                <c:pt idx="46">
                  <c:v>2.0278184413909912</c:v>
                </c:pt>
                <c:pt idx="47">
                  <c:v>2.0200581550598145</c:v>
                </c:pt>
                <c:pt idx="48">
                  <c:v>2.0112156867980957</c:v>
                </c:pt>
                <c:pt idx="49">
                  <c:v>2.002016544342041</c:v>
                </c:pt>
                <c:pt idx="50">
                  <c:v>1.9934307336807251</c:v>
                </c:pt>
                <c:pt idx="51">
                  <c:v>1.9874117374420166</c:v>
                </c:pt>
                <c:pt idx="52">
                  <c:v>1.9812579154968262</c:v>
                </c:pt>
                <c:pt idx="53">
                  <c:v>1.9746993780136108</c:v>
                </c:pt>
                <c:pt idx="54">
                  <c:v>1.9705238342285156</c:v>
                </c:pt>
                <c:pt idx="55">
                  <c:v>1.9672892093658447</c:v>
                </c:pt>
                <c:pt idx="56">
                  <c:v>1.9632911682128906</c:v>
                </c:pt>
                <c:pt idx="57">
                  <c:v>1.9617269039154053</c:v>
                </c:pt>
                <c:pt idx="58">
                  <c:v>1.9595416784286499</c:v>
                </c:pt>
                <c:pt idx="59">
                  <c:v>1.9608340263366699</c:v>
                </c:pt>
                <c:pt idx="60">
                  <c:v>1.9610793590545654</c:v>
                </c:pt>
                <c:pt idx="61">
                  <c:v>1.9656649827957153</c:v>
                </c:pt>
                <c:pt idx="62">
                  <c:v>1.9693422317504883</c:v>
                </c:pt>
                <c:pt idx="63">
                  <c:v>1.9765799045562744</c:v>
                </c:pt>
                <c:pt idx="64">
                  <c:v>1.9851653575897217</c:v>
                </c:pt>
                <c:pt idx="65">
                  <c:v>1.995063304901123</c:v>
                </c:pt>
                <c:pt idx="66">
                  <c:v>2.0094497203826904</c:v>
                </c:pt>
                <c:pt idx="67">
                  <c:v>2.0159494876861572</c:v>
                </c:pt>
                <c:pt idx="68">
                  <c:v>2.02577805519104</c:v>
                </c:pt>
                <c:pt idx="69">
                  <c:v>2.0341832637786865</c:v>
                </c:pt>
                <c:pt idx="70">
                  <c:v>2.0429699420928955</c:v>
                </c:pt>
                <c:pt idx="71">
                  <c:v>2.0575861930847168</c:v>
                </c:pt>
                <c:pt idx="72">
                  <c:v>2.070199728012085</c:v>
                </c:pt>
                <c:pt idx="73">
                  <c:v>2.0825345516204834</c:v>
                </c:pt>
                <c:pt idx="74">
                  <c:v>2.0911233425140381</c:v>
                </c:pt>
                <c:pt idx="75">
                  <c:v>2.0917513370513916</c:v>
                </c:pt>
                <c:pt idx="76">
                  <c:v>2.0657367706298828</c:v>
                </c:pt>
                <c:pt idx="77">
                  <c:v>2.0272338390350342</c:v>
                </c:pt>
                <c:pt idx="78">
                  <c:v>2.0080759525299072</c:v>
                </c:pt>
                <c:pt idx="79">
                  <c:v>1.9934687614440918</c:v>
                </c:pt>
                <c:pt idx="80">
                  <c:v>1.9894036054611206</c:v>
                </c:pt>
                <c:pt idx="81">
                  <c:v>1.9794378280639648</c:v>
                </c:pt>
                <c:pt idx="82">
                  <c:v>1.9736396074295044</c:v>
                </c:pt>
                <c:pt idx="83">
                  <c:v>1.9768307209014893</c:v>
                </c:pt>
                <c:pt idx="84">
                  <c:v>1.9852836132049561</c:v>
                </c:pt>
                <c:pt idx="85">
                  <c:v>2.0219557285308838</c:v>
                </c:pt>
                <c:pt idx="86">
                  <c:v>2.0683298110961914</c:v>
                </c:pt>
                <c:pt idx="87">
                  <c:v>2.0979683399200439</c:v>
                </c:pt>
                <c:pt idx="88">
                  <c:v>2.1469590663909912</c:v>
                </c:pt>
                <c:pt idx="89">
                  <c:v>2.2845597267150879</c:v>
                </c:pt>
                <c:pt idx="90">
                  <c:v>2.2692713737487793</c:v>
                </c:pt>
                <c:pt idx="91">
                  <c:v>2.2346420288085937</c:v>
                </c:pt>
                <c:pt idx="92">
                  <c:v>2.2301168441772461</c:v>
                </c:pt>
                <c:pt idx="93">
                  <c:v>2.2306041717529297</c:v>
                </c:pt>
                <c:pt idx="94">
                  <c:v>2.2429792881011963</c:v>
                </c:pt>
                <c:pt idx="95">
                  <c:v>2.2120788097381592</c:v>
                </c:pt>
                <c:pt idx="96">
                  <c:v>2.2030220031738281</c:v>
                </c:pt>
                <c:pt idx="97">
                  <c:v>2.2322773933410645</c:v>
                </c:pt>
                <c:pt idx="98">
                  <c:v>2.2155406475067139</c:v>
                </c:pt>
                <c:pt idx="99">
                  <c:v>2.249441385269165</c:v>
                </c:pt>
                <c:pt idx="100">
                  <c:v>2.2438311576843262</c:v>
                </c:pt>
                <c:pt idx="101">
                  <c:v>2.1875343322753906</c:v>
                </c:pt>
                <c:pt idx="102">
                  <c:v>2.1948022842407227</c:v>
                </c:pt>
                <c:pt idx="103">
                  <c:v>2.1409180164337158</c:v>
                </c:pt>
                <c:pt idx="104">
                  <c:v>1.962868332862854</c:v>
                </c:pt>
                <c:pt idx="105">
                  <c:v>1.7862846851348877</c:v>
                </c:pt>
                <c:pt idx="106">
                  <c:v>1.797473669052124</c:v>
                </c:pt>
                <c:pt idx="107">
                  <c:v>2.0286886692047119</c:v>
                </c:pt>
                <c:pt idx="108">
                  <c:v>1.977760910987854</c:v>
                </c:pt>
                <c:pt idx="109">
                  <c:v>1.978307843208313</c:v>
                </c:pt>
                <c:pt idx="110">
                  <c:v>2.0366430282592773</c:v>
                </c:pt>
                <c:pt idx="111">
                  <c:v>2.1616125106811523</c:v>
                </c:pt>
                <c:pt idx="112">
                  <c:v>2.2575502395629883</c:v>
                </c:pt>
                <c:pt idx="113">
                  <c:v>2.1026647090911865</c:v>
                </c:pt>
                <c:pt idx="114">
                  <c:v>2.2408690452575684</c:v>
                </c:pt>
                <c:pt idx="115">
                  <c:v>1.9711427688598633</c:v>
                </c:pt>
                <c:pt idx="116">
                  <c:v>1.7143164873123169</c:v>
                </c:pt>
              </c:numCache>
            </c:numRef>
          </c:yVal>
          <c:smooth val="1"/>
          <c:extLst xmlns:c16r2="http://schemas.microsoft.com/office/drawing/2015/06/chart">
            <c:ext xmlns:c16="http://schemas.microsoft.com/office/drawing/2014/chart" uri="{C3380CC4-5D6E-409C-BE32-E72D297353CC}">
              <c16:uniqueId val="{00000004-0685-41EF-A911-F188C09419E1}"/>
            </c:ext>
          </c:extLst>
        </c:ser>
        <c:ser>
          <c:idx val="5"/>
          <c:order val="5"/>
          <c:tx>
            <c:v>1950-59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'TB2'!$LA$24:$LA$140</c:f>
              <c:numCache>
                <c:formatCode>#,##0.0_ ;\-#,##0.0\ </c:formatCode>
                <c:ptCount val="117"/>
                <c:pt idx="0">
                  <c:v>3.992424488067627</c:v>
                </c:pt>
                <c:pt idx="1">
                  <c:v>3.8978962898254395</c:v>
                </c:pt>
                <c:pt idx="2">
                  <c:v>3.805173397064209</c:v>
                </c:pt>
                <c:pt idx="3">
                  <c:v>3.7875118255615234</c:v>
                </c:pt>
                <c:pt idx="4">
                  <c:v>3.7657639980316162</c:v>
                </c:pt>
                <c:pt idx="5">
                  <c:v>3.7442033290863037</c:v>
                </c:pt>
                <c:pt idx="6">
                  <c:v>3.7431614398956299</c:v>
                </c:pt>
                <c:pt idx="7">
                  <c:v>3.7341914176940918</c:v>
                </c:pt>
                <c:pt idx="8">
                  <c:v>3.713951587677002</c:v>
                </c:pt>
                <c:pt idx="9">
                  <c:v>3.6455614566802979</c:v>
                </c:pt>
                <c:pt idx="10">
                  <c:v>3.6130392551422119</c:v>
                </c:pt>
                <c:pt idx="11">
                  <c:v>3.5627925395965576</c:v>
                </c:pt>
                <c:pt idx="12">
                  <c:v>3.5176193714141846</c:v>
                </c:pt>
                <c:pt idx="13">
                  <c:v>3.4836442470550537</c:v>
                </c:pt>
                <c:pt idx="14">
                  <c:v>3.4327182769775391</c:v>
                </c:pt>
                <c:pt idx="15">
                  <c:v>3.3955698013305664</c:v>
                </c:pt>
                <c:pt idx="16">
                  <c:v>3.3399171829223633</c:v>
                </c:pt>
                <c:pt idx="17">
                  <c:v>3.2726833820343018</c:v>
                </c:pt>
                <c:pt idx="18">
                  <c:v>3.2119095325469971</c:v>
                </c:pt>
                <c:pt idx="19">
                  <c:v>3.1530952453613281</c:v>
                </c:pt>
                <c:pt idx="20">
                  <c:v>3.0960357189178467</c:v>
                </c:pt>
                <c:pt idx="21">
                  <c:v>3.0450196266174316</c:v>
                </c:pt>
                <c:pt idx="22">
                  <c:v>2.9914877414703369</c:v>
                </c:pt>
                <c:pt idx="23">
                  <c:v>2.9325003623962402</c:v>
                </c:pt>
                <c:pt idx="24">
                  <c:v>2.8792397975921631</c:v>
                </c:pt>
                <c:pt idx="25">
                  <c:v>2.8307104110717773</c:v>
                </c:pt>
                <c:pt idx="26">
                  <c:v>2.7690606117248535</c:v>
                </c:pt>
                <c:pt idx="27">
                  <c:v>2.7175512313842773</c:v>
                </c:pt>
                <c:pt idx="28">
                  <c:v>2.6709818840026855</c:v>
                </c:pt>
                <c:pt idx="29">
                  <c:v>2.6228580474853516</c:v>
                </c:pt>
                <c:pt idx="30">
                  <c:v>2.5738115310668945</c:v>
                </c:pt>
                <c:pt idx="31">
                  <c:v>2.5259912014007568</c:v>
                </c:pt>
                <c:pt idx="32">
                  <c:v>2.472844123840332</c:v>
                </c:pt>
                <c:pt idx="33">
                  <c:v>2.4305167198181152</c:v>
                </c:pt>
                <c:pt idx="34">
                  <c:v>2.3930354118347168</c:v>
                </c:pt>
                <c:pt idx="35">
                  <c:v>2.3616795539855957</c:v>
                </c:pt>
                <c:pt idx="36">
                  <c:v>2.3295588493347168</c:v>
                </c:pt>
                <c:pt idx="37">
                  <c:v>2.3063488006591797</c:v>
                </c:pt>
                <c:pt idx="38">
                  <c:v>2.2800180912017822</c:v>
                </c:pt>
                <c:pt idx="39">
                  <c:v>2.2539167404174805</c:v>
                </c:pt>
                <c:pt idx="40">
                  <c:v>2.2285408973693848</c:v>
                </c:pt>
                <c:pt idx="41">
                  <c:v>2.2066650390625</c:v>
                </c:pt>
                <c:pt idx="42">
                  <c:v>2.1846592426300049</c:v>
                </c:pt>
                <c:pt idx="43">
                  <c:v>2.169858455657959</c:v>
                </c:pt>
                <c:pt idx="44">
                  <c:v>2.157461404800415</c:v>
                </c:pt>
                <c:pt idx="45">
                  <c:v>2.1398153305053711</c:v>
                </c:pt>
                <c:pt idx="46">
                  <c:v>2.124969482421875</c:v>
                </c:pt>
                <c:pt idx="47">
                  <c:v>2.1141459941864014</c:v>
                </c:pt>
                <c:pt idx="48">
                  <c:v>2.1012358665466309</c:v>
                </c:pt>
                <c:pt idx="49">
                  <c:v>2.0871851444244385</c:v>
                </c:pt>
                <c:pt idx="50">
                  <c:v>2.0734150409698486</c:v>
                </c:pt>
                <c:pt idx="51">
                  <c:v>2.062779426574707</c:v>
                </c:pt>
                <c:pt idx="52">
                  <c:v>2.0514101982116699</c:v>
                </c:pt>
                <c:pt idx="53">
                  <c:v>2.0389907360076904</c:v>
                </c:pt>
                <c:pt idx="54">
                  <c:v>2.0295789241790771</c:v>
                </c:pt>
                <c:pt idx="55">
                  <c:v>2.0211682319641113</c:v>
                </c:pt>
                <c:pt idx="56">
                  <c:v>2.0114307403564453</c:v>
                </c:pt>
                <c:pt idx="57">
                  <c:v>2.0047612190246582</c:v>
                </c:pt>
                <c:pt idx="58">
                  <c:v>1.9965126514434814</c:v>
                </c:pt>
                <c:pt idx="59">
                  <c:v>1.992070198059082</c:v>
                </c:pt>
                <c:pt idx="60">
                  <c:v>1.9851312637329102</c:v>
                </c:pt>
                <c:pt idx="61">
                  <c:v>1.983051061630249</c:v>
                </c:pt>
                <c:pt idx="62">
                  <c:v>1.9785139560699463</c:v>
                </c:pt>
                <c:pt idx="63">
                  <c:v>1.9758890867233276</c:v>
                </c:pt>
                <c:pt idx="64">
                  <c:v>1.9732669591903687</c:v>
                </c:pt>
                <c:pt idx="65">
                  <c:v>1.9698832035064697</c:v>
                </c:pt>
                <c:pt idx="66">
                  <c:v>1.9695802927017212</c:v>
                </c:pt>
                <c:pt idx="67">
                  <c:v>1.9613063335418701</c:v>
                </c:pt>
                <c:pt idx="68">
                  <c:v>1.9587925672531128</c:v>
                </c:pt>
                <c:pt idx="69">
                  <c:v>1.9531874656677246</c:v>
                </c:pt>
                <c:pt idx="70">
                  <c:v>1.9467668533325195</c:v>
                </c:pt>
                <c:pt idx="71">
                  <c:v>1.9468502998352051</c:v>
                </c:pt>
                <c:pt idx="72">
                  <c:v>1.9470665454864502</c:v>
                </c:pt>
                <c:pt idx="73">
                  <c:v>1.9472683668136597</c:v>
                </c:pt>
                <c:pt idx="74">
                  <c:v>1.9469690322875977</c:v>
                </c:pt>
                <c:pt idx="75">
                  <c:v>1.9429337978363037</c:v>
                </c:pt>
                <c:pt idx="76">
                  <c:v>1.9233509302139282</c:v>
                </c:pt>
                <c:pt idx="77">
                  <c:v>1.8950414657592773</c:v>
                </c:pt>
                <c:pt idx="78">
                  <c:v>1.8831911087036133</c:v>
                </c:pt>
                <c:pt idx="79">
                  <c:v>1.8710546493530273</c:v>
                </c:pt>
                <c:pt idx="80">
                  <c:v>1.8664175271987915</c:v>
                </c:pt>
                <c:pt idx="81">
                  <c:v>1.8690707683563232</c:v>
                </c:pt>
                <c:pt idx="82">
                  <c:v>1.8691205978393555</c:v>
                </c:pt>
                <c:pt idx="83">
                  <c:v>1.8751399517059326</c:v>
                </c:pt>
                <c:pt idx="84">
                  <c:v>1.8836696147918701</c:v>
                </c:pt>
                <c:pt idx="85">
                  <c:v>1.904869556427002</c:v>
                </c:pt>
                <c:pt idx="86">
                  <c:v>1.9344260692596436</c:v>
                </c:pt>
                <c:pt idx="87">
                  <c:v>1.9548591375350952</c:v>
                </c:pt>
                <c:pt idx="88">
                  <c:v>1.9778239727020264</c:v>
                </c:pt>
                <c:pt idx="89">
                  <c:v>2.07582688331604</c:v>
                </c:pt>
                <c:pt idx="90">
                  <c:v>2.0729091167449951</c:v>
                </c:pt>
                <c:pt idx="91">
                  <c:v>2.0451512336730957</c:v>
                </c:pt>
                <c:pt idx="92">
                  <c:v>2.0467207431793213</c:v>
                </c:pt>
                <c:pt idx="93">
                  <c:v>2.0551197528839111</c:v>
                </c:pt>
                <c:pt idx="94">
                  <c:v>2.0801246166229248</c:v>
                </c:pt>
                <c:pt idx="95">
                  <c:v>2.0832622051239014</c:v>
                </c:pt>
                <c:pt idx="96">
                  <c:v>2.1087665557861328</c:v>
                </c:pt>
                <c:pt idx="97">
                  <c:v>2.1784524917602539</c:v>
                </c:pt>
                <c:pt idx="98">
                  <c:v>2.1647043228149414</c:v>
                </c:pt>
                <c:pt idx="99">
                  <c:v>2.2401001453399658</c:v>
                </c:pt>
                <c:pt idx="100">
                  <c:v>2.2618408203125</c:v>
                </c:pt>
                <c:pt idx="101">
                  <c:v>2.2182574272155762</c:v>
                </c:pt>
                <c:pt idx="102">
                  <c:v>2.2565069198608398</c:v>
                </c:pt>
                <c:pt idx="103">
                  <c:v>2.2078769207000732</c:v>
                </c:pt>
                <c:pt idx="104">
                  <c:v>1.999005913734436</c:v>
                </c:pt>
                <c:pt idx="105">
                  <c:v>1.8041830062866211</c:v>
                </c:pt>
                <c:pt idx="106">
                  <c:v>1.8353331089019775</c:v>
                </c:pt>
                <c:pt idx="107">
                  <c:v>2.1295833587646484</c:v>
                </c:pt>
                <c:pt idx="108">
                  <c:v>2.059422492980957</c:v>
                </c:pt>
                <c:pt idx="109">
                  <c:v>2.0562596321105957</c:v>
                </c:pt>
                <c:pt idx="110">
                  <c:v>2.1277625560760498</c:v>
                </c:pt>
                <c:pt idx="111">
                  <c:v>2.2854053974151611</c:v>
                </c:pt>
                <c:pt idx="112">
                  <c:v>2.4039700031280518</c:v>
                </c:pt>
                <c:pt idx="113">
                  <c:v>2.1911637783050537</c:v>
                </c:pt>
                <c:pt idx="114">
                  <c:v>2.3584673404693604</c:v>
                </c:pt>
                <c:pt idx="115">
                  <c:v>2.0058877468109131</c:v>
                </c:pt>
                <c:pt idx="116">
                  <c:v>1.6956086158752441</c:v>
                </c:pt>
              </c:numCache>
            </c:numRef>
          </c:yVal>
          <c:smooth val="1"/>
          <c:extLst xmlns:c16r2="http://schemas.microsoft.com/office/drawing/2015/06/chart">
            <c:ext xmlns:c16="http://schemas.microsoft.com/office/drawing/2014/chart" uri="{C3380CC4-5D6E-409C-BE32-E72D297353CC}">
              <c16:uniqueId val="{00000005-0685-41EF-A911-F188C09419E1}"/>
            </c:ext>
          </c:extLst>
        </c:ser>
        <c:ser>
          <c:idx val="6"/>
          <c:order val="6"/>
          <c:tx>
            <c:v>1960-69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'TB2'!$LB$24:$LB$140</c:f>
              <c:numCache>
                <c:formatCode>#,##0.0_ ;\-#,##0.0\ </c:formatCode>
                <c:ptCount val="117"/>
                <c:pt idx="0">
                  <c:v>4.5343112945556641</c:v>
                </c:pt>
                <c:pt idx="1">
                  <c:v>4.4326066970825195</c:v>
                </c:pt>
                <c:pt idx="2">
                  <c:v>4.3314571380615234</c:v>
                </c:pt>
                <c:pt idx="3">
                  <c:v>4.3192238807678223</c:v>
                </c:pt>
                <c:pt idx="4">
                  <c:v>4.3088674545288086</c:v>
                </c:pt>
                <c:pt idx="5">
                  <c:v>4.2973380088806152</c:v>
                </c:pt>
                <c:pt idx="6">
                  <c:v>4.2846078872680664</c:v>
                </c:pt>
                <c:pt idx="7">
                  <c:v>4.2845687866210937</c:v>
                </c:pt>
                <c:pt idx="8">
                  <c:v>4.2689123153686523</c:v>
                </c:pt>
                <c:pt idx="9">
                  <c:v>4.185875415802002</c:v>
                </c:pt>
                <c:pt idx="10">
                  <c:v>4.1524567604064941</c:v>
                </c:pt>
                <c:pt idx="11">
                  <c:v>4.093961238861084</c:v>
                </c:pt>
                <c:pt idx="12">
                  <c:v>4.0424008369445801</c:v>
                </c:pt>
                <c:pt idx="13">
                  <c:v>4.0068025588989258</c:v>
                </c:pt>
                <c:pt idx="14">
                  <c:v>3.9481861591339111</c:v>
                </c:pt>
                <c:pt idx="15">
                  <c:v>3.9132466316223145</c:v>
                </c:pt>
                <c:pt idx="16">
                  <c:v>3.8560421466827393</c:v>
                </c:pt>
                <c:pt idx="17">
                  <c:v>3.7799293994903564</c:v>
                </c:pt>
                <c:pt idx="18">
                  <c:v>3.7110047340393066</c:v>
                </c:pt>
                <c:pt idx="19">
                  <c:v>3.6426944732666016</c:v>
                </c:pt>
                <c:pt idx="20">
                  <c:v>3.5745396614074707</c:v>
                </c:pt>
                <c:pt idx="21">
                  <c:v>3.5124807357788086</c:v>
                </c:pt>
                <c:pt idx="22">
                  <c:v>3.4440963268280029</c:v>
                </c:pt>
                <c:pt idx="23">
                  <c:v>3.3657751083374023</c:v>
                </c:pt>
                <c:pt idx="24">
                  <c:v>3.2938923835754395</c:v>
                </c:pt>
                <c:pt idx="25">
                  <c:v>3.2268881797790527</c:v>
                </c:pt>
                <c:pt idx="26">
                  <c:v>3.1392884254455566</c:v>
                </c:pt>
                <c:pt idx="27">
                  <c:v>3.0640683174133301</c:v>
                </c:pt>
                <c:pt idx="28">
                  <c:v>2.9937951564788818</c:v>
                </c:pt>
                <c:pt idx="29">
                  <c:v>2.9193551540374756</c:v>
                </c:pt>
                <c:pt idx="30">
                  <c:v>2.8415956497192383</c:v>
                </c:pt>
                <c:pt idx="31">
                  <c:v>2.7634420394897461</c:v>
                </c:pt>
                <c:pt idx="32">
                  <c:v>2.6758980751037598</c:v>
                </c:pt>
                <c:pt idx="33">
                  <c:v>2.6192917823791504</c:v>
                </c:pt>
                <c:pt idx="34">
                  <c:v>2.5814931392669678</c:v>
                </c:pt>
                <c:pt idx="35">
                  <c:v>2.5471794605255127</c:v>
                </c:pt>
                <c:pt idx="36">
                  <c:v>2.5122041702270508</c:v>
                </c:pt>
                <c:pt idx="37">
                  <c:v>2.4895071983337402</c:v>
                </c:pt>
                <c:pt idx="38">
                  <c:v>2.4625906944274902</c:v>
                </c:pt>
                <c:pt idx="39">
                  <c:v>2.4357905387878418</c:v>
                </c:pt>
                <c:pt idx="40">
                  <c:v>2.4095649719238281</c:v>
                </c:pt>
                <c:pt idx="41">
                  <c:v>2.3874619007110596</c:v>
                </c:pt>
                <c:pt idx="42">
                  <c:v>2.3643107414245605</c:v>
                </c:pt>
                <c:pt idx="43">
                  <c:v>2.3494179248809814</c:v>
                </c:pt>
                <c:pt idx="44">
                  <c:v>2.3361086845397949</c:v>
                </c:pt>
                <c:pt idx="45">
                  <c:v>2.3142640590667725</c:v>
                </c:pt>
                <c:pt idx="46">
                  <c:v>2.2952160835266113</c:v>
                </c:pt>
                <c:pt idx="47">
                  <c:v>2.2812230587005615</c:v>
                </c:pt>
                <c:pt idx="48">
                  <c:v>2.2643496990203857</c:v>
                </c:pt>
                <c:pt idx="49">
                  <c:v>2.2460415363311768</c:v>
                </c:pt>
                <c:pt idx="50">
                  <c:v>2.2281808853149414</c:v>
                </c:pt>
                <c:pt idx="51">
                  <c:v>2.214583158493042</c:v>
                </c:pt>
                <c:pt idx="52">
                  <c:v>2.2000374794006348</c:v>
                </c:pt>
                <c:pt idx="53">
                  <c:v>2.184107780456543</c:v>
                </c:pt>
                <c:pt idx="54">
                  <c:v>2.172149658203125</c:v>
                </c:pt>
                <c:pt idx="55">
                  <c:v>2.1611452102661133</c:v>
                </c:pt>
                <c:pt idx="56">
                  <c:v>2.1477067470550537</c:v>
                </c:pt>
                <c:pt idx="57">
                  <c:v>2.137467622756958</c:v>
                </c:pt>
                <c:pt idx="58">
                  <c:v>2.1242132186889648</c:v>
                </c:pt>
                <c:pt idx="59">
                  <c:v>2.1150343418121338</c:v>
                </c:pt>
                <c:pt idx="60">
                  <c:v>2.1014175415039062</c:v>
                </c:pt>
                <c:pt idx="61">
                  <c:v>2.09322190284729</c:v>
                </c:pt>
                <c:pt idx="62">
                  <c:v>2.0768308639526367</c:v>
                </c:pt>
                <c:pt idx="63">
                  <c:v>2.0610277652740479</c:v>
                </c:pt>
                <c:pt idx="64">
                  <c:v>2.0446829795837402</c:v>
                </c:pt>
                <c:pt idx="65">
                  <c:v>2.0270910263061523</c:v>
                </c:pt>
                <c:pt idx="66">
                  <c:v>2.0137002468109131</c:v>
                </c:pt>
                <c:pt idx="67">
                  <c:v>1.9899904727935791</c:v>
                </c:pt>
                <c:pt idx="68">
                  <c:v>1.9752001762390137</c:v>
                </c:pt>
                <c:pt idx="69">
                  <c:v>1.9577890634536743</c:v>
                </c:pt>
                <c:pt idx="70">
                  <c:v>1.9394160509109497</c:v>
                </c:pt>
                <c:pt idx="71">
                  <c:v>1.9300678968429565</c:v>
                </c:pt>
                <c:pt idx="72">
                  <c:v>1.9223603010177612</c:v>
                </c:pt>
                <c:pt idx="73">
                  <c:v>1.9174323081970215</c:v>
                </c:pt>
                <c:pt idx="74">
                  <c:v>1.9133402109146118</c:v>
                </c:pt>
                <c:pt idx="75">
                  <c:v>1.9049714803695679</c:v>
                </c:pt>
                <c:pt idx="76">
                  <c:v>1.8814507722854614</c:v>
                </c:pt>
                <c:pt idx="77">
                  <c:v>1.848084568977356</c:v>
                </c:pt>
                <c:pt idx="78">
                  <c:v>1.8361133337020874</c:v>
                </c:pt>
                <c:pt idx="79">
                  <c:v>1.8234379291534424</c:v>
                </c:pt>
                <c:pt idx="80">
                  <c:v>1.8194514513015747</c:v>
                </c:pt>
                <c:pt idx="81">
                  <c:v>1.8281005620956421</c:v>
                </c:pt>
                <c:pt idx="82">
                  <c:v>1.8385782241821289</c:v>
                </c:pt>
                <c:pt idx="83">
                  <c:v>1.8527276515960693</c:v>
                </c:pt>
                <c:pt idx="84">
                  <c:v>1.857607364654541</c:v>
                </c:pt>
                <c:pt idx="85">
                  <c:v>1.8662692308425903</c:v>
                </c:pt>
                <c:pt idx="86">
                  <c:v>1.8862646818161011</c:v>
                </c:pt>
                <c:pt idx="87">
                  <c:v>1.8805820941925049</c:v>
                </c:pt>
                <c:pt idx="88">
                  <c:v>1.8816107511520386</c:v>
                </c:pt>
                <c:pt idx="89">
                  <c:v>1.9255075454711914</c:v>
                </c:pt>
                <c:pt idx="90">
                  <c:v>1.9216625690460205</c:v>
                </c:pt>
                <c:pt idx="91">
                  <c:v>1.8938037157058716</c:v>
                </c:pt>
                <c:pt idx="92">
                  <c:v>1.9017471075057983</c:v>
                </c:pt>
                <c:pt idx="93">
                  <c:v>1.9208512306213379</c:v>
                </c:pt>
                <c:pt idx="94">
                  <c:v>1.9566786289215088</c:v>
                </c:pt>
                <c:pt idx="95">
                  <c:v>1.9784059524536133</c:v>
                </c:pt>
                <c:pt idx="96">
                  <c:v>2.0274901390075684</c:v>
                </c:pt>
                <c:pt idx="97">
                  <c:v>2.1213197708129883</c:v>
                </c:pt>
                <c:pt idx="98">
                  <c:v>2.1359281539916992</c:v>
                </c:pt>
                <c:pt idx="99">
                  <c:v>2.2389471530914307</c:v>
                </c:pt>
                <c:pt idx="100">
                  <c:v>2.2781763076782227</c:v>
                </c:pt>
                <c:pt idx="101">
                  <c:v>2.2380702495574951</c:v>
                </c:pt>
                <c:pt idx="102">
                  <c:v>2.2983291149139404</c:v>
                </c:pt>
                <c:pt idx="103">
                  <c:v>2.2591071128845215</c:v>
                </c:pt>
                <c:pt idx="104">
                  <c:v>2.0241382122039795</c:v>
                </c:pt>
                <c:pt idx="105">
                  <c:v>1.8002749681472778</c:v>
                </c:pt>
                <c:pt idx="106">
                  <c:v>1.831578254699707</c:v>
                </c:pt>
                <c:pt idx="107">
                  <c:v>2.2036416530609131</c:v>
                </c:pt>
                <c:pt idx="108">
                  <c:v>2.1166949272155762</c:v>
                </c:pt>
                <c:pt idx="109">
                  <c:v>2.1198091506958008</c:v>
                </c:pt>
                <c:pt idx="110">
                  <c:v>2.2057108879089355</c:v>
                </c:pt>
                <c:pt idx="111">
                  <c:v>2.3856921195983887</c:v>
                </c:pt>
                <c:pt idx="112">
                  <c:v>2.5241045951843262</c:v>
                </c:pt>
                <c:pt idx="113">
                  <c:v>2.2604868412017822</c:v>
                </c:pt>
                <c:pt idx="114">
                  <c:v>2.454246997833252</c:v>
                </c:pt>
                <c:pt idx="115">
                  <c:v>2.0369873046875</c:v>
                </c:pt>
                <c:pt idx="116">
                  <c:v>1.6816103458404541</c:v>
                </c:pt>
              </c:numCache>
            </c:numRef>
          </c:yVal>
          <c:smooth val="1"/>
          <c:extLst xmlns:c16r2="http://schemas.microsoft.com/office/drawing/2015/06/chart">
            <c:ext xmlns:c16="http://schemas.microsoft.com/office/drawing/2014/chart" uri="{C3380CC4-5D6E-409C-BE32-E72D297353CC}">
              <c16:uniqueId val="{00000006-0685-41EF-A911-F188C09419E1}"/>
            </c:ext>
          </c:extLst>
        </c:ser>
        <c:ser>
          <c:idx val="7"/>
          <c:order val="7"/>
          <c:tx>
            <c:v>1970-79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'TB2'!$LC$24:$LC$140</c:f>
              <c:numCache>
                <c:formatCode>#,##0.0_ ;\-#,##0.0\ </c:formatCode>
                <c:ptCount val="117"/>
                <c:pt idx="0">
                  <c:v>3.8769652843475342</c:v>
                </c:pt>
                <c:pt idx="1">
                  <c:v>3.8530783653259277</c:v>
                </c:pt>
                <c:pt idx="2">
                  <c:v>3.8350315093994141</c:v>
                </c:pt>
                <c:pt idx="3">
                  <c:v>3.8222134113311768</c:v>
                </c:pt>
                <c:pt idx="4">
                  <c:v>3.7975039482116699</c:v>
                </c:pt>
                <c:pt idx="5">
                  <c:v>3.7743852138519287</c:v>
                </c:pt>
                <c:pt idx="6">
                  <c:v>3.7517313957214355</c:v>
                </c:pt>
                <c:pt idx="7">
                  <c:v>3.7297599315643311</c:v>
                </c:pt>
                <c:pt idx="8">
                  <c:v>3.6643490791320801</c:v>
                </c:pt>
                <c:pt idx="9">
                  <c:v>3.5699775218963623</c:v>
                </c:pt>
                <c:pt idx="10">
                  <c:v>3.4771411418914795</c:v>
                </c:pt>
                <c:pt idx="11">
                  <c:v>3.4058468341827393</c:v>
                </c:pt>
                <c:pt idx="12">
                  <c:v>3.3492186069488525</c:v>
                </c:pt>
                <c:pt idx="13">
                  <c:v>3.3085517883300781</c:v>
                </c:pt>
                <c:pt idx="14">
                  <c:v>3.2688729763031006</c:v>
                </c:pt>
                <c:pt idx="15">
                  <c:v>3.2304103374481201</c:v>
                </c:pt>
                <c:pt idx="16">
                  <c:v>3.1846263408660889</c:v>
                </c:pt>
                <c:pt idx="17">
                  <c:v>3.1313445568084717</c:v>
                </c:pt>
                <c:pt idx="18">
                  <c:v>3.0714774131774902</c:v>
                </c:pt>
                <c:pt idx="19">
                  <c:v>3.010174036026001</c:v>
                </c:pt>
                <c:pt idx="20">
                  <c:v>2.9485640525817871</c:v>
                </c:pt>
                <c:pt idx="21">
                  <c:v>2.8902418613433838</c:v>
                </c:pt>
                <c:pt idx="22">
                  <c:v>2.8349242210388184</c:v>
                </c:pt>
                <c:pt idx="23">
                  <c:v>2.7791507244110107</c:v>
                </c:pt>
                <c:pt idx="24">
                  <c:v>2.7270386219024658</c:v>
                </c:pt>
                <c:pt idx="25">
                  <c:v>2.674872875213623</c:v>
                </c:pt>
                <c:pt idx="26">
                  <c:v>2.6227424144744873</c:v>
                </c:pt>
                <c:pt idx="27">
                  <c:v>2.5718824863433838</c:v>
                </c:pt>
                <c:pt idx="28">
                  <c:v>2.5219411849975586</c:v>
                </c:pt>
                <c:pt idx="29">
                  <c:v>2.4726188182830811</c:v>
                </c:pt>
                <c:pt idx="30">
                  <c:v>2.42364501953125</c:v>
                </c:pt>
                <c:pt idx="31">
                  <c:v>2.374417781829834</c:v>
                </c:pt>
                <c:pt idx="32">
                  <c:v>2.3302404880523682</c:v>
                </c:pt>
                <c:pt idx="33">
                  <c:v>2.2940926551818848</c:v>
                </c:pt>
                <c:pt idx="34">
                  <c:v>2.2621662616729736</c:v>
                </c:pt>
                <c:pt idx="35">
                  <c:v>2.2320177555084229</c:v>
                </c:pt>
                <c:pt idx="36">
                  <c:v>2.2026088237762451</c:v>
                </c:pt>
                <c:pt idx="37">
                  <c:v>2.1766903400421143</c:v>
                </c:pt>
                <c:pt idx="38">
                  <c:v>2.152256965637207</c:v>
                </c:pt>
                <c:pt idx="39">
                  <c:v>2.1293296813964844</c:v>
                </c:pt>
                <c:pt idx="40">
                  <c:v>2.1075980663299561</c:v>
                </c:pt>
                <c:pt idx="41">
                  <c:v>2.0870907306671143</c:v>
                </c:pt>
                <c:pt idx="42">
                  <c:v>2.0682084560394287</c:v>
                </c:pt>
                <c:pt idx="43">
                  <c:v>2.0509400367736816</c:v>
                </c:pt>
                <c:pt idx="44">
                  <c:v>2.0351657867431641</c:v>
                </c:pt>
                <c:pt idx="45">
                  <c:v>2.0196990966796875</c:v>
                </c:pt>
                <c:pt idx="46">
                  <c:v>2.0047812461853027</c:v>
                </c:pt>
                <c:pt idx="47">
                  <c:v>1.991612434387207</c:v>
                </c:pt>
                <c:pt idx="48">
                  <c:v>1.9788312911987305</c:v>
                </c:pt>
                <c:pt idx="49">
                  <c:v>1.9658184051513672</c:v>
                </c:pt>
                <c:pt idx="50">
                  <c:v>1.9532727003097534</c:v>
                </c:pt>
                <c:pt idx="51">
                  <c:v>1.9423197507858276</c:v>
                </c:pt>
                <c:pt idx="52">
                  <c:v>1.9317252635955811</c:v>
                </c:pt>
                <c:pt idx="53">
                  <c:v>1.9225383996963501</c:v>
                </c:pt>
                <c:pt idx="54">
                  <c:v>1.9138264656066895</c:v>
                </c:pt>
                <c:pt idx="55">
                  <c:v>1.9056096076965332</c:v>
                </c:pt>
                <c:pt idx="56">
                  <c:v>1.8972568511962891</c:v>
                </c:pt>
                <c:pt idx="57">
                  <c:v>1.8905028104782104</c:v>
                </c:pt>
                <c:pt idx="58">
                  <c:v>1.8837562799453735</c:v>
                </c:pt>
                <c:pt idx="59">
                  <c:v>1.8785306215286255</c:v>
                </c:pt>
                <c:pt idx="60">
                  <c:v>1.8731986284255981</c:v>
                </c:pt>
                <c:pt idx="61">
                  <c:v>1.8685718774795532</c:v>
                </c:pt>
                <c:pt idx="62">
                  <c:v>1.8630589246749878</c:v>
                </c:pt>
                <c:pt idx="63">
                  <c:v>1.8584613800048828</c:v>
                </c:pt>
                <c:pt idx="64">
                  <c:v>1.8535267114639282</c:v>
                </c:pt>
                <c:pt idx="65">
                  <c:v>1.8450890779495239</c:v>
                </c:pt>
                <c:pt idx="66">
                  <c:v>1.8362811803817749</c:v>
                </c:pt>
                <c:pt idx="67">
                  <c:v>1.8279452323913574</c:v>
                </c:pt>
                <c:pt idx="68">
                  <c:v>1.8204591274261475</c:v>
                </c:pt>
                <c:pt idx="69">
                  <c:v>1.8107023239135742</c:v>
                </c:pt>
                <c:pt idx="70">
                  <c:v>1.7974286079406738</c:v>
                </c:pt>
                <c:pt idx="71">
                  <c:v>1.7868965864181519</c:v>
                </c:pt>
                <c:pt idx="72">
                  <c:v>1.7767660617828369</c:v>
                </c:pt>
                <c:pt idx="73">
                  <c:v>1.7674572467803955</c:v>
                </c:pt>
                <c:pt idx="74">
                  <c:v>1.758134126663208</c:v>
                </c:pt>
                <c:pt idx="75">
                  <c:v>1.7492326498031616</c:v>
                </c:pt>
                <c:pt idx="76">
                  <c:v>1.7366315126419067</c:v>
                </c:pt>
                <c:pt idx="77">
                  <c:v>1.7215954065322876</c:v>
                </c:pt>
                <c:pt idx="78">
                  <c:v>1.7096349000930786</c:v>
                </c:pt>
                <c:pt idx="79">
                  <c:v>1.7010208368301392</c:v>
                </c:pt>
                <c:pt idx="80">
                  <c:v>1.6950390338897705</c:v>
                </c:pt>
                <c:pt idx="81">
                  <c:v>1.7048349380493164</c:v>
                </c:pt>
                <c:pt idx="82">
                  <c:v>1.7222684621810913</c:v>
                </c:pt>
                <c:pt idx="83">
                  <c:v>1.7459226846694946</c:v>
                </c:pt>
                <c:pt idx="84">
                  <c:v>1.7786629199981689</c:v>
                </c:pt>
                <c:pt idx="85">
                  <c:v>1.8032482862472534</c:v>
                </c:pt>
                <c:pt idx="86">
                  <c:v>1.8195925951004028</c:v>
                </c:pt>
                <c:pt idx="87">
                  <c:v>1.8345911502838135</c:v>
                </c:pt>
                <c:pt idx="88">
                  <c:v>1.8492097854614258</c:v>
                </c:pt>
                <c:pt idx="89">
                  <c:v>1.9193847179412842</c:v>
                </c:pt>
                <c:pt idx="90">
                  <c:v>1.9251744747161865</c:v>
                </c:pt>
                <c:pt idx="91">
                  <c:v>1.9280505180358887</c:v>
                </c:pt>
                <c:pt idx="92">
                  <c:v>1.9376306533813477</c:v>
                </c:pt>
                <c:pt idx="93">
                  <c:v>1.9474024772644043</c:v>
                </c:pt>
                <c:pt idx="94">
                  <c:v>1.9672669172286987</c:v>
                </c:pt>
                <c:pt idx="95">
                  <c:v>2.0112519264221191</c:v>
                </c:pt>
                <c:pt idx="96">
                  <c:v>2.0847334861755371</c:v>
                </c:pt>
                <c:pt idx="97">
                  <c:v>2.1824328899383545</c:v>
                </c:pt>
                <c:pt idx="98">
                  <c:v>2.3010601997375488</c:v>
                </c:pt>
                <c:pt idx="99">
                  <c:v>2.3300223350524902</c:v>
                </c:pt>
                <c:pt idx="100">
                  <c:v>2.3721301555633545</c:v>
                </c:pt>
                <c:pt idx="101">
                  <c:v>2.3920338153839111</c:v>
                </c:pt>
                <c:pt idx="102">
                  <c:v>2.4184722900390625</c:v>
                </c:pt>
                <c:pt idx="103">
                  <c:v>2.4252884387969971</c:v>
                </c:pt>
                <c:pt idx="104">
                  <c:v>2.4078915119171143</c:v>
                </c:pt>
                <c:pt idx="105">
                  <c:v>2.4754128456115723</c:v>
                </c:pt>
                <c:pt idx="106">
                  <c:v>2.4945487976074219</c:v>
                </c:pt>
                <c:pt idx="107">
                  <c:v>2.5530791282653809</c:v>
                </c:pt>
                <c:pt idx="108">
                  <c:v>2.4934127330780029</c:v>
                </c:pt>
                <c:pt idx="109">
                  <c:v>2.4703586101531982</c:v>
                </c:pt>
                <c:pt idx="110">
                  <c:v>2.4745063781738281</c:v>
                </c:pt>
                <c:pt idx="111">
                  <c:v>2.504072904586792</c:v>
                </c:pt>
                <c:pt idx="112">
                  <c:v>2.5027647018432617</c:v>
                </c:pt>
                <c:pt idx="113">
                  <c:v>2.4613027572631836</c:v>
                </c:pt>
                <c:pt idx="114">
                  <c:v>2.4639999866485596</c:v>
                </c:pt>
                <c:pt idx="115">
                  <c:v>2.4292449951171875</c:v>
                </c:pt>
                <c:pt idx="116">
                  <c:v>2.3681850433349609</c:v>
                </c:pt>
              </c:numCache>
            </c:numRef>
          </c:yVal>
          <c:smooth val="1"/>
          <c:extLst xmlns:c16r2="http://schemas.microsoft.com/office/drawing/2015/06/chart">
            <c:ext xmlns:c16="http://schemas.microsoft.com/office/drawing/2014/chart" uri="{C3380CC4-5D6E-409C-BE32-E72D297353CC}">
              <c16:uniqueId val="{00000007-0685-41EF-A911-F188C09419E1}"/>
            </c:ext>
          </c:extLst>
        </c:ser>
        <c:ser>
          <c:idx val="8"/>
          <c:order val="8"/>
          <c:tx>
            <c:v>1980-89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'TB2'!$LD$24:$LD$140</c:f>
              <c:numCache>
                <c:formatCode>#,##0.0_ ;\-#,##0.0\ </c:formatCode>
                <c:ptCount val="117"/>
                <c:pt idx="0">
                  <c:v>3.9105088710784912</c:v>
                </c:pt>
                <c:pt idx="1">
                  <c:v>3.7436742782592773</c:v>
                </c:pt>
                <c:pt idx="2">
                  <c:v>3.6275253295898437</c:v>
                </c:pt>
                <c:pt idx="3">
                  <c:v>3.5655605792999268</c:v>
                </c:pt>
                <c:pt idx="4">
                  <c:v>3.5131969451904297</c:v>
                </c:pt>
                <c:pt idx="5">
                  <c:v>3.4744443893432617</c:v>
                </c:pt>
                <c:pt idx="6">
                  <c:v>3.4317998886108398</c:v>
                </c:pt>
                <c:pt idx="7">
                  <c:v>3.373157262802124</c:v>
                </c:pt>
                <c:pt idx="8">
                  <c:v>3.2972176074981689</c:v>
                </c:pt>
                <c:pt idx="9">
                  <c:v>3.205960750579834</c:v>
                </c:pt>
                <c:pt idx="10">
                  <c:v>3.1133637428283691</c:v>
                </c:pt>
                <c:pt idx="11">
                  <c:v>3.0306010246276855</c:v>
                </c:pt>
                <c:pt idx="12">
                  <c:v>2.9561824798583984</c:v>
                </c:pt>
                <c:pt idx="13">
                  <c:v>2.8933379650115967</c:v>
                </c:pt>
                <c:pt idx="14">
                  <c:v>2.8332629203796387</c:v>
                </c:pt>
                <c:pt idx="15">
                  <c:v>2.7771117687225342</c:v>
                </c:pt>
                <c:pt idx="16">
                  <c:v>2.7225313186645508</c:v>
                </c:pt>
                <c:pt idx="17">
                  <c:v>2.668438196182251</c:v>
                </c:pt>
                <c:pt idx="18">
                  <c:v>2.6162722110748291</c:v>
                </c:pt>
                <c:pt idx="19">
                  <c:v>2.5645394325256348</c:v>
                </c:pt>
                <c:pt idx="20">
                  <c:v>2.5154118537902832</c:v>
                </c:pt>
                <c:pt idx="21">
                  <c:v>2.4709749221801758</c:v>
                </c:pt>
                <c:pt idx="22">
                  <c:v>2.4306957721710205</c:v>
                </c:pt>
                <c:pt idx="23">
                  <c:v>2.3928513526916504</c:v>
                </c:pt>
                <c:pt idx="24">
                  <c:v>2.3588776588439941</c:v>
                </c:pt>
                <c:pt idx="25">
                  <c:v>2.3270080089569092</c:v>
                </c:pt>
                <c:pt idx="26">
                  <c:v>2.2968950271606445</c:v>
                </c:pt>
                <c:pt idx="27">
                  <c:v>2.2692608833312988</c:v>
                </c:pt>
                <c:pt idx="28">
                  <c:v>2.2435507774353027</c:v>
                </c:pt>
                <c:pt idx="29">
                  <c:v>2.217937707901001</c:v>
                </c:pt>
                <c:pt idx="30">
                  <c:v>2.1889805793762207</c:v>
                </c:pt>
                <c:pt idx="31">
                  <c:v>2.159470796585083</c:v>
                </c:pt>
                <c:pt idx="32">
                  <c:v>2.1311759948730469</c:v>
                </c:pt>
                <c:pt idx="33">
                  <c:v>2.1029744148254395</c:v>
                </c:pt>
                <c:pt idx="34">
                  <c:v>2.0765445232391357</c:v>
                </c:pt>
                <c:pt idx="35">
                  <c:v>2.0505475997924805</c:v>
                </c:pt>
                <c:pt idx="36">
                  <c:v>2.0275321006774902</c:v>
                </c:pt>
                <c:pt idx="37">
                  <c:v>2.0067267417907715</c:v>
                </c:pt>
                <c:pt idx="38">
                  <c:v>1.9875569343566895</c:v>
                </c:pt>
                <c:pt idx="39">
                  <c:v>1.9697024822235107</c:v>
                </c:pt>
                <c:pt idx="40">
                  <c:v>1.9505815505981445</c:v>
                </c:pt>
                <c:pt idx="41">
                  <c:v>1.9328917264938354</c:v>
                </c:pt>
                <c:pt idx="42">
                  <c:v>1.9162940979003906</c:v>
                </c:pt>
                <c:pt idx="43">
                  <c:v>1.9010041952133179</c:v>
                </c:pt>
                <c:pt idx="44">
                  <c:v>1.8874357938766479</c:v>
                </c:pt>
                <c:pt idx="45">
                  <c:v>1.8758683204650879</c:v>
                </c:pt>
                <c:pt idx="46">
                  <c:v>1.8663393259048462</c:v>
                </c:pt>
                <c:pt idx="47">
                  <c:v>1.8586208820343018</c:v>
                </c:pt>
                <c:pt idx="48">
                  <c:v>1.8527888059616089</c:v>
                </c:pt>
                <c:pt idx="49">
                  <c:v>1.8464814424514771</c:v>
                </c:pt>
                <c:pt idx="50">
                  <c:v>1.8397743701934814</c:v>
                </c:pt>
                <c:pt idx="51">
                  <c:v>1.8335065841674805</c:v>
                </c:pt>
                <c:pt idx="52">
                  <c:v>1.8271386623382568</c:v>
                </c:pt>
                <c:pt idx="53">
                  <c:v>1.8218363523483276</c:v>
                </c:pt>
                <c:pt idx="54">
                  <c:v>1.8158702850341797</c:v>
                </c:pt>
                <c:pt idx="55">
                  <c:v>1.8104335069656372</c:v>
                </c:pt>
                <c:pt idx="56">
                  <c:v>1.8049489259719849</c:v>
                </c:pt>
                <c:pt idx="57">
                  <c:v>1.7991764545440674</c:v>
                </c:pt>
                <c:pt idx="58">
                  <c:v>1.7935565710067749</c:v>
                </c:pt>
                <c:pt idx="59">
                  <c:v>1.7876714468002319</c:v>
                </c:pt>
                <c:pt idx="60">
                  <c:v>1.7836916446685791</c:v>
                </c:pt>
                <c:pt idx="61">
                  <c:v>1.7790454626083374</c:v>
                </c:pt>
                <c:pt idx="62">
                  <c:v>1.7734227180480957</c:v>
                </c:pt>
                <c:pt idx="63">
                  <c:v>1.7683874368667603</c:v>
                </c:pt>
                <c:pt idx="64">
                  <c:v>1.7620469331741333</c:v>
                </c:pt>
                <c:pt idx="65">
                  <c:v>1.7560406923294067</c:v>
                </c:pt>
                <c:pt idx="66">
                  <c:v>1.7487499713897705</c:v>
                </c:pt>
                <c:pt idx="67">
                  <c:v>1.7401074171066284</c:v>
                </c:pt>
                <c:pt idx="68">
                  <c:v>1.7312915325164795</c:v>
                </c:pt>
                <c:pt idx="69">
                  <c:v>1.723088264465332</c:v>
                </c:pt>
                <c:pt idx="70">
                  <c:v>1.7144335508346558</c:v>
                </c:pt>
                <c:pt idx="71">
                  <c:v>1.7078725099563599</c:v>
                </c:pt>
                <c:pt idx="72">
                  <c:v>1.7023395299911499</c:v>
                </c:pt>
                <c:pt idx="73">
                  <c:v>1.6969382762908936</c:v>
                </c:pt>
                <c:pt idx="74">
                  <c:v>1.6933038234710693</c:v>
                </c:pt>
                <c:pt idx="75">
                  <c:v>1.6883296966552734</c:v>
                </c:pt>
                <c:pt idx="76">
                  <c:v>1.6836820840835571</c:v>
                </c:pt>
                <c:pt idx="77">
                  <c:v>1.6756823062896729</c:v>
                </c:pt>
                <c:pt idx="78">
                  <c:v>1.6676543951034546</c:v>
                </c:pt>
                <c:pt idx="79">
                  <c:v>1.6634665727615356</c:v>
                </c:pt>
                <c:pt idx="80">
                  <c:v>1.6593530178070068</c:v>
                </c:pt>
                <c:pt idx="81">
                  <c:v>1.6671236753463745</c:v>
                </c:pt>
                <c:pt idx="82">
                  <c:v>1.6778023242950439</c:v>
                </c:pt>
                <c:pt idx="83">
                  <c:v>1.6872687339782715</c:v>
                </c:pt>
                <c:pt idx="84">
                  <c:v>1.6960411071777344</c:v>
                </c:pt>
                <c:pt idx="85">
                  <c:v>1.7052559852600098</c:v>
                </c:pt>
                <c:pt idx="86">
                  <c:v>1.7211304903030396</c:v>
                </c:pt>
                <c:pt idx="87">
                  <c:v>1.7418521642684937</c:v>
                </c:pt>
                <c:pt idx="88">
                  <c:v>1.7895292043685913</c:v>
                </c:pt>
                <c:pt idx="89">
                  <c:v>1.8770561218261719</c:v>
                </c:pt>
                <c:pt idx="90">
                  <c:v>1.9001632928848267</c:v>
                </c:pt>
                <c:pt idx="91">
                  <c:v>1.9249565601348877</c:v>
                </c:pt>
                <c:pt idx="92">
                  <c:v>1.9554380178451538</c:v>
                </c:pt>
                <c:pt idx="93">
                  <c:v>1.977703332901001</c:v>
                </c:pt>
                <c:pt idx="94">
                  <c:v>2.0012757778167725</c:v>
                </c:pt>
                <c:pt idx="95">
                  <c:v>2.0474939346313477</c:v>
                </c:pt>
                <c:pt idx="96">
                  <c:v>2.102637767791748</c:v>
                </c:pt>
                <c:pt idx="97">
                  <c:v>2.1577668190002441</c:v>
                </c:pt>
                <c:pt idx="98">
                  <c:v>2.2576358318328857</c:v>
                </c:pt>
                <c:pt idx="99">
                  <c:v>2.2713704109191895</c:v>
                </c:pt>
                <c:pt idx="100">
                  <c:v>2.2821164131164551</c:v>
                </c:pt>
                <c:pt idx="101">
                  <c:v>2.3078877925872803</c:v>
                </c:pt>
                <c:pt idx="102">
                  <c:v>2.3366603851318359</c:v>
                </c:pt>
                <c:pt idx="103">
                  <c:v>2.348332405090332</c:v>
                </c:pt>
                <c:pt idx="104">
                  <c:v>2.3727028369903564</c:v>
                </c:pt>
                <c:pt idx="105">
                  <c:v>2.3978209495544434</c:v>
                </c:pt>
                <c:pt idx="106">
                  <c:v>2.4357855319976807</c:v>
                </c:pt>
                <c:pt idx="107">
                  <c:v>2.4859743118286133</c:v>
                </c:pt>
                <c:pt idx="108">
                  <c:v>2.4886901378631592</c:v>
                </c:pt>
                <c:pt idx="109">
                  <c:v>2.4870178699493408</c:v>
                </c:pt>
                <c:pt idx="110">
                  <c:v>2.4951455593109131</c:v>
                </c:pt>
                <c:pt idx="111">
                  <c:v>2.4278066158294678</c:v>
                </c:pt>
                <c:pt idx="112">
                  <c:v>2.3986129760742187</c:v>
                </c:pt>
                <c:pt idx="113">
                  <c:v>2.3989639282226562</c:v>
                </c:pt>
                <c:pt idx="114">
                  <c:v>2.4193575382232666</c:v>
                </c:pt>
                <c:pt idx="115">
                  <c:v>2.4244692325592041</c:v>
                </c:pt>
                <c:pt idx="116">
                  <c:v>2.3330981731414795</c:v>
                </c:pt>
              </c:numCache>
            </c:numRef>
          </c:yVal>
          <c:smooth val="1"/>
          <c:extLst xmlns:c16r2="http://schemas.microsoft.com/office/drawing/2015/06/chart">
            <c:ext xmlns:c16="http://schemas.microsoft.com/office/drawing/2014/chart" uri="{C3380CC4-5D6E-409C-BE32-E72D297353CC}">
              <c16:uniqueId val="{00000008-0685-41EF-A911-F188C09419E1}"/>
            </c:ext>
          </c:extLst>
        </c:ser>
        <c:ser>
          <c:idx val="9"/>
          <c:order val="9"/>
          <c:tx>
            <c:v>1990-99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'TB2'!$LE$24:$LE$140</c:f>
              <c:numCache>
                <c:formatCode>#,##0.0_ ;\-#,##0.0\ </c:formatCode>
                <c:ptCount val="117"/>
                <c:pt idx="0">
                  <c:v>4.7507133483886719</c:v>
                </c:pt>
                <c:pt idx="1">
                  <c:v>4.6267585754394531</c:v>
                </c:pt>
                <c:pt idx="2">
                  <c:v>4.5607328414916992</c:v>
                </c:pt>
                <c:pt idx="3">
                  <c:v>4.4672122001647949</c:v>
                </c:pt>
                <c:pt idx="4">
                  <c:v>4.3501081466674805</c:v>
                </c:pt>
                <c:pt idx="5">
                  <c:v>4.1548538208007812</c:v>
                </c:pt>
                <c:pt idx="6">
                  <c:v>3.9865827560424805</c:v>
                </c:pt>
                <c:pt idx="7">
                  <c:v>3.8021588325500488</c:v>
                </c:pt>
                <c:pt idx="8">
                  <c:v>3.6618711948394775</c:v>
                </c:pt>
                <c:pt idx="9">
                  <c:v>3.5041732788085937</c:v>
                </c:pt>
                <c:pt idx="10">
                  <c:v>3.3723955154418945</c:v>
                </c:pt>
                <c:pt idx="11">
                  <c:v>3.2526986598968506</c:v>
                </c:pt>
                <c:pt idx="12">
                  <c:v>3.1304736137390137</c:v>
                </c:pt>
                <c:pt idx="13">
                  <c:v>3.0340807437896729</c:v>
                </c:pt>
                <c:pt idx="14">
                  <c:v>2.9354860782623291</c:v>
                </c:pt>
                <c:pt idx="15">
                  <c:v>2.8574597835540771</c:v>
                </c:pt>
                <c:pt idx="16">
                  <c:v>2.7783098220825195</c:v>
                </c:pt>
                <c:pt idx="17">
                  <c:v>2.7088255882263184</c:v>
                </c:pt>
                <c:pt idx="18">
                  <c:v>2.6507673263549805</c:v>
                </c:pt>
                <c:pt idx="19">
                  <c:v>2.5970447063446045</c:v>
                </c:pt>
                <c:pt idx="20">
                  <c:v>2.5522153377532959</c:v>
                </c:pt>
                <c:pt idx="21">
                  <c:v>2.504091739654541</c:v>
                </c:pt>
                <c:pt idx="22">
                  <c:v>2.4659099578857422</c:v>
                </c:pt>
                <c:pt idx="23">
                  <c:v>2.4267044067382813</c:v>
                </c:pt>
                <c:pt idx="24">
                  <c:v>2.3943490982055664</c:v>
                </c:pt>
                <c:pt idx="25">
                  <c:v>2.3638019561767578</c:v>
                </c:pt>
                <c:pt idx="26">
                  <c:v>2.3358016014099121</c:v>
                </c:pt>
                <c:pt idx="27">
                  <c:v>2.3066937923431396</c:v>
                </c:pt>
                <c:pt idx="28">
                  <c:v>2.2794070243835449</c:v>
                </c:pt>
                <c:pt idx="29">
                  <c:v>2.254230260848999</c:v>
                </c:pt>
                <c:pt idx="30">
                  <c:v>2.2288377285003662</c:v>
                </c:pt>
                <c:pt idx="31">
                  <c:v>2.2032859325408936</c:v>
                </c:pt>
                <c:pt idx="32">
                  <c:v>2.1782324314117432</c:v>
                </c:pt>
                <c:pt idx="33">
                  <c:v>2.1572413444519043</c:v>
                </c:pt>
                <c:pt idx="34">
                  <c:v>2.1356046199798584</c:v>
                </c:pt>
                <c:pt idx="35">
                  <c:v>2.1154332160949707</c:v>
                </c:pt>
                <c:pt idx="36">
                  <c:v>2.095050573348999</c:v>
                </c:pt>
                <c:pt idx="37">
                  <c:v>2.0725853443145752</c:v>
                </c:pt>
                <c:pt idx="38">
                  <c:v>2.0525202751159668</c:v>
                </c:pt>
                <c:pt idx="39">
                  <c:v>2.0313308238983154</c:v>
                </c:pt>
                <c:pt idx="40">
                  <c:v>2.0110592842102051</c:v>
                </c:pt>
                <c:pt idx="41">
                  <c:v>1.9944192171096802</c:v>
                </c:pt>
                <c:pt idx="42">
                  <c:v>1.9779012203216553</c:v>
                </c:pt>
                <c:pt idx="43">
                  <c:v>1.9647916555404663</c:v>
                </c:pt>
                <c:pt idx="44">
                  <c:v>1.9528690576553345</c:v>
                </c:pt>
                <c:pt idx="45">
                  <c:v>1.9382023811340332</c:v>
                </c:pt>
                <c:pt idx="46">
                  <c:v>1.9276843070983887</c:v>
                </c:pt>
                <c:pt idx="47">
                  <c:v>1.9167563915252686</c:v>
                </c:pt>
                <c:pt idx="48">
                  <c:v>1.9049516916275024</c:v>
                </c:pt>
                <c:pt idx="49">
                  <c:v>1.8954223394393921</c:v>
                </c:pt>
                <c:pt idx="50">
                  <c:v>1.8842579126358032</c:v>
                </c:pt>
                <c:pt idx="51">
                  <c:v>1.8755959272384644</c:v>
                </c:pt>
                <c:pt idx="52">
                  <c:v>1.8676608800888062</c:v>
                </c:pt>
                <c:pt idx="53">
                  <c:v>1.8576569557189941</c:v>
                </c:pt>
                <c:pt idx="54">
                  <c:v>1.8498954772949219</c:v>
                </c:pt>
                <c:pt idx="55">
                  <c:v>1.8434216976165771</c:v>
                </c:pt>
                <c:pt idx="56">
                  <c:v>1.8348878622055054</c:v>
                </c:pt>
                <c:pt idx="57">
                  <c:v>1.8288164138793945</c:v>
                </c:pt>
                <c:pt idx="58">
                  <c:v>1.8220560550689697</c:v>
                </c:pt>
                <c:pt idx="59">
                  <c:v>1.8170421123504639</c:v>
                </c:pt>
                <c:pt idx="60">
                  <c:v>1.8103017807006836</c:v>
                </c:pt>
                <c:pt idx="61">
                  <c:v>1.8031949996948242</c:v>
                </c:pt>
                <c:pt idx="62">
                  <c:v>1.802045464515686</c:v>
                </c:pt>
                <c:pt idx="63">
                  <c:v>1.796414852142334</c:v>
                </c:pt>
                <c:pt idx="64">
                  <c:v>1.7891854047775269</c:v>
                </c:pt>
                <c:pt idx="65">
                  <c:v>1.7862261533737183</c:v>
                </c:pt>
                <c:pt idx="66">
                  <c:v>1.7827446460723877</c:v>
                </c:pt>
                <c:pt idx="67">
                  <c:v>1.7784206867218018</c:v>
                </c:pt>
                <c:pt idx="68">
                  <c:v>1.7719501256942749</c:v>
                </c:pt>
                <c:pt idx="69">
                  <c:v>1.7673572301864624</c:v>
                </c:pt>
                <c:pt idx="70">
                  <c:v>1.7586759328842163</c:v>
                </c:pt>
                <c:pt idx="71">
                  <c:v>1.7535446882247925</c:v>
                </c:pt>
                <c:pt idx="72">
                  <c:v>1.7466938495635986</c:v>
                </c:pt>
                <c:pt idx="73">
                  <c:v>1.7421038150787354</c:v>
                </c:pt>
                <c:pt idx="74">
                  <c:v>1.739548921585083</c:v>
                </c:pt>
                <c:pt idx="75">
                  <c:v>1.7341243028640747</c:v>
                </c:pt>
                <c:pt idx="76">
                  <c:v>1.73148512840271</c:v>
                </c:pt>
                <c:pt idx="77">
                  <c:v>1.7349824905395508</c:v>
                </c:pt>
                <c:pt idx="78">
                  <c:v>1.7339328527450562</c:v>
                </c:pt>
                <c:pt idx="79">
                  <c:v>1.7392642498016357</c:v>
                </c:pt>
                <c:pt idx="80">
                  <c:v>1.7384867668151855</c:v>
                </c:pt>
                <c:pt idx="81">
                  <c:v>1.7494295835494995</c:v>
                </c:pt>
                <c:pt idx="82">
                  <c:v>1.7700221538543701</c:v>
                </c:pt>
                <c:pt idx="83">
                  <c:v>1.7796220779418945</c:v>
                </c:pt>
                <c:pt idx="84">
                  <c:v>1.797223687171936</c:v>
                </c:pt>
                <c:pt idx="85">
                  <c:v>1.8235492706298828</c:v>
                </c:pt>
                <c:pt idx="86">
                  <c:v>1.8631556034088135</c:v>
                </c:pt>
                <c:pt idx="87">
                  <c:v>1.9161940813064575</c:v>
                </c:pt>
                <c:pt idx="88">
                  <c:v>2.0125181674957275</c:v>
                </c:pt>
                <c:pt idx="89">
                  <c:v>2.1569769382476807</c:v>
                </c:pt>
                <c:pt idx="90">
                  <c:v>2.1793451309204102</c:v>
                </c:pt>
                <c:pt idx="91">
                  <c:v>2.2145090103149414</c:v>
                </c:pt>
                <c:pt idx="92">
                  <c:v>2.2440299987792969</c:v>
                </c:pt>
                <c:pt idx="93">
                  <c:v>2.2726700305938721</c:v>
                </c:pt>
                <c:pt idx="94">
                  <c:v>2.3159041404724121</c:v>
                </c:pt>
                <c:pt idx="95">
                  <c:v>2.3683066368103027</c:v>
                </c:pt>
                <c:pt idx="96">
                  <c:v>2.4151721000671387</c:v>
                </c:pt>
                <c:pt idx="97">
                  <c:v>2.4478960037231445</c:v>
                </c:pt>
                <c:pt idx="98">
                  <c:v>2.3831470012664795</c:v>
                </c:pt>
                <c:pt idx="99">
                  <c:v>2.3912789821624756</c:v>
                </c:pt>
                <c:pt idx="100">
                  <c:v>2.4007620811462402</c:v>
                </c:pt>
                <c:pt idx="101">
                  <c:v>2.3890223503112793</c:v>
                </c:pt>
                <c:pt idx="102">
                  <c:v>2.3807218074798584</c:v>
                </c:pt>
                <c:pt idx="103">
                  <c:v>2.3890955448150635</c:v>
                </c:pt>
                <c:pt idx="104">
                  <c:v>2.3589215278625488</c:v>
                </c:pt>
                <c:pt idx="105">
                  <c:v>2.3144686222076416</c:v>
                </c:pt>
                <c:pt idx="106">
                  <c:v>2.2053742408752441</c:v>
                </c:pt>
                <c:pt idx="107">
                  <c:v>2.1152718067169189</c:v>
                </c:pt>
                <c:pt idx="108">
                  <c:v>2.0874931812286377</c:v>
                </c:pt>
                <c:pt idx="109">
                  <c:v>2.0479841232299805</c:v>
                </c:pt>
                <c:pt idx="110">
                  <c:v>2.0224678516387939</c:v>
                </c:pt>
                <c:pt idx="111">
                  <c:v>1.9920480251312256</c:v>
                </c:pt>
                <c:pt idx="112">
                  <c:v>1.9812307357788086</c:v>
                </c:pt>
                <c:pt idx="113">
                  <c:v>1.9550522565841675</c:v>
                </c:pt>
                <c:pt idx="114">
                  <c:v>1.9138823747634888</c:v>
                </c:pt>
                <c:pt idx="115">
                  <c:v>1.8271178007125854</c:v>
                </c:pt>
                <c:pt idx="116">
                  <c:v>1.7653131484985352</c:v>
                </c:pt>
              </c:numCache>
            </c:numRef>
          </c:yVal>
          <c:smooth val="1"/>
          <c:extLst xmlns:c16r2="http://schemas.microsoft.com/office/drawing/2015/06/chart">
            <c:ext xmlns:c16="http://schemas.microsoft.com/office/drawing/2014/chart" uri="{C3380CC4-5D6E-409C-BE32-E72D297353CC}">
              <c16:uniqueId val="{00000009-0685-41EF-A911-F188C09419E1}"/>
            </c:ext>
          </c:extLst>
        </c:ser>
        <c:ser>
          <c:idx val="10"/>
          <c:order val="10"/>
          <c:tx>
            <c:v>2000-09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'TB2'!$LF$24:$LF$140</c:f>
              <c:numCache>
                <c:formatCode>#,##0.0_ ;\-#,##0.0\ </c:formatCode>
                <c:ptCount val="117"/>
                <c:pt idx="0">
                  <c:v>4.7117819786071777</c:v>
                </c:pt>
                <c:pt idx="1">
                  <c:v>4.6440434455871582</c:v>
                </c:pt>
                <c:pt idx="2">
                  <c:v>4.5841655731201172</c:v>
                </c:pt>
                <c:pt idx="3">
                  <c:v>4.4472475051879883</c:v>
                </c:pt>
                <c:pt idx="4">
                  <c:v>4.2565927505493164</c:v>
                </c:pt>
                <c:pt idx="5">
                  <c:v>4.0269713401794434</c:v>
                </c:pt>
                <c:pt idx="6">
                  <c:v>3.820106029510498</c:v>
                </c:pt>
                <c:pt idx="7">
                  <c:v>3.6300499439239502</c:v>
                </c:pt>
                <c:pt idx="8">
                  <c:v>3.4534478187561035</c:v>
                </c:pt>
                <c:pt idx="9">
                  <c:v>3.2989146709442139</c:v>
                </c:pt>
                <c:pt idx="10">
                  <c:v>3.1644651889801025</c:v>
                </c:pt>
                <c:pt idx="11">
                  <c:v>3.044219970703125</c:v>
                </c:pt>
                <c:pt idx="12">
                  <c:v>2.939401388168335</c:v>
                </c:pt>
                <c:pt idx="13">
                  <c:v>2.8524520397186279</c:v>
                </c:pt>
                <c:pt idx="14">
                  <c:v>2.7759053707122803</c:v>
                </c:pt>
                <c:pt idx="15">
                  <c:v>2.7057275772094727</c:v>
                </c:pt>
                <c:pt idx="16">
                  <c:v>2.6393027305603027</c:v>
                </c:pt>
                <c:pt idx="17">
                  <c:v>2.5777790546417236</c:v>
                </c:pt>
                <c:pt idx="18">
                  <c:v>2.5219907760620117</c:v>
                </c:pt>
                <c:pt idx="19">
                  <c:v>2.4744703769683838</c:v>
                </c:pt>
                <c:pt idx="20">
                  <c:v>2.4325742721557617</c:v>
                </c:pt>
                <c:pt idx="21">
                  <c:v>2.3940083980560303</c:v>
                </c:pt>
                <c:pt idx="22">
                  <c:v>2.3614475727081299</c:v>
                </c:pt>
                <c:pt idx="23">
                  <c:v>2.3309447765350342</c:v>
                </c:pt>
                <c:pt idx="24">
                  <c:v>2.3036940097808838</c:v>
                </c:pt>
                <c:pt idx="25">
                  <c:v>2.2786505222320557</c:v>
                </c:pt>
                <c:pt idx="26">
                  <c:v>2.2558052539825439</c:v>
                </c:pt>
                <c:pt idx="27">
                  <c:v>2.2348959445953369</c:v>
                </c:pt>
                <c:pt idx="28">
                  <c:v>2.2168631553649902</c:v>
                </c:pt>
                <c:pt idx="29">
                  <c:v>2.1982243061065674</c:v>
                </c:pt>
                <c:pt idx="30">
                  <c:v>2.1802148818969727</c:v>
                </c:pt>
                <c:pt idx="31">
                  <c:v>2.162182092666626</c:v>
                </c:pt>
                <c:pt idx="32">
                  <c:v>2.144381046295166</c:v>
                </c:pt>
                <c:pt idx="33">
                  <c:v>2.1277074813842773</c:v>
                </c:pt>
                <c:pt idx="34">
                  <c:v>2.1105771064758301</c:v>
                </c:pt>
                <c:pt idx="35">
                  <c:v>2.0944643020629883</c:v>
                </c:pt>
                <c:pt idx="36">
                  <c:v>2.0787155628204346</c:v>
                </c:pt>
                <c:pt idx="37">
                  <c:v>2.0645368099212646</c:v>
                </c:pt>
                <c:pt idx="38">
                  <c:v>2.0504164695739746</c:v>
                </c:pt>
                <c:pt idx="39">
                  <c:v>2.0359132289886475</c:v>
                </c:pt>
                <c:pt idx="40">
                  <c:v>2.0215723514556885</c:v>
                </c:pt>
                <c:pt idx="41">
                  <c:v>2.0084602832794189</c:v>
                </c:pt>
                <c:pt idx="42">
                  <c:v>1.9959951639175415</c:v>
                </c:pt>
                <c:pt idx="43">
                  <c:v>1.9852432012557983</c:v>
                </c:pt>
                <c:pt idx="44">
                  <c:v>1.9749538898468018</c:v>
                </c:pt>
                <c:pt idx="45">
                  <c:v>1.9665075540542603</c:v>
                </c:pt>
                <c:pt idx="46">
                  <c:v>1.9586138725280762</c:v>
                </c:pt>
                <c:pt idx="47">
                  <c:v>1.951676607131958</c:v>
                </c:pt>
                <c:pt idx="48">
                  <c:v>1.9454268217086792</c:v>
                </c:pt>
                <c:pt idx="49">
                  <c:v>1.9390935897827148</c:v>
                </c:pt>
                <c:pt idx="50">
                  <c:v>1.9328937530517578</c:v>
                </c:pt>
                <c:pt idx="51">
                  <c:v>1.9275381565093994</c:v>
                </c:pt>
                <c:pt idx="52">
                  <c:v>1.9218870401382446</c:v>
                </c:pt>
                <c:pt idx="53">
                  <c:v>1.9167571067810059</c:v>
                </c:pt>
                <c:pt idx="54">
                  <c:v>1.9119749069213867</c:v>
                </c:pt>
                <c:pt idx="55">
                  <c:v>1.9068862199783325</c:v>
                </c:pt>
                <c:pt idx="56">
                  <c:v>1.9019789695739746</c:v>
                </c:pt>
                <c:pt idx="57">
                  <c:v>1.8977921009063721</c:v>
                </c:pt>
                <c:pt idx="58">
                  <c:v>1.8940401077270508</c:v>
                </c:pt>
                <c:pt idx="59">
                  <c:v>1.8905332088470459</c:v>
                </c:pt>
                <c:pt idx="60">
                  <c:v>1.8884484767913818</c:v>
                </c:pt>
                <c:pt idx="61">
                  <c:v>1.8850641250610352</c:v>
                </c:pt>
                <c:pt idx="62">
                  <c:v>1.8815561532974243</c:v>
                </c:pt>
                <c:pt idx="63">
                  <c:v>1.879173755645752</c:v>
                </c:pt>
                <c:pt idx="64">
                  <c:v>1.8756554126739502</c:v>
                </c:pt>
                <c:pt idx="65">
                  <c:v>1.873071551322937</c:v>
                </c:pt>
                <c:pt idx="66">
                  <c:v>1.8697569370269775</c:v>
                </c:pt>
                <c:pt idx="67">
                  <c:v>1.8670468330383301</c:v>
                </c:pt>
                <c:pt idx="68">
                  <c:v>1.8630874156951904</c:v>
                </c:pt>
                <c:pt idx="69">
                  <c:v>1.8593347072601318</c:v>
                </c:pt>
                <c:pt idx="70">
                  <c:v>1.8555423021316528</c:v>
                </c:pt>
                <c:pt idx="71">
                  <c:v>1.8502426147460938</c:v>
                </c:pt>
                <c:pt idx="72">
                  <c:v>1.8457027673721313</c:v>
                </c:pt>
                <c:pt idx="73">
                  <c:v>1.8434053659439087</c:v>
                </c:pt>
                <c:pt idx="74">
                  <c:v>1.8439970016479492</c:v>
                </c:pt>
                <c:pt idx="75">
                  <c:v>1.8462110757827759</c:v>
                </c:pt>
                <c:pt idx="76">
                  <c:v>1.8522586822509766</c:v>
                </c:pt>
                <c:pt idx="77">
                  <c:v>1.8609753847122192</c:v>
                </c:pt>
                <c:pt idx="78">
                  <c:v>1.8725855350494385</c:v>
                </c:pt>
                <c:pt idx="79">
                  <c:v>1.8865541219711304</c:v>
                </c:pt>
                <c:pt idx="80">
                  <c:v>1.9059195518493652</c:v>
                </c:pt>
                <c:pt idx="81">
                  <c:v>1.9252489805221558</c:v>
                </c:pt>
                <c:pt idx="82">
                  <c:v>1.94899582862854</c:v>
                </c:pt>
                <c:pt idx="83">
                  <c:v>1.980929970741272</c:v>
                </c:pt>
                <c:pt idx="84">
                  <c:v>2.0225138664245605</c:v>
                </c:pt>
                <c:pt idx="85">
                  <c:v>2.0720698833465576</c:v>
                </c:pt>
                <c:pt idx="86">
                  <c:v>2.1221511363983154</c:v>
                </c:pt>
                <c:pt idx="87">
                  <c:v>2.1799960136413574</c:v>
                </c:pt>
                <c:pt idx="88">
                  <c:v>2.2415518760681152</c:v>
                </c:pt>
                <c:pt idx="89">
                  <c:v>2.2691581249237061</c:v>
                </c:pt>
                <c:pt idx="90">
                  <c:v>2.2768380641937256</c:v>
                </c:pt>
                <c:pt idx="91">
                  <c:v>2.2786986827850342</c:v>
                </c:pt>
                <c:pt idx="92">
                  <c:v>2.2829489707946777</c:v>
                </c:pt>
                <c:pt idx="93">
                  <c:v>2.2937266826629639</c:v>
                </c:pt>
                <c:pt idx="94">
                  <c:v>2.300877571105957</c:v>
                </c:pt>
                <c:pt idx="95">
                  <c:v>2.3174304962158203</c:v>
                </c:pt>
                <c:pt idx="96">
                  <c:v>2.3368360996246338</c:v>
                </c:pt>
                <c:pt idx="97">
                  <c:v>2.3680987358093262</c:v>
                </c:pt>
                <c:pt idx="98">
                  <c:v>2.3012983798980713</c:v>
                </c:pt>
                <c:pt idx="99">
                  <c:v>2.3049945831298828</c:v>
                </c:pt>
                <c:pt idx="100">
                  <c:v>2.3028512001037598</c:v>
                </c:pt>
                <c:pt idx="101">
                  <c:v>2.304642915725708</c:v>
                </c:pt>
                <c:pt idx="102">
                  <c:v>2.3102583885192871</c:v>
                </c:pt>
                <c:pt idx="103">
                  <c:v>2.3024618625640869</c:v>
                </c:pt>
                <c:pt idx="104">
                  <c:v>2.2841384410858154</c:v>
                </c:pt>
                <c:pt idx="105">
                  <c:v>2.2623863220214844</c:v>
                </c:pt>
                <c:pt idx="106">
                  <c:v>2.2364704608917236</c:v>
                </c:pt>
                <c:pt idx="107">
                  <c:v>2.1929020881652832</c:v>
                </c:pt>
                <c:pt idx="108">
                  <c:v>2.1721024513244629</c:v>
                </c:pt>
                <c:pt idx="109">
                  <c:v>2.1742937564849854</c:v>
                </c:pt>
                <c:pt idx="110">
                  <c:v>2.1543986797332764</c:v>
                </c:pt>
                <c:pt idx="111">
                  <c:v>2.1490273475646973</c:v>
                </c:pt>
                <c:pt idx="112">
                  <c:v>2.1536803245544434</c:v>
                </c:pt>
                <c:pt idx="113">
                  <c:v>2.1433942317962646</c:v>
                </c:pt>
                <c:pt idx="114">
                  <c:v>2.1002223491668701</c:v>
                </c:pt>
                <c:pt idx="115">
                  <c:v>2.0273091793060303</c:v>
                </c:pt>
                <c:pt idx="116">
                  <c:v>2.1014347076416016</c:v>
                </c:pt>
              </c:numCache>
            </c:numRef>
          </c:yVal>
          <c:smooth val="1"/>
          <c:extLst xmlns:c16r2="http://schemas.microsoft.com/office/drawing/2015/06/chart">
            <c:ext xmlns:c16="http://schemas.microsoft.com/office/drawing/2014/chart" uri="{C3380CC4-5D6E-409C-BE32-E72D297353CC}">
              <c16:uniqueId val="{0000000A-0685-41EF-A911-F188C09419E1}"/>
            </c:ext>
          </c:extLst>
        </c:ser>
        <c:ser>
          <c:idx val="11"/>
          <c:order val="11"/>
          <c:tx>
            <c:v>2010-13</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'TB2'!$LG$24:$LG$140</c:f>
              <c:numCache>
                <c:formatCode>#,##0.0_ ;\-#,##0.0\ </c:formatCode>
                <c:ptCount val="117"/>
                <c:pt idx="0">
                  <c:v>5.2889914512634277</c:v>
                </c:pt>
                <c:pt idx="1">
                  <c:v>5.2062807083129883</c:v>
                </c:pt>
                <c:pt idx="2">
                  <c:v>4.9622683525085449</c:v>
                </c:pt>
                <c:pt idx="3">
                  <c:v>4.6313929557800293</c:v>
                </c:pt>
                <c:pt idx="4">
                  <c:v>4.3100266456604004</c:v>
                </c:pt>
                <c:pt idx="5">
                  <c:v>4.0362310409545898</c:v>
                </c:pt>
                <c:pt idx="6">
                  <c:v>3.8106634616851807</c:v>
                </c:pt>
                <c:pt idx="7">
                  <c:v>3.6006278991699219</c:v>
                </c:pt>
                <c:pt idx="8">
                  <c:v>3.3981828689575195</c:v>
                </c:pt>
                <c:pt idx="9">
                  <c:v>3.2081038951873779</c:v>
                </c:pt>
                <c:pt idx="10">
                  <c:v>3.0413265228271484</c:v>
                </c:pt>
                <c:pt idx="11">
                  <c:v>2.9162776470184326</c:v>
                </c:pt>
                <c:pt idx="12">
                  <c:v>2.8196985721588135</c:v>
                </c:pt>
                <c:pt idx="13">
                  <c:v>2.7416796684265137</c:v>
                </c:pt>
                <c:pt idx="14">
                  <c:v>2.667675256729126</c:v>
                </c:pt>
                <c:pt idx="15">
                  <c:v>2.5911064147949219</c:v>
                </c:pt>
                <c:pt idx="16">
                  <c:v>2.521608829498291</c:v>
                </c:pt>
                <c:pt idx="17">
                  <c:v>2.4570004940032959</c:v>
                </c:pt>
                <c:pt idx="18">
                  <c:v>2.4026422500610352</c:v>
                </c:pt>
                <c:pt idx="19">
                  <c:v>2.3583016395568848</c:v>
                </c:pt>
                <c:pt idx="20">
                  <c:v>2.3226327896118164</c:v>
                </c:pt>
                <c:pt idx="21">
                  <c:v>2.2930822372436523</c:v>
                </c:pt>
                <c:pt idx="22">
                  <c:v>2.2687952518463135</c:v>
                </c:pt>
                <c:pt idx="23">
                  <c:v>2.2475218772888184</c:v>
                </c:pt>
                <c:pt idx="24">
                  <c:v>2.2277016639709473</c:v>
                </c:pt>
                <c:pt idx="25">
                  <c:v>2.2100191116333008</c:v>
                </c:pt>
                <c:pt idx="26">
                  <c:v>2.1920905113220215</c:v>
                </c:pt>
                <c:pt idx="27">
                  <c:v>2.1738364696502686</c:v>
                </c:pt>
                <c:pt idx="28">
                  <c:v>2.1541650295257568</c:v>
                </c:pt>
                <c:pt idx="29">
                  <c:v>2.1332025527954102</c:v>
                </c:pt>
                <c:pt idx="30">
                  <c:v>2.1147174835205078</c:v>
                </c:pt>
                <c:pt idx="31">
                  <c:v>2.0941505432128906</c:v>
                </c:pt>
                <c:pt idx="32">
                  <c:v>2.0756533145904541</c:v>
                </c:pt>
                <c:pt idx="33">
                  <c:v>2.0582046508789062</c:v>
                </c:pt>
                <c:pt idx="34">
                  <c:v>2.0404934883117676</c:v>
                </c:pt>
                <c:pt idx="35">
                  <c:v>2.0217792987823486</c:v>
                </c:pt>
                <c:pt idx="36">
                  <c:v>2.0042510032653809</c:v>
                </c:pt>
                <c:pt idx="37">
                  <c:v>1.9883747100830078</c:v>
                </c:pt>
                <c:pt idx="38">
                  <c:v>1.9747726917266846</c:v>
                </c:pt>
                <c:pt idx="39">
                  <c:v>1.9624111652374268</c:v>
                </c:pt>
                <c:pt idx="40">
                  <c:v>1.9520221948623657</c:v>
                </c:pt>
                <c:pt idx="41">
                  <c:v>1.9412407875061035</c:v>
                </c:pt>
                <c:pt idx="42">
                  <c:v>1.9323889017105103</c:v>
                </c:pt>
                <c:pt idx="43">
                  <c:v>1.9256558418273926</c:v>
                </c:pt>
                <c:pt idx="44">
                  <c:v>1.9189945459365845</c:v>
                </c:pt>
                <c:pt idx="45">
                  <c:v>1.9128844738006592</c:v>
                </c:pt>
                <c:pt idx="46">
                  <c:v>1.9078365564346313</c:v>
                </c:pt>
                <c:pt idx="47">
                  <c:v>1.9039263725280762</c:v>
                </c:pt>
                <c:pt idx="48">
                  <c:v>1.901378870010376</c:v>
                </c:pt>
                <c:pt idx="49">
                  <c:v>1.8984695672988892</c:v>
                </c:pt>
                <c:pt idx="50">
                  <c:v>1.8971138000488281</c:v>
                </c:pt>
                <c:pt idx="51">
                  <c:v>1.8942031860351562</c:v>
                </c:pt>
                <c:pt idx="52">
                  <c:v>1.8925654888153076</c:v>
                </c:pt>
                <c:pt idx="53">
                  <c:v>1.8912756443023682</c:v>
                </c:pt>
                <c:pt idx="54">
                  <c:v>1.8910682201385498</c:v>
                </c:pt>
                <c:pt idx="55">
                  <c:v>1.8900295495986938</c:v>
                </c:pt>
                <c:pt idx="56">
                  <c:v>1.8870813846588135</c:v>
                </c:pt>
                <c:pt idx="57">
                  <c:v>1.8845118284225464</c:v>
                </c:pt>
                <c:pt idx="58">
                  <c:v>1.8810827732086182</c:v>
                </c:pt>
                <c:pt idx="59">
                  <c:v>1.8779616355895996</c:v>
                </c:pt>
                <c:pt idx="60">
                  <c:v>1.8751051425933838</c:v>
                </c:pt>
                <c:pt idx="61">
                  <c:v>1.8698468208312988</c:v>
                </c:pt>
                <c:pt idx="62">
                  <c:v>1.863946795463562</c:v>
                </c:pt>
                <c:pt idx="63">
                  <c:v>1.8569251298904419</c:v>
                </c:pt>
                <c:pt idx="64">
                  <c:v>1.8502880334854126</c:v>
                </c:pt>
                <c:pt idx="65">
                  <c:v>1.8417229652404785</c:v>
                </c:pt>
                <c:pt idx="66">
                  <c:v>1.8340675830841064</c:v>
                </c:pt>
                <c:pt idx="67">
                  <c:v>1.8272913694381714</c:v>
                </c:pt>
                <c:pt idx="68">
                  <c:v>1.8230739831924438</c:v>
                </c:pt>
                <c:pt idx="69">
                  <c:v>1.8197866678237915</c:v>
                </c:pt>
                <c:pt idx="70">
                  <c:v>1.8178820610046387</c:v>
                </c:pt>
                <c:pt idx="71">
                  <c:v>1.816950798034668</c:v>
                </c:pt>
                <c:pt idx="72">
                  <c:v>1.8164269924163818</c:v>
                </c:pt>
                <c:pt idx="73">
                  <c:v>1.8186581134796143</c:v>
                </c:pt>
                <c:pt idx="74">
                  <c:v>1.8226925134658813</c:v>
                </c:pt>
                <c:pt idx="75">
                  <c:v>1.8288781642913818</c:v>
                </c:pt>
                <c:pt idx="76">
                  <c:v>1.8429182767868042</c:v>
                </c:pt>
                <c:pt idx="77">
                  <c:v>1.8595595359802246</c:v>
                </c:pt>
                <c:pt idx="78">
                  <c:v>1.8760082721710205</c:v>
                </c:pt>
                <c:pt idx="79">
                  <c:v>1.8919100761413574</c:v>
                </c:pt>
                <c:pt idx="80">
                  <c:v>1.9150111675262451</c:v>
                </c:pt>
                <c:pt idx="81">
                  <c:v>1.9187940359115601</c:v>
                </c:pt>
                <c:pt idx="82">
                  <c:v>1.9328286647796631</c:v>
                </c:pt>
                <c:pt idx="83">
                  <c:v>1.9632171392440796</c:v>
                </c:pt>
                <c:pt idx="84">
                  <c:v>2.0080664157867432</c:v>
                </c:pt>
                <c:pt idx="85">
                  <c:v>2.0599303245544434</c:v>
                </c:pt>
                <c:pt idx="86">
                  <c:v>2.1045167446136475</c:v>
                </c:pt>
                <c:pt idx="87">
                  <c:v>2.140286922454834</c:v>
                </c:pt>
                <c:pt idx="88">
                  <c:v>2.1952352523803711</c:v>
                </c:pt>
                <c:pt idx="89">
                  <c:v>2.2237515449523926</c:v>
                </c:pt>
                <c:pt idx="90">
                  <c:v>2.2191977500915527</c:v>
                </c:pt>
                <c:pt idx="91">
                  <c:v>2.2002756595611572</c:v>
                </c:pt>
                <c:pt idx="92">
                  <c:v>2.1688697338104248</c:v>
                </c:pt>
                <c:pt idx="93">
                  <c:v>2.144866943359375</c:v>
                </c:pt>
                <c:pt idx="94">
                  <c:v>2.1330795288085937</c:v>
                </c:pt>
                <c:pt idx="95">
                  <c:v>2.1573090553283691</c:v>
                </c:pt>
                <c:pt idx="96">
                  <c:v>2.1865899562835693</c:v>
                </c:pt>
                <c:pt idx="97">
                  <c:v>2.2626123428344727</c:v>
                </c:pt>
                <c:pt idx="98">
                  <c:v>2.2941248416900635</c:v>
                </c:pt>
                <c:pt idx="99">
                  <c:v>2.300363302230835</c:v>
                </c:pt>
                <c:pt idx="100">
                  <c:v>2.2919759750366211</c:v>
                </c:pt>
                <c:pt idx="101">
                  <c:v>2.281315803527832</c:v>
                </c:pt>
                <c:pt idx="102">
                  <c:v>2.2800858020782471</c:v>
                </c:pt>
                <c:pt idx="103">
                  <c:v>2.2571401596069336</c:v>
                </c:pt>
                <c:pt idx="104">
                  <c:v>2.2324247360229492</c:v>
                </c:pt>
                <c:pt idx="105">
                  <c:v>2.2342948913574219</c:v>
                </c:pt>
                <c:pt idx="106">
                  <c:v>2.2923798561096191</c:v>
                </c:pt>
                <c:pt idx="107">
                  <c:v>2.2336544990539551</c:v>
                </c:pt>
                <c:pt idx="108">
                  <c:v>2.1703474521636963</c:v>
                </c:pt>
                <c:pt idx="109">
                  <c:v>2.1756048202514648</c:v>
                </c:pt>
                <c:pt idx="110">
                  <c:v>2.1523721218109131</c:v>
                </c:pt>
                <c:pt idx="111">
                  <c:v>2.1355328559875488</c:v>
                </c:pt>
                <c:pt idx="112">
                  <c:v>2.1414999961853027</c:v>
                </c:pt>
                <c:pt idx="113">
                  <c:v>2.1102650165557861</c:v>
                </c:pt>
                <c:pt idx="114">
                  <c:v>2.1064028739929199</c:v>
                </c:pt>
                <c:pt idx="115">
                  <c:v>1.9803879261016846</c:v>
                </c:pt>
                <c:pt idx="116">
                  <c:v>1.8996082544326782</c:v>
                </c:pt>
              </c:numCache>
            </c:numRef>
          </c:yVal>
          <c:smooth val="1"/>
          <c:extLst xmlns:c16r2="http://schemas.microsoft.com/office/drawing/2015/06/chart">
            <c:ext xmlns:c16="http://schemas.microsoft.com/office/drawing/2014/chart" uri="{C3380CC4-5D6E-409C-BE32-E72D297353CC}">
              <c16:uniqueId val="{0000000B-0685-41EF-A911-F188C09419E1}"/>
            </c:ext>
          </c:extLst>
        </c:ser>
        <c:dLbls>
          <c:showLegendKey val="0"/>
          <c:showVal val="0"/>
          <c:showCatName val="0"/>
          <c:showSerName val="0"/>
          <c:showPercent val="0"/>
          <c:showBubbleSize val="0"/>
        </c:dLbls>
        <c:axId val="119660544"/>
        <c:axId val="119662080"/>
      </c:scatterChart>
      <c:valAx>
        <c:axId val="119660544"/>
        <c:scaling>
          <c:orientation val="minMax"/>
          <c:max val="100"/>
          <c:min val="99"/>
        </c:scaling>
        <c:delete val="0"/>
        <c:axPos val="b"/>
        <c:numFmt formatCode="General" sourceLinked="1"/>
        <c:majorTickMark val="out"/>
        <c:minorTickMark val="none"/>
        <c:tickLblPos val="nextTo"/>
        <c:txPr>
          <a:bodyPr/>
          <a:lstStyle/>
          <a:p>
            <a:pPr>
              <a:defRPr sz="1200"/>
            </a:pPr>
            <a:endParaRPr lang="fr-FR"/>
          </a:p>
        </c:txPr>
        <c:crossAx val="119662080"/>
        <c:crosses val="autoZero"/>
        <c:crossBetween val="midCat"/>
        <c:majorUnit val="0.1"/>
      </c:valAx>
      <c:valAx>
        <c:axId val="119662080"/>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9660544"/>
        <c:crosses val="autoZero"/>
        <c:crossBetween val="midCat"/>
        <c:majorUnit val="0.2"/>
      </c:valAx>
    </c:plotArea>
    <c:legend>
      <c:legendPos val="r"/>
      <c:layout>
        <c:manualLayout>
          <c:xMode val="edge"/>
          <c:yMode val="edge"/>
          <c:x val="0.63439055945511291"/>
          <c:y val="0.11303313827645764"/>
          <c:w val="0.29494176112193382"/>
          <c:h val="0.296563722766590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4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Figure</a:t>
            </a:r>
            <a:r>
              <a:rPr lang="fr-FR" baseline="0"/>
              <a:t> B55. Pareto curves: b(p) as a function of percentile p</a:t>
            </a:r>
            <a:endParaRPr lang="fr-FR"/>
          </a:p>
        </c:rich>
      </c:tx>
      <c:overlay val="0"/>
    </c:title>
    <c:autoTitleDeleted val="0"/>
    <c:plotArea>
      <c:layout>
        <c:manualLayout>
          <c:layoutTarget val="inner"/>
          <c:xMode val="edge"/>
          <c:yMode val="edge"/>
          <c:x val="4.452375114059088E-2"/>
          <c:y val="8.5082295264136243E-2"/>
          <c:w val="0.92533089805991176"/>
          <c:h val="0.85563414201837829"/>
        </c:manualLayout>
      </c:layout>
      <c:scatterChart>
        <c:scatterStyle val="smoothMarker"/>
        <c:varyColors val="0"/>
        <c:ser>
          <c:idx val="0"/>
          <c:order val="0"/>
          <c:tx>
            <c:v>1900-10</c:v>
          </c:tx>
          <c:marker>
            <c:symbol val="diamond"/>
            <c:size val="5"/>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'TB2'!$KV$24:$KV$140</c:f>
              <c:numCache>
                <c:formatCode>#,##0.0_ ;\-#,##0.0\ </c:formatCode>
                <c:ptCount val="117"/>
                <c:pt idx="0">
                  <c:v>6.3579397201538086</c:v>
                </c:pt>
                <c:pt idx="1">
                  <c:v>6.2089362144470215</c:v>
                </c:pt>
                <c:pt idx="2">
                  <c:v>6.064608097076416</c:v>
                </c:pt>
                <c:pt idx="3">
                  <c:v>5.9256277084350586</c:v>
                </c:pt>
                <c:pt idx="4">
                  <c:v>5.7927160263061523</c:v>
                </c:pt>
                <c:pt idx="5">
                  <c:v>5.6666216850280762</c:v>
                </c:pt>
                <c:pt idx="6">
                  <c:v>5.5481367111206055</c:v>
                </c:pt>
                <c:pt idx="7">
                  <c:v>5.4352779388427734</c:v>
                </c:pt>
                <c:pt idx="8">
                  <c:v>5.3231768608093262</c:v>
                </c:pt>
                <c:pt idx="9">
                  <c:v>5.2117018699645996</c:v>
                </c:pt>
                <c:pt idx="10">
                  <c:v>5.1011343002319336</c:v>
                </c:pt>
                <c:pt idx="11">
                  <c:v>4.9917683601379395</c:v>
                </c:pt>
                <c:pt idx="12">
                  <c:v>4.8839030265808105</c:v>
                </c:pt>
                <c:pt idx="13">
                  <c:v>4.7778406143188477</c:v>
                </c:pt>
                <c:pt idx="14">
                  <c:v>4.6738967895507812</c:v>
                </c:pt>
                <c:pt idx="15">
                  <c:v>4.5723962783813477</c:v>
                </c:pt>
                <c:pt idx="16">
                  <c:v>4.4736733436584473</c:v>
                </c:pt>
                <c:pt idx="17">
                  <c:v>4.3780736923217773</c:v>
                </c:pt>
                <c:pt idx="18">
                  <c:v>4.2846441268920898</c:v>
                </c:pt>
                <c:pt idx="19">
                  <c:v>4.1951503753662109</c:v>
                </c:pt>
                <c:pt idx="20">
                  <c:v>4.1102142333984375</c:v>
                </c:pt>
                <c:pt idx="21">
                  <c:v>4.0302238464355469</c:v>
                </c:pt>
                <c:pt idx="22">
                  <c:v>3.9555692672729492</c:v>
                </c:pt>
                <c:pt idx="23">
                  <c:v>3.8866381645202637</c:v>
                </c:pt>
                <c:pt idx="24">
                  <c:v>3.8238229751586914</c:v>
                </c:pt>
                <c:pt idx="25">
                  <c:v>3.7675237655639648</c:v>
                </c:pt>
                <c:pt idx="26">
                  <c:v>3.7181439399719238</c:v>
                </c:pt>
                <c:pt idx="27">
                  <c:v>3.6749377250671387</c:v>
                </c:pt>
                <c:pt idx="28">
                  <c:v>3.6350603103637695</c:v>
                </c:pt>
                <c:pt idx="29">
                  <c:v>3.5967578887939453</c:v>
                </c:pt>
                <c:pt idx="30">
                  <c:v>3.5604839324951172</c:v>
                </c:pt>
                <c:pt idx="31">
                  <c:v>3.5266284942626953</c:v>
                </c:pt>
                <c:pt idx="32">
                  <c:v>3.4955868721008301</c:v>
                </c:pt>
                <c:pt idx="33">
                  <c:v>3.4677743911743164</c:v>
                </c:pt>
                <c:pt idx="34">
                  <c:v>3.4436576366424561</c:v>
                </c:pt>
                <c:pt idx="35">
                  <c:v>3.4237110614776611</c:v>
                </c:pt>
                <c:pt idx="36">
                  <c:v>3.4084169864654541</c:v>
                </c:pt>
                <c:pt idx="37">
                  <c:v>3.4040412902832031</c:v>
                </c:pt>
                <c:pt idx="38">
                  <c:v>3.4025313854217529</c:v>
                </c:pt>
                <c:pt idx="39">
                  <c:v>3.4043526649475098</c:v>
                </c:pt>
                <c:pt idx="40">
                  <c:v>3.408646821975708</c:v>
                </c:pt>
                <c:pt idx="41">
                  <c:v>3.414536714553833</c:v>
                </c:pt>
                <c:pt idx="42">
                  <c:v>3.4211406707763672</c:v>
                </c:pt>
                <c:pt idx="43">
                  <c:v>3.427584171295166</c:v>
                </c:pt>
                <c:pt idx="44">
                  <c:v>3.4330036640167236</c:v>
                </c:pt>
                <c:pt idx="45">
                  <c:v>3.436561107635498</c:v>
                </c:pt>
                <c:pt idx="46">
                  <c:v>3.4374508857727051</c:v>
                </c:pt>
                <c:pt idx="47">
                  <c:v>3.4349076747894287</c:v>
                </c:pt>
                <c:pt idx="48">
                  <c:v>3.4284992218017578</c:v>
                </c:pt>
                <c:pt idx="49">
                  <c:v>3.4199638366699219</c:v>
                </c:pt>
                <c:pt idx="50">
                  <c:v>3.4097065925598145</c:v>
                </c:pt>
                <c:pt idx="51">
                  <c:v>3.3977706432342529</c:v>
                </c:pt>
                <c:pt idx="52">
                  <c:v>3.384279727935791</c:v>
                </c:pt>
                <c:pt idx="53">
                  <c:v>3.3693642616271973</c:v>
                </c:pt>
                <c:pt idx="54">
                  <c:v>3.3531603813171387</c:v>
                </c:pt>
                <c:pt idx="55">
                  <c:v>3.3358116149902344</c:v>
                </c:pt>
                <c:pt idx="56">
                  <c:v>3.317474365234375</c:v>
                </c:pt>
                <c:pt idx="57">
                  <c:v>3.298321008682251</c:v>
                </c:pt>
                <c:pt idx="58">
                  <c:v>3.2785553932189941</c:v>
                </c:pt>
                <c:pt idx="59">
                  <c:v>3.2584278583526611</c:v>
                </c:pt>
                <c:pt idx="60">
                  <c:v>3.2382798194885254</c:v>
                </c:pt>
                <c:pt idx="61">
                  <c:v>3.2185788154602051</c:v>
                </c:pt>
                <c:pt idx="62">
                  <c:v>3.1989798545837402</c:v>
                </c:pt>
                <c:pt idx="63">
                  <c:v>3.1791973114013672</c:v>
                </c:pt>
                <c:pt idx="64">
                  <c:v>3.159419059753418</c:v>
                </c:pt>
                <c:pt idx="65">
                  <c:v>3.1398649215698242</c:v>
                </c:pt>
                <c:pt idx="66">
                  <c:v>3.1203885078430176</c:v>
                </c:pt>
                <c:pt idx="67">
                  <c:v>3.0996723175048828</c:v>
                </c:pt>
                <c:pt idx="68">
                  <c:v>3.0781185626983643</c:v>
                </c:pt>
                <c:pt idx="69">
                  <c:v>3.0590229034423828</c:v>
                </c:pt>
                <c:pt idx="70">
                  <c:v>3.0398499965667725</c:v>
                </c:pt>
                <c:pt idx="71">
                  <c:v>3.0165858268737793</c:v>
                </c:pt>
                <c:pt idx="72">
                  <c:v>2.9888982772827148</c:v>
                </c:pt>
                <c:pt idx="73">
                  <c:v>2.9587945938110352</c:v>
                </c:pt>
                <c:pt idx="74">
                  <c:v>2.9267022609710693</c:v>
                </c:pt>
                <c:pt idx="75">
                  <c:v>2.8929195404052734</c:v>
                </c:pt>
                <c:pt idx="76">
                  <c:v>2.8577260971069336</c:v>
                </c:pt>
                <c:pt idx="77">
                  <c:v>2.8213787078857422</c:v>
                </c:pt>
                <c:pt idx="78">
                  <c:v>2.7841200828552246</c:v>
                </c:pt>
                <c:pt idx="79">
                  <c:v>2.7471609115600586</c:v>
                </c:pt>
                <c:pt idx="80">
                  <c:v>2.7107019424438477</c:v>
                </c:pt>
                <c:pt idx="81">
                  <c:v>2.6765666007995605</c:v>
                </c:pt>
                <c:pt idx="82">
                  <c:v>2.6610550880432129</c:v>
                </c:pt>
                <c:pt idx="83">
                  <c:v>2.6685023307800293</c:v>
                </c:pt>
                <c:pt idx="84">
                  <c:v>2.6917638778686523</c:v>
                </c:pt>
                <c:pt idx="85">
                  <c:v>2.7233791351318359</c:v>
                </c:pt>
                <c:pt idx="86">
                  <c:v>2.7577476501464844</c:v>
                </c:pt>
                <c:pt idx="87">
                  <c:v>2.8094565868377686</c:v>
                </c:pt>
                <c:pt idx="88">
                  <c:v>2.8869743347167969</c:v>
                </c:pt>
                <c:pt idx="89">
                  <c:v>2.9936740398406982</c:v>
                </c:pt>
                <c:pt idx="90">
                  <c:v>3.0011701583862305</c:v>
                </c:pt>
                <c:pt idx="91">
                  <c:v>3.0085172653198242</c:v>
                </c:pt>
                <c:pt idx="92">
                  <c:v>3.015495777130127</c:v>
                </c:pt>
                <c:pt idx="93">
                  <c:v>3.021897554397583</c:v>
                </c:pt>
                <c:pt idx="94">
                  <c:v>3.0275027751922607</c:v>
                </c:pt>
                <c:pt idx="95">
                  <c:v>3.0318760871887207</c:v>
                </c:pt>
                <c:pt idx="96">
                  <c:v>3.0317516326904297</c:v>
                </c:pt>
                <c:pt idx="97">
                  <c:v>3.0287320613861084</c:v>
                </c:pt>
                <c:pt idx="98">
                  <c:v>3.0184450149536133</c:v>
                </c:pt>
                <c:pt idx="99">
                  <c:v>3.016420841217041</c:v>
                </c:pt>
                <c:pt idx="100">
                  <c:v>3.0140447616577148</c:v>
                </c:pt>
                <c:pt idx="101">
                  <c:v>3.0111818313598633</c:v>
                </c:pt>
                <c:pt idx="102">
                  <c:v>3.0076851844787598</c:v>
                </c:pt>
                <c:pt idx="103">
                  <c:v>3.0032167434692383</c:v>
                </c:pt>
                <c:pt idx="104">
                  <c:v>2.9973134994506836</c:v>
                </c:pt>
                <c:pt idx="105">
                  <c:v>2.9889593124389648</c:v>
                </c:pt>
                <c:pt idx="106">
                  <c:v>2.9757215976715088</c:v>
                </c:pt>
                <c:pt idx="107">
                  <c:v>2.948237419128418</c:v>
                </c:pt>
                <c:pt idx="108">
                  <c:v>2.9434370994567871</c:v>
                </c:pt>
                <c:pt idx="109">
                  <c:v>2.9379968643188477</c:v>
                </c:pt>
                <c:pt idx="110">
                  <c:v>2.9315323829650879</c:v>
                </c:pt>
                <c:pt idx="111">
                  <c:v>2.9237885475158691</c:v>
                </c:pt>
                <c:pt idx="112">
                  <c:v>2.9139392375946045</c:v>
                </c:pt>
                <c:pt idx="113">
                  <c:v>2.9013047218322754</c:v>
                </c:pt>
                <c:pt idx="114">
                  <c:v>2.8829555511474609</c:v>
                </c:pt>
                <c:pt idx="115">
                  <c:v>2.8548343181610107</c:v>
                </c:pt>
                <c:pt idx="116">
                  <c:v>2.7985138893127441</c:v>
                </c:pt>
              </c:numCache>
            </c:numRef>
          </c:yVal>
          <c:smooth val="1"/>
          <c:extLst xmlns:c16r2="http://schemas.microsoft.com/office/drawing/2015/06/chart">
            <c:ext xmlns:c16="http://schemas.microsoft.com/office/drawing/2014/chart" uri="{C3380CC4-5D6E-409C-BE32-E72D297353CC}">
              <c16:uniqueId val="{00000000-DA94-4335-8AB3-0CCACD906631}"/>
            </c:ext>
          </c:extLst>
        </c:ser>
        <c:ser>
          <c:idx val="1"/>
          <c:order val="1"/>
          <c:tx>
            <c:v>1915-19</c:v>
          </c:tx>
          <c:marker>
            <c:symbol val="square"/>
            <c:size val="4"/>
          </c:marker>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'TB2'!$KW$24:$KW$140</c:f>
              <c:numCache>
                <c:formatCode>#,##0.0_ ;\-#,##0.0\ </c:formatCode>
                <c:ptCount val="117"/>
                <c:pt idx="0">
                  <c:v>5.4180364608764648</c:v>
                </c:pt>
                <c:pt idx="1">
                  <c:v>5.2491798400878906</c:v>
                </c:pt>
                <c:pt idx="2">
                  <c:v>5.1217164993286133</c:v>
                </c:pt>
                <c:pt idx="3">
                  <c:v>4.9912548065185547</c:v>
                </c:pt>
                <c:pt idx="4">
                  <c:v>4.8677153587341309</c:v>
                </c:pt>
                <c:pt idx="5">
                  <c:v>4.7506203651428223</c:v>
                </c:pt>
                <c:pt idx="6">
                  <c:v>4.6414322853088379</c:v>
                </c:pt>
                <c:pt idx="7">
                  <c:v>4.5298013687133789</c:v>
                </c:pt>
                <c:pt idx="8">
                  <c:v>4.4190387725830078</c:v>
                </c:pt>
                <c:pt idx="9">
                  <c:v>4.3074045181274414</c:v>
                </c:pt>
                <c:pt idx="10">
                  <c:v>4.200960636138916</c:v>
                </c:pt>
                <c:pt idx="11">
                  <c:v>4.0967974662780762</c:v>
                </c:pt>
                <c:pt idx="12">
                  <c:v>3.9969267845153809</c:v>
                </c:pt>
                <c:pt idx="13">
                  <c:v>3.9022552967071533</c:v>
                </c:pt>
                <c:pt idx="14">
                  <c:v>3.8114433288574219</c:v>
                </c:pt>
                <c:pt idx="15">
                  <c:v>3.7260246276855469</c:v>
                </c:pt>
                <c:pt idx="16">
                  <c:v>3.6456806659698486</c:v>
                </c:pt>
                <c:pt idx="17">
                  <c:v>3.5715603828430176</c:v>
                </c:pt>
                <c:pt idx="18">
                  <c:v>3.5057315826416016</c:v>
                </c:pt>
                <c:pt idx="19">
                  <c:v>3.4485366344451904</c:v>
                </c:pt>
                <c:pt idx="20">
                  <c:v>3.3981609344482422</c:v>
                </c:pt>
                <c:pt idx="21">
                  <c:v>3.3548071384429932</c:v>
                </c:pt>
                <c:pt idx="22">
                  <c:v>3.3186593055725098</c:v>
                </c:pt>
                <c:pt idx="23">
                  <c:v>3.2902834415435791</c:v>
                </c:pt>
                <c:pt idx="24">
                  <c:v>3.2710952758789062</c:v>
                </c:pt>
                <c:pt idx="25">
                  <c:v>3.2606620788574219</c:v>
                </c:pt>
                <c:pt idx="26">
                  <c:v>3.2525177001953125</c:v>
                </c:pt>
                <c:pt idx="27">
                  <c:v>3.2456240653991699</c:v>
                </c:pt>
                <c:pt idx="28">
                  <c:v>3.2394921779632568</c:v>
                </c:pt>
                <c:pt idx="29">
                  <c:v>3.2339520454406738</c:v>
                </c:pt>
                <c:pt idx="30">
                  <c:v>3.2292439937591553</c:v>
                </c:pt>
                <c:pt idx="31">
                  <c:v>3.2257051467895508</c:v>
                </c:pt>
                <c:pt idx="32">
                  <c:v>3.2230508327484131</c:v>
                </c:pt>
                <c:pt idx="33">
                  <c:v>3.2218050956726074</c:v>
                </c:pt>
                <c:pt idx="34">
                  <c:v>3.222480297088623</c:v>
                </c:pt>
                <c:pt idx="35">
                  <c:v>3.2274644374847412</c:v>
                </c:pt>
                <c:pt idx="36">
                  <c:v>3.2370164394378662</c:v>
                </c:pt>
                <c:pt idx="37">
                  <c:v>3.2513139247894287</c:v>
                </c:pt>
                <c:pt idx="38">
                  <c:v>3.2680375576019287</c:v>
                </c:pt>
                <c:pt idx="39">
                  <c:v>3.2857820987701416</c:v>
                </c:pt>
                <c:pt idx="40">
                  <c:v>3.3029842376708984</c:v>
                </c:pt>
                <c:pt idx="41">
                  <c:v>3.3183069229125977</c:v>
                </c:pt>
                <c:pt idx="42">
                  <c:v>3.3300471305847168</c:v>
                </c:pt>
                <c:pt idx="43">
                  <c:v>3.3374254703521729</c:v>
                </c:pt>
                <c:pt idx="44">
                  <c:v>3.3390243053436279</c:v>
                </c:pt>
                <c:pt idx="45">
                  <c:v>3.3359196186065674</c:v>
                </c:pt>
                <c:pt idx="46">
                  <c:v>3.3295061588287354</c:v>
                </c:pt>
                <c:pt idx="47">
                  <c:v>3.3201990127563477</c:v>
                </c:pt>
                <c:pt idx="48">
                  <c:v>3.3084869384765625</c:v>
                </c:pt>
                <c:pt idx="49">
                  <c:v>3.2946174144744873</c:v>
                </c:pt>
                <c:pt idx="50">
                  <c:v>3.2788558006286621</c:v>
                </c:pt>
                <c:pt idx="51">
                  <c:v>3.2615773677825928</c:v>
                </c:pt>
                <c:pt idx="52">
                  <c:v>3.2426552772521973</c:v>
                </c:pt>
                <c:pt idx="53">
                  <c:v>3.222233772277832</c:v>
                </c:pt>
                <c:pt idx="54">
                  <c:v>3.2007882595062256</c:v>
                </c:pt>
                <c:pt idx="55">
                  <c:v>3.178349494934082</c:v>
                </c:pt>
                <c:pt idx="56">
                  <c:v>3.1549451351165771</c:v>
                </c:pt>
                <c:pt idx="57">
                  <c:v>3.1311376094818115</c:v>
                </c:pt>
                <c:pt idx="58">
                  <c:v>3.1068577766418457</c:v>
                </c:pt>
                <c:pt idx="59">
                  <c:v>3.08282470703125</c:v>
                </c:pt>
                <c:pt idx="60">
                  <c:v>3.0589947700500488</c:v>
                </c:pt>
                <c:pt idx="61">
                  <c:v>3.0364854335784912</c:v>
                </c:pt>
                <c:pt idx="62">
                  <c:v>3.0156478881835937</c:v>
                </c:pt>
                <c:pt idx="63">
                  <c:v>2.9977502822875977</c:v>
                </c:pt>
                <c:pt idx="64">
                  <c:v>2.9846792221069336</c:v>
                </c:pt>
                <c:pt idx="65">
                  <c:v>2.9795913696289062</c:v>
                </c:pt>
                <c:pt idx="66">
                  <c:v>2.9780948162078857</c:v>
                </c:pt>
                <c:pt idx="67">
                  <c:v>2.9702761173248291</c:v>
                </c:pt>
                <c:pt idx="68">
                  <c:v>2.956383228302002</c:v>
                </c:pt>
                <c:pt idx="69">
                  <c:v>2.941103458404541</c:v>
                </c:pt>
                <c:pt idx="70">
                  <c:v>2.9155521392822266</c:v>
                </c:pt>
                <c:pt idx="71">
                  <c:v>2.8840351104736328</c:v>
                </c:pt>
                <c:pt idx="72">
                  <c:v>2.8483936786651611</c:v>
                </c:pt>
                <c:pt idx="73">
                  <c:v>2.8094370365142822</c:v>
                </c:pt>
                <c:pt idx="74">
                  <c:v>2.7677512168884277</c:v>
                </c:pt>
                <c:pt idx="75">
                  <c:v>2.7236027717590332</c:v>
                </c:pt>
                <c:pt idx="76">
                  <c:v>2.6750762462615967</c:v>
                </c:pt>
                <c:pt idx="77">
                  <c:v>2.6247963905334473</c:v>
                </c:pt>
                <c:pt idx="78">
                  <c:v>2.5749256610870361</c:v>
                </c:pt>
                <c:pt idx="79">
                  <c:v>2.5463845729827881</c:v>
                </c:pt>
                <c:pt idx="80">
                  <c:v>2.5299279689788818</c:v>
                </c:pt>
                <c:pt idx="81">
                  <c:v>2.5259292125701904</c:v>
                </c:pt>
                <c:pt idx="82">
                  <c:v>2.5392308235168457</c:v>
                </c:pt>
                <c:pt idx="83">
                  <c:v>2.5792341232299805</c:v>
                </c:pt>
                <c:pt idx="84">
                  <c:v>2.6397302150726318</c:v>
                </c:pt>
                <c:pt idx="85">
                  <c:v>2.7115068435668945</c:v>
                </c:pt>
                <c:pt idx="86">
                  <c:v>2.7563061714172363</c:v>
                </c:pt>
                <c:pt idx="87">
                  <c:v>2.8170716762542725</c:v>
                </c:pt>
                <c:pt idx="88">
                  <c:v>2.8946692943572998</c:v>
                </c:pt>
                <c:pt idx="89">
                  <c:v>3.1152994632720947</c:v>
                </c:pt>
                <c:pt idx="90">
                  <c:v>3.1160247325897217</c:v>
                </c:pt>
                <c:pt idx="91">
                  <c:v>3.1130008697509766</c:v>
                </c:pt>
                <c:pt idx="92">
                  <c:v>3.1218526363372803</c:v>
                </c:pt>
                <c:pt idx="93">
                  <c:v>3.086050271987915</c:v>
                </c:pt>
                <c:pt idx="94">
                  <c:v>3.0268323421478271</c:v>
                </c:pt>
                <c:pt idx="95">
                  <c:v>2.9730470180511475</c:v>
                </c:pt>
                <c:pt idx="96">
                  <c:v>2.8988862037658691</c:v>
                </c:pt>
                <c:pt idx="97">
                  <c:v>2.7541706562042236</c:v>
                </c:pt>
                <c:pt idx="98">
                  <c:v>2.5987367630004883</c:v>
                </c:pt>
                <c:pt idx="99">
                  <c:v>2.5412607192993164</c:v>
                </c:pt>
                <c:pt idx="100">
                  <c:v>2.507805347442627</c:v>
                </c:pt>
                <c:pt idx="101">
                  <c:v>2.4834561347961426</c:v>
                </c:pt>
                <c:pt idx="102">
                  <c:v>2.4598960876464844</c:v>
                </c:pt>
                <c:pt idx="103">
                  <c:v>2.4361438751220703</c:v>
                </c:pt>
                <c:pt idx="104">
                  <c:v>2.4175612926483154</c:v>
                </c:pt>
                <c:pt idx="105">
                  <c:v>2.3376853466033936</c:v>
                </c:pt>
                <c:pt idx="106">
                  <c:v>2.2843654155731201</c:v>
                </c:pt>
                <c:pt idx="107">
                  <c:v>2.2202773094177246</c:v>
                </c:pt>
                <c:pt idx="108">
                  <c:v>2.169367790222168</c:v>
                </c:pt>
                <c:pt idx="109">
                  <c:v>2.170947790145874</c:v>
                </c:pt>
                <c:pt idx="110">
                  <c:v>2.1838667392730713</c:v>
                </c:pt>
                <c:pt idx="111">
                  <c:v>2.2092299461364746</c:v>
                </c:pt>
                <c:pt idx="112">
                  <c:v>2.2347879409790039</c:v>
                </c:pt>
                <c:pt idx="113">
                  <c:v>2.2216944694519043</c:v>
                </c:pt>
                <c:pt idx="114">
                  <c:v>2.2752459049224854</c:v>
                </c:pt>
                <c:pt idx="115">
                  <c:v>2.2963716983795166</c:v>
                </c:pt>
                <c:pt idx="116">
                  <c:v>2.2472493648529053</c:v>
                </c:pt>
              </c:numCache>
            </c:numRef>
          </c:yVal>
          <c:smooth val="1"/>
          <c:extLst xmlns:c16r2="http://schemas.microsoft.com/office/drawing/2015/06/chart">
            <c:ext xmlns:c16="http://schemas.microsoft.com/office/drawing/2014/chart" uri="{C3380CC4-5D6E-409C-BE32-E72D297353CC}">
              <c16:uniqueId val="{00000001-DA94-4335-8AB3-0CCACD906631}"/>
            </c:ext>
          </c:extLst>
        </c:ser>
        <c:ser>
          <c:idx val="2"/>
          <c:order val="2"/>
          <c:tx>
            <c:v>1920-29</c:v>
          </c:tx>
          <c:xVal>
            <c:numRef>
              <c:f>'TB2'!$A$34:$A$140</c:f>
              <c:numCache>
                <c:formatCode>General</c:formatCode>
                <c:ptCount val="107"/>
                <c:pt idx="0">
                  <c:v>20</c:v>
                </c:pt>
                <c:pt idx="1">
                  <c:v>21</c:v>
                </c:pt>
                <c:pt idx="2">
                  <c:v>22</c:v>
                </c:pt>
                <c:pt idx="3">
                  <c:v>23</c:v>
                </c:pt>
                <c:pt idx="4">
                  <c:v>24</c:v>
                </c:pt>
                <c:pt idx="5">
                  <c:v>25</c:v>
                </c:pt>
                <c:pt idx="6">
                  <c:v>26</c:v>
                </c:pt>
                <c:pt idx="7">
                  <c:v>27</c:v>
                </c:pt>
                <c:pt idx="8">
                  <c:v>28</c:v>
                </c:pt>
                <c:pt idx="9">
                  <c:v>29</c:v>
                </c:pt>
                <c:pt idx="10">
                  <c:v>30</c:v>
                </c:pt>
                <c:pt idx="11">
                  <c:v>31</c:v>
                </c:pt>
                <c:pt idx="12">
                  <c:v>32</c:v>
                </c:pt>
                <c:pt idx="13">
                  <c:v>33</c:v>
                </c:pt>
                <c:pt idx="14">
                  <c:v>34</c:v>
                </c:pt>
                <c:pt idx="15">
                  <c:v>35</c:v>
                </c:pt>
                <c:pt idx="16">
                  <c:v>36</c:v>
                </c:pt>
                <c:pt idx="17">
                  <c:v>37</c:v>
                </c:pt>
                <c:pt idx="18">
                  <c:v>38</c:v>
                </c:pt>
                <c:pt idx="19">
                  <c:v>39</c:v>
                </c:pt>
                <c:pt idx="20">
                  <c:v>40</c:v>
                </c:pt>
                <c:pt idx="21">
                  <c:v>41</c:v>
                </c:pt>
                <c:pt idx="22">
                  <c:v>42</c:v>
                </c:pt>
                <c:pt idx="23">
                  <c:v>43</c:v>
                </c:pt>
                <c:pt idx="24">
                  <c:v>44</c:v>
                </c:pt>
                <c:pt idx="25">
                  <c:v>45</c:v>
                </c:pt>
                <c:pt idx="26">
                  <c:v>46</c:v>
                </c:pt>
                <c:pt idx="27">
                  <c:v>47</c:v>
                </c:pt>
                <c:pt idx="28">
                  <c:v>48</c:v>
                </c:pt>
                <c:pt idx="29">
                  <c:v>49</c:v>
                </c:pt>
                <c:pt idx="30">
                  <c:v>50</c:v>
                </c:pt>
                <c:pt idx="31">
                  <c:v>51</c:v>
                </c:pt>
                <c:pt idx="32">
                  <c:v>52</c:v>
                </c:pt>
                <c:pt idx="33">
                  <c:v>53</c:v>
                </c:pt>
                <c:pt idx="34">
                  <c:v>54</c:v>
                </c:pt>
                <c:pt idx="35">
                  <c:v>55</c:v>
                </c:pt>
                <c:pt idx="36">
                  <c:v>56</c:v>
                </c:pt>
                <c:pt idx="37">
                  <c:v>57</c:v>
                </c:pt>
                <c:pt idx="38">
                  <c:v>58</c:v>
                </c:pt>
                <c:pt idx="39">
                  <c:v>59</c:v>
                </c:pt>
                <c:pt idx="40">
                  <c:v>60</c:v>
                </c:pt>
                <c:pt idx="41">
                  <c:v>61</c:v>
                </c:pt>
                <c:pt idx="42">
                  <c:v>62</c:v>
                </c:pt>
                <c:pt idx="43">
                  <c:v>63</c:v>
                </c:pt>
                <c:pt idx="44">
                  <c:v>64</c:v>
                </c:pt>
                <c:pt idx="45">
                  <c:v>65</c:v>
                </c:pt>
                <c:pt idx="46">
                  <c:v>66</c:v>
                </c:pt>
                <c:pt idx="47">
                  <c:v>67</c:v>
                </c:pt>
                <c:pt idx="48">
                  <c:v>68</c:v>
                </c:pt>
                <c:pt idx="49">
                  <c:v>69</c:v>
                </c:pt>
                <c:pt idx="50">
                  <c:v>70</c:v>
                </c:pt>
                <c:pt idx="51">
                  <c:v>71</c:v>
                </c:pt>
                <c:pt idx="52">
                  <c:v>72</c:v>
                </c:pt>
                <c:pt idx="53">
                  <c:v>73</c:v>
                </c:pt>
                <c:pt idx="54">
                  <c:v>74</c:v>
                </c:pt>
                <c:pt idx="55">
                  <c:v>75</c:v>
                </c:pt>
                <c:pt idx="56">
                  <c:v>76</c:v>
                </c:pt>
                <c:pt idx="57">
                  <c:v>77</c:v>
                </c:pt>
                <c:pt idx="58">
                  <c:v>78</c:v>
                </c:pt>
                <c:pt idx="59">
                  <c:v>79</c:v>
                </c:pt>
                <c:pt idx="60">
                  <c:v>80</c:v>
                </c:pt>
                <c:pt idx="61">
                  <c:v>81</c:v>
                </c:pt>
                <c:pt idx="62">
                  <c:v>82</c:v>
                </c:pt>
                <c:pt idx="63">
                  <c:v>83</c:v>
                </c:pt>
                <c:pt idx="64">
                  <c:v>84</c:v>
                </c:pt>
                <c:pt idx="65">
                  <c:v>85</c:v>
                </c:pt>
                <c:pt idx="66">
                  <c:v>86</c:v>
                </c:pt>
                <c:pt idx="67">
                  <c:v>87</c:v>
                </c:pt>
                <c:pt idx="68">
                  <c:v>88</c:v>
                </c:pt>
                <c:pt idx="69">
                  <c:v>89</c:v>
                </c:pt>
                <c:pt idx="70">
                  <c:v>90</c:v>
                </c:pt>
                <c:pt idx="71">
                  <c:v>91</c:v>
                </c:pt>
                <c:pt idx="72">
                  <c:v>92</c:v>
                </c:pt>
                <c:pt idx="73">
                  <c:v>93</c:v>
                </c:pt>
                <c:pt idx="74">
                  <c:v>94</c:v>
                </c:pt>
                <c:pt idx="75">
                  <c:v>95</c:v>
                </c:pt>
                <c:pt idx="76">
                  <c:v>96</c:v>
                </c:pt>
                <c:pt idx="77">
                  <c:v>97</c:v>
                </c:pt>
                <c:pt idx="78">
                  <c:v>98</c:v>
                </c:pt>
                <c:pt idx="79">
                  <c:v>99</c:v>
                </c:pt>
                <c:pt idx="80">
                  <c:v>99.1</c:v>
                </c:pt>
                <c:pt idx="81">
                  <c:v>99.2</c:v>
                </c:pt>
                <c:pt idx="82">
                  <c:v>99.3</c:v>
                </c:pt>
                <c:pt idx="83">
                  <c:v>99.4</c:v>
                </c:pt>
                <c:pt idx="84">
                  <c:v>99.5</c:v>
                </c:pt>
                <c:pt idx="85">
                  <c:v>99.6</c:v>
                </c:pt>
                <c:pt idx="86">
                  <c:v>99.7</c:v>
                </c:pt>
                <c:pt idx="87">
                  <c:v>99.8</c:v>
                </c:pt>
                <c:pt idx="88">
                  <c:v>99.9</c:v>
                </c:pt>
                <c:pt idx="89">
                  <c:v>99.91</c:v>
                </c:pt>
                <c:pt idx="90">
                  <c:v>99.92</c:v>
                </c:pt>
                <c:pt idx="91">
                  <c:v>99.93</c:v>
                </c:pt>
                <c:pt idx="92">
                  <c:v>99.94</c:v>
                </c:pt>
                <c:pt idx="93">
                  <c:v>99.95</c:v>
                </c:pt>
                <c:pt idx="94">
                  <c:v>99.96</c:v>
                </c:pt>
                <c:pt idx="95">
                  <c:v>99.97</c:v>
                </c:pt>
                <c:pt idx="96">
                  <c:v>99.98</c:v>
                </c:pt>
                <c:pt idx="97">
                  <c:v>99.99</c:v>
                </c:pt>
                <c:pt idx="98">
                  <c:v>99.991</c:v>
                </c:pt>
                <c:pt idx="99">
                  <c:v>99.992000000000004</c:v>
                </c:pt>
                <c:pt idx="100">
                  <c:v>99.992999999999995</c:v>
                </c:pt>
                <c:pt idx="101">
                  <c:v>99.994</c:v>
                </c:pt>
                <c:pt idx="102">
                  <c:v>99.995000000000005</c:v>
                </c:pt>
                <c:pt idx="103">
                  <c:v>99.995999999999995</c:v>
                </c:pt>
                <c:pt idx="104">
                  <c:v>99.997</c:v>
                </c:pt>
                <c:pt idx="105">
                  <c:v>99.998000000000005</c:v>
                </c:pt>
                <c:pt idx="106">
                  <c:v>99.998999999999995</c:v>
                </c:pt>
              </c:numCache>
            </c:numRef>
          </c:xVal>
          <c:yVal>
            <c:numRef>
              <c:f>'TB2'!$KX$34:$KX$140</c:f>
              <c:numCache>
                <c:formatCode>#,##0.0_ ;\-#,##0.0\ </c:formatCode>
                <c:ptCount val="107"/>
                <c:pt idx="0">
                  <c:v>3.9215095043182373</c:v>
                </c:pt>
                <c:pt idx="1">
                  <c:v>3.8309793472290039</c:v>
                </c:pt>
                <c:pt idx="2">
                  <c:v>3.7435672283172607</c:v>
                </c:pt>
                <c:pt idx="3">
                  <c:v>3.6613657474517822</c:v>
                </c:pt>
                <c:pt idx="4">
                  <c:v>3.5774264335632324</c:v>
                </c:pt>
                <c:pt idx="5">
                  <c:v>3.5001394748687744</c:v>
                </c:pt>
                <c:pt idx="6">
                  <c:v>3.4214999675750732</c:v>
                </c:pt>
                <c:pt idx="7">
                  <c:v>3.3442330360412598</c:v>
                </c:pt>
                <c:pt idx="8">
                  <c:v>3.2736897468566895</c:v>
                </c:pt>
                <c:pt idx="9">
                  <c:v>3.2093801498413086</c:v>
                </c:pt>
                <c:pt idx="10">
                  <c:v>3.151928186416626</c:v>
                </c:pt>
                <c:pt idx="11">
                  <c:v>3.1031029224395752</c:v>
                </c:pt>
                <c:pt idx="12">
                  <c:v>3.0615484714508057</c:v>
                </c:pt>
                <c:pt idx="13">
                  <c:v>3.0274717807769775</c:v>
                </c:pt>
                <c:pt idx="14">
                  <c:v>3.0044934749603271</c:v>
                </c:pt>
                <c:pt idx="15">
                  <c:v>2.9904839992523193</c:v>
                </c:pt>
                <c:pt idx="16">
                  <c:v>2.9767935276031494</c:v>
                </c:pt>
                <c:pt idx="17">
                  <c:v>2.9667978286743164</c:v>
                </c:pt>
                <c:pt idx="18">
                  <c:v>2.9589416980743408</c:v>
                </c:pt>
                <c:pt idx="19">
                  <c:v>2.9518494606018066</c:v>
                </c:pt>
                <c:pt idx="20">
                  <c:v>2.9459593296051025</c:v>
                </c:pt>
                <c:pt idx="21">
                  <c:v>2.942131519317627</c:v>
                </c:pt>
                <c:pt idx="22">
                  <c:v>2.9388246536254883</c:v>
                </c:pt>
                <c:pt idx="23">
                  <c:v>2.9407162666320801</c:v>
                </c:pt>
                <c:pt idx="24">
                  <c:v>2.9386355876922607</c:v>
                </c:pt>
                <c:pt idx="25">
                  <c:v>2.9335331916809082</c:v>
                </c:pt>
                <c:pt idx="26">
                  <c:v>2.9265644550323486</c:v>
                </c:pt>
                <c:pt idx="27">
                  <c:v>2.9213631153106689</c:v>
                </c:pt>
                <c:pt idx="28">
                  <c:v>2.9144821166992187</c:v>
                </c:pt>
                <c:pt idx="29">
                  <c:v>2.9069724082946777</c:v>
                </c:pt>
                <c:pt idx="30">
                  <c:v>2.899059534072876</c:v>
                </c:pt>
                <c:pt idx="31">
                  <c:v>2.8916704654693604</c:v>
                </c:pt>
                <c:pt idx="32">
                  <c:v>2.8837857246398926</c:v>
                </c:pt>
                <c:pt idx="33">
                  <c:v>2.8777332305908203</c:v>
                </c:pt>
                <c:pt idx="34">
                  <c:v>2.8721928596496582</c:v>
                </c:pt>
                <c:pt idx="35">
                  <c:v>2.8649640083312988</c:v>
                </c:pt>
                <c:pt idx="36">
                  <c:v>2.8586316108703613</c:v>
                </c:pt>
                <c:pt idx="37">
                  <c:v>2.8536760807037354</c:v>
                </c:pt>
                <c:pt idx="38">
                  <c:v>2.8480281829833984</c:v>
                </c:pt>
                <c:pt idx="39">
                  <c:v>2.8415243625640869</c:v>
                </c:pt>
                <c:pt idx="40">
                  <c:v>2.8344271183013916</c:v>
                </c:pt>
                <c:pt idx="41">
                  <c:v>2.8276882171630859</c:v>
                </c:pt>
                <c:pt idx="42">
                  <c:v>2.8201401233673096</c:v>
                </c:pt>
                <c:pt idx="43">
                  <c:v>2.8117227554321289</c:v>
                </c:pt>
                <c:pt idx="44">
                  <c:v>2.8037571907043457</c:v>
                </c:pt>
                <c:pt idx="45">
                  <c:v>2.7956523895263672</c:v>
                </c:pt>
                <c:pt idx="46">
                  <c:v>2.7867326736450195</c:v>
                </c:pt>
                <c:pt idx="47">
                  <c:v>2.7785179615020752</c:v>
                </c:pt>
                <c:pt idx="48">
                  <c:v>2.7696981430053711</c:v>
                </c:pt>
                <c:pt idx="49">
                  <c:v>2.7621521949768066</c:v>
                </c:pt>
                <c:pt idx="50">
                  <c:v>2.7541079521179199</c:v>
                </c:pt>
                <c:pt idx="51">
                  <c:v>2.7482602596282959</c:v>
                </c:pt>
                <c:pt idx="52">
                  <c:v>2.742781400680542</c:v>
                </c:pt>
                <c:pt idx="53">
                  <c:v>2.7398316860198975</c:v>
                </c:pt>
                <c:pt idx="54">
                  <c:v>2.738440990447998</c:v>
                </c:pt>
                <c:pt idx="55">
                  <c:v>2.738257884979248</c:v>
                </c:pt>
                <c:pt idx="56">
                  <c:v>2.7417433261871338</c:v>
                </c:pt>
                <c:pt idx="57">
                  <c:v>2.7456045150756836</c:v>
                </c:pt>
                <c:pt idx="58">
                  <c:v>2.7517287731170654</c:v>
                </c:pt>
                <c:pt idx="59">
                  <c:v>2.7534277439117432</c:v>
                </c:pt>
                <c:pt idx="60">
                  <c:v>2.7522566318511963</c:v>
                </c:pt>
                <c:pt idx="61">
                  <c:v>2.7507727146148682</c:v>
                </c:pt>
                <c:pt idx="62">
                  <c:v>2.7490313053131104</c:v>
                </c:pt>
                <c:pt idx="63">
                  <c:v>2.7474780082702637</c:v>
                </c:pt>
                <c:pt idx="64">
                  <c:v>2.7458209991455078</c:v>
                </c:pt>
                <c:pt idx="65">
                  <c:v>2.7430820465087891</c:v>
                </c:pt>
                <c:pt idx="66">
                  <c:v>2.7283964157104492</c:v>
                </c:pt>
                <c:pt idx="67">
                  <c:v>2.7118973731994629</c:v>
                </c:pt>
                <c:pt idx="68">
                  <c:v>2.7023606300354004</c:v>
                </c:pt>
                <c:pt idx="69">
                  <c:v>2.7102959156036377</c:v>
                </c:pt>
                <c:pt idx="70">
                  <c:v>2.7335150241851807</c:v>
                </c:pt>
                <c:pt idx="71">
                  <c:v>2.747673511505127</c:v>
                </c:pt>
                <c:pt idx="72">
                  <c:v>2.7575850486755371</c:v>
                </c:pt>
                <c:pt idx="73">
                  <c:v>2.7732629776000977</c:v>
                </c:pt>
                <c:pt idx="74">
                  <c:v>2.796597957611084</c:v>
                </c:pt>
                <c:pt idx="75">
                  <c:v>2.8332910537719727</c:v>
                </c:pt>
                <c:pt idx="76">
                  <c:v>2.8581922054290771</c:v>
                </c:pt>
                <c:pt idx="77">
                  <c:v>2.8999745845794678</c:v>
                </c:pt>
                <c:pt idx="78">
                  <c:v>2.9524385929107666</c:v>
                </c:pt>
                <c:pt idx="79">
                  <c:v>3.1262855529785156</c:v>
                </c:pt>
                <c:pt idx="80">
                  <c:v>3.0847985744476318</c:v>
                </c:pt>
                <c:pt idx="81">
                  <c:v>3.0338015556335449</c:v>
                </c:pt>
                <c:pt idx="82">
                  <c:v>2.9967732429504395</c:v>
                </c:pt>
                <c:pt idx="83">
                  <c:v>2.9587748050689697</c:v>
                </c:pt>
                <c:pt idx="84">
                  <c:v>2.9256060123443604</c:v>
                </c:pt>
                <c:pt idx="85">
                  <c:v>2.8166251182556152</c:v>
                </c:pt>
                <c:pt idx="86">
                  <c:v>2.7183322906494141</c:v>
                </c:pt>
                <c:pt idx="87">
                  <c:v>2.6428253650665283</c:v>
                </c:pt>
                <c:pt idx="88">
                  <c:v>2.5185098648071289</c:v>
                </c:pt>
                <c:pt idx="89">
                  <c:v>2.4893825054168701</c:v>
                </c:pt>
                <c:pt idx="90">
                  <c:v>2.4459779262542725</c:v>
                </c:pt>
                <c:pt idx="91">
                  <c:v>2.386497974395752</c:v>
                </c:pt>
                <c:pt idx="92">
                  <c:v>2.3555655479431152</c:v>
                </c:pt>
                <c:pt idx="93">
                  <c:v>2.3019027709960938</c:v>
                </c:pt>
                <c:pt idx="94">
                  <c:v>2.1966962814331055</c:v>
                </c:pt>
                <c:pt idx="95">
                  <c:v>2.0835041999816895</c:v>
                </c:pt>
                <c:pt idx="96">
                  <c:v>2.0556776523590088</c:v>
                </c:pt>
                <c:pt idx="97">
                  <c:v>2.1740949153900146</c:v>
                </c:pt>
                <c:pt idx="98">
                  <c:v>2.1561589241027832</c:v>
                </c:pt>
                <c:pt idx="99">
                  <c:v>2.1584274768829346</c:v>
                </c:pt>
                <c:pt idx="100">
                  <c:v>2.1899046897888184</c:v>
                </c:pt>
                <c:pt idx="101">
                  <c:v>2.2566649913787842</c:v>
                </c:pt>
                <c:pt idx="102">
                  <c:v>2.318030834197998</c:v>
                </c:pt>
                <c:pt idx="103">
                  <c:v>2.2873561382293701</c:v>
                </c:pt>
                <c:pt idx="104">
                  <c:v>2.3875718116760254</c:v>
                </c:pt>
                <c:pt idx="105">
                  <c:v>2.2963440418243408</c:v>
                </c:pt>
                <c:pt idx="106">
                  <c:v>2.173433780670166</c:v>
                </c:pt>
              </c:numCache>
            </c:numRef>
          </c:yVal>
          <c:smooth val="1"/>
          <c:extLst xmlns:c16r2="http://schemas.microsoft.com/office/drawing/2015/06/chart">
            <c:ext xmlns:c16="http://schemas.microsoft.com/office/drawing/2014/chart" uri="{C3380CC4-5D6E-409C-BE32-E72D297353CC}">
              <c16:uniqueId val="{00000002-DA94-4335-8AB3-0CCACD906631}"/>
            </c:ext>
          </c:extLst>
        </c:ser>
        <c:ser>
          <c:idx val="3"/>
          <c:order val="3"/>
          <c:tx>
            <c:v>1930-39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'TB2'!$KY$24:$KY$140</c:f>
              <c:numCache>
                <c:formatCode>#,##0.0_ ;\-#,##0.0\ </c:formatCode>
                <c:ptCount val="117"/>
                <c:pt idx="0">
                  <c:v>4.763272762298584</c:v>
                </c:pt>
                <c:pt idx="1">
                  <c:v>4.5049004554748535</c:v>
                </c:pt>
                <c:pt idx="2">
                  <c:v>4.5161714553833008</c:v>
                </c:pt>
                <c:pt idx="3">
                  <c:v>4.4482831954956055</c:v>
                </c:pt>
                <c:pt idx="4">
                  <c:v>4.3681907653808594</c:v>
                </c:pt>
                <c:pt idx="5">
                  <c:v>4.2929034233093262</c:v>
                </c:pt>
                <c:pt idx="6">
                  <c:v>4.2674479484558105</c:v>
                </c:pt>
                <c:pt idx="7">
                  <c:v>4.2117347717285156</c:v>
                </c:pt>
                <c:pt idx="8">
                  <c:v>4.1489930152893066</c:v>
                </c:pt>
                <c:pt idx="9">
                  <c:v>4.0584397315979004</c:v>
                </c:pt>
                <c:pt idx="10">
                  <c:v>3.9896450042724609</c:v>
                </c:pt>
                <c:pt idx="11">
                  <c:v>3.9116923809051514</c:v>
                </c:pt>
                <c:pt idx="12">
                  <c:v>3.838036060333252</c:v>
                </c:pt>
                <c:pt idx="13">
                  <c:v>3.7722668647766113</c:v>
                </c:pt>
                <c:pt idx="14">
                  <c:v>3.6991465091705322</c:v>
                </c:pt>
                <c:pt idx="15">
                  <c:v>3.6357090473175049</c:v>
                </c:pt>
                <c:pt idx="16">
                  <c:v>3.5637733936309814</c:v>
                </c:pt>
                <c:pt idx="17">
                  <c:v>3.4881711006164551</c:v>
                </c:pt>
                <c:pt idx="18">
                  <c:v>3.4191536903381348</c:v>
                </c:pt>
                <c:pt idx="19">
                  <c:v>3.3546249866485596</c:v>
                </c:pt>
                <c:pt idx="20">
                  <c:v>3.2948117256164551</c:v>
                </c:pt>
                <c:pt idx="21">
                  <c:v>3.2423360347747803</c:v>
                </c:pt>
                <c:pt idx="22">
                  <c:v>3.1929638385772705</c:v>
                </c:pt>
                <c:pt idx="23">
                  <c:v>3.1450536251068115</c:v>
                </c:pt>
                <c:pt idx="24">
                  <c:v>3.1040382385253906</c:v>
                </c:pt>
                <c:pt idx="25">
                  <c:v>3.0672621726989746</c:v>
                </c:pt>
                <c:pt idx="26">
                  <c:v>3.0248310565948486</c:v>
                </c:pt>
                <c:pt idx="27">
                  <c:v>2.9895484447479248</c:v>
                </c:pt>
                <c:pt idx="28">
                  <c:v>2.9590027332305908</c:v>
                </c:pt>
                <c:pt idx="29">
                  <c:v>2.9299716949462891</c:v>
                </c:pt>
                <c:pt idx="30">
                  <c:v>2.9030416011810303</c:v>
                </c:pt>
                <c:pt idx="31">
                  <c:v>2.8797821998596191</c:v>
                </c:pt>
                <c:pt idx="32">
                  <c:v>2.858135461807251</c:v>
                </c:pt>
                <c:pt idx="33">
                  <c:v>2.8486371040344238</c:v>
                </c:pt>
                <c:pt idx="34">
                  <c:v>2.8444843292236328</c:v>
                </c:pt>
                <c:pt idx="35">
                  <c:v>2.8468401432037354</c:v>
                </c:pt>
                <c:pt idx="36">
                  <c:v>2.8508501052856445</c:v>
                </c:pt>
                <c:pt idx="37">
                  <c:v>2.8615403175354004</c:v>
                </c:pt>
                <c:pt idx="38">
                  <c:v>2.8709137439727783</c:v>
                </c:pt>
                <c:pt idx="39">
                  <c:v>2.8800904750823975</c:v>
                </c:pt>
                <c:pt idx="40">
                  <c:v>2.8885107040405273</c:v>
                </c:pt>
                <c:pt idx="41">
                  <c:v>2.8971214294433594</c:v>
                </c:pt>
                <c:pt idx="42">
                  <c:v>2.9028818607330322</c:v>
                </c:pt>
                <c:pt idx="43">
                  <c:v>2.9098296165466309</c:v>
                </c:pt>
                <c:pt idx="44">
                  <c:v>2.914447546005249</c:v>
                </c:pt>
                <c:pt idx="45">
                  <c:v>2.9123334884643555</c:v>
                </c:pt>
                <c:pt idx="46">
                  <c:v>2.9101107120513916</c:v>
                </c:pt>
                <c:pt idx="47">
                  <c:v>2.9087274074554443</c:v>
                </c:pt>
                <c:pt idx="48">
                  <c:v>2.9041461944580078</c:v>
                </c:pt>
                <c:pt idx="49">
                  <c:v>2.8971102237701416</c:v>
                </c:pt>
                <c:pt idx="50">
                  <c:v>2.8886480331420898</c:v>
                </c:pt>
                <c:pt idx="51">
                  <c:v>2.8807442188262939</c:v>
                </c:pt>
                <c:pt idx="52">
                  <c:v>2.8709158897399902</c:v>
                </c:pt>
                <c:pt idx="53">
                  <c:v>2.8590459823608398</c:v>
                </c:pt>
                <c:pt idx="54">
                  <c:v>2.8479516506195068</c:v>
                </c:pt>
                <c:pt idx="55">
                  <c:v>2.8363921642303467</c:v>
                </c:pt>
                <c:pt idx="56">
                  <c:v>2.8229169845581055</c:v>
                </c:pt>
                <c:pt idx="57">
                  <c:v>2.8107435703277588</c:v>
                </c:pt>
                <c:pt idx="58">
                  <c:v>2.7971558570861816</c:v>
                </c:pt>
                <c:pt idx="59">
                  <c:v>2.785980224609375</c:v>
                </c:pt>
                <c:pt idx="60">
                  <c:v>2.7729964256286621</c:v>
                </c:pt>
                <c:pt idx="61">
                  <c:v>2.7632265090942383</c:v>
                </c:pt>
                <c:pt idx="62">
                  <c:v>2.7515244483947754</c:v>
                </c:pt>
                <c:pt idx="63">
                  <c:v>2.7407617568969727</c:v>
                </c:pt>
                <c:pt idx="64">
                  <c:v>2.7292377948760986</c:v>
                </c:pt>
                <c:pt idx="65">
                  <c:v>2.716355562210083</c:v>
                </c:pt>
                <c:pt idx="66">
                  <c:v>2.7055091857910156</c:v>
                </c:pt>
                <c:pt idx="67">
                  <c:v>2.6884188652038574</c:v>
                </c:pt>
                <c:pt idx="68">
                  <c:v>2.6745767593383789</c:v>
                </c:pt>
                <c:pt idx="69">
                  <c:v>2.6670000553131104</c:v>
                </c:pt>
                <c:pt idx="70">
                  <c:v>2.6501343250274658</c:v>
                </c:pt>
                <c:pt idx="71">
                  <c:v>2.6347243785858154</c:v>
                </c:pt>
                <c:pt idx="72">
                  <c:v>2.60980224609375</c:v>
                </c:pt>
                <c:pt idx="73">
                  <c:v>2.5796377658843994</c:v>
                </c:pt>
                <c:pt idx="74">
                  <c:v>2.5449044704437256</c:v>
                </c:pt>
                <c:pt idx="75">
                  <c:v>2.5043971538543701</c:v>
                </c:pt>
                <c:pt idx="76">
                  <c:v>2.4489798545837402</c:v>
                </c:pt>
                <c:pt idx="77">
                  <c:v>2.3900101184844971</c:v>
                </c:pt>
                <c:pt idx="78">
                  <c:v>2.350719690322876</c:v>
                </c:pt>
                <c:pt idx="79">
                  <c:v>2.3180196285247803</c:v>
                </c:pt>
                <c:pt idx="80">
                  <c:v>2.3000459671020508</c:v>
                </c:pt>
                <c:pt idx="81">
                  <c:v>2.2893152236938477</c:v>
                </c:pt>
                <c:pt idx="82">
                  <c:v>2.283588171005249</c:v>
                </c:pt>
                <c:pt idx="83">
                  <c:v>2.2879528999328613</c:v>
                </c:pt>
                <c:pt idx="84">
                  <c:v>2.3042862415313721</c:v>
                </c:pt>
                <c:pt idx="85">
                  <c:v>2.3480997085571289</c:v>
                </c:pt>
                <c:pt idx="86">
                  <c:v>2.3674616813659668</c:v>
                </c:pt>
                <c:pt idx="87">
                  <c:v>2.3851783275604248</c:v>
                </c:pt>
                <c:pt idx="88">
                  <c:v>2.4389259815216064</c:v>
                </c:pt>
                <c:pt idx="89">
                  <c:v>2.6173491477966309</c:v>
                </c:pt>
                <c:pt idx="90">
                  <c:v>2.6015424728393555</c:v>
                </c:pt>
                <c:pt idx="91">
                  <c:v>2.5780084133148193</c:v>
                </c:pt>
                <c:pt idx="92">
                  <c:v>2.5693826675415039</c:v>
                </c:pt>
                <c:pt idx="93">
                  <c:v>2.5667221546173096</c:v>
                </c:pt>
                <c:pt idx="94">
                  <c:v>2.5821301937103271</c:v>
                </c:pt>
                <c:pt idx="95">
                  <c:v>2.5468692779541016</c:v>
                </c:pt>
                <c:pt idx="96">
                  <c:v>2.5204153060913086</c:v>
                </c:pt>
                <c:pt idx="97">
                  <c:v>2.5380797386169434</c:v>
                </c:pt>
                <c:pt idx="98">
                  <c:v>2.4773552417755127</c:v>
                </c:pt>
                <c:pt idx="99">
                  <c:v>2.486375093460083</c:v>
                </c:pt>
                <c:pt idx="100">
                  <c:v>2.4647121429443359</c:v>
                </c:pt>
                <c:pt idx="101">
                  <c:v>2.4100549221038818</c:v>
                </c:pt>
                <c:pt idx="102">
                  <c:v>2.4056475162506104</c:v>
                </c:pt>
                <c:pt idx="103">
                  <c:v>2.3497319221496582</c:v>
                </c:pt>
                <c:pt idx="104">
                  <c:v>2.2023913860321045</c:v>
                </c:pt>
                <c:pt idx="105">
                  <c:v>2.0543313026428223</c:v>
                </c:pt>
                <c:pt idx="106">
                  <c:v>2.0675792694091797</c:v>
                </c:pt>
                <c:pt idx="107">
                  <c:v>2.2780892848968506</c:v>
                </c:pt>
                <c:pt idx="108">
                  <c:v>2.2399237155914307</c:v>
                </c:pt>
                <c:pt idx="109">
                  <c:v>2.2458779811859131</c:v>
                </c:pt>
                <c:pt idx="110">
                  <c:v>2.3033246994018555</c:v>
                </c:pt>
                <c:pt idx="111">
                  <c:v>2.4143896102905273</c:v>
                </c:pt>
                <c:pt idx="112">
                  <c:v>2.5013866424560547</c:v>
                </c:pt>
                <c:pt idx="113">
                  <c:v>2.3864836692810059</c:v>
                </c:pt>
                <c:pt idx="114">
                  <c:v>2.5064494609832764</c:v>
                </c:pt>
                <c:pt idx="115">
                  <c:v>2.2765979766845703</c:v>
                </c:pt>
                <c:pt idx="116">
                  <c:v>2.0422627925872803</c:v>
                </c:pt>
              </c:numCache>
            </c:numRef>
          </c:yVal>
          <c:smooth val="1"/>
          <c:extLst xmlns:c16r2="http://schemas.microsoft.com/office/drawing/2015/06/chart">
            <c:ext xmlns:c16="http://schemas.microsoft.com/office/drawing/2014/chart" uri="{C3380CC4-5D6E-409C-BE32-E72D297353CC}">
              <c16:uniqueId val="{00000003-DA94-4335-8AB3-0CCACD906631}"/>
            </c:ext>
          </c:extLst>
        </c:ser>
        <c:ser>
          <c:idx val="4"/>
          <c:order val="4"/>
          <c:tx>
            <c:v>1940-49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'TB2'!$KZ$24:$KZ$140</c:f>
              <c:numCache>
                <c:formatCode>#,##0.0_ ;\-#,##0.0\ </c:formatCode>
                <c:ptCount val="117"/>
                <c:pt idx="0">
                  <c:v>3.8700964450836182</c:v>
                </c:pt>
                <c:pt idx="1">
                  <c:v>3.7347896099090576</c:v>
                </c:pt>
                <c:pt idx="2">
                  <c:v>3.6644842624664307</c:v>
                </c:pt>
                <c:pt idx="3">
                  <c:v>3.6223456859588623</c:v>
                </c:pt>
                <c:pt idx="4">
                  <c:v>3.5640685558319092</c:v>
                </c:pt>
                <c:pt idx="5">
                  <c:v>3.5083699226379395</c:v>
                </c:pt>
                <c:pt idx="6">
                  <c:v>3.5103733539581299</c:v>
                </c:pt>
                <c:pt idx="7">
                  <c:v>3.4773862361907959</c:v>
                </c:pt>
                <c:pt idx="8">
                  <c:v>3.436288595199585</c:v>
                </c:pt>
                <c:pt idx="9">
                  <c:v>3.3615560531616211</c:v>
                </c:pt>
                <c:pt idx="10">
                  <c:v>3.3129327297210693</c:v>
                </c:pt>
                <c:pt idx="11">
                  <c:v>3.252863883972168</c:v>
                </c:pt>
                <c:pt idx="12">
                  <c:v>3.1975901126861572</c:v>
                </c:pt>
                <c:pt idx="13">
                  <c:v>3.1515357494354248</c:v>
                </c:pt>
                <c:pt idx="14">
                  <c:v>3.0959854125976562</c:v>
                </c:pt>
                <c:pt idx="15">
                  <c:v>3.0511684417724609</c:v>
                </c:pt>
                <c:pt idx="16">
                  <c:v>2.9945383071899414</c:v>
                </c:pt>
                <c:pt idx="17">
                  <c:v>2.9317219257354736</c:v>
                </c:pt>
                <c:pt idx="18">
                  <c:v>2.8753595352172852</c:v>
                </c:pt>
                <c:pt idx="19">
                  <c:v>2.8226363658905029</c:v>
                </c:pt>
                <c:pt idx="20">
                  <c:v>2.7736430168151855</c:v>
                </c:pt>
                <c:pt idx="21">
                  <c:v>2.7314827442169189</c:v>
                </c:pt>
                <c:pt idx="22">
                  <c:v>2.6897821426391602</c:v>
                </c:pt>
                <c:pt idx="23">
                  <c:v>2.6458656787872314</c:v>
                </c:pt>
                <c:pt idx="24">
                  <c:v>2.6070208549499512</c:v>
                </c:pt>
                <c:pt idx="25">
                  <c:v>2.5724976062774658</c:v>
                </c:pt>
                <c:pt idx="26">
                  <c:v>2.5304217338562012</c:v>
                </c:pt>
                <c:pt idx="27">
                  <c:v>2.4967019557952881</c:v>
                </c:pt>
                <c:pt idx="28">
                  <c:v>2.4680206775665283</c:v>
                </c:pt>
                <c:pt idx="29">
                  <c:v>2.4401719570159912</c:v>
                </c:pt>
                <c:pt idx="30">
                  <c:v>2.413787841796875</c:v>
                </c:pt>
                <c:pt idx="31">
                  <c:v>2.3903124332427979</c:v>
                </c:pt>
                <c:pt idx="32">
                  <c:v>2.3609657287597656</c:v>
                </c:pt>
                <c:pt idx="33">
                  <c:v>2.3378560543060303</c:v>
                </c:pt>
                <c:pt idx="34">
                  <c:v>2.3092145919799805</c:v>
                </c:pt>
                <c:pt idx="35">
                  <c:v>2.2783963680267334</c:v>
                </c:pt>
                <c:pt idx="36">
                  <c:v>2.2456741333007813</c:v>
                </c:pt>
                <c:pt idx="37">
                  <c:v>2.218402624130249</c:v>
                </c:pt>
                <c:pt idx="38">
                  <c:v>2.1885173320770264</c:v>
                </c:pt>
                <c:pt idx="39">
                  <c:v>2.1588907241821289</c:v>
                </c:pt>
                <c:pt idx="40">
                  <c:v>2.13037109375</c:v>
                </c:pt>
                <c:pt idx="41">
                  <c:v>2.1054174900054932</c:v>
                </c:pt>
                <c:pt idx="42">
                  <c:v>2.0820114612579346</c:v>
                </c:pt>
                <c:pt idx="43">
                  <c:v>2.0655903816223145</c:v>
                </c:pt>
                <c:pt idx="44">
                  <c:v>2.0530085563659668</c:v>
                </c:pt>
                <c:pt idx="45">
                  <c:v>2.0389165878295898</c:v>
                </c:pt>
                <c:pt idx="46">
                  <c:v>2.0278184413909912</c:v>
                </c:pt>
                <c:pt idx="47">
                  <c:v>2.0200581550598145</c:v>
                </c:pt>
                <c:pt idx="48">
                  <c:v>2.0112156867980957</c:v>
                </c:pt>
                <c:pt idx="49">
                  <c:v>2.002016544342041</c:v>
                </c:pt>
                <c:pt idx="50">
                  <c:v>1.9934307336807251</c:v>
                </c:pt>
                <c:pt idx="51">
                  <c:v>1.9874117374420166</c:v>
                </c:pt>
                <c:pt idx="52">
                  <c:v>1.9812579154968262</c:v>
                </c:pt>
                <c:pt idx="53">
                  <c:v>1.9746993780136108</c:v>
                </c:pt>
                <c:pt idx="54">
                  <c:v>1.9705238342285156</c:v>
                </c:pt>
                <c:pt idx="55">
                  <c:v>1.9672892093658447</c:v>
                </c:pt>
                <c:pt idx="56">
                  <c:v>1.9632911682128906</c:v>
                </c:pt>
                <c:pt idx="57">
                  <c:v>1.9617269039154053</c:v>
                </c:pt>
                <c:pt idx="58">
                  <c:v>1.9595416784286499</c:v>
                </c:pt>
                <c:pt idx="59">
                  <c:v>1.9608340263366699</c:v>
                </c:pt>
                <c:pt idx="60">
                  <c:v>1.9610793590545654</c:v>
                </c:pt>
                <c:pt idx="61">
                  <c:v>1.9656649827957153</c:v>
                </c:pt>
                <c:pt idx="62">
                  <c:v>1.9693422317504883</c:v>
                </c:pt>
                <c:pt idx="63">
                  <c:v>1.9765799045562744</c:v>
                </c:pt>
                <c:pt idx="64">
                  <c:v>1.9851653575897217</c:v>
                </c:pt>
                <c:pt idx="65">
                  <c:v>1.995063304901123</c:v>
                </c:pt>
                <c:pt idx="66">
                  <c:v>2.0094497203826904</c:v>
                </c:pt>
                <c:pt idx="67">
                  <c:v>2.0159494876861572</c:v>
                </c:pt>
                <c:pt idx="68">
                  <c:v>2.02577805519104</c:v>
                </c:pt>
                <c:pt idx="69">
                  <c:v>2.0341832637786865</c:v>
                </c:pt>
                <c:pt idx="70">
                  <c:v>2.0429699420928955</c:v>
                </c:pt>
                <c:pt idx="71">
                  <c:v>2.0575861930847168</c:v>
                </c:pt>
                <c:pt idx="72">
                  <c:v>2.070199728012085</c:v>
                </c:pt>
                <c:pt idx="73">
                  <c:v>2.0825345516204834</c:v>
                </c:pt>
                <c:pt idx="74">
                  <c:v>2.0911233425140381</c:v>
                </c:pt>
                <c:pt idx="75">
                  <c:v>2.0917513370513916</c:v>
                </c:pt>
                <c:pt idx="76">
                  <c:v>2.0657367706298828</c:v>
                </c:pt>
                <c:pt idx="77">
                  <c:v>2.0272338390350342</c:v>
                </c:pt>
                <c:pt idx="78">
                  <c:v>2.0080759525299072</c:v>
                </c:pt>
                <c:pt idx="79">
                  <c:v>1.9934687614440918</c:v>
                </c:pt>
                <c:pt idx="80">
                  <c:v>1.9894036054611206</c:v>
                </c:pt>
                <c:pt idx="81">
                  <c:v>1.9794378280639648</c:v>
                </c:pt>
                <c:pt idx="82">
                  <c:v>1.9736396074295044</c:v>
                </c:pt>
                <c:pt idx="83">
                  <c:v>1.9768307209014893</c:v>
                </c:pt>
                <c:pt idx="84">
                  <c:v>1.9852836132049561</c:v>
                </c:pt>
                <c:pt idx="85">
                  <c:v>2.0219557285308838</c:v>
                </c:pt>
                <c:pt idx="86">
                  <c:v>2.0683298110961914</c:v>
                </c:pt>
                <c:pt idx="87">
                  <c:v>2.0979683399200439</c:v>
                </c:pt>
                <c:pt idx="88">
                  <c:v>2.1469590663909912</c:v>
                </c:pt>
                <c:pt idx="89">
                  <c:v>2.2845597267150879</c:v>
                </c:pt>
                <c:pt idx="90">
                  <c:v>2.2692713737487793</c:v>
                </c:pt>
                <c:pt idx="91">
                  <c:v>2.2346420288085937</c:v>
                </c:pt>
                <c:pt idx="92">
                  <c:v>2.2301168441772461</c:v>
                </c:pt>
                <c:pt idx="93">
                  <c:v>2.2306041717529297</c:v>
                </c:pt>
                <c:pt idx="94">
                  <c:v>2.2429792881011963</c:v>
                </c:pt>
                <c:pt idx="95">
                  <c:v>2.2120788097381592</c:v>
                </c:pt>
                <c:pt idx="96">
                  <c:v>2.2030220031738281</c:v>
                </c:pt>
                <c:pt idx="97">
                  <c:v>2.2322773933410645</c:v>
                </c:pt>
                <c:pt idx="98">
                  <c:v>2.2155406475067139</c:v>
                </c:pt>
                <c:pt idx="99">
                  <c:v>2.249441385269165</c:v>
                </c:pt>
                <c:pt idx="100">
                  <c:v>2.2438311576843262</c:v>
                </c:pt>
                <c:pt idx="101">
                  <c:v>2.1875343322753906</c:v>
                </c:pt>
                <c:pt idx="102">
                  <c:v>2.1948022842407227</c:v>
                </c:pt>
                <c:pt idx="103">
                  <c:v>2.1409180164337158</c:v>
                </c:pt>
                <c:pt idx="104">
                  <c:v>1.962868332862854</c:v>
                </c:pt>
                <c:pt idx="105">
                  <c:v>1.7862846851348877</c:v>
                </c:pt>
                <c:pt idx="106">
                  <c:v>1.797473669052124</c:v>
                </c:pt>
                <c:pt idx="107">
                  <c:v>2.0286886692047119</c:v>
                </c:pt>
                <c:pt idx="108">
                  <c:v>1.977760910987854</c:v>
                </c:pt>
                <c:pt idx="109">
                  <c:v>1.978307843208313</c:v>
                </c:pt>
                <c:pt idx="110">
                  <c:v>2.0366430282592773</c:v>
                </c:pt>
                <c:pt idx="111">
                  <c:v>2.1616125106811523</c:v>
                </c:pt>
                <c:pt idx="112">
                  <c:v>2.2575502395629883</c:v>
                </c:pt>
                <c:pt idx="113">
                  <c:v>2.1026647090911865</c:v>
                </c:pt>
                <c:pt idx="114">
                  <c:v>2.2408690452575684</c:v>
                </c:pt>
                <c:pt idx="115">
                  <c:v>1.9711427688598633</c:v>
                </c:pt>
                <c:pt idx="116">
                  <c:v>1.7143164873123169</c:v>
                </c:pt>
              </c:numCache>
            </c:numRef>
          </c:yVal>
          <c:smooth val="1"/>
          <c:extLst xmlns:c16r2="http://schemas.microsoft.com/office/drawing/2015/06/chart">
            <c:ext xmlns:c16="http://schemas.microsoft.com/office/drawing/2014/chart" uri="{C3380CC4-5D6E-409C-BE32-E72D297353CC}">
              <c16:uniqueId val="{00000004-DA94-4335-8AB3-0CCACD906631}"/>
            </c:ext>
          </c:extLst>
        </c:ser>
        <c:ser>
          <c:idx val="5"/>
          <c:order val="5"/>
          <c:tx>
            <c:v>1950-59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'TB2'!$LA$24:$LA$140</c:f>
              <c:numCache>
                <c:formatCode>#,##0.0_ ;\-#,##0.0\ </c:formatCode>
                <c:ptCount val="117"/>
                <c:pt idx="0">
                  <c:v>3.992424488067627</c:v>
                </c:pt>
                <c:pt idx="1">
                  <c:v>3.8978962898254395</c:v>
                </c:pt>
                <c:pt idx="2">
                  <c:v>3.805173397064209</c:v>
                </c:pt>
                <c:pt idx="3">
                  <c:v>3.7875118255615234</c:v>
                </c:pt>
                <c:pt idx="4">
                  <c:v>3.7657639980316162</c:v>
                </c:pt>
                <c:pt idx="5">
                  <c:v>3.7442033290863037</c:v>
                </c:pt>
                <c:pt idx="6">
                  <c:v>3.7431614398956299</c:v>
                </c:pt>
                <c:pt idx="7">
                  <c:v>3.7341914176940918</c:v>
                </c:pt>
                <c:pt idx="8">
                  <c:v>3.713951587677002</c:v>
                </c:pt>
                <c:pt idx="9">
                  <c:v>3.6455614566802979</c:v>
                </c:pt>
                <c:pt idx="10">
                  <c:v>3.6130392551422119</c:v>
                </c:pt>
                <c:pt idx="11">
                  <c:v>3.5627925395965576</c:v>
                </c:pt>
                <c:pt idx="12">
                  <c:v>3.5176193714141846</c:v>
                </c:pt>
                <c:pt idx="13">
                  <c:v>3.4836442470550537</c:v>
                </c:pt>
                <c:pt idx="14">
                  <c:v>3.4327182769775391</c:v>
                </c:pt>
                <c:pt idx="15">
                  <c:v>3.3955698013305664</c:v>
                </c:pt>
                <c:pt idx="16">
                  <c:v>3.3399171829223633</c:v>
                </c:pt>
                <c:pt idx="17">
                  <c:v>3.2726833820343018</c:v>
                </c:pt>
                <c:pt idx="18">
                  <c:v>3.2119095325469971</c:v>
                </c:pt>
                <c:pt idx="19">
                  <c:v>3.1530952453613281</c:v>
                </c:pt>
                <c:pt idx="20">
                  <c:v>3.0960357189178467</c:v>
                </c:pt>
                <c:pt idx="21">
                  <c:v>3.0450196266174316</c:v>
                </c:pt>
                <c:pt idx="22">
                  <c:v>2.9914877414703369</c:v>
                </c:pt>
                <c:pt idx="23">
                  <c:v>2.9325003623962402</c:v>
                </c:pt>
                <c:pt idx="24">
                  <c:v>2.8792397975921631</c:v>
                </c:pt>
                <c:pt idx="25">
                  <c:v>2.8307104110717773</c:v>
                </c:pt>
                <c:pt idx="26">
                  <c:v>2.7690606117248535</c:v>
                </c:pt>
                <c:pt idx="27">
                  <c:v>2.7175512313842773</c:v>
                </c:pt>
                <c:pt idx="28">
                  <c:v>2.6709818840026855</c:v>
                </c:pt>
                <c:pt idx="29">
                  <c:v>2.6228580474853516</c:v>
                </c:pt>
                <c:pt idx="30">
                  <c:v>2.5738115310668945</c:v>
                </c:pt>
                <c:pt idx="31">
                  <c:v>2.5259912014007568</c:v>
                </c:pt>
                <c:pt idx="32">
                  <c:v>2.472844123840332</c:v>
                </c:pt>
                <c:pt idx="33">
                  <c:v>2.4305167198181152</c:v>
                </c:pt>
                <c:pt idx="34">
                  <c:v>2.3930354118347168</c:v>
                </c:pt>
                <c:pt idx="35">
                  <c:v>2.3616795539855957</c:v>
                </c:pt>
                <c:pt idx="36">
                  <c:v>2.3295588493347168</c:v>
                </c:pt>
                <c:pt idx="37">
                  <c:v>2.3063488006591797</c:v>
                </c:pt>
                <c:pt idx="38">
                  <c:v>2.2800180912017822</c:v>
                </c:pt>
                <c:pt idx="39">
                  <c:v>2.2539167404174805</c:v>
                </c:pt>
                <c:pt idx="40">
                  <c:v>2.2285408973693848</c:v>
                </c:pt>
                <c:pt idx="41">
                  <c:v>2.2066650390625</c:v>
                </c:pt>
                <c:pt idx="42">
                  <c:v>2.1846592426300049</c:v>
                </c:pt>
                <c:pt idx="43">
                  <c:v>2.169858455657959</c:v>
                </c:pt>
                <c:pt idx="44">
                  <c:v>2.157461404800415</c:v>
                </c:pt>
                <c:pt idx="45">
                  <c:v>2.1398153305053711</c:v>
                </c:pt>
                <c:pt idx="46">
                  <c:v>2.124969482421875</c:v>
                </c:pt>
                <c:pt idx="47">
                  <c:v>2.1141459941864014</c:v>
                </c:pt>
                <c:pt idx="48">
                  <c:v>2.1012358665466309</c:v>
                </c:pt>
                <c:pt idx="49">
                  <c:v>2.0871851444244385</c:v>
                </c:pt>
                <c:pt idx="50">
                  <c:v>2.0734150409698486</c:v>
                </c:pt>
                <c:pt idx="51">
                  <c:v>2.062779426574707</c:v>
                </c:pt>
                <c:pt idx="52">
                  <c:v>2.0514101982116699</c:v>
                </c:pt>
                <c:pt idx="53">
                  <c:v>2.0389907360076904</c:v>
                </c:pt>
                <c:pt idx="54">
                  <c:v>2.0295789241790771</c:v>
                </c:pt>
                <c:pt idx="55">
                  <c:v>2.0211682319641113</c:v>
                </c:pt>
                <c:pt idx="56">
                  <c:v>2.0114307403564453</c:v>
                </c:pt>
                <c:pt idx="57">
                  <c:v>2.0047612190246582</c:v>
                </c:pt>
                <c:pt idx="58">
                  <c:v>1.9965126514434814</c:v>
                </c:pt>
                <c:pt idx="59">
                  <c:v>1.992070198059082</c:v>
                </c:pt>
                <c:pt idx="60">
                  <c:v>1.9851312637329102</c:v>
                </c:pt>
                <c:pt idx="61">
                  <c:v>1.983051061630249</c:v>
                </c:pt>
                <c:pt idx="62">
                  <c:v>1.9785139560699463</c:v>
                </c:pt>
                <c:pt idx="63">
                  <c:v>1.9758890867233276</c:v>
                </c:pt>
                <c:pt idx="64">
                  <c:v>1.9732669591903687</c:v>
                </c:pt>
                <c:pt idx="65">
                  <c:v>1.9698832035064697</c:v>
                </c:pt>
                <c:pt idx="66">
                  <c:v>1.9695802927017212</c:v>
                </c:pt>
                <c:pt idx="67">
                  <c:v>1.9613063335418701</c:v>
                </c:pt>
                <c:pt idx="68">
                  <c:v>1.9587925672531128</c:v>
                </c:pt>
                <c:pt idx="69">
                  <c:v>1.9531874656677246</c:v>
                </c:pt>
                <c:pt idx="70">
                  <c:v>1.9467668533325195</c:v>
                </c:pt>
                <c:pt idx="71">
                  <c:v>1.9468502998352051</c:v>
                </c:pt>
                <c:pt idx="72">
                  <c:v>1.9470665454864502</c:v>
                </c:pt>
                <c:pt idx="73">
                  <c:v>1.9472683668136597</c:v>
                </c:pt>
                <c:pt idx="74">
                  <c:v>1.9469690322875977</c:v>
                </c:pt>
                <c:pt idx="75">
                  <c:v>1.9429337978363037</c:v>
                </c:pt>
                <c:pt idx="76">
                  <c:v>1.9233509302139282</c:v>
                </c:pt>
                <c:pt idx="77">
                  <c:v>1.8950414657592773</c:v>
                </c:pt>
                <c:pt idx="78">
                  <c:v>1.8831911087036133</c:v>
                </c:pt>
                <c:pt idx="79">
                  <c:v>1.8710546493530273</c:v>
                </c:pt>
                <c:pt idx="80">
                  <c:v>1.8664175271987915</c:v>
                </c:pt>
                <c:pt idx="81">
                  <c:v>1.8690707683563232</c:v>
                </c:pt>
                <c:pt idx="82">
                  <c:v>1.8691205978393555</c:v>
                </c:pt>
                <c:pt idx="83">
                  <c:v>1.8751399517059326</c:v>
                </c:pt>
                <c:pt idx="84">
                  <c:v>1.8836696147918701</c:v>
                </c:pt>
                <c:pt idx="85">
                  <c:v>1.904869556427002</c:v>
                </c:pt>
                <c:pt idx="86">
                  <c:v>1.9344260692596436</c:v>
                </c:pt>
                <c:pt idx="87">
                  <c:v>1.9548591375350952</c:v>
                </c:pt>
                <c:pt idx="88">
                  <c:v>1.9778239727020264</c:v>
                </c:pt>
                <c:pt idx="89">
                  <c:v>2.07582688331604</c:v>
                </c:pt>
                <c:pt idx="90">
                  <c:v>2.0729091167449951</c:v>
                </c:pt>
                <c:pt idx="91">
                  <c:v>2.0451512336730957</c:v>
                </c:pt>
                <c:pt idx="92">
                  <c:v>2.0467207431793213</c:v>
                </c:pt>
                <c:pt idx="93">
                  <c:v>2.0551197528839111</c:v>
                </c:pt>
                <c:pt idx="94">
                  <c:v>2.0801246166229248</c:v>
                </c:pt>
                <c:pt idx="95">
                  <c:v>2.0832622051239014</c:v>
                </c:pt>
                <c:pt idx="96">
                  <c:v>2.1087665557861328</c:v>
                </c:pt>
                <c:pt idx="97">
                  <c:v>2.1784524917602539</c:v>
                </c:pt>
                <c:pt idx="98">
                  <c:v>2.1647043228149414</c:v>
                </c:pt>
                <c:pt idx="99">
                  <c:v>2.2401001453399658</c:v>
                </c:pt>
                <c:pt idx="100">
                  <c:v>2.2618408203125</c:v>
                </c:pt>
                <c:pt idx="101">
                  <c:v>2.2182574272155762</c:v>
                </c:pt>
                <c:pt idx="102">
                  <c:v>2.2565069198608398</c:v>
                </c:pt>
                <c:pt idx="103">
                  <c:v>2.2078769207000732</c:v>
                </c:pt>
                <c:pt idx="104">
                  <c:v>1.999005913734436</c:v>
                </c:pt>
                <c:pt idx="105">
                  <c:v>1.8041830062866211</c:v>
                </c:pt>
                <c:pt idx="106">
                  <c:v>1.8353331089019775</c:v>
                </c:pt>
                <c:pt idx="107">
                  <c:v>2.1295833587646484</c:v>
                </c:pt>
                <c:pt idx="108">
                  <c:v>2.059422492980957</c:v>
                </c:pt>
                <c:pt idx="109">
                  <c:v>2.0562596321105957</c:v>
                </c:pt>
                <c:pt idx="110">
                  <c:v>2.1277625560760498</c:v>
                </c:pt>
                <c:pt idx="111">
                  <c:v>2.2854053974151611</c:v>
                </c:pt>
                <c:pt idx="112">
                  <c:v>2.4039700031280518</c:v>
                </c:pt>
                <c:pt idx="113">
                  <c:v>2.1911637783050537</c:v>
                </c:pt>
                <c:pt idx="114">
                  <c:v>2.3584673404693604</c:v>
                </c:pt>
                <c:pt idx="115">
                  <c:v>2.0058877468109131</c:v>
                </c:pt>
                <c:pt idx="116">
                  <c:v>1.6956086158752441</c:v>
                </c:pt>
              </c:numCache>
            </c:numRef>
          </c:yVal>
          <c:smooth val="1"/>
          <c:extLst xmlns:c16r2="http://schemas.microsoft.com/office/drawing/2015/06/chart">
            <c:ext xmlns:c16="http://schemas.microsoft.com/office/drawing/2014/chart" uri="{C3380CC4-5D6E-409C-BE32-E72D297353CC}">
              <c16:uniqueId val="{00000005-DA94-4335-8AB3-0CCACD906631}"/>
            </c:ext>
          </c:extLst>
        </c:ser>
        <c:ser>
          <c:idx val="6"/>
          <c:order val="6"/>
          <c:tx>
            <c:v>1960-69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'TB2'!$LB$24:$LB$140</c:f>
              <c:numCache>
                <c:formatCode>#,##0.0_ ;\-#,##0.0\ </c:formatCode>
                <c:ptCount val="117"/>
                <c:pt idx="0">
                  <c:v>4.5343112945556641</c:v>
                </c:pt>
                <c:pt idx="1">
                  <c:v>4.4326066970825195</c:v>
                </c:pt>
                <c:pt idx="2">
                  <c:v>4.3314571380615234</c:v>
                </c:pt>
                <c:pt idx="3">
                  <c:v>4.3192238807678223</c:v>
                </c:pt>
                <c:pt idx="4">
                  <c:v>4.3088674545288086</c:v>
                </c:pt>
                <c:pt idx="5">
                  <c:v>4.2973380088806152</c:v>
                </c:pt>
                <c:pt idx="6">
                  <c:v>4.2846078872680664</c:v>
                </c:pt>
                <c:pt idx="7">
                  <c:v>4.2845687866210937</c:v>
                </c:pt>
                <c:pt idx="8">
                  <c:v>4.2689123153686523</c:v>
                </c:pt>
                <c:pt idx="9">
                  <c:v>4.185875415802002</c:v>
                </c:pt>
                <c:pt idx="10">
                  <c:v>4.1524567604064941</c:v>
                </c:pt>
                <c:pt idx="11">
                  <c:v>4.093961238861084</c:v>
                </c:pt>
                <c:pt idx="12">
                  <c:v>4.0424008369445801</c:v>
                </c:pt>
                <c:pt idx="13">
                  <c:v>4.0068025588989258</c:v>
                </c:pt>
                <c:pt idx="14">
                  <c:v>3.9481861591339111</c:v>
                </c:pt>
                <c:pt idx="15">
                  <c:v>3.9132466316223145</c:v>
                </c:pt>
                <c:pt idx="16">
                  <c:v>3.8560421466827393</c:v>
                </c:pt>
                <c:pt idx="17">
                  <c:v>3.7799293994903564</c:v>
                </c:pt>
                <c:pt idx="18">
                  <c:v>3.7110047340393066</c:v>
                </c:pt>
                <c:pt idx="19">
                  <c:v>3.6426944732666016</c:v>
                </c:pt>
                <c:pt idx="20">
                  <c:v>3.5745396614074707</c:v>
                </c:pt>
                <c:pt idx="21">
                  <c:v>3.5124807357788086</c:v>
                </c:pt>
                <c:pt idx="22">
                  <c:v>3.4440963268280029</c:v>
                </c:pt>
                <c:pt idx="23">
                  <c:v>3.3657751083374023</c:v>
                </c:pt>
                <c:pt idx="24">
                  <c:v>3.2938923835754395</c:v>
                </c:pt>
                <c:pt idx="25">
                  <c:v>3.2268881797790527</c:v>
                </c:pt>
                <c:pt idx="26">
                  <c:v>3.1392884254455566</c:v>
                </c:pt>
                <c:pt idx="27">
                  <c:v>3.0640683174133301</c:v>
                </c:pt>
                <c:pt idx="28">
                  <c:v>2.9937951564788818</c:v>
                </c:pt>
                <c:pt idx="29">
                  <c:v>2.9193551540374756</c:v>
                </c:pt>
                <c:pt idx="30">
                  <c:v>2.8415956497192383</c:v>
                </c:pt>
                <c:pt idx="31">
                  <c:v>2.7634420394897461</c:v>
                </c:pt>
                <c:pt idx="32">
                  <c:v>2.6758980751037598</c:v>
                </c:pt>
                <c:pt idx="33">
                  <c:v>2.6192917823791504</c:v>
                </c:pt>
                <c:pt idx="34">
                  <c:v>2.5814931392669678</c:v>
                </c:pt>
                <c:pt idx="35">
                  <c:v>2.5471794605255127</c:v>
                </c:pt>
                <c:pt idx="36">
                  <c:v>2.5122041702270508</c:v>
                </c:pt>
                <c:pt idx="37">
                  <c:v>2.4895071983337402</c:v>
                </c:pt>
                <c:pt idx="38">
                  <c:v>2.4625906944274902</c:v>
                </c:pt>
                <c:pt idx="39">
                  <c:v>2.4357905387878418</c:v>
                </c:pt>
                <c:pt idx="40">
                  <c:v>2.4095649719238281</c:v>
                </c:pt>
                <c:pt idx="41">
                  <c:v>2.3874619007110596</c:v>
                </c:pt>
                <c:pt idx="42">
                  <c:v>2.3643107414245605</c:v>
                </c:pt>
                <c:pt idx="43">
                  <c:v>2.3494179248809814</c:v>
                </c:pt>
                <c:pt idx="44">
                  <c:v>2.3361086845397949</c:v>
                </c:pt>
                <c:pt idx="45">
                  <c:v>2.3142640590667725</c:v>
                </c:pt>
                <c:pt idx="46">
                  <c:v>2.2952160835266113</c:v>
                </c:pt>
                <c:pt idx="47">
                  <c:v>2.2812230587005615</c:v>
                </c:pt>
                <c:pt idx="48">
                  <c:v>2.2643496990203857</c:v>
                </c:pt>
                <c:pt idx="49">
                  <c:v>2.2460415363311768</c:v>
                </c:pt>
                <c:pt idx="50">
                  <c:v>2.2281808853149414</c:v>
                </c:pt>
                <c:pt idx="51">
                  <c:v>2.214583158493042</c:v>
                </c:pt>
                <c:pt idx="52">
                  <c:v>2.2000374794006348</c:v>
                </c:pt>
                <c:pt idx="53">
                  <c:v>2.184107780456543</c:v>
                </c:pt>
                <c:pt idx="54">
                  <c:v>2.172149658203125</c:v>
                </c:pt>
                <c:pt idx="55">
                  <c:v>2.1611452102661133</c:v>
                </c:pt>
                <c:pt idx="56">
                  <c:v>2.1477067470550537</c:v>
                </c:pt>
                <c:pt idx="57">
                  <c:v>2.137467622756958</c:v>
                </c:pt>
                <c:pt idx="58">
                  <c:v>2.1242132186889648</c:v>
                </c:pt>
                <c:pt idx="59">
                  <c:v>2.1150343418121338</c:v>
                </c:pt>
                <c:pt idx="60">
                  <c:v>2.1014175415039062</c:v>
                </c:pt>
                <c:pt idx="61">
                  <c:v>2.09322190284729</c:v>
                </c:pt>
                <c:pt idx="62">
                  <c:v>2.0768308639526367</c:v>
                </c:pt>
                <c:pt idx="63">
                  <c:v>2.0610277652740479</c:v>
                </c:pt>
                <c:pt idx="64">
                  <c:v>2.0446829795837402</c:v>
                </c:pt>
                <c:pt idx="65">
                  <c:v>2.0270910263061523</c:v>
                </c:pt>
                <c:pt idx="66">
                  <c:v>2.0137002468109131</c:v>
                </c:pt>
                <c:pt idx="67">
                  <c:v>1.9899904727935791</c:v>
                </c:pt>
                <c:pt idx="68">
                  <c:v>1.9752001762390137</c:v>
                </c:pt>
                <c:pt idx="69">
                  <c:v>1.9577890634536743</c:v>
                </c:pt>
                <c:pt idx="70">
                  <c:v>1.9394160509109497</c:v>
                </c:pt>
                <c:pt idx="71">
                  <c:v>1.9300678968429565</c:v>
                </c:pt>
                <c:pt idx="72">
                  <c:v>1.9223603010177612</c:v>
                </c:pt>
                <c:pt idx="73">
                  <c:v>1.9174323081970215</c:v>
                </c:pt>
                <c:pt idx="74">
                  <c:v>1.9133402109146118</c:v>
                </c:pt>
                <c:pt idx="75">
                  <c:v>1.9049714803695679</c:v>
                </c:pt>
                <c:pt idx="76">
                  <c:v>1.8814507722854614</c:v>
                </c:pt>
                <c:pt idx="77">
                  <c:v>1.848084568977356</c:v>
                </c:pt>
                <c:pt idx="78">
                  <c:v>1.8361133337020874</c:v>
                </c:pt>
                <c:pt idx="79">
                  <c:v>1.8234379291534424</c:v>
                </c:pt>
                <c:pt idx="80">
                  <c:v>1.8194514513015747</c:v>
                </c:pt>
                <c:pt idx="81">
                  <c:v>1.8281005620956421</c:v>
                </c:pt>
                <c:pt idx="82">
                  <c:v>1.8385782241821289</c:v>
                </c:pt>
                <c:pt idx="83">
                  <c:v>1.8527276515960693</c:v>
                </c:pt>
                <c:pt idx="84">
                  <c:v>1.857607364654541</c:v>
                </c:pt>
                <c:pt idx="85">
                  <c:v>1.8662692308425903</c:v>
                </c:pt>
                <c:pt idx="86">
                  <c:v>1.8862646818161011</c:v>
                </c:pt>
                <c:pt idx="87">
                  <c:v>1.8805820941925049</c:v>
                </c:pt>
                <c:pt idx="88">
                  <c:v>1.8816107511520386</c:v>
                </c:pt>
                <c:pt idx="89">
                  <c:v>1.9255075454711914</c:v>
                </c:pt>
                <c:pt idx="90">
                  <c:v>1.9216625690460205</c:v>
                </c:pt>
                <c:pt idx="91">
                  <c:v>1.8938037157058716</c:v>
                </c:pt>
                <c:pt idx="92">
                  <c:v>1.9017471075057983</c:v>
                </c:pt>
                <c:pt idx="93">
                  <c:v>1.9208512306213379</c:v>
                </c:pt>
                <c:pt idx="94">
                  <c:v>1.9566786289215088</c:v>
                </c:pt>
                <c:pt idx="95">
                  <c:v>1.9784059524536133</c:v>
                </c:pt>
                <c:pt idx="96">
                  <c:v>2.0274901390075684</c:v>
                </c:pt>
                <c:pt idx="97">
                  <c:v>2.1213197708129883</c:v>
                </c:pt>
                <c:pt idx="98">
                  <c:v>2.1359281539916992</c:v>
                </c:pt>
                <c:pt idx="99">
                  <c:v>2.2389471530914307</c:v>
                </c:pt>
                <c:pt idx="100">
                  <c:v>2.2781763076782227</c:v>
                </c:pt>
                <c:pt idx="101">
                  <c:v>2.2380702495574951</c:v>
                </c:pt>
                <c:pt idx="102">
                  <c:v>2.2983291149139404</c:v>
                </c:pt>
                <c:pt idx="103">
                  <c:v>2.2591071128845215</c:v>
                </c:pt>
                <c:pt idx="104">
                  <c:v>2.0241382122039795</c:v>
                </c:pt>
                <c:pt idx="105">
                  <c:v>1.8002749681472778</c:v>
                </c:pt>
                <c:pt idx="106">
                  <c:v>1.831578254699707</c:v>
                </c:pt>
                <c:pt idx="107">
                  <c:v>2.2036416530609131</c:v>
                </c:pt>
                <c:pt idx="108">
                  <c:v>2.1166949272155762</c:v>
                </c:pt>
                <c:pt idx="109">
                  <c:v>2.1198091506958008</c:v>
                </c:pt>
                <c:pt idx="110">
                  <c:v>2.2057108879089355</c:v>
                </c:pt>
                <c:pt idx="111">
                  <c:v>2.3856921195983887</c:v>
                </c:pt>
                <c:pt idx="112">
                  <c:v>2.5241045951843262</c:v>
                </c:pt>
                <c:pt idx="113">
                  <c:v>2.2604868412017822</c:v>
                </c:pt>
                <c:pt idx="114">
                  <c:v>2.454246997833252</c:v>
                </c:pt>
                <c:pt idx="115">
                  <c:v>2.0369873046875</c:v>
                </c:pt>
                <c:pt idx="116">
                  <c:v>1.6816103458404541</c:v>
                </c:pt>
              </c:numCache>
            </c:numRef>
          </c:yVal>
          <c:smooth val="1"/>
          <c:extLst xmlns:c16r2="http://schemas.microsoft.com/office/drawing/2015/06/chart">
            <c:ext xmlns:c16="http://schemas.microsoft.com/office/drawing/2014/chart" uri="{C3380CC4-5D6E-409C-BE32-E72D297353CC}">
              <c16:uniqueId val="{00000006-DA94-4335-8AB3-0CCACD906631}"/>
            </c:ext>
          </c:extLst>
        </c:ser>
        <c:ser>
          <c:idx val="7"/>
          <c:order val="7"/>
          <c:tx>
            <c:v>1970-79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'TB2'!$LC$24:$LC$140</c:f>
              <c:numCache>
                <c:formatCode>#,##0.0_ ;\-#,##0.0\ </c:formatCode>
                <c:ptCount val="117"/>
                <c:pt idx="0">
                  <c:v>3.8769652843475342</c:v>
                </c:pt>
                <c:pt idx="1">
                  <c:v>3.8530783653259277</c:v>
                </c:pt>
                <c:pt idx="2">
                  <c:v>3.8350315093994141</c:v>
                </c:pt>
                <c:pt idx="3">
                  <c:v>3.8222134113311768</c:v>
                </c:pt>
                <c:pt idx="4">
                  <c:v>3.7975039482116699</c:v>
                </c:pt>
                <c:pt idx="5">
                  <c:v>3.7743852138519287</c:v>
                </c:pt>
                <c:pt idx="6">
                  <c:v>3.7517313957214355</c:v>
                </c:pt>
                <c:pt idx="7">
                  <c:v>3.7297599315643311</c:v>
                </c:pt>
                <c:pt idx="8">
                  <c:v>3.6643490791320801</c:v>
                </c:pt>
                <c:pt idx="9">
                  <c:v>3.5699775218963623</c:v>
                </c:pt>
                <c:pt idx="10">
                  <c:v>3.4771411418914795</c:v>
                </c:pt>
                <c:pt idx="11">
                  <c:v>3.4058468341827393</c:v>
                </c:pt>
                <c:pt idx="12">
                  <c:v>3.3492186069488525</c:v>
                </c:pt>
                <c:pt idx="13">
                  <c:v>3.3085517883300781</c:v>
                </c:pt>
                <c:pt idx="14">
                  <c:v>3.2688729763031006</c:v>
                </c:pt>
                <c:pt idx="15">
                  <c:v>3.2304103374481201</c:v>
                </c:pt>
                <c:pt idx="16">
                  <c:v>3.1846263408660889</c:v>
                </c:pt>
                <c:pt idx="17">
                  <c:v>3.1313445568084717</c:v>
                </c:pt>
                <c:pt idx="18">
                  <c:v>3.0714774131774902</c:v>
                </c:pt>
                <c:pt idx="19">
                  <c:v>3.010174036026001</c:v>
                </c:pt>
                <c:pt idx="20">
                  <c:v>2.9485640525817871</c:v>
                </c:pt>
                <c:pt idx="21">
                  <c:v>2.8902418613433838</c:v>
                </c:pt>
                <c:pt idx="22">
                  <c:v>2.8349242210388184</c:v>
                </c:pt>
                <c:pt idx="23">
                  <c:v>2.7791507244110107</c:v>
                </c:pt>
                <c:pt idx="24">
                  <c:v>2.7270386219024658</c:v>
                </c:pt>
                <c:pt idx="25">
                  <c:v>2.674872875213623</c:v>
                </c:pt>
                <c:pt idx="26">
                  <c:v>2.6227424144744873</c:v>
                </c:pt>
                <c:pt idx="27">
                  <c:v>2.5718824863433838</c:v>
                </c:pt>
                <c:pt idx="28">
                  <c:v>2.5219411849975586</c:v>
                </c:pt>
                <c:pt idx="29">
                  <c:v>2.4726188182830811</c:v>
                </c:pt>
                <c:pt idx="30">
                  <c:v>2.42364501953125</c:v>
                </c:pt>
                <c:pt idx="31">
                  <c:v>2.374417781829834</c:v>
                </c:pt>
                <c:pt idx="32">
                  <c:v>2.3302404880523682</c:v>
                </c:pt>
                <c:pt idx="33">
                  <c:v>2.2940926551818848</c:v>
                </c:pt>
                <c:pt idx="34">
                  <c:v>2.2621662616729736</c:v>
                </c:pt>
                <c:pt idx="35">
                  <c:v>2.2320177555084229</c:v>
                </c:pt>
                <c:pt idx="36">
                  <c:v>2.2026088237762451</c:v>
                </c:pt>
                <c:pt idx="37">
                  <c:v>2.1766903400421143</c:v>
                </c:pt>
                <c:pt idx="38">
                  <c:v>2.152256965637207</c:v>
                </c:pt>
                <c:pt idx="39">
                  <c:v>2.1293296813964844</c:v>
                </c:pt>
                <c:pt idx="40">
                  <c:v>2.1075980663299561</c:v>
                </c:pt>
                <c:pt idx="41">
                  <c:v>2.0870907306671143</c:v>
                </c:pt>
                <c:pt idx="42">
                  <c:v>2.0682084560394287</c:v>
                </c:pt>
                <c:pt idx="43">
                  <c:v>2.0509400367736816</c:v>
                </c:pt>
                <c:pt idx="44">
                  <c:v>2.0351657867431641</c:v>
                </c:pt>
                <c:pt idx="45">
                  <c:v>2.0196990966796875</c:v>
                </c:pt>
                <c:pt idx="46">
                  <c:v>2.0047812461853027</c:v>
                </c:pt>
                <c:pt idx="47">
                  <c:v>1.991612434387207</c:v>
                </c:pt>
                <c:pt idx="48">
                  <c:v>1.9788312911987305</c:v>
                </c:pt>
                <c:pt idx="49">
                  <c:v>1.9658184051513672</c:v>
                </c:pt>
                <c:pt idx="50">
                  <c:v>1.9532727003097534</c:v>
                </c:pt>
                <c:pt idx="51">
                  <c:v>1.9423197507858276</c:v>
                </c:pt>
                <c:pt idx="52">
                  <c:v>1.9317252635955811</c:v>
                </c:pt>
                <c:pt idx="53">
                  <c:v>1.9225383996963501</c:v>
                </c:pt>
                <c:pt idx="54">
                  <c:v>1.9138264656066895</c:v>
                </c:pt>
                <c:pt idx="55">
                  <c:v>1.9056096076965332</c:v>
                </c:pt>
                <c:pt idx="56">
                  <c:v>1.8972568511962891</c:v>
                </c:pt>
                <c:pt idx="57">
                  <c:v>1.8905028104782104</c:v>
                </c:pt>
                <c:pt idx="58">
                  <c:v>1.8837562799453735</c:v>
                </c:pt>
                <c:pt idx="59">
                  <c:v>1.8785306215286255</c:v>
                </c:pt>
                <c:pt idx="60">
                  <c:v>1.8731986284255981</c:v>
                </c:pt>
                <c:pt idx="61">
                  <c:v>1.8685718774795532</c:v>
                </c:pt>
                <c:pt idx="62">
                  <c:v>1.8630589246749878</c:v>
                </c:pt>
                <c:pt idx="63">
                  <c:v>1.8584613800048828</c:v>
                </c:pt>
                <c:pt idx="64">
                  <c:v>1.8535267114639282</c:v>
                </c:pt>
                <c:pt idx="65">
                  <c:v>1.8450890779495239</c:v>
                </c:pt>
                <c:pt idx="66">
                  <c:v>1.8362811803817749</c:v>
                </c:pt>
                <c:pt idx="67">
                  <c:v>1.8279452323913574</c:v>
                </c:pt>
                <c:pt idx="68">
                  <c:v>1.8204591274261475</c:v>
                </c:pt>
                <c:pt idx="69">
                  <c:v>1.8107023239135742</c:v>
                </c:pt>
                <c:pt idx="70">
                  <c:v>1.7974286079406738</c:v>
                </c:pt>
                <c:pt idx="71">
                  <c:v>1.7868965864181519</c:v>
                </c:pt>
                <c:pt idx="72">
                  <c:v>1.7767660617828369</c:v>
                </c:pt>
                <c:pt idx="73">
                  <c:v>1.7674572467803955</c:v>
                </c:pt>
                <c:pt idx="74">
                  <c:v>1.758134126663208</c:v>
                </c:pt>
                <c:pt idx="75">
                  <c:v>1.7492326498031616</c:v>
                </c:pt>
                <c:pt idx="76">
                  <c:v>1.7366315126419067</c:v>
                </c:pt>
                <c:pt idx="77">
                  <c:v>1.7215954065322876</c:v>
                </c:pt>
                <c:pt idx="78">
                  <c:v>1.7096349000930786</c:v>
                </c:pt>
                <c:pt idx="79">
                  <c:v>1.7010208368301392</c:v>
                </c:pt>
                <c:pt idx="80">
                  <c:v>1.6950390338897705</c:v>
                </c:pt>
                <c:pt idx="81">
                  <c:v>1.7048349380493164</c:v>
                </c:pt>
                <c:pt idx="82">
                  <c:v>1.7222684621810913</c:v>
                </c:pt>
                <c:pt idx="83">
                  <c:v>1.7459226846694946</c:v>
                </c:pt>
                <c:pt idx="84">
                  <c:v>1.7786629199981689</c:v>
                </c:pt>
                <c:pt idx="85">
                  <c:v>1.8032482862472534</c:v>
                </c:pt>
                <c:pt idx="86">
                  <c:v>1.8195925951004028</c:v>
                </c:pt>
                <c:pt idx="87">
                  <c:v>1.8345911502838135</c:v>
                </c:pt>
                <c:pt idx="88">
                  <c:v>1.8492097854614258</c:v>
                </c:pt>
                <c:pt idx="89">
                  <c:v>1.9193847179412842</c:v>
                </c:pt>
                <c:pt idx="90">
                  <c:v>1.9251744747161865</c:v>
                </c:pt>
                <c:pt idx="91">
                  <c:v>1.9280505180358887</c:v>
                </c:pt>
                <c:pt idx="92">
                  <c:v>1.9376306533813477</c:v>
                </c:pt>
                <c:pt idx="93">
                  <c:v>1.9474024772644043</c:v>
                </c:pt>
                <c:pt idx="94">
                  <c:v>1.9672669172286987</c:v>
                </c:pt>
                <c:pt idx="95">
                  <c:v>2.0112519264221191</c:v>
                </c:pt>
                <c:pt idx="96">
                  <c:v>2.0847334861755371</c:v>
                </c:pt>
                <c:pt idx="97">
                  <c:v>2.1824328899383545</c:v>
                </c:pt>
                <c:pt idx="98">
                  <c:v>2.3010601997375488</c:v>
                </c:pt>
                <c:pt idx="99">
                  <c:v>2.3300223350524902</c:v>
                </c:pt>
                <c:pt idx="100">
                  <c:v>2.3721301555633545</c:v>
                </c:pt>
                <c:pt idx="101">
                  <c:v>2.3920338153839111</c:v>
                </c:pt>
                <c:pt idx="102">
                  <c:v>2.4184722900390625</c:v>
                </c:pt>
                <c:pt idx="103">
                  <c:v>2.4252884387969971</c:v>
                </c:pt>
                <c:pt idx="104">
                  <c:v>2.4078915119171143</c:v>
                </c:pt>
                <c:pt idx="105">
                  <c:v>2.4754128456115723</c:v>
                </c:pt>
                <c:pt idx="106">
                  <c:v>2.4945487976074219</c:v>
                </c:pt>
                <c:pt idx="107">
                  <c:v>2.5530791282653809</c:v>
                </c:pt>
                <c:pt idx="108">
                  <c:v>2.4934127330780029</c:v>
                </c:pt>
                <c:pt idx="109">
                  <c:v>2.4703586101531982</c:v>
                </c:pt>
                <c:pt idx="110">
                  <c:v>2.4745063781738281</c:v>
                </c:pt>
                <c:pt idx="111">
                  <c:v>2.504072904586792</c:v>
                </c:pt>
                <c:pt idx="112">
                  <c:v>2.5027647018432617</c:v>
                </c:pt>
                <c:pt idx="113">
                  <c:v>2.4613027572631836</c:v>
                </c:pt>
                <c:pt idx="114">
                  <c:v>2.4639999866485596</c:v>
                </c:pt>
                <c:pt idx="115">
                  <c:v>2.4292449951171875</c:v>
                </c:pt>
                <c:pt idx="116">
                  <c:v>2.3681850433349609</c:v>
                </c:pt>
              </c:numCache>
            </c:numRef>
          </c:yVal>
          <c:smooth val="1"/>
          <c:extLst xmlns:c16r2="http://schemas.microsoft.com/office/drawing/2015/06/chart">
            <c:ext xmlns:c16="http://schemas.microsoft.com/office/drawing/2014/chart" uri="{C3380CC4-5D6E-409C-BE32-E72D297353CC}">
              <c16:uniqueId val="{00000007-DA94-4335-8AB3-0CCACD906631}"/>
            </c:ext>
          </c:extLst>
        </c:ser>
        <c:ser>
          <c:idx val="8"/>
          <c:order val="8"/>
          <c:tx>
            <c:v>1980-89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'TB2'!$LD$24:$LD$140</c:f>
              <c:numCache>
                <c:formatCode>#,##0.0_ ;\-#,##0.0\ </c:formatCode>
                <c:ptCount val="117"/>
                <c:pt idx="0">
                  <c:v>3.9105088710784912</c:v>
                </c:pt>
                <c:pt idx="1">
                  <c:v>3.7436742782592773</c:v>
                </c:pt>
                <c:pt idx="2">
                  <c:v>3.6275253295898437</c:v>
                </c:pt>
                <c:pt idx="3">
                  <c:v>3.5655605792999268</c:v>
                </c:pt>
                <c:pt idx="4">
                  <c:v>3.5131969451904297</c:v>
                </c:pt>
                <c:pt idx="5">
                  <c:v>3.4744443893432617</c:v>
                </c:pt>
                <c:pt idx="6">
                  <c:v>3.4317998886108398</c:v>
                </c:pt>
                <c:pt idx="7">
                  <c:v>3.373157262802124</c:v>
                </c:pt>
                <c:pt idx="8">
                  <c:v>3.2972176074981689</c:v>
                </c:pt>
                <c:pt idx="9">
                  <c:v>3.205960750579834</c:v>
                </c:pt>
                <c:pt idx="10">
                  <c:v>3.1133637428283691</c:v>
                </c:pt>
                <c:pt idx="11">
                  <c:v>3.0306010246276855</c:v>
                </c:pt>
                <c:pt idx="12">
                  <c:v>2.9561824798583984</c:v>
                </c:pt>
                <c:pt idx="13">
                  <c:v>2.8933379650115967</c:v>
                </c:pt>
                <c:pt idx="14">
                  <c:v>2.8332629203796387</c:v>
                </c:pt>
                <c:pt idx="15">
                  <c:v>2.7771117687225342</c:v>
                </c:pt>
                <c:pt idx="16">
                  <c:v>2.7225313186645508</c:v>
                </c:pt>
                <c:pt idx="17">
                  <c:v>2.668438196182251</c:v>
                </c:pt>
                <c:pt idx="18">
                  <c:v>2.6162722110748291</c:v>
                </c:pt>
                <c:pt idx="19">
                  <c:v>2.5645394325256348</c:v>
                </c:pt>
                <c:pt idx="20">
                  <c:v>2.5154118537902832</c:v>
                </c:pt>
                <c:pt idx="21">
                  <c:v>2.4709749221801758</c:v>
                </c:pt>
                <c:pt idx="22">
                  <c:v>2.4306957721710205</c:v>
                </c:pt>
                <c:pt idx="23">
                  <c:v>2.3928513526916504</c:v>
                </c:pt>
                <c:pt idx="24">
                  <c:v>2.3588776588439941</c:v>
                </c:pt>
                <c:pt idx="25">
                  <c:v>2.3270080089569092</c:v>
                </c:pt>
                <c:pt idx="26">
                  <c:v>2.2968950271606445</c:v>
                </c:pt>
                <c:pt idx="27">
                  <c:v>2.2692608833312988</c:v>
                </c:pt>
                <c:pt idx="28">
                  <c:v>2.2435507774353027</c:v>
                </c:pt>
                <c:pt idx="29">
                  <c:v>2.217937707901001</c:v>
                </c:pt>
                <c:pt idx="30">
                  <c:v>2.1889805793762207</c:v>
                </c:pt>
                <c:pt idx="31">
                  <c:v>2.159470796585083</c:v>
                </c:pt>
                <c:pt idx="32">
                  <c:v>2.1311759948730469</c:v>
                </c:pt>
                <c:pt idx="33">
                  <c:v>2.1029744148254395</c:v>
                </c:pt>
                <c:pt idx="34">
                  <c:v>2.0765445232391357</c:v>
                </c:pt>
                <c:pt idx="35">
                  <c:v>2.0505475997924805</c:v>
                </c:pt>
                <c:pt idx="36">
                  <c:v>2.0275321006774902</c:v>
                </c:pt>
                <c:pt idx="37">
                  <c:v>2.0067267417907715</c:v>
                </c:pt>
                <c:pt idx="38">
                  <c:v>1.9875569343566895</c:v>
                </c:pt>
                <c:pt idx="39">
                  <c:v>1.9697024822235107</c:v>
                </c:pt>
                <c:pt idx="40">
                  <c:v>1.9505815505981445</c:v>
                </c:pt>
                <c:pt idx="41">
                  <c:v>1.9328917264938354</c:v>
                </c:pt>
                <c:pt idx="42">
                  <c:v>1.9162940979003906</c:v>
                </c:pt>
                <c:pt idx="43">
                  <c:v>1.9010041952133179</c:v>
                </c:pt>
                <c:pt idx="44">
                  <c:v>1.8874357938766479</c:v>
                </c:pt>
                <c:pt idx="45">
                  <c:v>1.8758683204650879</c:v>
                </c:pt>
                <c:pt idx="46">
                  <c:v>1.8663393259048462</c:v>
                </c:pt>
                <c:pt idx="47">
                  <c:v>1.8586208820343018</c:v>
                </c:pt>
                <c:pt idx="48">
                  <c:v>1.8527888059616089</c:v>
                </c:pt>
                <c:pt idx="49">
                  <c:v>1.8464814424514771</c:v>
                </c:pt>
                <c:pt idx="50">
                  <c:v>1.8397743701934814</c:v>
                </c:pt>
                <c:pt idx="51">
                  <c:v>1.8335065841674805</c:v>
                </c:pt>
                <c:pt idx="52">
                  <c:v>1.8271386623382568</c:v>
                </c:pt>
                <c:pt idx="53">
                  <c:v>1.8218363523483276</c:v>
                </c:pt>
                <c:pt idx="54">
                  <c:v>1.8158702850341797</c:v>
                </c:pt>
                <c:pt idx="55">
                  <c:v>1.8104335069656372</c:v>
                </c:pt>
                <c:pt idx="56">
                  <c:v>1.8049489259719849</c:v>
                </c:pt>
                <c:pt idx="57">
                  <c:v>1.7991764545440674</c:v>
                </c:pt>
                <c:pt idx="58">
                  <c:v>1.7935565710067749</c:v>
                </c:pt>
                <c:pt idx="59">
                  <c:v>1.7876714468002319</c:v>
                </c:pt>
                <c:pt idx="60">
                  <c:v>1.7836916446685791</c:v>
                </c:pt>
                <c:pt idx="61">
                  <c:v>1.7790454626083374</c:v>
                </c:pt>
                <c:pt idx="62">
                  <c:v>1.7734227180480957</c:v>
                </c:pt>
                <c:pt idx="63">
                  <c:v>1.7683874368667603</c:v>
                </c:pt>
                <c:pt idx="64">
                  <c:v>1.7620469331741333</c:v>
                </c:pt>
                <c:pt idx="65">
                  <c:v>1.7560406923294067</c:v>
                </c:pt>
                <c:pt idx="66">
                  <c:v>1.7487499713897705</c:v>
                </c:pt>
                <c:pt idx="67">
                  <c:v>1.7401074171066284</c:v>
                </c:pt>
                <c:pt idx="68">
                  <c:v>1.7312915325164795</c:v>
                </c:pt>
                <c:pt idx="69">
                  <c:v>1.723088264465332</c:v>
                </c:pt>
                <c:pt idx="70">
                  <c:v>1.7144335508346558</c:v>
                </c:pt>
                <c:pt idx="71">
                  <c:v>1.7078725099563599</c:v>
                </c:pt>
                <c:pt idx="72">
                  <c:v>1.7023395299911499</c:v>
                </c:pt>
                <c:pt idx="73">
                  <c:v>1.6969382762908936</c:v>
                </c:pt>
                <c:pt idx="74">
                  <c:v>1.6933038234710693</c:v>
                </c:pt>
                <c:pt idx="75">
                  <c:v>1.6883296966552734</c:v>
                </c:pt>
                <c:pt idx="76">
                  <c:v>1.6836820840835571</c:v>
                </c:pt>
                <c:pt idx="77">
                  <c:v>1.6756823062896729</c:v>
                </c:pt>
                <c:pt idx="78">
                  <c:v>1.6676543951034546</c:v>
                </c:pt>
                <c:pt idx="79">
                  <c:v>1.6634665727615356</c:v>
                </c:pt>
                <c:pt idx="80">
                  <c:v>1.6593530178070068</c:v>
                </c:pt>
                <c:pt idx="81">
                  <c:v>1.6671236753463745</c:v>
                </c:pt>
                <c:pt idx="82">
                  <c:v>1.6778023242950439</c:v>
                </c:pt>
                <c:pt idx="83">
                  <c:v>1.6872687339782715</c:v>
                </c:pt>
                <c:pt idx="84">
                  <c:v>1.6960411071777344</c:v>
                </c:pt>
                <c:pt idx="85">
                  <c:v>1.7052559852600098</c:v>
                </c:pt>
                <c:pt idx="86">
                  <c:v>1.7211304903030396</c:v>
                </c:pt>
                <c:pt idx="87">
                  <c:v>1.7418521642684937</c:v>
                </c:pt>
                <c:pt idx="88">
                  <c:v>1.7895292043685913</c:v>
                </c:pt>
                <c:pt idx="89">
                  <c:v>1.8770561218261719</c:v>
                </c:pt>
                <c:pt idx="90">
                  <c:v>1.9001632928848267</c:v>
                </c:pt>
                <c:pt idx="91">
                  <c:v>1.9249565601348877</c:v>
                </c:pt>
                <c:pt idx="92">
                  <c:v>1.9554380178451538</c:v>
                </c:pt>
                <c:pt idx="93">
                  <c:v>1.977703332901001</c:v>
                </c:pt>
                <c:pt idx="94">
                  <c:v>2.0012757778167725</c:v>
                </c:pt>
                <c:pt idx="95">
                  <c:v>2.0474939346313477</c:v>
                </c:pt>
                <c:pt idx="96">
                  <c:v>2.102637767791748</c:v>
                </c:pt>
                <c:pt idx="97">
                  <c:v>2.1577668190002441</c:v>
                </c:pt>
                <c:pt idx="98">
                  <c:v>2.2576358318328857</c:v>
                </c:pt>
                <c:pt idx="99">
                  <c:v>2.2713704109191895</c:v>
                </c:pt>
                <c:pt idx="100">
                  <c:v>2.2821164131164551</c:v>
                </c:pt>
                <c:pt idx="101">
                  <c:v>2.3078877925872803</c:v>
                </c:pt>
                <c:pt idx="102">
                  <c:v>2.3366603851318359</c:v>
                </c:pt>
                <c:pt idx="103">
                  <c:v>2.348332405090332</c:v>
                </c:pt>
                <c:pt idx="104">
                  <c:v>2.3727028369903564</c:v>
                </c:pt>
                <c:pt idx="105">
                  <c:v>2.3978209495544434</c:v>
                </c:pt>
                <c:pt idx="106">
                  <c:v>2.4357855319976807</c:v>
                </c:pt>
                <c:pt idx="107">
                  <c:v>2.4859743118286133</c:v>
                </c:pt>
                <c:pt idx="108">
                  <c:v>2.4886901378631592</c:v>
                </c:pt>
                <c:pt idx="109">
                  <c:v>2.4870178699493408</c:v>
                </c:pt>
                <c:pt idx="110">
                  <c:v>2.4951455593109131</c:v>
                </c:pt>
                <c:pt idx="111">
                  <c:v>2.4278066158294678</c:v>
                </c:pt>
                <c:pt idx="112">
                  <c:v>2.3986129760742187</c:v>
                </c:pt>
                <c:pt idx="113">
                  <c:v>2.3989639282226562</c:v>
                </c:pt>
                <c:pt idx="114">
                  <c:v>2.4193575382232666</c:v>
                </c:pt>
                <c:pt idx="115">
                  <c:v>2.4244692325592041</c:v>
                </c:pt>
                <c:pt idx="116">
                  <c:v>2.3330981731414795</c:v>
                </c:pt>
              </c:numCache>
            </c:numRef>
          </c:yVal>
          <c:smooth val="1"/>
          <c:extLst xmlns:c16r2="http://schemas.microsoft.com/office/drawing/2015/06/chart">
            <c:ext xmlns:c16="http://schemas.microsoft.com/office/drawing/2014/chart" uri="{C3380CC4-5D6E-409C-BE32-E72D297353CC}">
              <c16:uniqueId val="{00000008-DA94-4335-8AB3-0CCACD906631}"/>
            </c:ext>
          </c:extLst>
        </c:ser>
        <c:ser>
          <c:idx val="9"/>
          <c:order val="9"/>
          <c:tx>
            <c:v>1990-99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'TB2'!$LE$24:$LE$140</c:f>
              <c:numCache>
                <c:formatCode>#,##0.0_ ;\-#,##0.0\ </c:formatCode>
                <c:ptCount val="117"/>
                <c:pt idx="0">
                  <c:v>4.7507133483886719</c:v>
                </c:pt>
                <c:pt idx="1">
                  <c:v>4.6267585754394531</c:v>
                </c:pt>
                <c:pt idx="2">
                  <c:v>4.5607328414916992</c:v>
                </c:pt>
                <c:pt idx="3">
                  <c:v>4.4672122001647949</c:v>
                </c:pt>
                <c:pt idx="4">
                  <c:v>4.3501081466674805</c:v>
                </c:pt>
                <c:pt idx="5">
                  <c:v>4.1548538208007812</c:v>
                </c:pt>
                <c:pt idx="6">
                  <c:v>3.9865827560424805</c:v>
                </c:pt>
                <c:pt idx="7">
                  <c:v>3.8021588325500488</c:v>
                </c:pt>
                <c:pt idx="8">
                  <c:v>3.6618711948394775</c:v>
                </c:pt>
                <c:pt idx="9">
                  <c:v>3.5041732788085937</c:v>
                </c:pt>
                <c:pt idx="10">
                  <c:v>3.3723955154418945</c:v>
                </c:pt>
                <c:pt idx="11">
                  <c:v>3.2526986598968506</c:v>
                </c:pt>
                <c:pt idx="12">
                  <c:v>3.1304736137390137</c:v>
                </c:pt>
                <c:pt idx="13">
                  <c:v>3.0340807437896729</c:v>
                </c:pt>
                <c:pt idx="14">
                  <c:v>2.9354860782623291</c:v>
                </c:pt>
                <c:pt idx="15">
                  <c:v>2.8574597835540771</c:v>
                </c:pt>
                <c:pt idx="16">
                  <c:v>2.7783098220825195</c:v>
                </c:pt>
                <c:pt idx="17">
                  <c:v>2.7088255882263184</c:v>
                </c:pt>
                <c:pt idx="18">
                  <c:v>2.6507673263549805</c:v>
                </c:pt>
                <c:pt idx="19">
                  <c:v>2.5970447063446045</c:v>
                </c:pt>
                <c:pt idx="20">
                  <c:v>2.5522153377532959</c:v>
                </c:pt>
                <c:pt idx="21">
                  <c:v>2.504091739654541</c:v>
                </c:pt>
                <c:pt idx="22">
                  <c:v>2.4659099578857422</c:v>
                </c:pt>
                <c:pt idx="23">
                  <c:v>2.4267044067382813</c:v>
                </c:pt>
                <c:pt idx="24">
                  <c:v>2.3943490982055664</c:v>
                </c:pt>
                <c:pt idx="25">
                  <c:v>2.3638019561767578</c:v>
                </c:pt>
                <c:pt idx="26">
                  <c:v>2.3358016014099121</c:v>
                </c:pt>
                <c:pt idx="27">
                  <c:v>2.3066937923431396</c:v>
                </c:pt>
                <c:pt idx="28">
                  <c:v>2.2794070243835449</c:v>
                </c:pt>
                <c:pt idx="29">
                  <c:v>2.254230260848999</c:v>
                </c:pt>
                <c:pt idx="30">
                  <c:v>2.2288377285003662</c:v>
                </c:pt>
                <c:pt idx="31">
                  <c:v>2.2032859325408936</c:v>
                </c:pt>
                <c:pt idx="32">
                  <c:v>2.1782324314117432</c:v>
                </c:pt>
                <c:pt idx="33">
                  <c:v>2.1572413444519043</c:v>
                </c:pt>
                <c:pt idx="34">
                  <c:v>2.1356046199798584</c:v>
                </c:pt>
                <c:pt idx="35">
                  <c:v>2.1154332160949707</c:v>
                </c:pt>
                <c:pt idx="36">
                  <c:v>2.095050573348999</c:v>
                </c:pt>
                <c:pt idx="37">
                  <c:v>2.0725853443145752</c:v>
                </c:pt>
                <c:pt idx="38">
                  <c:v>2.0525202751159668</c:v>
                </c:pt>
                <c:pt idx="39">
                  <c:v>2.0313308238983154</c:v>
                </c:pt>
                <c:pt idx="40">
                  <c:v>2.0110592842102051</c:v>
                </c:pt>
                <c:pt idx="41">
                  <c:v>1.9944192171096802</c:v>
                </c:pt>
                <c:pt idx="42">
                  <c:v>1.9779012203216553</c:v>
                </c:pt>
                <c:pt idx="43">
                  <c:v>1.9647916555404663</c:v>
                </c:pt>
                <c:pt idx="44">
                  <c:v>1.9528690576553345</c:v>
                </c:pt>
                <c:pt idx="45">
                  <c:v>1.9382023811340332</c:v>
                </c:pt>
                <c:pt idx="46">
                  <c:v>1.9276843070983887</c:v>
                </c:pt>
                <c:pt idx="47">
                  <c:v>1.9167563915252686</c:v>
                </c:pt>
                <c:pt idx="48">
                  <c:v>1.9049516916275024</c:v>
                </c:pt>
                <c:pt idx="49">
                  <c:v>1.8954223394393921</c:v>
                </c:pt>
                <c:pt idx="50">
                  <c:v>1.8842579126358032</c:v>
                </c:pt>
                <c:pt idx="51">
                  <c:v>1.8755959272384644</c:v>
                </c:pt>
                <c:pt idx="52">
                  <c:v>1.8676608800888062</c:v>
                </c:pt>
                <c:pt idx="53">
                  <c:v>1.8576569557189941</c:v>
                </c:pt>
                <c:pt idx="54">
                  <c:v>1.8498954772949219</c:v>
                </c:pt>
                <c:pt idx="55">
                  <c:v>1.8434216976165771</c:v>
                </c:pt>
                <c:pt idx="56">
                  <c:v>1.8348878622055054</c:v>
                </c:pt>
                <c:pt idx="57">
                  <c:v>1.8288164138793945</c:v>
                </c:pt>
                <c:pt idx="58">
                  <c:v>1.8220560550689697</c:v>
                </c:pt>
                <c:pt idx="59">
                  <c:v>1.8170421123504639</c:v>
                </c:pt>
                <c:pt idx="60">
                  <c:v>1.8103017807006836</c:v>
                </c:pt>
                <c:pt idx="61">
                  <c:v>1.8031949996948242</c:v>
                </c:pt>
                <c:pt idx="62">
                  <c:v>1.802045464515686</c:v>
                </c:pt>
                <c:pt idx="63">
                  <c:v>1.796414852142334</c:v>
                </c:pt>
                <c:pt idx="64">
                  <c:v>1.7891854047775269</c:v>
                </c:pt>
                <c:pt idx="65">
                  <c:v>1.7862261533737183</c:v>
                </c:pt>
                <c:pt idx="66">
                  <c:v>1.7827446460723877</c:v>
                </c:pt>
                <c:pt idx="67">
                  <c:v>1.7784206867218018</c:v>
                </c:pt>
                <c:pt idx="68">
                  <c:v>1.7719501256942749</c:v>
                </c:pt>
                <c:pt idx="69">
                  <c:v>1.7673572301864624</c:v>
                </c:pt>
                <c:pt idx="70">
                  <c:v>1.7586759328842163</c:v>
                </c:pt>
                <c:pt idx="71">
                  <c:v>1.7535446882247925</c:v>
                </c:pt>
                <c:pt idx="72">
                  <c:v>1.7466938495635986</c:v>
                </c:pt>
                <c:pt idx="73">
                  <c:v>1.7421038150787354</c:v>
                </c:pt>
                <c:pt idx="74">
                  <c:v>1.739548921585083</c:v>
                </c:pt>
                <c:pt idx="75">
                  <c:v>1.7341243028640747</c:v>
                </c:pt>
                <c:pt idx="76">
                  <c:v>1.73148512840271</c:v>
                </c:pt>
                <c:pt idx="77">
                  <c:v>1.7349824905395508</c:v>
                </c:pt>
                <c:pt idx="78">
                  <c:v>1.7339328527450562</c:v>
                </c:pt>
                <c:pt idx="79">
                  <c:v>1.7392642498016357</c:v>
                </c:pt>
                <c:pt idx="80">
                  <c:v>1.7384867668151855</c:v>
                </c:pt>
                <c:pt idx="81">
                  <c:v>1.7494295835494995</c:v>
                </c:pt>
                <c:pt idx="82">
                  <c:v>1.7700221538543701</c:v>
                </c:pt>
                <c:pt idx="83">
                  <c:v>1.7796220779418945</c:v>
                </c:pt>
                <c:pt idx="84">
                  <c:v>1.797223687171936</c:v>
                </c:pt>
                <c:pt idx="85">
                  <c:v>1.8235492706298828</c:v>
                </c:pt>
                <c:pt idx="86">
                  <c:v>1.8631556034088135</c:v>
                </c:pt>
                <c:pt idx="87">
                  <c:v>1.9161940813064575</c:v>
                </c:pt>
                <c:pt idx="88">
                  <c:v>2.0125181674957275</c:v>
                </c:pt>
                <c:pt idx="89">
                  <c:v>2.1569769382476807</c:v>
                </c:pt>
                <c:pt idx="90">
                  <c:v>2.1793451309204102</c:v>
                </c:pt>
                <c:pt idx="91">
                  <c:v>2.2145090103149414</c:v>
                </c:pt>
                <c:pt idx="92">
                  <c:v>2.2440299987792969</c:v>
                </c:pt>
                <c:pt idx="93">
                  <c:v>2.2726700305938721</c:v>
                </c:pt>
                <c:pt idx="94">
                  <c:v>2.3159041404724121</c:v>
                </c:pt>
                <c:pt idx="95">
                  <c:v>2.3683066368103027</c:v>
                </c:pt>
                <c:pt idx="96">
                  <c:v>2.4151721000671387</c:v>
                </c:pt>
                <c:pt idx="97">
                  <c:v>2.4478960037231445</c:v>
                </c:pt>
                <c:pt idx="98">
                  <c:v>2.3831470012664795</c:v>
                </c:pt>
                <c:pt idx="99">
                  <c:v>2.3912789821624756</c:v>
                </c:pt>
                <c:pt idx="100">
                  <c:v>2.4007620811462402</c:v>
                </c:pt>
                <c:pt idx="101">
                  <c:v>2.3890223503112793</c:v>
                </c:pt>
                <c:pt idx="102">
                  <c:v>2.3807218074798584</c:v>
                </c:pt>
                <c:pt idx="103">
                  <c:v>2.3890955448150635</c:v>
                </c:pt>
                <c:pt idx="104">
                  <c:v>2.3589215278625488</c:v>
                </c:pt>
                <c:pt idx="105">
                  <c:v>2.3144686222076416</c:v>
                </c:pt>
                <c:pt idx="106">
                  <c:v>2.2053742408752441</c:v>
                </c:pt>
                <c:pt idx="107">
                  <c:v>2.1152718067169189</c:v>
                </c:pt>
                <c:pt idx="108">
                  <c:v>2.0874931812286377</c:v>
                </c:pt>
                <c:pt idx="109">
                  <c:v>2.0479841232299805</c:v>
                </c:pt>
                <c:pt idx="110">
                  <c:v>2.0224678516387939</c:v>
                </c:pt>
                <c:pt idx="111">
                  <c:v>1.9920480251312256</c:v>
                </c:pt>
                <c:pt idx="112">
                  <c:v>1.9812307357788086</c:v>
                </c:pt>
                <c:pt idx="113">
                  <c:v>1.9550522565841675</c:v>
                </c:pt>
                <c:pt idx="114">
                  <c:v>1.9138823747634888</c:v>
                </c:pt>
                <c:pt idx="115">
                  <c:v>1.8271178007125854</c:v>
                </c:pt>
                <c:pt idx="116">
                  <c:v>1.7653131484985352</c:v>
                </c:pt>
              </c:numCache>
            </c:numRef>
          </c:yVal>
          <c:smooth val="1"/>
          <c:extLst xmlns:c16r2="http://schemas.microsoft.com/office/drawing/2015/06/chart">
            <c:ext xmlns:c16="http://schemas.microsoft.com/office/drawing/2014/chart" uri="{C3380CC4-5D6E-409C-BE32-E72D297353CC}">
              <c16:uniqueId val="{00000009-DA94-4335-8AB3-0CCACD906631}"/>
            </c:ext>
          </c:extLst>
        </c:ser>
        <c:ser>
          <c:idx val="10"/>
          <c:order val="10"/>
          <c:tx>
            <c:v>2000-09</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'TB2'!$LF$24:$LF$140</c:f>
              <c:numCache>
                <c:formatCode>#,##0.0_ ;\-#,##0.0\ </c:formatCode>
                <c:ptCount val="117"/>
                <c:pt idx="0">
                  <c:v>4.7117819786071777</c:v>
                </c:pt>
                <c:pt idx="1">
                  <c:v>4.6440434455871582</c:v>
                </c:pt>
                <c:pt idx="2">
                  <c:v>4.5841655731201172</c:v>
                </c:pt>
                <c:pt idx="3">
                  <c:v>4.4472475051879883</c:v>
                </c:pt>
                <c:pt idx="4">
                  <c:v>4.2565927505493164</c:v>
                </c:pt>
                <c:pt idx="5">
                  <c:v>4.0269713401794434</c:v>
                </c:pt>
                <c:pt idx="6">
                  <c:v>3.820106029510498</c:v>
                </c:pt>
                <c:pt idx="7">
                  <c:v>3.6300499439239502</c:v>
                </c:pt>
                <c:pt idx="8">
                  <c:v>3.4534478187561035</c:v>
                </c:pt>
                <c:pt idx="9">
                  <c:v>3.2989146709442139</c:v>
                </c:pt>
                <c:pt idx="10">
                  <c:v>3.1644651889801025</c:v>
                </c:pt>
                <c:pt idx="11">
                  <c:v>3.044219970703125</c:v>
                </c:pt>
                <c:pt idx="12">
                  <c:v>2.939401388168335</c:v>
                </c:pt>
                <c:pt idx="13">
                  <c:v>2.8524520397186279</c:v>
                </c:pt>
                <c:pt idx="14">
                  <c:v>2.7759053707122803</c:v>
                </c:pt>
                <c:pt idx="15">
                  <c:v>2.7057275772094727</c:v>
                </c:pt>
                <c:pt idx="16">
                  <c:v>2.6393027305603027</c:v>
                </c:pt>
                <c:pt idx="17">
                  <c:v>2.5777790546417236</c:v>
                </c:pt>
                <c:pt idx="18">
                  <c:v>2.5219907760620117</c:v>
                </c:pt>
                <c:pt idx="19">
                  <c:v>2.4744703769683838</c:v>
                </c:pt>
                <c:pt idx="20">
                  <c:v>2.4325742721557617</c:v>
                </c:pt>
                <c:pt idx="21">
                  <c:v>2.3940083980560303</c:v>
                </c:pt>
                <c:pt idx="22">
                  <c:v>2.3614475727081299</c:v>
                </c:pt>
                <c:pt idx="23">
                  <c:v>2.3309447765350342</c:v>
                </c:pt>
                <c:pt idx="24">
                  <c:v>2.3036940097808838</c:v>
                </c:pt>
                <c:pt idx="25">
                  <c:v>2.2786505222320557</c:v>
                </c:pt>
                <c:pt idx="26">
                  <c:v>2.2558052539825439</c:v>
                </c:pt>
                <c:pt idx="27">
                  <c:v>2.2348959445953369</c:v>
                </c:pt>
                <c:pt idx="28">
                  <c:v>2.2168631553649902</c:v>
                </c:pt>
                <c:pt idx="29">
                  <c:v>2.1982243061065674</c:v>
                </c:pt>
                <c:pt idx="30">
                  <c:v>2.1802148818969727</c:v>
                </c:pt>
                <c:pt idx="31">
                  <c:v>2.162182092666626</c:v>
                </c:pt>
                <c:pt idx="32">
                  <c:v>2.144381046295166</c:v>
                </c:pt>
                <c:pt idx="33">
                  <c:v>2.1277074813842773</c:v>
                </c:pt>
                <c:pt idx="34">
                  <c:v>2.1105771064758301</c:v>
                </c:pt>
                <c:pt idx="35">
                  <c:v>2.0944643020629883</c:v>
                </c:pt>
                <c:pt idx="36">
                  <c:v>2.0787155628204346</c:v>
                </c:pt>
                <c:pt idx="37">
                  <c:v>2.0645368099212646</c:v>
                </c:pt>
                <c:pt idx="38">
                  <c:v>2.0504164695739746</c:v>
                </c:pt>
                <c:pt idx="39">
                  <c:v>2.0359132289886475</c:v>
                </c:pt>
                <c:pt idx="40">
                  <c:v>2.0215723514556885</c:v>
                </c:pt>
                <c:pt idx="41">
                  <c:v>2.0084602832794189</c:v>
                </c:pt>
                <c:pt idx="42">
                  <c:v>1.9959951639175415</c:v>
                </c:pt>
                <c:pt idx="43">
                  <c:v>1.9852432012557983</c:v>
                </c:pt>
                <c:pt idx="44">
                  <c:v>1.9749538898468018</c:v>
                </c:pt>
                <c:pt idx="45">
                  <c:v>1.9665075540542603</c:v>
                </c:pt>
                <c:pt idx="46">
                  <c:v>1.9586138725280762</c:v>
                </c:pt>
                <c:pt idx="47">
                  <c:v>1.951676607131958</c:v>
                </c:pt>
                <c:pt idx="48">
                  <c:v>1.9454268217086792</c:v>
                </c:pt>
                <c:pt idx="49">
                  <c:v>1.9390935897827148</c:v>
                </c:pt>
                <c:pt idx="50">
                  <c:v>1.9328937530517578</c:v>
                </c:pt>
                <c:pt idx="51">
                  <c:v>1.9275381565093994</c:v>
                </c:pt>
                <c:pt idx="52">
                  <c:v>1.9218870401382446</c:v>
                </c:pt>
                <c:pt idx="53">
                  <c:v>1.9167571067810059</c:v>
                </c:pt>
                <c:pt idx="54">
                  <c:v>1.9119749069213867</c:v>
                </c:pt>
                <c:pt idx="55">
                  <c:v>1.9068862199783325</c:v>
                </c:pt>
                <c:pt idx="56">
                  <c:v>1.9019789695739746</c:v>
                </c:pt>
                <c:pt idx="57">
                  <c:v>1.8977921009063721</c:v>
                </c:pt>
                <c:pt idx="58">
                  <c:v>1.8940401077270508</c:v>
                </c:pt>
                <c:pt idx="59">
                  <c:v>1.8905332088470459</c:v>
                </c:pt>
                <c:pt idx="60">
                  <c:v>1.8884484767913818</c:v>
                </c:pt>
                <c:pt idx="61">
                  <c:v>1.8850641250610352</c:v>
                </c:pt>
                <c:pt idx="62">
                  <c:v>1.8815561532974243</c:v>
                </c:pt>
                <c:pt idx="63">
                  <c:v>1.879173755645752</c:v>
                </c:pt>
                <c:pt idx="64">
                  <c:v>1.8756554126739502</c:v>
                </c:pt>
                <c:pt idx="65">
                  <c:v>1.873071551322937</c:v>
                </c:pt>
                <c:pt idx="66">
                  <c:v>1.8697569370269775</c:v>
                </c:pt>
                <c:pt idx="67">
                  <c:v>1.8670468330383301</c:v>
                </c:pt>
                <c:pt idx="68">
                  <c:v>1.8630874156951904</c:v>
                </c:pt>
                <c:pt idx="69">
                  <c:v>1.8593347072601318</c:v>
                </c:pt>
                <c:pt idx="70">
                  <c:v>1.8555423021316528</c:v>
                </c:pt>
                <c:pt idx="71">
                  <c:v>1.8502426147460938</c:v>
                </c:pt>
                <c:pt idx="72">
                  <c:v>1.8457027673721313</c:v>
                </c:pt>
                <c:pt idx="73">
                  <c:v>1.8434053659439087</c:v>
                </c:pt>
                <c:pt idx="74">
                  <c:v>1.8439970016479492</c:v>
                </c:pt>
                <c:pt idx="75">
                  <c:v>1.8462110757827759</c:v>
                </c:pt>
                <c:pt idx="76">
                  <c:v>1.8522586822509766</c:v>
                </c:pt>
                <c:pt idx="77">
                  <c:v>1.8609753847122192</c:v>
                </c:pt>
                <c:pt idx="78">
                  <c:v>1.8725855350494385</c:v>
                </c:pt>
                <c:pt idx="79">
                  <c:v>1.8865541219711304</c:v>
                </c:pt>
                <c:pt idx="80">
                  <c:v>1.9059195518493652</c:v>
                </c:pt>
                <c:pt idx="81">
                  <c:v>1.9252489805221558</c:v>
                </c:pt>
                <c:pt idx="82">
                  <c:v>1.94899582862854</c:v>
                </c:pt>
                <c:pt idx="83">
                  <c:v>1.980929970741272</c:v>
                </c:pt>
                <c:pt idx="84">
                  <c:v>2.0225138664245605</c:v>
                </c:pt>
                <c:pt idx="85">
                  <c:v>2.0720698833465576</c:v>
                </c:pt>
                <c:pt idx="86">
                  <c:v>2.1221511363983154</c:v>
                </c:pt>
                <c:pt idx="87">
                  <c:v>2.1799960136413574</c:v>
                </c:pt>
                <c:pt idx="88">
                  <c:v>2.2415518760681152</c:v>
                </c:pt>
                <c:pt idx="89">
                  <c:v>2.2691581249237061</c:v>
                </c:pt>
                <c:pt idx="90">
                  <c:v>2.2768380641937256</c:v>
                </c:pt>
                <c:pt idx="91">
                  <c:v>2.2786986827850342</c:v>
                </c:pt>
                <c:pt idx="92">
                  <c:v>2.2829489707946777</c:v>
                </c:pt>
                <c:pt idx="93">
                  <c:v>2.2937266826629639</c:v>
                </c:pt>
                <c:pt idx="94">
                  <c:v>2.300877571105957</c:v>
                </c:pt>
                <c:pt idx="95">
                  <c:v>2.3174304962158203</c:v>
                </c:pt>
                <c:pt idx="96">
                  <c:v>2.3368360996246338</c:v>
                </c:pt>
                <c:pt idx="97">
                  <c:v>2.3680987358093262</c:v>
                </c:pt>
                <c:pt idx="98">
                  <c:v>2.3012983798980713</c:v>
                </c:pt>
                <c:pt idx="99">
                  <c:v>2.3049945831298828</c:v>
                </c:pt>
                <c:pt idx="100">
                  <c:v>2.3028512001037598</c:v>
                </c:pt>
                <c:pt idx="101">
                  <c:v>2.304642915725708</c:v>
                </c:pt>
                <c:pt idx="102">
                  <c:v>2.3102583885192871</c:v>
                </c:pt>
                <c:pt idx="103">
                  <c:v>2.3024618625640869</c:v>
                </c:pt>
                <c:pt idx="104">
                  <c:v>2.2841384410858154</c:v>
                </c:pt>
                <c:pt idx="105">
                  <c:v>2.2623863220214844</c:v>
                </c:pt>
                <c:pt idx="106">
                  <c:v>2.2364704608917236</c:v>
                </c:pt>
                <c:pt idx="107">
                  <c:v>2.1929020881652832</c:v>
                </c:pt>
                <c:pt idx="108">
                  <c:v>2.1721024513244629</c:v>
                </c:pt>
                <c:pt idx="109">
                  <c:v>2.1742937564849854</c:v>
                </c:pt>
                <c:pt idx="110">
                  <c:v>2.1543986797332764</c:v>
                </c:pt>
                <c:pt idx="111">
                  <c:v>2.1490273475646973</c:v>
                </c:pt>
                <c:pt idx="112">
                  <c:v>2.1536803245544434</c:v>
                </c:pt>
                <c:pt idx="113">
                  <c:v>2.1433942317962646</c:v>
                </c:pt>
                <c:pt idx="114">
                  <c:v>2.1002223491668701</c:v>
                </c:pt>
                <c:pt idx="115">
                  <c:v>2.0273091793060303</c:v>
                </c:pt>
                <c:pt idx="116">
                  <c:v>2.1014347076416016</c:v>
                </c:pt>
              </c:numCache>
            </c:numRef>
          </c:yVal>
          <c:smooth val="1"/>
          <c:extLst xmlns:c16r2="http://schemas.microsoft.com/office/drawing/2015/06/chart">
            <c:ext xmlns:c16="http://schemas.microsoft.com/office/drawing/2014/chart" uri="{C3380CC4-5D6E-409C-BE32-E72D297353CC}">
              <c16:uniqueId val="{0000000A-DA94-4335-8AB3-0CCACD906631}"/>
            </c:ext>
          </c:extLst>
        </c:ser>
        <c:ser>
          <c:idx val="11"/>
          <c:order val="11"/>
          <c:tx>
            <c:v>2010-13</c:v>
          </c:tx>
          <c:xVal>
            <c:numRef>
              <c:f>'TB2'!$A$24:$A$140</c:f>
              <c:numCache>
                <c:formatCode>General</c:formatCode>
                <c:ptCount val="117"/>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pt idx="61">
                  <c:v>71</c:v>
                </c:pt>
                <c:pt idx="62">
                  <c:v>72</c:v>
                </c:pt>
                <c:pt idx="63">
                  <c:v>73</c:v>
                </c:pt>
                <c:pt idx="64">
                  <c:v>74</c:v>
                </c:pt>
                <c:pt idx="65">
                  <c:v>75</c:v>
                </c:pt>
                <c:pt idx="66">
                  <c:v>76</c:v>
                </c:pt>
                <c:pt idx="67">
                  <c:v>77</c:v>
                </c:pt>
                <c:pt idx="68">
                  <c:v>78</c:v>
                </c:pt>
                <c:pt idx="69">
                  <c:v>79</c:v>
                </c:pt>
                <c:pt idx="70">
                  <c:v>80</c:v>
                </c:pt>
                <c:pt idx="71">
                  <c:v>81</c:v>
                </c:pt>
                <c:pt idx="72">
                  <c:v>82</c:v>
                </c:pt>
                <c:pt idx="73">
                  <c:v>83</c:v>
                </c:pt>
                <c:pt idx="74">
                  <c:v>84</c:v>
                </c:pt>
                <c:pt idx="75">
                  <c:v>85</c:v>
                </c:pt>
                <c:pt idx="76">
                  <c:v>86</c:v>
                </c:pt>
                <c:pt idx="77">
                  <c:v>87</c:v>
                </c:pt>
                <c:pt idx="78">
                  <c:v>88</c:v>
                </c:pt>
                <c:pt idx="79">
                  <c:v>89</c:v>
                </c:pt>
                <c:pt idx="80">
                  <c:v>90</c:v>
                </c:pt>
                <c:pt idx="81">
                  <c:v>91</c:v>
                </c:pt>
                <c:pt idx="82">
                  <c:v>92</c:v>
                </c:pt>
                <c:pt idx="83">
                  <c:v>93</c:v>
                </c:pt>
                <c:pt idx="84">
                  <c:v>94</c:v>
                </c:pt>
                <c:pt idx="85">
                  <c:v>95</c:v>
                </c:pt>
                <c:pt idx="86">
                  <c:v>96</c:v>
                </c:pt>
                <c:pt idx="87">
                  <c:v>97</c:v>
                </c:pt>
                <c:pt idx="88">
                  <c:v>98</c:v>
                </c:pt>
                <c:pt idx="89">
                  <c:v>99</c:v>
                </c:pt>
                <c:pt idx="90">
                  <c:v>99.1</c:v>
                </c:pt>
                <c:pt idx="91">
                  <c:v>99.2</c:v>
                </c:pt>
                <c:pt idx="92">
                  <c:v>99.3</c:v>
                </c:pt>
                <c:pt idx="93">
                  <c:v>99.4</c:v>
                </c:pt>
                <c:pt idx="94">
                  <c:v>99.5</c:v>
                </c:pt>
                <c:pt idx="95">
                  <c:v>99.6</c:v>
                </c:pt>
                <c:pt idx="96">
                  <c:v>99.7</c:v>
                </c:pt>
                <c:pt idx="97">
                  <c:v>99.8</c:v>
                </c:pt>
                <c:pt idx="98">
                  <c:v>99.9</c:v>
                </c:pt>
                <c:pt idx="99">
                  <c:v>99.91</c:v>
                </c:pt>
                <c:pt idx="100">
                  <c:v>99.92</c:v>
                </c:pt>
                <c:pt idx="101">
                  <c:v>99.93</c:v>
                </c:pt>
                <c:pt idx="102">
                  <c:v>99.94</c:v>
                </c:pt>
                <c:pt idx="103">
                  <c:v>99.95</c:v>
                </c:pt>
                <c:pt idx="104">
                  <c:v>99.96</c:v>
                </c:pt>
                <c:pt idx="105">
                  <c:v>99.97</c:v>
                </c:pt>
                <c:pt idx="106">
                  <c:v>99.98</c:v>
                </c:pt>
                <c:pt idx="107">
                  <c:v>99.99</c:v>
                </c:pt>
                <c:pt idx="108">
                  <c:v>99.991</c:v>
                </c:pt>
                <c:pt idx="109">
                  <c:v>99.992000000000004</c:v>
                </c:pt>
                <c:pt idx="110">
                  <c:v>99.992999999999995</c:v>
                </c:pt>
                <c:pt idx="111">
                  <c:v>99.994</c:v>
                </c:pt>
                <c:pt idx="112">
                  <c:v>99.995000000000005</c:v>
                </c:pt>
                <c:pt idx="113">
                  <c:v>99.995999999999995</c:v>
                </c:pt>
                <c:pt idx="114">
                  <c:v>99.997</c:v>
                </c:pt>
                <c:pt idx="115">
                  <c:v>99.998000000000005</c:v>
                </c:pt>
                <c:pt idx="116">
                  <c:v>99.998999999999995</c:v>
                </c:pt>
              </c:numCache>
            </c:numRef>
          </c:xVal>
          <c:yVal>
            <c:numRef>
              <c:f>'TB2'!$LG$24:$LG$140</c:f>
              <c:numCache>
                <c:formatCode>#,##0.0_ ;\-#,##0.0\ </c:formatCode>
                <c:ptCount val="117"/>
                <c:pt idx="0">
                  <c:v>5.2889914512634277</c:v>
                </c:pt>
                <c:pt idx="1">
                  <c:v>5.2062807083129883</c:v>
                </c:pt>
                <c:pt idx="2">
                  <c:v>4.9622683525085449</c:v>
                </c:pt>
                <c:pt idx="3">
                  <c:v>4.6313929557800293</c:v>
                </c:pt>
                <c:pt idx="4">
                  <c:v>4.3100266456604004</c:v>
                </c:pt>
                <c:pt idx="5">
                  <c:v>4.0362310409545898</c:v>
                </c:pt>
                <c:pt idx="6">
                  <c:v>3.8106634616851807</c:v>
                </c:pt>
                <c:pt idx="7">
                  <c:v>3.6006278991699219</c:v>
                </c:pt>
                <c:pt idx="8">
                  <c:v>3.3981828689575195</c:v>
                </c:pt>
                <c:pt idx="9">
                  <c:v>3.2081038951873779</c:v>
                </c:pt>
                <c:pt idx="10">
                  <c:v>3.0413265228271484</c:v>
                </c:pt>
                <c:pt idx="11">
                  <c:v>2.9162776470184326</c:v>
                </c:pt>
                <c:pt idx="12">
                  <c:v>2.8196985721588135</c:v>
                </c:pt>
                <c:pt idx="13">
                  <c:v>2.7416796684265137</c:v>
                </c:pt>
                <c:pt idx="14">
                  <c:v>2.667675256729126</c:v>
                </c:pt>
                <c:pt idx="15">
                  <c:v>2.5911064147949219</c:v>
                </c:pt>
                <c:pt idx="16">
                  <c:v>2.521608829498291</c:v>
                </c:pt>
                <c:pt idx="17">
                  <c:v>2.4570004940032959</c:v>
                </c:pt>
                <c:pt idx="18">
                  <c:v>2.4026422500610352</c:v>
                </c:pt>
                <c:pt idx="19">
                  <c:v>2.3583016395568848</c:v>
                </c:pt>
                <c:pt idx="20">
                  <c:v>2.3226327896118164</c:v>
                </c:pt>
                <c:pt idx="21">
                  <c:v>2.2930822372436523</c:v>
                </c:pt>
                <c:pt idx="22">
                  <c:v>2.2687952518463135</c:v>
                </c:pt>
                <c:pt idx="23">
                  <c:v>2.2475218772888184</c:v>
                </c:pt>
                <c:pt idx="24">
                  <c:v>2.2277016639709473</c:v>
                </c:pt>
                <c:pt idx="25">
                  <c:v>2.2100191116333008</c:v>
                </c:pt>
                <c:pt idx="26">
                  <c:v>2.1920905113220215</c:v>
                </c:pt>
                <c:pt idx="27">
                  <c:v>2.1738364696502686</c:v>
                </c:pt>
                <c:pt idx="28">
                  <c:v>2.1541650295257568</c:v>
                </c:pt>
                <c:pt idx="29">
                  <c:v>2.1332025527954102</c:v>
                </c:pt>
                <c:pt idx="30">
                  <c:v>2.1147174835205078</c:v>
                </c:pt>
                <c:pt idx="31">
                  <c:v>2.0941505432128906</c:v>
                </c:pt>
                <c:pt idx="32">
                  <c:v>2.0756533145904541</c:v>
                </c:pt>
                <c:pt idx="33">
                  <c:v>2.0582046508789062</c:v>
                </c:pt>
                <c:pt idx="34">
                  <c:v>2.0404934883117676</c:v>
                </c:pt>
                <c:pt idx="35">
                  <c:v>2.0217792987823486</c:v>
                </c:pt>
                <c:pt idx="36">
                  <c:v>2.0042510032653809</c:v>
                </c:pt>
                <c:pt idx="37">
                  <c:v>1.9883747100830078</c:v>
                </c:pt>
                <c:pt idx="38">
                  <c:v>1.9747726917266846</c:v>
                </c:pt>
                <c:pt idx="39">
                  <c:v>1.9624111652374268</c:v>
                </c:pt>
                <c:pt idx="40">
                  <c:v>1.9520221948623657</c:v>
                </c:pt>
                <c:pt idx="41">
                  <c:v>1.9412407875061035</c:v>
                </c:pt>
                <c:pt idx="42">
                  <c:v>1.9323889017105103</c:v>
                </c:pt>
                <c:pt idx="43">
                  <c:v>1.9256558418273926</c:v>
                </c:pt>
                <c:pt idx="44">
                  <c:v>1.9189945459365845</c:v>
                </c:pt>
                <c:pt idx="45">
                  <c:v>1.9128844738006592</c:v>
                </c:pt>
                <c:pt idx="46">
                  <c:v>1.9078365564346313</c:v>
                </c:pt>
                <c:pt idx="47">
                  <c:v>1.9039263725280762</c:v>
                </c:pt>
                <c:pt idx="48">
                  <c:v>1.901378870010376</c:v>
                </c:pt>
                <c:pt idx="49">
                  <c:v>1.8984695672988892</c:v>
                </c:pt>
                <c:pt idx="50">
                  <c:v>1.8971138000488281</c:v>
                </c:pt>
                <c:pt idx="51">
                  <c:v>1.8942031860351562</c:v>
                </c:pt>
                <c:pt idx="52">
                  <c:v>1.8925654888153076</c:v>
                </c:pt>
                <c:pt idx="53">
                  <c:v>1.8912756443023682</c:v>
                </c:pt>
                <c:pt idx="54">
                  <c:v>1.8910682201385498</c:v>
                </c:pt>
                <c:pt idx="55">
                  <c:v>1.8900295495986938</c:v>
                </c:pt>
                <c:pt idx="56">
                  <c:v>1.8870813846588135</c:v>
                </c:pt>
                <c:pt idx="57">
                  <c:v>1.8845118284225464</c:v>
                </c:pt>
                <c:pt idx="58">
                  <c:v>1.8810827732086182</c:v>
                </c:pt>
                <c:pt idx="59">
                  <c:v>1.8779616355895996</c:v>
                </c:pt>
                <c:pt idx="60">
                  <c:v>1.8751051425933838</c:v>
                </c:pt>
                <c:pt idx="61">
                  <c:v>1.8698468208312988</c:v>
                </c:pt>
                <c:pt idx="62">
                  <c:v>1.863946795463562</c:v>
                </c:pt>
                <c:pt idx="63">
                  <c:v>1.8569251298904419</c:v>
                </c:pt>
                <c:pt idx="64">
                  <c:v>1.8502880334854126</c:v>
                </c:pt>
                <c:pt idx="65">
                  <c:v>1.8417229652404785</c:v>
                </c:pt>
                <c:pt idx="66">
                  <c:v>1.8340675830841064</c:v>
                </c:pt>
                <c:pt idx="67">
                  <c:v>1.8272913694381714</c:v>
                </c:pt>
                <c:pt idx="68">
                  <c:v>1.8230739831924438</c:v>
                </c:pt>
                <c:pt idx="69">
                  <c:v>1.8197866678237915</c:v>
                </c:pt>
                <c:pt idx="70">
                  <c:v>1.8178820610046387</c:v>
                </c:pt>
                <c:pt idx="71">
                  <c:v>1.816950798034668</c:v>
                </c:pt>
                <c:pt idx="72">
                  <c:v>1.8164269924163818</c:v>
                </c:pt>
                <c:pt idx="73">
                  <c:v>1.8186581134796143</c:v>
                </c:pt>
                <c:pt idx="74">
                  <c:v>1.8226925134658813</c:v>
                </c:pt>
                <c:pt idx="75">
                  <c:v>1.8288781642913818</c:v>
                </c:pt>
                <c:pt idx="76">
                  <c:v>1.8429182767868042</c:v>
                </c:pt>
                <c:pt idx="77">
                  <c:v>1.8595595359802246</c:v>
                </c:pt>
                <c:pt idx="78">
                  <c:v>1.8760082721710205</c:v>
                </c:pt>
                <c:pt idx="79">
                  <c:v>1.8919100761413574</c:v>
                </c:pt>
                <c:pt idx="80">
                  <c:v>1.9150111675262451</c:v>
                </c:pt>
                <c:pt idx="81">
                  <c:v>1.9187940359115601</c:v>
                </c:pt>
                <c:pt idx="82">
                  <c:v>1.9328286647796631</c:v>
                </c:pt>
                <c:pt idx="83">
                  <c:v>1.9632171392440796</c:v>
                </c:pt>
                <c:pt idx="84">
                  <c:v>2.0080664157867432</c:v>
                </c:pt>
                <c:pt idx="85">
                  <c:v>2.0599303245544434</c:v>
                </c:pt>
                <c:pt idx="86">
                  <c:v>2.1045167446136475</c:v>
                </c:pt>
                <c:pt idx="87">
                  <c:v>2.140286922454834</c:v>
                </c:pt>
                <c:pt idx="88">
                  <c:v>2.1952352523803711</c:v>
                </c:pt>
                <c:pt idx="89">
                  <c:v>2.2237515449523926</c:v>
                </c:pt>
                <c:pt idx="90">
                  <c:v>2.2191977500915527</c:v>
                </c:pt>
                <c:pt idx="91">
                  <c:v>2.2002756595611572</c:v>
                </c:pt>
                <c:pt idx="92">
                  <c:v>2.1688697338104248</c:v>
                </c:pt>
                <c:pt idx="93">
                  <c:v>2.144866943359375</c:v>
                </c:pt>
                <c:pt idx="94">
                  <c:v>2.1330795288085937</c:v>
                </c:pt>
                <c:pt idx="95">
                  <c:v>2.1573090553283691</c:v>
                </c:pt>
                <c:pt idx="96">
                  <c:v>2.1865899562835693</c:v>
                </c:pt>
                <c:pt idx="97">
                  <c:v>2.2626123428344727</c:v>
                </c:pt>
                <c:pt idx="98">
                  <c:v>2.2941248416900635</c:v>
                </c:pt>
                <c:pt idx="99">
                  <c:v>2.300363302230835</c:v>
                </c:pt>
                <c:pt idx="100">
                  <c:v>2.2919759750366211</c:v>
                </c:pt>
                <c:pt idx="101">
                  <c:v>2.281315803527832</c:v>
                </c:pt>
                <c:pt idx="102">
                  <c:v>2.2800858020782471</c:v>
                </c:pt>
                <c:pt idx="103">
                  <c:v>2.2571401596069336</c:v>
                </c:pt>
                <c:pt idx="104">
                  <c:v>2.2324247360229492</c:v>
                </c:pt>
                <c:pt idx="105">
                  <c:v>2.2342948913574219</c:v>
                </c:pt>
                <c:pt idx="106">
                  <c:v>2.2923798561096191</c:v>
                </c:pt>
                <c:pt idx="107">
                  <c:v>2.2336544990539551</c:v>
                </c:pt>
                <c:pt idx="108">
                  <c:v>2.1703474521636963</c:v>
                </c:pt>
                <c:pt idx="109">
                  <c:v>2.1756048202514648</c:v>
                </c:pt>
                <c:pt idx="110">
                  <c:v>2.1523721218109131</c:v>
                </c:pt>
                <c:pt idx="111">
                  <c:v>2.1355328559875488</c:v>
                </c:pt>
                <c:pt idx="112">
                  <c:v>2.1414999961853027</c:v>
                </c:pt>
                <c:pt idx="113">
                  <c:v>2.1102650165557861</c:v>
                </c:pt>
                <c:pt idx="114">
                  <c:v>2.1064028739929199</c:v>
                </c:pt>
                <c:pt idx="115">
                  <c:v>1.9803879261016846</c:v>
                </c:pt>
                <c:pt idx="116">
                  <c:v>1.8996082544326782</c:v>
                </c:pt>
              </c:numCache>
            </c:numRef>
          </c:yVal>
          <c:smooth val="1"/>
          <c:extLst xmlns:c16r2="http://schemas.microsoft.com/office/drawing/2015/06/chart">
            <c:ext xmlns:c16="http://schemas.microsoft.com/office/drawing/2014/chart" uri="{C3380CC4-5D6E-409C-BE32-E72D297353CC}">
              <c16:uniqueId val="{0000000B-DA94-4335-8AB3-0CCACD906631}"/>
            </c:ext>
          </c:extLst>
        </c:ser>
        <c:dLbls>
          <c:showLegendKey val="0"/>
          <c:showVal val="0"/>
          <c:showCatName val="0"/>
          <c:showSerName val="0"/>
          <c:showPercent val="0"/>
          <c:showBubbleSize val="0"/>
        </c:dLbls>
        <c:axId val="119389568"/>
        <c:axId val="119403648"/>
      </c:scatterChart>
      <c:valAx>
        <c:axId val="119389568"/>
        <c:scaling>
          <c:orientation val="minMax"/>
          <c:max val="100"/>
          <c:min val="99.9"/>
        </c:scaling>
        <c:delete val="0"/>
        <c:axPos val="b"/>
        <c:numFmt formatCode="General" sourceLinked="1"/>
        <c:majorTickMark val="out"/>
        <c:minorTickMark val="none"/>
        <c:tickLblPos val="nextTo"/>
        <c:txPr>
          <a:bodyPr/>
          <a:lstStyle/>
          <a:p>
            <a:pPr>
              <a:defRPr sz="1200"/>
            </a:pPr>
            <a:endParaRPr lang="fr-FR"/>
          </a:p>
        </c:txPr>
        <c:crossAx val="119403648"/>
        <c:crosses val="autoZero"/>
        <c:crossBetween val="midCat"/>
        <c:majorUnit val="1.0000000000000002E-2"/>
      </c:valAx>
      <c:valAx>
        <c:axId val="119403648"/>
        <c:scaling>
          <c:orientation val="minMax"/>
          <c:max val="5"/>
          <c:min val="1.4"/>
        </c:scaling>
        <c:delete val="0"/>
        <c:axPos val="l"/>
        <c:majorGridlines/>
        <c:numFmt formatCode="#,##0.0" sourceLinked="0"/>
        <c:majorTickMark val="out"/>
        <c:minorTickMark val="none"/>
        <c:tickLblPos val="nextTo"/>
        <c:txPr>
          <a:bodyPr/>
          <a:lstStyle/>
          <a:p>
            <a:pPr>
              <a:defRPr sz="1200"/>
            </a:pPr>
            <a:endParaRPr lang="fr-FR"/>
          </a:p>
        </c:txPr>
        <c:crossAx val="119389568"/>
        <c:crosses val="autoZero"/>
        <c:crossBetween val="midCat"/>
        <c:majorUnit val="0.2"/>
      </c:valAx>
      <c:spPr>
        <a:noFill/>
        <a:ln w="25400">
          <a:noFill/>
        </a:ln>
      </c:spPr>
    </c:plotArea>
    <c:legend>
      <c:legendPos val="r"/>
      <c:layout>
        <c:manualLayout>
          <c:xMode val="edge"/>
          <c:yMode val="edge"/>
          <c:x val="0.63439055945511291"/>
          <c:y val="0.11303313827645764"/>
          <c:w val="0.29494176112193382"/>
          <c:h val="0.2965637227665906"/>
        </c:manualLayout>
      </c:layout>
      <c:overlay val="1"/>
      <c:spPr>
        <a:solidFill>
          <a:schemeClr val="bg1"/>
        </a:solidFill>
        <a:ln>
          <a:solidFill>
            <a:srgbClr val="000000"/>
          </a:solidFill>
        </a:ln>
      </c:spPr>
      <c:txPr>
        <a:bodyPr/>
        <a:lstStyle/>
        <a:p>
          <a:pPr>
            <a:defRPr sz="1400"/>
          </a:pPr>
          <a:endParaRPr lang="fr-FR"/>
        </a:p>
      </c:txPr>
    </c:legend>
    <c:plotVisOnly val="1"/>
    <c:dispBlanksAs val="gap"/>
    <c:showDLblsOverMax val="0"/>
  </c:chart>
  <c:txPr>
    <a:bodyPr/>
    <a:lstStyle/>
    <a:p>
      <a:pPr>
        <a:defRPr>
          <a:latin typeface="Arial" panose="020B0604020202020204" pitchFamily="34" charset="0"/>
          <a:cs typeface="Arial" panose="020B0604020202020204" pitchFamily="34" charset="0"/>
        </a:defRPr>
      </a:pPr>
      <a:endParaRPr lang="fr-FR"/>
    </a:p>
  </c:txPr>
</c:chartSpace>
</file>

<file path=xl/charts/chart4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B56.</a:t>
            </a:r>
            <a:r>
              <a:rPr lang="fr-FR" sz="1600" baseline="0"/>
              <a:t> Inverted Pareto coefficients</a:t>
            </a:r>
            <a:endParaRPr lang="fr-FR" sz="1400" b="0" baseline="0"/>
          </a:p>
        </c:rich>
      </c:tx>
      <c:layout>
        <c:manualLayout>
          <c:xMode val="edge"/>
          <c:yMode val="edge"/>
          <c:x val="0.26588628762541805"/>
          <c:y val="0"/>
        </c:manualLayout>
      </c:layout>
      <c:overlay val="0"/>
      <c:spPr>
        <a:noFill/>
        <a:ln w="25400">
          <a:noFill/>
        </a:ln>
      </c:spPr>
    </c:title>
    <c:autoTitleDeleted val="0"/>
    <c:plotArea>
      <c:layout>
        <c:manualLayout>
          <c:layoutTarget val="inner"/>
          <c:xMode val="edge"/>
          <c:yMode val="edge"/>
          <c:x val="6.353176379708389E-2"/>
          <c:y val="5.891036994359445E-2"/>
          <c:w val="0.90330212694985001"/>
          <c:h val="0.84968845357744904"/>
        </c:manualLayout>
      </c:layout>
      <c:lineChart>
        <c:grouping val="standard"/>
        <c:varyColors val="0"/>
        <c:ser>
          <c:idx val="3"/>
          <c:order val="0"/>
          <c:tx>
            <c:v>b(P50)</c:v>
          </c:tx>
          <c:marker>
            <c:symbol val="circle"/>
            <c:size val="5"/>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DataFigures!$U$6:$U$121</c:f>
              <c:numCache>
                <c:formatCode>0.0</c:formatCode>
                <c:ptCount val="116"/>
                <c:pt idx="0">
                  <c:v>6.256721019744873</c:v>
                </c:pt>
                <c:pt idx="10">
                  <c:v>6.4591579437255859</c:v>
                </c:pt>
                <c:pt idx="15">
                  <c:v>5.6650667190551758</c:v>
                </c:pt>
                <c:pt idx="16">
                  <c:v>5.4537353515625</c:v>
                </c:pt>
                <c:pt idx="17">
                  <c:v>5.6082706451416016</c:v>
                </c:pt>
                <c:pt idx="18">
                  <c:v>5.2900805473327637</c:v>
                </c:pt>
                <c:pt idx="19">
                  <c:v>5.0730299949645996</c:v>
                </c:pt>
                <c:pt idx="20">
                  <c:v>5.0535106658935547</c:v>
                </c:pt>
                <c:pt idx="21">
                  <c:v>4.9596648216247559</c:v>
                </c:pt>
                <c:pt idx="22">
                  <c:v>5.1139965057373047</c:v>
                </c:pt>
                <c:pt idx="23">
                  <c:v>5.3203134536743164</c:v>
                </c:pt>
                <c:pt idx="24">
                  <c:v>5.0554299354553223</c:v>
                </c:pt>
                <c:pt idx="25">
                  <c:v>4.9303140640258789</c:v>
                </c:pt>
                <c:pt idx="26">
                  <c:v>4.6474084854125977</c:v>
                </c:pt>
                <c:pt idx="27">
                  <c:v>4.7848515510559082</c:v>
                </c:pt>
                <c:pt idx="28">
                  <c:v>4.6929521560668945</c:v>
                </c:pt>
                <c:pt idx="29">
                  <c:v>4.541163444519043</c:v>
                </c:pt>
                <c:pt idx="30">
                  <c:v>4.3743152618408203</c:v>
                </c:pt>
                <c:pt idx="31">
                  <c:v>4.4249420166015625</c:v>
                </c:pt>
                <c:pt idx="32">
                  <c:v>4.8910155296325684</c:v>
                </c:pt>
                <c:pt idx="33">
                  <c:v>5.0400543212890625</c:v>
                </c:pt>
                <c:pt idx="34">
                  <c:v>5.0784482955932617</c:v>
                </c:pt>
                <c:pt idx="35">
                  <c:v>5.1961431503295898</c:v>
                </c:pt>
                <c:pt idx="36">
                  <c:v>4.8380231857299805</c:v>
                </c:pt>
                <c:pt idx="37">
                  <c:v>4.7627511024475098</c:v>
                </c:pt>
                <c:pt idx="38">
                  <c:v>4.6611738204956055</c:v>
                </c:pt>
                <c:pt idx="39">
                  <c:v>4.3658618927001953</c:v>
                </c:pt>
                <c:pt idx="40">
                  <c:v>4.4837636947631836</c:v>
                </c:pt>
                <c:pt idx="41">
                  <c:v>4.3636417388916016</c:v>
                </c:pt>
                <c:pt idx="42">
                  <c:v>4.0583639144897461</c:v>
                </c:pt>
                <c:pt idx="43">
                  <c:v>3.7108049392700195</c:v>
                </c:pt>
                <c:pt idx="44">
                  <c:v>3.5463340282440186</c:v>
                </c:pt>
                <c:pt idx="45">
                  <c:v>3.5510904788970947</c:v>
                </c:pt>
                <c:pt idx="46">
                  <c:v>3.7183892726898193</c:v>
                </c:pt>
                <c:pt idx="47">
                  <c:v>3.8323547840118408</c:v>
                </c:pt>
                <c:pt idx="48">
                  <c:v>3.6971573829650879</c:v>
                </c:pt>
                <c:pt idx="49">
                  <c:v>3.7390632629394531</c:v>
                </c:pt>
                <c:pt idx="50">
                  <c:v>3.739267110824585</c:v>
                </c:pt>
                <c:pt idx="51">
                  <c:v>3.8606200218200684</c:v>
                </c:pt>
                <c:pt idx="52">
                  <c:v>3.9185562133789062</c:v>
                </c:pt>
                <c:pt idx="53">
                  <c:v>3.8571035861968994</c:v>
                </c:pt>
                <c:pt idx="54">
                  <c:v>3.9535653591156006</c:v>
                </c:pt>
                <c:pt idx="55">
                  <c:v>4.0539350509643555</c:v>
                </c:pt>
                <c:pt idx="56">
                  <c:v>4.0566520690917969</c:v>
                </c:pt>
                <c:pt idx="57">
                  <c:v>4.1475629806518555</c:v>
                </c:pt>
                <c:pt idx="58">
                  <c:v>4.0768184661865234</c:v>
                </c:pt>
                <c:pt idx="59">
                  <c:v>4.2601633071899414</c:v>
                </c:pt>
                <c:pt idx="60">
                  <c:v>4.543431282043457</c:v>
                </c:pt>
                <c:pt idx="61">
                  <c:v>4.5007920265197754</c:v>
                </c:pt>
                <c:pt idx="62">
                  <c:v>4.3660411834716797</c:v>
                </c:pt>
                <c:pt idx="63">
                  <c:v>4.5366497039794922</c:v>
                </c:pt>
                <c:pt idx="64">
                  <c:v>4.5362262725830078</c:v>
                </c:pt>
                <c:pt idx="65">
                  <c:v>4.6964907646179199</c:v>
                </c:pt>
                <c:pt idx="66">
                  <c:v>4.6567001342773437</c:v>
                </c:pt>
                <c:pt idx="67">
                  <c:v>4.6371183395385742</c:v>
                </c:pt>
                <c:pt idx="68">
                  <c:v>4.5033102035522461</c:v>
                </c:pt>
                <c:pt idx="69">
                  <c:v>4.3663535118103027</c:v>
                </c:pt>
                <c:pt idx="70">
                  <c:v>4.2661528587341309</c:v>
                </c:pt>
                <c:pt idx="71">
                  <c:v>4.085808277130127</c:v>
                </c:pt>
                <c:pt idx="72">
                  <c:v>3.9144632816314697</c:v>
                </c:pt>
                <c:pt idx="73">
                  <c:v>4.3726949691772461</c:v>
                </c:pt>
                <c:pt idx="74">
                  <c:v>4.3662581443786621</c:v>
                </c:pt>
                <c:pt idx="75">
                  <c:v>3.5553100109100342</c:v>
                </c:pt>
                <c:pt idx="76">
                  <c:v>3.6041572093963623</c:v>
                </c:pt>
                <c:pt idx="77">
                  <c:v>3.5508954524993896</c:v>
                </c:pt>
                <c:pt idx="78">
                  <c:v>3.55828857421875</c:v>
                </c:pt>
                <c:pt idx="79">
                  <c:v>3.4956247806549072</c:v>
                </c:pt>
                <c:pt idx="80">
                  <c:v>3.3566038608551025</c:v>
                </c:pt>
                <c:pt idx="81">
                  <c:v>3.4954624176025391</c:v>
                </c:pt>
                <c:pt idx="82">
                  <c:v>3.4858958721160889</c:v>
                </c:pt>
                <c:pt idx="83">
                  <c:v>3.593245267868042</c:v>
                </c:pt>
                <c:pt idx="84">
                  <c:v>3.7360010147094727</c:v>
                </c:pt>
                <c:pt idx="85">
                  <c:v>4.2190413475036621</c:v>
                </c:pt>
                <c:pt idx="86">
                  <c:v>4.2448091506958008</c:v>
                </c:pt>
                <c:pt idx="87">
                  <c:v>4.1922965049743652</c:v>
                </c:pt>
                <c:pt idx="88">
                  <c:v>4.3340311050415039</c:v>
                </c:pt>
                <c:pt idx="89">
                  <c:v>4.4477024078369141</c:v>
                </c:pt>
                <c:pt idx="90">
                  <c:v>4.2474031448364258</c:v>
                </c:pt>
                <c:pt idx="91">
                  <c:v>4.3169608116149902</c:v>
                </c:pt>
                <c:pt idx="92">
                  <c:v>4.3937935829162598</c:v>
                </c:pt>
                <c:pt idx="93">
                  <c:v>4.8550024032592773</c:v>
                </c:pt>
                <c:pt idx="94">
                  <c:v>4.7758011817932129</c:v>
                </c:pt>
                <c:pt idx="95">
                  <c:v>4.8927645683288574</c:v>
                </c:pt>
                <c:pt idx="96">
                  <c:v>4.9264965057373047</c:v>
                </c:pt>
                <c:pt idx="97">
                  <c:v>5.1444230079650879</c:v>
                </c:pt>
                <c:pt idx="98">
                  <c:v>4.8902192115783691</c:v>
                </c:pt>
                <c:pt idx="99">
                  <c:v>5.0642695426940918</c:v>
                </c:pt>
                <c:pt idx="100">
                  <c:v>4.9760050773620605</c:v>
                </c:pt>
                <c:pt idx="101">
                  <c:v>4.4092812538146973</c:v>
                </c:pt>
                <c:pt idx="102">
                  <c:v>4.347712516784668</c:v>
                </c:pt>
                <c:pt idx="103">
                  <c:v>4.3519964218139648</c:v>
                </c:pt>
                <c:pt idx="104">
                  <c:v>4.5609550476074219</c:v>
                </c:pt>
                <c:pt idx="105">
                  <c:v>4.7227463722229004</c:v>
                </c:pt>
                <c:pt idx="106">
                  <c:v>4.6990656852722168</c:v>
                </c:pt>
                <c:pt idx="107">
                  <c:v>5.067284107208252</c:v>
                </c:pt>
                <c:pt idx="108">
                  <c:v>4.8147678375244141</c:v>
                </c:pt>
                <c:pt idx="109">
                  <c:v>5.1680035591125488</c:v>
                </c:pt>
                <c:pt idx="110">
                  <c:v>5.2339363098144531</c:v>
                </c:pt>
                <c:pt idx="111">
                  <c:v>5.2187204360961914</c:v>
                </c:pt>
                <c:pt idx="112">
                  <c:v>5.1941118240356445</c:v>
                </c:pt>
                <c:pt idx="113">
                  <c:v>5.4549703598022461</c:v>
                </c:pt>
                <c:pt idx="114">
                  <c:v>5.3432183265686035</c:v>
                </c:pt>
              </c:numCache>
            </c:numRef>
          </c:val>
          <c:smooth val="0"/>
          <c:extLst xmlns:c16r2="http://schemas.microsoft.com/office/drawing/2015/06/chart">
            <c:ext xmlns:c16="http://schemas.microsoft.com/office/drawing/2014/chart" uri="{C3380CC4-5D6E-409C-BE32-E72D297353CC}">
              <c16:uniqueId val="{00000000-626C-4E58-8DC4-88B7640BBE38}"/>
            </c:ext>
          </c:extLst>
        </c:ser>
        <c:ser>
          <c:idx val="0"/>
          <c:order val="1"/>
          <c:tx>
            <c:v>b(P90)</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DataFigures!$V$6:$V$121</c:f>
              <c:numCache>
                <c:formatCode>0.0</c:formatCode>
                <c:ptCount val="116"/>
                <c:pt idx="0">
                  <c:v>3.3638942241668701</c:v>
                </c:pt>
                <c:pt idx="10">
                  <c:v>3.4533994197845459</c:v>
                </c:pt>
                <c:pt idx="15">
                  <c:v>3.2296910285949707</c:v>
                </c:pt>
                <c:pt idx="16">
                  <c:v>3.5271220207214355</c:v>
                </c:pt>
                <c:pt idx="17">
                  <c:v>3.4277815818786621</c:v>
                </c:pt>
                <c:pt idx="18">
                  <c:v>3.129237174987793</c:v>
                </c:pt>
                <c:pt idx="19">
                  <c:v>3.2010891437530518</c:v>
                </c:pt>
                <c:pt idx="20">
                  <c:v>3.0261454582214355</c:v>
                </c:pt>
                <c:pt idx="21">
                  <c:v>2.9664943218231201</c:v>
                </c:pt>
                <c:pt idx="22">
                  <c:v>3.0078401565551758</c:v>
                </c:pt>
                <c:pt idx="23">
                  <c:v>3.0888738632202148</c:v>
                </c:pt>
                <c:pt idx="24">
                  <c:v>2.927506685256958</c:v>
                </c:pt>
                <c:pt idx="25">
                  <c:v>2.8314604759216309</c:v>
                </c:pt>
                <c:pt idx="26">
                  <c:v>2.7182075977325439</c:v>
                </c:pt>
                <c:pt idx="27">
                  <c:v>2.830568790435791</c:v>
                </c:pt>
                <c:pt idx="28">
                  <c:v>2.8396074771881104</c:v>
                </c:pt>
                <c:pt idx="29">
                  <c:v>2.7538900375366211</c:v>
                </c:pt>
                <c:pt idx="30">
                  <c:v>2.6432349681854248</c:v>
                </c:pt>
                <c:pt idx="31">
                  <c:v>2.7192001342773437</c:v>
                </c:pt>
                <c:pt idx="32">
                  <c:v>2.9450376033782959</c:v>
                </c:pt>
                <c:pt idx="33">
                  <c:v>3.1725168228149414</c:v>
                </c:pt>
                <c:pt idx="34">
                  <c:v>3.0098485946655273</c:v>
                </c:pt>
                <c:pt idx="35">
                  <c:v>3.2899293899536133</c:v>
                </c:pt>
                <c:pt idx="36">
                  <c:v>2.9040493965148926</c:v>
                </c:pt>
                <c:pt idx="37">
                  <c:v>2.8811788558959961</c:v>
                </c:pt>
                <c:pt idx="38">
                  <c:v>2.8621695041656494</c:v>
                </c:pt>
                <c:pt idx="39">
                  <c:v>2.4579422473907471</c:v>
                </c:pt>
                <c:pt idx="40">
                  <c:v>2.5134134292602539</c:v>
                </c:pt>
                <c:pt idx="41">
                  <c:v>2.5159051418304443</c:v>
                </c:pt>
                <c:pt idx="42">
                  <c:v>2.1957719326019287</c:v>
                </c:pt>
                <c:pt idx="43">
                  <c:v>2.0863969326019287</c:v>
                </c:pt>
                <c:pt idx="44">
                  <c:v>1.8481320142745972</c:v>
                </c:pt>
                <c:pt idx="45">
                  <c:v>1.8402583599090576</c:v>
                </c:pt>
                <c:pt idx="46">
                  <c:v>2.0707828998565674</c:v>
                </c:pt>
                <c:pt idx="47">
                  <c:v>2.1552262306213379</c:v>
                </c:pt>
                <c:pt idx="48">
                  <c:v>2.0355300903320312</c:v>
                </c:pt>
                <c:pt idx="49">
                  <c:v>2.0422937870025635</c:v>
                </c:pt>
                <c:pt idx="50">
                  <c:v>2.0291693210601807</c:v>
                </c:pt>
                <c:pt idx="51">
                  <c:v>2.1694722175598145</c:v>
                </c:pt>
                <c:pt idx="52">
                  <c:v>2.1800367832183838</c:v>
                </c:pt>
                <c:pt idx="53">
                  <c:v>2.1663110256195068</c:v>
                </c:pt>
                <c:pt idx="54">
                  <c:v>2.2249758243560791</c:v>
                </c:pt>
                <c:pt idx="55">
                  <c:v>2.2846744060516357</c:v>
                </c:pt>
                <c:pt idx="56">
                  <c:v>2.2483937740325928</c:v>
                </c:pt>
                <c:pt idx="57">
                  <c:v>2.2832143306732178</c:v>
                </c:pt>
                <c:pt idx="58">
                  <c:v>2.2987332344055176</c:v>
                </c:pt>
                <c:pt idx="59">
                  <c:v>2.4004273414611816</c:v>
                </c:pt>
                <c:pt idx="60">
                  <c:v>2.3769090175628662</c:v>
                </c:pt>
                <c:pt idx="61">
                  <c:v>2.4347038269042969</c:v>
                </c:pt>
                <c:pt idx="62">
                  <c:v>2.3863990306854248</c:v>
                </c:pt>
                <c:pt idx="63">
                  <c:v>2.441481351852417</c:v>
                </c:pt>
                <c:pt idx="64">
                  <c:v>2.486922025680542</c:v>
                </c:pt>
                <c:pt idx="65">
                  <c:v>2.5524933338165283</c:v>
                </c:pt>
                <c:pt idx="66">
                  <c:v>2.480628490447998</c:v>
                </c:pt>
                <c:pt idx="67">
                  <c:v>2.4570496082305908</c:v>
                </c:pt>
                <c:pt idx="68">
                  <c:v>2.3067708015441895</c:v>
                </c:pt>
                <c:pt idx="69">
                  <c:v>2.1722922325134277</c:v>
                </c:pt>
                <c:pt idx="70">
                  <c:v>2.1772832870483398</c:v>
                </c:pt>
                <c:pt idx="71">
                  <c:v>2.1380846500396729</c:v>
                </c:pt>
                <c:pt idx="72">
                  <c:v>2.1308374404907227</c:v>
                </c:pt>
                <c:pt idx="73">
                  <c:v>2.1985812187194824</c:v>
                </c:pt>
                <c:pt idx="74">
                  <c:v>2.1841278076171875</c:v>
                </c:pt>
                <c:pt idx="75">
                  <c:v>2.1894888877868652</c:v>
                </c:pt>
                <c:pt idx="76">
                  <c:v>2.1749019622802734</c:v>
                </c:pt>
                <c:pt idx="77">
                  <c:v>1.9895681142807007</c:v>
                </c:pt>
                <c:pt idx="78">
                  <c:v>1.8812594413757324</c:v>
                </c:pt>
                <c:pt idx="79">
                  <c:v>2.0118472576141357</c:v>
                </c:pt>
                <c:pt idx="80">
                  <c:v>1.9524248838424683</c:v>
                </c:pt>
                <c:pt idx="81">
                  <c:v>1.8660428524017334</c:v>
                </c:pt>
                <c:pt idx="82">
                  <c:v>1.8064018487930298</c:v>
                </c:pt>
                <c:pt idx="83">
                  <c:v>1.8805361986160278</c:v>
                </c:pt>
                <c:pt idx="84">
                  <c:v>1.8662047386169434</c:v>
                </c:pt>
                <c:pt idx="85">
                  <c:v>1.9587582349777222</c:v>
                </c:pt>
                <c:pt idx="86">
                  <c:v>2.0053293704986572</c:v>
                </c:pt>
                <c:pt idx="87">
                  <c:v>2.0362164974212646</c:v>
                </c:pt>
                <c:pt idx="88">
                  <c:v>2.0588438510894775</c:v>
                </c:pt>
                <c:pt idx="89">
                  <c:v>2.0750565528869629</c:v>
                </c:pt>
                <c:pt idx="90">
                  <c:v>2.0578906536102295</c:v>
                </c:pt>
                <c:pt idx="91">
                  <c:v>2.0414907932281494</c:v>
                </c:pt>
                <c:pt idx="92">
                  <c:v>1.9792819023132324</c:v>
                </c:pt>
                <c:pt idx="93">
                  <c:v>1.9764819145202637</c:v>
                </c:pt>
                <c:pt idx="94">
                  <c:v>2.0214643478393555</c:v>
                </c:pt>
                <c:pt idx="95">
                  <c:v>2.0063509941101074</c:v>
                </c:pt>
                <c:pt idx="96">
                  <c:v>2.0062708854675293</c:v>
                </c:pt>
                <c:pt idx="97">
                  <c:v>1.990006685256958</c:v>
                </c:pt>
                <c:pt idx="98">
                  <c:v>2.0132813453674316</c:v>
                </c:pt>
                <c:pt idx="99">
                  <c:v>2.0180740356445313</c:v>
                </c:pt>
                <c:pt idx="100">
                  <c:v>2.0255095958709717</c:v>
                </c:pt>
                <c:pt idx="101">
                  <c:v>2.0326993465423584</c:v>
                </c:pt>
                <c:pt idx="102">
                  <c:v>1.9975200891494751</c:v>
                </c:pt>
                <c:pt idx="103">
                  <c:v>2.0426528453826904</c:v>
                </c:pt>
                <c:pt idx="104">
                  <c:v>2.0443820953369141</c:v>
                </c:pt>
                <c:pt idx="105">
                  <c:v>2.0272936820983887</c:v>
                </c:pt>
                <c:pt idx="106">
                  <c:v>2.0102558135986328</c:v>
                </c:pt>
                <c:pt idx="107">
                  <c:v>2.0345392227172852</c:v>
                </c:pt>
                <c:pt idx="108">
                  <c:v>2.0684921741485596</c:v>
                </c:pt>
                <c:pt idx="109">
                  <c:v>1.9323781728744507</c:v>
                </c:pt>
                <c:pt idx="110">
                  <c:v>1.9546817541122437</c:v>
                </c:pt>
                <c:pt idx="111">
                  <c:v>1.977455735206604</c:v>
                </c:pt>
                <c:pt idx="112">
                  <c:v>1.9372125864028931</c:v>
                </c:pt>
                <c:pt idx="113">
                  <c:v>1.948674201965332</c:v>
                </c:pt>
                <c:pt idx="114">
                  <c:v>1.9420868158340454</c:v>
                </c:pt>
              </c:numCache>
            </c:numRef>
          </c:val>
          <c:smooth val="1"/>
          <c:extLst xmlns:c16r2="http://schemas.microsoft.com/office/drawing/2015/06/chart">
            <c:ext xmlns:c16="http://schemas.microsoft.com/office/drawing/2014/chart" uri="{C3380CC4-5D6E-409C-BE32-E72D297353CC}">
              <c16:uniqueId val="{00000001-626C-4E58-8DC4-88B7640BBE38}"/>
            </c:ext>
          </c:extLst>
        </c:ser>
        <c:ser>
          <c:idx val="2"/>
          <c:order val="2"/>
          <c:tx>
            <c:v>b(P99)</c:v>
          </c:tx>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DataFigures!$W$6:$W$121</c:f>
              <c:numCache>
                <c:formatCode>0.0</c:formatCode>
                <c:ptCount val="116"/>
                <c:pt idx="0">
                  <c:v>2.7060744762420654</c:v>
                </c:pt>
                <c:pt idx="10">
                  <c:v>2.715329647064209</c:v>
                </c:pt>
                <c:pt idx="15">
                  <c:v>2.464608907699585</c:v>
                </c:pt>
                <c:pt idx="16">
                  <c:v>2.5881133079528809</c:v>
                </c:pt>
                <c:pt idx="17">
                  <c:v>2.6076059341430664</c:v>
                </c:pt>
                <c:pt idx="18">
                  <c:v>2.388469934463501</c:v>
                </c:pt>
                <c:pt idx="19">
                  <c:v>2.6008422374725342</c:v>
                </c:pt>
                <c:pt idx="20">
                  <c:v>2.5194711685180664</c:v>
                </c:pt>
                <c:pt idx="21">
                  <c:v>2.4519643783569336</c:v>
                </c:pt>
                <c:pt idx="22">
                  <c:v>2.6402838230133057</c:v>
                </c:pt>
                <c:pt idx="23">
                  <c:v>2.8847723007202148</c:v>
                </c:pt>
                <c:pt idx="24">
                  <c:v>2.8284142017364502</c:v>
                </c:pt>
                <c:pt idx="25">
                  <c:v>2.9326963424682617</c:v>
                </c:pt>
                <c:pt idx="26">
                  <c:v>2.7833068370819092</c:v>
                </c:pt>
                <c:pt idx="27">
                  <c:v>2.8136711120605469</c:v>
                </c:pt>
                <c:pt idx="28">
                  <c:v>2.8064374923706055</c:v>
                </c:pt>
                <c:pt idx="29">
                  <c:v>2.6741318702697754</c:v>
                </c:pt>
                <c:pt idx="30">
                  <c:v>2.4079976081848145</c:v>
                </c:pt>
                <c:pt idx="31">
                  <c:v>2.2843644618988037</c:v>
                </c:pt>
                <c:pt idx="32">
                  <c:v>2.266136646270752</c:v>
                </c:pt>
                <c:pt idx="33">
                  <c:v>2.2969846725463867</c:v>
                </c:pt>
                <c:pt idx="34">
                  <c:v>2.2611734867095947</c:v>
                </c:pt>
                <c:pt idx="35">
                  <c:v>2.3234353065490723</c:v>
                </c:pt>
                <c:pt idx="36">
                  <c:v>2.4041953086853027</c:v>
                </c:pt>
                <c:pt idx="37">
                  <c:v>2.3262906074523926</c:v>
                </c:pt>
                <c:pt idx="38">
                  <c:v>2.1558363437652588</c:v>
                </c:pt>
                <c:pt idx="39">
                  <c:v>2.2740442752838135</c:v>
                </c:pt>
                <c:pt idx="40">
                  <c:v>2.3715436458587646</c:v>
                </c:pt>
                <c:pt idx="41">
                  <c:v>2.2239816188812256</c:v>
                </c:pt>
                <c:pt idx="42">
                  <c:v>2.1762804985046387</c:v>
                </c:pt>
                <c:pt idx="43">
                  <c:v>2.1051986217498779</c:v>
                </c:pt>
                <c:pt idx="44">
                  <c:v>1.930354118347168</c:v>
                </c:pt>
                <c:pt idx="45">
                  <c:v>1.6955724954605103</c:v>
                </c:pt>
                <c:pt idx="46">
                  <c:v>1.8561793565750122</c:v>
                </c:pt>
                <c:pt idx="47">
                  <c:v>1.9118297100067139</c:v>
                </c:pt>
                <c:pt idx="48">
                  <c:v>1.7689764499664307</c:v>
                </c:pt>
                <c:pt idx="49">
                  <c:v>1.8541200160980225</c:v>
                </c:pt>
                <c:pt idx="50">
                  <c:v>1.839897632598877</c:v>
                </c:pt>
                <c:pt idx="51">
                  <c:v>1.8716181516647339</c:v>
                </c:pt>
                <c:pt idx="52">
                  <c:v>1.8963384628295898</c:v>
                </c:pt>
                <c:pt idx="53">
                  <c:v>1.8775291442871094</c:v>
                </c:pt>
                <c:pt idx="54">
                  <c:v>1.8804696798324585</c:v>
                </c:pt>
                <c:pt idx="55">
                  <c:v>1.8921104669570923</c:v>
                </c:pt>
                <c:pt idx="56">
                  <c:v>1.8664711713790894</c:v>
                </c:pt>
                <c:pt idx="57">
                  <c:v>1.8770302534103394</c:v>
                </c:pt>
                <c:pt idx="58">
                  <c:v>1.7836489677429199</c:v>
                </c:pt>
                <c:pt idx="59">
                  <c:v>1.8790609836578369</c:v>
                </c:pt>
                <c:pt idx="60">
                  <c:v>1.8957784175872803</c:v>
                </c:pt>
                <c:pt idx="61">
                  <c:v>1.9058530330657959</c:v>
                </c:pt>
                <c:pt idx="62">
                  <c:v>1.8436096906661987</c:v>
                </c:pt>
                <c:pt idx="63">
                  <c:v>1.8339256048202515</c:v>
                </c:pt>
                <c:pt idx="64">
                  <c:v>1.8157557249069214</c:v>
                </c:pt>
                <c:pt idx="65">
                  <c:v>1.8324068784713745</c:v>
                </c:pt>
                <c:pt idx="66">
                  <c:v>1.7955067157745361</c:v>
                </c:pt>
                <c:pt idx="67">
                  <c:v>1.7997562885284424</c:v>
                </c:pt>
                <c:pt idx="68">
                  <c:v>1.7503876686096191</c:v>
                </c:pt>
                <c:pt idx="69">
                  <c:v>1.7215348482131958</c:v>
                </c:pt>
                <c:pt idx="70">
                  <c:v>1.7049717903137207</c:v>
                </c:pt>
                <c:pt idx="71">
                  <c:v>1.709131121635437</c:v>
                </c:pt>
                <c:pt idx="72">
                  <c:v>1.6990535259246826</c:v>
                </c:pt>
                <c:pt idx="73">
                  <c:v>1.7733863592147827</c:v>
                </c:pt>
                <c:pt idx="74">
                  <c:v>1.7371931076049805</c:v>
                </c:pt>
                <c:pt idx="75">
                  <c:v>1.694603443145752</c:v>
                </c:pt>
                <c:pt idx="76">
                  <c:v>1.7050719261169434</c:v>
                </c:pt>
                <c:pt idx="77">
                  <c:v>1.6561485528945923</c:v>
                </c:pt>
                <c:pt idx="78">
                  <c:v>1.6409697532653809</c:v>
                </c:pt>
                <c:pt idx="79">
                  <c:v>1.6298609972000122</c:v>
                </c:pt>
                <c:pt idx="80">
                  <c:v>1.6195595264434814</c:v>
                </c:pt>
                <c:pt idx="81">
                  <c:v>1.640587329864502</c:v>
                </c:pt>
                <c:pt idx="82">
                  <c:v>1.570070743560791</c:v>
                </c:pt>
                <c:pt idx="83">
                  <c:v>1.5874766111373901</c:v>
                </c:pt>
                <c:pt idx="84">
                  <c:v>1.6212400197982788</c:v>
                </c:pt>
                <c:pt idx="85">
                  <c:v>1.6393786668777466</c:v>
                </c:pt>
                <c:pt idx="86">
                  <c:v>1.6806762218475342</c:v>
                </c:pt>
                <c:pt idx="87">
                  <c:v>1.733232855796814</c:v>
                </c:pt>
                <c:pt idx="88">
                  <c:v>1.7409297227859497</c:v>
                </c:pt>
                <c:pt idx="89">
                  <c:v>1.7603784799575806</c:v>
                </c:pt>
                <c:pt idx="90">
                  <c:v>1.7294098138809204</c:v>
                </c:pt>
                <c:pt idx="91">
                  <c:v>1.7235323190689087</c:v>
                </c:pt>
                <c:pt idx="92">
                  <c:v>1.7089358568191528</c:v>
                </c:pt>
                <c:pt idx="93">
                  <c:v>1.6759531497955322</c:v>
                </c:pt>
                <c:pt idx="94">
                  <c:v>1.6939626932144165</c:v>
                </c:pt>
                <c:pt idx="95">
                  <c:v>1.6922105550765991</c:v>
                </c:pt>
                <c:pt idx="96">
                  <c:v>1.7589833736419678</c:v>
                </c:pt>
                <c:pt idx="97">
                  <c:v>1.7850929498672485</c:v>
                </c:pt>
                <c:pt idx="98">
                  <c:v>1.810573935508728</c:v>
                </c:pt>
                <c:pt idx="99">
                  <c:v>1.8062129020690918</c:v>
                </c:pt>
                <c:pt idx="100">
                  <c:v>1.8394510746002197</c:v>
                </c:pt>
                <c:pt idx="101">
                  <c:v>1.8748776912689209</c:v>
                </c:pt>
                <c:pt idx="102">
                  <c:v>1.8463965654373169</c:v>
                </c:pt>
                <c:pt idx="103">
                  <c:v>1.897128701210022</c:v>
                </c:pt>
                <c:pt idx="104">
                  <c:v>1.9141556024551392</c:v>
                </c:pt>
                <c:pt idx="105">
                  <c:v>1.9121477603912354</c:v>
                </c:pt>
                <c:pt idx="106">
                  <c:v>1.924750804901123</c:v>
                </c:pt>
                <c:pt idx="107">
                  <c:v>1.9860934019088745</c:v>
                </c:pt>
                <c:pt idx="108">
                  <c:v>1.9848318099975586</c:v>
                </c:pt>
                <c:pt idx="109">
                  <c:v>1.8793617486953735</c:v>
                </c:pt>
                <c:pt idx="110">
                  <c:v>1.9110150337219238</c:v>
                </c:pt>
                <c:pt idx="111">
                  <c:v>1.9440120458602905</c:v>
                </c:pt>
                <c:pt idx="112">
                  <c:v>1.8642749786376953</c:v>
                </c:pt>
                <c:pt idx="113">
                  <c:v>1.9199388027191162</c:v>
                </c:pt>
                <c:pt idx="114">
                  <c:v>1.9358150959014893</c:v>
                </c:pt>
              </c:numCache>
            </c:numRef>
          </c:val>
          <c:smooth val="0"/>
          <c:extLst xmlns:c16r2="http://schemas.microsoft.com/office/drawing/2015/06/chart">
            <c:ext xmlns:c16="http://schemas.microsoft.com/office/drawing/2014/chart" uri="{C3380CC4-5D6E-409C-BE32-E72D297353CC}">
              <c16:uniqueId val="{00000002-626C-4E58-8DC4-88B7640BBE38}"/>
            </c:ext>
          </c:extLst>
        </c:ser>
        <c:ser>
          <c:idx val="1"/>
          <c:order val="3"/>
          <c:tx>
            <c:v>b(P99.9)</c:v>
          </c:tx>
          <c:marker>
            <c:symbol val="square"/>
            <c:size val="5"/>
          </c:marker>
          <c:cat>
            <c:numRef>
              <c:f>DataFigures!$A$6:$A$121</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DataFigures!$X$6:$X$121</c:f>
              <c:numCache>
                <c:formatCode>0.0</c:formatCode>
                <c:ptCount val="116"/>
                <c:pt idx="0">
                  <c:v>2.9527440071105957</c:v>
                </c:pt>
                <c:pt idx="10">
                  <c:v>3.0346040725708008</c:v>
                </c:pt>
                <c:pt idx="15">
                  <c:v>2.7139215469360352</c:v>
                </c:pt>
                <c:pt idx="16">
                  <c:v>3.3379535675048828</c:v>
                </c:pt>
                <c:pt idx="17">
                  <c:v>3.3354513645172119</c:v>
                </c:pt>
                <c:pt idx="18">
                  <c:v>3.2448134422302246</c:v>
                </c:pt>
                <c:pt idx="19">
                  <c:v>2.9443578720092773</c:v>
                </c:pt>
                <c:pt idx="20">
                  <c:v>3.1047163009643555</c:v>
                </c:pt>
                <c:pt idx="21">
                  <c:v>3.0178778171539307</c:v>
                </c:pt>
                <c:pt idx="22">
                  <c:v>3.1169536113739014</c:v>
                </c:pt>
                <c:pt idx="23">
                  <c:v>3.3332176208496094</c:v>
                </c:pt>
                <c:pt idx="24">
                  <c:v>3.1492829322814941</c:v>
                </c:pt>
                <c:pt idx="25">
                  <c:v>2.9942255020141602</c:v>
                </c:pt>
                <c:pt idx="26">
                  <c:v>3.0735845565795898</c:v>
                </c:pt>
                <c:pt idx="27">
                  <c:v>3.1517553329467773</c:v>
                </c:pt>
                <c:pt idx="28">
                  <c:v>3.1781952381134033</c:v>
                </c:pt>
                <c:pt idx="29">
                  <c:v>3.1430459022521973</c:v>
                </c:pt>
                <c:pt idx="30">
                  <c:v>2.7678945064544678</c:v>
                </c:pt>
                <c:pt idx="31">
                  <c:v>2.6105566024780273</c:v>
                </c:pt>
                <c:pt idx="32">
                  <c:v>2.5169386863708496</c:v>
                </c:pt>
                <c:pt idx="33">
                  <c:v>2.5289247035980225</c:v>
                </c:pt>
                <c:pt idx="34">
                  <c:v>2.4980599880218506</c:v>
                </c:pt>
                <c:pt idx="35">
                  <c:v>2.5473084449768066</c:v>
                </c:pt>
                <c:pt idx="36">
                  <c:v>2.5352072715759277</c:v>
                </c:pt>
                <c:pt idx="37">
                  <c:v>2.6904168128967285</c:v>
                </c:pt>
                <c:pt idx="38">
                  <c:v>2.6041359901428223</c:v>
                </c:pt>
                <c:pt idx="39">
                  <c:v>2.8740487098693848</c:v>
                </c:pt>
                <c:pt idx="40">
                  <c:v>2.8547606468200684</c:v>
                </c:pt>
                <c:pt idx="41">
                  <c:v>2.6677303314208984</c:v>
                </c:pt>
                <c:pt idx="42">
                  <c:v>2.6204128265380859</c:v>
                </c:pt>
                <c:pt idx="43">
                  <c:v>2.3108572959899902</c:v>
                </c:pt>
                <c:pt idx="44">
                  <c:v>2.1675710678100586</c:v>
                </c:pt>
                <c:pt idx="45">
                  <c:v>1.9134501218795776</c:v>
                </c:pt>
                <c:pt idx="46">
                  <c:v>2.0737924575805664</c:v>
                </c:pt>
                <c:pt idx="47">
                  <c:v>2.0669817924499512</c:v>
                </c:pt>
                <c:pt idx="48">
                  <c:v>2.0424618721008301</c:v>
                </c:pt>
                <c:pt idx="49">
                  <c:v>2.1275784969329834</c:v>
                </c:pt>
                <c:pt idx="50">
                  <c:v>2.1313865184783936</c:v>
                </c:pt>
                <c:pt idx="51">
                  <c:v>2.1361820697784424</c:v>
                </c:pt>
                <c:pt idx="52">
                  <c:v>2.135953426361084</c:v>
                </c:pt>
                <c:pt idx="53">
                  <c:v>2.1155598163604736</c:v>
                </c:pt>
                <c:pt idx="54">
                  <c:v>2.0983469486236572</c:v>
                </c:pt>
                <c:pt idx="55">
                  <c:v>2.0869801044464111</c:v>
                </c:pt>
                <c:pt idx="56">
                  <c:v>2.0442614555358887</c:v>
                </c:pt>
                <c:pt idx="57">
                  <c:v>2.0573666095733643</c:v>
                </c:pt>
                <c:pt idx="58">
                  <c:v>1.9728163480758667</c:v>
                </c:pt>
                <c:pt idx="59">
                  <c:v>1.9794158935546875</c:v>
                </c:pt>
                <c:pt idx="60">
                  <c:v>1.9951356649398804</c:v>
                </c:pt>
                <c:pt idx="61">
                  <c:v>1.9815555810928345</c:v>
                </c:pt>
                <c:pt idx="62">
                  <c:v>1.9493114948272705</c:v>
                </c:pt>
                <c:pt idx="63">
                  <c:v>1.902214527130127</c:v>
                </c:pt>
                <c:pt idx="64">
                  <c:v>1.8998912572860718</c:v>
                </c:pt>
                <c:pt idx="65">
                  <c:v>1.9034554958343506</c:v>
                </c:pt>
                <c:pt idx="66">
                  <c:v>1.8903573751449585</c:v>
                </c:pt>
                <c:pt idx="67">
                  <c:v>1.927405834197998</c:v>
                </c:pt>
                <c:pt idx="68">
                  <c:v>1.8754923343658447</c:v>
                </c:pt>
                <c:pt idx="69">
                  <c:v>1.9302555322647095</c:v>
                </c:pt>
                <c:pt idx="70">
                  <c:v>1.9256770610809326</c:v>
                </c:pt>
                <c:pt idx="71">
                  <c:v>1.9316979646682739</c:v>
                </c:pt>
                <c:pt idx="72">
                  <c:v>1.9842073917388916</c:v>
                </c:pt>
                <c:pt idx="73">
                  <c:v>1.9812436103820801</c:v>
                </c:pt>
                <c:pt idx="74">
                  <c:v>1.9422037601470947</c:v>
                </c:pt>
                <c:pt idx="75">
                  <c:v>1.8582950830459595</c:v>
                </c:pt>
                <c:pt idx="76">
                  <c:v>1.8737857341766357</c:v>
                </c:pt>
                <c:pt idx="77">
                  <c:v>1.8793361186981201</c:v>
                </c:pt>
                <c:pt idx="78">
                  <c:v>1.8432542085647583</c:v>
                </c:pt>
                <c:pt idx="79">
                  <c:v>1.974145770072937</c:v>
                </c:pt>
                <c:pt idx="80">
                  <c:v>1.9140812158584595</c:v>
                </c:pt>
                <c:pt idx="81">
                  <c:v>1.9224557876586914</c:v>
                </c:pt>
                <c:pt idx="82">
                  <c:v>1.8428698778152466</c:v>
                </c:pt>
                <c:pt idx="83">
                  <c:v>1.7854204177856445</c:v>
                </c:pt>
                <c:pt idx="84">
                  <c:v>1.7478189468383789</c:v>
                </c:pt>
                <c:pt idx="85">
                  <c:v>1.777815580368042</c:v>
                </c:pt>
                <c:pt idx="86">
                  <c:v>1.8361793756484985</c:v>
                </c:pt>
                <c:pt idx="87">
                  <c:v>1.9654797315597534</c:v>
                </c:pt>
                <c:pt idx="88">
                  <c:v>1.9574309587478638</c:v>
                </c:pt>
                <c:pt idx="89">
                  <c:v>2.0210092067718506</c:v>
                </c:pt>
                <c:pt idx="90">
                  <c:v>2.0379736423492432</c:v>
                </c:pt>
                <c:pt idx="91">
                  <c:v>2.1086788177490234</c:v>
                </c:pt>
                <c:pt idx="92">
                  <c:v>1.9419972896575928</c:v>
                </c:pt>
                <c:pt idx="93">
                  <c:v>2.0641353130340576</c:v>
                </c:pt>
                <c:pt idx="94">
                  <c:v>2.1281380653381348</c:v>
                </c:pt>
                <c:pt idx="95">
                  <c:v>2.1198296546936035</c:v>
                </c:pt>
                <c:pt idx="96">
                  <c:v>2.2510900497436523</c:v>
                </c:pt>
                <c:pt idx="97">
                  <c:v>2.3245866298675537</c:v>
                </c:pt>
                <c:pt idx="98">
                  <c:v>2.3183174133300781</c:v>
                </c:pt>
                <c:pt idx="99">
                  <c:v>2.2750232219696045</c:v>
                </c:pt>
                <c:pt idx="100">
                  <c:v>2.3194832801818848</c:v>
                </c:pt>
                <c:pt idx="101">
                  <c:v>2.335258960723877</c:v>
                </c:pt>
                <c:pt idx="102">
                  <c:v>2.2756810188293457</c:v>
                </c:pt>
                <c:pt idx="103">
                  <c:v>2.3199341297149658</c:v>
                </c:pt>
                <c:pt idx="104">
                  <c:v>2.3775761127471924</c:v>
                </c:pt>
                <c:pt idx="105">
                  <c:v>2.3001587390899658</c:v>
                </c:pt>
                <c:pt idx="106">
                  <c:v>2.229994535446167</c:v>
                </c:pt>
                <c:pt idx="107">
                  <c:v>2.2356860637664795</c:v>
                </c:pt>
                <c:pt idx="108">
                  <c:v>2.2118520736694336</c:v>
                </c:pt>
                <c:pt idx="109">
                  <c:v>2.085956335067749</c:v>
                </c:pt>
                <c:pt idx="110">
                  <c:v>2.2177128791809082</c:v>
                </c:pt>
                <c:pt idx="111">
                  <c:v>2.2908837795257568</c:v>
                </c:pt>
                <c:pt idx="112">
                  <c:v>2.1414663791656494</c:v>
                </c:pt>
                <c:pt idx="113">
                  <c:v>2.2376127243041992</c:v>
                </c:pt>
                <c:pt idx="114">
                  <c:v>2.2310817241668701</c:v>
                </c:pt>
              </c:numCache>
            </c:numRef>
          </c:val>
          <c:smooth val="0"/>
          <c:extLst xmlns:c16r2="http://schemas.microsoft.com/office/drawing/2015/06/chart">
            <c:ext xmlns:c16="http://schemas.microsoft.com/office/drawing/2014/chart" uri="{C3380CC4-5D6E-409C-BE32-E72D297353CC}">
              <c16:uniqueId val="{00000003-626C-4E58-8DC4-88B7640BBE38}"/>
            </c:ext>
          </c:extLst>
        </c:ser>
        <c:dLbls>
          <c:showLegendKey val="0"/>
          <c:showVal val="0"/>
          <c:showCatName val="0"/>
          <c:showSerName val="0"/>
          <c:showPercent val="0"/>
          <c:showBubbleSize val="0"/>
        </c:dLbls>
        <c:marker val="1"/>
        <c:smooth val="0"/>
        <c:axId val="119408128"/>
        <c:axId val="119409664"/>
      </c:lineChart>
      <c:catAx>
        <c:axId val="1194081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9409664"/>
        <c:crossesAt val="0"/>
        <c:auto val="1"/>
        <c:lblAlgn val="ctr"/>
        <c:lblOffset val="100"/>
        <c:tickLblSkip val="10"/>
        <c:tickMarkSkip val="10"/>
        <c:noMultiLvlLbl val="0"/>
      </c:catAx>
      <c:valAx>
        <c:axId val="119409664"/>
        <c:scaling>
          <c:orientation val="minMax"/>
          <c:max val="3.6"/>
          <c:min val="1.5"/>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940812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63413708424406812"/>
          <c:y val="0.16162679868268498"/>
          <c:w val="0.18490824621002641"/>
          <c:h val="0.2573046255396937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0.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1.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2.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3.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4.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5.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6.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7.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8.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0.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31.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2.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33.bin"/></Relationships>
</file>

<file path=xl/chartsheets/_rels/sheet28.xml.rels><?xml version="1.0" encoding="UTF-8" standalone="yes"?>
<Relationships xmlns="http://schemas.openxmlformats.org/package/2006/relationships"><Relationship Id="rId1" Type="http://schemas.openxmlformats.org/officeDocument/2006/relationships/drawing" Target="../drawings/drawing55.xml"/></Relationships>
</file>

<file path=xl/chartsheets/_rels/sheet29.xml.rels><?xml version="1.0" encoding="UTF-8" standalone="yes"?>
<Relationships xmlns="http://schemas.openxmlformats.org/package/2006/relationships"><Relationship Id="rId1" Type="http://schemas.openxmlformats.org/officeDocument/2006/relationships/drawing" Target="../drawings/drawing56.xml"/></Relationships>
</file>

<file path=xl/chart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chartsheets/_rels/sheet31.xml.rels><?xml version="1.0" encoding="UTF-8" standalone="yes"?>
<Relationships xmlns="http://schemas.openxmlformats.org/package/2006/relationships"><Relationship Id="rId1" Type="http://schemas.openxmlformats.org/officeDocument/2006/relationships/drawing" Target="../drawings/drawing58.xml"/></Relationships>
</file>

<file path=xl/chartsheets/_rels/sheet32.xml.rels><?xml version="1.0" encoding="UTF-8" standalone="yes"?>
<Relationships xmlns="http://schemas.openxmlformats.org/package/2006/relationships"><Relationship Id="rId1" Type="http://schemas.openxmlformats.org/officeDocument/2006/relationships/drawing" Target="../drawings/drawing59.xml"/></Relationships>
</file>

<file path=xl/chartsheets/_rels/sheet33.xml.rels><?xml version="1.0" encoding="UTF-8" standalone="yes"?>
<Relationships xmlns="http://schemas.openxmlformats.org/package/2006/relationships"><Relationship Id="rId1" Type="http://schemas.openxmlformats.org/officeDocument/2006/relationships/drawing" Target="../drawings/drawing60.xml"/></Relationships>
</file>

<file path=xl/chartsheets/_rels/sheet34.xml.rels><?xml version="1.0" encoding="UTF-8" standalone="yes"?>
<Relationships xmlns="http://schemas.openxmlformats.org/package/2006/relationships"><Relationship Id="rId1" Type="http://schemas.openxmlformats.org/officeDocument/2006/relationships/drawing" Target="../drawings/drawing61.xml"/></Relationships>
</file>

<file path=xl/chartsheets/_rels/sheet35.xml.rels><?xml version="1.0" encoding="UTF-8" standalone="yes"?>
<Relationships xmlns="http://schemas.openxmlformats.org/package/2006/relationships"><Relationship Id="rId1" Type="http://schemas.openxmlformats.org/officeDocument/2006/relationships/drawing" Target="../drawings/drawing62.xml"/></Relationships>
</file>

<file path=xl/chartsheets/_rels/sheet36.xml.rels><?xml version="1.0" encoding="UTF-8" standalone="yes"?>
<Relationships xmlns="http://schemas.openxmlformats.org/package/2006/relationships"><Relationship Id="rId1" Type="http://schemas.openxmlformats.org/officeDocument/2006/relationships/drawing" Target="../drawings/drawing63.xml"/></Relationships>
</file>

<file path=xl/chartsheets/_rels/sheet37.xml.rels><?xml version="1.0" encoding="UTF-8" standalone="yes"?>
<Relationships xmlns="http://schemas.openxmlformats.org/package/2006/relationships"><Relationship Id="rId1" Type="http://schemas.openxmlformats.org/officeDocument/2006/relationships/drawing" Target="../drawings/drawing64.xml"/></Relationships>
</file>

<file path=xl/chartsheets/_rels/sheet38.xml.rels><?xml version="1.0" encoding="UTF-8" standalone="yes"?>
<Relationships xmlns="http://schemas.openxmlformats.org/package/2006/relationships"><Relationship Id="rId1" Type="http://schemas.openxmlformats.org/officeDocument/2006/relationships/drawing" Target="../drawings/drawing65.xml"/></Relationships>
</file>

<file path=xl/chartsheets/_rels/sheet39.xml.rels><?xml version="1.0" encoding="UTF-8" standalone="yes"?>
<Relationships xmlns="http://schemas.openxmlformats.org/package/2006/relationships"><Relationship Id="rId1" Type="http://schemas.openxmlformats.org/officeDocument/2006/relationships/drawing" Target="../drawings/drawing66.xml"/></Relationships>
</file>

<file path=xl/chartsheets/_rels/sheet40.xml.rels><?xml version="1.0" encoding="UTF-8" standalone="yes"?>
<Relationships xmlns="http://schemas.openxmlformats.org/package/2006/relationships"><Relationship Id="rId1" Type="http://schemas.openxmlformats.org/officeDocument/2006/relationships/drawing" Target="../drawings/drawing67.xml"/></Relationships>
</file>

<file path=xl/chartsheets/_rels/sheet41.xml.rels><?xml version="1.0" encoding="UTF-8" standalone="yes"?>
<Relationships xmlns="http://schemas.openxmlformats.org/package/2006/relationships"><Relationship Id="rId1" Type="http://schemas.openxmlformats.org/officeDocument/2006/relationships/drawing" Target="../drawings/drawing68.xml"/></Relationships>
</file>

<file path=xl/chartsheets/_rels/sheet42.xml.rels><?xml version="1.0" encoding="UTF-8" standalone="yes"?>
<Relationships xmlns="http://schemas.openxmlformats.org/package/2006/relationships"><Relationship Id="rId1" Type="http://schemas.openxmlformats.org/officeDocument/2006/relationships/drawing" Target="../drawings/drawing69.xml"/></Relationships>
</file>

<file path=xl/chartsheets/_rels/sheet43.xml.rels><?xml version="1.0" encoding="UTF-8" standalone="yes"?>
<Relationships xmlns="http://schemas.openxmlformats.org/package/2006/relationships"><Relationship Id="rId1" Type="http://schemas.openxmlformats.org/officeDocument/2006/relationships/drawing" Target="../drawings/drawing70.xml"/></Relationships>
</file>

<file path=xl/chartsheets/_rels/sheet44.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34.bin"/></Relationships>
</file>

<file path=xl/chartsheets/sheet1.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7"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6.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4.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sheetPr>
    <tabColor theme="4"/>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8.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29.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0.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1.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2.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3.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4.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5.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6.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7.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8.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39.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40.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41.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42.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43.xml><?xml version="1.0" encoding="utf-8"?>
<chartsheet xmlns="http://schemas.openxmlformats.org/spreadsheetml/2006/main" xmlns:r="http://schemas.openxmlformats.org/officeDocument/2006/relationships">
  <sheetPr>
    <tabColor theme="6" tint="0.39997558519241921"/>
  </sheetPr>
  <sheetViews>
    <sheetView zoomScale="83" workbookViewId="0" zoomToFit="1"/>
  </sheetViews>
  <pageMargins left="0.7" right="0.7" top="0.75" bottom="0.75" header="0.3" footer="0.3"/>
  <drawing r:id="rId1"/>
</chartsheet>
</file>

<file path=xl/chartsheets/sheet44.xml><?xml version="1.0" encoding="utf-8"?>
<chartsheet xmlns="http://schemas.openxmlformats.org/spreadsheetml/2006/main" xmlns:r="http://schemas.openxmlformats.org/officeDocument/2006/relationships">
  <sheetPr>
    <tabColor theme="6"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58.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0.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2.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64.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66.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68.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70.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44.xml"/></Relationships>
</file>

<file path=xl/drawings/drawing1.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0.83943</cdr:x>
      <cdr:y>0.27476</cdr:y>
    </cdr:from>
    <cdr:to>
      <cdr:x>0.96792</cdr:x>
      <cdr:y>0.33981</cdr:y>
    </cdr:to>
    <cdr:sp macro="" textlink="">
      <cdr:nvSpPr>
        <cdr:cNvPr id="8" name="Rectangle à coins arrondis 7"/>
        <cdr:cNvSpPr/>
      </cdr:nvSpPr>
      <cdr:spPr>
        <a:xfrm xmlns:a="http://schemas.openxmlformats.org/drawingml/2006/main">
          <a:off x="7683749" y="1551950"/>
          <a:ext cx="1176136"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38 970 €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0.95983</cdr:x>
      <cdr:y>0.23378</cdr:y>
    </cdr:from>
    <cdr:to>
      <cdr:x>0.95983</cdr:x>
      <cdr:y>0.27173</cdr:y>
    </cdr:to>
    <cdr:cxnSp macro="">
      <cdr:nvCxnSpPr>
        <cdr:cNvPr id="10" name="Connecteur droit avec flèche 9">
          <a:extLst xmlns:a="http://schemas.openxmlformats.org/drawingml/2006/main">
            <a:ext uri="{FF2B5EF4-FFF2-40B4-BE49-F238E27FC236}">
              <a16:creationId xmlns:a16="http://schemas.microsoft.com/office/drawing/2014/main" xmlns="" id="{1F3B4845-DFBD-4FD7-90A3-97105D538CE2}"/>
            </a:ext>
          </a:extLst>
        </cdr:cNvPr>
        <cdr:cNvCxnSpPr/>
      </cdr:nvCxnSpPr>
      <cdr:spPr>
        <a:xfrm xmlns:a="http://schemas.openxmlformats.org/drawingml/2006/main" flipH="1" flipV="1">
          <a:off x="8785833" y="1320482"/>
          <a:ext cx="0" cy="21435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0.03595</cdr:x>
      <cdr:y>0.91734</cdr:y>
    </cdr:from>
    <cdr:to>
      <cdr:x>0.98745</cdr:x>
      <cdr:y>0.99729</cdr:y>
    </cdr:to>
    <cdr:sp macro="" textlink="">
      <cdr:nvSpPr>
        <cdr:cNvPr id="9" name="ZoneTexte 2"/>
        <cdr:cNvSpPr txBox="1"/>
      </cdr:nvSpPr>
      <cdr:spPr>
        <a:xfrm xmlns:a="http://schemas.openxmlformats.org/drawingml/2006/main">
          <a:off x="327672" y="5158717"/>
          <a:ext cx="8671514" cy="4496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0.79872</cdr:x>
      <cdr:y>0.05734</cdr:y>
    </cdr:from>
    <cdr:to>
      <cdr:x>0.96428</cdr:x>
      <cdr:y>0.18718</cdr:y>
    </cdr:to>
    <cdr:sp macro="" textlink="">
      <cdr:nvSpPr>
        <cdr:cNvPr id="11" name="Rectangle à coins arrondis 6"/>
        <cdr:cNvSpPr/>
      </cdr:nvSpPr>
      <cdr:spPr>
        <a:xfrm xmlns:a="http://schemas.openxmlformats.org/drawingml/2006/main">
          <a:off x="7311087" y="323850"/>
          <a:ext cx="1515458" cy="73342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a:p>
      </cdr:txBody>
    </cdr:sp>
  </cdr:relSizeAnchor>
  <cdr:relSizeAnchor xmlns:cdr="http://schemas.openxmlformats.org/drawingml/2006/chartDrawing">
    <cdr:from>
      <cdr:x>0.83943</cdr:x>
      <cdr:y>0.68608</cdr:y>
    </cdr:from>
    <cdr:to>
      <cdr:x>0.96792</cdr:x>
      <cdr:y>0.75113</cdr:y>
    </cdr:to>
    <cdr:sp macro="" textlink="">
      <cdr:nvSpPr>
        <cdr:cNvPr id="12" name="Rectangle à coins arrondis 7"/>
        <cdr:cNvSpPr/>
      </cdr:nvSpPr>
      <cdr:spPr>
        <a:xfrm xmlns:a="http://schemas.openxmlformats.org/drawingml/2006/main">
          <a:off x="7683743" y="3875221"/>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16 220 €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0.95879</cdr:x>
      <cdr:y>0.6396</cdr:y>
    </cdr:from>
    <cdr:to>
      <cdr:x>0.95942</cdr:x>
      <cdr:y>0.68803</cdr:y>
    </cdr:to>
    <cdr:cxnSp macro="">
      <cdr:nvCxnSpPr>
        <cdr:cNvPr id="13" name="Connecteur droit avec flèche 9">
          <a:extLst xmlns:a="http://schemas.openxmlformats.org/drawingml/2006/main">
            <a:ext uri="{FF2B5EF4-FFF2-40B4-BE49-F238E27FC236}">
              <a16:creationId xmlns:a16="http://schemas.microsoft.com/office/drawing/2014/main" xmlns="" id="{2FB17113-5928-43DA-A1D6-CEFB8EBE07A8}"/>
            </a:ext>
          </a:extLst>
        </cdr:cNvPr>
        <cdr:cNvCxnSpPr/>
      </cdr:nvCxnSpPr>
      <cdr:spPr>
        <a:xfrm xmlns:a="http://schemas.openxmlformats.org/drawingml/2006/main" flipH="1" flipV="1">
          <a:off x="8776303" y="3612650"/>
          <a:ext cx="5747" cy="27355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0.83668</cdr:x>
      <cdr:y>0.52285</cdr:y>
    </cdr:from>
    <cdr:to>
      <cdr:x>0.96517</cdr:x>
      <cdr:y>0.5879</cdr:y>
    </cdr:to>
    <cdr:sp macro="" textlink="">
      <cdr:nvSpPr>
        <cdr:cNvPr id="15" name="Rectangle à coins arrondis 14"/>
        <cdr:cNvSpPr/>
      </cdr:nvSpPr>
      <cdr:spPr>
        <a:xfrm xmlns:a="http://schemas.openxmlformats.org/drawingml/2006/main">
          <a:off x="7658571" y="295325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108 810 €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0.95942</cdr:x>
      <cdr:y>0.47554</cdr:y>
    </cdr:from>
    <cdr:to>
      <cdr:x>0.95942</cdr:x>
      <cdr:y>0.52108</cdr:y>
    </cdr:to>
    <cdr:cxnSp macro="">
      <cdr:nvCxnSpPr>
        <cdr:cNvPr id="20" name="Connecteur droit avec flèche 19">
          <a:extLst xmlns:a="http://schemas.openxmlformats.org/drawingml/2006/main">
            <a:ext uri="{FF2B5EF4-FFF2-40B4-BE49-F238E27FC236}">
              <a16:creationId xmlns:a16="http://schemas.microsoft.com/office/drawing/2014/main" xmlns="" id="{3AFD6E24-1079-452D-AD1A-95FB5DA2A666}"/>
            </a:ext>
          </a:extLst>
        </cdr:cNvPr>
        <cdr:cNvCxnSpPr/>
      </cdr:nvCxnSpPr>
      <cdr:spPr>
        <a:xfrm xmlns:a="http://schemas.openxmlformats.org/drawingml/2006/main" flipV="1">
          <a:off x="8782050" y="2686023"/>
          <a:ext cx="25" cy="25720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0.79163</cdr:x>
      <cdr:y>0.10568</cdr:y>
    </cdr:from>
    <cdr:to>
      <cdr:x>0.95719</cdr:x>
      <cdr:y>0.25067</cdr:y>
    </cdr:to>
    <cdr:sp macro="" textlink="">
      <cdr:nvSpPr>
        <cdr:cNvPr id="7" name="Rectangle à coins arrondis 6"/>
        <cdr:cNvSpPr/>
      </cdr:nvSpPr>
      <cdr:spPr>
        <a:xfrm xmlns:a="http://schemas.openxmlformats.org/drawingml/2006/main">
          <a:off x="7246249" y="596941"/>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0.83258</cdr:x>
      <cdr:y>0.49386</cdr:y>
    </cdr:from>
    <cdr:to>
      <cdr:x>0.96107</cdr:x>
      <cdr:y>0.55891</cdr:y>
    </cdr:to>
    <cdr:sp macro="" textlink="">
      <cdr:nvSpPr>
        <cdr:cNvPr id="8" name="Rectangle à coins arrondis 7"/>
        <cdr:cNvSpPr/>
      </cdr:nvSpPr>
      <cdr:spPr>
        <a:xfrm xmlns:a="http://schemas.openxmlformats.org/drawingml/2006/main">
          <a:off x="7621015" y="2789457"/>
          <a:ext cx="1176137"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108 810 €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0.9334</cdr:x>
      <cdr:y>0.55649</cdr:y>
    </cdr:from>
    <cdr:to>
      <cdr:x>0.95795</cdr:x>
      <cdr:y>0.66189</cdr:y>
    </cdr:to>
    <cdr:cxnSp macro="">
      <cdr:nvCxnSpPr>
        <cdr:cNvPr id="10" name="Connecteur droit avec flèche 9">
          <a:extLst xmlns:a="http://schemas.openxmlformats.org/drawingml/2006/main">
            <a:ext uri="{FF2B5EF4-FFF2-40B4-BE49-F238E27FC236}">
              <a16:creationId xmlns:a16="http://schemas.microsoft.com/office/drawing/2014/main" xmlns="" id="{73B2FE7B-C685-4855-BFD7-0E3D00C67AC9}"/>
            </a:ext>
          </a:extLst>
        </cdr:cNvPr>
        <cdr:cNvCxnSpPr/>
      </cdr:nvCxnSpPr>
      <cdr:spPr>
        <a:xfrm xmlns:a="http://schemas.openxmlformats.org/drawingml/2006/main">
          <a:off x="8543925" y="3143250"/>
          <a:ext cx="224700" cy="59533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0.77888</cdr:x>
      <cdr:y>0.09996</cdr:y>
    </cdr:from>
    <cdr:to>
      <cdr:x>0.94444</cdr:x>
      <cdr:y>0.24495</cdr:y>
    </cdr:to>
    <cdr:sp macro="" textlink="">
      <cdr:nvSpPr>
        <cdr:cNvPr id="7" name="Rectangle à coins arrondis 6"/>
        <cdr:cNvSpPr/>
      </cdr:nvSpPr>
      <cdr:spPr>
        <a:xfrm xmlns:a="http://schemas.openxmlformats.org/drawingml/2006/main">
          <a:off x="7129536" y="564623"/>
          <a:ext cx="1515457" cy="818951"/>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0.82925</cdr:x>
      <cdr:y>0.48901</cdr:y>
    </cdr:from>
    <cdr:to>
      <cdr:x>0.95774</cdr:x>
      <cdr:y>0.55406</cdr:y>
    </cdr:to>
    <cdr:sp macro="" textlink="">
      <cdr:nvSpPr>
        <cdr:cNvPr id="8" name="Rectangle à coins arrondis 7"/>
        <cdr:cNvSpPr/>
      </cdr:nvSpPr>
      <cdr:spPr>
        <a:xfrm xmlns:a="http://schemas.openxmlformats.org/drawingml/2006/main">
          <a:off x="7590599" y="2762111"/>
          <a:ext cx="1176136" cy="367423"/>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349 400 €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0.93548</cdr:x>
      <cdr:y>0.55649</cdr:y>
    </cdr:from>
    <cdr:to>
      <cdr:x>0.95796</cdr:x>
      <cdr:y>0.66212</cdr:y>
    </cdr:to>
    <cdr:cxnSp macro="">
      <cdr:nvCxnSpPr>
        <cdr:cNvPr id="10" name="Connecteur droit avec flèche 9">
          <a:extLst xmlns:a="http://schemas.openxmlformats.org/drawingml/2006/main">
            <a:ext uri="{FF2B5EF4-FFF2-40B4-BE49-F238E27FC236}">
              <a16:creationId xmlns:a16="http://schemas.microsoft.com/office/drawing/2014/main" xmlns="" id="{23FA287C-B7C6-4178-A47D-20EB4B7F92FC}"/>
            </a:ext>
          </a:extLst>
        </cdr:cNvPr>
        <cdr:cNvCxnSpPr/>
      </cdr:nvCxnSpPr>
      <cdr:spPr>
        <a:xfrm xmlns:a="http://schemas.openxmlformats.org/drawingml/2006/main">
          <a:off x="8562975" y="3143250"/>
          <a:ext cx="205736" cy="59664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3"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0.7918</cdr:x>
      <cdr:y>0.11517</cdr:y>
    </cdr:from>
    <cdr:to>
      <cdr:x>0.95736</cdr:x>
      <cdr:y>0.26016</cdr:y>
    </cdr:to>
    <cdr:sp macro="" textlink="">
      <cdr:nvSpPr>
        <cdr:cNvPr id="7" name="Rectangle à coins arrondis 6"/>
        <cdr:cNvSpPr/>
      </cdr:nvSpPr>
      <cdr:spPr>
        <a:xfrm xmlns:a="http://schemas.openxmlformats.org/drawingml/2006/main">
          <a:off x="7216110" y="647690"/>
          <a:ext cx="1508834" cy="81536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Average national income</a:t>
          </a:r>
          <a:r>
            <a:rPr lang="fr-FR" sz="1200" baseline="0">
              <a:solidFill>
                <a:schemeClr val="dk1"/>
              </a:solidFill>
              <a:effectLst/>
              <a:latin typeface="Arial" panose="020B0604020202020204" pitchFamily="34" charset="0"/>
              <a:ea typeface="+mn-ea"/>
              <a:cs typeface="Arial" panose="020B0604020202020204" pitchFamily="34" charset="0"/>
            </a:rPr>
            <a:t> per adult (2014) : 34 580 €</a:t>
          </a:r>
          <a:endParaRPr lang="fr-FR" sz="1200">
            <a:effectLst/>
            <a:latin typeface="Arial" panose="020B0604020202020204" pitchFamily="34" charset="0"/>
            <a:cs typeface="Arial" panose="020B0604020202020204" pitchFamily="34" charset="0"/>
          </a:endParaRPr>
        </a:p>
        <a:p xmlns:a="http://schemas.openxmlformats.org/drawingml/2006/main">
          <a:endParaRPr lang="fr-FR"/>
        </a:p>
      </cdr:txBody>
    </cdr:sp>
  </cdr:relSizeAnchor>
  <cdr:relSizeAnchor xmlns:cdr="http://schemas.openxmlformats.org/drawingml/2006/chartDrawing">
    <cdr:from>
      <cdr:x>0.81426</cdr:x>
      <cdr:y>0.53154</cdr:y>
    </cdr:from>
    <cdr:to>
      <cdr:x>0.94275</cdr:x>
      <cdr:y>0.59659</cdr:y>
    </cdr:to>
    <cdr:sp macro="" textlink="">
      <cdr:nvSpPr>
        <cdr:cNvPr id="8" name="Rectangle à coins arrondis 7"/>
        <cdr:cNvSpPr/>
      </cdr:nvSpPr>
      <cdr:spPr>
        <a:xfrm xmlns:a="http://schemas.openxmlformats.org/drawingml/2006/main">
          <a:off x="7453318" y="3002321"/>
          <a:ext cx="1176137" cy="367424"/>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200" baseline="0">
              <a:solidFill>
                <a:schemeClr val="dk1"/>
              </a:solidFill>
              <a:effectLst/>
              <a:latin typeface="Arial" panose="020B0604020202020204" pitchFamily="34" charset="0"/>
              <a:ea typeface="+mn-ea"/>
              <a:cs typeface="Arial" panose="020B0604020202020204" pitchFamily="34" charset="0"/>
            </a:rPr>
            <a:t> 1 183 240 €</a:t>
          </a:r>
          <a:endParaRPr lang="fr-FR" sz="12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0.91779</cdr:x>
      <cdr:y>0.59865</cdr:y>
    </cdr:from>
    <cdr:to>
      <cdr:x>0.95776</cdr:x>
      <cdr:y>0.72211</cdr:y>
    </cdr:to>
    <cdr:cxnSp macro="">
      <cdr:nvCxnSpPr>
        <cdr:cNvPr id="10" name="Connecteur droit avec flèche 9">
          <a:extLst xmlns:a="http://schemas.openxmlformats.org/drawingml/2006/main">
            <a:ext uri="{FF2B5EF4-FFF2-40B4-BE49-F238E27FC236}">
              <a16:creationId xmlns:a16="http://schemas.microsoft.com/office/drawing/2014/main" xmlns="" id="{8DF5D303-B0ED-4A66-AD1B-24DCF9AEF5D1}"/>
            </a:ext>
          </a:extLst>
        </cdr:cNvPr>
        <cdr:cNvCxnSpPr/>
      </cdr:nvCxnSpPr>
      <cdr:spPr>
        <a:xfrm xmlns:a="http://schemas.openxmlformats.org/drawingml/2006/main">
          <a:off x="8401050" y="3381375"/>
          <a:ext cx="365825" cy="697360"/>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9.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0.03066</cdr:x>
      <cdr:y>0.92005</cdr:y>
    </cdr:from>
    <cdr:to>
      <cdr:x>0.98216</cdr:x>
      <cdr:y>1</cdr:y>
    </cdr:to>
    <cdr:sp macro="" textlink="">
      <cdr:nvSpPr>
        <cdr:cNvPr id="6" name="ZoneTexte 2"/>
        <cdr:cNvSpPr txBox="1"/>
      </cdr:nvSpPr>
      <cdr:spPr>
        <a:xfrm xmlns:a="http://schemas.openxmlformats.org/drawingml/2006/main">
          <a:off x="27940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0.03066</cdr:x>
      <cdr:y>0.92005</cdr:y>
    </cdr:from>
    <cdr:to>
      <cdr:x>0.98216</cdr:x>
      <cdr:y>1</cdr:y>
    </cdr:to>
    <cdr:sp macro="" textlink="">
      <cdr:nvSpPr>
        <cdr:cNvPr id="4" name="ZoneTexte 2"/>
        <cdr:cNvSpPr txBox="1"/>
      </cdr:nvSpPr>
      <cdr:spPr>
        <a:xfrm xmlns:a="http://schemas.openxmlformats.org/drawingml/2006/main">
          <a:off x="27940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0.71293</cdr:x>
      <cdr:y>0.49593</cdr:y>
    </cdr:from>
    <cdr:to>
      <cdr:x>0.88043</cdr:x>
      <cdr:y>0.59756</cdr:y>
    </cdr:to>
    <cdr:sp macro="" textlink="">
      <cdr:nvSpPr>
        <cdr:cNvPr id="5" name="Rectangle à coins arrondis 4"/>
        <cdr:cNvSpPr/>
      </cdr:nvSpPr>
      <cdr:spPr>
        <a:xfrm xmlns:a="http://schemas.openxmlformats.org/drawingml/2006/main">
          <a:off x="6497320" y="2788920"/>
          <a:ext cx="1526540" cy="571500"/>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tax-exempt capital income</a:t>
          </a:r>
          <a:endParaRPr lang="fr-FR"/>
        </a:p>
      </cdr:txBody>
    </cdr:sp>
  </cdr:relSizeAnchor>
  <cdr:relSizeAnchor xmlns:cdr="http://schemas.openxmlformats.org/drawingml/2006/chartDrawing">
    <cdr:from>
      <cdr:x>0.84063</cdr:x>
      <cdr:y>0.59509</cdr:y>
    </cdr:from>
    <cdr:to>
      <cdr:x>0.84426</cdr:x>
      <cdr:y>0.72292</cdr:y>
    </cdr:to>
    <cdr:cxnSp macro="">
      <cdr:nvCxnSpPr>
        <cdr:cNvPr id="6" name="Connecteur droit avec flèche 5">
          <a:extLst xmlns:a="http://schemas.openxmlformats.org/drawingml/2006/main">
            <a:ext uri="{FF2B5EF4-FFF2-40B4-BE49-F238E27FC236}">
              <a16:creationId xmlns:a16="http://schemas.microsoft.com/office/drawing/2014/main" xmlns="" id="{A9285850-6DCD-4383-B0FC-1F83A968EA6C}"/>
            </a:ext>
          </a:extLst>
        </cdr:cNvPr>
        <cdr:cNvCxnSpPr/>
      </cdr:nvCxnSpPr>
      <cdr:spPr>
        <a:xfrm xmlns:a="http://schemas.openxmlformats.org/drawingml/2006/main">
          <a:off x="7694744" y="3361247"/>
          <a:ext cx="33227" cy="72202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0.83143</cdr:x>
      <cdr:y>0.4199</cdr:y>
    </cdr:from>
    <cdr:to>
      <cdr:x>0.83445</cdr:x>
      <cdr:y>0.49458</cdr:y>
    </cdr:to>
    <cdr:cxnSp macro="">
      <cdr:nvCxnSpPr>
        <cdr:cNvPr id="8" name="Connecteur droit avec flèche 7">
          <a:extLst xmlns:a="http://schemas.openxmlformats.org/drawingml/2006/main">
            <a:ext uri="{FF2B5EF4-FFF2-40B4-BE49-F238E27FC236}">
              <a16:creationId xmlns:a16="http://schemas.microsoft.com/office/drawing/2014/main" xmlns="" id="{8D73E7B2-27A4-4448-AC03-21F62C6628A5}"/>
            </a:ext>
          </a:extLst>
        </cdr:cNvPr>
        <cdr:cNvCxnSpPr/>
      </cdr:nvCxnSpPr>
      <cdr:spPr>
        <a:xfrm xmlns:a="http://schemas.openxmlformats.org/drawingml/2006/main" flipH="1" flipV="1">
          <a:off x="7610475" y="2371725"/>
          <a:ext cx="27684" cy="421824"/>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0.03567</cdr:x>
      <cdr:y>0.92005</cdr:y>
    </cdr:from>
    <cdr:to>
      <cdr:x>0.98717</cdr:x>
      <cdr:y>1</cdr:y>
    </cdr:to>
    <cdr:sp macro="" textlink="">
      <cdr:nvSpPr>
        <cdr:cNvPr id="4" name="ZoneTexte 2"/>
        <cdr:cNvSpPr txBox="1"/>
      </cdr:nvSpPr>
      <cdr:spPr>
        <a:xfrm xmlns:a="http://schemas.openxmlformats.org/drawingml/2006/main">
          <a:off x="32512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(incl. tax-exempt labor and capital income) vs pretax fiscal income (reported on income tax returns). 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5"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0.91463</cdr:y>
    </cdr:from>
    <cdr:to>
      <cdr:x>0.98411</cdr:x>
      <cdr:y>0.99458</cdr:y>
    </cdr:to>
    <cdr:sp macro="" textlink="">
      <cdr:nvSpPr>
        <cdr:cNvPr id="8" name="ZoneTexte 2"/>
        <cdr:cNvSpPr txBox="1"/>
      </cdr:nvSpPr>
      <cdr:spPr>
        <a:xfrm xmlns:a="http://schemas.openxmlformats.org/drawingml/2006/main">
          <a:off x="297192" y="5143500"/>
          <a:ext cx="8671514" cy="4495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 vs tax-units series (singles and married couples).</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0.64738</cdr:x>
      <cdr:y>0.51954</cdr:y>
    </cdr:from>
    <cdr:to>
      <cdr:x>0.7845</cdr:x>
      <cdr:y>0.60491</cdr:y>
    </cdr:to>
    <cdr:sp macro="" textlink="">
      <cdr:nvSpPr>
        <cdr:cNvPr id="5" name="Rectangle à coins arrondis 4"/>
        <cdr:cNvSpPr/>
      </cdr:nvSpPr>
      <cdr:spPr>
        <a:xfrm xmlns:a="http://schemas.openxmlformats.org/drawingml/2006/main">
          <a:off x="5925771" y="2934524"/>
          <a:ext cx="1255131" cy="482197"/>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panose="020B0604020202020204" pitchFamily="34" charset="0"/>
              <a:ea typeface="+mn-ea"/>
              <a:cs typeface="Arial" panose="020B0604020202020204" pitchFamily="34" charset="0"/>
            </a:rPr>
            <a:t>Rise of singles</a:t>
          </a:r>
          <a:endParaRPr lang="fr-FR"/>
        </a:p>
      </cdr:txBody>
    </cdr:sp>
  </cdr:relSizeAnchor>
  <cdr:relSizeAnchor xmlns:cdr="http://schemas.openxmlformats.org/drawingml/2006/chartDrawing">
    <cdr:from>
      <cdr:x>0.76135</cdr:x>
      <cdr:y>0.60951</cdr:y>
    </cdr:from>
    <cdr:to>
      <cdr:x>0.7817</cdr:x>
      <cdr:y>0.71702</cdr:y>
    </cdr:to>
    <cdr:cxnSp macro="">
      <cdr:nvCxnSpPr>
        <cdr:cNvPr id="6" name="Connecteur droit avec flèche 5">
          <a:extLst xmlns:a="http://schemas.openxmlformats.org/drawingml/2006/main">
            <a:ext uri="{FF2B5EF4-FFF2-40B4-BE49-F238E27FC236}">
              <a16:creationId xmlns:a16="http://schemas.microsoft.com/office/drawing/2014/main" xmlns="" id="{03202966-46EE-482A-A083-33C532EB773B}"/>
            </a:ext>
          </a:extLst>
        </cdr:cNvPr>
        <cdr:cNvCxnSpPr/>
      </cdr:nvCxnSpPr>
      <cdr:spPr>
        <a:xfrm xmlns:a="http://schemas.openxmlformats.org/drawingml/2006/main">
          <a:off x="6969008" y="3442698"/>
          <a:ext cx="186274" cy="60725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0.7232</cdr:x>
      <cdr:y>0.42664</cdr:y>
    </cdr:from>
    <cdr:to>
      <cdr:x>0.74288</cdr:x>
      <cdr:y>0.51819</cdr:y>
    </cdr:to>
    <cdr:cxnSp macro="">
      <cdr:nvCxnSpPr>
        <cdr:cNvPr id="8" name="Connecteur droit avec flèche 7">
          <a:extLst xmlns:a="http://schemas.openxmlformats.org/drawingml/2006/main">
            <a:ext uri="{FF2B5EF4-FFF2-40B4-BE49-F238E27FC236}">
              <a16:creationId xmlns:a16="http://schemas.microsoft.com/office/drawing/2014/main" xmlns="" id="{2BD8A768-8560-4185-AD56-450567DCD772}"/>
            </a:ext>
          </a:extLst>
        </cdr:cNvPr>
        <cdr:cNvCxnSpPr/>
      </cdr:nvCxnSpPr>
      <cdr:spPr>
        <a:xfrm xmlns:a="http://schemas.openxmlformats.org/drawingml/2006/main" flipH="1" flipV="1">
          <a:off x="6619875" y="2409825"/>
          <a:ext cx="180085" cy="51707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 vs tax-units series (singles and married couples).</a:t>
          </a:r>
          <a:endParaRPr lang="fr-FR" sz="1100">
            <a:latin typeface="Arial" panose="020B0604020202020204" pitchFamily="34" charset="0"/>
            <a:cs typeface="Arial" panose="020B060402020202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all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7"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9"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10"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11"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0.01979</cdr:x>
      <cdr:y>0.92005</cdr:y>
    </cdr:from>
    <cdr:to>
      <cdr:x>0.97129</cdr:x>
      <cdr:y>1</cdr:y>
    </cdr:to>
    <cdr:sp macro="" textlink="">
      <cdr:nvSpPr>
        <cdr:cNvPr id="17" name="ZoneTexte 2"/>
        <cdr:cNvSpPr txBox="1"/>
      </cdr:nvSpPr>
      <cdr:spPr>
        <a:xfrm xmlns:a="http://schemas.openxmlformats.org/drawingml/2006/main">
          <a:off x="180340" y="5173957"/>
          <a:ext cx="8671514" cy="44960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total income, labor income, capital income and net wealth among adults.                                                                         Equal-split-adults series (income and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a16="http://schemas.microsoft.com/office/drawing/2014/main" xmlns=""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1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147810" cy="5654040"/>
    <xdr:graphicFrame macro="">
      <xdr:nvGraphicFramePr>
        <xdr:cNvPr id="2" name="Chart 1">
          <a:extLst>
            <a:ext uri="{FF2B5EF4-FFF2-40B4-BE49-F238E27FC236}">
              <a16:creationId xmlns:a16="http://schemas.microsoft.com/office/drawing/2014/main" xmlns="" id="{00000000-0008-0000-1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1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3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2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4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a:extLst>
            <a:ext uri="{FF2B5EF4-FFF2-40B4-BE49-F238E27FC236}">
              <a16:creationId xmlns:a16="http://schemas.microsoft.com/office/drawing/2014/main" xmlns="" id="{00000000-0008-0000-2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4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5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a:extLst>
            <a:ext uri="{FF2B5EF4-FFF2-40B4-BE49-F238E27FC236}">
              <a16:creationId xmlns:a16="http://schemas.microsoft.com/office/drawing/2014/main" xmlns="" id="{00000000-0008-0000-2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0.93767</cdr:y>
    </cdr:from>
    <cdr:to>
      <cdr:x>0.98411</cdr:x>
      <cdr:y>0.97967</cdr:y>
    </cdr:to>
    <cdr:sp macro="" textlink="">
      <cdr:nvSpPr>
        <cdr:cNvPr id="3" name="ZoneTexte 2"/>
        <cdr:cNvSpPr txBox="1"/>
      </cdr:nvSpPr>
      <cdr:spPr>
        <a:xfrm xmlns:a="http://schemas.openxmlformats.org/drawingml/2006/main">
          <a:off x="297192" y="5273040"/>
          <a:ext cx="8671514" cy="2362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National income divided by adult population. € 2014 (GDP deflator). National income = GDP - capital depreciation + net foreign income. </a:t>
          </a: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0.85987</cdr:x>
      <cdr:y>0.47327</cdr:y>
    </cdr:from>
    <cdr:to>
      <cdr:x>0.95421</cdr:x>
      <cdr:y>0.52951</cdr:y>
    </cdr:to>
    <cdr:sp macro="" textlink="">
      <cdr:nvSpPr>
        <cdr:cNvPr id="7" name="Rectangle à coins arrondis 6"/>
        <cdr:cNvSpPr/>
      </cdr:nvSpPr>
      <cdr:spPr>
        <a:xfrm xmlns:a="http://schemas.openxmlformats.org/drawingml/2006/main">
          <a:off x="7870811" y="2673193"/>
          <a:ext cx="863614" cy="317658"/>
        </a:xfrm>
        <a:prstGeom xmlns:a="http://schemas.openxmlformats.org/drawingml/2006/main" prst="roundRect">
          <a:avLst/>
        </a:prstGeom>
        <a:ln xmlns:a="http://schemas.openxmlformats.org/drawingml/2006/main" w="254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algn="ctr"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34 580 €</a:t>
          </a:r>
        </a:p>
      </cdr:txBody>
    </cdr:sp>
  </cdr:relSizeAnchor>
  <cdr:relSizeAnchor xmlns:cdr="http://schemas.openxmlformats.org/drawingml/2006/chartDrawing">
    <cdr:from>
      <cdr:x>0.91988</cdr:x>
      <cdr:y>0.13322</cdr:y>
    </cdr:from>
    <cdr:to>
      <cdr:x>0.96466</cdr:x>
      <cdr:y>0.16203</cdr:y>
    </cdr:to>
    <cdr:cxnSp macro="">
      <cdr:nvCxnSpPr>
        <cdr:cNvPr id="10" name="Connecteur droit avec flèche 9">
          <a:extLst xmlns:a="http://schemas.openxmlformats.org/drawingml/2006/main">
            <a:ext uri="{FF2B5EF4-FFF2-40B4-BE49-F238E27FC236}">
              <a16:creationId xmlns:a16="http://schemas.microsoft.com/office/drawing/2014/main" xmlns="" id="{A07A87EF-19BE-4F89-982C-ED13E998F125}"/>
            </a:ext>
          </a:extLst>
        </cdr:cNvPr>
        <cdr:cNvCxnSpPr/>
      </cdr:nvCxnSpPr>
      <cdr:spPr>
        <a:xfrm xmlns:a="http://schemas.openxmlformats.org/drawingml/2006/main">
          <a:off x="8420100" y="752475"/>
          <a:ext cx="409955" cy="16273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0.94693</cdr:x>
      <cdr:y>0.42159</cdr:y>
    </cdr:from>
    <cdr:to>
      <cdr:x>0.96358</cdr:x>
      <cdr:y>0.47218</cdr:y>
    </cdr:to>
    <cdr:cxnSp macro="">
      <cdr:nvCxnSpPr>
        <cdr:cNvPr id="5" name="Straight Arrow Connector 4">
          <a:extLst xmlns:a="http://schemas.openxmlformats.org/drawingml/2006/main">
            <a:ext uri="{FF2B5EF4-FFF2-40B4-BE49-F238E27FC236}">
              <a16:creationId xmlns:a16="http://schemas.microsoft.com/office/drawing/2014/main" xmlns="" id="{8AEAD3F8-BDAA-4ED8-BCCC-9F25A9600B8C}"/>
            </a:ext>
          </a:extLst>
        </cdr:cNvPr>
        <cdr:cNvCxnSpPr/>
      </cdr:nvCxnSpPr>
      <cdr:spPr>
        <a:xfrm xmlns:a="http://schemas.openxmlformats.org/drawingml/2006/main" flipV="1">
          <a:off x="8667750" y="2381250"/>
          <a:ext cx="152400" cy="285750"/>
        </a:xfrm>
        <a:prstGeom xmlns:a="http://schemas.openxmlformats.org/drawingml/2006/main" prst="straightConnector1">
          <a:avLst/>
        </a:prstGeom>
        <a:ln xmlns:a="http://schemas.openxmlformats.org/drawingml/2006/main">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0.80437</cdr:x>
      <cdr:y>0.086</cdr:y>
    </cdr:from>
    <cdr:to>
      <cdr:x>0.95317</cdr:x>
      <cdr:y>0.13322</cdr:y>
    </cdr:to>
    <cdr:sp macro="" textlink="">
      <cdr:nvSpPr>
        <cdr:cNvPr id="17" name="Rounded Rectangle 16"/>
        <cdr:cNvSpPr/>
      </cdr:nvSpPr>
      <cdr:spPr>
        <a:xfrm xmlns:a="http://schemas.openxmlformats.org/drawingml/2006/main">
          <a:off x="7362825" y="485775"/>
          <a:ext cx="1362076" cy="266700"/>
        </a:xfrm>
        <a:prstGeom xmlns:a="http://schemas.openxmlformats.org/drawingml/2006/main" prst="roundRect">
          <a:avLst/>
        </a:prstGeom>
        <a:solidFill xmlns:a="http://schemas.openxmlformats.org/drawingml/2006/main">
          <a:schemeClr val="bg1"/>
        </a:solidFill>
        <a:ln xmlns:a="http://schemas.openxmlformats.org/drawingml/2006/main" w="2540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300">
              <a:solidFill>
                <a:schemeClr val="tx1"/>
              </a:solidFill>
              <a:latin typeface="Arial" panose="020B0604020202020204" pitchFamily="34" charset="0"/>
              <a:cs typeface="Arial" panose="020B0604020202020204" pitchFamily="34" charset="0"/>
            </a:rPr>
            <a:t>52 670 </a:t>
          </a:r>
          <a:r>
            <a:rPr lang="fr-FR" sz="1300" baseline="0">
              <a:solidFill>
                <a:schemeClr val="tx1"/>
              </a:solidFill>
              <a:effectLst/>
              <a:latin typeface="Arial" panose="020B0604020202020204" pitchFamily="34" charset="0"/>
              <a:ea typeface="+mn-ea"/>
              <a:cs typeface="Arial" panose="020B0604020202020204" pitchFamily="34" charset="0"/>
            </a:rPr>
            <a:t>€ (PPP)</a:t>
          </a:r>
          <a:endParaRPr lang="fr-FR" sz="1300">
            <a:solidFill>
              <a:schemeClr val="tx1"/>
            </a:solidFill>
            <a:latin typeface="Arial" panose="020B0604020202020204" pitchFamily="34" charset="0"/>
            <a:cs typeface="Arial" panose="020B0604020202020204" pitchFamily="34" charset="0"/>
          </a:endParaRPr>
        </a:p>
      </cdr:txBody>
    </cdr:sp>
  </cdr:relSizeAnchor>
</c:userShapes>
</file>

<file path=xl/drawings/drawing53.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2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0.93767</cdr:y>
    </cdr:from>
    <cdr:to>
      <cdr:x>0.98411</cdr:x>
      <cdr:y>0.97967</cdr:y>
    </cdr:to>
    <cdr:sp macro="" textlink="">
      <cdr:nvSpPr>
        <cdr:cNvPr id="3" name="ZoneTexte 2"/>
        <cdr:cNvSpPr txBox="1"/>
      </cdr:nvSpPr>
      <cdr:spPr>
        <a:xfrm xmlns:a="http://schemas.openxmlformats.org/drawingml/2006/main">
          <a:off x="297192" y="5273040"/>
          <a:ext cx="8671514" cy="2362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National income divided by adult population. € 2014 (GDP deflator). National income = GDP - capital depreciation + net foreign income. </a:t>
          </a:r>
          <a:endParaRPr lang="fr-FR" sz="1100">
            <a:latin typeface="Arial" panose="020B0604020202020204" pitchFamily="34" charset="0"/>
            <a:cs typeface="Arial" panose="020B0604020202020204" pitchFamily="34" charset="0"/>
          </a:endParaRPr>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7.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9.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0.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1.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2.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3.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4.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5.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6.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2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7.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3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8.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3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9.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3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0.xml><?xml version="1.0" encoding="utf-8"?>
<xdr:wsDr xmlns:xdr="http://schemas.openxmlformats.org/drawingml/2006/spreadsheetDrawing" xmlns:a="http://schemas.openxmlformats.org/drawingml/2006/main">
  <xdr:absoluteAnchor>
    <xdr:pos x="0" y="0"/>
    <xdr:ext cx="8662012" cy="6288795"/>
    <xdr:graphicFrame macro="">
      <xdr:nvGraphicFramePr>
        <xdr:cNvPr id="2" name="Graphique 1">
          <a:extLst>
            <a:ext uri="{FF2B5EF4-FFF2-40B4-BE49-F238E27FC236}">
              <a16:creationId xmlns:a16="http://schemas.microsoft.com/office/drawing/2014/main" xmlns="" id="{00000000-0008-0000-3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1.xml><?xml version="1.0" encoding="utf-8"?>
<xdr:wsDr xmlns:xdr="http://schemas.openxmlformats.org/drawingml/2006/spreadsheetDrawing" xmlns:a="http://schemas.openxmlformats.org/drawingml/2006/main">
  <xdr:absoluteAnchor>
    <xdr:pos x="0" y="0"/>
    <xdr:ext cx="9147810" cy="5654040"/>
    <xdr:graphicFrame macro="">
      <xdr:nvGraphicFramePr>
        <xdr:cNvPr id="2" name="Graphique 1">
          <a:extLst>
            <a:ext uri="{FF2B5EF4-FFF2-40B4-BE49-F238E27FC236}">
              <a16:creationId xmlns:a16="http://schemas.microsoft.com/office/drawing/2014/main" xmlns="" id="{00000000-0008-0000-3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3:AO77"/>
  <sheetViews>
    <sheetView tabSelected="1" workbookViewId="0">
      <selection activeCell="B13" sqref="B13"/>
    </sheetView>
  </sheetViews>
  <sheetFormatPr baseColWidth="10" defaultColWidth="9.140625" defaultRowHeight="12.75"/>
  <cols>
    <col min="1" max="1" width="9.140625" style="2" customWidth="1"/>
    <col min="2" max="2" width="150.7109375" style="2" customWidth="1"/>
    <col min="3" max="16384" width="9.140625" style="2"/>
  </cols>
  <sheetData>
    <row r="3" spans="2:41" ht="30">
      <c r="B3" s="50" t="s">
        <v>431</v>
      </c>
    </row>
    <row r="4" spans="2:41" ht="18">
      <c r="B4" s="51" t="s">
        <v>413</v>
      </c>
    </row>
    <row r="5" spans="2:41" ht="15">
      <c r="B5" s="52"/>
    </row>
    <row r="6" spans="2:41" ht="15">
      <c r="B6" s="52"/>
    </row>
    <row r="7" spans="2:41" ht="26.25">
      <c r="B7" s="86" t="s">
        <v>432</v>
      </c>
    </row>
    <row r="8" spans="2:41" ht="15.75" thickBot="1">
      <c r="B8" s="186" t="s">
        <v>625</v>
      </c>
    </row>
    <row r="9" spans="2:41" ht="13.5" thickTop="1"/>
    <row r="12" spans="2:41" ht="13.5" thickBot="1"/>
    <row r="13" spans="2:41" ht="27" thickBot="1">
      <c r="B13" s="3" t="s">
        <v>378</v>
      </c>
    </row>
    <row r="15" spans="2:41" ht="15">
      <c r="B15" s="70" t="s">
        <v>598</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row>
    <row r="16" spans="2:41" ht="15">
      <c r="B16" s="70" t="s">
        <v>599</v>
      </c>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row>
    <row r="17" spans="2:41" ht="15">
      <c r="B17" s="70" t="s">
        <v>600</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row>
    <row r="18" spans="2:41" ht="15">
      <c r="B18" s="70" t="s">
        <v>601</v>
      </c>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row>
    <row r="19" spans="2:41" ht="15">
      <c r="B19" s="70" t="s">
        <v>433</v>
      </c>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row>
    <row r="20" spans="2:41" ht="15">
      <c r="B20" s="70" t="s">
        <v>434</v>
      </c>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row>
    <row r="21" spans="2:41" ht="15">
      <c r="B21" s="70" t="s">
        <v>435</v>
      </c>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row>
    <row r="22" spans="2:41" ht="15">
      <c r="B22" s="70" t="s">
        <v>436</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row>
    <row r="23" spans="2:41" ht="15">
      <c r="B23" s="70" t="s">
        <v>602</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row>
    <row r="24" spans="2:41" ht="15">
      <c r="B24" s="70" t="s">
        <v>603</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row>
    <row r="25" spans="2:41" ht="15">
      <c r="B25" s="70" t="s">
        <v>618</v>
      </c>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row>
    <row r="26" spans="2:41" ht="15">
      <c r="B26" s="70" t="s">
        <v>619</v>
      </c>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row>
    <row r="27" spans="2:41" ht="13.5" thickBot="1"/>
    <row r="28" spans="2:41" ht="27" thickBot="1">
      <c r="B28" s="6" t="s">
        <v>377</v>
      </c>
    </row>
    <row r="29" spans="2:41" ht="12" customHeight="1">
      <c r="B29" s="5"/>
    </row>
    <row r="30" spans="2:41" ht="12" customHeight="1">
      <c r="B30" s="71" t="s">
        <v>536</v>
      </c>
    </row>
    <row r="31" spans="2:41">
      <c r="B31" s="92" t="s">
        <v>398</v>
      </c>
    </row>
    <row r="32" spans="2:41">
      <c r="B32" s="93" t="s">
        <v>399</v>
      </c>
    </row>
    <row r="33" spans="2:2">
      <c r="B33" s="93" t="s">
        <v>400</v>
      </c>
    </row>
    <row r="34" spans="2:2">
      <c r="B34" s="93" t="s">
        <v>401</v>
      </c>
    </row>
    <row r="35" spans="2:2" ht="15.75">
      <c r="B35" s="183" t="s">
        <v>537</v>
      </c>
    </row>
    <row r="36" spans="2:2">
      <c r="B36" s="93" t="s">
        <v>402</v>
      </c>
    </row>
    <row r="37" spans="2:2">
      <c r="B37" s="93" t="s">
        <v>404</v>
      </c>
    </row>
    <row r="38" spans="2:2">
      <c r="B38" s="93" t="s">
        <v>403</v>
      </c>
    </row>
    <row r="39" spans="2:2">
      <c r="B39" s="93" t="s">
        <v>405</v>
      </c>
    </row>
    <row r="40" spans="2:2">
      <c r="B40" s="93" t="s">
        <v>406</v>
      </c>
    </row>
    <row r="41" spans="2:2" ht="15.75">
      <c r="B41" s="183" t="s">
        <v>538</v>
      </c>
    </row>
    <row r="42" spans="2:2">
      <c r="B42" s="185" t="s">
        <v>407</v>
      </c>
    </row>
    <row r="43" spans="2:2">
      <c r="B43" s="185" t="s">
        <v>408</v>
      </c>
    </row>
    <row r="44" spans="2:2">
      <c r="B44" s="185" t="s">
        <v>409</v>
      </c>
    </row>
    <row r="45" spans="2:2">
      <c r="B45" s="185" t="s">
        <v>410</v>
      </c>
    </row>
    <row r="46" spans="2:2" ht="15.75">
      <c r="B46" s="184" t="s">
        <v>551</v>
      </c>
    </row>
    <row r="47" spans="2:2">
      <c r="B47" s="181" t="s">
        <v>552</v>
      </c>
    </row>
    <row r="48" spans="2:2">
      <c r="B48" s="182" t="s">
        <v>553</v>
      </c>
    </row>
    <row r="49" spans="2:2">
      <c r="B49" s="182" t="s">
        <v>554</v>
      </c>
    </row>
    <row r="50" spans="2:2">
      <c r="B50" s="182" t="s">
        <v>555</v>
      </c>
    </row>
    <row r="51" spans="2:2">
      <c r="B51" s="182" t="s">
        <v>556</v>
      </c>
    </row>
    <row r="52" spans="2:2" ht="15.75">
      <c r="B52" s="94" t="s">
        <v>428</v>
      </c>
    </row>
    <row r="53" spans="2:2">
      <c r="B53" s="96" t="s">
        <v>429</v>
      </c>
    </row>
    <row r="54" spans="2:2">
      <c r="B54" s="96" t="s">
        <v>430</v>
      </c>
    </row>
    <row r="55" spans="2:2" ht="15.75">
      <c r="B55" s="94" t="s">
        <v>411</v>
      </c>
    </row>
    <row r="56" spans="2:2">
      <c r="B56" s="95" t="s">
        <v>557</v>
      </c>
    </row>
    <row r="57" spans="2:2">
      <c r="B57" s="95" t="s">
        <v>558</v>
      </c>
    </row>
    <row r="58" spans="2:2">
      <c r="B58" s="95" t="s">
        <v>559</v>
      </c>
    </row>
    <row r="59" spans="2:2">
      <c r="B59" s="95" t="s">
        <v>560</v>
      </c>
    </row>
    <row r="60" spans="2:2">
      <c r="B60" s="95" t="s">
        <v>561</v>
      </c>
    </row>
    <row r="61" spans="2:2">
      <c r="B61" s="95" t="s">
        <v>562</v>
      </c>
    </row>
    <row r="62" spans="2:2">
      <c r="B62" s="95" t="s">
        <v>563</v>
      </c>
    </row>
    <row r="63" spans="2:2">
      <c r="B63" s="95" t="s">
        <v>564</v>
      </c>
    </row>
    <row r="64" spans="2:2">
      <c r="B64" s="95" t="s">
        <v>565</v>
      </c>
    </row>
    <row r="65" spans="1:2">
      <c r="B65" s="95" t="s">
        <v>566</v>
      </c>
    </row>
    <row r="66" spans="1:2">
      <c r="B66" s="95" t="s">
        <v>567</v>
      </c>
    </row>
    <row r="67" spans="1:2">
      <c r="B67" s="95" t="s">
        <v>568</v>
      </c>
    </row>
    <row r="68" spans="1:2">
      <c r="B68" s="95" t="s">
        <v>569</v>
      </c>
    </row>
    <row r="69" spans="1:2">
      <c r="B69" s="95" t="s">
        <v>570</v>
      </c>
    </row>
    <row r="70" spans="1:2">
      <c r="B70" s="95" t="s">
        <v>571</v>
      </c>
    </row>
    <row r="71" spans="1:2">
      <c r="B71" s="95" t="s">
        <v>572</v>
      </c>
    </row>
    <row r="72" spans="1:2">
      <c r="B72" s="95" t="s">
        <v>573</v>
      </c>
    </row>
    <row r="77" spans="1:2">
      <c r="A77" s="7"/>
    </row>
  </sheetData>
  <hyperlinks>
    <hyperlink ref="B15" location="'TB1'!A1" display="Table B1. Summary statistics for the distribution of income 1900-2014 (pretax national income among equal-split adults)"/>
    <hyperlink ref="B16" location="'TB2'!A1" display="Table B2. Detailed series for the distribution of income 1900-2014 (pretax national income among equal-split adults)"/>
    <hyperlink ref="B17" location="'TB3'!A1" display="Table B3. Summary statistics for the distribution of income 1900-2014 (pretax national income among tax units)"/>
    <hyperlink ref="B18" location="'TB4'!A1" display="Table B4. Detailed series for distribution of income 1900-2014 (pretax national income among tax units) (current old francs or euros post-1949)"/>
    <hyperlink ref="B19" location="'TB5'!A1" display="Table B5. Summary statistics for the distribution of income 1900-2014 (pretax fiscal income incl.cap.gains  among equal-split individuals)"/>
    <hyperlink ref="B20" location="'TB6'!A1" display="Table B6. Detailed series for distribution of income 1900-2014 (pretax fiscal income incl. cap. gains among equal-split individuals) (current old francs or euros post-1949)"/>
    <hyperlink ref="B21" location="'TB7'!A1" display="Table B7. Summary statistics for the distribution of income 1900-2014 (pretax fiscal income incl.cap.gains  among tax units)"/>
    <hyperlink ref="B22" location="'TB8'!A1" display="Table B8. Detailed series for distribution of income 1900-2014 (pretax fiscal income incl. cap. gains among tax units) (current old francs or euros post-1949)"/>
    <hyperlink ref="B23" location="'TB9'!A1" display="Table B9. Summary statistics for the distribution of labor income 1900-2014 (pretax labor income among equal-split adults)"/>
    <hyperlink ref="B24" location="'TB11'!A1" display="Table B11. Summary statistics for the distribution of capital income 1900-2014 (pretax capital income among equal-split adults)"/>
    <hyperlink ref="B25" location="'TB11'!A1" display="Table B11. Summary statistics for the distribution of capital income 1900-2014 (pretax capital income among equal-split adults)"/>
    <hyperlink ref="B26" location="'TB11'!A1" display="Table B11. Summary statistics for the distribution of capital income 1900-2014 (pretax capital income among equal-split adults)"/>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7"/>
  <sheetViews>
    <sheetView workbookViewId="0">
      <pane xSplit="1" ySplit="5" topLeftCell="B6" activePane="bottomRight" state="frozen"/>
      <selection activeCell="A3" sqref="A3:FJ5"/>
      <selection pane="topRight" activeCell="A3" sqref="A3:FJ5"/>
      <selection pane="bottomLeft" activeCell="A3" sqref="A3:FJ5"/>
      <selection pane="bottomRight" activeCell="B4" sqref="B4"/>
    </sheetView>
  </sheetViews>
  <sheetFormatPr baseColWidth="10" defaultColWidth="10.7109375" defaultRowHeight="12.75"/>
  <cols>
    <col min="1" max="7" width="12.7109375" style="1" customWidth="1"/>
    <col min="8" max="8" width="16.140625" style="1" customWidth="1"/>
    <col min="9" max="40" width="12.7109375" style="1" customWidth="1"/>
    <col min="41" max="16384" width="10.7109375" style="1"/>
  </cols>
  <sheetData>
    <row r="1" spans="1:40" ht="15">
      <c r="A1" s="72" t="s">
        <v>412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row>
    <row r="2" spans="1:40"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row>
    <row r="3" spans="1:40" ht="34.9" customHeight="1" thickBot="1">
      <c r="A3" s="237" t="s">
        <v>604</v>
      </c>
      <c r="B3" s="238"/>
      <c r="C3" s="238"/>
      <c r="D3" s="238"/>
      <c r="E3" s="238"/>
      <c r="F3" s="238"/>
      <c r="G3" s="238"/>
      <c r="H3" s="238"/>
      <c r="I3" s="238"/>
      <c r="J3" s="238"/>
      <c r="K3" s="238"/>
      <c r="L3" s="238"/>
      <c r="M3" s="238"/>
      <c r="N3" s="238"/>
      <c r="O3" s="238"/>
      <c r="P3" s="238"/>
      <c r="Q3" s="238"/>
      <c r="R3" s="238"/>
      <c r="S3" s="238"/>
      <c r="T3" s="238"/>
      <c r="U3" s="238"/>
      <c r="V3" s="238"/>
      <c r="W3" s="238"/>
      <c r="X3" s="239"/>
      <c r="Y3" s="75"/>
      <c r="Z3" s="75"/>
      <c r="AA3" s="75"/>
      <c r="AB3" s="75"/>
      <c r="AC3" s="75"/>
      <c r="AD3" s="75"/>
      <c r="AE3" s="75"/>
      <c r="AF3" s="75"/>
      <c r="AG3" s="9"/>
      <c r="AH3" s="9"/>
      <c r="AI3" s="9"/>
      <c r="AJ3" s="9"/>
      <c r="AK3" s="9"/>
      <c r="AL3" s="9"/>
      <c r="AM3" s="9"/>
      <c r="AN3" s="9"/>
    </row>
    <row r="4" spans="1:40" ht="60" customHeight="1">
      <c r="A4" s="240" t="s">
        <v>543</v>
      </c>
      <c r="B4" s="100" t="s">
        <v>605</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4" t="s">
        <v>13</v>
      </c>
    </row>
    <row r="5" spans="1:40"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5"/>
      <c r="Z5" s="44" t="s">
        <v>116</v>
      </c>
    </row>
    <row r="6" spans="1:40" ht="4.9000000000000004" customHeight="1">
      <c r="A6" s="101"/>
      <c r="B6" s="97" t="s">
        <v>115</v>
      </c>
      <c r="C6" s="99" t="s">
        <v>350</v>
      </c>
      <c r="D6" s="97" t="s">
        <v>16</v>
      </c>
      <c r="E6" s="97" t="s">
        <v>17</v>
      </c>
      <c r="F6" s="97" t="s">
        <v>18</v>
      </c>
      <c r="G6" s="97" t="s">
        <v>19</v>
      </c>
      <c r="H6" s="97" t="s">
        <v>20</v>
      </c>
      <c r="I6" s="97" t="s">
        <v>21</v>
      </c>
      <c r="J6" s="98" t="s">
        <v>22</v>
      </c>
      <c r="K6" s="97" t="s">
        <v>23</v>
      </c>
      <c r="L6" s="97" t="s">
        <v>24</v>
      </c>
      <c r="M6" s="97" t="s">
        <v>25</v>
      </c>
      <c r="N6" s="97" t="s">
        <v>26</v>
      </c>
      <c r="O6" s="97" t="s">
        <v>27</v>
      </c>
      <c r="P6" s="97" t="s">
        <v>28</v>
      </c>
      <c r="Q6" s="98" t="s">
        <v>29</v>
      </c>
      <c r="R6" s="99" t="s">
        <v>30</v>
      </c>
      <c r="S6" s="97" t="s">
        <v>31</v>
      </c>
      <c r="T6" s="97" t="s">
        <v>32</v>
      </c>
      <c r="U6" s="97" t="s">
        <v>33</v>
      </c>
      <c r="V6" s="97" t="s">
        <v>34</v>
      </c>
      <c r="W6" s="97" t="s">
        <v>35</v>
      </c>
      <c r="X6" s="98" t="s">
        <v>36</v>
      </c>
    </row>
    <row r="7" spans="1:40" ht="15">
      <c r="A7" s="102">
        <v>1900</v>
      </c>
      <c r="B7" s="104">
        <v>1297.671142578125</v>
      </c>
      <c r="C7" s="18">
        <v>1.2266077101230621E-2</v>
      </c>
      <c r="D7" s="19">
        <v>0.14688046276569366</v>
      </c>
      <c r="E7" s="19">
        <v>0.35476189851760864</v>
      </c>
      <c r="F7" s="19">
        <v>0.49835765361785889</v>
      </c>
      <c r="G7" s="19">
        <v>0.21873804926872253</v>
      </c>
      <c r="H7" s="19">
        <v>0.1009104996919632</v>
      </c>
      <c r="I7" s="19">
        <v>4.6144790947437286E-2</v>
      </c>
      <c r="J7" s="20">
        <v>2.0524948835372925E-2</v>
      </c>
      <c r="K7" s="19">
        <v>0</v>
      </c>
      <c r="L7" s="19">
        <v>0.17540851235389709</v>
      </c>
      <c r="M7" s="19">
        <v>0.50722140073776245</v>
      </c>
      <c r="N7" s="17">
        <v>1.8416258096694946</v>
      </c>
      <c r="O7" s="17">
        <v>7.4079585075378418</v>
      </c>
      <c r="P7" s="17">
        <v>33.964004516601563</v>
      </c>
      <c r="Q7" s="21">
        <v>158.81947326660156</v>
      </c>
      <c r="R7" s="22">
        <v>742.7598876953125</v>
      </c>
      <c r="S7" s="23">
        <v>6.256721019744873</v>
      </c>
      <c r="T7" s="23">
        <v>3.3638942241668701</v>
      </c>
      <c r="U7" s="23">
        <v>2.7060744762420654</v>
      </c>
      <c r="V7" s="23">
        <v>2.9527440071105957</v>
      </c>
      <c r="W7" s="23">
        <v>2.9711012840270996</v>
      </c>
      <c r="X7" s="24">
        <v>2.9054868221282959</v>
      </c>
      <c r="Z7" s="43">
        <v>1.000000122837698</v>
      </c>
    </row>
    <row r="8" spans="1:40" ht="15">
      <c r="A8" s="102">
        <v>1910</v>
      </c>
      <c r="B8" s="104">
        <v>1410.0567626953125</v>
      </c>
      <c r="C8" s="18">
        <v>1.2363406829535961E-2</v>
      </c>
      <c r="D8" s="19">
        <v>0.1425807774066925</v>
      </c>
      <c r="E8" s="19">
        <v>0.3422570526599884</v>
      </c>
      <c r="F8" s="19">
        <v>0.51516216993331909</v>
      </c>
      <c r="G8" s="19">
        <v>0.22736847400665283</v>
      </c>
      <c r="H8" s="19">
        <v>0.10741913318634033</v>
      </c>
      <c r="I8" s="19">
        <v>5.0281193107366562E-2</v>
      </c>
      <c r="J8" s="20">
        <v>2.2858109325170517E-2</v>
      </c>
      <c r="K8" s="19">
        <v>0</v>
      </c>
      <c r="L8" s="19">
        <v>0.16989427804946899</v>
      </c>
      <c r="M8" s="19">
        <v>0.49656534194946289</v>
      </c>
      <c r="N8" s="17">
        <v>1.8972362279891968</v>
      </c>
      <c r="O8" s="17">
        <v>7.4925251007080078</v>
      </c>
      <c r="P8" s="17">
        <v>35.038005828857422</v>
      </c>
      <c r="Q8" s="21">
        <v>168.10899353027344</v>
      </c>
      <c r="R8" s="22">
        <v>806.65478515625</v>
      </c>
      <c r="S8" s="23">
        <v>6.4591579437255859</v>
      </c>
      <c r="T8" s="23">
        <v>3.4533994197845459</v>
      </c>
      <c r="U8" s="23">
        <v>2.715329647064209</v>
      </c>
      <c r="V8" s="23">
        <v>3.0346040725708008</v>
      </c>
      <c r="W8" s="23">
        <v>3.0657889842987061</v>
      </c>
      <c r="X8" s="24">
        <v>2.9909877777099609</v>
      </c>
      <c r="Z8" s="43">
        <v>1.0000000950137793</v>
      </c>
    </row>
    <row r="9" spans="1:40" ht="15">
      <c r="A9" s="102">
        <v>1915</v>
      </c>
      <c r="B9" s="104">
        <v>1723.6285400390625</v>
      </c>
      <c r="C9" s="18">
        <v>1.4176437631249428E-2</v>
      </c>
      <c r="D9" s="19">
        <v>0.15954224765300751</v>
      </c>
      <c r="E9" s="19">
        <v>0.36256366968154907</v>
      </c>
      <c r="F9" s="19">
        <v>0.47789409756660461</v>
      </c>
      <c r="G9" s="19">
        <v>0.19543613493442535</v>
      </c>
      <c r="H9" s="19">
        <v>8.172336220741272E-2</v>
      </c>
      <c r="I9" s="19">
        <v>3.0972948297858238E-2</v>
      </c>
      <c r="J9" s="20">
        <v>1.0623075999319553E-2</v>
      </c>
      <c r="K9" s="19">
        <v>0</v>
      </c>
      <c r="L9" s="19">
        <v>0.1933533251285553</v>
      </c>
      <c r="M9" s="19">
        <v>0.52045708894729614</v>
      </c>
      <c r="N9" s="17">
        <v>1.9390262365341187</v>
      </c>
      <c r="O9" s="17">
        <v>7.2012443542480469</v>
      </c>
      <c r="P9" s="17">
        <v>32.445407867431641</v>
      </c>
      <c r="Q9" s="21">
        <v>139.2191162109375</v>
      </c>
      <c r="R9" s="22">
        <v>456.1798095703125</v>
      </c>
      <c r="S9" s="23">
        <v>5.6650667190551758</v>
      </c>
      <c r="T9" s="23">
        <v>3.2296910285949707</v>
      </c>
      <c r="U9" s="23">
        <v>2.464608907699585</v>
      </c>
      <c r="V9" s="23">
        <v>2.7139215469360352</v>
      </c>
      <c r="W9" s="23">
        <v>2.5187959671020508</v>
      </c>
      <c r="X9" s="24">
        <v>2.2247624397277832</v>
      </c>
      <c r="Z9" s="43">
        <v>0.99999989944518308</v>
      </c>
    </row>
    <row r="10" spans="1:40" ht="15">
      <c r="A10" s="102">
        <f>A9+1</f>
        <v>1916</v>
      </c>
      <c r="B10" s="104">
        <v>2186.344482421875</v>
      </c>
      <c r="C10" s="18">
        <v>1.5305439941585064E-2</v>
      </c>
      <c r="D10" s="19">
        <v>0.15995725989341736</v>
      </c>
      <c r="E10" s="19">
        <v>0.34004238247871399</v>
      </c>
      <c r="F10" s="19">
        <v>0.50000035762786865</v>
      </c>
      <c r="G10" s="19">
        <v>0.22731518745422363</v>
      </c>
      <c r="H10" s="19">
        <v>0.1073673889040947</v>
      </c>
      <c r="I10" s="19">
        <v>4.3730221688747406E-2</v>
      </c>
      <c r="J10" s="20">
        <v>1.7123043537139893E-2</v>
      </c>
      <c r="K10" s="19">
        <v>0</v>
      </c>
      <c r="L10" s="19">
        <v>0.20061571896076202</v>
      </c>
      <c r="M10" s="19">
        <v>0.47633326053619385</v>
      </c>
      <c r="N10" s="17">
        <v>1.9319106340408325</v>
      </c>
      <c r="O10" s="17">
        <v>6.8100166320800781</v>
      </c>
      <c r="P10" s="17">
        <v>38.525077819824219</v>
      </c>
      <c r="Q10" s="21">
        <v>177.74754333496094</v>
      </c>
      <c r="R10" s="22">
        <v>711.7843017578125</v>
      </c>
      <c r="S10" s="23">
        <v>5.4537353515625</v>
      </c>
      <c r="T10" s="23">
        <v>3.5271220207214355</v>
      </c>
      <c r="U10" s="23">
        <v>2.5881133079528809</v>
      </c>
      <c r="V10" s="23">
        <v>3.3379535675048828</v>
      </c>
      <c r="W10" s="23">
        <v>2.7869479656219482</v>
      </c>
      <c r="X10" s="24">
        <v>2.4602432250976562</v>
      </c>
      <c r="Z10" s="43">
        <v>1.000000172622177</v>
      </c>
    </row>
    <row r="11" spans="1:40" ht="15">
      <c r="A11" s="102">
        <f t="shared" ref="A11:A74" si="0">A10+1</f>
        <v>1917</v>
      </c>
      <c r="B11" s="104">
        <v>2592.896484375</v>
      </c>
      <c r="C11" s="18">
        <v>1.3790193013846874E-2</v>
      </c>
      <c r="D11" s="19">
        <v>0.16065433621406555</v>
      </c>
      <c r="E11" s="19">
        <v>0.34686043858528137</v>
      </c>
      <c r="F11" s="19">
        <v>0.49248522520065308</v>
      </c>
      <c r="G11" s="19">
        <v>0.22515477240085602</v>
      </c>
      <c r="H11" s="19">
        <v>0.10613512992858887</v>
      </c>
      <c r="I11" s="19">
        <v>4.1333816945552826E-2</v>
      </c>
      <c r="J11" s="20">
        <v>1.4949345029890537E-2</v>
      </c>
      <c r="K11" s="19">
        <v>0</v>
      </c>
      <c r="L11" s="19">
        <v>0.19538797438144684</v>
      </c>
      <c r="M11" s="19">
        <v>0.48973113298416138</v>
      </c>
      <c r="N11" s="17">
        <v>1.8886489868164063</v>
      </c>
      <c r="O11" s="17">
        <v>6.7503538131713867</v>
      </c>
      <c r="P11" s="17">
        <v>39.387504577636719</v>
      </c>
      <c r="Q11" s="21">
        <v>180.37898254394531</v>
      </c>
      <c r="R11" s="22">
        <v>683.60174560546875</v>
      </c>
      <c r="S11" s="23">
        <v>5.6082706451416016</v>
      </c>
      <c r="T11" s="23">
        <v>3.4277815818786621</v>
      </c>
      <c r="U11" s="23">
        <v>2.6076059341430664</v>
      </c>
      <c r="V11" s="23">
        <v>3.3354513645172119</v>
      </c>
      <c r="W11" s="23">
        <v>2.6946394443511963</v>
      </c>
      <c r="X11" s="24">
        <v>2.2914986610412598</v>
      </c>
      <c r="Z11" s="43">
        <v>0.99999955404459628</v>
      </c>
    </row>
    <row r="12" spans="1:40" ht="15">
      <c r="A12" s="102">
        <f t="shared" si="0"/>
        <v>1918</v>
      </c>
      <c r="B12" s="104">
        <v>2948.04345703125</v>
      </c>
      <c r="C12" s="18">
        <v>1.4236054383218288E-2</v>
      </c>
      <c r="D12" s="19">
        <v>0.17005725204944611</v>
      </c>
      <c r="E12" s="19">
        <v>0.36678630113601685</v>
      </c>
      <c r="F12" s="19">
        <v>0.46315646171569824</v>
      </c>
      <c r="G12" s="19">
        <v>0.19939273595809937</v>
      </c>
      <c r="H12" s="19">
        <v>9.1189548373222351E-2</v>
      </c>
      <c r="I12" s="19">
        <v>3.3402785658836365E-2</v>
      </c>
      <c r="J12" s="20">
        <v>1.1303880251944065E-2</v>
      </c>
      <c r="K12" s="19">
        <v>0</v>
      </c>
      <c r="L12" s="19">
        <v>0.20704662799835205</v>
      </c>
      <c r="M12" s="19">
        <v>0.53044414520263672</v>
      </c>
      <c r="N12" s="17">
        <v>1.9391344785690308</v>
      </c>
      <c r="O12" s="17">
        <v>6.1449675559997559</v>
      </c>
      <c r="P12" s="17">
        <v>34.812320709228516</v>
      </c>
      <c r="Q12" s="21">
        <v>167.27943420410156</v>
      </c>
      <c r="R12" s="22">
        <v>542.7493896484375</v>
      </c>
      <c r="S12" s="23">
        <v>5.2900805473327637</v>
      </c>
      <c r="T12" s="23">
        <v>3.129237174987793</v>
      </c>
      <c r="U12" s="23">
        <v>2.388469934463501</v>
      </c>
      <c r="V12" s="23">
        <v>3.2448134422302246</v>
      </c>
      <c r="W12" s="23">
        <v>2.6194620132446289</v>
      </c>
      <c r="X12" s="24">
        <v>1.9968254566192627</v>
      </c>
      <c r="Z12" s="43">
        <v>0.99999978511178145</v>
      </c>
    </row>
    <row r="13" spans="1:40" ht="15">
      <c r="A13" s="102">
        <f t="shared" si="0"/>
        <v>1919</v>
      </c>
      <c r="B13" s="104">
        <v>3919.3935546875</v>
      </c>
      <c r="C13" s="18">
        <v>1.6103154048323631E-2</v>
      </c>
      <c r="D13" s="19">
        <v>0.16961242258548737</v>
      </c>
      <c r="E13" s="19">
        <v>0.35853993892669678</v>
      </c>
      <c r="F13" s="19">
        <v>0.47184765338897705</v>
      </c>
      <c r="G13" s="19">
        <v>0.20839743316173553</v>
      </c>
      <c r="H13" s="19">
        <v>9.1069154441356659E-2</v>
      </c>
      <c r="I13" s="19">
        <v>3.1544853001832962E-2</v>
      </c>
      <c r="J13" s="20">
        <v>1.1111859232187271E-2</v>
      </c>
      <c r="K13" s="19">
        <v>0</v>
      </c>
      <c r="L13" s="19">
        <v>0.21549621224403381</v>
      </c>
      <c r="M13" s="19">
        <v>0.51881563663482666</v>
      </c>
      <c r="N13" s="17">
        <v>1.8142108917236328</v>
      </c>
      <c r="O13" s="17">
        <v>7.0778570175170898</v>
      </c>
      <c r="P13" s="17">
        <v>38.363658905029297</v>
      </c>
      <c r="Q13" s="21">
        <v>148.23312377929687</v>
      </c>
      <c r="R13" s="22">
        <v>497.76828002929687</v>
      </c>
      <c r="S13" s="23">
        <v>5.0730299949645996</v>
      </c>
      <c r="T13" s="23">
        <v>3.2010891437530518</v>
      </c>
      <c r="U13" s="23">
        <v>2.6008422374725342</v>
      </c>
      <c r="V13" s="23">
        <v>2.9443578720092773</v>
      </c>
      <c r="W13" s="23">
        <v>2.3738389015197754</v>
      </c>
      <c r="X13" s="24">
        <v>2.1280570030212402</v>
      </c>
      <c r="Z13" s="43">
        <v>1.0000000174762587</v>
      </c>
    </row>
    <row r="14" spans="1:40" ht="15">
      <c r="A14" s="102">
        <f t="shared" si="0"/>
        <v>1920</v>
      </c>
      <c r="B14" s="104">
        <v>5559.47802734375</v>
      </c>
      <c r="C14" s="18">
        <v>1.5292121097445488E-2</v>
      </c>
      <c r="D14" s="19">
        <v>0.17318889498710632</v>
      </c>
      <c r="E14" s="19">
        <v>0.36548715829849243</v>
      </c>
      <c r="F14" s="19">
        <v>0.46132394671440125</v>
      </c>
      <c r="G14" s="19">
        <v>0.19901572167873383</v>
      </c>
      <c r="H14" s="19">
        <v>8.830319344997406E-2</v>
      </c>
      <c r="I14" s="19">
        <v>3.2565280795097351E-2</v>
      </c>
      <c r="J14" s="20">
        <v>1.2705126777291298E-2</v>
      </c>
      <c r="K14" s="19">
        <v>0</v>
      </c>
      <c r="L14" s="19">
        <v>0.21650688350200653</v>
      </c>
      <c r="M14" s="19">
        <v>0.54644507169723511</v>
      </c>
      <c r="N14" s="17">
        <v>1.831034779548645</v>
      </c>
      <c r="O14" s="17">
        <v>6.4101095199584961</v>
      </c>
      <c r="P14" s="17">
        <v>34.918853759765625</v>
      </c>
      <c r="Q14" s="21">
        <v>141.55014038085937</v>
      </c>
      <c r="R14" s="22">
        <v>504.88192749023437</v>
      </c>
      <c r="S14" s="23">
        <v>5.0535106658935547</v>
      </c>
      <c r="T14" s="23">
        <v>3.0261454582214355</v>
      </c>
      <c r="U14" s="23">
        <v>2.5194711685180664</v>
      </c>
      <c r="V14" s="23">
        <v>3.1047163009643555</v>
      </c>
      <c r="W14" s="23">
        <v>2.5288114547729492</v>
      </c>
      <c r="X14" s="24">
        <v>2.3006181716918945</v>
      </c>
      <c r="Z14" s="43">
        <v>0.9999999254035038</v>
      </c>
    </row>
    <row r="15" spans="1:40" ht="15">
      <c r="A15" s="102">
        <f t="shared" si="0"/>
        <v>1921</v>
      </c>
      <c r="B15" s="104">
        <v>5600.93505859375</v>
      </c>
      <c r="C15" s="18">
        <v>1.5399075113236904E-2</v>
      </c>
      <c r="D15" s="19">
        <v>0.1767965704202652</v>
      </c>
      <c r="E15" s="19">
        <v>0.37474572658538818</v>
      </c>
      <c r="F15" s="19">
        <v>0.44845771789550781</v>
      </c>
      <c r="G15" s="19">
        <v>0.19016261398792267</v>
      </c>
      <c r="H15" s="19">
        <v>8.3966583013534546E-2</v>
      </c>
      <c r="I15" s="19">
        <v>2.9558436945080757E-2</v>
      </c>
      <c r="J15" s="20">
        <v>9.9184699356555939E-3</v>
      </c>
      <c r="K15" s="19">
        <v>0</v>
      </c>
      <c r="L15" s="19">
        <v>0.22057962417602539</v>
      </c>
      <c r="M15" s="19">
        <v>0.55500084161758423</v>
      </c>
      <c r="N15" s="17">
        <v>1.8289732933044434</v>
      </c>
      <c r="O15" s="17">
        <v>6.3012032508850098</v>
      </c>
      <c r="P15" s="17">
        <v>32.48486328125</v>
      </c>
      <c r="Q15" s="21">
        <v>143.37046813964844</v>
      </c>
      <c r="R15" s="22">
        <v>475.01144409179687</v>
      </c>
      <c r="S15" s="23">
        <v>4.9596648216247559</v>
      </c>
      <c r="T15" s="23">
        <v>2.9664943218231201</v>
      </c>
      <c r="U15" s="23">
        <v>2.4519643783569336</v>
      </c>
      <c r="V15" s="23">
        <v>3.0178778171539307</v>
      </c>
      <c r="W15" s="23">
        <v>2.5847909450531006</v>
      </c>
      <c r="X15" s="24">
        <v>2.0616824626922607</v>
      </c>
      <c r="Z15" s="43">
        <v>0.99999987857289296</v>
      </c>
    </row>
    <row r="16" spans="1:40" ht="15">
      <c r="A16" s="102">
        <f t="shared" si="0"/>
        <v>1922</v>
      </c>
      <c r="B16" s="105">
        <v>5961.79150390625</v>
      </c>
      <c r="C16" s="26">
        <v>1.4917882159352303E-2</v>
      </c>
      <c r="D16" s="27">
        <v>0.17286530137062073</v>
      </c>
      <c r="E16" s="27">
        <v>0.3635459840297699</v>
      </c>
      <c r="F16" s="27">
        <v>0.46358871459960938</v>
      </c>
      <c r="G16" s="27">
        <v>0.20866435766220093</v>
      </c>
      <c r="H16" s="27">
        <v>9.2244528234004974E-2</v>
      </c>
      <c r="I16" s="27">
        <v>3.19998599588871E-2</v>
      </c>
      <c r="J16" s="28">
        <v>1.1011255905032158E-2</v>
      </c>
      <c r="K16" s="27">
        <v>0</v>
      </c>
      <c r="L16" s="27">
        <v>0.21402744948863983</v>
      </c>
      <c r="M16" s="27">
        <v>0.54998576641082764</v>
      </c>
      <c r="N16" s="25">
        <v>1.7558292150497437</v>
      </c>
      <c r="O16" s="25">
        <v>6.6944971084594727</v>
      </c>
      <c r="P16" s="25">
        <v>36.228904724121094</v>
      </c>
      <c r="Q16" s="29">
        <v>155.20060729980469</v>
      </c>
      <c r="R16" s="30">
        <v>500.71719360351562</v>
      </c>
      <c r="S16" s="31">
        <v>5.1139965057373047</v>
      </c>
      <c r="T16" s="31">
        <v>3.0078401565551758</v>
      </c>
      <c r="U16" s="31">
        <v>2.6402838230133057</v>
      </c>
      <c r="V16" s="31">
        <v>3.1169536113739014</v>
      </c>
      <c r="W16" s="31">
        <v>2.5461580753326416</v>
      </c>
      <c r="X16" s="32">
        <v>2.0618386268615723</v>
      </c>
      <c r="Z16" s="43">
        <v>1.0000001132435001</v>
      </c>
    </row>
    <row r="17" spans="1:26" ht="15">
      <c r="A17" s="102">
        <f t="shared" si="0"/>
        <v>1923</v>
      </c>
      <c r="B17" s="105">
        <v>6671.46240234375</v>
      </c>
      <c r="C17" s="26">
        <v>1.4277141541242599E-2</v>
      </c>
      <c r="D17" s="27">
        <v>0.16776366531848907</v>
      </c>
      <c r="E17" s="27">
        <v>0.3506242036819458</v>
      </c>
      <c r="F17" s="27">
        <v>0.48161211609840393</v>
      </c>
      <c r="G17" s="27">
        <v>0.23221103847026825</v>
      </c>
      <c r="H17" s="27">
        <v>0.10470465570688248</v>
      </c>
      <c r="I17" s="27">
        <v>3.6512564867734909E-2</v>
      </c>
      <c r="J17" s="28">
        <v>1.2897918932139874E-2</v>
      </c>
      <c r="K17" s="27">
        <v>0</v>
      </c>
      <c r="L17" s="27">
        <v>0.20586147904396057</v>
      </c>
      <c r="M17" s="27">
        <v>0.53886067867279053</v>
      </c>
      <c r="N17" s="25">
        <v>1.6694978475570679</v>
      </c>
      <c r="O17" s="25">
        <v>6.9665732383728027</v>
      </c>
      <c r="P17" s="25">
        <v>41.464298248291016</v>
      </c>
      <c r="Q17" s="29">
        <v>173.28836059570312</v>
      </c>
      <c r="R17" s="30">
        <v>604.21881103515625</v>
      </c>
      <c r="S17" s="31">
        <v>5.3203134536743164</v>
      </c>
      <c r="T17" s="31">
        <v>3.0888738632202148</v>
      </c>
      <c r="U17" s="31">
        <v>2.8847723007202148</v>
      </c>
      <c r="V17" s="31">
        <v>3.3332176208496094</v>
      </c>
      <c r="W17" s="31">
        <v>2.5251762866973877</v>
      </c>
      <c r="X17" s="32">
        <v>2.1070408821105957</v>
      </c>
      <c r="Z17" s="43">
        <v>0.99999982163511902</v>
      </c>
    </row>
    <row r="18" spans="1:26" ht="15">
      <c r="A18" s="102">
        <f t="shared" si="0"/>
        <v>1924</v>
      </c>
      <c r="B18" s="105">
        <v>7580.88720703125</v>
      </c>
      <c r="C18" s="26">
        <v>1.4998901635408401E-2</v>
      </c>
      <c r="D18" s="27">
        <v>0.17443770170211792</v>
      </c>
      <c r="E18" s="27">
        <v>0.36272415518760681</v>
      </c>
      <c r="F18" s="27">
        <v>0.46283814311027527</v>
      </c>
      <c r="G18" s="27">
        <v>0.2151835709810257</v>
      </c>
      <c r="H18" s="27">
        <v>9.4551339745521545E-2</v>
      </c>
      <c r="I18" s="27">
        <v>3.1764727085828781E-2</v>
      </c>
      <c r="J18" s="28">
        <v>1.1096842586994171E-2</v>
      </c>
      <c r="K18" s="27">
        <v>0</v>
      </c>
      <c r="L18" s="27">
        <v>0.21648913621902466</v>
      </c>
      <c r="M18" s="27">
        <v>0.56400370597839355</v>
      </c>
      <c r="N18" s="25">
        <v>1.6363874673843384</v>
      </c>
      <c r="O18" s="25">
        <v>6.8327794075012207</v>
      </c>
      <c r="P18" s="25">
        <v>38.13580322265625</v>
      </c>
      <c r="Q18" s="29">
        <v>156.2130126953125</v>
      </c>
      <c r="R18" s="30">
        <v>512.787841796875</v>
      </c>
      <c r="S18" s="31">
        <v>5.0554299354553223</v>
      </c>
      <c r="T18" s="31">
        <v>2.927506685256958</v>
      </c>
      <c r="U18" s="31">
        <v>2.8284142017364502</v>
      </c>
      <c r="V18" s="31">
        <v>3.1492829322814941</v>
      </c>
      <c r="W18" s="31">
        <v>2.4793326854705811</v>
      </c>
      <c r="X18" s="32">
        <v>2.033423900604248</v>
      </c>
      <c r="Z18" s="43">
        <v>1.0000000225141812</v>
      </c>
    </row>
    <row r="19" spans="1:26" ht="15">
      <c r="A19" s="102">
        <f t="shared" si="0"/>
        <v>1925</v>
      </c>
      <c r="B19" s="105">
        <v>8295.8037109375</v>
      </c>
      <c r="C19" s="26">
        <v>1.5451265498995781E-2</v>
      </c>
      <c r="D19" s="27">
        <v>0.17804540693759918</v>
      </c>
      <c r="E19" s="27">
        <v>0.36627298593521118</v>
      </c>
      <c r="F19" s="27">
        <v>0.45568159222602844</v>
      </c>
      <c r="G19" s="27">
        <v>0.20904691517353058</v>
      </c>
      <c r="H19" s="27">
        <v>8.8944725692272186E-2</v>
      </c>
      <c r="I19" s="27">
        <v>2.9913567006587982E-2</v>
      </c>
      <c r="J19" s="28">
        <v>1.0265666991472244E-2</v>
      </c>
      <c r="K19" s="27">
        <v>0</v>
      </c>
      <c r="L19" s="27">
        <v>0.22188100218772888</v>
      </c>
      <c r="M19" s="27">
        <v>0.58058702945709229</v>
      </c>
      <c r="N19" s="25">
        <v>1.5537973642349243</v>
      </c>
      <c r="O19" s="25">
        <v>6.9816689491271973</v>
      </c>
      <c r="P19" s="25">
        <v>36.514461517333984</v>
      </c>
      <c r="Q19" s="29">
        <v>151.10369873046875</v>
      </c>
      <c r="R19" s="30">
        <v>489.75759887695312</v>
      </c>
      <c r="S19" s="31">
        <v>4.9303140640258789</v>
      </c>
      <c r="T19" s="31">
        <v>2.8314604759216309</v>
      </c>
      <c r="U19" s="31">
        <v>2.9326963424682617</v>
      </c>
      <c r="V19" s="31">
        <v>2.9942255020141602</v>
      </c>
      <c r="W19" s="31">
        <v>2.4358766078948975</v>
      </c>
      <c r="X19" s="32">
        <v>1.9796713590621948</v>
      </c>
      <c r="Z19" s="43">
        <v>1.0000001688280988</v>
      </c>
    </row>
    <row r="20" spans="1:26" ht="15">
      <c r="A20" s="102">
        <f t="shared" si="0"/>
        <v>1926</v>
      </c>
      <c r="B20" s="105">
        <v>10273.814453125</v>
      </c>
      <c r="C20" s="26">
        <v>1.7144609242677689E-2</v>
      </c>
      <c r="D20" s="27">
        <v>0.18465928733348846</v>
      </c>
      <c r="E20" s="27">
        <v>0.36783581972122192</v>
      </c>
      <c r="F20" s="27">
        <v>0.44750490784645081</v>
      </c>
      <c r="G20" s="27">
        <v>0.20474861562252045</v>
      </c>
      <c r="H20" s="27">
        <v>8.8124722242355347E-2</v>
      </c>
      <c r="I20" s="27">
        <v>3.182501345872879E-2</v>
      </c>
      <c r="J20" s="28">
        <v>1.2178157456219196E-2</v>
      </c>
      <c r="K20" s="27">
        <v>0</v>
      </c>
      <c r="L20" s="27">
        <v>0.23498289287090302</v>
      </c>
      <c r="M20" s="27">
        <v>0.59991055727005005</v>
      </c>
      <c r="N20" s="25">
        <v>1.6078174114227295</v>
      </c>
      <c r="O20" s="25">
        <v>6.661557674407959</v>
      </c>
      <c r="P20" s="25">
        <v>35.594200134277344</v>
      </c>
      <c r="Q20" s="29">
        <v>135.49028015136719</v>
      </c>
      <c r="R20" s="30">
        <v>548.52935791015625</v>
      </c>
      <c r="S20" s="31">
        <v>4.6474084854125977</v>
      </c>
      <c r="T20" s="31">
        <v>2.7182075977325439</v>
      </c>
      <c r="U20" s="31">
        <v>2.7833068370819092</v>
      </c>
      <c r="V20" s="31">
        <v>3.0735845565795898</v>
      </c>
      <c r="W20" s="31">
        <v>2.4758169651031494</v>
      </c>
      <c r="X20" s="32">
        <v>2.3488779067993164</v>
      </c>
      <c r="Z20" s="43">
        <v>0.99999975911010419</v>
      </c>
    </row>
    <row r="21" spans="1:26" ht="15">
      <c r="A21" s="102">
        <f t="shared" si="0"/>
        <v>1927</v>
      </c>
      <c r="B21" s="105">
        <v>10492.41796875</v>
      </c>
      <c r="C21" s="26">
        <v>1.6630284488201141E-2</v>
      </c>
      <c r="D21" s="27">
        <v>0.17975172400474548</v>
      </c>
      <c r="E21" s="27">
        <v>0.35849696397781372</v>
      </c>
      <c r="F21" s="27">
        <v>0.4617513120174408</v>
      </c>
      <c r="G21" s="27">
        <v>0.21168094873428345</v>
      </c>
      <c r="H21" s="27">
        <v>9.3787774443626404E-2</v>
      </c>
      <c r="I21" s="27">
        <v>3.376249223947525E-2</v>
      </c>
      <c r="J21" s="28">
        <v>1.2465880252420902E-2</v>
      </c>
      <c r="K21" s="27">
        <v>0</v>
      </c>
      <c r="L21" s="27">
        <v>0.22835253179073334</v>
      </c>
      <c r="M21" s="27">
        <v>0.57956427335739136</v>
      </c>
      <c r="N21" s="25">
        <v>1.6410990953445435</v>
      </c>
      <c r="O21" s="25">
        <v>6.7162871360778809</v>
      </c>
      <c r="P21" s="25">
        <v>37.269687652587891</v>
      </c>
      <c r="Q21" s="29">
        <v>150.3145751953125</v>
      </c>
      <c r="R21" s="30">
        <v>587.1669921875</v>
      </c>
      <c r="S21" s="31">
        <v>4.7848515510559082</v>
      </c>
      <c r="T21" s="31">
        <v>2.830568790435791</v>
      </c>
      <c r="U21" s="31">
        <v>2.8136711120605469</v>
      </c>
      <c r="V21" s="31">
        <v>3.1517553329467773</v>
      </c>
      <c r="W21" s="31">
        <v>2.5164625644683838</v>
      </c>
      <c r="X21" s="32">
        <v>2.2461223602294922</v>
      </c>
      <c r="Z21" s="43">
        <v>0.99999980107418873</v>
      </c>
    </row>
    <row r="22" spans="1:26" ht="15">
      <c r="A22" s="102">
        <f t="shared" si="0"/>
        <v>1928</v>
      </c>
      <c r="B22" s="105">
        <v>11323.154296875</v>
      </c>
      <c r="C22" s="26">
        <v>1.7257183790206909E-2</v>
      </c>
      <c r="D22" s="27">
        <v>0.18052162230014801</v>
      </c>
      <c r="E22" s="27">
        <v>0.35776007175445557</v>
      </c>
      <c r="F22" s="27">
        <v>0.46171829104423523</v>
      </c>
      <c r="G22" s="27">
        <v>0.2127954363822937</v>
      </c>
      <c r="H22" s="27">
        <v>9.4953253865242004E-2</v>
      </c>
      <c r="I22" s="27">
        <v>3.4630060195922852E-2</v>
      </c>
      <c r="J22" s="28">
        <v>1.2858168222010136E-2</v>
      </c>
      <c r="K22" s="27">
        <v>0</v>
      </c>
      <c r="L22" s="27">
        <v>0.23267582058906555</v>
      </c>
      <c r="M22" s="27">
        <v>0.57717722654342651</v>
      </c>
      <c r="N22" s="25">
        <v>1.6452113389968872</v>
      </c>
      <c r="O22" s="25">
        <v>6.6954808235168457</v>
      </c>
      <c r="P22" s="25">
        <v>37.168121337890625</v>
      </c>
      <c r="Q22" s="29">
        <v>151.08537292480469</v>
      </c>
      <c r="R22" s="30">
        <v>608.57025146484375</v>
      </c>
      <c r="S22" s="31">
        <v>4.6929521560668945</v>
      </c>
      <c r="T22" s="31">
        <v>2.8396074771881104</v>
      </c>
      <c r="U22" s="31">
        <v>2.8064374923706055</v>
      </c>
      <c r="V22" s="31">
        <v>3.1781952381134033</v>
      </c>
      <c r="W22" s="31">
        <v>2.5546960830688477</v>
      </c>
      <c r="X22" s="32">
        <v>2.2920856475830078</v>
      </c>
      <c r="Z22" s="43">
        <v>0.99999978635999109</v>
      </c>
    </row>
    <row r="23" spans="1:26" ht="15">
      <c r="A23" s="102">
        <f t="shared" si="0"/>
        <v>1929</v>
      </c>
      <c r="B23" s="105">
        <v>12088.048828125</v>
      </c>
      <c r="C23" s="26">
        <v>1.7841646447777748E-2</v>
      </c>
      <c r="D23" s="27">
        <v>0.18549071252346039</v>
      </c>
      <c r="E23" s="27">
        <v>0.36639440059661865</v>
      </c>
      <c r="F23" s="27">
        <v>0.44811490178108215</v>
      </c>
      <c r="G23" s="27">
        <v>0.19937489926815033</v>
      </c>
      <c r="H23" s="27">
        <v>8.7821319699287415E-2</v>
      </c>
      <c r="I23" s="27">
        <v>3.2236739993095398E-2</v>
      </c>
      <c r="J23" s="28">
        <v>1.1896691285073757E-2</v>
      </c>
      <c r="K23" s="27">
        <v>0</v>
      </c>
      <c r="L23" s="27">
        <v>0.24031001329421997</v>
      </c>
      <c r="M23" s="27">
        <v>0.5915336012840271</v>
      </c>
      <c r="N23" s="25">
        <v>1.6757397651672363</v>
      </c>
      <c r="O23" s="25">
        <v>6.3433656692504883</v>
      </c>
      <c r="P23" s="25">
        <v>34.602890014648437</v>
      </c>
      <c r="Q23" s="29">
        <v>139.57783508300781</v>
      </c>
      <c r="R23" s="30">
        <v>571.97003173828125</v>
      </c>
      <c r="S23" s="31">
        <v>4.541163444519043</v>
      </c>
      <c r="T23" s="31">
        <v>2.7538900375366211</v>
      </c>
      <c r="U23" s="31">
        <v>2.6741318702697754</v>
      </c>
      <c r="V23" s="31">
        <v>3.1430459022521973</v>
      </c>
      <c r="W23" s="31">
        <v>2.5379762649536133</v>
      </c>
      <c r="X23" s="32">
        <v>2.3095886707305908</v>
      </c>
      <c r="Z23" s="43">
        <v>1.0000003447133379</v>
      </c>
    </row>
    <row r="24" spans="1:26" ht="15">
      <c r="A24" s="102">
        <f t="shared" si="0"/>
        <v>1930</v>
      </c>
      <c r="B24" s="105">
        <v>11593.9013671875</v>
      </c>
      <c r="C24" s="26">
        <v>1.8310600891709328E-2</v>
      </c>
      <c r="D24" s="27">
        <v>0.1921253502368927</v>
      </c>
      <c r="E24" s="27">
        <v>0.38236743211746216</v>
      </c>
      <c r="F24" s="27">
        <v>0.42550721764564514</v>
      </c>
      <c r="G24" s="27">
        <v>0.17170886695384979</v>
      </c>
      <c r="H24" s="27">
        <v>7.1366839110851288E-2</v>
      </c>
      <c r="I24" s="27">
        <v>2.5036845356225967E-2</v>
      </c>
      <c r="J24" s="28">
        <v>9.019097313284874E-3</v>
      </c>
      <c r="K24" s="27">
        <v>0</v>
      </c>
      <c r="L24" s="27">
        <v>0.24935698509216309</v>
      </c>
      <c r="M24" s="27">
        <v>0.61127716302871704</v>
      </c>
      <c r="N24" s="25">
        <v>1.767058253288269</v>
      </c>
      <c r="O24" s="25">
        <v>6.2035913467407227</v>
      </c>
      <c r="P24" s="25">
        <v>30.229047775268555</v>
      </c>
      <c r="Q24" s="29">
        <v>112.13948822021484</v>
      </c>
      <c r="R24" s="30">
        <v>443.78167724609375</v>
      </c>
      <c r="S24" s="31">
        <v>4.3743152618408203</v>
      </c>
      <c r="T24" s="31">
        <v>2.6432349681854248</v>
      </c>
      <c r="U24" s="31">
        <v>2.4079976081848145</v>
      </c>
      <c r="V24" s="31">
        <v>2.7678945064544678</v>
      </c>
      <c r="W24" s="31">
        <v>2.3608694076538086</v>
      </c>
      <c r="X24" s="32">
        <v>2.2326521873474121</v>
      </c>
      <c r="Z24" s="43">
        <v>0.99999991460145288</v>
      </c>
    </row>
    <row r="25" spans="1:26" ht="15">
      <c r="A25" s="102">
        <f t="shared" si="0"/>
        <v>1931</v>
      </c>
      <c r="B25" s="105">
        <v>10682.8193359375</v>
      </c>
      <c r="C25" s="26">
        <v>1.8268316984176636E-2</v>
      </c>
      <c r="D25" s="27">
        <v>0.18947233259677887</v>
      </c>
      <c r="E25" s="27">
        <v>0.38676637411117554</v>
      </c>
      <c r="F25" s="27">
        <v>0.42376130819320679</v>
      </c>
      <c r="G25" s="27">
        <v>0.16395385563373566</v>
      </c>
      <c r="H25" s="27">
        <v>6.6288508474826813E-2</v>
      </c>
      <c r="I25" s="27">
        <v>2.2971741855144501E-2</v>
      </c>
      <c r="J25" s="28">
        <v>8.1447502598166466E-3</v>
      </c>
      <c r="K25" s="27">
        <v>0</v>
      </c>
      <c r="L25" s="27">
        <v>0.24651464819908142</v>
      </c>
      <c r="M25" s="27">
        <v>0.59615153074264526</v>
      </c>
      <c r="N25" s="25">
        <v>1.8550512790679932</v>
      </c>
      <c r="O25" s="25">
        <v>6.2804174423217773</v>
      </c>
      <c r="P25" s="25">
        <v>27.260772705078125</v>
      </c>
      <c r="Q25" s="29">
        <v>104.57082366943359</v>
      </c>
      <c r="R25" s="30">
        <v>408.13229370117187</v>
      </c>
      <c r="S25" s="31">
        <v>4.4249420166015625</v>
      </c>
      <c r="T25" s="31">
        <v>2.7192001342773437</v>
      </c>
      <c r="U25" s="31">
        <v>2.2843644618988037</v>
      </c>
      <c r="V25" s="31">
        <v>2.6105566024780273</v>
      </c>
      <c r="W25" s="31">
        <v>2.4316444396972656</v>
      </c>
      <c r="X25" s="32">
        <v>2.1967639923095703</v>
      </c>
      <c r="Z25" s="43">
        <v>0.99999999683388108</v>
      </c>
    </row>
    <row r="26" spans="1:26" ht="15">
      <c r="A26" s="102">
        <f t="shared" si="0"/>
        <v>1932</v>
      </c>
      <c r="B26" s="105">
        <v>9401.6279296875</v>
      </c>
      <c r="C26" s="26">
        <v>1.6538463532924652E-2</v>
      </c>
      <c r="D26" s="27">
        <v>0.1744028776884079</v>
      </c>
      <c r="E26" s="27">
        <v>0.37901562452316284</v>
      </c>
      <c r="F26" s="27">
        <v>0.44658151268959045</v>
      </c>
      <c r="G26" s="27">
        <v>0.16818267107009888</v>
      </c>
      <c r="H26" s="27">
        <v>6.6495366394519806E-2</v>
      </c>
      <c r="I26" s="27">
        <v>2.2451011463999748E-2</v>
      </c>
      <c r="J26" s="28">
        <v>7.3727015405893326E-3</v>
      </c>
      <c r="K26" s="27">
        <v>0</v>
      </c>
      <c r="L26" s="27">
        <v>0.22341680526733398</v>
      </c>
      <c r="M26" s="27">
        <v>0.56067001819610596</v>
      </c>
      <c r="N26" s="25">
        <v>1.9706735610961914</v>
      </c>
      <c r="O26" s="25">
        <v>6.6820330619812012</v>
      </c>
      <c r="P26" s="25">
        <v>27.63983154296875</v>
      </c>
      <c r="Q26" s="29">
        <v>107.19617462158203</v>
      </c>
      <c r="R26" s="30">
        <v>403.00360107421875</v>
      </c>
      <c r="S26" s="31">
        <v>4.8910155296325684</v>
      </c>
      <c r="T26" s="31">
        <v>2.9450376033782959</v>
      </c>
      <c r="U26" s="31">
        <v>2.266136646270752</v>
      </c>
      <c r="V26" s="31">
        <v>2.5169386863708496</v>
      </c>
      <c r="W26" s="31">
        <v>2.405780553817749</v>
      </c>
      <c r="X26" s="32">
        <v>2.0943853855133057</v>
      </c>
      <c r="Z26" s="43">
        <v>1.0000001654017112</v>
      </c>
    </row>
    <row r="27" spans="1:26" ht="15">
      <c r="A27" s="102">
        <f t="shared" si="0"/>
        <v>1933</v>
      </c>
      <c r="B27" s="105">
        <v>9147.517578125</v>
      </c>
      <c r="C27" s="26">
        <v>1.6066944226622581E-2</v>
      </c>
      <c r="D27" s="27">
        <v>0.16804112493991852</v>
      </c>
      <c r="E27" s="27">
        <v>0.36671465635299683</v>
      </c>
      <c r="F27" s="27">
        <v>0.46524423360824585</v>
      </c>
      <c r="G27" s="27">
        <v>0.17587879300117493</v>
      </c>
      <c r="H27" s="27">
        <v>6.9963656365871429E-2</v>
      </c>
      <c r="I27" s="27">
        <v>2.4328500032424927E-2</v>
      </c>
      <c r="J27" s="28">
        <v>8.752855472266674E-3</v>
      </c>
      <c r="K27" s="27">
        <v>0</v>
      </c>
      <c r="L27" s="27">
        <v>0.21691411733627319</v>
      </c>
      <c r="M27" s="27">
        <v>0.52447879314422607</v>
      </c>
      <c r="N27" s="25">
        <v>2.025456428527832</v>
      </c>
      <c r="O27" s="25">
        <v>6.9546871185302734</v>
      </c>
      <c r="P27" s="25">
        <v>28.742465972900391</v>
      </c>
      <c r="Q27" s="29">
        <v>111.20304870605469</v>
      </c>
      <c r="R27" s="30">
        <v>430.16241455078125</v>
      </c>
      <c r="S27" s="31">
        <v>5.0400543212890625</v>
      </c>
      <c r="T27" s="31">
        <v>3.1725168228149414</v>
      </c>
      <c r="U27" s="31">
        <v>2.2969846725463867</v>
      </c>
      <c r="V27" s="31">
        <v>2.5289247035980225</v>
      </c>
      <c r="W27" s="31">
        <v>2.4341561794281006</v>
      </c>
      <c r="X27" s="32">
        <v>2.1877548694610596</v>
      </c>
      <c r="Z27" s="43">
        <v>0.99999999840457243</v>
      </c>
    </row>
    <row r="28" spans="1:26" ht="15">
      <c r="A28" s="102">
        <f t="shared" si="0"/>
        <v>1934</v>
      </c>
      <c r="B28" s="105">
        <v>8329.974609375</v>
      </c>
      <c r="C28" s="26">
        <v>1.5918591991066933E-2</v>
      </c>
      <c r="D28" s="27">
        <v>0.16703648865222931</v>
      </c>
      <c r="E28" s="27">
        <v>0.36174136400222778</v>
      </c>
      <c r="F28" s="27">
        <v>0.47122213244438171</v>
      </c>
      <c r="G28" s="27">
        <v>0.17574837803840637</v>
      </c>
      <c r="H28" s="27">
        <v>6.9585531949996948E-2</v>
      </c>
      <c r="I28" s="27">
        <v>2.3780431598424911E-2</v>
      </c>
      <c r="J28" s="28">
        <v>8.0394372344017029E-3</v>
      </c>
      <c r="K28" s="27">
        <v>0</v>
      </c>
      <c r="L28" s="27">
        <v>0.21530666947364807</v>
      </c>
      <c r="M28" s="27">
        <v>0.55349200963973999</v>
      </c>
      <c r="N28" s="25">
        <v>2.0839715003967285</v>
      </c>
      <c r="O28" s="25">
        <v>7.0353946685791016</v>
      </c>
      <c r="P28" s="25">
        <v>28.43333625793457</v>
      </c>
      <c r="Q28" s="29">
        <v>112.10144805908203</v>
      </c>
      <c r="R28" s="30">
        <v>426.18240356445312</v>
      </c>
      <c r="S28" s="31">
        <v>5.0784482955932617</v>
      </c>
      <c r="T28" s="31">
        <v>3.0098485946655273</v>
      </c>
      <c r="U28" s="31">
        <v>2.2611734867095947</v>
      </c>
      <c r="V28" s="31">
        <v>2.4980599880218506</v>
      </c>
      <c r="W28" s="31">
        <v>2.447321891784668</v>
      </c>
      <c r="X28" s="32">
        <v>2.1213314533233643</v>
      </c>
      <c r="Z28" s="43">
        <v>1.000000049660476</v>
      </c>
    </row>
    <row r="29" spans="1:26" ht="15">
      <c r="A29" s="102">
        <f t="shared" si="0"/>
        <v>1935</v>
      </c>
      <c r="B29" s="105">
        <v>8177.49658203125</v>
      </c>
      <c r="C29" s="26">
        <v>1.5351055189967155E-2</v>
      </c>
      <c r="D29" s="27">
        <v>0.16287092864513397</v>
      </c>
      <c r="E29" s="27">
        <v>0.35593128204345703</v>
      </c>
      <c r="F29" s="27">
        <v>0.48119780421257019</v>
      </c>
      <c r="G29" s="27">
        <v>0.18303680419921875</v>
      </c>
      <c r="H29" s="27">
        <v>7.2986140847206116E-2</v>
      </c>
      <c r="I29" s="27">
        <v>2.6209298521280289E-2</v>
      </c>
      <c r="J29" s="28">
        <v>9.6060875803232193E-3</v>
      </c>
      <c r="K29" s="27">
        <v>0</v>
      </c>
      <c r="L29" s="27">
        <v>0.21055123209953308</v>
      </c>
      <c r="M29" s="27">
        <v>0.50890398025512695</v>
      </c>
      <c r="N29" s="25">
        <v>2.0710616111755371</v>
      </c>
      <c r="O29" s="25">
        <v>7.1854982376098633</v>
      </c>
      <c r="P29" s="25">
        <v>29.763523101806641</v>
      </c>
      <c r="Q29" s="29">
        <v>114.39664459228516</v>
      </c>
      <c r="R29" s="30">
        <v>479.871826171875</v>
      </c>
      <c r="S29" s="31">
        <v>5.1961431503295898</v>
      </c>
      <c r="T29" s="31">
        <v>3.2899293899536133</v>
      </c>
      <c r="U29" s="31">
        <v>2.3234353065490723</v>
      </c>
      <c r="V29" s="31">
        <v>2.5473084449768066</v>
      </c>
      <c r="W29" s="31">
        <v>2.4522011280059814</v>
      </c>
      <c r="X29" s="32">
        <v>2.2910897731781006</v>
      </c>
      <c r="Z29" s="43">
        <v>0.99999986772148597</v>
      </c>
    </row>
    <row r="30" spans="1:26" ht="15">
      <c r="A30" s="102">
        <f t="shared" si="0"/>
        <v>1936</v>
      </c>
      <c r="B30" s="105">
        <v>9310.279296875</v>
      </c>
      <c r="C30" s="26">
        <v>1.6706353053450584E-2</v>
      </c>
      <c r="D30" s="27">
        <v>0.17466911673545837</v>
      </c>
      <c r="E30" s="27">
        <v>0.37121152877807617</v>
      </c>
      <c r="F30" s="27">
        <v>0.45411935448646545</v>
      </c>
      <c r="G30" s="27">
        <v>0.17214037477970123</v>
      </c>
      <c r="H30" s="27">
        <v>6.9742292165756226E-2</v>
      </c>
      <c r="I30" s="27">
        <v>2.5451021268963814E-2</v>
      </c>
      <c r="J30" s="28">
        <v>9.7336955368518829E-3</v>
      </c>
      <c r="K30" s="27">
        <v>0</v>
      </c>
      <c r="L30" s="27">
        <v>0.22582539916038513</v>
      </c>
      <c r="M30" s="27">
        <v>0.56840002536773682</v>
      </c>
      <c r="N30" s="25">
        <v>1.888862133026123</v>
      </c>
      <c r="O30" s="25">
        <v>6.7899923324584961</v>
      </c>
      <c r="P30" s="25">
        <v>27.73866081237793</v>
      </c>
      <c r="Q30" s="29">
        <v>107.9840087890625</v>
      </c>
      <c r="R30" s="30">
        <v>461.8658447265625</v>
      </c>
      <c r="S30" s="31">
        <v>4.8380231857299805</v>
      </c>
      <c r="T30" s="31">
        <v>2.9040493965148926</v>
      </c>
      <c r="U30" s="31">
        <v>2.4041953086853027</v>
      </c>
      <c r="V30" s="31">
        <v>2.5352072715759277</v>
      </c>
      <c r="W30" s="31">
        <v>2.514263391494751</v>
      </c>
      <c r="X30" s="32">
        <v>2.3569252490997314</v>
      </c>
      <c r="Z30" s="43">
        <v>0.99999998475103424</v>
      </c>
    </row>
    <row r="31" spans="1:26" ht="15">
      <c r="A31" s="102">
        <f t="shared" si="0"/>
        <v>1937</v>
      </c>
      <c r="B31" s="105">
        <v>11279.7880859375</v>
      </c>
      <c r="C31" s="26">
        <v>1.7012549564242363E-2</v>
      </c>
      <c r="D31" s="27">
        <v>0.17706267535686493</v>
      </c>
      <c r="E31" s="27">
        <v>0.37582236528396606</v>
      </c>
      <c r="F31" s="27">
        <v>0.44711494445800781</v>
      </c>
      <c r="G31" s="27">
        <v>0.17338961362838745</v>
      </c>
      <c r="H31" s="27">
        <v>7.2797350585460663E-2</v>
      </c>
      <c r="I31" s="27">
        <v>2.758457139134407E-2</v>
      </c>
      <c r="J31" s="28">
        <v>1.130196824669838E-2</v>
      </c>
      <c r="K31" s="27">
        <v>0</v>
      </c>
      <c r="L31" s="27">
        <v>0.22932298481464386</v>
      </c>
      <c r="M31" s="27">
        <v>0.57125037908554077</v>
      </c>
      <c r="N31" s="25">
        <v>1.9220080375671387</v>
      </c>
      <c r="O31" s="25">
        <v>6.4447116851806641</v>
      </c>
      <c r="P31" s="25">
        <v>28.432228088378906</v>
      </c>
      <c r="Q31" s="29">
        <v>110.41136932373047</v>
      </c>
      <c r="R31" s="30">
        <v>492.5682373046875</v>
      </c>
      <c r="S31" s="31">
        <v>4.7627511024475098</v>
      </c>
      <c r="T31" s="31">
        <v>2.8811788558959961</v>
      </c>
      <c r="U31" s="31">
        <v>2.3262906074523926</v>
      </c>
      <c r="V31" s="31">
        <v>2.6904168128967285</v>
      </c>
      <c r="W31" s="31">
        <v>2.5603816509246826</v>
      </c>
      <c r="X31" s="32">
        <v>2.4983451366424561</v>
      </c>
      <c r="Z31" s="43">
        <v>0.99999989519829047</v>
      </c>
    </row>
    <row r="32" spans="1:26" ht="15">
      <c r="A32" s="102">
        <f t="shared" si="0"/>
        <v>1938</v>
      </c>
      <c r="B32" s="105">
        <v>13026.8759765625</v>
      </c>
      <c r="C32" s="26">
        <v>1.7395451664924622E-2</v>
      </c>
      <c r="D32" s="27">
        <v>0.18082493543624878</v>
      </c>
      <c r="E32" s="27">
        <v>0.38420209288597107</v>
      </c>
      <c r="F32" s="27">
        <v>0.43497297167778015</v>
      </c>
      <c r="G32" s="27">
        <v>0.1644086092710495</v>
      </c>
      <c r="H32" s="27">
        <v>6.7061856389045715E-2</v>
      </c>
      <c r="I32" s="27">
        <v>2.466055192053318E-2</v>
      </c>
      <c r="J32" s="28">
        <v>9.4117810949683189E-3</v>
      </c>
      <c r="K32" s="27">
        <v>0</v>
      </c>
      <c r="L32" s="27">
        <v>0.23422916233539581</v>
      </c>
      <c r="M32" s="27">
        <v>0.57241547107696533</v>
      </c>
      <c r="N32" s="25">
        <v>2.0176529884338379</v>
      </c>
      <c r="O32" s="25">
        <v>6.3133649826049805</v>
      </c>
      <c r="P32" s="25">
        <v>26.803766250610352</v>
      </c>
      <c r="Q32" s="29">
        <v>104.57154083251953</v>
      </c>
      <c r="R32" s="30">
        <v>449.7379150390625</v>
      </c>
      <c r="S32" s="31">
        <v>4.6611738204956055</v>
      </c>
      <c r="T32" s="31">
        <v>2.8621695041656494</v>
      </c>
      <c r="U32" s="31">
        <v>2.1558363437652588</v>
      </c>
      <c r="V32" s="31">
        <v>2.6041359901428223</v>
      </c>
      <c r="W32" s="31">
        <v>2.5019564628601074</v>
      </c>
      <c r="X32" s="32">
        <v>2.3582470417022705</v>
      </c>
      <c r="Z32" s="43">
        <v>0.99999987126165624</v>
      </c>
    </row>
    <row r="33" spans="1:26" ht="15">
      <c r="A33" s="102">
        <f t="shared" si="0"/>
        <v>1939</v>
      </c>
      <c r="B33" s="105">
        <v>16113.5771484375</v>
      </c>
      <c r="C33" s="26">
        <v>1.8514024093747139E-2</v>
      </c>
      <c r="D33" s="27">
        <v>0.19420115649700165</v>
      </c>
      <c r="E33" s="27">
        <v>0.39862245321273804</v>
      </c>
      <c r="F33" s="27">
        <v>0.40717637538909912</v>
      </c>
      <c r="G33" s="27">
        <v>0.16310408711433411</v>
      </c>
      <c r="H33" s="27">
        <v>7.1401365101337433E-2</v>
      </c>
      <c r="I33" s="27">
        <v>2.6886723935604095E-2</v>
      </c>
      <c r="J33" s="28">
        <v>1.0604765266180038E-2</v>
      </c>
      <c r="K33" s="27">
        <v>0</v>
      </c>
      <c r="L33" s="27">
        <v>0.24978801608085632</v>
      </c>
      <c r="M33" s="27">
        <v>0.6556694507598877</v>
      </c>
      <c r="N33" s="25">
        <v>1.7905384302139282</v>
      </c>
      <c r="O33" s="25">
        <v>5.6750631332397461</v>
      </c>
      <c r="P33" s="25">
        <v>26.792495727539063</v>
      </c>
      <c r="Q33" s="29">
        <v>110.03827667236328</v>
      </c>
      <c r="R33" s="30">
        <v>493.79940795898437</v>
      </c>
      <c r="S33" s="31">
        <v>4.3658618927001953</v>
      </c>
      <c r="T33" s="31">
        <v>2.4579422473907471</v>
      </c>
      <c r="U33" s="31">
        <v>2.2740442752838135</v>
      </c>
      <c r="V33" s="31">
        <v>2.8740487098693848</v>
      </c>
      <c r="W33" s="31">
        <v>2.6649763584136963</v>
      </c>
      <c r="X33" s="32">
        <v>2.4433975219726562</v>
      </c>
      <c r="Z33" s="43">
        <v>0.9999999857740377</v>
      </c>
    </row>
    <row r="34" spans="1:26" ht="15">
      <c r="A34" s="102">
        <f t="shared" si="0"/>
        <v>1940</v>
      </c>
      <c r="B34" s="105">
        <v>12933.28125</v>
      </c>
      <c r="C34" s="26">
        <v>1.7771080136299133E-2</v>
      </c>
      <c r="D34" s="27">
        <v>0.19038091599941254</v>
      </c>
      <c r="E34" s="27">
        <v>0.39217746257781982</v>
      </c>
      <c r="F34" s="27">
        <v>0.41744163632392883</v>
      </c>
      <c r="G34" s="27">
        <v>0.1669989675283432</v>
      </c>
      <c r="H34" s="27">
        <v>7.3245234787464142E-2</v>
      </c>
      <c r="I34" s="27">
        <v>2.5398891419172287E-2</v>
      </c>
      <c r="J34" s="28">
        <v>8.3804139867424965E-3</v>
      </c>
      <c r="K34" s="27">
        <v>0</v>
      </c>
      <c r="L34" s="27">
        <v>0.24340386688709259</v>
      </c>
      <c r="M34" s="27">
        <v>0.64423871040344238</v>
      </c>
      <c r="N34" s="25">
        <v>1.7602106332778931</v>
      </c>
      <c r="O34" s="25">
        <v>5.8498411178588867</v>
      </c>
      <c r="P34" s="25">
        <v>27.273429870605469</v>
      </c>
      <c r="Q34" s="29">
        <v>121.59818267822266</v>
      </c>
      <c r="R34" s="30">
        <v>465.75967407226562</v>
      </c>
      <c r="S34" s="31">
        <v>4.4837636947631836</v>
      </c>
      <c r="T34" s="31">
        <v>2.5134134292602539</v>
      </c>
      <c r="U34" s="31">
        <v>2.3715436458587646</v>
      </c>
      <c r="V34" s="31">
        <v>2.8547606468200684</v>
      </c>
      <c r="W34" s="31">
        <v>2.6855895519256592</v>
      </c>
      <c r="X34" s="32">
        <v>2.0887558460235596</v>
      </c>
      <c r="Z34" s="43">
        <v>0.99999984606901615</v>
      </c>
    </row>
    <row r="35" spans="1:26" ht="15">
      <c r="A35" s="102">
        <f t="shared" si="0"/>
        <v>1941</v>
      </c>
      <c r="B35" s="105">
        <v>15270.390625</v>
      </c>
      <c r="C35" s="26">
        <v>1.865173876285553E-2</v>
      </c>
      <c r="D35" s="27">
        <v>0.19322659075260162</v>
      </c>
      <c r="E35" s="27">
        <v>0.40062731504440308</v>
      </c>
      <c r="F35" s="27">
        <v>0.40614610910415649</v>
      </c>
      <c r="G35" s="27">
        <v>0.15933230519294739</v>
      </c>
      <c r="H35" s="27">
        <v>6.4062409102916718E-2</v>
      </c>
      <c r="I35" s="27">
        <v>2.1393829956650734E-2</v>
      </c>
      <c r="J35" s="28">
        <v>7.2695049457252026E-3</v>
      </c>
      <c r="K35" s="27">
        <v>0</v>
      </c>
      <c r="L35" s="27">
        <v>0.24988004565238953</v>
      </c>
      <c r="M35" s="27">
        <v>0.64133846759796143</v>
      </c>
      <c r="N35" s="25">
        <v>1.8262115716934204</v>
      </c>
      <c r="O35" s="25">
        <v>5.9725790023803711</v>
      </c>
      <c r="P35" s="25">
        <v>26.719341278076172</v>
      </c>
      <c r="Q35" s="29">
        <v>100.06405639648437</v>
      </c>
      <c r="R35" s="30">
        <v>395.1044921875</v>
      </c>
      <c r="S35" s="31">
        <v>4.3636417388916016</v>
      </c>
      <c r="T35" s="31">
        <v>2.5159051418304443</v>
      </c>
      <c r="U35" s="31">
        <v>2.2239816188812256</v>
      </c>
      <c r="V35" s="31">
        <v>2.6677303314208984</v>
      </c>
      <c r="W35" s="31">
        <v>2.39760422706604</v>
      </c>
      <c r="X35" s="32">
        <v>2.1380136013031006</v>
      </c>
      <c r="Z35" s="43">
        <v>1.0000001902074223</v>
      </c>
    </row>
    <row r="36" spans="1:26" ht="15">
      <c r="A36" s="102">
        <f t="shared" si="0"/>
        <v>1942</v>
      </c>
      <c r="B36" s="105">
        <v>17608.369140625</v>
      </c>
      <c r="C36" s="26">
        <v>2.0022405311465263E-2</v>
      </c>
      <c r="D36" s="27">
        <v>0.20726683735847473</v>
      </c>
      <c r="E36" s="27">
        <v>0.41524505615234375</v>
      </c>
      <c r="F36" s="27">
        <v>0.37748810648918152</v>
      </c>
      <c r="G36" s="27">
        <v>0.14575210213661194</v>
      </c>
      <c r="H36" s="27">
        <v>5.6638043373823166E-2</v>
      </c>
      <c r="I36" s="27">
        <v>1.7663998529314995E-2</v>
      </c>
      <c r="J36" s="28">
        <v>5.5967476218938828E-3</v>
      </c>
      <c r="K36" s="27">
        <v>0</v>
      </c>
      <c r="L36" s="27">
        <v>0.26830121874809265</v>
      </c>
      <c r="M36" s="27">
        <v>0.72205424308776855</v>
      </c>
      <c r="N36" s="25">
        <v>1.7345564365386963</v>
      </c>
      <c r="O36" s="25">
        <v>5.5621805191040039</v>
      </c>
      <c r="P36" s="25">
        <v>24.524776458740234</v>
      </c>
      <c r="Q36" s="29">
        <v>89.296669006347656</v>
      </c>
      <c r="R36" s="30">
        <v>322.384033203125</v>
      </c>
      <c r="S36" s="31">
        <v>4.0583639144897461</v>
      </c>
      <c r="T36" s="31">
        <v>2.1957719326019287</v>
      </c>
      <c r="U36" s="31">
        <v>2.1762804985046387</v>
      </c>
      <c r="V36" s="31">
        <v>2.6204128265380859</v>
      </c>
      <c r="W36" s="31">
        <v>2.3094213008880615</v>
      </c>
      <c r="X36" s="32">
        <v>1.9781250953674316</v>
      </c>
      <c r="Z36" s="43">
        <v>0.99999995157799626</v>
      </c>
    </row>
    <row r="37" spans="1:26" ht="15">
      <c r="A37" s="102">
        <f t="shared" si="0"/>
        <v>1943</v>
      </c>
      <c r="B37" s="105">
        <v>19390.228515625</v>
      </c>
      <c r="C37" s="26">
        <v>2.2311495617032051E-2</v>
      </c>
      <c r="D37" s="27">
        <v>0.22148901224136353</v>
      </c>
      <c r="E37" s="27">
        <v>0.43599283695220947</v>
      </c>
      <c r="F37" s="27">
        <v>0.342518150806427</v>
      </c>
      <c r="G37" s="27">
        <v>0.11768286675214767</v>
      </c>
      <c r="H37" s="27">
        <v>4.1091587394475937E-2</v>
      </c>
      <c r="I37" s="27">
        <v>1.2510161846876144E-2</v>
      </c>
      <c r="J37" s="28">
        <v>4.05481131747365E-3</v>
      </c>
      <c r="K37" s="27">
        <v>0</v>
      </c>
      <c r="L37" s="27">
        <v>0.29274526238441467</v>
      </c>
      <c r="M37" s="27">
        <v>0.74627315998077393</v>
      </c>
      <c r="N37" s="25">
        <v>1.6270111799240112</v>
      </c>
      <c r="O37" s="25">
        <v>5.0926065444946289</v>
      </c>
      <c r="P37" s="25">
        <v>19.452110290527344</v>
      </c>
      <c r="Q37" s="29">
        <v>62.116512298583984</v>
      </c>
      <c r="R37" s="30">
        <v>230.12750244140625</v>
      </c>
      <c r="S37" s="31">
        <v>3.7108049392700195</v>
      </c>
      <c r="T37" s="31">
        <v>2.0863969326019287</v>
      </c>
      <c r="U37" s="31">
        <v>2.1051986217498779</v>
      </c>
      <c r="V37" s="31">
        <v>2.3108572959899902</v>
      </c>
      <c r="W37" s="31">
        <v>2.1124486923217773</v>
      </c>
      <c r="X37" s="32">
        <v>2.0139832496643066</v>
      </c>
      <c r="Z37" s="43">
        <v>1.0000004354056511</v>
      </c>
    </row>
    <row r="38" spans="1:26" ht="15">
      <c r="A38" s="102">
        <f t="shared" si="0"/>
        <v>1944</v>
      </c>
      <c r="B38" s="105">
        <v>21162.55859375</v>
      </c>
      <c r="C38" s="26">
        <v>2.3192964494228363E-2</v>
      </c>
      <c r="D38" s="27">
        <v>0.23254923522472382</v>
      </c>
      <c r="E38" s="27">
        <v>0.44912302494049072</v>
      </c>
      <c r="F38" s="27">
        <v>0.31832775473594666</v>
      </c>
      <c r="G38" s="27">
        <v>9.930623322725296E-2</v>
      </c>
      <c r="H38" s="27">
        <v>3.3129431307315826E-2</v>
      </c>
      <c r="I38" s="27">
        <v>9.2871645465493202E-3</v>
      </c>
      <c r="J38" s="28">
        <v>2.5728757027536631E-3</v>
      </c>
      <c r="K38" s="27">
        <v>0</v>
      </c>
      <c r="L38" s="27">
        <v>0.30604594945907593</v>
      </c>
      <c r="M38" s="27">
        <v>0.83051508665084839</v>
      </c>
      <c r="N38" s="25">
        <v>1.6490640640258789</v>
      </c>
      <c r="O38" s="25">
        <v>4.5814523696899414</v>
      </c>
      <c r="P38" s="25">
        <v>15.954977989196777</v>
      </c>
      <c r="Q38" s="29">
        <v>51.237224578857422</v>
      </c>
      <c r="R38" s="30">
        <v>168.42546081542969</v>
      </c>
      <c r="S38" s="31">
        <v>3.5463340282440186</v>
      </c>
      <c r="T38" s="31">
        <v>1.8481320142745972</v>
      </c>
      <c r="U38" s="31">
        <v>1.930354118347168</v>
      </c>
      <c r="V38" s="31">
        <v>2.1675710678100586</v>
      </c>
      <c r="W38" s="31">
        <v>2.0764322280883789</v>
      </c>
      <c r="X38" s="32">
        <v>1.8125815391540527</v>
      </c>
      <c r="Z38" s="43">
        <v>1.0000001161495724</v>
      </c>
    </row>
    <row r="39" spans="1:26" ht="15">
      <c r="A39" s="102">
        <f t="shared" si="0"/>
        <v>1945</v>
      </c>
      <c r="B39" s="105">
        <v>39929.42578125</v>
      </c>
      <c r="C39" s="26">
        <v>2.2734027355909348E-2</v>
      </c>
      <c r="D39" s="27">
        <v>0.23319278657436371</v>
      </c>
      <c r="E39" s="27">
        <v>0.46013349294662476</v>
      </c>
      <c r="F39" s="27">
        <v>0.30667370557785034</v>
      </c>
      <c r="G39" s="27">
        <v>8.4232695400714874E-2</v>
      </c>
      <c r="H39" s="27">
        <v>2.589140273630619E-2</v>
      </c>
      <c r="I39" s="27">
        <v>7.7916220761835575E-3</v>
      </c>
      <c r="J39" s="28">
        <v>2.5015436112880707E-3</v>
      </c>
      <c r="K39" s="27">
        <v>0</v>
      </c>
      <c r="L39" s="27">
        <v>0.30577960610389709</v>
      </c>
      <c r="M39" s="27">
        <v>0.83336907625198364</v>
      </c>
      <c r="N39" s="25">
        <v>1.808673620223999</v>
      </c>
      <c r="O39" s="25">
        <v>4.4021368026733398</v>
      </c>
      <c r="P39" s="25">
        <v>12.851297378540039</v>
      </c>
      <c r="Q39" s="29">
        <v>38.579845428466797</v>
      </c>
      <c r="R39" s="30">
        <v>145.18101501464844</v>
      </c>
      <c r="S39" s="31">
        <v>3.5510904788970947</v>
      </c>
      <c r="T39" s="31">
        <v>1.8402583599090576</v>
      </c>
      <c r="U39" s="31">
        <v>1.6955724954605103</v>
      </c>
      <c r="V39" s="31">
        <v>1.9134501218795776</v>
      </c>
      <c r="W39" s="31">
        <v>2.0146918296813965</v>
      </c>
      <c r="X39" s="32">
        <v>2.0196096897125244</v>
      </c>
      <c r="Z39" s="43">
        <v>0.99999965817844405</v>
      </c>
    </row>
    <row r="40" spans="1:26" ht="15">
      <c r="A40" s="102">
        <f t="shared" si="0"/>
        <v>1946</v>
      </c>
      <c r="B40" s="105">
        <v>80343.21875</v>
      </c>
      <c r="C40" s="26">
        <v>2.1923083811998367E-2</v>
      </c>
      <c r="D40" s="27">
        <v>0.21645845472812653</v>
      </c>
      <c r="E40" s="27">
        <v>0.44341832399368286</v>
      </c>
      <c r="F40" s="27">
        <v>0.34012320637702942</v>
      </c>
      <c r="G40" s="27">
        <v>0.1038161888718605</v>
      </c>
      <c r="H40" s="27">
        <v>3.4818287938833237E-2</v>
      </c>
      <c r="I40" s="27">
        <v>1.1212276294827461E-2</v>
      </c>
      <c r="J40" s="28">
        <v>3.7489063106477261E-3</v>
      </c>
      <c r="K40" s="27">
        <v>0</v>
      </c>
      <c r="L40" s="27">
        <v>0.29226422309875488</v>
      </c>
      <c r="M40" s="27">
        <v>0.75675874948501587</v>
      </c>
      <c r="N40" s="25">
        <v>1.832383394241333</v>
      </c>
      <c r="O40" s="25">
        <v>5.0061030387878418</v>
      </c>
      <c r="P40" s="25">
        <v>16.279682159423828</v>
      </c>
      <c r="Q40" s="29">
        <v>52.350135803222656</v>
      </c>
      <c r="R40" s="30">
        <v>212.96885681152344</v>
      </c>
      <c r="S40" s="31">
        <v>3.7183892726898193</v>
      </c>
      <c r="T40" s="31">
        <v>2.0707828998565674</v>
      </c>
      <c r="U40" s="31">
        <v>1.8561793565750122</v>
      </c>
      <c r="V40" s="31">
        <v>2.0737924575805664</v>
      </c>
      <c r="W40" s="31">
        <v>2.1387572288513184</v>
      </c>
      <c r="X40" s="32">
        <v>2.1417856216430664</v>
      </c>
      <c r="Z40" s="43">
        <v>0.99999975439991862</v>
      </c>
    </row>
    <row r="41" spans="1:26" ht="15">
      <c r="A41" s="102">
        <f t="shared" si="0"/>
        <v>1947</v>
      </c>
      <c r="B41" s="105">
        <v>119174.421875</v>
      </c>
      <c r="C41" s="26">
        <v>2.1115805953741074E-2</v>
      </c>
      <c r="D41" s="27">
        <v>0.209969162940979</v>
      </c>
      <c r="E41" s="27">
        <v>0.438579261302948</v>
      </c>
      <c r="F41" s="27">
        <v>0.351451575756073</v>
      </c>
      <c r="G41" s="27">
        <v>0.10652291774749756</v>
      </c>
      <c r="H41" s="27">
        <v>3.5867251455783844E-2</v>
      </c>
      <c r="I41" s="27">
        <v>1.0879149660468102E-2</v>
      </c>
      <c r="J41" s="28">
        <v>3.3257112372666597E-3</v>
      </c>
      <c r="K41" s="27">
        <v>0</v>
      </c>
      <c r="L41" s="27">
        <v>0.28380700945854187</v>
      </c>
      <c r="M41" s="27">
        <v>0.73313033580780029</v>
      </c>
      <c r="N41" s="25">
        <v>1.8382995128631592</v>
      </c>
      <c r="O41" s="25">
        <v>5.1535491943359375</v>
      </c>
      <c r="P41" s="25">
        <v>16.744901657104492</v>
      </c>
      <c r="Q41" s="29">
        <v>55.024406433105469</v>
      </c>
      <c r="R41" s="30">
        <v>204.02503967285156</v>
      </c>
      <c r="S41" s="31">
        <v>3.8323547840118408</v>
      </c>
      <c r="T41" s="31">
        <v>2.1552262306213379</v>
      </c>
      <c r="U41" s="31">
        <v>1.9118297100067139</v>
      </c>
      <c r="V41" s="31">
        <v>2.0669817924499512</v>
      </c>
      <c r="W41" s="31">
        <v>2.1419804096221924</v>
      </c>
      <c r="X41" s="32">
        <v>1.9771498441696167</v>
      </c>
      <c r="Z41" s="43">
        <v>1.0000002158984436</v>
      </c>
    </row>
    <row r="42" spans="1:26" ht="13.15" customHeight="1">
      <c r="A42" s="102">
        <f t="shared" si="0"/>
        <v>1948</v>
      </c>
      <c r="B42" s="105">
        <v>212971.65625</v>
      </c>
      <c r="C42" s="26">
        <v>2.2493230178952217E-2</v>
      </c>
      <c r="D42" s="27">
        <v>0.21527379751205444</v>
      </c>
      <c r="E42" s="27">
        <v>0.45093107223510742</v>
      </c>
      <c r="F42" s="27">
        <v>0.33379513025283813</v>
      </c>
      <c r="G42" s="27">
        <v>9.853421151638031E-2</v>
      </c>
      <c r="H42" s="27">
        <v>3.2501287758350372E-2</v>
      </c>
      <c r="I42" s="27">
        <v>9.9255908280611038E-3</v>
      </c>
      <c r="J42" s="28">
        <v>3.1594920437783003E-3</v>
      </c>
      <c r="K42" s="27">
        <v>0</v>
      </c>
      <c r="L42" s="27">
        <v>0.29377126693725586</v>
      </c>
      <c r="M42" s="27">
        <v>0.77102887630462646</v>
      </c>
      <c r="N42" s="25">
        <v>1.8869392871856689</v>
      </c>
      <c r="O42" s="25">
        <v>4.824286937713623</v>
      </c>
      <c r="P42" s="25">
        <v>15.548583984375</v>
      </c>
      <c r="Q42" s="29">
        <v>48.648387908935547</v>
      </c>
      <c r="R42" s="30">
        <v>187.66535949707031</v>
      </c>
      <c r="S42" s="31">
        <v>3.6971573829650879</v>
      </c>
      <c r="T42" s="31">
        <v>2.0355300903320312</v>
      </c>
      <c r="U42" s="31">
        <v>1.7689764499664307</v>
      </c>
      <c r="V42" s="31">
        <v>2.0424618721008301</v>
      </c>
      <c r="W42" s="31">
        <v>2.0903053283691406</v>
      </c>
      <c r="X42" s="32">
        <v>2.0402712821960449</v>
      </c>
      <c r="Z42" s="43">
        <v>1.0000003185626527</v>
      </c>
    </row>
    <row r="43" spans="1:26" ht="15">
      <c r="A43" s="102">
        <f t="shared" si="0"/>
        <v>1949</v>
      </c>
      <c r="B43" s="105">
        <v>394.29229736328125</v>
      </c>
      <c r="C43" s="26">
        <v>2.1887784823775291E-2</v>
      </c>
      <c r="D43" s="27">
        <v>0.21583609282970428</v>
      </c>
      <c r="E43" s="27">
        <v>0.44902873039245605</v>
      </c>
      <c r="F43" s="27">
        <v>0.33513519167900085</v>
      </c>
      <c r="G43" s="27">
        <v>0.10225198417901993</v>
      </c>
      <c r="H43" s="27">
        <v>3.5291552543640137E-2</v>
      </c>
      <c r="I43" s="27">
        <v>1.1177810840308666E-2</v>
      </c>
      <c r="J43" s="28">
        <v>3.5850247368216515E-3</v>
      </c>
      <c r="K43" s="27">
        <v>0</v>
      </c>
      <c r="L43" s="27">
        <v>0.29065871238708496</v>
      </c>
      <c r="M43" s="27">
        <v>0.76792466640472412</v>
      </c>
      <c r="N43" s="25">
        <v>1.8075160980224609</v>
      </c>
      <c r="O43" s="25">
        <v>4.8060264587402344</v>
      </c>
      <c r="P43" s="25">
        <v>16.128305435180664</v>
      </c>
      <c r="Q43" s="29">
        <v>53.827190399169922</v>
      </c>
      <c r="R43" s="30">
        <v>213.2237548828125</v>
      </c>
      <c r="S43" s="31">
        <v>3.7390632629394531</v>
      </c>
      <c r="T43" s="31">
        <v>2.0422937870025635</v>
      </c>
      <c r="U43" s="31">
        <v>1.8541200160980225</v>
      </c>
      <c r="V43" s="31">
        <v>2.1275784969329834</v>
      </c>
      <c r="W43" s="31">
        <v>2.1881749629974365</v>
      </c>
      <c r="X43" s="32">
        <v>2.0766105651855469</v>
      </c>
      <c r="Z43" s="43">
        <v>0.9999998557485591</v>
      </c>
    </row>
    <row r="44" spans="1:26" ht="15.4" customHeight="1">
      <c r="A44" s="102">
        <f t="shared" si="0"/>
        <v>1950</v>
      </c>
      <c r="B44" s="105">
        <v>458.62921142578125</v>
      </c>
      <c r="C44" s="26">
        <v>2.2185051813721657E-2</v>
      </c>
      <c r="D44" s="27">
        <v>0.2154884934425354</v>
      </c>
      <c r="E44" s="27">
        <v>0.44979134202003479</v>
      </c>
      <c r="F44" s="27">
        <v>0.33472016453742981</v>
      </c>
      <c r="G44" s="27">
        <v>0.10296501219272614</v>
      </c>
      <c r="H44" s="27">
        <v>3.5812299698591232E-2</v>
      </c>
      <c r="I44" s="27">
        <v>1.1514165438711643E-2</v>
      </c>
      <c r="J44" s="28">
        <v>3.7730359472334385E-3</v>
      </c>
      <c r="K44" s="27">
        <v>0</v>
      </c>
      <c r="L44" s="27">
        <v>0.29055455327033997</v>
      </c>
      <c r="M44" s="27">
        <v>0.77323418855667114</v>
      </c>
      <c r="N44" s="25">
        <v>1.8192325830459595</v>
      </c>
      <c r="O44" s="25">
        <v>4.8308935165405273</v>
      </c>
      <c r="P44" s="25">
        <v>16.221981048583984</v>
      </c>
      <c r="Q44" s="29">
        <v>54.565040588378906</v>
      </c>
      <c r="R44" s="30">
        <v>220.72608947753906</v>
      </c>
      <c r="S44" s="31">
        <v>3.739267110824585</v>
      </c>
      <c r="T44" s="31">
        <v>2.0291693210601807</v>
      </c>
      <c r="U44" s="31">
        <v>1.839897632598877</v>
      </c>
      <c r="V44" s="31">
        <v>2.1313865184783936</v>
      </c>
      <c r="W44" s="31">
        <v>2.2076401710510254</v>
      </c>
      <c r="X44" s="32">
        <v>2.1101727485656738</v>
      </c>
      <c r="Z44" s="43">
        <v>1.0000000332048753</v>
      </c>
    </row>
    <row r="45" spans="1:26" ht="15.4" customHeight="1">
      <c r="A45" s="102">
        <f t="shared" si="0"/>
        <v>1951</v>
      </c>
      <c r="B45" s="105">
        <v>572.84625244140625</v>
      </c>
      <c r="C45" s="26">
        <v>2.1245146170258522E-2</v>
      </c>
      <c r="D45" s="27">
        <v>0.20865699648857117</v>
      </c>
      <c r="E45" s="27">
        <v>0.44737488031387329</v>
      </c>
      <c r="F45" s="27">
        <v>0.34396812319755554</v>
      </c>
      <c r="G45" s="27">
        <v>0.10649192333221436</v>
      </c>
      <c r="H45" s="27">
        <v>3.7003722041845322E-2</v>
      </c>
      <c r="I45" s="27">
        <v>1.1975527741014957E-2</v>
      </c>
      <c r="J45" s="28">
        <v>3.9856694638729095E-3</v>
      </c>
      <c r="K45" s="27">
        <v>0</v>
      </c>
      <c r="L45" s="27">
        <v>0.28169190883636475</v>
      </c>
      <c r="M45" s="27">
        <v>0.72952580451965332</v>
      </c>
      <c r="N45" s="25">
        <v>1.8378114700317383</v>
      </c>
      <c r="O45" s="25">
        <v>4.9851517677307129</v>
      </c>
      <c r="P45" s="25">
        <v>16.738517761230469</v>
      </c>
      <c r="Q45" s="29">
        <v>56.068748474121094</v>
      </c>
      <c r="R45" s="30">
        <v>230.428955078125</v>
      </c>
      <c r="S45" s="31">
        <v>3.8606200218200684</v>
      </c>
      <c r="T45" s="31">
        <v>2.1694722175598145</v>
      </c>
      <c r="U45" s="31">
        <v>1.8716181516647339</v>
      </c>
      <c r="V45" s="31">
        <v>2.1361820697784424</v>
      </c>
      <c r="W45" s="31">
        <v>2.2106928825378418</v>
      </c>
      <c r="X45" s="32">
        <v>2.1358649730682373</v>
      </c>
      <c r="Z45" s="43">
        <v>1.0000000137208218</v>
      </c>
    </row>
    <row r="46" spans="1:26" ht="15">
      <c r="A46" s="102">
        <f t="shared" si="0"/>
        <v>1952</v>
      </c>
      <c r="B46" s="105">
        <v>663.60491943359375</v>
      </c>
      <c r="C46" s="26">
        <v>2.0880149677395821E-2</v>
      </c>
      <c r="D46" s="27">
        <v>0.2056458443403244</v>
      </c>
      <c r="E46" s="27">
        <v>0.44446748495101929</v>
      </c>
      <c r="F46" s="27">
        <v>0.34988665580749512</v>
      </c>
      <c r="G46" s="27">
        <v>0.1091717854142189</v>
      </c>
      <c r="H46" s="27">
        <v>3.7249259650707245E-2</v>
      </c>
      <c r="I46" s="27">
        <v>1.1498020961880684E-2</v>
      </c>
      <c r="J46" s="28">
        <v>3.5619372501969337E-3</v>
      </c>
      <c r="K46" s="27">
        <v>0</v>
      </c>
      <c r="L46" s="27">
        <v>0.27763053774833679</v>
      </c>
      <c r="M46" s="27">
        <v>0.72875297069549561</v>
      </c>
      <c r="N46" s="25">
        <v>1.8450644016265869</v>
      </c>
      <c r="O46" s="25">
        <v>5.111149787902832</v>
      </c>
      <c r="P46" s="25">
        <v>17.317598342895508</v>
      </c>
      <c r="Q46" s="29">
        <v>56.723613739013672</v>
      </c>
      <c r="R46" s="30">
        <v>220.544677734375</v>
      </c>
      <c r="S46" s="31">
        <v>3.9185562133789062</v>
      </c>
      <c r="T46" s="31">
        <v>2.1800367832183838</v>
      </c>
      <c r="U46" s="31">
        <v>1.8963384628295898</v>
      </c>
      <c r="V46" s="31">
        <v>2.135953426361084</v>
      </c>
      <c r="W46" s="31">
        <v>2.1509485244750977</v>
      </c>
      <c r="X46" s="32">
        <v>2.0270252227783203</v>
      </c>
      <c r="Z46" s="43">
        <v>1.0000001633240065</v>
      </c>
    </row>
    <row r="47" spans="1:26" ht="15">
      <c r="A47" s="102">
        <f t="shared" si="0"/>
        <v>1953</v>
      </c>
      <c r="B47" s="105">
        <v>684.20904541015625</v>
      </c>
      <c r="C47" s="26">
        <v>2.1773785352706909E-2</v>
      </c>
      <c r="D47" s="27">
        <v>0.20682401955127716</v>
      </c>
      <c r="E47" s="27">
        <v>0.44581711292266846</v>
      </c>
      <c r="F47" s="27">
        <v>0.34735885262489319</v>
      </c>
      <c r="G47" s="27">
        <v>0.10792206227779388</v>
      </c>
      <c r="H47" s="27">
        <v>3.6987099796533585E-2</v>
      </c>
      <c r="I47" s="27">
        <v>1.1647098697721958E-2</v>
      </c>
      <c r="J47" s="28">
        <v>3.7164234090596437E-3</v>
      </c>
      <c r="K47" s="27">
        <v>0</v>
      </c>
      <c r="L47" s="27">
        <v>0.28179642558097839</v>
      </c>
      <c r="M47" s="27">
        <v>0.73228263854980469</v>
      </c>
      <c r="N47" s="25">
        <v>1.8500849008560181</v>
      </c>
      <c r="O47" s="25">
        <v>5.1013474464416504</v>
      </c>
      <c r="P47" s="25">
        <v>16.996065139770508</v>
      </c>
      <c r="Q47" s="29">
        <v>56.114177703857422</v>
      </c>
      <c r="R47" s="30">
        <v>224.79743957519531</v>
      </c>
      <c r="S47" s="31">
        <v>3.8571035861968994</v>
      </c>
      <c r="T47" s="31">
        <v>2.1663110256195068</v>
      </c>
      <c r="U47" s="31">
        <v>1.8775291442871094</v>
      </c>
      <c r="V47" s="31">
        <v>2.1155598163604736</v>
      </c>
      <c r="W47" s="31">
        <v>2.1762154102325439</v>
      </c>
      <c r="X47" s="32">
        <v>2.0756070613861084</v>
      </c>
      <c r="Z47" s="43">
        <v>0.99999994830623562</v>
      </c>
    </row>
    <row r="48" spans="1:26" ht="15">
      <c r="A48" s="102">
        <f t="shared" si="0"/>
        <v>1954</v>
      </c>
      <c r="B48" s="105">
        <v>722.929931640625</v>
      </c>
      <c r="C48" s="26">
        <v>2.1126551553606987E-2</v>
      </c>
      <c r="D48" s="27">
        <v>0.20175197720527649</v>
      </c>
      <c r="E48" s="27">
        <v>0.44407862424850464</v>
      </c>
      <c r="F48" s="27">
        <v>0.35416939854621887</v>
      </c>
      <c r="G48" s="27">
        <v>0.10996721684932709</v>
      </c>
      <c r="H48" s="27">
        <v>3.7076082080602646E-2</v>
      </c>
      <c r="I48" s="27">
        <v>1.1773454956710339E-2</v>
      </c>
      <c r="J48" s="28">
        <v>3.8536444772034883E-3</v>
      </c>
      <c r="K48" s="27">
        <v>0</v>
      </c>
      <c r="L48" s="27">
        <v>0.27510285377502441</v>
      </c>
      <c r="M48" s="27">
        <v>0.71753406524658203</v>
      </c>
      <c r="N48" s="25">
        <v>1.8834091424942017</v>
      </c>
      <c r="O48" s="25">
        <v>5.240659236907959</v>
      </c>
      <c r="P48" s="25">
        <v>17.183614730834961</v>
      </c>
      <c r="Q48" s="29">
        <v>55.518470764160156</v>
      </c>
      <c r="R48" s="30">
        <v>228.59451293945313</v>
      </c>
      <c r="S48" s="31">
        <v>3.9535653591156006</v>
      </c>
      <c r="T48" s="31">
        <v>2.2249758243560791</v>
      </c>
      <c r="U48" s="31">
        <v>1.8804696798324585</v>
      </c>
      <c r="V48" s="31">
        <v>2.0983469486236572</v>
      </c>
      <c r="W48" s="31">
        <v>2.1576414108276367</v>
      </c>
      <c r="X48" s="32">
        <v>2.1206374168395996</v>
      </c>
      <c r="Z48" s="43">
        <v>1.0000001618991485</v>
      </c>
    </row>
    <row r="49" spans="1:26" ht="15">
      <c r="A49" s="102">
        <f t="shared" si="0"/>
        <v>1955</v>
      </c>
      <c r="B49" s="105">
        <v>772.8865966796875</v>
      </c>
      <c r="C49" s="26">
        <v>2.0522437989711761E-2</v>
      </c>
      <c r="D49" s="27">
        <v>0.19727727770805359</v>
      </c>
      <c r="E49" s="27">
        <v>0.44144845008850098</v>
      </c>
      <c r="F49" s="27">
        <v>0.36127427220344543</v>
      </c>
      <c r="G49" s="27">
        <v>0.11213396489620209</v>
      </c>
      <c r="H49" s="27">
        <v>3.7713419646024704E-2</v>
      </c>
      <c r="I49" s="27">
        <v>1.208818331360817E-2</v>
      </c>
      <c r="J49" s="28">
        <v>4.0200515650212765E-3</v>
      </c>
      <c r="K49" s="27">
        <v>0</v>
      </c>
      <c r="L49" s="27">
        <v>0.26845726370811462</v>
      </c>
      <c r="M49" s="27">
        <v>0.70270204544067383</v>
      </c>
      <c r="N49" s="25">
        <v>1.9093719720840454</v>
      </c>
      <c r="O49" s="25">
        <v>5.3730244636535645</v>
      </c>
      <c r="P49" s="25">
        <v>17.421321868896484</v>
      </c>
      <c r="Q49" s="29">
        <v>56.300605773925781</v>
      </c>
      <c r="R49" s="30">
        <v>235.3604736328125</v>
      </c>
      <c r="S49" s="31">
        <v>4.0539350509643555</v>
      </c>
      <c r="T49" s="31">
        <v>2.2846744060516357</v>
      </c>
      <c r="U49" s="31">
        <v>1.8921104669570923</v>
      </c>
      <c r="V49" s="31">
        <v>2.0869801044464111</v>
      </c>
      <c r="W49" s="31">
        <v>2.1647851467132568</v>
      </c>
      <c r="X49" s="32">
        <v>2.1470785140991211</v>
      </c>
      <c r="Z49" s="43">
        <v>1.0000002176974774</v>
      </c>
    </row>
    <row r="50" spans="1:26" ht="15">
      <c r="A50" s="102">
        <f t="shared" si="0"/>
        <v>1956</v>
      </c>
      <c r="B50" s="105">
        <v>845.03668212890625</v>
      </c>
      <c r="C50" s="26">
        <v>2.0544538274407387E-2</v>
      </c>
      <c r="D50" s="27">
        <v>0.19765280187129974</v>
      </c>
      <c r="E50" s="27">
        <v>0.44522100687026978</v>
      </c>
      <c r="F50" s="27">
        <v>0.35712617635726929</v>
      </c>
      <c r="G50" s="27">
        <v>0.10919041186571121</v>
      </c>
      <c r="H50" s="27">
        <v>3.6030776798725128E-2</v>
      </c>
      <c r="I50" s="27">
        <v>1.1629269458353519E-2</v>
      </c>
      <c r="J50" s="28">
        <v>3.9620911702513695E-3</v>
      </c>
      <c r="K50" s="27">
        <v>0</v>
      </c>
      <c r="L50" s="27">
        <v>0.26827144622802734</v>
      </c>
      <c r="M50" s="27">
        <v>0.71370697021484375</v>
      </c>
      <c r="N50" s="25">
        <v>1.9133763313293457</v>
      </c>
      <c r="O50" s="25">
        <v>5.3413138389587402</v>
      </c>
      <c r="P50" s="25">
        <v>16.778770446777344</v>
      </c>
      <c r="Q50" s="29">
        <v>53.156169891357422</v>
      </c>
      <c r="R50" s="30">
        <v>227.44316101074219</v>
      </c>
      <c r="S50" s="31">
        <v>4.0566520690917969</v>
      </c>
      <c r="T50" s="31">
        <v>2.2483937740325928</v>
      </c>
      <c r="U50" s="31">
        <v>1.8664711713790894</v>
      </c>
      <c r="V50" s="31">
        <v>2.0442614555358887</v>
      </c>
      <c r="W50" s="31">
        <v>2.1474027633666992</v>
      </c>
      <c r="X50" s="32">
        <v>2.1877553462982178</v>
      </c>
      <c r="Z50" s="43">
        <v>0.99999949705158131</v>
      </c>
    </row>
    <row r="51" spans="1:26" ht="15">
      <c r="A51" s="102">
        <f t="shared" si="0"/>
        <v>1957</v>
      </c>
      <c r="B51" s="105">
        <v>948.2523193359375</v>
      </c>
      <c r="C51" s="26">
        <v>2.0043130964040756E-2</v>
      </c>
      <c r="D51" s="27">
        <v>0.19421103596687317</v>
      </c>
      <c r="E51" s="27">
        <v>0.44325253367424011</v>
      </c>
      <c r="F51" s="27">
        <v>0.36253643035888672</v>
      </c>
      <c r="G51" s="27">
        <v>0.11186164617538452</v>
      </c>
      <c r="H51" s="27">
        <v>3.7241093814373016E-2</v>
      </c>
      <c r="I51" s="27">
        <v>1.2004435993731022E-2</v>
      </c>
      <c r="J51" s="28">
        <v>4.0404535830020905E-3</v>
      </c>
      <c r="K51" s="27">
        <v>0</v>
      </c>
      <c r="L51" s="27">
        <v>0.26252549886703491</v>
      </c>
      <c r="M51" s="27">
        <v>0.70583730936050415</v>
      </c>
      <c r="N51" s="25">
        <v>1.9314361810684204</v>
      </c>
      <c r="O51" s="25">
        <v>5.4371275901794434</v>
      </c>
      <c r="P51" s="25">
        <v>17.198734283447266</v>
      </c>
      <c r="Q51" s="29">
        <v>55.338893890380859</v>
      </c>
      <c r="R51" s="30">
        <v>236.85148620605469</v>
      </c>
      <c r="S51" s="31">
        <v>4.1475629806518555</v>
      </c>
      <c r="T51" s="31">
        <v>2.2832143306732178</v>
      </c>
      <c r="U51" s="31">
        <v>1.8770302534103394</v>
      </c>
      <c r="V51" s="31">
        <v>2.0573666095733643</v>
      </c>
      <c r="W51" s="31">
        <v>2.1653392314910889</v>
      </c>
      <c r="X51" s="32">
        <v>2.1692583560943604</v>
      </c>
      <c r="Z51" s="43">
        <v>1.0000001091225459</v>
      </c>
    </row>
    <row r="52" spans="1:26" ht="15">
      <c r="A52" s="102">
        <f t="shared" si="0"/>
        <v>1958</v>
      </c>
      <c r="B52" s="105">
        <v>1086.5894775390625</v>
      </c>
      <c r="C52" s="26">
        <v>2.083083800971508E-2</v>
      </c>
      <c r="D52" s="27">
        <v>0.19502314925193787</v>
      </c>
      <c r="E52" s="27">
        <v>0.45245015621185303</v>
      </c>
      <c r="F52" s="27">
        <v>0.35252669453620911</v>
      </c>
      <c r="G52" s="27">
        <v>0.10325360298156738</v>
      </c>
      <c r="H52" s="27">
        <v>3.3348474651575089E-2</v>
      </c>
      <c r="I52" s="27">
        <v>1.0601554065942764E-2</v>
      </c>
      <c r="J52" s="28">
        <v>3.6253072321414948E-3</v>
      </c>
      <c r="K52" s="27">
        <v>0</v>
      </c>
      <c r="L52" s="27">
        <v>0.26686635613441467</v>
      </c>
      <c r="M52" s="27">
        <v>0.70036560297012329</v>
      </c>
      <c r="N52" s="25">
        <v>1.9764354228973389</v>
      </c>
      <c r="O52" s="25">
        <v>5.2338171005249023</v>
      </c>
      <c r="P52" s="25">
        <v>15.620285987854004</v>
      </c>
      <c r="Q52" s="29">
        <v>48.755592346191406</v>
      </c>
      <c r="R52" s="30">
        <v>209.0390625</v>
      </c>
      <c r="S52" s="31">
        <v>4.0768184661865234</v>
      </c>
      <c r="T52" s="31">
        <v>2.2987332344055176</v>
      </c>
      <c r="U52" s="31">
        <v>1.7836489677429199</v>
      </c>
      <c r="V52" s="31">
        <v>1.9728163480758667</v>
      </c>
      <c r="W52" s="31">
        <v>2.1349465847015381</v>
      </c>
      <c r="X52" s="32">
        <v>2.1744284629821777</v>
      </c>
      <c r="Z52" s="43">
        <v>1.0000000744783735</v>
      </c>
    </row>
    <row r="53" spans="1:26" ht="15">
      <c r="A53" s="102">
        <f t="shared" si="0"/>
        <v>1959</v>
      </c>
      <c r="B53" s="105">
        <v>1176.2982177734375</v>
      </c>
      <c r="C53" s="26">
        <v>1.9888130947947502E-2</v>
      </c>
      <c r="D53" s="27">
        <v>0.1875242292881012</v>
      </c>
      <c r="E53" s="27">
        <v>0.43906578421592712</v>
      </c>
      <c r="F53" s="27">
        <v>0.37340998649597168</v>
      </c>
      <c r="G53" s="27">
        <v>0.11178617924451828</v>
      </c>
      <c r="H53" s="27">
        <v>3.6103736609220505E-2</v>
      </c>
      <c r="I53" s="27">
        <v>1.1383818462491035E-2</v>
      </c>
      <c r="J53" s="28">
        <v>3.7649534642696381E-3</v>
      </c>
      <c r="K53" s="27">
        <v>0</v>
      </c>
      <c r="L53" s="27">
        <v>0.2556270956993103</v>
      </c>
      <c r="M53" s="27">
        <v>0.67694258689880371</v>
      </c>
      <c r="N53" s="25">
        <v>1.9872159957885742</v>
      </c>
      <c r="O53" s="25">
        <v>5.647432804107666</v>
      </c>
      <c r="P53" s="25">
        <v>16.938724517822266</v>
      </c>
      <c r="Q53" s="29">
        <v>52.997173309326172</v>
      </c>
      <c r="R53" s="30">
        <v>225.08056640625</v>
      </c>
      <c r="S53" s="31">
        <v>4.2601633071899414</v>
      </c>
      <c r="T53" s="31">
        <v>2.4004273414611816</v>
      </c>
      <c r="U53" s="31">
        <v>1.8790609836578369</v>
      </c>
      <c r="V53" s="31">
        <v>1.9794158935546875</v>
      </c>
      <c r="W53" s="31">
        <v>2.1314318180084229</v>
      </c>
      <c r="X53" s="32">
        <v>2.1480047702789307</v>
      </c>
      <c r="Z53" s="43">
        <v>0.99999989413056833</v>
      </c>
    </row>
    <row r="54" spans="1:26" ht="15">
      <c r="A54" s="102">
        <f t="shared" si="0"/>
        <v>1960</v>
      </c>
      <c r="B54" s="105">
        <v>1294.2177734375</v>
      </c>
      <c r="C54" s="26">
        <v>1.7140183597803116E-2</v>
      </c>
      <c r="D54" s="27">
        <v>0.18578153848648071</v>
      </c>
      <c r="E54" s="27">
        <v>0.43928119540214539</v>
      </c>
      <c r="F54" s="27">
        <v>0.3749372661113739</v>
      </c>
      <c r="G54" s="27">
        <v>0.11418569087982178</v>
      </c>
      <c r="H54" s="27">
        <v>3.6967124789953232E-2</v>
      </c>
      <c r="I54" s="27">
        <v>1.175589207559824E-2</v>
      </c>
      <c r="J54" s="28">
        <v>3.896400099620223E-3</v>
      </c>
      <c r="K54" s="27">
        <v>0</v>
      </c>
      <c r="L54" s="27">
        <v>0.24036160111427307</v>
      </c>
      <c r="M54" s="27">
        <v>0.68510699272155762</v>
      </c>
      <c r="N54" s="25">
        <v>1.9777485132217407</v>
      </c>
      <c r="O54" s="25">
        <v>5.7232041358947754</v>
      </c>
      <c r="P54" s="25">
        <v>17.390058517456055</v>
      </c>
      <c r="Q54" s="29">
        <v>54.465240478515625</v>
      </c>
      <c r="R54" s="30">
        <v>234.78349304199219</v>
      </c>
      <c r="S54" s="31">
        <v>4.543431282043457</v>
      </c>
      <c r="T54" s="31">
        <v>2.3769090175628662</v>
      </c>
      <c r="U54" s="31">
        <v>1.8957784175872803</v>
      </c>
      <c r="V54" s="31">
        <v>1.9951356649398804</v>
      </c>
      <c r="W54" s="31">
        <v>2.1257617473602295</v>
      </c>
      <c r="X54" s="32">
        <v>2.1584210395812988</v>
      </c>
      <c r="Z54" s="43">
        <v>0.99999975759271376</v>
      </c>
    </row>
    <row r="55" spans="1:26" ht="15">
      <c r="A55" s="102">
        <f t="shared" si="0"/>
        <v>1961</v>
      </c>
      <c r="B55" s="105">
        <v>1394.6580810546875</v>
      </c>
      <c r="C55" s="26">
        <v>1.806357130408287E-2</v>
      </c>
      <c r="D55" s="27">
        <v>0.18388041853904724</v>
      </c>
      <c r="E55" s="27">
        <v>0.43650785088539124</v>
      </c>
      <c r="F55" s="27">
        <v>0.37961173057556152</v>
      </c>
      <c r="G55" s="27">
        <v>0.11529870331287384</v>
      </c>
      <c r="H55" s="27">
        <v>3.7189170718193054E-2</v>
      </c>
      <c r="I55" s="27">
        <v>1.2026448734104633E-2</v>
      </c>
      <c r="J55" s="28">
        <v>4.0575950406491756E-3</v>
      </c>
      <c r="K55" s="27">
        <v>0</v>
      </c>
      <c r="L55" s="27">
        <v>0.24241076409816742</v>
      </c>
      <c r="M55" s="27">
        <v>0.67040562629699707</v>
      </c>
      <c r="N55" s="25">
        <v>1.9918205738067627</v>
      </c>
      <c r="O55" s="25">
        <v>5.8185954093933105</v>
      </c>
      <c r="P55" s="25">
        <v>17.389387130737305</v>
      </c>
      <c r="Q55" s="29">
        <v>54.425846099853516</v>
      </c>
      <c r="R55" s="30">
        <v>242.20921325683594</v>
      </c>
      <c r="S55" s="31">
        <v>4.5007920265197754</v>
      </c>
      <c r="T55" s="31">
        <v>2.4347038269042969</v>
      </c>
      <c r="U55" s="31">
        <v>1.9058530330657959</v>
      </c>
      <c r="V55" s="31">
        <v>1.9815555810928345</v>
      </c>
      <c r="W55" s="31">
        <v>2.138613224029541</v>
      </c>
      <c r="X55" s="32">
        <v>2.2096943855285645</v>
      </c>
      <c r="Z55" s="43">
        <v>1.000000162498679</v>
      </c>
    </row>
    <row r="56" spans="1:26" ht="15">
      <c r="A56" s="102">
        <f t="shared" si="0"/>
        <v>1962</v>
      </c>
      <c r="B56" s="105">
        <v>1557.7142333984375</v>
      </c>
      <c r="C56" s="26">
        <v>1.9514827057719231E-2</v>
      </c>
      <c r="D56" s="27">
        <v>0.18474115431308746</v>
      </c>
      <c r="E56" s="27">
        <v>0.44714087247848511</v>
      </c>
      <c r="F56" s="27">
        <v>0.36811798810958862</v>
      </c>
      <c r="G56" s="27">
        <v>0.10914173722267151</v>
      </c>
      <c r="H56" s="27">
        <v>3.4608639776706696E-2</v>
      </c>
      <c r="I56" s="27">
        <v>1.0904043912887573E-2</v>
      </c>
      <c r="J56" s="28">
        <v>3.6284162197262049E-3</v>
      </c>
      <c r="K56" s="27">
        <v>0</v>
      </c>
      <c r="L56" s="27">
        <v>0.24952304363250732</v>
      </c>
      <c r="M56" s="27">
        <v>0.68325448036193848</v>
      </c>
      <c r="N56" s="25">
        <v>1.996724009513855</v>
      </c>
      <c r="O56" s="25">
        <v>5.5989890098571777</v>
      </c>
      <c r="P56" s="25">
        <v>16.462924957275391</v>
      </c>
      <c r="Q56" s="29">
        <v>50.661556243896484</v>
      </c>
      <c r="R56" s="30">
        <v>217.31350708007812</v>
      </c>
      <c r="S56" s="31">
        <v>4.3660411834716797</v>
      </c>
      <c r="T56" s="31">
        <v>2.3863990306854248</v>
      </c>
      <c r="U56" s="31">
        <v>1.8436096906661987</v>
      </c>
      <c r="V56" s="31">
        <v>1.9493114948272705</v>
      </c>
      <c r="W56" s="31">
        <v>2.1022169589996338</v>
      </c>
      <c r="X56" s="32">
        <v>2.1523311138153076</v>
      </c>
      <c r="Z56" s="43">
        <v>0.99999988084076263</v>
      </c>
    </row>
    <row r="57" spans="1:26" ht="15">
      <c r="A57" s="102">
        <f t="shared" si="0"/>
        <v>1963</v>
      </c>
      <c r="B57" s="105">
        <v>1710.37646484375</v>
      </c>
      <c r="C57" s="26">
        <v>1.8189333379268646E-2</v>
      </c>
      <c r="D57" s="27">
        <v>0.18038348853588104</v>
      </c>
      <c r="E57" s="27">
        <v>0.45073509216308594</v>
      </c>
      <c r="F57" s="27">
        <v>0.36888143420219421</v>
      </c>
      <c r="G57" s="27">
        <v>0.10704003274440765</v>
      </c>
      <c r="H57" s="27">
        <v>3.331400454044342E-2</v>
      </c>
      <c r="I57" s="27">
        <v>1.043727807700634E-2</v>
      </c>
      <c r="J57" s="28">
        <v>3.4106054808944464E-3</v>
      </c>
      <c r="K57" s="27">
        <v>0</v>
      </c>
      <c r="L57" s="27">
        <v>0.24046395719051361</v>
      </c>
      <c r="M57" s="27">
        <v>0.67140918970108032</v>
      </c>
      <c r="N57" s="25">
        <v>2.0114307403564453</v>
      </c>
      <c r="O57" s="25">
        <v>5.6271271705627441</v>
      </c>
      <c r="P57" s="25">
        <v>15.934803009033203</v>
      </c>
      <c r="Q57" s="29">
        <v>48.642318725585938</v>
      </c>
      <c r="R57" s="30">
        <v>207.93730163574219</v>
      </c>
      <c r="S57" s="31">
        <v>4.5366497039794922</v>
      </c>
      <c r="T57" s="31">
        <v>2.441481351852417</v>
      </c>
      <c r="U57" s="31">
        <v>1.8339256048202515</v>
      </c>
      <c r="V57" s="31">
        <v>1.902214527130127</v>
      </c>
      <c r="W57" s="31">
        <v>2.090644359588623</v>
      </c>
      <c r="X57" s="32">
        <v>2.1457195281982422</v>
      </c>
      <c r="Z57" s="43">
        <v>0.99999960537727206</v>
      </c>
    </row>
    <row r="58" spans="1:26" ht="15">
      <c r="A58" s="102">
        <f t="shared" si="0"/>
        <v>1964</v>
      </c>
      <c r="B58" s="105">
        <v>1883.8377685546875</v>
      </c>
      <c r="C58" s="26">
        <v>1.8563594669103622E-2</v>
      </c>
      <c r="D58" s="27">
        <v>0.18061326444149017</v>
      </c>
      <c r="E58" s="27">
        <v>0.44587242603302002</v>
      </c>
      <c r="F58" s="27">
        <v>0.37351429462432861</v>
      </c>
      <c r="G58" s="27">
        <v>0.108112633228302</v>
      </c>
      <c r="H58" s="27">
        <v>3.3660810440778732E-2</v>
      </c>
      <c r="I58" s="27">
        <v>1.0372438468039036E-2</v>
      </c>
      <c r="J58" s="28">
        <v>3.3280553761869669E-3</v>
      </c>
      <c r="K58" s="27">
        <v>0</v>
      </c>
      <c r="L58" s="27">
        <v>0.24039472639560699</v>
      </c>
      <c r="M58" s="27">
        <v>0.65895652770996094</v>
      </c>
      <c r="N58" s="25">
        <v>2.0570733547210693</v>
      </c>
      <c r="O58" s="25">
        <v>5.6904640197753906</v>
      </c>
      <c r="P58" s="25">
        <v>15.912848472595215</v>
      </c>
      <c r="Q58" s="29">
        <v>48.87548828125</v>
      </c>
      <c r="R58" s="30">
        <v>205.92745971679687</v>
      </c>
      <c r="S58" s="31">
        <v>4.5362262725830078</v>
      </c>
      <c r="T58" s="31">
        <v>2.486922025680542</v>
      </c>
      <c r="U58" s="31">
        <v>1.8157557249069214</v>
      </c>
      <c r="V58" s="31">
        <v>1.8998912572860718</v>
      </c>
      <c r="W58" s="31">
        <v>2.1153225898742676</v>
      </c>
      <c r="X58" s="32">
        <v>2.1222169399261475</v>
      </c>
      <c r="Z58" s="43">
        <v>1.0000000081701363</v>
      </c>
    </row>
    <row r="59" spans="1:26" ht="15">
      <c r="A59" s="102">
        <f t="shared" si="0"/>
        <v>1965</v>
      </c>
      <c r="B59" s="105">
        <v>2017.0732421875</v>
      </c>
      <c r="C59" s="26">
        <v>1.7612829804420471E-2</v>
      </c>
      <c r="D59" s="27">
        <v>0.17525283992290497</v>
      </c>
      <c r="E59" s="27">
        <v>0.44663792848587036</v>
      </c>
      <c r="F59" s="27">
        <v>0.37810924649238586</v>
      </c>
      <c r="G59" s="27">
        <v>0.10898695141077042</v>
      </c>
      <c r="H59" s="27">
        <v>3.3502258360385895E-2</v>
      </c>
      <c r="I59" s="27">
        <v>1.0452390648424625E-2</v>
      </c>
      <c r="J59" s="28">
        <v>3.5069512668997049E-3</v>
      </c>
      <c r="K59" s="27">
        <v>0</v>
      </c>
      <c r="L59" s="27">
        <v>0.23241636157035828</v>
      </c>
      <c r="M59" s="27">
        <v>0.6462286114692688</v>
      </c>
      <c r="N59" s="25">
        <v>2.0634567737579346</v>
      </c>
      <c r="O59" s="25">
        <v>5.7257423400878906</v>
      </c>
      <c r="P59" s="25">
        <v>16.1011962890625</v>
      </c>
      <c r="Q59" s="29">
        <v>48.834663391113281</v>
      </c>
      <c r="R59" s="30">
        <v>210.94395446777344</v>
      </c>
      <c r="S59" s="31">
        <v>4.6964907646179199</v>
      </c>
      <c r="T59" s="31">
        <v>2.5524933338165283</v>
      </c>
      <c r="U59" s="31">
        <v>1.8324068784713745</v>
      </c>
      <c r="V59" s="31">
        <v>1.9034554958343506</v>
      </c>
      <c r="W59" s="31">
        <v>2.0807311534881592</v>
      </c>
      <c r="X59" s="32">
        <v>2.1403629779815674</v>
      </c>
      <c r="Z59" s="43">
        <v>0.99999968644171366</v>
      </c>
    </row>
    <row r="60" spans="1:26" ht="15">
      <c r="A60" s="102">
        <f t="shared" si="0"/>
        <v>1966</v>
      </c>
      <c r="B60" s="105">
        <v>2171.299560546875</v>
      </c>
      <c r="C60" s="26">
        <v>1.7776630818843842E-2</v>
      </c>
      <c r="D60" s="27">
        <v>0.17705123126506805</v>
      </c>
      <c r="E60" s="27">
        <v>0.45475596189498901</v>
      </c>
      <c r="F60" s="27">
        <v>0.36819282174110413</v>
      </c>
      <c r="G60" s="27">
        <v>0.10685737431049347</v>
      </c>
      <c r="H60" s="27">
        <v>3.3464383333921432E-2</v>
      </c>
      <c r="I60" s="27">
        <v>1.0704399086534977E-2</v>
      </c>
      <c r="J60" s="28">
        <v>3.6690384149551392E-3</v>
      </c>
      <c r="K60" s="27">
        <v>0</v>
      </c>
      <c r="L60" s="27">
        <v>0.23436322808265686</v>
      </c>
      <c r="M60" s="27">
        <v>0.66350018978118896</v>
      </c>
      <c r="N60" s="25">
        <v>2.0506346225738525</v>
      </c>
      <c r="O60" s="25">
        <v>5.6527605056762695</v>
      </c>
      <c r="P60" s="25">
        <v>15.755828857421875</v>
      </c>
      <c r="Q60" s="29">
        <v>48.3134765625</v>
      </c>
      <c r="R60" s="30">
        <v>216.15303039550781</v>
      </c>
      <c r="S60" s="31">
        <v>4.6567001342773437</v>
      </c>
      <c r="T60" s="31">
        <v>2.480628490447998</v>
      </c>
      <c r="U60" s="31">
        <v>1.7955067157745361</v>
      </c>
      <c r="V60" s="31">
        <v>1.8903573751449585</v>
      </c>
      <c r="W60" s="31">
        <v>2.123936653137207</v>
      </c>
      <c r="X60" s="32">
        <v>2.2156133651733398</v>
      </c>
      <c r="Z60" s="43">
        <v>1.0000001231775624</v>
      </c>
    </row>
    <row r="61" spans="1:26" ht="15">
      <c r="A61" s="102">
        <f t="shared" si="0"/>
        <v>1967</v>
      </c>
      <c r="B61" s="105">
        <v>2316.081298828125</v>
      </c>
      <c r="C61" s="26">
        <v>1.8073424696922302E-2</v>
      </c>
      <c r="D61" s="27">
        <v>0.17586915194988251</v>
      </c>
      <c r="E61" s="27">
        <v>0.45737040042877197</v>
      </c>
      <c r="F61" s="27">
        <v>0.36676046252250671</v>
      </c>
      <c r="G61" s="27">
        <v>0.10689249634742737</v>
      </c>
      <c r="H61" s="27">
        <v>3.4167993813753128E-2</v>
      </c>
      <c r="I61" s="27">
        <v>1.1167761869728565E-2</v>
      </c>
      <c r="J61" s="28">
        <v>3.8526388816535473E-3</v>
      </c>
      <c r="K61" s="27">
        <v>0</v>
      </c>
      <c r="L61" s="27">
        <v>0.23528179526329041</v>
      </c>
      <c r="M61" s="27">
        <v>0.67082959413528442</v>
      </c>
      <c r="N61" s="25">
        <v>2.0378341674804687</v>
      </c>
      <c r="O61" s="25">
        <v>5.5459260940551758</v>
      </c>
      <c r="P61" s="25">
        <v>15.779995918273926</v>
      </c>
      <c r="Q61" s="29">
        <v>49.711894989013672</v>
      </c>
      <c r="R61" s="30">
        <v>226.3638916015625</v>
      </c>
      <c r="S61" s="31">
        <v>4.6371183395385742</v>
      </c>
      <c r="T61" s="31">
        <v>2.4570496082305908</v>
      </c>
      <c r="U61" s="31">
        <v>1.7997562885284424</v>
      </c>
      <c r="V61" s="31">
        <v>1.927405834197998</v>
      </c>
      <c r="W61" s="31">
        <v>2.1652727127075195</v>
      </c>
      <c r="X61" s="32">
        <v>2.2464969158172607</v>
      </c>
      <c r="Z61" s="43">
        <v>1.000000249474104</v>
      </c>
    </row>
    <row r="62" spans="1:26" ht="15">
      <c r="A62" s="102">
        <f t="shared" si="0"/>
        <v>1968</v>
      </c>
      <c r="B62" s="104">
        <v>2486.640625</v>
      </c>
      <c r="C62" s="18">
        <v>1.9101016223430634E-2</v>
      </c>
      <c r="D62" s="19">
        <v>0.18223342299461365</v>
      </c>
      <c r="E62" s="19">
        <v>0.46415260434150696</v>
      </c>
      <c r="F62" s="19">
        <v>0.35361397266387939</v>
      </c>
      <c r="G62" s="19">
        <v>0.10129234939813614</v>
      </c>
      <c r="H62" s="19">
        <v>3.2600749284029007E-2</v>
      </c>
      <c r="I62" s="19">
        <v>1.084465254098177E-2</v>
      </c>
      <c r="J62" s="20">
        <v>3.7776371464133263E-3</v>
      </c>
      <c r="K62" s="19">
        <v>0</v>
      </c>
      <c r="L62" s="19">
        <v>0.24201923608779907</v>
      </c>
      <c r="M62" s="19">
        <v>0.70901411771774292</v>
      </c>
      <c r="N62" s="41">
        <v>2.0202035903930664</v>
      </c>
      <c r="O62" s="41">
        <v>5.4008402824401855</v>
      </c>
      <c r="P62" s="41">
        <v>14.849399566650391</v>
      </c>
      <c r="Q62" s="42">
        <v>47.52911376953125</v>
      </c>
      <c r="R62" s="22">
        <v>220.367431640625</v>
      </c>
      <c r="S62" s="23">
        <v>4.5033102035522461</v>
      </c>
      <c r="T62" s="23">
        <v>2.3067708015441895</v>
      </c>
      <c r="U62" s="23">
        <v>1.7503876686096191</v>
      </c>
      <c r="V62" s="23">
        <v>1.8754923343658447</v>
      </c>
      <c r="W62" s="23">
        <v>2.195425271987915</v>
      </c>
      <c r="X62" s="24">
        <v>2.2816860675811768</v>
      </c>
      <c r="Z62" s="43">
        <v>0.99999997162459786</v>
      </c>
    </row>
    <row r="63" spans="1:26" ht="15">
      <c r="A63" s="102">
        <f t="shared" si="0"/>
        <v>1969</v>
      </c>
      <c r="B63" s="104">
        <v>2821.24951171875</v>
      </c>
      <c r="C63" s="18">
        <v>1.9286796450614929E-2</v>
      </c>
      <c r="D63" s="19">
        <v>0.18698427081108093</v>
      </c>
      <c r="E63" s="19">
        <v>0.46841663122177124</v>
      </c>
      <c r="F63" s="19">
        <v>0.34459909796714783</v>
      </c>
      <c r="G63" s="19">
        <v>9.8777264356613159E-2</v>
      </c>
      <c r="H63" s="19">
        <v>3.1968705356121063E-2</v>
      </c>
      <c r="I63" s="19">
        <v>1.0844338685274124E-2</v>
      </c>
      <c r="J63" s="20">
        <v>3.9275144226849079E-3</v>
      </c>
      <c r="K63" s="19">
        <v>0</v>
      </c>
      <c r="L63" s="19">
        <v>0.24956323206424713</v>
      </c>
      <c r="M63" s="19">
        <v>0.74853253364562988</v>
      </c>
      <c r="N63" s="41">
        <v>2.0016968250274658</v>
      </c>
      <c r="O63" s="41">
        <v>5.1173152923583984</v>
      </c>
      <c r="P63" s="41">
        <v>14.391520500183105</v>
      </c>
      <c r="Q63" s="42">
        <v>45.875293731689453</v>
      </c>
      <c r="R63" s="22">
        <v>220.75372314453125</v>
      </c>
      <c r="S63" s="23">
        <v>4.3663535118103027</v>
      </c>
      <c r="T63" s="23">
        <v>2.1722922325134277</v>
      </c>
      <c r="U63" s="23">
        <v>1.7215348482131958</v>
      </c>
      <c r="V63" s="23">
        <v>1.9302555322647095</v>
      </c>
      <c r="W63" s="23">
        <v>2.2213571071624756</v>
      </c>
      <c r="X63" s="24">
        <v>2.3638734817504883</v>
      </c>
      <c r="Z63" s="43">
        <v>0.99999996341007558</v>
      </c>
    </row>
    <row r="64" spans="1:26" ht="15">
      <c r="A64" s="102">
        <f t="shared" si="0"/>
        <v>1970</v>
      </c>
      <c r="B64" s="104">
        <v>3112.18994140625</v>
      </c>
      <c r="C64" s="18">
        <v>2.0613584667444229E-2</v>
      </c>
      <c r="D64" s="19">
        <v>0.19061245024204254</v>
      </c>
      <c r="E64" s="19">
        <v>0.46914583444595337</v>
      </c>
      <c r="F64" s="19">
        <v>0.34024173021316528</v>
      </c>
      <c r="G64" s="19">
        <v>9.6362769603729248E-2</v>
      </c>
      <c r="H64" s="19">
        <v>3.108731284737587E-2</v>
      </c>
      <c r="I64" s="19">
        <v>1.0599075816571712E-2</v>
      </c>
      <c r="J64" s="20">
        <v>4.0645725093781948E-3</v>
      </c>
      <c r="K64" s="19">
        <v>0</v>
      </c>
      <c r="L64" s="19">
        <v>0.25507926940917969</v>
      </c>
      <c r="M64" s="19">
        <v>0.74348390102386475</v>
      </c>
      <c r="N64" s="41">
        <v>1.9955856800079346</v>
      </c>
      <c r="O64" s="41">
        <v>5.0040984153747559</v>
      </c>
      <c r="P64" s="41">
        <v>14.107528686523438</v>
      </c>
      <c r="Q64" s="42">
        <v>43.778446197509766</v>
      </c>
      <c r="R64" s="22">
        <v>205.69781494140625</v>
      </c>
      <c r="S64" s="23">
        <v>4.2661528587341309</v>
      </c>
      <c r="T64" s="23">
        <v>2.1772832870483398</v>
      </c>
      <c r="U64" s="23">
        <v>1.7049717903137207</v>
      </c>
      <c r="V64" s="23">
        <v>1.9256770610809326</v>
      </c>
      <c r="W64" s="23">
        <v>2.2035973072052002</v>
      </c>
      <c r="X64" s="24">
        <v>2.4210717678070068</v>
      </c>
      <c r="Z64" s="43">
        <v>1.0000002489466795</v>
      </c>
    </row>
    <row r="65" spans="1:26" ht="15">
      <c r="A65" s="102">
        <f t="shared" si="0"/>
        <v>1971</v>
      </c>
      <c r="B65" s="104">
        <v>3426.510009765625</v>
      </c>
      <c r="C65" s="18">
        <v>2.2925674915313721E-2</v>
      </c>
      <c r="D65" s="19">
        <v>0.19709041714668274</v>
      </c>
      <c r="E65" s="19">
        <v>0.46639204025268555</v>
      </c>
      <c r="F65" s="19">
        <v>0.33651754260063171</v>
      </c>
      <c r="G65" s="19">
        <v>9.6391156315803528E-2</v>
      </c>
      <c r="H65" s="19">
        <v>3.10682263225317E-2</v>
      </c>
      <c r="I65" s="19">
        <v>1.174427755177021E-2</v>
      </c>
      <c r="J65" s="20">
        <v>4.5488430187106133E-3</v>
      </c>
      <c r="K65" s="19">
        <v>0</v>
      </c>
      <c r="L65" s="19">
        <v>0.2657095193862915</v>
      </c>
      <c r="M65" s="19">
        <v>0.75105500221252441</v>
      </c>
      <c r="N65" s="41">
        <v>1.9689393043518066</v>
      </c>
      <c r="O65" s="41">
        <v>4.9899702072143555</v>
      </c>
      <c r="P65" s="41">
        <v>14.163632392883301</v>
      </c>
      <c r="Q65" s="42">
        <v>47.454273223876953</v>
      </c>
      <c r="R65" s="22">
        <v>191.73541259765625</v>
      </c>
      <c r="S65" s="23">
        <v>4.085808277130127</v>
      </c>
      <c r="T65" s="23">
        <v>2.1380846500396729</v>
      </c>
      <c r="U65" s="23">
        <v>1.709131121635437</v>
      </c>
      <c r="V65" s="23">
        <v>1.9316979646682739</v>
      </c>
      <c r="W65" s="23">
        <v>2.1935210227966309</v>
      </c>
      <c r="X65" s="24">
        <v>2.4748618602752686</v>
      </c>
      <c r="Z65" s="43">
        <v>1.0000004073080895</v>
      </c>
    </row>
    <row r="66" spans="1:26" ht="15">
      <c r="A66" s="102">
        <f t="shared" si="0"/>
        <v>1972</v>
      </c>
      <c r="B66" s="104">
        <v>3776.710693359375</v>
      </c>
      <c r="C66" s="18">
        <v>2.4293368682265282E-2</v>
      </c>
      <c r="D66" s="19">
        <v>0.20482304692268372</v>
      </c>
      <c r="E66" s="19">
        <v>0.46268054842948914</v>
      </c>
      <c r="F66" s="19">
        <v>0.33249640464782715</v>
      </c>
      <c r="G66" s="19">
        <v>9.4549432396888733E-2</v>
      </c>
      <c r="H66" s="19">
        <v>3.0525160953402519E-2</v>
      </c>
      <c r="I66" s="19">
        <v>1.1639606207609177E-2</v>
      </c>
      <c r="J66" s="20">
        <v>4.5443624258041382E-3</v>
      </c>
      <c r="K66" s="19">
        <v>0</v>
      </c>
      <c r="L66" s="19">
        <v>0.27695202827453613</v>
      </c>
      <c r="M66" s="19">
        <v>0.74635159969329834</v>
      </c>
      <c r="N66" s="41">
        <v>1.9569506645202637</v>
      </c>
      <c r="O66" s="41">
        <v>4.7650985717773437</v>
      </c>
      <c r="P66" s="41">
        <v>13.8226318359375</v>
      </c>
      <c r="Q66" s="42">
        <v>46.757057189941406</v>
      </c>
      <c r="R66" s="22">
        <v>190.03610229492187</v>
      </c>
      <c r="S66" s="23">
        <v>3.9144632816314697</v>
      </c>
      <c r="T66" s="23">
        <v>2.1308374404907227</v>
      </c>
      <c r="U66" s="23">
        <v>1.6990535259246826</v>
      </c>
      <c r="V66" s="23">
        <v>1.9842073917388916</v>
      </c>
      <c r="W66" s="23">
        <v>2.2083466053009033</v>
      </c>
      <c r="X66" s="24">
        <v>2.4893796443939209</v>
      </c>
      <c r="Z66" s="43">
        <v>1.0000000745880715</v>
      </c>
    </row>
    <row r="67" spans="1:26" ht="15">
      <c r="A67" s="102">
        <f t="shared" si="0"/>
        <v>1973</v>
      </c>
      <c r="B67" s="104">
        <v>4271.99267578125</v>
      </c>
      <c r="C67" s="18">
        <v>2.0902622491121292E-2</v>
      </c>
      <c r="D67" s="19">
        <v>0.20019565522670746</v>
      </c>
      <c r="E67" s="19">
        <v>0.45807486772537231</v>
      </c>
      <c r="F67" s="19">
        <v>0.34172946214675903</v>
      </c>
      <c r="G67" s="19">
        <v>0.10075453668832779</v>
      </c>
      <c r="H67" s="19">
        <v>3.407636284828186E-2</v>
      </c>
      <c r="I67" s="19">
        <v>1.3666925951838493E-2</v>
      </c>
      <c r="J67" s="20">
        <v>5.5707069113850594E-3</v>
      </c>
      <c r="K67" s="19">
        <v>0</v>
      </c>
      <c r="L67" s="19">
        <v>0.24879072606563568</v>
      </c>
      <c r="M67" s="19">
        <v>0.72756403684616089</v>
      </c>
      <c r="N67" s="41">
        <v>1.9269883632659912</v>
      </c>
      <c r="O67" s="41">
        <v>5.0854191780090332</v>
      </c>
      <c r="P67" s="41">
        <v>14.590693473815918</v>
      </c>
      <c r="Q67" s="42">
        <v>52.345317840576172</v>
      </c>
      <c r="R67" s="22">
        <v>223.30940246582031</v>
      </c>
      <c r="S67" s="23">
        <v>4.3726949691772461</v>
      </c>
      <c r="T67" s="23">
        <v>2.1985812187194824</v>
      </c>
      <c r="U67" s="23">
        <v>1.7733863592147827</v>
      </c>
      <c r="V67" s="23">
        <v>1.9812436103820801</v>
      </c>
      <c r="W67" s="23">
        <v>2.3354861736297607</v>
      </c>
      <c r="X67" s="24">
        <v>2.6109166145324707</v>
      </c>
      <c r="Z67" s="43">
        <v>0.99999991180537739</v>
      </c>
    </row>
    <row r="68" spans="1:26" ht="15">
      <c r="A68" s="102">
        <f t="shared" si="0"/>
        <v>1974</v>
      </c>
      <c r="B68" s="104">
        <v>4915.49609375</v>
      </c>
      <c r="C68" s="18">
        <v>2.0506527274847031E-2</v>
      </c>
      <c r="D68" s="19">
        <v>0.20488299429416656</v>
      </c>
      <c r="E68" s="19">
        <v>0.45783913135528564</v>
      </c>
      <c r="F68" s="19">
        <v>0.33727788925170898</v>
      </c>
      <c r="G68" s="19">
        <v>9.7391992807388306E-2</v>
      </c>
      <c r="H68" s="19">
        <v>3.2291654497385025E-2</v>
      </c>
      <c r="I68" s="19">
        <v>1.2332834303379059E-2</v>
      </c>
      <c r="J68" s="20">
        <v>4.8098857514560223E-3</v>
      </c>
      <c r="K68" s="19">
        <v>0</v>
      </c>
      <c r="L68" s="19">
        <v>0.24925829470157623</v>
      </c>
      <c r="M68" s="19">
        <v>0.72808653116226196</v>
      </c>
      <c r="N68" s="41">
        <v>1.9415105581283569</v>
      </c>
      <c r="O68" s="41">
        <v>5.0145096778869629</v>
      </c>
      <c r="P68" s="41">
        <v>14.363773345947266</v>
      </c>
      <c r="Q68" s="42">
        <v>49.885162353515625</v>
      </c>
      <c r="R68" s="22">
        <v>200.40029907226562</v>
      </c>
      <c r="S68" s="23">
        <v>4.3662581443786621</v>
      </c>
      <c r="T68" s="23">
        <v>2.1841278076171875</v>
      </c>
      <c r="U68" s="23">
        <v>1.7371931076049805</v>
      </c>
      <c r="V68" s="23">
        <v>1.9422037601470947</v>
      </c>
      <c r="W68" s="23">
        <v>2.2481317520141602</v>
      </c>
      <c r="X68" s="24">
        <v>2.4722449779510498</v>
      </c>
      <c r="Z68" s="43">
        <v>0.99999983018878114</v>
      </c>
    </row>
    <row r="69" spans="1:26" ht="15">
      <c r="A69" s="102">
        <f t="shared" si="0"/>
        <v>1975</v>
      </c>
      <c r="B69" s="104">
        <v>5487.42578125</v>
      </c>
      <c r="C69" s="18">
        <v>2.4031281471252441E-2</v>
      </c>
      <c r="D69" s="19">
        <v>0.21387363970279694</v>
      </c>
      <c r="E69" s="19">
        <v>0.45691651105880737</v>
      </c>
      <c r="F69" s="19">
        <v>0.3292098343372345</v>
      </c>
      <c r="G69" s="19">
        <v>9.048733115196228E-2</v>
      </c>
      <c r="H69" s="19">
        <v>2.8454132378101349E-2</v>
      </c>
      <c r="I69" s="19">
        <v>1.0919542983174324E-2</v>
      </c>
      <c r="J69" s="20">
        <v>2.8186293784528971E-3</v>
      </c>
      <c r="K69" s="19">
        <v>0</v>
      </c>
      <c r="L69" s="19">
        <v>0.30501130223274231</v>
      </c>
      <c r="M69" s="19">
        <v>0.71809118986129761</v>
      </c>
      <c r="N69" s="41">
        <v>1.9426953792572021</v>
      </c>
      <c r="O69" s="41">
        <v>4.8693737983703613</v>
      </c>
      <c r="P69" s="41">
        <v>12.168213844299316</v>
      </c>
      <c r="Q69" s="42">
        <v>40.049045562744141</v>
      </c>
      <c r="R69" s="22">
        <v>167.53132629394531</v>
      </c>
      <c r="S69" s="23">
        <v>3.5553100109100342</v>
      </c>
      <c r="T69" s="23">
        <v>2.1894888877868652</v>
      </c>
      <c r="U69" s="23">
        <v>1.694603443145752</v>
      </c>
      <c r="V69" s="23">
        <v>1.8582950830459595</v>
      </c>
      <c r="W69" s="23">
        <v>2.3383984565734863</v>
      </c>
      <c r="X69" s="24">
        <v>2.7265427112579346</v>
      </c>
      <c r="Z69" s="43">
        <v>1.0000001569116965</v>
      </c>
    </row>
    <row r="70" spans="1:26" ht="15">
      <c r="A70" s="102">
        <f t="shared" si="0"/>
        <v>1976</v>
      </c>
      <c r="B70" s="104">
        <v>6293.0791015625</v>
      </c>
      <c r="C70" s="18">
        <v>2.3246945813298225E-2</v>
      </c>
      <c r="D70" s="19">
        <v>0.2150472104549408</v>
      </c>
      <c r="E70" s="19">
        <v>0.45895776152610779</v>
      </c>
      <c r="F70" s="19">
        <v>0.32599502801895142</v>
      </c>
      <c r="G70" s="19">
        <v>9.0515851974487305E-2</v>
      </c>
      <c r="H70" s="19">
        <v>2.9232252389192581E-2</v>
      </c>
      <c r="I70" s="19">
        <v>1.1976003646850586E-2</v>
      </c>
      <c r="J70" s="20">
        <v>5.0840750336647034E-3</v>
      </c>
      <c r="K70" s="19">
        <v>0</v>
      </c>
      <c r="L70" s="19">
        <v>0.30111926794052124</v>
      </c>
      <c r="M70" s="19">
        <v>0.72182822227478027</v>
      </c>
      <c r="N70" s="41">
        <v>1.9119137525558472</v>
      </c>
      <c r="O70" s="41">
        <v>4.8306403160095215</v>
      </c>
      <c r="P70" s="41">
        <v>12.29886531829834</v>
      </c>
      <c r="Q70" s="42">
        <v>43.998554229736328</v>
      </c>
      <c r="R70" s="22">
        <v>194.53797912597656</v>
      </c>
      <c r="S70" s="23">
        <v>3.6041572093963623</v>
      </c>
      <c r="T70" s="23">
        <v>2.1749019622802734</v>
      </c>
      <c r="U70" s="23">
        <v>1.7050719261169434</v>
      </c>
      <c r="V70" s="23">
        <v>1.8737857341766357</v>
      </c>
      <c r="W70" s="23">
        <v>2.3768250942230225</v>
      </c>
      <c r="X70" s="24">
        <v>2.7219085693359375</v>
      </c>
      <c r="Z70" s="43">
        <v>1.00000001307519</v>
      </c>
    </row>
    <row r="71" spans="1:26" ht="15">
      <c r="A71" s="102">
        <f t="shared" si="0"/>
        <v>1977</v>
      </c>
      <c r="B71" s="104">
        <v>6990.8046875</v>
      </c>
      <c r="C71" s="18">
        <v>2.2583810612559319E-2</v>
      </c>
      <c r="D71" s="19">
        <v>0.22411492466926575</v>
      </c>
      <c r="E71" s="19">
        <v>0.46503514051437378</v>
      </c>
      <c r="F71" s="19">
        <v>0.31084993481636047</v>
      </c>
      <c r="G71" s="19">
        <v>8.4840402007102966E-2</v>
      </c>
      <c r="H71" s="19">
        <v>2.7983319014310837E-2</v>
      </c>
      <c r="I71" s="19">
        <v>1.1715237982571125E-2</v>
      </c>
      <c r="J71" s="20">
        <v>5.0739357247948647E-3</v>
      </c>
      <c r="K71" s="19">
        <v>0</v>
      </c>
      <c r="L71" s="19">
        <v>0.30584341287612915</v>
      </c>
      <c r="M71" s="19">
        <v>0.7799532413482666</v>
      </c>
      <c r="N71" s="41">
        <v>1.8769447803497314</v>
      </c>
      <c r="O71" s="41">
        <v>4.5143814086914062</v>
      </c>
      <c r="P71" s="41">
        <v>11.48054313659668</v>
      </c>
      <c r="Q71" s="42">
        <v>42.011028289794922</v>
      </c>
      <c r="R71" s="22">
        <v>189.705810546875</v>
      </c>
      <c r="S71" s="23">
        <v>3.5508954524993896</v>
      </c>
      <c r="T71" s="23">
        <v>1.9895681142807007</v>
      </c>
      <c r="U71" s="23">
        <v>1.6561485528945923</v>
      </c>
      <c r="V71" s="23">
        <v>1.8793361186981201</v>
      </c>
      <c r="W71" s="23">
        <v>2.4374561309814453</v>
      </c>
      <c r="X71" s="24">
        <v>2.7886099815368652</v>
      </c>
      <c r="Z71" s="43">
        <v>1.0000000635070561</v>
      </c>
    </row>
    <row r="72" spans="1:26" ht="15">
      <c r="A72" s="102">
        <f t="shared" si="0"/>
        <v>1978</v>
      </c>
      <c r="B72" s="104">
        <v>7868.4453125</v>
      </c>
      <c r="C72" s="18">
        <v>2.2464705631136894E-2</v>
      </c>
      <c r="D72" s="19">
        <v>0.2286040335893631</v>
      </c>
      <c r="E72" s="19">
        <v>0.46639132499694824</v>
      </c>
      <c r="F72" s="19">
        <v>0.30500462651252747</v>
      </c>
      <c r="G72" s="19">
        <v>8.241967111825943E-2</v>
      </c>
      <c r="H72" s="19">
        <v>2.6183247566223145E-2</v>
      </c>
      <c r="I72" s="19">
        <v>1.0492482222616673E-2</v>
      </c>
      <c r="J72" s="20">
        <v>4.3901070021092892E-3</v>
      </c>
      <c r="K72" s="19">
        <v>0</v>
      </c>
      <c r="L72" s="19">
        <v>0.30524513125419617</v>
      </c>
      <c r="M72" s="19">
        <v>0.82008463144302368</v>
      </c>
      <c r="N72" s="41">
        <v>1.8586852550506592</v>
      </c>
      <c r="O72" s="41">
        <v>4.4714217185974121</v>
      </c>
      <c r="P72" s="41">
        <v>11.267086029052734</v>
      </c>
      <c r="Q72" s="42">
        <v>39.423473358154297</v>
      </c>
      <c r="R72" s="22">
        <v>169.43132019042969</v>
      </c>
      <c r="S72" s="23">
        <v>3.55828857421875</v>
      </c>
      <c r="T72" s="23">
        <v>1.8812594413757324</v>
      </c>
      <c r="U72" s="23">
        <v>1.6409697532653809</v>
      </c>
      <c r="V72" s="23">
        <v>1.8432542085647583</v>
      </c>
      <c r="W72" s="23">
        <v>2.3238704204559326</v>
      </c>
      <c r="X72" s="24">
        <v>2.6614811420440674</v>
      </c>
      <c r="Z72" s="43">
        <v>1.0000000488966703</v>
      </c>
    </row>
    <row r="73" spans="1:26" ht="15">
      <c r="A73" s="102">
        <f t="shared" si="0"/>
        <v>1979</v>
      </c>
      <c r="B73" s="104">
        <v>8913.068359375</v>
      </c>
      <c r="C73" s="18">
        <v>2.4701889604330063E-2</v>
      </c>
      <c r="D73" s="19">
        <v>0.22828033566474915</v>
      </c>
      <c r="E73" s="19">
        <v>0.46023601293563843</v>
      </c>
      <c r="F73" s="19">
        <v>0.31148365139961243</v>
      </c>
      <c r="G73" s="19">
        <v>8.5418835282325745E-2</v>
      </c>
      <c r="H73" s="19">
        <v>2.9020633548498154E-2</v>
      </c>
      <c r="I73" s="19">
        <v>1.1039110831916332E-2</v>
      </c>
      <c r="J73" s="20">
        <v>4.0759909898042679E-3</v>
      </c>
      <c r="K73" s="19">
        <v>0</v>
      </c>
      <c r="L73" s="19">
        <v>0.31000599265098572</v>
      </c>
      <c r="M73" s="19">
        <v>0.76717525720596313</v>
      </c>
      <c r="N73" s="41">
        <v>1.9111055135726929</v>
      </c>
      <c r="O73" s="41">
        <v>4.3268756866455078</v>
      </c>
      <c r="P73" s="41">
        <v>12.37569522857666</v>
      </c>
      <c r="Q73" s="42">
        <v>51.017856597900391</v>
      </c>
      <c r="R73" s="22">
        <v>163.97404479980469</v>
      </c>
      <c r="S73" s="23">
        <v>3.4956247806549072</v>
      </c>
      <c r="T73" s="23">
        <v>2.0118472576141357</v>
      </c>
      <c r="U73" s="23">
        <v>1.6298609972000122</v>
      </c>
      <c r="V73" s="23">
        <v>1.974145770072937</v>
      </c>
      <c r="W73" s="23">
        <v>2.3449699878692627</v>
      </c>
      <c r="X73" s="24">
        <v>2.163773775100708</v>
      </c>
      <c r="Z73" s="43">
        <v>1.0000000778005582</v>
      </c>
    </row>
    <row r="74" spans="1:26" ht="15">
      <c r="A74" s="102">
        <f t="shared" si="0"/>
        <v>1980</v>
      </c>
      <c r="B74" s="104">
        <v>9971.02734375</v>
      </c>
      <c r="C74" s="18">
        <v>2.4387473240494728E-2</v>
      </c>
      <c r="D74" s="19">
        <v>0.23245081305503845</v>
      </c>
      <c r="E74" s="19">
        <v>0.46334567666053772</v>
      </c>
      <c r="F74" s="19">
        <v>0.30420351028442383</v>
      </c>
      <c r="G74" s="19">
        <v>8.1583335995674133E-2</v>
      </c>
      <c r="H74" s="19">
        <v>2.5884527713060379E-2</v>
      </c>
      <c r="I74" s="19">
        <v>9.1810766607522964E-3</v>
      </c>
      <c r="J74" s="20">
        <v>3.3914132509380579E-3</v>
      </c>
      <c r="K74" s="19">
        <v>0</v>
      </c>
      <c r="L74" s="19">
        <v>0.32294961810112</v>
      </c>
      <c r="M74" s="19">
        <v>0.78625220060348511</v>
      </c>
      <c r="N74" s="41">
        <v>1.8783100843429565</v>
      </c>
      <c r="O74" s="41">
        <v>4.2622714042663574</v>
      </c>
      <c r="P74" s="41">
        <v>12.226500511169434</v>
      </c>
      <c r="Q74" s="42">
        <v>39.877899169921875</v>
      </c>
      <c r="R74" s="22">
        <v>145.91287231445312</v>
      </c>
      <c r="S74" s="23">
        <v>3.3566038608551025</v>
      </c>
      <c r="T74" s="23">
        <v>1.9524248838424683</v>
      </c>
      <c r="U74" s="23">
        <v>1.6195595264434814</v>
      </c>
      <c r="V74" s="23">
        <v>1.9140812158584595</v>
      </c>
      <c r="W74" s="23">
        <v>2.1170837879180908</v>
      </c>
      <c r="X74" s="24">
        <v>2.3022971153259277</v>
      </c>
      <c r="Z74" s="43">
        <v>0.99999987510488064</v>
      </c>
    </row>
    <row r="75" spans="1:26" ht="15">
      <c r="A75" s="102">
        <f t="shared" ref="A75:A109" si="1">A74+1</f>
        <v>1981</v>
      </c>
      <c r="B75" s="104">
        <v>11097.70703125</v>
      </c>
      <c r="C75" s="18">
        <v>2.4151032790541649E-2</v>
      </c>
      <c r="D75" s="19">
        <v>0.23373731970787048</v>
      </c>
      <c r="E75" s="19">
        <v>0.46445256471633911</v>
      </c>
      <c r="F75" s="19">
        <v>0.30181011557579041</v>
      </c>
      <c r="G75" s="19">
        <v>8.1902436912059784E-2</v>
      </c>
      <c r="H75" s="19">
        <v>2.6423277333378792E-2</v>
      </c>
      <c r="I75" s="19">
        <v>9.5624588429927826E-3</v>
      </c>
      <c r="J75" s="20">
        <v>3.5966576542705297E-3</v>
      </c>
      <c r="K75" s="19">
        <v>0</v>
      </c>
      <c r="L75" s="19">
        <v>0.31019547581672668</v>
      </c>
      <c r="M75" s="19">
        <v>0.8212701678276062</v>
      </c>
      <c r="N75" s="41">
        <v>1.8396468162536621</v>
      </c>
      <c r="O75" s="41">
        <v>4.2603025436401367</v>
      </c>
      <c r="P75" s="41">
        <v>12.262763023376465</v>
      </c>
      <c r="Q75" s="42">
        <v>40.718151092529297</v>
      </c>
      <c r="R75" s="22">
        <v>152.23304748535156</v>
      </c>
      <c r="S75" s="23">
        <v>3.4954624176025391</v>
      </c>
      <c r="T75" s="23">
        <v>1.8660428524017334</v>
      </c>
      <c r="U75" s="23">
        <v>1.640587329864502</v>
      </c>
      <c r="V75" s="23">
        <v>1.9224557876586914</v>
      </c>
      <c r="W75" s="23">
        <v>2.1547572612762451</v>
      </c>
      <c r="X75" s="24">
        <v>2.3484511375427246</v>
      </c>
      <c r="Z75" s="43">
        <v>0.99999981264623261</v>
      </c>
    </row>
    <row r="76" spans="1:26" ht="15">
      <c r="A76" s="102">
        <f t="shared" si="1"/>
        <v>1982</v>
      </c>
      <c r="B76" s="104">
        <v>12547.537109375</v>
      </c>
      <c r="C76" s="18">
        <v>2.5155024603009224E-2</v>
      </c>
      <c r="D76" s="19">
        <v>0.23714618384838104</v>
      </c>
      <c r="E76" s="19">
        <v>0.47053134441375732</v>
      </c>
      <c r="F76" s="19">
        <v>0.29232245683670044</v>
      </c>
      <c r="G76" s="19">
        <v>7.500050961971283E-2</v>
      </c>
      <c r="H76" s="19">
        <v>2.293924055993557E-2</v>
      </c>
      <c r="I76" s="19">
        <v>7.9604024067521095E-3</v>
      </c>
      <c r="J76" s="20">
        <v>2.8846811037510633E-3</v>
      </c>
      <c r="K76" s="19">
        <v>0</v>
      </c>
      <c r="L76" s="19">
        <v>0.31072676181793213</v>
      </c>
      <c r="M76" s="19">
        <v>0.84461140632629395</v>
      </c>
      <c r="N76" s="41">
        <v>1.8618426322937012</v>
      </c>
      <c r="O76" s="41">
        <v>4.0697669982910156</v>
      </c>
      <c r="P76" s="41">
        <v>11.106539726257324</v>
      </c>
      <c r="Q76" s="42">
        <v>35.234283447265625</v>
      </c>
      <c r="R76" s="22">
        <v>126.64048004150391</v>
      </c>
      <c r="S76" s="23">
        <v>3.4858958721160889</v>
      </c>
      <c r="T76" s="23">
        <v>1.8064018487930298</v>
      </c>
      <c r="U76" s="23">
        <v>1.570070743560791</v>
      </c>
      <c r="V76" s="23">
        <v>1.8428698778152466</v>
      </c>
      <c r="W76" s="23">
        <v>2.0653812885284424</v>
      </c>
      <c r="X76" s="24">
        <v>2.25927734375</v>
      </c>
      <c r="Z76" s="43">
        <v>0.99999988925422745</v>
      </c>
    </row>
    <row r="77" spans="1:26" ht="15">
      <c r="A77" s="102">
        <f t="shared" si="1"/>
        <v>1983</v>
      </c>
      <c r="B77" s="104">
        <v>13707.6181640625</v>
      </c>
      <c r="C77" s="18">
        <v>2.4048279970884323E-2</v>
      </c>
      <c r="D77" s="19">
        <v>0.23072822391986847</v>
      </c>
      <c r="E77" s="19">
        <v>0.47545778751373291</v>
      </c>
      <c r="F77" s="19">
        <v>0.29381400346755981</v>
      </c>
      <c r="G77" s="19">
        <v>7.3161996901035309E-2</v>
      </c>
      <c r="H77" s="19">
        <v>2.1298738196492195E-2</v>
      </c>
      <c r="I77" s="19">
        <v>7.0633366703987122E-3</v>
      </c>
      <c r="J77" s="20">
        <v>2.4602340999990702E-3</v>
      </c>
      <c r="K77" s="19">
        <v>0</v>
      </c>
      <c r="L77" s="19">
        <v>0.3017859160900116</v>
      </c>
      <c r="M77" s="19">
        <v>0.81814086437225342</v>
      </c>
      <c r="N77" s="41">
        <v>1.8508241176605225</v>
      </c>
      <c r="O77" s="41">
        <v>4.0977463722229004</v>
      </c>
      <c r="P77" s="41">
        <v>10.760439872741699</v>
      </c>
      <c r="Q77" s="42">
        <v>32.564220428466797</v>
      </c>
      <c r="R77" s="22">
        <v>111.82074737548828</v>
      </c>
      <c r="S77" s="23">
        <v>3.593245267868042</v>
      </c>
      <c r="T77" s="23">
        <v>1.8805361986160278</v>
      </c>
      <c r="U77" s="23">
        <v>1.5874766111373901</v>
      </c>
      <c r="V77" s="23">
        <v>1.7854204177856445</v>
      </c>
      <c r="W77" s="23">
        <v>1.9793556928634644</v>
      </c>
      <c r="X77" s="24">
        <v>2.169048547744751</v>
      </c>
      <c r="Z77" s="43">
        <v>0.99999986749297365</v>
      </c>
    </row>
    <row r="78" spans="1:26" ht="15">
      <c r="A78" s="102">
        <f t="shared" si="1"/>
        <v>1984</v>
      </c>
      <c r="B78" s="104">
        <v>14734.2685546875</v>
      </c>
      <c r="C78" s="18">
        <v>2.1854942664504051E-2</v>
      </c>
      <c r="D78" s="19">
        <v>0.23157444596290588</v>
      </c>
      <c r="E78" s="19">
        <v>0.47156742215156555</v>
      </c>
      <c r="F78" s="19">
        <v>0.29685813188552856</v>
      </c>
      <c r="G78" s="19">
        <v>7.4527934193611145E-2</v>
      </c>
      <c r="H78" s="19">
        <v>2.2350164130330086E-2</v>
      </c>
      <c r="I78" s="19">
        <v>7.2972066700458527E-3</v>
      </c>
      <c r="J78" s="20">
        <v>2.0377130713313818E-3</v>
      </c>
      <c r="K78" s="19">
        <v>0</v>
      </c>
      <c r="L78" s="19">
        <v>0.29090672731399536</v>
      </c>
      <c r="M78" s="19">
        <v>0.82351690530776978</v>
      </c>
      <c r="N78" s="41">
        <v>1.8310559988021851</v>
      </c>
      <c r="O78" s="41">
        <v>4.2640538215637207</v>
      </c>
      <c r="P78" s="41">
        <v>10.530795097351074</v>
      </c>
      <c r="Q78" s="42">
        <v>31.386617660522461</v>
      </c>
      <c r="R78" s="22">
        <v>156.72378540039062</v>
      </c>
      <c r="S78" s="23">
        <v>3.7360010147094727</v>
      </c>
      <c r="T78" s="23">
        <v>1.8662047386169434</v>
      </c>
      <c r="U78" s="23">
        <v>1.6212400197982788</v>
      </c>
      <c r="V78" s="23">
        <v>1.7478189468383789</v>
      </c>
      <c r="W78" s="23">
        <v>2.1223623752593994</v>
      </c>
      <c r="X78" s="24">
        <v>2.3249421119689941</v>
      </c>
      <c r="Z78" s="43">
        <v>1.0000001160599119</v>
      </c>
    </row>
    <row r="79" spans="1:26" ht="15">
      <c r="A79" s="102">
        <f t="shared" si="1"/>
        <v>1985</v>
      </c>
      <c r="B79" s="104">
        <v>15744.43359375</v>
      </c>
      <c r="C79" s="18">
        <v>1.5645746141672134E-2</v>
      </c>
      <c r="D79" s="19">
        <v>0.22745117545127869</v>
      </c>
      <c r="E79" s="19">
        <v>0.46973353624343872</v>
      </c>
      <c r="F79" s="19">
        <v>0.30281528830528259</v>
      </c>
      <c r="G79" s="19">
        <v>7.729291170835495E-2</v>
      </c>
      <c r="H79" s="19">
        <v>2.3684017360210419E-2</v>
      </c>
      <c r="I79" s="19">
        <v>8.9537426829338074E-3</v>
      </c>
      <c r="J79" s="20">
        <v>3.5703547764569521E-3</v>
      </c>
      <c r="K79" s="19">
        <v>0</v>
      </c>
      <c r="L79" s="19">
        <v>0.25923588871955872</v>
      </c>
      <c r="M79" s="19">
        <v>0.78881484270095825</v>
      </c>
      <c r="N79" s="41">
        <v>1.8471344709396362</v>
      </c>
      <c r="O79" s="41">
        <v>4.3476338386535645</v>
      </c>
      <c r="P79" s="41">
        <v>10.839442253112793</v>
      </c>
      <c r="Q79" s="42">
        <v>35.729045867919922</v>
      </c>
      <c r="R79" s="22">
        <v>144.03459167480469</v>
      </c>
      <c r="S79" s="23">
        <v>4.2190413475036621</v>
      </c>
      <c r="T79" s="23">
        <v>1.9587582349777222</v>
      </c>
      <c r="U79" s="23">
        <v>1.6393786668777466</v>
      </c>
      <c r="V79" s="23">
        <v>1.777815580368042</v>
      </c>
      <c r="W79" s="23">
        <v>2.1849849224090576</v>
      </c>
      <c r="X79" s="24">
        <v>2.5060122013092041</v>
      </c>
      <c r="Z79" s="43">
        <v>0.99999972296494521</v>
      </c>
    </row>
    <row r="80" spans="1:26" ht="15">
      <c r="A80" s="102">
        <f t="shared" si="1"/>
        <v>1986</v>
      </c>
      <c r="B80" s="104">
        <v>16913.169921875</v>
      </c>
      <c r="C80" s="18">
        <v>1.5414451248943806E-2</v>
      </c>
      <c r="D80" s="19">
        <v>0.22320519387722015</v>
      </c>
      <c r="E80" s="19">
        <v>0.46468627452850342</v>
      </c>
      <c r="F80" s="19">
        <v>0.31210854649543762</v>
      </c>
      <c r="G80" s="19">
        <v>8.2358546555042267E-2</v>
      </c>
      <c r="H80" s="19">
        <v>2.6381740346550941E-2</v>
      </c>
      <c r="I80" s="19">
        <v>1.0289277881383896E-2</v>
      </c>
      <c r="J80" s="20">
        <v>4.2192726396024227E-3</v>
      </c>
      <c r="K80" s="19">
        <v>0</v>
      </c>
      <c r="L80" s="19">
        <v>0.25772276520729065</v>
      </c>
      <c r="M80" s="19">
        <v>0.77473044395446777</v>
      </c>
      <c r="N80" s="41">
        <v>1.8570414781570435</v>
      </c>
      <c r="O80" s="41">
        <v>4.485321044921875</v>
      </c>
      <c r="P80" s="41">
        <v>11.688467025756836</v>
      </c>
      <c r="Q80" s="42">
        <v>39.7769775390625</v>
      </c>
      <c r="R80" s="22">
        <v>165.09211730957031</v>
      </c>
      <c r="S80" s="23">
        <v>4.2448091506958008</v>
      </c>
      <c r="T80" s="23">
        <v>2.0053293704986572</v>
      </c>
      <c r="U80" s="23">
        <v>1.6806762218475342</v>
      </c>
      <c r="V80" s="23">
        <v>1.8361793756484985</v>
      </c>
      <c r="W80" s="23">
        <v>2.2570743560791016</v>
      </c>
      <c r="X80" s="24">
        <v>2.5867421627044678</v>
      </c>
      <c r="Z80" s="43">
        <v>0.99999995192274915</v>
      </c>
    </row>
    <row r="81" spans="1:26" ht="15">
      <c r="A81" s="102">
        <f t="shared" si="1"/>
        <v>1987</v>
      </c>
      <c r="B81" s="104">
        <v>17656.162109375</v>
      </c>
      <c r="C81" s="18">
        <v>1.5140329487621784E-2</v>
      </c>
      <c r="D81" s="19">
        <v>0.22052758932113647</v>
      </c>
      <c r="E81" s="19">
        <v>0.45870143175125122</v>
      </c>
      <c r="F81" s="19">
        <v>0.3207709789276123</v>
      </c>
      <c r="G81" s="19">
        <v>8.9866004884243011E-2</v>
      </c>
      <c r="H81" s="19">
        <v>3.1742110848426819E-2</v>
      </c>
      <c r="I81" s="19">
        <v>1.3367651961743832E-2</v>
      </c>
      <c r="J81" s="20">
        <v>5.8599035255610943E-3</v>
      </c>
      <c r="K81" s="19">
        <v>0</v>
      </c>
      <c r="L81" s="19">
        <v>0.26102364063262939</v>
      </c>
      <c r="M81" s="19">
        <v>0.76560854911804199</v>
      </c>
      <c r="N81" s="41">
        <v>1.850709080696106</v>
      </c>
      <c r="O81" s="41">
        <v>4.5722174644470215</v>
      </c>
      <c r="P81" s="41">
        <v>12.92927360534668</v>
      </c>
      <c r="Q81" s="42">
        <v>47.544826507568359</v>
      </c>
      <c r="R81" s="22">
        <v>213.41773986816406</v>
      </c>
      <c r="S81" s="23">
        <v>4.1922965049743652</v>
      </c>
      <c r="T81" s="23">
        <v>2.0362164974212646</v>
      </c>
      <c r="U81" s="23">
        <v>1.733232855796814</v>
      </c>
      <c r="V81" s="23">
        <v>1.9654797315597534</v>
      </c>
      <c r="W81" s="23">
        <v>2.4550576210021973</v>
      </c>
      <c r="X81" s="24">
        <v>2.8115890026092529</v>
      </c>
      <c r="Z81" s="43">
        <v>1.0000000583208788</v>
      </c>
    </row>
    <row r="82" spans="1:26" ht="15">
      <c r="A82" s="102">
        <f t="shared" si="1"/>
        <v>1988</v>
      </c>
      <c r="B82" s="104">
        <v>18906.931640625</v>
      </c>
      <c r="C82" s="18">
        <v>1.4416246674954891E-2</v>
      </c>
      <c r="D82" s="19">
        <v>0.21659860014915466</v>
      </c>
      <c r="E82" s="19">
        <v>0.4582514762878418</v>
      </c>
      <c r="F82" s="19">
        <v>0.32514992356300354</v>
      </c>
      <c r="G82" s="19">
        <v>9.0853117406368256E-2</v>
      </c>
      <c r="H82" s="19">
        <v>3.331490233540535E-2</v>
      </c>
      <c r="I82" s="19">
        <v>1.39197688549757E-2</v>
      </c>
      <c r="J82" s="20">
        <v>5.026807077229023E-3</v>
      </c>
      <c r="K82" s="19">
        <v>0</v>
      </c>
      <c r="L82" s="19">
        <v>0.25267308950424194</v>
      </c>
      <c r="M82" s="19">
        <v>0.76101100444793701</v>
      </c>
      <c r="N82" s="41">
        <v>1.8676797151565552</v>
      </c>
      <c r="O82" s="41">
        <v>4.6414470672607422</v>
      </c>
      <c r="P82" s="41">
        <v>12.289793014526367</v>
      </c>
      <c r="Q82" s="42">
        <v>53.932781219482422</v>
      </c>
      <c r="R82" s="22">
        <v>242.67433166503906</v>
      </c>
      <c r="S82" s="23">
        <v>4.3340311050415039</v>
      </c>
      <c r="T82" s="23">
        <v>2.0588438510894775</v>
      </c>
      <c r="U82" s="23">
        <v>1.7409297227859497</v>
      </c>
      <c r="V82" s="23">
        <v>1.9574309587478638</v>
      </c>
      <c r="W82" s="23">
        <v>2.7107779979705811</v>
      </c>
      <c r="X82" s="24">
        <v>2.5809476375579834</v>
      </c>
      <c r="Z82" s="43">
        <v>1.0000002347510437</v>
      </c>
    </row>
    <row r="83" spans="1:26" ht="15">
      <c r="A83" s="102">
        <f t="shared" si="1"/>
        <v>1989</v>
      </c>
      <c r="B83" s="104">
        <v>20135.10546875</v>
      </c>
      <c r="C83" s="18">
        <v>1.3622498139739037E-2</v>
      </c>
      <c r="D83" s="19">
        <v>0.21369582414627075</v>
      </c>
      <c r="E83" s="19">
        <v>0.45913279056549072</v>
      </c>
      <c r="F83" s="19">
        <v>0.32717138528823853</v>
      </c>
      <c r="G83" s="19">
        <v>9.4547554850578308E-2</v>
      </c>
      <c r="H83" s="19">
        <v>3.4705512225627899E-2</v>
      </c>
      <c r="I83" s="19">
        <v>1.5161518938839436E-2</v>
      </c>
      <c r="J83" s="20">
        <v>7.0332642644643784E-3</v>
      </c>
      <c r="K83" s="19">
        <v>0</v>
      </c>
      <c r="L83" s="19">
        <v>0.24641375243663788</v>
      </c>
      <c r="M83" s="19">
        <v>0.75786286592483521</v>
      </c>
      <c r="N83" s="41">
        <v>1.858528733253479</v>
      </c>
      <c r="O83" s="41">
        <v>4.6782345771789551</v>
      </c>
      <c r="P83" s="41">
        <v>13.720180511474609</v>
      </c>
      <c r="Q83" s="42">
        <v>51.041397094726563</v>
      </c>
      <c r="R83" s="22">
        <v>233.33650207519531</v>
      </c>
      <c r="S83" s="23">
        <v>4.4477024078369141</v>
      </c>
      <c r="T83" s="23">
        <v>2.0750565528869629</v>
      </c>
      <c r="U83" s="23">
        <v>1.7603784799575806</v>
      </c>
      <c r="V83" s="23">
        <v>2.0210092067718506</v>
      </c>
      <c r="W83" s="23">
        <v>2.5295228958129883</v>
      </c>
      <c r="X83" s="24">
        <v>2.970435619354248</v>
      </c>
      <c r="Z83" s="43">
        <v>0.99999971497003615</v>
      </c>
    </row>
    <row r="84" spans="1:26" ht="15">
      <c r="A84" s="102">
        <f t="shared" si="1"/>
        <v>1990</v>
      </c>
      <c r="B84" s="104">
        <v>21018.0390625</v>
      </c>
      <c r="C84" s="18">
        <v>1.372859999537468E-2</v>
      </c>
      <c r="D84" s="19">
        <v>0.21432529389858246</v>
      </c>
      <c r="E84" s="19">
        <v>0.46404892206192017</v>
      </c>
      <c r="F84" s="19">
        <v>0.32162576913833618</v>
      </c>
      <c r="G84" s="19">
        <v>9.288005530834198E-2</v>
      </c>
      <c r="H84" s="19">
        <v>3.4545764327049255E-2</v>
      </c>
      <c r="I84" s="19">
        <v>1.2944143265485764E-2</v>
      </c>
      <c r="J84" s="20">
        <v>4.0760431438684464E-3</v>
      </c>
      <c r="K84" s="19">
        <v>0</v>
      </c>
      <c r="L84" s="19">
        <v>0.25800636410713196</v>
      </c>
      <c r="M84" s="19">
        <v>0.7635728120803833</v>
      </c>
      <c r="N84" s="41">
        <v>1.8597428798675537</v>
      </c>
      <c r="O84" s="41">
        <v>4.5574703216552734</v>
      </c>
      <c r="P84" s="41">
        <v>13.49904727935791</v>
      </c>
      <c r="Q84" s="42">
        <v>59.271900177001953</v>
      </c>
      <c r="R84" s="22">
        <v>224.82687377929687</v>
      </c>
      <c r="S84" s="23">
        <v>4.2474031448364258</v>
      </c>
      <c r="T84" s="23">
        <v>2.0578906536102295</v>
      </c>
      <c r="U84" s="23">
        <v>1.7294098138809204</v>
      </c>
      <c r="V84" s="23">
        <v>2.0379736423492432</v>
      </c>
      <c r="W84" s="23">
        <v>2.5591259002685547</v>
      </c>
      <c r="X84" s="24">
        <v>2.1838581562042236</v>
      </c>
      <c r="Z84" s="43">
        <v>0.99999994358837196</v>
      </c>
    </row>
    <row r="85" spans="1:26" ht="15">
      <c r="A85" s="102">
        <f t="shared" si="1"/>
        <v>1991</v>
      </c>
      <c r="B85" s="104">
        <v>21413.923828125</v>
      </c>
      <c r="C85" s="18">
        <v>1.3649185188114643E-2</v>
      </c>
      <c r="D85" s="19">
        <v>0.21730093657970428</v>
      </c>
      <c r="E85" s="19">
        <v>0.46231287717819214</v>
      </c>
      <c r="F85" s="19">
        <v>0.32038620114326477</v>
      </c>
      <c r="G85" s="19">
        <v>9.095010906457901E-2</v>
      </c>
      <c r="H85" s="19">
        <v>3.5725951194763184E-2</v>
      </c>
      <c r="I85" s="19">
        <v>1.342877559363842E-2</v>
      </c>
      <c r="J85" s="20">
        <v>4.1728303767740726E-3</v>
      </c>
      <c r="K85" s="19">
        <v>0</v>
      </c>
      <c r="L85" s="19">
        <v>0.25386965274810791</v>
      </c>
      <c r="M85" s="19">
        <v>0.76679164171218872</v>
      </c>
      <c r="N85" s="41">
        <v>1.8588929176330566</v>
      </c>
      <c r="O85" s="41">
        <v>4.3131327629089355</v>
      </c>
      <c r="P85" s="41">
        <v>14.604656219482422</v>
      </c>
      <c r="Q85" s="42">
        <v>53.861881256103516</v>
      </c>
      <c r="R85" s="22">
        <v>230.69671630859375</v>
      </c>
      <c r="S85" s="23">
        <v>4.3169608116149902</v>
      </c>
      <c r="T85" s="23">
        <v>2.0414907932281494</v>
      </c>
      <c r="U85" s="23">
        <v>1.7235323190689087</v>
      </c>
      <c r="V85" s="23">
        <v>2.1086788177490234</v>
      </c>
      <c r="W85" s="23">
        <v>2.4462027549743652</v>
      </c>
      <c r="X85" s="24">
        <v>2.4931871891021729</v>
      </c>
      <c r="Z85" s="43">
        <v>1.0000001325654608</v>
      </c>
    </row>
    <row r="86" spans="1:26" ht="15">
      <c r="A86" s="102">
        <f t="shared" si="1"/>
        <v>1992</v>
      </c>
      <c r="B86" s="104">
        <v>22021.611328125</v>
      </c>
      <c r="C86" s="18">
        <v>1.3498006388545036E-2</v>
      </c>
      <c r="D86" s="19">
        <v>0.2179667204618454</v>
      </c>
      <c r="E86" s="19">
        <v>0.46861004829406738</v>
      </c>
      <c r="F86" s="19">
        <v>0.31342321634292603</v>
      </c>
      <c r="G86" s="19">
        <v>8.5723571479320526E-2</v>
      </c>
      <c r="H86" s="19">
        <v>3.0833002179861069E-2</v>
      </c>
      <c r="I86" s="19">
        <v>1.1790608987212181E-2</v>
      </c>
      <c r="J86" s="20">
        <v>3.5509329754859209E-3</v>
      </c>
      <c r="K86" s="19">
        <v>0</v>
      </c>
      <c r="L86" s="19">
        <v>0.24946856498718262</v>
      </c>
      <c r="M86" s="19">
        <v>0.79021918773651123</v>
      </c>
      <c r="N86" s="41">
        <v>1.8340256214141846</v>
      </c>
      <c r="O86" s="41">
        <v>4.4141964912414551</v>
      </c>
      <c r="P86" s="41">
        <v>13.365015029907227</v>
      </c>
      <c r="Q86" s="42">
        <v>55.865230560302734</v>
      </c>
      <c r="R86" s="22">
        <v>208.27333068847656</v>
      </c>
      <c r="S86" s="23">
        <v>4.3937935829162598</v>
      </c>
      <c r="T86" s="23">
        <v>1.9792819023132324</v>
      </c>
      <c r="U86" s="23">
        <v>1.7089358568191528</v>
      </c>
      <c r="V86" s="23">
        <v>1.9419972896575928</v>
      </c>
      <c r="W86" s="23">
        <v>2.3069934844970703</v>
      </c>
      <c r="X86" s="24">
        <v>2.1105451583862305</v>
      </c>
      <c r="Z86" s="43">
        <v>1.000000422267225</v>
      </c>
    </row>
    <row r="87" spans="1:26" ht="15">
      <c r="A87" s="102">
        <f t="shared" si="1"/>
        <v>1993</v>
      </c>
      <c r="B87" s="104">
        <v>22005.755859375</v>
      </c>
      <c r="C87" s="18">
        <v>1.2240520678460598E-2</v>
      </c>
      <c r="D87" s="19">
        <v>0.2132859081029892</v>
      </c>
      <c r="E87" s="19">
        <v>0.46968340873718262</v>
      </c>
      <c r="F87" s="19">
        <v>0.31703066825866699</v>
      </c>
      <c r="G87" s="19">
        <v>9.0344712138175964E-2</v>
      </c>
      <c r="H87" s="19">
        <v>3.3102579414844513E-2</v>
      </c>
      <c r="I87" s="19">
        <v>1.229750644415617E-2</v>
      </c>
      <c r="J87" s="20">
        <v>3.5823583602905273E-3</v>
      </c>
      <c r="K87" s="19">
        <v>0</v>
      </c>
      <c r="L87" s="19">
        <v>0.22605766355991364</v>
      </c>
      <c r="M87" s="19">
        <v>0.79607516527175903</v>
      </c>
      <c r="N87" s="41">
        <v>1.8916438817977905</v>
      </c>
      <c r="O87" s="41">
        <v>4.3768792152404785</v>
      </c>
      <c r="P87" s="41">
        <v>13.627095222473145</v>
      </c>
      <c r="Q87" s="42">
        <v>59.324764251708984</v>
      </c>
      <c r="R87" s="22">
        <v>205.30398559570312</v>
      </c>
      <c r="S87" s="23">
        <v>4.8550024032592773</v>
      </c>
      <c r="T87" s="23">
        <v>1.9764819145202637</v>
      </c>
      <c r="U87" s="23">
        <v>1.6759531497955322</v>
      </c>
      <c r="V87" s="23">
        <v>2.0641353130340576</v>
      </c>
      <c r="W87" s="23">
        <v>2.429173469543457</v>
      </c>
      <c r="X87" s="24">
        <v>2.0729129314422607</v>
      </c>
      <c r="Z87" s="43">
        <v>0.99999997985305633</v>
      </c>
    </row>
    <row r="88" spans="1:26" ht="15">
      <c r="A88" s="102">
        <f t="shared" si="1"/>
        <v>1994</v>
      </c>
      <c r="B88" s="104">
        <v>22527.89453125</v>
      </c>
      <c r="C88" s="18">
        <v>1.2427162379026413E-2</v>
      </c>
      <c r="D88" s="19">
        <v>0.21183736622333527</v>
      </c>
      <c r="E88" s="19">
        <v>0.47110193967819214</v>
      </c>
      <c r="F88" s="19">
        <v>0.31706070899963379</v>
      </c>
      <c r="G88" s="19">
        <v>9.1188214719295502E-2</v>
      </c>
      <c r="H88" s="19">
        <v>3.3947780728340149E-2</v>
      </c>
      <c r="I88" s="19">
        <v>1.2336083687841892E-2</v>
      </c>
      <c r="J88" s="20">
        <v>3.7575585301965475E-3</v>
      </c>
      <c r="K88" s="19">
        <v>0</v>
      </c>
      <c r="L88" s="19">
        <v>0.22976315021514893</v>
      </c>
      <c r="M88" s="19">
        <v>0.77979373931884766</v>
      </c>
      <c r="N88" s="41">
        <v>1.8717100620269775</v>
      </c>
      <c r="O88" s="41">
        <v>4.2848820686340332</v>
      </c>
      <c r="P88" s="41">
        <v>13.968619346618652</v>
      </c>
      <c r="Q88" s="42">
        <v>58.710689544677734</v>
      </c>
      <c r="R88" s="22">
        <v>204.15721130371094</v>
      </c>
      <c r="S88" s="23">
        <v>4.7758011817932129</v>
      </c>
      <c r="T88" s="23">
        <v>2.0214643478393555</v>
      </c>
      <c r="U88" s="23">
        <v>1.6939626932144165</v>
      </c>
      <c r="V88" s="23">
        <v>2.1281380653381348</v>
      </c>
      <c r="W88" s="23">
        <v>2.4302890300750732</v>
      </c>
      <c r="X88" s="24">
        <v>2.1011648178100586</v>
      </c>
      <c r="Z88" s="43">
        <v>1.0000000003477716</v>
      </c>
    </row>
    <row r="89" spans="1:26" ht="15">
      <c r="A89" s="102">
        <f t="shared" si="1"/>
        <v>1995</v>
      </c>
      <c r="B89" s="104">
        <v>23147.556640625</v>
      </c>
      <c r="C89" s="18">
        <v>1.2132296338677406E-2</v>
      </c>
      <c r="D89" s="19">
        <v>0.20904693007469177</v>
      </c>
      <c r="E89" s="19">
        <v>0.47429028153419495</v>
      </c>
      <c r="F89" s="19">
        <v>0.31666278839111328</v>
      </c>
      <c r="G89" s="19">
        <v>9.1703519225120544E-2</v>
      </c>
      <c r="H89" s="19">
        <v>3.3579949289560318E-2</v>
      </c>
      <c r="I89" s="19">
        <v>1.2061994522809982E-2</v>
      </c>
      <c r="J89" s="20">
        <v>3.5479827784001827E-3</v>
      </c>
      <c r="K89" s="19">
        <v>0</v>
      </c>
      <c r="L89" s="19">
        <v>0.22433754801750183</v>
      </c>
      <c r="M89" s="19">
        <v>0.78844934701919556</v>
      </c>
      <c r="N89" s="41">
        <v>1.8712965250015259</v>
      </c>
      <c r="O89" s="41">
        <v>4.3259854316711426</v>
      </c>
      <c r="P89" s="41">
        <v>14.2047119140625</v>
      </c>
      <c r="Q89" s="42">
        <v>60.284420013427734</v>
      </c>
      <c r="R89" s="22">
        <v>203.08424377441406</v>
      </c>
      <c r="S89" s="23">
        <v>4.8927645683288574</v>
      </c>
      <c r="T89" s="23">
        <v>2.0063509941101074</v>
      </c>
      <c r="U89" s="23">
        <v>1.6922105550765991</v>
      </c>
      <c r="V89" s="23">
        <v>2.1198296546936035</v>
      </c>
      <c r="W89" s="23">
        <v>2.3640005588531494</v>
      </c>
      <c r="X89" s="24">
        <v>2.0008478164672852</v>
      </c>
      <c r="Z89" s="43">
        <v>0.99999975041069566</v>
      </c>
    </row>
    <row r="90" spans="1:26" ht="15">
      <c r="A90" s="102">
        <f t="shared" si="1"/>
        <v>1996</v>
      </c>
      <c r="B90" s="104">
        <v>23799.650390625</v>
      </c>
      <c r="C90" s="18">
        <v>1.279172021895647E-2</v>
      </c>
      <c r="D90" s="19">
        <v>0.21333172917366028</v>
      </c>
      <c r="E90" s="19">
        <v>0.46486246585845947</v>
      </c>
      <c r="F90" s="19">
        <v>0.32180580496788025</v>
      </c>
      <c r="G90" s="19">
        <v>9.968101978302002E-2</v>
      </c>
      <c r="H90" s="19">
        <v>3.7354424595832825E-2</v>
      </c>
      <c r="I90" s="19">
        <v>1.3259084895253181E-2</v>
      </c>
      <c r="J90" s="20">
        <v>3.7996263708919287E-3</v>
      </c>
      <c r="K90" s="19">
        <v>0</v>
      </c>
      <c r="L90" s="19">
        <v>0.22265277802944183</v>
      </c>
      <c r="M90" s="19">
        <v>0.78420943021774292</v>
      </c>
      <c r="N90" s="41">
        <v>1.8294988870620728</v>
      </c>
      <c r="O90" s="41">
        <v>4.4281220436096191</v>
      </c>
      <c r="P90" s="41">
        <v>15.664907455444336</v>
      </c>
      <c r="Q90" s="42">
        <v>64.573371887207031</v>
      </c>
      <c r="R90" s="22">
        <v>220.32386779785156</v>
      </c>
      <c r="S90" s="23">
        <v>4.9264965057373047</v>
      </c>
      <c r="T90" s="23">
        <v>2.0062708854675293</v>
      </c>
      <c r="U90" s="23">
        <v>1.7589833736419678</v>
      </c>
      <c r="V90" s="23">
        <v>2.2510900497436523</v>
      </c>
      <c r="W90" s="23">
        <v>2.3845927715301514</v>
      </c>
      <c r="X90" s="24">
        <v>2.0533361434936523</v>
      </c>
      <c r="Z90" s="43">
        <v>0.99999979959275753</v>
      </c>
    </row>
    <row r="91" spans="1:26" ht="15">
      <c r="A91" s="102">
        <f t="shared" si="1"/>
        <v>1997</v>
      </c>
      <c r="B91" s="104">
        <v>24579.412109375</v>
      </c>
      <c r="C91" s="18">
        <v>1.2379962019622326E-2</v>
      </c>
      <c r="D91" s="19">
        <v>0.21241679787635803</v>
      </c>
      <c r="E91" s="19">
        <v>0.46322748064994812</v>
      </c>
      <c r="F91" s="19">
        <v>0.32435572147369385</v>
      </c>
      <c r="G91" s="19">
        <v>0.10361919552087784</v>
      </c>
      <c r="H91" s="19">
        <v>3.893023356795311E-2</v>
      </c>
      <c r="I91" s="19">
        <v>1.3775340281426907E-2</v>
      </c>
      <c r="J91" s="20">
        <v>4.0890965610742569E-3</v>
      </c>
      <c r="K91" s="19">
        <v>0</v>
      </c>
      <c r="L91" s="19">
        <v>0.21330974996089935</v>
      </c>
      <c r="M91" s="19">
        <v>0.79153823852539063</v>
      </c>
      <c r="N91" s="41">
        <v>1.8170242309570312</v>
      </c>
      <c r="O91" s="41">
        <v>4.4575324058532715</v>
      </c>
      <c r="P91" s="41">
        <v>16.570762634277344</v>
      </c>
      <c r="Q91" s="42">
        <v>66.685455322265625</v>
      </c>
      <c r="R91" s="22">
        <v>230.62576293945312</v>
      </c>
      <c r="S91" s="23">
        <v>5.1444230079650879</v>
      </c>
      <c r="T91" s="23">
        <v>1.990006685256958</v>
      </c>
      <c r="U91" s="23">
        <v>1.7850929498672485</v>
      </c>
      <c r="V91" s="23">
        <v>2.3245866298675537</v>
      </c>
      <c r="W91" s="23">
        <v>2.3493325710296631</v>
      </c>
      <c r="X91" s="24">
        <v>2.0657188892364502</v>
      </c>
      <c r="Z91" s="43">
        <v>0.99999996568800553</v>
      </c>
    </row>
    <row r="92" spans="1:26" ht="15">
      <c r="A92" s="102">
        <f t="shared" si="1"/>
        <v>1998</v>
      </c>
      <c r="B92" s="104">
        <v>25638.8984375</v>
      </c>
      <c r="C92" s="18">
        <v>1.2778108008205891E-2</v>
      </c>
      <c r="D92" s="19">
        <v>0.21303270757198334</v>
      </c>
      <c r="E92" s="19">
        <v>0.4599071741104126</v>
      </c>
      <c r="F92" s="19">
        <v>0.32706010341644287</v>
      </c>
      <c r="G92" s="19">
        <v>0.10597330331802368</v>
      </c>
      <c r="H92" s="19">
        <v>3.947347030043602E-2</v>
      </c>
      <c r="I92" s="19">
        <v>1.3711413368582726E-2</v>
      </c>
      <c r="J92" s="20">
        <v>4.0188352577388287E-3</v>
      </c>
      <c r="K92" s="19">
        <v>0</v>
      </c>
      <c r="L92" s="19">
        <v>0.22430756688117981</v>
      </c>
      <c r="M92" s="19">
        <v>0.78177577257156372</v>
      </c>
      <c r="N92" s="41">
        <v>1.8063892126083374</v>
      </c>
      <c r="O92" s="41">
        <v>4.5711302757263184</v>
      </c>
      <c r="P92" s="41">
        <v>17.120628356933594</v>
      </c>
      <c r="Q92" s="42">
        <v>67.453315734863281</v>
      </c>
      <c r="R92" s="22">
        <v>229.06724548339844</v>
      </c>
      <c r="S92" s="23">
        <v>4.8902192115783691</v>
      </c>
      <c r="T92" s="23">
        <v>2.0132813453674316</v>
      </c>
      <c r="U92" s="23">
        <v>1.810573935508728</v>
      </c>
      <c r="V92" s="23">
        <v>2.3183174133300781</v>
      </c>
      <c r="W92" s="23">
        <v>2.3056087493896484</v>
      </c>
      <c r="X92" s="24">
        <v>2.032726526260376</v>
      </c>
      <c r="Z92" s="43">
        <v>0.99999984376056572</v>
      </c>
    </row>
    <row r="93" spans="1:26" ht="15">
      <c r="A93" s="102">
        <f t="shared" si="1"/>
        <v>1999</v>
      </c>
      <c r="B93" s="104">
        <v>26623.685546875</v>
      </c>
      <c r="C93" s="18">
        <v>1.3171461410820484E-2</v>
      </c>
      <c r="D93" s="19">
        <v>0.21389655768871307</v>
      </c>
      <c r="E93" s="19">
        <v>0.45934772491455078</v>
      </c>
      <c r="F93" s="19">
        <v>0.32675573229789734</v>
      </c>
      <c r="G93" s="19">
        <v>0.10521648824214935</v>
      </c>
      <c r="H93" s="19">
        <v>3.8239654153585434E-2</v>
      </c>
      <c r="I93" s="19">
        <v>1.304404903203249E-2</v>
      </c>
      <c r="J93" s="20">
        <v>3.880256088450551E-3</v>
      </c>
      <c r="K93" s="19">
        <v>0</v>
      </c>
      <c r="L93" s="19">
        <v>0.21651221811771393</v>
      </c>
      <c r="M93" s="19">
        <v>0.77906304597854614</v>
      </c>
      <c r="N93" s="41">
        <v>1.809065580368042</v>
      </c>
      <c r="O93" s="41">
        <v>4.6248531341552734</v>
      </c>
      <c r="P93" s="41">
        <v>16.949060440063477</v>
      </c>
      <c r="Q93" s="42">
        <v>63.990989685058594</v>
      </c>
      <c r="R93" s="22">
        <v>222.7589111328125</v>
      </c>
      <c r="S93" s="23">
        <v>5.0642695426940918</v>
      </c>
      <c r="T93" s="23">
        <v>2.0180740356445313</v>
      </c>
      <c r="U93" s="23">
        <v>1.8062129020690918</v>
      </c>
      <c r="V93" s="23">
        <v>2.2750232219696045</v>
      </c>
      <c r="W93" s="23">
        <v>2.2561516761779785</v>
      </c>
      <c r="X93" s="24">
        <v>2.0384194850921631</v>
      </c>
      <c r="Z93" s="43">
        <v>1.0000001691037457</v>
      </c>
    </row>
    <row r="94" spans="1:26" ht="15">
      <c r="A94" s="102">
        <f t="shared" si="1"/>
        <v>2000</v>
      </c>
      <c r="B94" s="104">
        <v>27754.953125</v>
      </c>
      <c r="C94" s="18">
        <v>1.3692812062799931E-2</v>
      </c>
      <c r="D94" s="19">
        <v>0.21559989452362061</v>
      </c>
      <c r="E94" s="19">
        <v>0.45420998334884644</v>
      </c>
      <c r="F94" s="19">
        <v>0.33019012212753296</v>
      </c>
      <c r="G94" s="19">
        <v>0.10931184887886047</v>
      </c>
      <c r="H94" s="19">
        <v>4.0419027209281921E-2</v>
      </c>
      <c r="I94" s="19">
        <v>1.4024420641362667E-2</v>
      </c>
      <c r="J94" s="20">
        <v>4.2880927212536335E-3</v>
      </c>
      <c r="K94" s="19">
        <v>0</v>
      </c>
      <c r="L94" s="19">
        <v>0.22023628652095795</v>
      </c>
      <c r="M94" s="19">
        <v>0.77452123165130615</v>
      </c>
      <c r="N94" s="41">
        <v>1.7950471639633179</v>
      </c>
      <c r="O94" s="41">
        <v>4.7127671241760254</v>
      </c>
      <c r="P94" s="41">
        <v>17.774717330932617</v>
      </c>
      <c r="Q94" s="42">
        <v>67.792167663574219</v>
      </c>
      <c r="R94" s="22">
        <v>238.71469116210937</v>
      </c>
      <c r="S94" s="23">
        <v>4.9760050773620605</v>
      </c>
      <c r="T94" s="23">
        <v>2.0255095958709717</v>
      </c>
      <c r="U94" s="23">
        <v>1.8394510746002197</v>
      </c>
      <c r="V94" s="23">
        <v>2.3194832801818848</v>
      </c>
      <c r="W94" s="23">
        <v>2.2739617824554443</v>
      </c>
      <c r="X94" s="24">
        <v>2.0687375068664551</v>
      </c>
      <c r="Z94" s="43">
        <v>1.0000002119045848</v>
      </c>
    </row>
    <row r="95" spans="1:26" ht="15">
      <c r="A95" s="102">
        <f t="shared" si="1"/>
        <v>2001</v>
      </c>
      <c r="B95" s="104">
        <v>28500.642578125</v>
      </c>
      <c r="C95" s="18">
        <v>1.4317947439849377E-2</v>
      </c>
      <c r="D95" s="19">
        <v>0.21543319523334503</v>
      </c>
      <c r="E95" s="19">
        <v>0.45125067234039307</v>
      </c>
      <c r="F95" s="19">
        <v>0.33331611752510071</v>
      </c>
      <c r="G95" s="19">
        <v>0.11206795275211334</v>
      </c>
      <c r="H95" s="19">
        <v>4.1964370757341385E-2</v>
      </c>
      <c r="I95" s="19">
        <v>1.4940301887691021E-2</v>
      </c>
      <c r="J95" s="20">
        <v>5.064208060503006E-3</v>
      </c>
      <c r="K95" s="19">
        <v>0</v>
      </c>
      <c r="L95" s="19">
        <v>0.24838568270206451</v>
      </c>
      <c r="M95" s="19">
        <v>0.77194571495056152</v>
      </c>
      <c r="N95" s="41">
        <v>1.7778018712997437</v>
      </c>
      <c r="O95" s="41">
        <v>4.7989521026611328</v>
      </c>
      <c r="P95" s="41">
        <v>18.120365142822266</v>
      </c>
      <c r="Q95" s="42">
        <v>69.378807067871094</v>
      </c>
      <c r="R95" s="22">
        <v>241.351318359375</v>
      </c>
      <c r="S95" s="23">
        <v>4.4092812538146973</v>
      </c>
      <c r="T95" s="23">
        <v>2.0326993465423584</v>
      </c>
      <c r="U95" s="23">
        <v>1.8748776912689209</v>
      </c>
      <c r="V95" s="23">
        <v>2.335258960723877</v>
      </c>
      <c r="W95" s="23">
        <v>2.3158679008483887</v>
      </c>
      <c r="X95" s="24">
        <v>2.1534388065338135</v>
      </c>
      <c r="Z95" s="43">
        <v>1.0000002203680654</v>
      </c>
    </row>
    <row r="96" spans="1:26" ht="15">
      <c r="A96" s="102">
        <f t="shared" si="1"/>
        <v>2002</v>
      </c>
      <c r="B96" s="104">
        <v>28808.396484375</v>
      </c>
      <c r="C96" s="18">
        <v>1.47537961602211E-2</v>
      </c>
      <c r="D96" s="19">
        <v>0.22056570649147034</v>
      </c>
      <c r="E96" s="19">
        <v>0.45179635286331177</v>
      </c>
      <c r="F96" s="19">
        <v>0.3276379406452179</v>
      </c>
      <c r="G96" s="19">
        <v>0.10833344608545303</v>
      </c>
      <c r="H96" s="19">
        <v>4.0258228778839111E-2</v>
      </c>
      <c r="I96" s="19">
        <v>1.4453998766839504E-2</v>
      </c>
      <c r="J96" s="20">
        <v>4.8403399996459484E-3</v>
      </c>
      <c r="K96" s="19">
        <v>0</v>
      </c>
      <c r="L96" s="19">
        <v>0.25179171562194824</v>
      </c>
      <c r="M96" s="19">
        <v>0.78040194511413574</v>
      </c>
      <c r="N96" s="41">
        <v>1.7744722366333008</v>
      </c>
      <c r="O96" s="41">
        <v>4.7604842185974121</v>
      </c>
      <c r="P96" s="41">
        <v>17.28144645690918</v>
      </c>
      <c r="Q96" s="42">
        <v>65.924095153808594</v>
      </c>
      <c r="R96" s="22">
        <v>233.65707397460937</v>
      </c>
      <c r="S96" s="23">
        <v>4.347712516784668</v>
      </c>
      <c r="T96" s="23">
        <v>1.9975200891494751</v>
      </c>
      <c r="U96" s="23">
        <v>1.8463965654373169</v>
      </c>
      <c r="V96" s="23">
        <v>2.2756810188293457</v>
      </c>
      <c r="W96" s="23">
        <v>2.3295636177062988</v>
      </c>
      <c r="X96" s="24">
        <v>2.1925215721130371</v>
      </c>
      <c r="Z96" s="43">
        <v>0.99999987196578077</v>
      </c>
    </row>
    <row r="97" spans="1:26" ht="15">
      <c r="A97" s="102">
        <f t="shared" si="1"/>
        <v>2003</v>
      </c>
      <c r="B97" s="104">
        <v>29340.029296875</v>
      </c>
      <c r="C97" s="18">
        <v>1.5407963655889034E-2</v>
      </c>
      <c r="D97" s="19">
        <v>0.22018207609653473</v>
      </c>
      <c r="E97" s="19">
        <v>0.44753575325012207</v>
      </c>
      <c r="F97" s="19">
        <v>0.33228215575218201</v>
      </c>
      <c r="G97" s="19">
        <v>0.11320015788078308</v>
      </c>
      <c r="H97" s="19">
        <v>4.3219354003667831E-2</v>
      </c>
      <c r="I97" s="19">
        <v>1.6182780265808105E-2</v>
      </c>
      <c r="J97" s="20">
        <v>5.7406486012041569E-3</v>
      </c>
      <c r="K97" s="19">
        <v>0</v>
      </c>
      <c r="L97" s="19">
        <v>0.25137686729431152</v>
      </c>
      <c r="M97" s="19">
        <v>0.76353448629379272</v>
      </c>
      <c r="N97" s="41">
        <v>1.7515002489089966</v>
      </c>
      <c r="O97" s="41">
        <v>4.87945556640625</v>
      </c>
      <c r="P97" s="41">
        <v>17.835227966308594</v>
      </c>
      <c r="Q97" s="42">
        <v>70.904762268066406</v>
      </c>
      <c r="R97" s="22">
        <v>239.42213439941406</v>
      </c>
      <c r="S97" s="23">
        <v>4.3519964218139648</v>
      </c>
      <c r="T97" s="23">
        <v>2.0426528453826904</v>
      </c>
      <c r="U97" s="23">
        <v>1.897128701210022</v>
      </c>
      <c r="V97" s="23">
        <v>2.3199341297149658</v>
      </c>
      <c r="W97" s="23">
        <v>2.42325758934021</v>
      </c>
      <c r="X97" s="24">
        <v>2.2823262214660645</v>
      </c>
      <c r="Z97" s="43">
        <v>0.99999985352117238</v>
      </c>
    </row>
    <row r="98" spans="1:26" ht="15">
      <c r="A98" s="102">
        <f t="shared" si="1"/>
        <v>2004</v>
      </c>
      <c r="B98" s="104">
        <v>30458.369140625</v>
      </c>
      <c r="C98" s="18">
        <v>1.4620276167988777E-2</v>
      </c>
      <c r="D98" s="19">
        <v>0.21830789744853973</v>
      </c>
      <c r="E98" s="19">
        <v>0.44651299715042114</v>
      </c>
      <c r="F98" s="19">
        <v>0.33517909049987793</v>
      </c>
      <c r="G98" s="19">
        <v>0.11580872535705566</v>
      </c>
      <c r="H98" s="175">
        <v>4.4684868305921555E-2</v>
      </c>
      <c r="I98" s="19">
        <v>1.6816366463899612E-2</v>
      </c>
      <c r="J98" s="20">
        <v>6.0055120848119259E-3</v>
      </c>
      <c r="K98" s="19">
        <v>0</v>
      </c>
      <c r="L98" s="19">
        <v>0.2400519996881485</v>
      </c>
      <c r="M98" s="19">
        <v>0.76472216844558716</v>
      </c>
      <c r="N98" s="41">
        <v>1.7510545253753662</v>
      </c>
      <c r="O98" s="41">
        <v>4.8708739280700684</v>
      </c>
      <c r="P98" s="41">
        <v>18.367246627807617</v>
      </c>
      <c r="Q98" s="42">
        <v>72.611930847167969</v>
      </c>
      <c r="R98" s="22">
        <v>246.25616455078125</v>
      </c>
      <c r="S98" s="23">
        <v>4.5609550476074219</v>
      </c>
      <c r="T98" s="23">
        <v>2.0443820953369141</v>
      </c>
      <c r="U98" s="23">
        <v>1.9141556024551392</v>
      </c>
      <c r="V98" s="23">
        <v>2.3775761127471924</v>
      </c>
      <c r="W98" s="23">
        <v>2.4328560829162598</v>
      </c>
      <c r="X98" s="24">
        <v>2.3159234523773193</v>
      </c>
      <c r="Z98" s="43">
        <v>0.99999999104558512</v>
      </c>
    </row>
    <row r="99" spans="1:26" ht="15">
      <c r="A99" s="102">
        <f t="shared" si="1"/>
        <v>2005</v>
      </c>
      <c r="B99" s="104">
        <v>31323.958984375</v>
      </c>
      <c r="C99" s="18">
        <v>1.4339525252580643E-2</v>
      </c>
      <c r="D99" s="19">
        <v>0.21961523592472076</v>
      </c>
      <c r="E99" s="19">
        <v>0.44677531719207764</v>
      </c>
      <c r="F99" s="19">
        <v>0.33360946178436279</v>
      </c>
      <c r="G99" s="19">
        <v>0.11428062617778778</v>
      </c>
      <c r="H99" s="19">
        <v>4.1766028851270676E-2</v>
      </c>
      <c r="I99" s="19">
        <v>1.4215783216059208E-2</v>
      </c>
      <c r="J99" s="20">
        <v>4.6029579825699329E-3</v>
      </c>
      <c r="K99" s="19">
        <v>0</v>
      </c>
      <c r="L99" s="19">
        <v>0.23189438879489899</v>
      </c>
      <c r="M99" s="19">
        <v>0.7698783278465271</v>
      </c>
      <c r="N99" s="41">
        <v>1.7446845769882202</v>
      </c>
      <c r="O99" s="41">
        <v>4.9683799743652344</v>
      </c>
      <c r="P99" s="41">
        <v>18.543031692504883</v>
      </c>
      <c r="Q99" s="42">
        <v>70.228157043457031</v>
      </c>
      <c r="R99" s="22">
        <v>198.04583740234375</v>
      </c>
      <c r="S99" s="23">
        <v>4.7227463722229004</v>
      </c>
      <c r="T99" s="23">
        <v>2.0272936820983887</v>
      </c>
      <c r="U99" s="23">
        <v>1.9121477603912354</v>
      </c>
      <c r="V99" s="23">
        <v>2.3001587390899658</v>
      </c>
      <c r="W99" s="23">
        <v>2.2523839473724365</v>
      </c>
      <c r="X99" s="24">
        <v>2.0242283344268799</v>
      </c>
      <c r="Z99" s="43">
        <v>0.99999993469295256</v>
      </c>
    </row>
    <row r="100" spans="1:26" ht="15">
      <c r="A100" s="102">
        <f t="shared" si="1"/>
        <v>2006</v>
      </c>
      <c r="B100" s="104">
        <v>32513.599609375</v>
      </c>
      <c r="C100" s="18">
        <v>1.4203432016074657E-2</v>
      </c>
      <c r="D100" s="19">
        <v>0.22132174670696259</v>
      </c>
      <c r="E100" s="19">
        <v>0.44709402322769165</v>
      </c>
      <c r="F100" s="19">
        <v>0.33158421516418457</v>
      </c>
      <c r="G100" s="19">
        <v>0.11194019764661789</v>
      </c>
      <c r="H100" s="19">
        <v>3.9947722107172012E-2</v>
      </c>
      <c r="I100" s="19">
        <v>1.4094828628003597E-2</v>
      </c>
      <c r="J100" s="20">
        <v>4.606158472597599E-3</v>
      </c>
      <c r="K100" s="19">
        <v>0</v>
      </c>
      <c r="L100" s="19">
        <v>0.23309515416622162</v>
      </c>
      <c r="M100" s="19">
        <v>0.77470564842224121</v>
      </c>
      <c r="N100" s="41">
        <v>1.72273850440979</v>
      </c>
      <c r="O100" s="41">
        <v>5.019752025604248</v>
      </c>
      <c r="P100" s="41">
        <v>17.683582305908203</v>
      </c>
      <c r="Q100" s="42">
        <v>63.616603851318359</v>
      </c>
      <c r="R100" s="22">
        <v>206.50311279296875</v>
      </c>
      <c r="S100" s="23">
        <v>4.6990656852722168</v>
      </c>
      <c r="T100" s="23">
        <v>2.0102558135986328</v>
      </c>
      <c r="U100" s="23">
        <v>1.924750804901123</v>
      </c>
      <c r="V100" s="23">
        <v>2.229994535446167</v>
      </c>
      <c r="W100" s="23">
        <v>2.2590286731719971</v>
      </c>
      <c r="X100" s="24">
        <v>2.2155895233154297</v>
      </c>
      <c r="Z100" s="43">
        <v>1.0000000208289836</v>
      </c>
    </row>
    <row r="101" spans="1:26" ht="15">
      <c r="A101" s="102">
        <f t="shared" si="1"/>
        <v>2007</v>
      </c>
      <c r="B101" s="104">
        <v>33852.609375</v>
      </c>
      <c r="C101" s="18">
        <v>1.3788460753858089E-2</v>
      </c>
      <c r="D101" s="19">
        <v>0.21966877579689026</v>
      </c>
      <c r="E101" s="19">
        <v>0.44181475043296814</v>
      </c>
      <c r="F101" s="19">
        <v>0.3385164737701416</v>
      </c>
      <c r="G101" s="19">
        <v>0.11640570312738419</v>
      </c>
      <c r="H101" s="19">
        <v>4.0766570717096329E-2</v>
      </c>
      <c r="I101" s="19">
        <v>1.4450997114181519E-2</v>
      </c>
      <c r="J101" s="20">
        <v>4.8914402723312378E-3</v>
      </c>
      <c r="K101" s="19">
        <v>0</v>
      </c>
      <c r="L101" s="19">
        <v>0.21624810993671417</v>
      </c>
      <c r="M101" s="19">
        <v>0.76708394289016724</v>
      </c>
      <c r="N101" s="41">
        <v>1.704433798789978</v>
      </c>
      <c r="O101" s="41">
        <v>5.2067108154296875</v>
      </c>
      <c r="P101" s="41">
        <v>18.303924560546875</v>
      </c>
      <c r="Q101" s="42">
        <v>65.309280395507813</v>
      </c>
      <c r="R101" s="22">
        <v>224.84425354003906</v>
      </c>
      <c r="S101" s="23">
        <v>5.067284107208252</v>
      </c>
      <c r="T101" s="23">
        <v>2.0345392227172852</v>
      </c>
      <c r="U101" s="23">
        <v>1.9860934019088745</v>
      </c>
      <c r="V101" s="23">
        <v>2.2356860637664795</v>
      </c>
      <c r="W101" s="23">
        <v>2.2272036075592041</v>
      </c>
      <c r="X101" s="24">
        <v>2.2127020359039307</v>
      </c>
      <c r="Z101" s="43">
        <v>0.99999974642902167</v>
      </c>
    </row>
    <row r="102" spans="1:26" ht="15">
      <c r="A102" s="102">
        <f t="shared" si="1"/>
        <v>2008</v>
      </c>
      <c r="B102" s="104">
        <v>34258.09765625</v>
      </c>
      <c r="C102" s="18">
        <v>1.4375307597219944E-2</v>
      </c>
      <c r="D102" s="19">
        <v>0.2213568240404129</v>
      </c>
      <c r="E102" s="19">
        <v>0.44154679775238037</v>
      </c>
      <c r="F102" s="19">
        <v>0.33709636330604553</v>
      </c>
      <c r="G102" s="19">
        <v>0.1153576448559761</v>
      </c>
      <c r="H102" s="19">
        <v>4.115598276257515E-2</v>
      </c>
      <c r="I102" s="19">
        <v>1.4833922497928143E-2</v>
      </c>
      <c r="J102" s="20">
        <v>4.6966709196567535E-3</v>
      </c>
      <c r="K102" s="19">
        <v>0</v>
      </c>
      <c r="L102" s="19">
        <v>0.22745406627655029</v>
      </c>
      <c r="M102" s="19">
        <v>0.7528606653213501</v>
      </c>
      <c r="N102" s="41">
        <v>1.6983622312545776</v>
      </c>
      <c r="O102" s="41">
        <v>5.2154321670532227</v>
      </c>
      <c r="P102" s="41">
        <v>17.831840515136719</v>
      </c>
      <c r="Q102" s="42">
        <v>68.034339904785156</v>
      </c>
      <c r="R102" s="22">
        <v>206.75857543945312</v>
      </c>
      <c r="S102" s="23">
        <v>4.8147678375244141</v>
      </c>
      <c r="T102" s="23">
        <v>2.0684921741485596</v>
      </c>
      <c r="U102" s="23">
        <v>1.9848318099975586</v>
      </c>
      <c r="V102" s="23">
        <v>2.2118520736694336</v>
      </c>
      <c r="W102" s="23">
        <v>2.3080053329467773</v>
      </c>
      <c r="X102" s="24">
        <v>2.1803581714630127</v>
      </c>
      <c r="Z102" s="43">
        <v>0.99999997961971698</v>
      </c>
    </row>
    <row r="103" spans="1:26" ht="15">
      <c r="A103" s="102">
        <f t="shared" si="1"/>
        <v>2009</v>
      </c>
      <c r="B103" s="104">
        <v>32651.19921875</v>
      </c>
      <c r="C103" s="18">
        <v>1.3532260432839394E-2</v>
      </c>
      <c r="D103" s="19">
        <v>0.228228360414505</v>
      </c>
      <c r="E103" s="19">
        <v>0.44982218742370605</v>
      </c>
      <c r="F103" s="19">
        <v>0.32194945216178894</v>
      </c>
      <c r="G103" s="19">
        <v>0.10173319280147552</v>
      </c>
      <c r="H103" s="19">
        <v>3.4052129834890366E-2</v>
      </c>
      <c r="I103" s="19">
        <v>1.2067226693034172E-2</v>
      </c>
      <c r="J103" s="20">
        <v>3.5734304692596197E-3</v>
      </c>
      <c r="K103" s="19">
        <v>0</v>
      </c>
      <c r="L103" s="19">
        <v>0.21208871901035309</v>
      </c>
      <c r="M103" s="19">
        <v>0.79877912998199463</v>
      </c>
      <c r="N103" s="41">
        <v>1.7130787372589111</v>
      </c>
      <c r="O103" s="41">
        <v>4.8770523071289062</v>
      </c>
      <c r="P103" s="41">
        <v>15.542848587036133</v>
      </c>
      <c r="Q103" s="42">
        <v>52.852375030517578</v>
      </c>
      <c r="R103" s="22">
        <v>295.3331298828125</v>
      </c>
      <c r="S103" s="23">
        <v>5.1680035591125488</v>
      </c>
      <c r="T103" s="23">
        <v>1.9323781728744507</v>
      </c>
      <c r="U103" s="23">
        <v>1.8793617486953735</v>
      </c>
      <c r="V103" s="23">
        <v>2.085956335067749</v>
      </c>
      <c r="W103" s="23">
        <v>2.1908550262451172</v>
      </c>
      <c r="X103" s="24">
        <v>2.2831947803497314</v>
      </c>
      <c r="Z103" s="43">
        <v>0.9999999066006634</v>
      </c>
    </row>
    <row r="104" spans="1:26" ht="15">
      <c r="A104" s="102">
        <f t="shared" si="1"/>
        <v>2010</v>
      </c>
      <c r="B104" s="104">
        <v>33626.2734375</v>
      </c>
      <c r="C104" s="18">
        <v>1.328627672046423E-2</v>
      </c>
      <c r="D104" s="19">
        <v>0.22313165664672852</v>
      </c>
      <c r="E104" s="19">
        <v>0.45005539059638977</v>
      </c>
      <c r="F104" s="19">
        <v>0.32681295275688171</v>
      </c>
      <c r="G104" s="19">
        <v>0.10867170989513397</v>
      </c>
      <c r="H104" s="19">
        <v>3.8936037570238113E-2</v>
      </c>
      <c r="I104" s="19">
        <v>1.5126117505133152E-2</v>
      </c>
      <c r="J104" s="20">
        <v>4.4169011525809765E-3</v>
      </c>
      <c r="K104" s="19">
        <v>0</v>
      </c>
      <c r="L104" s="19">
        <v>0.20946922898292542</v>
      </c>
      <c r="M104" s="19">
        <v>0.79487961530685425</v>
      </c>
      <c r="N104" s="41">
        <v>1.7101536989212036</v>
      </c>
      <c r="O104" s="41">
        <v>4.9001703262329102</v>
      </c>
      <c r="P104" s="41">
        <v>16.338773727416992</v>
      </c>
      <c r="Q104" s="42">
        <v>63.3359375</v>
      </c>
      <c r="R104" s="22">
        <v>277.63449096679687</v>
      </c>
      <c r="S104" s="23">
        <v>5.2339363098144531</v>
      </c>
      <c r="T104" s="23">
        <v>1.9546817541122437</v>
      </c>
      <c r="U104" s="23">
        <v>1.9110150337219238</v>
      </c>
      <c r="V104" s="23">
        <v>2.2177128791809082</v>
      </c>
      <c r="W104" s="23">
        <v>2.3830454349517822</v>
      </c>
      <c r="X104" s="24">
        <v>2.3882360458374023</v>
      </c>
      <c r="Z104" s="43">
        <v>1.0000002062800741</v>
      </c>
    </row>
    <row r="105" spans="1:26" ht="15">
      <c r="A105" s="102">
        <f t="shared" si="1"/>
        <v>2011</v>
      </c>
      <c r="B105" s="104">
        <v>34398.40625</v>
      </c>
      <c r="C105" s="18">
        <v>1.2679377570748329E-2</v>
      </c>
      <c r="D105" s="19">
        <v>0.22072431445121765</v>
      </c>
      <c r="E105" s="19">
        <v>0.44678175449371338</v>
      </c>
      <c r="F105" s="19">
        <v>0.33249393105506897</v>
      </c>
      <c r="G105" s="19">
        <v>0.1144418939948082</v>
      </c>
      <c r="H105" s="19">
        <v>4.1782785207033157E-2</v>
      </c>
      <c r="I105" s="19">
        <v>1.5609998255968094E-2</v>
      </c>
      <c r="J105" s="180">
        <v>5.9849373064935207E-3</v>
      </c>
      <c r="K105" s="19">
        <v>0</v>
      </c>
      <c r="L105" s="19">
        <v>0.21020917594432831</v>
      </c>
      <c r="M105" s="19">
        <v>0.78815990686416626</v>
      </c>
      <c r="N105" s="41">
        <v>1.7103492021560669</v>
      </c>
      <c r="O105" s="41">
        <v>4.9955348968505859</v>
      </c>
      <c r="P105" s="41">
        <v>17.302944183349609</v>
      </c>
      <c r="Q105" s="42">
        <v>61.8831787109375</v>
      </c>
      <c r="R105" s="22">
        <v>290.30294799804687</v>
      </c>
      <c r="S105" s="23">
        <v>5.2187204360961914</v>
      </c>
      <c r="T105" s="23">
        <v>1.977455735206604</v>
      </c>
      <c r="U105" s="23">
        <v>1.9440120458602905</v>
      </c>
      <c r="V105" s="23">
        <v>2.2908837795257568</v>
      </c>
      <c r="W105" s="23">
        <v>2.4147789478302002</v>
      </c>
      <c r="X105" s="24">
        <v>2.5224945545196533</v>
      </c>
      <c r="Z105" s="43">
        <v>1.0000004325390364</v>
      </c>
    </row>
    <row r="106" spans="1:26" ht="15">
      <c r="A106" s="102">
        <f t="shared" si="1"/>
        <v>2012</v>
      </c>
      <c r="B106" s="104">
        <v>34208.32421875</v>
      </c>
      <c r="C106" s="18">
        <v>1.276701781898737E-2</v>
      </c>
      <c r="D106" s="19">
        <v>0.22550803422927856</v>
      </c>
      <c r="E106" s="19">
        <v>0.45203053951263428</v>
      </c>
      <c r="F106" s="19">
        <v>0.32246142625808716</v>
      </c>
      <c r="G106" s="19">
        <v>0.10427715629339218</v>
      </c>
      <c r="H106" s="19">
        <v>3.5256732255220413E-2</v>
      </c>
      <c r="I106" s="19">
        <v>1.1492487043142319E-2</v>
      </c>
      <c r="J106" s="180">
        <v>3.6485160235315561E-3</v>
      </c>
      <c r="K106" s="19">
        <v>0</v>
      </c>
      <c r="L106" s="19">
        <v>0.21118636429309845</v>
      </c>
      <c r="M106" s="19">
        <v>0.79959416389465332</v>
      </c>
      <c r="N106" s="41">
        <v>1.7296880483627319</v>
      </c>
      <c r="O106" s="41">
        <v>4.8694276809692383</v>
      </c>
      <c r="P106" s="41">
        <v>16.300325393676758</v>
      </c>
      <c r="Q106" s="42">
        <v>58.626064300537109</v>
      </c>
      <c r="R106" s="22">
        <v>162.79147338867187</v>
      </c>
      <c r="S106" s="23">
        <v>5.1941118240356445</v>
      </c>
      <c r="T106" s="23">
        <v>1.9372125864028931</v>
      </c>
      <c r="U106" s="23">
        <v>1.8642749786376953</v>
      </c>
      <c r="V106" s="23">
        <v>2.1414663791656494</v>
      </c>
      <c r="W106" s="23">
        <v>2.1629467010498047</v>
      </c>
      <c r="X106" s="24">
        <v>1.9603034257888794</v>
      </c>
      <c r="Z106" s="43">
        <v>0.99999975441131184</v>
      </c>
    </row>
    <row r="107" spans="1:26" ht="15">
      <c r="A107" s="102">
        <f t="shared" si="1"/>
        <v>2013</v>
      </c>
      <c r="B107" s="104">
        <v>34444.3203125</v>
      </c>
      <c r="C107" s="18">
        <v>1.2113050557672977E-2</v>
      </c>
      <c r="D107" s="19">
        <v>0.22493956983089447</v>
      </c>
      <c r="E107" s="19">
        <v>0.44833749532699585</v>
      </c>
      <c r="F107" s="19">
        <v>0.32672291994094849</v>
      </c>
      <c r="G107" s="19">
        <v>0.10792088508605957</v>
      </c>
      <c r="H107" s="19">
        <v>3.6829862743616104E-2</v>
      </c>
      <c r="I107" s="19">
        <v>1.2808679603040218E-2</v>
      </c>
      <c r="J107" s="180">
        <v>3.8829711265861988E-3</v>
      </c>
      <c r="K107" s="19">
        <v>0</v>
      </c>
      <c r="L107" s="19">
        <v>0.2012205570936203</v>
      </c>
      <c r="M107" s="19">
        <v>0.7954745888710022</v>
      </c>
      <c r="N107" s="41">
        <v>1.7017359733581543</v>
      </c>
      <c r="O107" s="41">
        <v>4.8230366706848145</v>
      </c>
      <c r="P107" s="41">
        <v>16.362251281738281</v>
      </c>
      <c r="Q107" s="42">
        <v>59.688697814941406</v>
      </c>
      <c r="R107" s="22">
        <v>213.05067443847656</v>
      </c>
      <c r="S107" s="23">
        <v>5.4549703598022461</v>
      </c>
      <c r="T107" s="23">
        <v>1.948674201965332</v>
      </c>
      <c r="U107" s="23">
        <v>1.9199388027191162</v>
      </c>
      <c r="V107" s="23">
        <v>2.2376127243041992</v>
      </c>
      <c r="W107" s="23">
        <v>2.2509043216705322</v>
      </c>
      <c r="X107" s="24">
        <v>2.1459136009216309</v>
      </c>
      <c r="Z107" s="43">
        <v>0.99999958895417762</v>
      </c>
    </row>
    <row r="108" spans="1:26" ht="15">
      <c r="A108" s="102">
        <f t="shared" si="1"/>
        <v>2014</v>
      </c>
      <c r="B108" s="104">
        <v>34578.32421875</v>
      </c>
      <c r="C108" s="18">
        <v>8.9582856744527817E-3</v>
      </c>
      <c r="D108" s="19">
        <v>0.22410054504871368</v>
      </c>
      <c r="E108" s="19">
        <v>0.44923120737075806</v>
      </c>
      <c r="F108" s="19">
        <v>0.32666823267936707</v>
      </c>
      <c r="G108" s="19">
        <v>0.10808173567056656</v>
      </c>
      <c r="H108" s="175">
        <v>3.6995168775320053E-2</v>
      </c>
      <c r="I108" s="175">
        <v>1.294237095862627E-2</v>
      </c>
      <c r="J108" s="180">
        <v>3.9488840848207474E-3</v>
      </c>
      <c r="K108" s="19">
        <v>4.999999888241291E-3</v>
      </c>
      <c r="L108" s="19">
        <v>0.20608505606651306</v>
      </c>
      <c r="M108" s="19">
        <v>0.79903686046600342</v>
      </c>
      <c r="N108" s="41">
        <v>1.6874970197677612</v>
      </c>
      <c r="O108" s="41">
        <v>4.8443646430969238</v>
      </c>
      <c r="P108" s="41">
        <v>16.377159118652344</v>
      </c>
      <c r="Q108" s="42">
        <v>60.160015106201172</v>
      </c>
      <c r="R108" s="22">
        <v>221.63069152832031</v>
      </c>
      <c r="S108" s="23">
        <v>5.3432183265686035</v>
      </c>
      <c r="T108" s="23">
        <v>1.9420868158340454</v>
      </c>
      <c r="U108" s="23">
        <v>1.9358150959014893</v>
      </c>
      <c r="V108" s="23">
        <v>2.2310817241668701</v>
      </c>
      <c r="W108" s="23">
        <v>2.2589492797851562</v>
      </c>
      <c r="X108" s="24">
        <v>2.1513245105743408</v>
      </c>
      <c r="Z108" s="43">
        <v>1.0000001207991589</v>
      </c>
    </row>
    <row r="109" spans="1:26" ht="15.75" thickBot="1">
      <c r="A109" s="103">
        <f t="shared" si="1"/>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5"/>
    </row>
    <row r="110" spans="1:26"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
      <c r="A111" s="9"/>
      <c r="B111" s="9"/>
      <c r="C111" s="136"/>
      <c r="D111" s="172"/>
      <c r="E111" s="172"/>
      <c r="F111" s="172"/>
      <c r="G111" s="172"/>
      <c r="H111" s="172"/>
      <c r="I111" s="136"/>
      <c r="J111" s="137"/>
      <c r="K111" s="9"/>
      <c r="L111" s="9"/>
      <c r="M111" s="9"/>
      <c r="N111" s="9"/>
      <c r="O111" s="9"/>
      <c r="P111" s="9"/>
      <c r="Q111" s="9"/>
      <c r="R111" s="9"/>
      <c r="S111" s="9"/>
      <c r="T111" s="9"/>
      <c r="U111" s="9"/>
      <c r="V111" s="9"/>
      <c r="W111" s="9"/>
      <c r="X111" s="9"/>
      <c r="Y111" s="9"/>
      <c r="Z111" s="9"/>
    </row>
    <row r="112" spans="1:26"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row>
    <row r="113" spans="1:40" ht="15">
      <c r="A113" s="8"/>
      <c r="B113" s="176"/>
      <c r="C113" s="8"/>
      <c r="D113" s="8"/>
      <c r="E113" s="142"/>
      <c r="F113" s="8"/>
      <c r="G113" s="8"/>
      <c r="H113" s="8"/>
      <c r="I113" s="8"/>
      <c r="J113" s="8"/>
      <c r="K113" s="9"/>
      <c r="L113" s="9"/>
      <c r="M113" s="9"/>
      <c r="N113" s="9"/>
      <c r="O113" s="9"/>
      <c r="P113" s="9"/>
      <c r="Q113" s="9"/>
      <c r="R113" s="9"/>
      <c r="S113" s="9"/>
      <c r="T113" s="9"/>
      <c r="U113" s="9"/>
      <c r="V113" s="9"/>
      <c r="W113" s="9"/>
      <c r="X113" s="9"/>
      <c r="Y113" s="9"/>
      <c r="Z113" s="9"/>
    </row>
    <row r="114" spans="1:40"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row>
    <row r="115" spans="1:40"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row>
    <row r="116" spans="1:40"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row>
    <row r="117" spans="1:40"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row>
    <row r="118" spans="1:40"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row>
    <row r="119" spans="1:40"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row>
    <row r="120" spans="1:40"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row>
    <row r="121" spans="1:40"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row>
    <row r="122" spans="1:40"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row>
    <row r="123" spans="1:40"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row>
    <row r="124" spans="1:40"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row>
    <row r="125" spans="1:40"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row>
    <row r="126" spans="1:40"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row>
    <row r="127" spans="1:40"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row>
    <row r="128" spans="1:40"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row>
    <row r="129" spans="1:32" ht="15">
      <c r="A129" s="9"/>
      <c r="Z129" s="9"/>
      <c r="AA129" s="9"/>
      <c r="AB129" s="9"/>
      <c r="AC129" s="9"/>
      <c r="AD129" s="9"/>
      <c r="AE129" s="9"/>
      <c r="AF129" s="9"/>
    </row>
    <row r="130" spans="1:32" ht="15">
      <c r="Z130" s="9"/>
      <c r="AA130" s="9"/>
      <c r="AB130" s="9"/>
      <c r="AC130" s="9"/>
      <c r="AD130" s="9"/>
      <c r="AE130" s="9"/>
      <c r="AF130" s="9"/>
    </row>
    <row r="131" spans="1:32" ht="15">
      <c r="Z131" s="9"/>
      <c r="AA131" s="9"/>
      <c r="AB131" s="9"/>
      <c r="AC131" s="9"/>
      <c r="AD131" s="9"/>
      <c r="AE131" s="9"/>
      <c r="AF131" s="9"/>
    </row>
    <row r="132" spans="1:32" ht="15">
      <c r="Z132" s="9"/>
      <c r="AA132" s="9"/>
      <c r="AB132" s="9"/>
      <c r="AC132" s="9"/>
      <c r="AD132" s="9"/>
      <c r="AE132" s="9"/>
      <c r="AF132" s="9"/>
    </row>
    <row r="133" spans="1:32" ht="15">
      <c r="Z133" s="9"/>
      <c r="AA133" s="9"/>
      <c r="AB133" s="9"/>
      <c r="AC133" s="9"/>
      <c r="AD133" s="9"/>
      <c r="AE133" s="9"/>
      <c r="AF133" s="9"/>
    </row>
    <row r="134" spans="1:32" ht="15">
      <c r="Z134" s="9"/>
      <c r="AA134" s="9"/>
      <c r="AB134" s="9"/>
      <c r="AC134" s="9"/>
      <c r="AD134" s="9"/>
      <c r="AE134" s="9"/>
      <c r="AF134" s="9"/>
    </row>
    <row r="135" spans="1:32" ht="15">
      <c r="Z135" s="9"/>
      <c r="AA135" s="9"/>
      <c r="AB135" s="9"/>
      <c r="AC135" s="9"/>
      <c r="AD135" s="9"/>
      <c r="AE135" s="9"/>
      <c r="AF135" s="9"/>
    </row>
    <row r="136" spans="1:32" ht="15">
      <c r="Z136" s="9"/>
      <c r="AA136" s="9"/>
      <c r="AB136" s="9"/>
      <c r="AC136" s="9"/>
      <c r="AD136" s="9"/>
      <c r="AE136" s="9"/>
      <c r="AF136" s="9"/>
    </row>
    <row r="137" spans="1:32" ht="15">
      <c r="Z137" s="9"/>
      <c r="AA137" s="9"/>
      <c r="AB137" s="9"/>
      <c r="AC137" s="9"/>
      <c r="AD137" s="9"/>
      <c r="AE137" s="9"/>
      <c r="AF137" s="9"/>
    </row>
  </sheetData>
  <mergeCells count="5">
    <mergeCell ref="D5:J5"/>
    <mergeCell ref="K5:Q5"/>
    <mergeCell ref="R5:X5"/>
    <mergeCell ref="A3:X3"/>
    <mergeCell ref="A4:A5"/>
  </mergeCells>
  <hyperlinks>
    <hyperlink ref="A1" location="Index!A1" display="Back to index"/>
  </hyperlinks>
  <pageMargins left="0.78740157499999996" right="0.78740157499999996" top="0.984251969" bottom="0.984251969" header="0.4921259845" footer="0.49212598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K206"/>
  <sheetViews>
    <sheetView workbookViewId="0">
      <pane xSplit="1" ySplit="12" topLeftCell="KR139" activePane="bottomRight" state="frozen"/>
      <selection activeCell="A3" sqref="A3:FJ5"/>
      <selection pane="topRight" activeCell="A3" sqref="A3:FJ5"/>
      <selection pane="bottomLeft" activeCell="A3" sqref="A3:FJ5"/>
      <selection pane="bottomRight" activeCell="A3" sqref="A3:LK5"/>
    </sheetView>
  </sheetViews>
  <sheetFormatPr baseColWidth="10" defaultColWidth="8.7109375" defaultRowHeight="15"/>
  <cols>
    <col min="1" max="1" width="10" customWidth="1"/>
  </cols>
  <sheetData>
    <row r="1" spans="1:323">
      <c r="A1" s="72" t="s">
        <v>412</v>
      </c>
    </row>
    <row r="2" spans="1:323" ht="15.75" thickBot="1"/>
    <row r="3" spans="1:323" ht="15" customHeight="1">
      <c r="A3" s="242" t="s">
        <v>606</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c r="DJ3" s="243"/>
      <c r="DK3" s="243"/>
      <c r="DL3" s="243"/>
      <c r="DM3" s="243"/>
      <c r="DN3" s="243"/>
      <c r="DO3" s="243"/>
      <c r="DP3" s="243"/>
      <c r="DQ3" s="243"/>
      <c r="DR3" s="243"/>
      <c r="DS3" s="243"/>
      <c r="DT3" s="243"/>
      <c r="DU3" s="243"/>
      <c r="DV3" s="243"/>
      <c r="DW3" s="243"/>
      <c r="DX3" s="243"/>
      <c r="DY3" s="243"/>
      <c r="DZ3" s="243"/>
      <c r="EA3" s="243"/>
      <c r="EB3" s="243"/>
      <c r="EC3" s="243"/>
      <c r="ED3" s="243"/>
      <c r="EE3" s="243"/>
      <c r="EF3" s="243"/>
      <c r="EG3" s="243"/>
      <c r="EH3" s="243"/>
      <c r="EI3" s="243"/>
      <c r="EJ3" s="243"/>
      <c r="EK3" s="243"/>
      <c r="EL3" s="243"/>
      <c r="EM3" s="243"/>
      <c r="EN3" s="243"/>
      <c r="EO3" s="243"/>
      <c r="EP3" s="243"/>
      <c r="EQ3" s="243"/>
      <c r="ER3" s="243"/>
      <c r="ES3" s="243"/>
      <c r="ET3" s="243"/>
      <c r="EU3" s="243"/>
      <c r="EV3" s="243"/>
      <c r="EW3" s="243"/>
      <c r="EX3" s="243"/>
      <c r="EY3" s="243"/>
      <c r="EZ3" s="243"/>
      <c r="FA3" s="243"/>
      <c r="FB3" s="243"/>
      <c r="FC3" s="243"/>
      <c r="FD3" s="243"/>
      <c r="FE3" s="243"/>
      <c r="FF3" s="243"/>
      <c r="FG3" s="243"/>
      <c r="FH3" s="243"/>
      <c r="FI3" s="243"/>
      <c r="FJ3" s="243"/>
      <c r="FK3" s="243"/>
      <c r="FL3" s="243"/>
      <c r="FM3" s="243"/>
      <c r="FN3" s="243"/>
      <c r="FO3" s="243"/>
      <c r="FP3" s="243"/>
      <c r="FQ3" s="243"/>
      <c r="FR3" s="243"/>
      <c r="FS3" s="243"/>
      <c r="FT3" s="243"/>
      <c r="FU3" s="243"/>
      <c r="FV3" s="243"/>
      <c r="FW3" s="243"/>
      <c r="FX3" s="243"/>
      <c r="FY3" s="243"/>
      <c r="FZ3" s="243"/>
      <c r="GA3" s="243"/>
      <c r="GB3" s="243"/>
      <c r="GC3" s="243"/>
      <c r="GD3" s="243"/>
      <c r="GE3" s="243"/>
      <c r="GF3" s="243"/>
      <c r="GG3" s="243"/>
      <c r="GH3" s="243"/>
      <c r="GI3" s="243"/>
      <c r="GJ3" s="243"/>
      <c r="GK3" s="243"/>
      <c r="GL3" s="243"/>
      <c r="GM3" s="243"/>
      <c r="GN3" s="243"/>
      <c r="GO3" s="243"/>
      <c r="GP3" s="243"/>
      <c r="GQ3" s="243"/>
      <c r="GR3" s="243"/>
      <c r="GS3" s="243"/>
      <c r="GT3" s="243"/>
      <c r="GU3" s="243"/>
      <c r="GV3" s="243"/>
      <c r="GW3" s="243"/>
      <c r="GX3" s="243"/>
      <c r="GY3" s="243"/>
      <c r="GZ3" s="243"/>
      <c r="HA3" s="243"/>
      <c r="HB3" s="243"/>
      <c r="HC3" s="243"/>
      <c r="HD3" s="243"/>
      <c r="HE3" s="243"/>
      <c r="HF3" s="243"/>
      <c r="HG3" s="243"/>
      <c r="HH3" s="243"/>
      <c r="HI3" s="243"/>
      <c r="HJ3" s="243"/>
      <c r="HK3" s="243"/>
      <c r="HL3" s="243"/>
      <c r="HM3" s="243"/>
      <c r="HN3" s="243"/>
      <c r="HO3" s="243"/>
      <c r="HP3" s="243"/>
      <c r="HQ3" s="243"/>
      <c r="HR3" s="243"/>
      <c r="HS3" s="243"/>
      <c r="HT3" s="243"/>
      <c r="HU3" s="243"/>
      <c r="HV3" s="243"/>
      <c r="HW3" s="243"/>
      <c r="HX3" s="243"/>
      <c r="HY3" s="243"/>
      <c r="HZ3" s="243"/>
      <c r="IA3" s="243"/>
      <c r="IB3" s="243"/>
      <c r="IC3" s="243"/>
      <c r="ID3" s="243"/>
      <c r="IE3" s="243"/>
      <c r="IF3" s="243"/>
      <c r="IG3" s="243"/>
      <c r="IH3" s="243"/>
      <c r="II3" s="243"/>
      <c r="IJ3" s="243"/>
      <c r="IK3" s="243"/>
      <c r="IL3" s="243"/>
      <c r="IM3" s="243"/>
      <c r="IN3" s="243"/>
      <c r="IO3" s="243"/>
      <c r="IP3" s="243"/>
      <c r="IQ3" s="243"/>
      <c r="IR3" s="243"/>
      <c r="IS3" s="243"/>
      <c r="IT3" s="243"/>
      <c r="IU3" s="243"/>
      <c r="IV3" s="243"/>
      <c r="IW3" s="243"/>
      <c r="IX3" s="243"/>
      <c r="IY3" s="243"/>
      <c r="IZ3" s="243"/>
      <c r="JA3" s="243"/>
      <c r="JB3" s="243"/>
      <c r="JC3" s="243"/>
      <c r="JD3" s="243"/>
      <c r="JE3" s="243"/>
      <c r="JF3" s="243"/>
      <c r="JG3" s="243"/>
      <c r="JH3" s="243"/>
      <c r="JI3" s="243"/>
      <c r="JJ3" s="243"/>
      <c r="JK3" s="243"/>
      <c r="JL3" s="243"/>
      <c r="JM3" s="243"/>
      <c r="JN3" s="243"/>
      <c r="JO3" s="243"/>
      <c r="JP3" s="243"/>
      <c r="JQ3" s="243"/>
      <c r="JR3" s="243"/>
      <c r="JS3" s="243"/>
      <c r="JT3" s="243"/>
      <c r="JU3" s="243"/>
      <c r="JV3" s="243"/>
      <c r="JW3" s="243"/>
      <c r="JX3" s="243"/>
      <c r="JY3" s="243"/>
      <c r="JZ3" s="243"/>
      <c r="KA3" s="243"/>
      <c r="KB3" s="243"/>
      <c r="KC3" s="243"/>
      <c r="KD3" s="243"/>
      <c r="KE3" s="243"/>
      <c r="KF3" s="243"/>
      <c r="KG3" s="243"/>
      <c r="KH3" s="243"/>
      <c r="KI3" s="243"/>
      <c r="KJ3" s="243"/>
      <c r="KK3" s="243"/>
      <c r="KL3" s="243"/>
      <c r="KM3" s="243"/>
      <c r="KN3" s="243"/>
      <c r="KO3" s="243"/>
      <c r="KP3" s="243"/>
      <c r="KQ3" s="243"/>
      <c r="KR3" s="243"/>
      <c r="KS3" s="243"/>
      <c r="KT3" s="243"/>
      <c r="KU3" s="243"/>
      <c r="KV3" s="243"/>
      <c r="KW3" s="243"/>
      <c r="KX3" s="243"/>
      <c r="KY3" s="243"/>
      <c r="KZ3" s="243"/>
      <c r="LA3" s="243"/>
      <c r="LB3" s="243"/>
      <c r="LC3" s="243"/>
      <c r="LD3" s="243"/>
      <c r="LE3" s="243"/>
      <c r="LF3" s="243"/>
      <c r="LG3" s="243"/>
      <c r="LH3" s="243"/>
      <c r="LI3" s="243"/>
      <c r="LJ3" s="243"/>
      <c r="LK3" s="244"/>
    </row>
    <row r="4" spans="1:323" ht="15" customHeight="1">
      <c r="A4" s="245"/>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7"/>
    </row>
    <row r="5" spans="1:323" ht="15" customHeight="1" thickBot="1">
      <c r="A5" s="248"/>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50"/>
    </row>
    <row r="6" spans="1:323" ht="15" customHeight="1">
      <c r="A6" s="278" t="s">
        <v>545</v>
      </c>
      <c r="B6" s="277">
        <v>1900</v>
      </c>
      <c r="C6" s="251"/>
      <c r="D6" s="267"/>
      <c r="E6" s="251">
        <v>1910</v>
      </c>
      <c r="F6" s="251"/>
      <c r="G6" s="267"/>
      <c r="H6" s="251">
        <v>1915</v>
      </c>
      <c r="I6" s="251"/>
      <c r="J6" s="267"/>
      <c r="K6" s="251">
        <v>1916</v>
      </c>
      <c r="L6" s="251"/>
      <c r="M6" s="267"/>
      <c r="N6" s="251">
        <v>1917</v>
      </c>
      <c r="O6" s="251"/>
      <c r="P6" s="267"/>
      <c r="Q6" s="251">
        <v>1918</v>
      </c>
      <c r="R6" s="251"/>
      <c r="S6" s="267"/>
      <c r="T6" s="251">
        <v>1919</v>
      </c>
      <c r="U6" s="251"/>
      <c r="V6" s="267"/>
      <c r="W6" s="251">
        <v>1920</v>
      </c>
      <c r="X6" s="251"/>
      <c r="Y6" s="267"/>
      <c r="Z6" s="251">
        <v>1921</v>
      </c>
      <c r="AA6" s="251"/>
      <c r="AB6" s="267"/>
      <c r="AC6" s="251">
        <v>1922</v>
      </c>
      <c r="AD6" s="251"/>
      <c r="AE6" s="267"/>
      <c r="AF6" s="251">
        <v>1923</v>
      </c>
      <c r="AG6" s="251"/>
      <c r="AH6" s="267"/>
      <c r="AI6" s="251">
        <v>1924</v>
      </c>
      <c r="AJ6" s="251"/>
      <c r="AK6" s="267"/>
      <c r="AL6" s="251">
        <v>1925</v>
      </c>
      <c r="AM6" s="251"/>
      <c r="AN6" s="267"/>
      <c r="AO6" s="251">
        <v>1926</v>
      </c>
      <c r="AP6" s="251"/>
      <c r="AQ6" s="251"/>
      <c r="AR6" s="251">
        <v>1927</v>
      </c>
      <c r="AS6" s="251"/>
      <c r="AT6" s="251"/>
      <c r="AU6" s="251">
        <v>1928</v>
      </c>
      <c r="AV6" s="251"/>
      <c r="AW6" s="251"/>
      <c r="AX6" s="251">
        <v>1929</v>
      </c>
      <c r="AY6" s="251"/>
      <c r="AZ6" s="251"/>
      <c r="BA6" s="251">
        <v>1930</v>
      </c>
      <c r="BB6" s="251"/>
      <c r="BC6" s="251"/>
      <c r="BD6" s="251">
        <v>1931</v>
      </c>
      <c r="BE6" s="251"/>
      <c r="BF6" s="251"/>
      <c r="BG6" s="251">
        <v>1932</v>
      </c>
      <c r="BH6" s="251"/>
      <c r="BI6" s="251"/>
      <c r="BJ6" s="251">
        <v>1933</v>
      </c>
      <c r="BK6" s="251"/>
      <c r="BL6" s="251"/>
      <c r="BM6" s="251">
        <v>1934</v>
      </c>
      <c r="BN6" s="251"/>
      <c r="BO6" s="251"/>
      <c r="BP6" s="251">
        <v>1935</v>
      </c>
      <c r="BQ6" s="251"/>
      <c r="BR6" s="251"/>
      <c r="BS6" s="251">
        <v>1936</v>
      </c>
      <c r="BT6" s="251"/>
      <c r="BU6" s="251"/>
      <c r="BV6" s="251">
        <v>1937</v>
      </c>
      <c r="BW6" s="251"/>
      <c r="BX6" s="251"/>
      <c r="BY6" s="251">
        <v>1938</v>
      </c>
      <c r="BZ6" s="251"/>
      <c r="CA6" s="251"/>
      <c r="CB6" s="251">
        <v>1939</v>
      </c>
      <c r="CC6" s="251"/>
      <c r="CD6" s="251"/>
      <c r="CE6" s="251">
        <v>1940</v>
      </c>
      <c r="CF6" s="251"/>
      <c r="CG6" s="251"/>
      <c r="CH6" s="251">
        <v>1941</v>
      </c>
      <c r="CI6" s="251"/>
      <c r="CJ6" s="251"/>
      <c r="CK6" s="251">
        <v>1942</v>
      </c>
      <c r="CL6" s="251"/>
      <c r="CM6" s="251"/>
      <c r="CN6" s="251">
        <v>1943</v>
      </c>
      <c r="CO6" s="251"/>
      <c r="CP6" s="251"/>
      <c r="CQ6" s="251">
        <v>1944</v>
      </c>
      <c r="CR6" s="251"/>
      <c r="CS6" s="251"/>
      <c r="CT6" s="251">
        <v>1945</v>
      </c>
      <c r="CU6" s="251"/>
      <c r="CV6" s="251"/>
      <c r="CW6" s="251">
        <v>1946</v>
      </c>
      <c r="CX6" s="251"/>
      <c r="CY6" s="251"/>
      <c r="CZ6" s="251">
        <v>1947</v>
      </c>
      <c r="DA6" s="251"/>
      <c r="DB6" s="251"/>
      <c r="DC6" s="251">
        <v>1948</v>
      </c>
      <c r="DD6" s="251"/>
      <c r="DE6" s="251"/>
      <c r="DF6" s="251">
        <v>1949</v>
      </c>
      <c r="DG6" s="251"/>
      <c r="DH6" s="251"/>
      <c r="DI6" s="251">
        <v>1950</v>
      </c>
      <c r="DJ6" s="251"/>
      <c r="DK6" s="251"/>
      <c r="DL6" s="251">
        <v>1951</v>
      </c>
      <c r="DM6" s="251"/>
      <c r="DN6" s="251"/>
      <c r="DO6" s="251">
        <v>1952</v>
      </c>
      <c r="DP6" s="251"/>
      <c r="DQ6" s="251"/>
      <c r="DR6" s="251">
        <v>1953</v>
      </c>
      <c r="DS6" s="251"/>
      <c r="DT6" s="251"/>
      <c r="DU6" s="251">
        <v>1954</v>
      </c>
      <c r="DV6" s="251"/>
      <c r="DW6" s="251"/>
      <c r="DX6" s="251">
        <v>1955</v>
      </c>
      <c r="DY6" s="251"/>
      <c r="DZ6" s="251"/>
      <c r="EA6" s="251">
        <v>1956</v>
      </c>
      <c r="EB6" s="251"/>
      <c r="EC6" s="251"/>
      <c r="ED6" s="251">
        <v>1957</v>
      </c>
      <c r="EE6" s="251"/>
      <c r="EF6" s="259"/>
      <c r="EG6" s="277">
        <v>1958</v>
      </c>
      <c r="EH6" s="251"/>
      <c r="EI6" s="267"/>
      <c r="EJ6" s="251">
        <v>1959</v>
      </c>
      <c r="EK6" s="251"/>
      <c r="EL6" s="267"/>
      <c r="EM6" s="251">
        <v>1960</v>
      </c>
      <c r="EN6" s="251"/>
      <c r="EO6" s="267"/>
      <c r="EP6" s="251">
        <v>1961</v>
      </c>
      <c r="EQ6" s="251"/>
      <c r="ER6" s="267"/>
      <c r="ES6" s="251">
        <v>1962</v>
      </c>
      <c r="ET6" s="251"/>
      <c r="EU6" s="267"/>
      <c r="EV6" s="251">
        <v>1963</v>
      </c>
      <c r="EW6" s="251"/>
      <c r="EX6" s="267"/>
      <c r="EY6" s="251">
        <v>1964</v>
      </c>
      <c r="EZ6" s="251"/>
      <c r="FA6" s="267"/>
      <c r="FB6" s="251">
        <v>1965</v>
      </c>
      <c r="FC6" s="251"/>
      <c r="FD6" s="267"/>
      <c r="FE6" s="251">
        <v>1966</v>
      </c>
      <c r="FF6" s="251"/>
      <c r="FG6" s="267"/>
      <c r="FH6" s="251">
        <v>1967</v>
      </c>
      <c r="FI6" s="251"/>
      <c r="FJ6" s="267"/>
      <c r="FK6" s="251">
        <v>1968</v>
      </c>
      <c r="FL6" s="251"/>
      <c r="FM6" s="267"/>
      <c r="FN6" s="251">
        <v>1969</v>
      </c>
      <c r="FO6" s="251"/>
      <c r="FP6" s="267"/>
      <c r="FQ6" s="251">
        <v>1970</v>
      </c>
      <c r="FR6" s="251"/>
      <c r="FS6" s="267"/>
      <c r="FT6" s="251">
        <v>1971</v>
      </c>
      <c r="FU6" s="251"/>
      <c r="FV6" s="251"/>
      <c r="FW6" s="251">
        <v>1972</v>
      </c>
      <c r="FX6" s="251"/>
      <c r="FY6" s="251"/>
      <c r="FZ6" s="251">
        <v>1973</v>
      </c>
      <c r="GA6" s="251"/>
      <c r="GB6" s="251"/>
      <c r="GC6" s="251">
        <v>1974</v>
      </c>
      <c r="GD6" s="251"/>
      <c r="GE6" s="251"/>
      <c r="GF6" s="251">
        <v>1975</v>
      </c>
      <c r="GG6" s="251"/>
      <c r="GH6" s="251"/>
      <c r="GI6" s="251">
        <v>1976</v>
      </c>
      <c r="GJ6" s="251"/>
      <c r="GK6" s="251"/>
      <c r="GL6" s="251">
        <v>1977</v>
      </c>
      <c r="GM6" s="251"/>
      <c r="GN6" s="251"/>
      <c r="GO6" s="251">
        <v>1978</v>
      </c>
      <c r="GP6" s="251"/>
      <c r="GQ6" s="251"/>
      <c r="GR6" s="251">
        <v>1979</v>
      </c>
      <c r="GS6" s="251"/>
      <c r="GT6" s="251"/>
      <c r="GU6" s="251">
        <v>1980</v>
      </c>
      <c r="GV6" s="251"/>
      <c r="GW6" s="251"/>
      <c r="GX6" s="251">
        <v>1981</v>
      </c>
      <c r="GY6" s="251"/>
      <c r="GZ6" s="251"/>
      <c r="HA6" s="251">
        <v>1982</v>
      </c>
      <c r="HB6" s="251"/>
      <c r="HC6" s="251"/>
      <c r="HD6" s="251">
        <v>1983</v>
      </c>
      <c r="HE6" s="251"/>
      <c r="HF6" s="251"/>
      <c r="HG6" s="251">
        <v>1984</v>
      </c>
      <c r="HH6" s="251"/>
      <c r="HI6" s="251"/>
      <c r="HJ6" s="251">
        <v>1985</v>
      </c>
      <c r="HK6" s="251"/>
      <c r="HL6" s="251"/>
      <c r="HM6" s="251">
        <v>1986</v>
      </c>
      <c r="HN6" s="251"/>
      <c r="HO6" s="251"/>
      <c r="HP6" s="251">
        <v>1987</v>
      </c>
      <c r="HQ6" s="251"/>
      <c r="HR6" s="251"/>
      <c r="HS6" s="251">
        <v>1988</v>
      </c>
      <c r="HT6" s="251"/>
      <c r="HU6" s="251"/>
      <c r="HV6" s="251">
        <v>1989</v>
      </c>
      <c r="HW6" s="251"/>
      <c r="HX6" s="251"/>
      <c r="HY6" s="251">
        <v>1990</v>
      </c>
      <c r="HZ6" s="251"/>
      <c r="IA6" s="251"/>
      <c r="IB6" s="251">
        <v>1991</v>
      </c>
      <c r="IC6" s="251"/>
      <c r="ID6" s="251"/>
      <c r="IE6" s="251">
        <v>1992</v>
      </c>
      <c r="IF6" s="251"/>
      <c r="IG6" s="251"/>
      <c r="IH6" s="251">
        <v>1993</v>
      </c>
      <c r="II6" s="251"/>
      <c r="IJ6" s="251"/>
      <c r="IK6" s="251">
        <v>1994</v>
      </c>
      <c r="IL6" s="251"/>
      <c r="IM6" s="251"/>
      <c r="IN6" s="277">
        <v>1995</v>
      </c>
      <c r="IO6" s="251"/>
      <c r="IP6" s="267"/>
      <c r="IQ6" s="251">
        <v>1996</v>
      </c>
      <c r="IR6" s="251"/>
      <c r="IS6" s="267"/>
      <c r="IT6" s="251">
        <v>1997</v>
      </c>
      <c r="IU6" s="251"/>
      <c r="IV6" s="267"/>
      <c r="IW6" s="251">
        <v>1998</v>
      </c>
      <c r="IX6" s="251"/>
      <c r="IY6" s="267"/>
      <c r="IZ6" s="251">
        <v>1999</v>
      </c>
      <c r="JA6" s="251"/>
      <c r="JB6" s="267"/>
      <c r="JC6" s="251">
        <v>2000</v>
      </c>
      <c r="JD6" s="251"/>
      <c r="JE6" s="267"/>
      <c r="JF6" s="251">
        <v>2001</v>
      </c>
      <c r="JG6" s="251"/>
      <c r="JH6" s="267"/>
      <c r="JI6" s="251">
        <v>2002</v>
      </c>
      <c r="JJ6" s="251"/>
      <c r="JK6" s="267"/>
      <c r="JL6" s="251">
        <v>2003</v>
      </c>
      <c r="JM6" s="251"/>
      <c r="JN6" s="267"/>
      <c r="JO6" s="251">
        <v>2004</v>
      </c>
      <c r="JP6" s="251"/>
      <c r="JQ6" s="267"/>
      <c r="JR6" s="251">
        <v>2005</v>
      </c>
      <c r="JS6" s="251"/>
      <c r="JT6" s="267"/>
      <c r="JU6" s="251">
        <v>2006</v>
      </c>
      <c r="JV6" s="251"/>
      <c r="JW6" s="267"/>
      <c r="JX6" s="251">
        <v>2007</v>
      </c>
      <c r="JY6" s="251"/>
      <c r="JZ6" s="267"/>
      <c r="KA6" s="251">
        <v>2008</v>
      </c>
      <c r="KB6" s="251"/>
      <c r="KC6" s="251"/>
      <c r="KD6" s="251">
        <v>2009</v>
      </c>
      <c r="KE6" s="251"/>
      <c r="KF6" s="251"/>
      <c r="KG6" s="251">
        <v>2010</v>
      </c>
      <c r="KH6" s="251"/>
      <c r="KI6" s="251"/>
      <c r="KJ6" s="251">
        <v>2011</v>
      </c>
      <c r="KK6" s="251"/>
      <c r="KL6" s="251"/>
      <c r="KM6" s="251">
        <v>2012</v>
      </c>
      <c r="KN6" s="251"/>
      <c r="KO6" s="251"/>
      <c r="KP6" s="251">
        <v>2013</v>
      </c>
      <c r="KQ6" s="251"/>
      <c r="KR6" s="251"/>
      <c r="KS6" s="251">
        <v>2014</v>
      </c>
      <c r="KT6" s="251"/>
      <c r="KU6" s="251"/>
      <c r="KV6" s="265" t="s">
        <v>351</v>
      </c>
      <c r="KW6" s="251" t="s">
        <v>352</v>
      </c>
      <c r="KX6" s="251" t="s">
        <v>353</v>
      </c>
      <c r="KY6" s="251" t="s">
        <v>354</v>
      </c>
      <c r="KZ6" s="251" t="s">
        <v>361</v>
      </c>
      <c r="LA6" s="251" t="s">
        <v>355</v>
      </c>
      <c r="LB6" s="251" t="s">
        <v>356</v>
      </c>
      <c r="LC6" s="251" t="s">
        <v>357</v>
      </c>
      <c r="LD6" s="251" t="s">
        <v>358</v>
      </c>
      <c r="LE6" s="251" t="s">
        <v>359</v>
      </c>
      <c r="LF6" s="251" t="s">
        <v>360</v>
      </c>
      <c r="LG6" s="251" t="s">
        <v>544</v>
      </c>
      <c r="LH6" s="251" t="s">
        <v>374</v>
      </c>
      <c r="LI6" s="251" t="s">
        <v>375</v>
      </c>
      <c r="LJ6" s="251" t="s">
        <v>376</v>
      </c>
      <c r="LK6" s="259" t="s">
        <v>542</v>
      </c>
    </row>
    <row r="7" spans="1:323" ht="15" customHeight="1">
      <c r="A7" s="278"/>
      <c r="B7" s="277"/>
      <c r="C7" s="251"/>
      <c r="D7" s="267"/>
      <c r="E7" s="251"/>
      <c r="F7" s="251"/>
      <c r="G7" s="267"/>
      <c r="H7" s="251"/>
      <c r="I7" s="251"/>
      <c r="J7" s="267"/>
      <c r="K7" s="251"/>
      <c r="L7" s="251"/>
      <c r="M7" s="267"/>
      <c r="N7" s="251"/>
      <c r="O7" s="251"/>
      <c r="P7" s="267"/>
      <c r="Q7" s="251"/>
      <c r="R7" s="251"/>
      <c r="S7" s="267"/>
      <c r="T7" s="251"/>
      <c r="U7" s="251"/>
      <c r="V7" s="267"/>
      <c r="W7" s="251"/>
      <c r="X7" s="251"/>
      <c r="Y7" s="267"/>
      <c r="Z7" s="251"/>
      <c r="AA7" s="251"/>
      <c r="AB7" s="267"/>
      <c r="AC7" s="251"/>
      <c r="AD7" s="251"/>
      <c r="AE7" s="267"/>
      <c r="AF7" s="251"/>
      <c r="AG7" s="251"/>
      <c r="AH7" s="267"/>
      <c r="AI7" s="251"/>
      <c r="AJ7" s="251"/>
      <c r="AK7" s="267"/>
      <c r="AL7" s="251"/>
      <c r="AM7" s="251"/>
      <c r="AN7" s="267"/>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9"/>
      <c r="EG7" s="277"/>
      <c r="EH7" s="251"/>
      <c r="EI7" s="267"/>
      <c r="EJ7" s="251"/>
      <c r="EK7" s="251"/>
      <c r="EL7" s="267"/>
      <c r="EM7" s="251"/>
      <c r="EN7" s="251"/>
      <c r="EO7" s="267"/>
      <c r="EP7" s="251"/>
      <c r="EQ7" s="251"/>
      <c r="ER7" s="267"/>
      <c r="ES7" s="251"/>
      <c r="ET7" s="251"/>
      <c r="EU7" s="267"/>
      <c r="EV7" s="251"/>
      <c r="EW7" s="251"/>
      <c r="EX7" s="267"/>
      <c r="EY7" s="251"/>
      <c r="EZ7" s="251"/>
      <c r="FA7" s="267"/>
      <c r="FB7" s="251"/>
      <c r="FC7" s="251"/>
      <c r="FD7" s="267"/>
      <c r="FE7" s="251"/>
      <c r="FF7" s="251"/>
      <c r="FG7" s="267"/>
      <c r="FH7" s="251"/>
      <c r="FI7" s="251"/>
      <c r="FJ7" s="267"/>
      <c r="FK7" s="251"/>
      <c r="FL7" s="251"/>
      <c r="FM7" s="267"/>
      <c r="FN7" s="251"/>
      <c r="FO7" s="251"/>
      <c r="FP7" s="267"/>
      <c r="FQ7" s="251"/>
      <c r="FR7" s="251"/>
      <c r="FS7" s="267"/>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77"/>
      <c r="IO7" s="251"/>
      <c r="IP7" s="267"/>
      <c r="IQ7" s="251"/>
      <c r="IR7" s="251"/>
      <c r="IS7" s="267"/>
      <c r="IT7" s="251"/>
      <c r="IU7" s="251"/>
      <c r="IV7" s="267"/>
      <c r="IW7" s="251"/>
      <c r="IX7" s="251"/>
      <c r="IY7" s="267"/>
      <c r="IZ7" s="251"/>
      <c r="JA7" s="251"/>
      <c r="JB7" s="267"/>
      <c r="JC7" s="251"/>
      <c r="JD7" s="251"/>
      <c r="JE7" s="267"/>
      <c r="JF7" s="251"/>
      <c r="JG7" s="251"/>
      <c r="JH7" s="267"/>
      <c r="JI7" s="251"/>
      <c r="JJ7" s="251"/>
      <c r="JK7" s="267"/>
      <c r="JL7" s="251"/>
      <c r="JM7" s="251"/>
      <c r="JN7" s="267"/>
      <c r="JO7" s="251"/>
      <c r="JP7" s="251"/>
      <c r="JQ7" s="267"/>
      <c r="JR7" s="251"/>
      <c r="JS7" s="251"/>
      <c r="JT7" s="267"/>
      <c r="JU7" s="251"/>
      <c r="JV7" s="251"/>
      <c r="JW7" s="267"/>
      <c r="JX7" s="251"/>
      <c r="JY7" s="251"/>
      <c r="JZ7" s="267"/>
      <c r="KA7" s="251"/>
      <c r="KB7" s="251"/>
      <c r="KC7" s="251"/>
      <c r="KD7" s="251"/>
      <c r="KE7" s="251"/>
      <c r="KF7" s="251"/>
      <c r="KG7" s="251"/>
      <c r="KH7" s="251"/>
      <c r="KI7" s="251"/>
      <c r="KJ7" s="251"/>
      <c r="KK7" s="251"/>
      <c r="KL7" s="251"/>
      <c r="KM7" s="251"/>
      <c r="KN7" s="251"/>
      <c r="KO7" s="251"/>
      <c r="KP7" s="251"/>
      <c r="KQ7" s="251"/>
      <c r="KR7" s="251"/>
      <c r="KS7" s="251"/>
      <c r="KT7" s="251"/>
      <c r="KU7" s="251"/>
      <c r="KV7" s="266"/>
      <c r="KW7" s="258"/>
      <c r="KX7" s="258"/>
      <c r="KY7" s="258"/>
      <c r="KZ7" s="258"/>
      <c r="LA7" s="258"/>
      <c r="LB7" s="258"/>
      <c r="LC7" s="258"/>
      <c r="LD7" s="258"/>
      <c r="LE7" s="258"/>
      <c r="LF7" s="258"/>
      <c r="LG7" s="258"/>
      <c r="LH7" s="258"/>
      <c r="LI7" s="258"/>
      <c r="LJ7" s="258"/>
      <c r="LK7" s="260"/>
    </row>
    <row r="8" spans="1:323" ht="15" customHeight="1">
      <c r="A8" s="278"/>
      <c r="B8" s="274" t="s">
        <v>117</v>
      </c>
      <c r="C8" s="252" t="s">
        <v>118</v>
      </c>
      <c r="D8" s="255" t="s">
        <v>37</v>
      </c>
      <c r="E8" s="252" t="s">
        <v>117</v>
      </c>
      <c r="F8" s="252" t="s">
        <v>118</v>
      </c>
      <c r="G8" s="255" t="s">
        <v>37</v>
      </c>
      <c r="H8" s="252" t="s">
        <v>117</v>
      </c>
      <c r="I8" s="252" t="s">
        <v>118</v>
      </c>
      <c r="J8" s="255" t="s">
        <v>37</v>
      </c>
      <c r="K8" s="252" t="s">
        <v>117</v>
      </c>
      <c r="L8" s="252" t="s">
        <v>118</v>
      </c>
      <c r="M8" s="255" t="s">
        <v>37</v>
      </c>
      <c r="N8" s="252" t="s">
        <v>117</v>
      </c>
      <c r="O8" s="252" t="s">
        <v>118</v>
      </c>
      <c r="P8" s="255" t="s">
        <v>37</v>
      </c>
      <c r="Q8" s="252" t="s">
        <v>117</v>
      </c>
      <c r="R8" s="252" t="s">
        <v>118</v>
      </c>
      <c r="S8" s="255" t="s">
        <v>37</v>
      </c>
      <c r="T8" s="252" t="s">
        <v>117</v>
      </c>
      <c r="U8" s="252" t="s">
        <v>118</v>
      </c>
      <c r="V8" s="255" t="s">
        <v>37</v>
      </c>
      <c r="W8" s="252" t="s">
        <v>117</v>
      </c>
      <c r="X8" s="252" t="s">
        <v>118</v>
      </c>
      <c r="Y8" s="255" t="s">
        <v>37</v>
      </c>
      <c r="Z8" s="252" t="s">
        <v>117</v>
      </c>
      <c r="AA8" s="252" t="s">
        <v>118</v>
      </c>
      <c r="AB8" s="255" t="s">
        <v>37</v>
      </c>
      <c r="AC8" s="252" t="s">
        <v>117</v>
      </c>
      <c r="AD8" s="252" t="s">
        <v>118</v>
      </c>
      <c r="AE8" s="255" t="s">
        <v>37</v>
      </c>
      <c r="AF8" s="252" t="s">
        <v>117</v>
      </c>
      <c r="AG8" s="252" t="s">
        <v>118</v>
      </c>
      <c r="AH8" s="255" t="s">
        <v>37</v>
      </c>
      <c r="AI8" s="252" t="s">
        <v>117</v>
      </c>
      <c r="AJ8" s="252" t="s">
        <v>118</v>
      </c>
      <c r="AK8" s="255" t="s">
        <v>37</v>
      </c>
      <c r="AL8" s="252" t="s">
        <v>117</v>
      </c>
      <c r="AM8" s="252" t="s">
        <v>118</v>
      </c>
      <c r="AN8" s="255" t="s">
        <v>37</v>
      </c>
      <c r="AO8" s="252" t="s">
        <v>117</v>
      </c>
      <c r="AP8" s="252" t="s">
        <v>118</v>
      </c>
      <c r="AQ8" s="255" t="s">
        <v>37</v>
      </c>
      <c r="AR8" s="252" t="s">
        <v>117</v>
      </c>
      <c r="AS8" s="252" t="s">
        <v>118</v>
      </c>
      <c r="AT8" s="255" t="s">
        <v>37</v>
      </c>
      <c r="AU8" s="252" t="s">
        <v>117</v>
      </c>
      <c r="AV8" s="252" t="s">
        <v>118</v>
      </c>
      <c r="AW8" s="255" t="s">
        <v>37</v>
      </c>
      <c r="AX8" s="252" t="s">
        <v>117</v>
      </c>
      <c r="AY8" s="252" t="s">
        <v>118</v>
      </c>
      <c r="AZ8" s="255" t="s">
        <v>37</v>
      </c>
      <c r="BA8" s="252" t="s">
        <v>117</v>
      </c>
      <c r="BB8" s="252" t="s">
        <v>118</v>
      </c>
      <c r="BC8" s="255" t="s">
        <v>37</v>
      </c>
      <c r="BD8" s="252" t="s">
        <v>117</v>
      </c>
      <c r="BE8" s="252" t="s">
        <v>118</v>
      </c>
      <c r="BF8" s="255" t="s">
        <v>37</v>
      </c>
      <c r="BG8" s="252" t="s">
        <v>117</v>
      </c>
      <c r="BH8" s="252" t="s">
        <v>118</v>
      </c>
      <c r="BI8" s="255" t="s">
        <v>37</v>
      </c>
      <c r="BJ8" s="252" t="s">
        <v>117</v>
      </c>
      <c r="BK8" s="252" t="s">
        <v>118</v>
      </c>
      <c r="BL8" s="255" t="s">
        <v>37</v>
      </c>
      <c r="BM8" s="252" t="s">
        <v>117</v>
      </c>
      <c r="BN8" s="252" t="s">
        <v>118</v>
      </c>
      <c r="BO8" s="255" t="s">
        <v>37</v>
      </c>
      <c r="BP8" s="252" t="s">
        <v>117</v>
      </c>
      <c r="BQ8" s="252" t="s">
        <v>118</v>
      </c>
      <c r="BR8" s="255" t="s">
        <v>37</v>
      </c>
      <c r="BS8" s="252" t="s">
        <v>117</v>
      </c>
      <c r="BT8" s="252" t="s">
        <v>118</v>
      </c>
      <c r="BU8" s="255" t="s">
        <v>37</v>
      </c>
      <c r="BV8" s="252" t="s">
        <v>117</v>
      </c>
      <c r="BW8" s="252" t="s">
        <v>118</v>
      </c>
      <c r="BX8" s="255" t="s">
        <v>37</v>
      </c>
      <c r="BY8" s="252" t="s">
        <v>117</v>
      </c>
      <c r="BZ8" s="252" t="s">
        <v>118</v>
      </c>
      <c r="CA8" s="255" t="s">
        <v>37</v>
      </c>
      <c r="CB8" s="252" t="s">
        <v>117</v>
      </c>
      <c r="CC8" s="252" t="s">
        <v>118</v>
      </c>
      <c r="CD8" s="255" t="s">
        <v>37</v>
      </c>
      <c r="CE8" s="252" t="s">
        <v>117</v>
      </c>
      <c r="CF8" s="252" t="s">
        <v>118</v>
      </c>
      <c r="CG8" s="255" t="s">
        <v>37</v>
      </c>
      <c r="CH8" s="252" t="s">
        <v>117</v>
      </c>
      <c r="CI8" s="252" t="s">
        <v>118</v>
      </c>
      <c r="CJ8" s="255" t="s">
        <v>37</v>
      </c>
      <c r="CK8" s="252" t="s">
        <v>117</v>
      </c>
      <c r="CL8" s="252" t="s">
        <v>118</v>
      </c>
      <c r="CM8" s="255" t="s">
        <v>37</v>
      </c>
      <c r="CN8" s="252" t="s">
        <v>117</v>
      </c>
      <c r="CO8" s="252" t="s">
        <v>118</v>
      </c>
      <c r="CP8" s="255" t="s">
        <v>37</v>
      </c>
      <c r="CQ8" s="252" t="s">
        <v>117</v>
      </c>
      <c r="CR8" s="252" t="s">
        <v>118</v>
      </c>
      <c r="CS8" s="255" t="s">
        <v>37</v>
      </c>
      <c r="CT8" s="252" t="s">
        <v>117</v>
      </c>
      <c r="CU8" s="252" t="s">
        <v>118</v>
      </c>
      <c r="CV8" s="255" t="s">
        <v>37</v>
      </c>
      <c r="CW8" s="252" t="s">
        <v>117</v>
      </c>
      <c r="CX8" s="252" t="s">
        <v>118</v>
      </c>
      <c r="CY8" s="255" t="s">
        <v>37</v>
      </c>
      <c r="CZ8" s="252" t="s">
        <v>117</v>
      </c>
      <c r="DA8" s="252" t="s">
        <v>118</v>
      </c>
      <c r="DB8" s="255" t="s">
        <v>37</v>
      </c>
      <c r="DC8" s="252" t="s">
        <v>117</v>
      </c>
      <c r="DD8" s="252" t="s">
        <v>118</v>
      </c>
      <c r="DE8" s="255" t="s">
        <v>37</v>
      </c>
      <c r="DF8" s="252" t="s">
        <v>117</v>
      </c>
      <c r="DG8" s="252" t="s">
        <v>118</v>
      </c>
      <c r="DH8" s="255" t="s">
        <v>37</v>
      </c>
      <c r="DI8" s="252" t="s">
        <v>117</v>
      </c>
      <c r="DJ8" s="252" t="s">
        <v>118</v>
      </c>
      <c r="DK8" s="255" t="s">
        <v>37</v>
      </c>
      <c r="DL8" s="252" t="s">
        <v>117</v>
      </c>
      <c r="DM8" s="252" t="s">
        <v>118</v>
      </c>
      <c r="DN8" s="255" t="s">
        <v>37</v>
      </c>
      <c r="DO8" s="252" t="s">
        <v>117</v>
      </c>
      <c r="DP8" s="252" t="s">
        <v>118</v>
      </c>
      <c r="DQ8" s="255" t="s">
        <v>37</v>
      </c>
      <c r="DR8" s="252" t="s">
        <v>117</v>
      </c>
      <c r="DS8" s="252" t="s">
        <v>118</v>
      </c>
      <c r="DT8" s="255" t="s">
        <v>37</v>
      </c>
      <c r="DU8" s="252" t="s">
        <v>117</v>
      </c>
      <c r="DV8" s="252" t="s">
        <v>118</v>
      </c>
      <c r="DW8" s="255" t="s">
        <v>37</v>
      </c>
      <c r="DX8" s="252" t="s">
        <v>117</v>
      </c>
      <c r="DY8" s="252" t="s">
        <v>118</v>
      </c>
      <c r="DZ8" s="255" t="s">
        <v>37</v>
      </c>
      <c r="EA8" s="252" t="s">
        <v>117</v>
      </c>
      <c r="EB8" s="252" t="s">
        <v>118</v>
      </c>
      <c r="EC8" s="255" t="s">
        <v>37</v>
      </c>
      <c r="ED8" s="252" t="s">
        <v>117</v>
      </c>
      <c r="EE8" s="268" t="s">
        <v>118</v>
      </c>
      <c r="EF8" s="271" t="s">
        <v>37</v>
      </c>
      <c r="EG8" s="274" t="s">
        <v>117</v>
      </c>
      <c r="EH8" s="252" t="s">
        <v>118</v>
      </c>
      <c r="EI8" s="255" t="s">
        <v>37</v>
      </c>
      <c r="EJ8" s="252" t="s">
        <v>117</v>
      </c>
      <c r="EK8" s="252" t="s">
        <v>118</v>
      </c>
      <c r="EL8" s="255" t="s">
        <v>37</v>
      </c>
      <c r="EM8" s="252" t="s">
        <v>117</v>
      </c>
      <c r="EN8" s="252" t="s">
        <v>118</v>
      </c>
      <c r="EO8" s="255" t="s">
        <v>37</v>
      </c>
      <c r="EP8" s="252" t="s">
        <v>117</v>
      </c>
      <c r="EQ8" s="252" t="s">
        <v>118</v>
      </c>
      <c r="ER8" s="255" t="s">
        <v>37</v>
      </c>
      <c r="ES8" s="252" t="s">
        <v>117</v>
      </c>
      <c r="ET8" s="252" t="s">
        <v>118</v>
      </c>
      <c r="EU8" s="255" t="s">
        <v>37</v>
      </c>
      <c r="EV8" s="252" t="s">
        <v>117</v>
      </c>
      <c r="EW8" s="252" t="s">
        <v>118</v>
      </c>
      <c r="EX8" s="255" t="s">
        <v>37</v>
      </c>
      <c r="EY8" s="252" t="s">
        <v>117</v>
      </c>
      <c r="EZ8" s="252" t="s">
        <v>118</v>
      </c>
      <c r="FA8" s="255" t="s">
        <v>37</v>
      </c>
      <c r="FB8" s="252" t="s">
        <v>117</v>
      </c>
      <c r="FC8" s="252" t="s">
        <v>118</v>
      </c>
      <c r="FD8" s="255" t="s">
        <v>37</v>
      </c>
      <c r="FE8" s="252" t="s">
        <v>117</v>
      </c>
      <c r="FF8" s="252" t="s">
        <v>118</v>
      </c>
      <c r="FG8" s="255" t="s">
        <v>37</v>
      </c>
      <c r="FH8" s="252" t="s">
        <v>117</v>
      </c>
      <c r="FI8" s="252" t="s">
        <v>118</v>
      </c>
      <c r="FJ8" s="255" t="s">
        <v>37</v>
      </c>
      <c r="FK8" s="252" t="s">
        <v>117</v>
      </c>
      <c r="FL8" s="252" t="s">
        <v>118</v>
      </c>
      <c r="FM8" s="255" t="s">
        <v>37</v>
      </c>
      <c r="FN8" s="252" t="s">
        <v>117</v>
      </c>
      <c r="FO8" s="252" t="s">
        <v>118</v>
      </c>
      <c r="FP8" s="255" t="s">
        <v>37</v>
      </c>
      <c r="FQ8" s="252" t="s">
        <v>117</v>
      </c>
      <c r="FR8" s="252" t="s">
        <v>118</v>
      </c>
      <c r="FS8" s="255" t="s">
        <v>37</v>
      </c>
      <c r="FT8" s="252" t="s">
        <v>117</v>
      </c>
      <c r="FU8" s="252" t="s">
        <v>118</v>
      </c>
      <c r="FV8" s="255" t="s">
        <v>37</v>
      </c>
      <c r="FW8" s="252" t="s">
        <v>117</v>
      </c>
      <c r="FX8" s="252" t="s">
        <v>118</v>
      </c>
      <c r="FY8" s="255" t="s">
        <v>37</v>
      </c>
      <c r="FZ8" s="252" t="s">
        <v>117</v>
      </c>
      <c r="GA8" s="252" t="s">
        <v>118</v>
      </c>
      <c r="GB8" s="255" t="s">
        <v>37</v>
      </c>
      <c r="GC8" s="252" t="s">
        <v>117</v>
      </c>
      <c r="GD8" s="252" t="s">
        <v>118</v>
      </c>
      <c r="GE8" s="255" t="s">
        <v>37</v>
      </c>
      <c r="GF8" s="252" t="s">
        <v>117</v>
      </c>
      <c r="GG8" s="252" t="s">
        <v>118</v>
      </c>
      <c r="GH8" s="255" t="s">
        <v>37</v>
      </c>
      <c r="GI8" s="252" t="s">
        <v>117</v>
      </c>
      <c r="GJ8" s="252" t="s">
        <v>118</v>
      </c>
      <c r="GK8" s="255" t="s">
        <v>37</v>
      </c>
      <c r="GL8" s="252" t="s">
        <v>117</v>
      </c>
      <c r="GM8" s="252" t="s">
        <v>118</v>
      </c>
      <c r="GN8" s="255" t="s">
        <v>37</v>
      </c>
      <c r="GO8" s="252" t="s">
        <v>117</v>
      </c>
      <c r="GP8" s="252" t="s">
        <v>118</v>
      </c>
      <c r="GQ8" s="255" t="s">
        <v>37</v>
      </c>
      <c r="GR8" s="252" t="s">
        <v>117</v>
      </c>
      <c r="GS8" s="252" t="s">
        <v>118</v>
      </c>
      <c r="GT8" s="255" t="s">
        <v>37</v>
      </c>
      <c r="GU8" s="252" t="s">
        <v>117</v>
      </c>
      <c r="GV8" s="252" t="s">
        <v>118</v>
      </c>
      <c r="GW8" s="255" t="s">
        <v>37</v>
      </c>
      <c r="GX8" s="252" t="s">
        <v>117</v>
      </c>
      <c r="GY8" s="252" t="s">
        <v>118</v>
      </c>
      <c r="GZ8" s="255" t="s">
        <v>37</v>
      </c>
      <c r="HA8" s="252" t="s">
        <v>117</v>
      </c>
      <c r="HB8" s="252" t="s">
        <v>118</v>
      </c>
      <c r="HC8" s="255" t="s">
        <v>37</v>
      </c>
      <c r="HD8" s="252" t="s">
        <v>117</v>
      </c>
      <c r="HE8" s="252" t="s">
        <v>118</v>
      </c>
      <c r="HF8" s="255" t="s">
        <v>37</v>
      </c>
      <c r="HG8" s="252" t="s">
        <v>117</v>
      </c>
      <c r="HH8" s="252" t="s">
        <v>118</v>
      </c>
      <c r="HI8" s="255" t="s">
        <v>37</v>
      </c>
      <c r="HJ8" s="252" t="s">
        <v>117</v>
      </c>
      <c r="HK8" s="252" t="s">
        <v>118</v>
      </c>
      <c r="HL8" s="255" t="s">
        <v>37</v>
      </c>
      <c r="HM8" s="252" t="s">
        <v>117</v>
      </c>
      <c r="HN8" s="252" t="s">
        <v>118</v>
      </c>
      <c r="HO8" s="255" t="s">
        <v>37</v>
      </c>
      <c r="HP8" s="252" t="s">
        <v>117</v>
      </c>
      <c r="HQ8" s="252" t="s">
        <v>118</v>
      </c>
      <c r="HR8" s="255" t="s">
        <v>37</v>
      </c>
      <c r="HS8" s="252" t="s">
        <v>117</v>
      </c>
      <c r="HT8" s="252" t="s">
        <v>118</v>
      </c>
      <c r="HU8" s="255" t="s">
        <v>37</v>
      </c>
      <c r="HV8" s="252" t="s">
        <v>117</v>
      </c>
      <c r="HW8" s="252" t="s">
        <v>118</v>
      </c>
      <c r="HX8" s="255" t="s">
        <v>37</v>
      </c>
      <c r="HY8" s="252" t="s">
        <v>117</v>
      </c>
      <c r="HZ8" s="252" t="s">
        <v>118</v>
      </c>
      <c r="IA8" s="255" t="s">
        <v>37</v>
      </c>
      <c r="IB8" s="252" t="s">
        <v>117</v>
      </c>
      <c r="IC8" s="252" t="s">
        <v>118</v>
      </c>
      <c r="ID8" s="255" t="s">
        <v>37</v>
      </c>
      <c r="IE8" s="252" t="s">
        <v>117</v>
      </c>
      <c r="IF8" s="252" t="s">
        <v>118</v>
      </c>
      <c r="IG8" s="255" t="s">
        <v>37</v>
      </c>
      <c r="IH8" s="252" t="s">
        <v>117</v>
      </c>
      <c r="II8" s="252" t="s">
        <v>118</v>
      </c>
      <c r="IJ8" s="255" t="s">
        <v>37</v>
      </c>
      <c r="IK8" s="252" t="s">
        <v>117</v>
      </c>
      <c r="IL8" s="252" t="s">
        <v>118</v>
      </c>
      <c r="IM8" s="255" t="s">
        <v>37</v>
      </c>
      <c r="IN8" s="274" t="s">
        <v>117</v>
      </c>
      <c r="IO8" s="252" t="s">
        <v>118</v>
      </c>
      <c r="IP8" s="255" t="s">
        <v>37</v>
      </c>
      <c r="IQ8" s="252" t="s">
        <v>117</v>
      </c>
      <c r="IR8" s="252" t="s">
        <v>118</v>
      </c>
      <c r="IS8" s="255" t="s">
        <v>37</v>
      </c>
      <c r="IT8" s="252" t="s">
        <v>117</v>
      </c>
      <c r="IU8" s="252" t="s">
        <v>118</v>
      </c>
      <c r="IV8" s="255" t="s">
        <v>37</v>
      </c>
      <c r="IW8" s="252" t="s">
        <v>117</v>
      </c>
      <c r="IX8" s="252" t="s">
        <v>118</v>
      </c>
      <c r="IY8" s="255" t="s">
        <v>37</v>
      </c>
      <c r="IZ8" s="252" t="s">
        <v>117</v>
      </c>
      <c r="JA8" s="252" t="s">
        <v>118</v>
      </c>
      <c r="JB8" s="255" t="s">
        <v>37</v>
      </c>
      <c r="JC8" s="252" t="s">
        <v>117</v>
      </c>
      <c r="JD8" s="252" t="s">
        <v>118</v>
      </c>
      <c r="JE8" s="255" t="s">
        <v>37</v>
      </c>
      <c r="JF8" s="252" t="s">
        <v>117</v>
      </c>
      <c r="JG8" s="252" t="s">
        <v>118</v>
      </c>
      <c r="JH8" s="255" t="s">
        <v>37</v>
      </c>
      <c r="JI8" s="252" t="s">
        <v>117</v>
      </c>
      <c r="JJ8" s="252" t="s">
        <v>118</v>
      </c>
      <c r="JK8" s="255" t="s">
        <v>37</v>
      </c>
      <c r="JL8" s="252" t="s">
        <v>117</v>
      </c>
      <c r="JM8" s="252" t="s">
        <v>118</v>
      </c>
      <c r="JN8" s="255" t="s">
        <v>37</v>
      </c>
      <c r="JO8" s="252" t="s">
        <v>117</v>
      </c>
      <c r="JP8" s="252" t="s">
        <v>118</v>
      </c>
      <c r="JQ8" s="255" t="s">
        <v>37</v>
      </c>
      <c r="JR8" s="252" t="s">
        <v>117</v>
      </c>
      <c r="JS8" s="252" t="s">
        <v>118</v>
      </c>
      <c r="JT8" s="255" t="s">
        <v>37</v>
      </c>
      <c r="JU8" s="252" t="s">
        <v>117</v>
      </c>
      <c r="JV8" s="252" t="s">
        <v>118</v>
      </c>
      <c r="JW8" s="255" t="s">
        <v>37</v>
      </c>
      <c r="JX8" s="252" t="s">
        <v>117</v>
      </c>
      <c r="JY8" s="252" t="s">
        <v>118</v>
      </c>
      <c r="JZ8" s="255" t="s">
        <v>37</v>
      </c>
      <c r="KA8" s="252" t="s">
        <v>117</v>
      </c>
      <c r="KB8" s="252" t="s">
        <v>118</v>
      </c>
      <c r="KC8" s="255" t="s">
        <v>37</v>
      </c>
      <c r="KD8" s="252" t="s">
        <v>117</v>
      </c>
      <c r="KE8" s="252" t="s">
        <v>118</v>
      </c>
      <c r="KF8" s="255" t="s">
        <v>37</v>
      </c>
      <c r="KG8" s="252" t="s">
        <v>117</v>
      </c>
      <c r="KH8" s="252" t="s">
        <v>118</v>
      </c>
      <c r="KI8" s="255" t="s">
        <v>37</v>
      </c>
      <c r="KJ8" s="252" t="s">
        <v>117</v>
      </c>
      <c r="KK8" s="252" t="s">
        <v>118</v>
      </c>
      <c r="KL8" s="255" t="s">
        <v>37</v>
      </c>
      <c r="KM8" s="252" t="s">
        <v>117</v>
      </c>
      <c r="KN8" s="252" t="s">
        <v>118</v>
      </c>
      <c r="KO8" s="255" t="s">
        <v>37</v>
      </c>
      <c r="KP8" s="252" t="s">
        <v>117</v>
      </c>
      <c r="KQ8" s="252" t="s">
        <v>118</v>
      </c>
      <c r="KR8" s="255" t="s">
        <v>37</v>
      </c>
      <c r="KS8" s="252" t="s">
        <v>117</v>
      </c>
      <c r="KT8" s="252" t="s">
        <v>118</v>
      </c>
      <c r="KU8" s="255" t="s">
        <v>37</v>
      </c>
      <c r="KV8" s="280" t="s">
        <v>37</v>
      </c>
      <c r="KW8" s="261" t="s">
        <v>37</v>
      </c>
      <c r="KX8" s="261" t="s">
        <v>37</v>
      </c>
      <c r="KY8" s="261" t="s">
        <v>37</v>
      </c>
      <c r="KZ8" s="261" t="s">
        <v>37</v>
      </c>
      <c r="LA8" s="261" t="s">
        <v>37</v>
      </c>
      <c r="LB8" s="261" t="s">
        <v>37</v>
      </c>
      <c r="LC8" s="261" t="s">
        <v>37</v>
      </c>
      <c r="LD8" s="261" t="s">
        <v>37</v>
      </c>
      <c r="LE8" s="261" t="s">
        <v>37</v>
      </c>
      <c r="LF8" s="261" t="s">
        <v>37</v>
      </c>
      <c r="LG8" s="261" t="s">
        <v>37</v>
      </c>
      <c r="LH8" s="261" t="s">
        <v>37</v>
      </c>
      <c r="LI8" s="261" t="s">
        <v>37</v>
      </c>
      <c r="LJ8" s="261" t="s">
        <v>37</v>
      </c>
      <c r="LK8" s="263" t="s">
        <v>37</v>
      </c>
    </row>
    <row r="9" spans="1:323" ht="15" customHeight="1">
      <c r="A9" s="278"/>
      <c r="B9" s="275"/>
      <c r="C9" s="253"/>
      <c r="D9" s="256"/>
      <c r="E9" s="253"/>
      <c r="F9" s="253"/>
      <c r="G9" s="256"/>
      <c r="H9" s="253"/>
      <c r="I9" s="253"/>
      <c r="J9" s="256"/>
      <c r="K9" s="253"/>
      <c r="L9" s="253"/>
      <c r="M9" s="256"/>
      <c r="N9" s="253"/>
      <c r="O9" s="253"/>
      <c r="P9" s="256"/>
      <c r="Q9" s="253"/>
      <c r="R9" s="253"/>
      <c r="S9" s="256"/>
      <c r="T9" s="253"/>
      <c r="U9" s="253"/>
      <c r="V9" s="256"/>
      <c r="W9" s="253"/>
      <c r="X9" s="253"/>
      <c r="Y9" s="256"/>
      <c r="Z9" s="253"/>
      <c r="AA9" s="253"/>
      <c r="AB9" s="256"/>
      <c r="AC9" s="253"/>
      <c r="AD9" s="253"/>
      <c r="AE9" s="256"/>
      <c r="AF9" s="253"/>
      <c r="AG9" s="253"/>
      <c r="AH9" s="256"/>
      <c r="AI9" s="253"/>
      <c r="AJ9" s="253"/>
      <c r="AK9" s="256"/>
      <c r="AL9" s="253"/>
      <c r="AM9" s="253"/>
      <c r="AN9" s="256"/>
      <c r="AO9" s="253"/>
      <c r="AP9" s="253"/>
      <c r="AQ9" s="256"/>
      <c r="AR9" s="253"/>
      <c r="AS9" s="253"/>
      <c r="AT9" s="256"/>
      <c r="AU9" s="253"/>
      <c r="AV9" s="253"/>
      <c r="AW9" s="256"/>
      <c r="AX9" s="253"/>
      <c r="AY9" s="253"/>
      <c r="AZ9" s="256"/>
      <c r="BA9" s="253"/>
      <c r="BB9" s="253"/>
      <c r="BC9" s="256"/>
      <c r="BD9" s="253"/>
      <c r="BE9" s="253"/>
      <c r="BF9" s="256"/>
      <c r="BG9" s="253"/>
      <c r="BH9" s="253"/>
      <c r="BI9" s="256"/>
      <c r="BJ9" s="253"/>
      <c r="BK9" s="253"/>
      <c r="BL9" s="256"/>
      <c r="BM9" s="253"/>
      <c r="BN9" s="253"/>
      <c r="BO9" s="256"/>
      <c r="BP9" s="253"/>
      <c r="BQ9" s="253"/>
      <c r="BR9" s="256"/>
      <c r="BS9" s="253"/>
      <c r="BT9" s="253"/>
      <c r="BU9" s="256"/>
      <c r="BV9" s="253"/>
      <c r="BW9" s="253"/>
      <c r="BX9" s="256"/>
      <c r="BY9" s="253"/>
      <c r="BZ9" s="253"/>
      <c r="CA9" s="256"/>
      <c r="CB9" s="253"/>
      <c r="CC9" s="253"/>
      <c r="CD9" s="256"/>
      <c r="CE9" s="253"/>
      <c r="CF9" s="253"/>
      <c r="CG9" s="256"/>
      <c r="CH9" s="253"/>
      <c r="CI9" s="253"/>
      <c r="CJ9" s="256"/>
      <c r="CK9" s="253"/>
      <c r="CL9" s="253"/>
      <c r="CM9" s="256"/>
      <c r="CN9" s="253"/>
      <c r="CO9" s="253"/>
      <c r="CP9" s="256"/>
      <c r="CQ9" s="253"/>
      <c r="CR9" s="253"/>
      <c r="CS9" s="256"/>
      <c r="CT9" s="253"/>
      <c r="CU9" s="253"/>
      <c r="CV9" s="256"/>
      <c r="CW9" s="253"/>
      <c r="CX9" s="253"/>
      <c r="CY9" s="256"/>
      <c r="CZ9" s="253"/>
      <c r="DA9" s="253"/>
      <c r="DB9" s="256"/>
      <c r="DC9" s="253"/>
      <c r="DD9" s="253"/>
      <c r="DE9" s="256"/>
      <c r="DF9" s="253"/>
      <c r="DG9" s="253"/>
      <c r="DH9" s="256"/>
      <c r="DI9" s="253"/>
      <c r="DJ9" s="253"/>
      <c r="DK9" s="256"/>
      <c r="DL9" s="253"/>
      <c r="DM9" s="253"/>
      <c r="DN9" s="256"/>
      <c r="DO9" s="253"/>
      <c r="DP9" s="253"/>
      <c r="DQ9" s="256"/>
      <c r="DR9" s="253"/>
      <c r="DS9" s="253"/>
      <c r="DT9" s="256"/>
      <c r="DU9" s="253"/>
      <c r="DV9" s="253"/>
      <c r="DW9" s="256"/>
      <c r="DX9" s="253"/>
      <c r="DY9" s="253"/>
      <c r="DZ9" s="256"/>
      <c r="EA9" s="253"/>
      <c r="EB9" s="253"/>
      <c r="EC9" s="256"/>
      <c r="ED9" s="253"/>
      <c r="EE9" s="269"/>
      <c r="EF9" s="272"/>
      <c r="EG9" s="275"/>
      <c r="EH9" s="253"/>
      <c r="EI9" s="256"/>
      <c r="EJ9" s="253"/>
      <c r="EK9" s="253"/>
      <c r="EL9" s="256"/>
      <c r="EM9" s="253"/>
      <c r="EN9" s="253"/>
      <c r="EO9" s="256"/>
      <c r="EP9" s="253"/>
      <c r="EQ9" s="253"/>
      <c r="ER9" s="256"/>
      <c r="ES9" s="253"/>
      <c r="ET9" s="253"/>
      <c r="EU9" s="256"/>
      <c r="EV9" s="253"/>
      <c r="EW9" s="253"/>
      <c r="EX9" s="256"/>
      <c r="EY9" s="253"/>
      <c r="EZ9" s="253"/>
      <c r="FA9" s="256"/>
      <c r="FB9" s="253"/>
      <c r="FC9" s="253"/>
      <c r="FD9" s="256"/>
      <c r="FE9" s="253"/>
      <c r="FF9" s="253"/>
      <c r="FG9" s="256"/>
      <c r="FH9" s="253"/>
      <c r="FI9" s="253"/>
      <c r="FJ9" s="256"/>
      <c r="FK9" s="253"/>
      <c r="FL9" s="253"/>
      <c r="FM9" s="256"/>
      <c r="FN9" s="253"/>
      <c r="FO9" s="253"/>
      <c r="FP9" s="256"/>
      <c r="FQ9" s="253"/>
      <c r="FR9" s="253"/>
      <c r="FS9" s="256"/>
      <c r="FT9" s="253"/>
      <c r="FU9" s="253"/>
      <c r="FV9" s="256"/>
      <c r="FW9" s="253"/>
      <c r="FX9" s="253"/>
      <c r="FY9" s="256"/>
      <c r="FZ9" s="253"/>
      <c r="GA9" s="253"/>
      <c r="GB9" s="256"/>
      <c r="GC9" s="253"/>
      <c r="GD9" s="253"/>
      <c r="GE9" s="256"/>
      <c r="GF9" s="253"/>
      <c r="GG9" s="253"/>
      <c r="GH9" s="256"/>
      <c r="GI9" s="253"/>
      <c r="GJ9" s="253"/>
      <c r="GK9" s="256"/>
      <c r="GL9" s="253"/>
      <c r="GM9" s="253"/>
      <c r="GN9" s="256"/>
      <c r="GO9" s="253"/>
      <c r="GP9" s="253"/>
      <c r="GQ9" s="256"/>
      <c r="GR9" s="253"/>
      <c r="GS9" s="253"/>
      <c r="GT9" s="256"/>
      <c r="GU9" s="253"/>
      <c r="GV9" s="253"/>
      <c r="GW9" s="256"/>
      <c r="GX9" s="253"/>
      <c r="GY9" s="253"/>
      <c r="GZ9" s="256"/>
      <c r="HA9" s="253"/>
      <c r="HB9" s="253"/>
      <c r="HC9" s="256"/>
      <c r="HD9" s="253"/>
      <c r="HE9" s="253"/>
      <c r="HF9" s="256"/>
      <c r="HG9" s="253"/>
      <c r="HH9" s="253"/>
      <c r="HI9" s="256"/>
      <c r="HJ9" s="253"/>
      <c r="HK9" s="253"/>
      <c r="HL9" s="256"/>
      <c r="HM9" s="253"/>
      <c r="HN9" s="253"/>
      <c r="HO9" s="256"/>
      <c r="HP9" s="253"/>
      <c r="HQ9" s="253"/>
      <c r="HR9" s="256"/>
      <c r="HS9" s="253"/>
      <c r="HT9" s="253"/>
      <c r="HU9" s="256"/>
      <c r="HV9" s="253"/>
      <c r="HW9" s="253"/>
      <c r="HX9" s="256"/>
      <c r="HY9" s="253"/>
      <c r="HZ9" s="253"/>
      <c r="IA9" s="256"/>
      <c r="IB9" s="253"/>
      <c r="IC9" s="253"/>
      <c r="ID9" s="256"/>
      <c r="IE9" s="253"/>
      <c r="IF9" s="253"/>
      <c r="IG9" s="256"/>
      <c r="IH9" s="253"/>
      <c r="II9" s="253"/>
      <c r="IJ9" s="256"/>
      <c r="IK9" s="253"/>
      <c r="IL9" s="253"/>
      <c r="IM9" s="256"/>
      <c r="IN9" s="275"/>
      <c r="IO9" s="253"/>
      <c r="IP9" s="256"/>
      <c r="IQ9" s="253"/>
      <c r="IR9" s="253"/>
      <c r="IS9" s="256"/>
      <c r="IT9" s="253"/>
      <c r="IU9" s="253"/>
      <c r="IV9" s="256"/>
      <c r="IW9" s="253"/>
      <c r="IX9" s="253"/>
      <c r="IY9" s="256"/>
      <c r="IZ9" s="253"/>
      <c r="JA9" s="253"/>
      <c r="JB9" s="256"/>
      <c r="JC9" s="253"/>
      <c r="JD9" s="253"/>
      <c r="JE9" s="256"/>
      <c r="JF9" s="253"/>
      <c r="JG9" s="253"/>
      <c r="JH9" s="256"/>
      <c r="JI9" s="253"/>
      <c r="JJ9" s="253"/>
      <c r="JK9" s="256"/>
      <c r="JL9" s="253"/>
      <c r="JM9" s="253"/>
      <c r="JN9" s="256"/>
      <c r="JO9" s="253"/>
      <c r="JP9" s="253"/>
      <c r="JQ9" s="256"/>
      <c r="JR9" s="253"/>
      <c r="JS9" s="253"/>
      <c r="JT9" s="256"/>
      <c r="JU9" s="253"/>
      <c r="JV9" s="253"/>
      <c r="JW9" s="256"/>
      <c r="JX9" s="253"/>
      <c r="JY9" s="253"/>
      <c r="JZ9" s="256"/>
      <c r="KA9" s="253"/>
      <c r="KB9" s="253"/>
      <c r="KC9" s="256"/>
      <c r="KD9" s="253"/>
      <c r="KE9" s="253"/>
      <c r="KF9" s="256"/>
      <c r="KG9" s="253"/>
      <c r="KH9" s="253"/>
      <c r="KI9" s="256"/>
      <c r="KJ9" s="253"/>
      <c r="KK9" s="253"/>
      <c r="KL9" s="256"/>
      <c r="KM9" s="253"/>
      <c r="KN9" s="253"/>
      <c r="KO9" s="256"/>
      <c r="KP9" s="253"/>
      <c r="KQ9" s="253"/>
      <c r="KR9" s="256"/>
      <c r="KS9" s="253"/>
      <c r="KT9" s="253"/>
      <c r="KU9" s="256"/>
      <c r="KV9" s="280"/>
      <c r="KW9" s="261"/>
      <c r="KX9" s="261"/>
      <c r="KY9" s="261"/>
      <c r="KZ9" s="261"/>
      <c r="LA9" s="261"/>
      <c r="LB9" s="261"/>
      <c r="LC9" s="261"/>
      <c r="LD9" s="261"/>
      <c r="LE9" s="261"/>
      <c r="LF9" s="261"/>
      <c r="LG9" s="261"/>
      <c r="LH9" s="261"/>
      <c r="LI9" s="261"/>
      <c r="LJ9" s="261"/>
      <c r="LK9" s="263"/>
    </row>
    <row r="10" spans="1:323" ht="15" customHeight="1">
      <c r="A10" s="278"/>
      <c r="B10" s="275"/>
      <c r="C10" s="253"/>
      <c r="D10" s="256"/>
      <c r="E10" s="253"/>
      <c r="F10" s="253"/>
      <c r="G10" s="256"/>
      <c r="H10" s="253"/>
      <c r="I10" s="253"/>
      <c r="J10" s="256"/>
      <c r="K10" s="253"/>
      <c r="L10" s="253"/>
      <c r="M10" s="256"/>
      <c r="N10" s="253"/>
      <c r="O10" s="253"/>
      <c r="P10" s="256"/>
      <c r="Q10" s="253"/>
      <c r="R10" s="253"/>
      <c r="S10" s="256"/>
      <c r="T10" s="253"/>
      <c r="U10" s="253"/>
      <c r="V10" s="256"/>
      <c r="W10" s="253"/>
      <c r="X10" s="253"/>
      <c r="Y10" s="256"/>
      <c r="Z10" s="253"/>
      <c r="AA10" s="253"/>
      <c r="AB10" s="256"/>
      <c r="AC10" s="253"/>
      <c r="AD10" s="253"/>
      <c r="AE10" s="256"/>
      <c r="AF10" s="253"/>
      <c r="AG10" s="253"/>
      <c r="AH10" s="256"/>
      <c r="AI10" s="253"/>
      <c r="AJ10" s="253"/>
      <c r="AK10" s="256"/>
      <c r="AL10" s="253"/>
      <c r="AM10" s="253"/>
      <c r="AN10" s="256"/>
      <c r="AO10" s="253"/>
      <c r="AP10" s="253"/>
      <c r="AQ10" s="256"/>
      <c r="AR10" s="253"/>
      <c r="AS10" s="253"/>
      <c r="AT10" s="256"/>
      <c r="AU10" s="253"/>
      <c r="AV10" s="253"/>
      <c r="AW10" s="256"/>
      <c r="AX10" s="253"/>
      <c r="AY10" s="253"/>
      <c r="AZ10" s="256"/>
      <c r="BA10" s="253"/>
      <c r="BB10" s="253"/>
      <c r="BC10" s="256"/>
      <c r="BD10" s="253"/>
      <c r="BE10" s="253"/>
      <c r="BF10" s="256"/>
      <c r="BG10" s="253"/>
      <c r="BH10" s="253"/>
      <c r="BI10" s="256"/>
      <c r="BJ10" s="253"/>
      <c r="BK10" s="253"/>
      <c r="BL10" s="256"/>
      <c r="BM10" s="253"/>
      <c r="BN10" s="253"/>
      <c r="BO10" s="256"/>
      <c r="BP10" s="253"/>
      <c r="BQ10" s="253"/>
      <c r="BR10" s="256"/>
      <c r="BS10" s="253"/>
      <c r="BT10" s="253"/>
      <c r="BU10" s="256"/>
      <c r="BV10" s="253"/>
      <c r="BW10" s="253"/>
      <c r="BX10" s="256"/>
      <c r="BY10" s="253"/>
      <c r="BZ10" s="253"/>
      <c r="CA10" s="256"/>
      <c r="CB10" s="253"/>
      <c r="CC10" s="253"/>
      <c r="CD10" s="256"/>
      <c r="CE10" s="253"/>
      <c r="CF10" s="253"/>
      <c r="CG10" s="256"/>
      <c r="CH10" s="253"/>
      <c r="CI10" s="253"/>
      <c r="CJ10" s="256"/>
      <c r="CK10" s="253"/>
      <c r="CL10" s="253"/>
      <c r="CM10" s="256"/>
      <c r="CN10" s="253"/>
      <c r="CO10" s="253"/>
      <c r="CP10" s="256"/>
      <c r="CQ10" s="253"/>
      <c r="CR10" s="253"/>
      <c r="CS10" s="256"/>
      <c r="CT10" s="253"/>
      <c r="CU10" s="253"/>
      <c r="CV10" s="256"/>
      <c r="CW10" s="253"/>
      <c r="CX10" s="253"/>
      <c r="CY10" s="256"/>
      <c r="CZ10" s="253"/>
      <c r="DA10" s="253"/>
      <c r="DB10" s="256"/>
      <c r="DC10" s="253"/>
      <c r="DD10" s="253"/>
      <c r="DE10" s="256"/>
      <c r="DF10" s="253"/>
      <c r="DG10" s="253"/>
      <c r="DH10" s="256"/>
      <c r="DI10" s="253"/>
      <c r="DJ10" s="253"/>
      <c r="DK10" s="256"/>
      <c r="DL10" s="253"/>
      <c r="DM10" s="253"/>
      <c r="DN10" s="256"/>
      <c r="DO10" s="253"/>
      <c r="DP10" s="253"/>
      <c r="DQ10" s="256"/>
      <c r="DR10" s="253"/>
      <c r="DS10" s="253"/>
      <c r="DT10" s="256"/>
      <c r="DU10" s="253"/>
      <c r="DV10" s="253"/>
      <c r="DW10" s="256"/>
      <c r="DX10" s="253"/>
      <c r="DY10" s="253"/>
      <c r="DZ10" s="256"/>
      <c r="EA10" s="253"/>
      <c r="EB10" s="253"/>
      <c r="EC10" s="256"/>
      <c r="ED10" s="253"/>
      <c r="EE10" s="269"/>
      <c r="EF10" s="272"/>
      <c r="EG10" s="275"/>
      <c r="EH10" s="253"/>
      <c r="EI10" s="256"/>
      <c r="EJ10" s="253"/>
      <c r="EK10" s="253"/>
      <c r="EL10" s="256"/>
      <c r="EM10" s="253"/>
      <c r="EN10" s="253"/>
      <c r="EO10" s="256"/>
      <c r="EP10" s="253"/>
      <c r="EQ10" s="253"/>
      <c r="ER10" s="256"/>
      <c r="ES10" s="253"/>
      <c r="ET10" s="253"/>
      <c r="EU10" s="256"/>
      <c r="EV10" s="253"/>
      <c r="EW10" s="253"/>
      <c r="EX10" s="256"/>
      <c r="EY10" s="253"/>
      <c r="EZ10" s="253"/>
      <c r="FA10" s="256"/>
      <c r="FB10" s="253"/>
      <c r="FC10" s="253"/>
      <c r="FD10" s="256"/>
      <c r="FE10" s="253"/>
      <c r="FF10" s="253"/>
      <c r="FG10" s="256"/>
      <c r="FH10" s="253"/>
      <c r="FI10" s="253"/>
      <c r="FJ10" s="256"/>
      <c r="FK10" s="253"/>
      <c r="FL10" s="253"/>
      <c r="FM10" s="256"/>
      <c r="FN10" s="253"/>
      <c r="FO10" s="253"/>
      <c r="FP10" s="256"/>
      <c r="FQ10" s="253"/>
      <c r="FR10" s="253"/>
      <c r="FS10" s="256"/>
      <c r="FT10" s="253"/>
      <c r="FU10" s="253"/>
      <c r="FV10" s="256"/>
      <c r="FW10" s="253"/>
      <c r="FX10" s="253"/>
      <c r="FY10" s="256"/>
      <c r="FZ10" s="253"/>
      <c r="GA10" s="253"/>
      <c r="GB10" s="256"/>
      <c r="GC10" s="253"/>
      <c r="GD10" s="253"/>
      <c r="GE10" s="256"/>
      <c r="GF10" s="253"/>
      <c r="GG10" s="253"/>
      <c r="GH10" s="256"/>
      <c r="GI10" s="253"/>
      <c r="GJ10" s="253"/>
      <c r="GK10" s="256"/>
      <c r="GL10" s="253"/>
      <c r="GM10" s="253"/>
      <c r="GN10" s="256"/>
      <c r="GO10" s="253"/>
      <c r="GP10" s="253"/>
      <c r="GQ10" s="256"/>
      <c r="GR10" s="253"/>
      <c r="GS10" s="253"/>
      <c r="GT10" s="256"/>
      <c r="GU10" s="253"/>
      <c r="GV10" s="253"/>
      <c r="GW10" s="256"/>
      <c r="GX10" s="253"/>
      <c r="GY10" s="253"/>
      <c r="GZ10" s="256"/>
      <c r="HA10" s="253"/>
      <c r="HB10" s="253"/>
      <c r="HC10" s="256"/>
      <c r="HD10" s="253"/>
      <c r="HE10" s="253"/>
      <c r="HF10" s="256"/>
      <c r="HG10" s="253"/>
      <c r="HH10" s="253"/>
      <c r="HI10" s="256"/>
      <c r="HJ10" s="253"/>
      <c r="HK10" s="253"/>
      <c r="HL10" s="256"/>
      <c r="HM10" s="253"/>
      <c r="HN10" s="253"/>
      <c r="HO10" s="256"/>
      <c r="HP10" s="253"/>
      <c r="HQ10" s="253"/>
      <c r="HR10" s="256"/>
      <c r="HS10" s="253"/>
      <c r="HT10" s="253"/>
      <c r="HU10" s="256"/>
      <c r="HV10" s="253"/>
      <c r="HW10" s="253"/>
      <c r="HX10" s="256"/>
      <c r="HY10" s="253"/>
      <c r="HZ10" s="253"/>
      <c r="IA10" s="256"/>
      <c r="IB10" s="253"/>
      <c r="IC10" s="253"/>
      <c r="ID10" s="256"/>
      <c r="IE10" s="253"/>
      <c r="IF10" s="253"/>
      <c r="IG10" s="256"/>
      <c r="IH10" s="253"/>
      <c r="II10" s="253"/>
      <c r="IJ10" s="256"/>
      <c r="IK10" s="253"/>
      <c r="IL10" s="253"/>
      <c r="IM10" s="256"/>
      <c r="IN10" s="275"/>
      <c r="IO10" s="253"/>
      <c r="IP10" s="256"/>
      <c r="IQ10" s="253"/>
      <c r="IR10" s="253"/>
      <c r="IS10" s="256"/>
      <c r="IT10" s="253"/>
      <c r="IU10" s="253"/>
      <c r="IV10" s="256"/>
      <c r="IW10" s="253"/>
      <c r="IX10" s="253"/>
      <c r="IY10" s="256"/>
      <c r="IZ10" s="253"/>
      <c r="JA10" s="253"/>
      <c r="JB10" s="256"/>
      <c r="JC10" s="253"/>
      <c r="JD10" s="253"/>
      <c r="JE10" s="256"/>
      <c r="JF10" s="253"/>
      <c r="JG10" s="253"/>
      <c r="JH10" s="256"/>
      <c r="JI10" s="253"/>
      <c r="JJ10" s="253"/>
      <c r="JK10" s="256"/>
      <c r="JL10" s="253"/>
      <c r="JM10" s="253"/>
      <c r="JN10" s="256"/>
      <c r="JO10" s="253"/>
      <c r="JP10" s="253"/>
      <c r="JQ10" s="256"/>
      <c r="JR10" s="253"/>
      <c r="JS10" s="253"/>
      <c r="JT10" s="256"/>
      <c r="JU10" s="253"/>
      <c r="JV10" s="253"/>
      <c r="JW10" s="256"/>
      <c r="JX10" s="253"/>
      <c r="JY10" s="253"/>
      <c r="JZ10" s="256"/>
      <c r="KA10" s="253"/>
      <c r="KB10" s="253"/>
      <c r="KC10" s="256"/>
      <c r="KD10" s="253"/>
      <c r="KE10" s="253"/>
      <c r="KF10" s="256"/>
      <c r="KG10" s="253"/>
      <c r="KH10" s="253"/>
      <c r="KI10" s="256"/>
      <c r="KJ10" s="253"/>
      <c r="KK10" s="253"/>
      <c r="KL10" s="256"/>
      <c r="KM10" s="253"/>
      <c r="KN10" s="253"/>
      <c r="KO10" s="256"/>
      <c r="KP10" s="253"/>
      <c r="KQ10" s="253"/>
      <c r="KR10" s="256"/>
      <c r="KS10" s="253"/>
      <c r="KT10" s="253"/>
      <c r="KU10" s="256"/>
      <c r="KV10" s="280"/>
      <c r="KW10" s="261"/>
      <c r="KX10" s="261"/>
      <c r="KY10" s="261"/>
      <c r="KZ10" s="261"/>
      <c r="LA10" s="261"/>
      <c r="LB10" s="261"/>
      <c r="LC10" s="261"/>
      <c r="LD10" s="261"/>
      <c r="LE10" s="261"/>
      <c r="LF10" s="261"/>
      <c r="LG10" s="261"/>
      <c r="LH10" s="261"/>
      <c r="LI10" s="261"/>
      <c r="LJ10" s="261"/>
      <c r="LK10" s="263"/>
    </row>
    <row r="11" spans="1:323" ht="15" customHeight="1">
      <c r="A11" s="278"/>
      <c r="B11" s="275"/>
      <c r="C11" s="253"/>
      <c r="D11" s="256"/>
      <c r="E11" s="253"/>
      <c r="F11" s="253"/>
      <c r="G11" s="256"/>
      <c r="H11" s="253"/>
      <c r="I11" s="253"/>
      <c r="J11" s="256"/>
      <c r="K11" s="253"/>
      <c r="L11" s="253"/>
      <c r="M11" s="256"/>
      <c r="N11" s="253"/>
      <c r="O11" s="253"/>
      <c r="P11" s="256"/>
      <c r="Q11" s="253"/>
      <c r="R11" s="253"/>
      <c r="S11" s="256"/>
      <c r="T11" s="253"/>
      <c r="U11" s="253"/>
      <c r="V11" s="256"/>
      <c r="W11" s="253"/>
      <c r="X11" s="253"/>
      <c r="Y11" s="256"/>
      <c r="Z11" s="253"/>
      <c r="AA11" s="253"/>
      <c r="AB11" s="256"/>
      <c r="AC11" s="253"/>
      <c r="AD11" s="253"/>
      <c r="AE11" s="256"/>
      <c r="AF11" s="253"/>
      <c r="AG11" s="253"/>
      <c r="AH11" s="256"/>
      <c r="AI11" s="253"/>
      <c r="AJ11" s="253"/>
      <c r="AK11" s="256"/>
      <c r="AL11" s="253"/>
      <c r="AM11" s="253"/>
      <c r="AN11" s="256"/>
      <c r="AO11" s="253"/>
      <c r="AP11" s="253"/>
      <c r="AQ11" s="256"/>
      <c r="AR11" s="253"/>
      <c r="AS11" s="253"/>
      <c r="AT11" s="256"/>
      <c r="AU11" s="253"/>
      <c r="AV11" s="253"/>
      <c r="AW11" s="256"/>
      <c r="AX11" s="253"/>
      <c r="AY11" s="253"/>
      <c r="AZ11" s="256"/>
      <c r="BA11" s="253"/>
      <c r="BB11" s="253"/>
      <c r="BC11" s="256"/>
      <c r="BD11" s="253"/>
      <c r="BE11" s="253"/>
      <c r="BF11" s="256"/>
      <c r="BG11" s="253"/>
      <c r="BH11" s="253"/>
      <c r="BI11" s="256"/>
      <c r="BJ11" s="253"/>
      <c r="BK11" s="253"/>
      <c r="BL11" s="256"/>
      <c r="BM11" s="253"/>
      <c r="BN11" s="253"/>
      <c r="BO11" s="256"/>
      <c r="BP11" s="253"/>
      <c r="BQ11" s="253"/>
      <c r="BR11" s="256"/>
      <c r="BS11" s="253"/>
      <c r="BT11" s="253"/>
      <c r="BU11" s="256"/>
      <c r="BV11" s="253"/>
      <c r="BW11" s="253"/>
      <c r="BX11" s="256"/>
      <c r="BY11" s="253"/>
      <c r="BZ11" s="253"/>
      <c r="CA11" s="256"/>
      <c r="CB11" s="253"/>
      <c r="CC11" s="253"/>
      <c r="CD11" s="256"/>
      <c r="CE11" s="253"/>
      <c r="CF11" s="253"/>
      <c r="CG11" s="256"/>
      <c r="CH11" s="253"/>
      <c r="CI11" s="253"/>
      <c r="CJ11" s="256"/>
      <c r="CK11" s="253"/>
      <c r="CL11" s="253"/>
      <c r="CM11" s="256"/>
      <c r="CN11" s="253"/>
      <c r="CO11" s="253"/>
      <c r="CP11" s="256"/>
      <c r="CQ11" s="253"/>
      <c r="CR11" s="253"/>
      <c r="CS11" s="256"/>
      <c r="CT11" s="253"/>
      <c r="CU11" s="253"/>
      <c r="CV11" s="256"/>
      <c r="CW11" s="253"/>
      <c r="CX11" s="253"/>
      <c r="CY11" s="256"/>
      <c r="CZ11" s="253"/>
      <c r="DA11" s="253"/>
      <c r="DB11" s="256"/>
      <c r="DC11" s="253"/>
      <c r="DD11" s="253"/>
      <c r="DE11" s="256"/>
      <c r="DF11" s="253"/>
      <c r="DG11" s="253"/>
      <c r="DH11" s="256"/>
      <c r="DI11" s="253"/>
      <c r="DJ11" s="253"/>
      <c r="DK11" s="256"/>
      <c r="DL11" s="253"/>
      <c r="DM11" s="253"/>
      <c r="DN11" s="256"/>
      <c r="DO11" s="253"/>
      <c r="DP11" s="253"/>
      <c r="DQ11" s="256"/>
      <c r="DR11" s="253"/>
      <c r="DS11" s="253"/>
      <c r="DT11" s="256"/>
      <c r="DU11" s="253"/>
      <c r="DV11" s="253"/>
      <c r="DW11" s="256"/>
      <c r="DX11" s="253"/>
      <c r="DY11" s="253"/>
      <c r="DZ11" s="256"/>
      <c r="EA11" s="253"/>
      <c r="EB11" s="253"/>
      <c r="EC11" s="256"/>
      <c r="ED11" s="253"/>
      <c r="EE11" s="269"/>
      <c r="EF11" s="272"/>
      <c r="EG11" s="275"/>
      <c r="EH11" s="253"/>
      <c r="EI11" s="256"/>
      <c r="EJ11" s="253"/>
      <c r="EK11" s="253"/>
      <c r="EL11" s="256"/>
      <c r="EM11" s="253"/>
      <c r="EN11" s="253"/>
      <c r="EO11" s="256"/>
      <c r="EP11" s="253"/>
      <c r="EQ11" s="253"/>
      <c r="ER11" s="256"/>
      <c r="ES11" s="253"/>
      <c r="ET11" s="253"/>
      <c r="EU11" s="256"/>
      <c r="EV11" s="253"/>
      <c r="EW11" s="253"/>
      <c r="EX11" s="256"/>
      <c r="EY11" s="253"/>
      <c r="EZ11" s="253"/>
      <c r="FA11" s="256"/>
      <c r="FB11" s="253"/>
      <c r="FC11" s="253"/>
      <c r="FD11" s="256"/>
      <c r="FE11" s="253"/>
      <c r="FF11" s="253"/>
      <c r="FG11" s="256"/>
      <c r="FH11" s="253"/>
      <c r="FI11" s="253"/>
      <c r="FJ11" s="256"/>
      <c r="FK11" s="253"/>
      <c r="FL11" s="253"/>
      <c r="FM11" s="256"/>
      <c r="FN11" s="253"/>
      <c r="FO11" s="253"/>
      <c r="FP11" s="256"/>
      <c r="FQ11" s="253"/>
      <c r="FR11" s="253"/>
      <c r="FS11" s="256"/>
      <c r="FT11" s="253"/>
      <c r="FU11" s="253"/>
      <c r="FV11" s="256"/>
      <c r="FW11" s="253"/>
      <c r="FX11" s="253"/>
      <c r="FY11" s="256"/>
      <c r="FZ11" s="253"/>
      <c r="GA11" s="253"/>
      <c r="GB11" s="256"/>
      <c r="GC11" s="253"/>
      <c r="GD11" s="253"/>
      <c r="GE11" s="256"/>
      <c r="GF11" s="253"/>
      <c r="GG11" s="253"/>
      <c r="GH11" s="256"/>
      <c r="GI11" s="253"/>
      <c r="GJ11" s="253"/>
      <c r="GK11" s="256"/>
      <c r="GL11" s="253"/>
      <c r="GM11" s="253"/>
      <c r="GN11" s="256"/>
      <c r="GO11" s="253"/>
      <c r="GP11" s="253"/>
      <c r="GQ11" s="256"/>
      <c r="GR11" s="253"/>
      <c r="GS11" s="253"/>
      <c r="GT11" s="256"/>
      <c r="GU11" s="253"/>
      <c r="GV11" s="253"/>
      <c r="GW11" s="256"/>
      <c r="GX11" s="253"/>
      <c r="GY11" s="253"/>
      <c r="GZ11" s="256"/>
      <c r="HA11" s="253"/>
      <c r="HB11" s="253"/>
      <c r="HC11" s="256"/>
      <c r="HD11" s="253"/>
      <c r="HE11" s="253"/>
      <c r="HF11" s="256"/>
      <c r="HG11" s="253"/>
      <c r="HH11" s="253"/>
      <c r="HI11" s="256"/>
      <c r="HJ11" s="253"/>
      <c r="HK11" s="253"/>
      <c r="HL11" s="256"/>
      <c r="HM11" s="253"/>
      <c r="HN11" s="253"/>
      <c r="HO11" s="256"/>
      <c r="HP11" s="253"/>
      <c r="HQ11" s="253"/>
      <c r="HR11" s="256"/>
      <c r="HS11" s="253"/>
      <c r="HT11" s="253"/>
      <c r="HU11" s="256"/>
      <c r="HV11" s="253"/>
      <c r="HW11" s="253"/>
      <c r="HX11" s="256"/>
      <c r="HY11" s="253"/>
      <c r="HZ11" s="253"/>
      <c r="IA11" s="256"/>
      <c r="IB11" s="253"/>
      <c r="IC11" s="253"/>
      <c r="ID11" s="256"/>
      <c r="IE11" s="253"/>
      <c r="IF11" s="253"/>
      <c r="IG11" s="256"/>
      <c r="IH11" s="253"/>
      <c r="II11" s="253"/>
      <c r="IJ11" s="256"/>
      <c r="IK11" s="253"/>
      <c r="IL11" s="253"/>
      <c r="IM11" s="256"/>
      <c r="IN11" s="275"/>
      <c r="IO11" s="253"/>
      <c r="IP11" s="256"/>
      <c r="IQ11" s="253"/>
      <c r="IR11" s="253"/>
      <c r="IS11" s="256"/>
      <c r="IT11" s="253"/>
      <c r="IU11" s="253"/>
      <c r="IV11" s="256"/>
      <c r="IW11" s="253"/>
      <c r="IX11" s="253"/>
      <c r="IY11" s="256"/>
      <c r="IZ11" s="253"/>
      <c r="JA11" s="253"/>
      <c r="JB11" s="256"/>
      <c r="JC11" s="253"/>
      <c r="JD11" s="253"/>
      <c r="JE11" s="256"/>
      <c r="JF11" s="253"/>
      <c r="JG11" s="253"/>
      <c r="JH11" s="256"/>
      <c r="JI11" s="253"/>
      <c r="JJ11" s="253"/>
      <c r="JK11" s="256"/>
      <c r="JL11" s="253"/>
      <c r="JM11" s="253"/>
      <c r="JN11" s="256"/>
      <c r="JO11" s="253"/>
      <c r="JP11" s="253"/>
      <c r="JQ11" s="256"/>
      <c r="JR11" s="253"/>
      <c r="JS11" s="253"/>
      <c r="JT11" s="256"/>
      <c r="JU11" s="253"/>
      <c r="JV11" s="253"/>
      <c r="JW11" s="256"/>
      <c r="JX11" s="253"/>
      <c r="JY11" s="253"/>
      <c r="JZ11" s="256"/>
      <c r="KA11" s="253"/>
      <c r="KB11" s="253"/>
      <c r="KC11" s="256"/>
      <c r="KD11" s="253"/>
      <c r="KE11" s="253"/>
      <c r="KF11" s="256"/>
      <c r="KG11" s="253"/>
      <c r="KH11" s="253"/>
      <c r="KI11" s="256"/>
      <c r="KJ11" s="253"/>
      <c r="KK11" s="253"/>
      <c r="KL11" s="256"/>
      <c r="KM11" s="253"/>
      <c r="KN11" s="253"/>
      <c r="KO11" s="256"/>
      <c r="KP11" s="253"/>
      <c r="KQ11" s="253"/>
      <c r="KR11" s="256"/>
      <c r="KS11" s="253"/>
      <c r="KT11" s="253"/>
      <c r="KU11" s="256"/>
      <c r="KV11" s="280"/>
      <c r="KW11" s="261"/>
      <c r="KX11" s="261"/>
      <c r="KY11" s="261"/>
      <c r="KZ11" s="261"/>
      <c r="LA11" s="261"/>
      <c r="LB11" s="261"/>
      <c r="LC11" s="261"/>
      <c r="LD11" s="261"/>
      <c r="LE11" s="261"/>
      <c r="LF11" s="261"/>
      <c r="LG11" s="261"/>
      <c r="LH11" s="261"/>
      <c r="LI11" s="261"/>
      <c r="LJ11" s="261"/>
      <c r="LK11" s="263"/>
    </row>
    <row r="12" spans="1:323" ht="15" customHeight="1" thickBot="1">
      <c r="A12" s="279"/>
      <c r="B12" s="276"/>
      <c r="C12" s="254"/>
      <c r="D12" s="257"/>
      <c r="E12" s="254"/>
      <c r="F12" s="254"/>
      <c r="G12" s="257"/>
      <c r="H12" s="254"/>
      <c r="I12" s="254"/>
      <c r="J12" s="257"/>
      <c r="K12" s="254"/>
      <c r="L12" s="254"/>
      <c r="M12" s="257"/>
      <c r="N12" s="254"/>
      <c r="O12" s="254"/>
      <c r="P12" s="257"/>
      <c r="Q12" s="254"/>
      <c r="R12" s="254"/>
      <c r="S12" s="257"/>
      <c r="T12" s="254"/>
      <c r="U12" s="254"/>
      <c r="V12" s="257"/>
      <c r="W12" s="254"/>
      <c r="X12" s="254"/>
      <c r="Y12" s="257"/>
      <c r="Z12" s="254"/>
      <c r="AA12" s="254"/>
      <c r="AB12" s="257"/>
      <c r="AC12" s="254"/>
      <c r="AD12" s="254"/>
      <c r="AE12" s="257"/>
      <c r="AF12" s="254"/>
      <c r="AG12" s="254"/>
      <c r="AH12" s="257"/>
      <c r="AI12" s="254"/>
      <c r="AJ12" s="254"/>
      <c r="AK12" s="257"/>
      <c r="AL12" s="254"/>
      <c r="AM12" s="254"/>
      <c r="AN12" s="257"/>
      <c r="AO12" s="254"/>
      <c r="AP12" s="254"/>
      <c r="AQ12" s="257"/>
      <c r="AR12" s="254"/>
      <c r="AS12" s="254"/>
      <c r="AT12" s="257"/>
      <c r="AU12" s="254"/>
      <c r="AV12" s="254"/>
      <c r="AW12" s="257"/>
      <c r="AX12" s="254"/>
      <c r="AY12" s="254"/>
      <c r="AZ12" s="257"/>
      <c r="BA12" s="254"/>
      <c r="BB12" s="254"/>
      <c r="BC12" s="257"/>
      <c r="BD12" s="254"/>
      <c r="BE12" s="254"/>
      <c r="BF12" s="257"/>
      <c r="BG12" s="254"/>
      <c r="BH12" s="254"/>
      <c r="BI12" s="257"/>
      <c r="BJ12" s="254"/>
      <c r="BK12" s="254"/>
      <c r="BL12" s="257"/>
      <c r="BM12" s="254"/>
      <c r="BN12" s="254"/>
      <c r="BO12" s="257"/>
      <c r="BP12" s="254"/>
      <c r="BQ12" s="254"/>
      <c r="BR12" s="257"/>
      <c r="BS12" s="254"/>
      <c r="BT12" s="254"/>
      <c r="BU12" s="257"/>
      <c r="BV12" s="254"/>
      <c r="BW12" s="254"/>
      <c r="BX12" s="257"/>
      <c r="BY12" s="254"/>
      <c r="BZ12" s="254"/>
      <c r="CA12" s="257"/>
      <c r="CB12" s="254"/>
      <c r="CC12" s="254"/>
      <c r="CD12" s="257"/>
      <c r="CE12" s="254"/>
      <c r="CF12" s="254"/>
      <c r="CG12" s="257"/>
      <c r="CH12" s="254"/>
      <c r="CI12" s="254"/>
      <c r="CJ12" s="257"/>
      <c r="CK12" s="254"/>
      <c r="CL12" s="254"/>
      <c r="CM12" s="257"/>
      <c r="CN12" s="254"/>
      <c r="CO12" s="254"/>
      <c r="CP12" s="257"/>
      <c r="CQ12" s="254"/>
      <c r="CR12" s="254"/>
      <c r="CS12" s="257"/>
      <c r="CT12" s="254"/>
      <c r="CU12" s="254"/>
      <c r="CV12" s="257"/>
      <c r="CW12" s="254"/>
      <c r="CX12" s="254"/>
      <c r="CY12" s="257"/>
      <c r="CZ12" s="254"/>
      <c r="DA12" s="254"/>
      <c r="DB12" s="257"/>
      <c r="DC12" s="254"/>
      <c r="DD12" s="254"/>
      <c r="DE12" s="257"/>
      <c r="DF12" s="254"/>
      <c r="DG12" s="254"/>
      <c r="DH12" s="257"/>
      <c r="DI12" s="254"/>
      <c r="DJ12" s="254"/>
      <c r="DK12" s="257"/>
      <c r="DL12" s="254"/>
      <c r="DM12" s="254"/>
      <c r="DN12" s="257"/>
      <c r="DO12" s="254"/>
      <c r="DP12" s="254"/>
      <c r="DQ12" s="257"/>
      <c r="DR12" s="254"/>
      <c r="DS12" s="254"/>
      <c r="DT12" s="257"/>
      <c r="DU12" s="254"/>
      <c r="DV12" s="254"/>
      <c r="DW12" s="257"/>
      <c r="DX12" s="254"/>
      <c r="DY12" s="254"/>
      <c r="DZ12" s="257"/>
      <c r="EA12" s="254"/>
      <c r="EB12" s="254"/>
      <c r="EC12" s="257"/>
      <c r="ED12" s="254"/>
      <c r="EE12" s="270"/>
      <c r="EF12" s="273"/>
      <c r="EG12" s="276"/>
      <c r="EH12" s="254"/>
      <c r="EI12" s="257"/>
      <c r="EJ12" s="254"/>
      <c r="EK12" s="254"/>
      <c r="EL12" s="257"/>
      <c r="EM12" s="254"/>
      <c r="EN12" s="254"/>
      <c r="EO12" s="257"/>
      <c r="EP12" s="254"/>
      <c r="EQ12" s="254"/>
      <c r="ER12" s="257"/>
      <c r="ES12" s="254"/>
      <c r="ET12" s="254"/>
      <c r="EU12" s="257"/>
      <c r="EV12" s="254"/>
      <c r="EW12" s="254"/>
      <c r="EX12" s="257"/>
      <c r="EY12" s="254"/>
      <c r="EZ12" s="254"/>
      <c r="FA12" s="257"/>
      <c r="FB12" s="254"/>
      <c r="FC12" s="254"/>
      <c r="FD12" s="257"/>
      <c r="FE12" s="254"/>
      <c r="FF12" s="254"/>
      <c r="FG12" s="257"/>
      <c r="FH12" s="254"/>
      <c r="FI12" s="254"/>
      <c r="FJ12" s="257"/>
      <c r="FK12" s="254"/>
      <c r="FL12" s="254"/>
      <c r="FM12" s="257"/>
      <c r="FN12" s="254"/>
      <c r="FO12" s="254"/>
      <c r="FP12" s="257"/>
      <c r="FQ12" s="254"/>
      <c r="FR12" s="254"/>
      <c r="FS12" s="257"/>
      <c r="FT12" s="254"/>
      <c r="FU12" s="254"/>
      <c r="FV12" s="257"/>
      <c r="FW12" s="254"/>
      <c r="FX12" s="254"/>
      <c r="FY12" s="257"/>
      <c r="FZ12" s="254"/>
      <c r="GA12" s="254"/>
      <c r="GB12" s="257"/>
      <c r="GC12" s="254"/>
      <c r="GD12" s="254"/>
      <c r="GE12" s="257"/>
      <c r="GF12" s="254"/>
      <c r="GG12" s="254"/>
      <c r="GH12" s="257"/>
      <c r="GI12" s="254"/>
      <c r="GJ12" s="254"/>
      <c r="GK12" s="257"/>
      <c r="GL12" s="254"/>
      <c r="GM12" s="254"/>
      <c r="GN12" s="257"/>
      <c r="GO12" s="254"/>
      <c r="GP12" s="254"/>
      <c r="GQ12" s="257"/>
      <c r="GR12" s="254"/>
      <c r="GS12" s="254"/>
      <c r="GT12" s="257"/>
      <c r="GU12" s="254"/>
      <c r="GV12" s="254"/>
      <c r="GW12" s="257"/>
      <c r="GX12" s="254"/>
      <c r="GY12" s="254"/>
      <c r="GZ12" s="257"/>
      <c r="HA12" s="254"/>
      <c r="HB12" s="254"/>
      <c r="HC12" s="257"/>
      <c r="HD12" s="254"/>
      <c r="HE12" s="254"/>
      <c r="HF12" s="257"/>
      <c r="HG12" s="254"/>
      <c r="HH12" s="254"/>
      <c r="HI12" s="257"/>
      <c r="HJ12" s="254"/>
      <c r="HK12" s="254"/>
      <c r="HL12" s="257"/>
      <c r="HM12" s="254"/>
      <c r="HN12" s="254"/>
      <c r="HO12" s="257"/>
      <c r="HP12" s="254"/>
      <c r="HQ12" s="254"/>
      <c r="HR12" s="257"/>
      <c r="HS12" s="254"/>
      <c r="HT12" s="254"/>
      <c r="HU12" s="257"/>
      <c r="HV12" s="254"/>
      <c r="HW12" s="254"/>
      <c r="HX12" s="257"/>
      <c r="HY12" s="254"/>
      <c r="HZ12" s="254"/>
      <c r="IA12" s="257"/>
      <c r="IB12" s="254"/>
      <c r="IC12" s="254"/>
      <c r="ID12" s="257"/>
      <c r="IE12" s="254"/>
      <c r="IF12" s="254"/>
      <c r="IG12" s="257"/>
      <c r="IH12" s="254"/>
      <c r="II12" s="254"/>
      <c r="IJ12" s="257"/>
      <c r="IK12" s="254"/>
      <c r="IL12" s="254"/>
      <c r="IM12" s="257"/>
      <c r="IN12" s="276"/>
      <c r="IO12" s="254"/>
      <c r="IP12" s="257"/>
      <c r="IQ12" s="254"/>
      <c r="IR12" s="254"/>
      <c r="IS12" s="257"/>
      <c r="IT12" s="254"/>
      <c r="IU12" s="254"/>
      <c r="IV12" s="257"/>
      <c r="IW12" s="254"/>
      <c r="IX12" s="254"/>
      <c r="IY12" s="257"/>
      <c r="IZ12" s="254"/>
      <c r="JA12" s="254"/>
      <c r="JB12" s="257"/>
      <c r="JC12" s="254"/>
      <c r="JD12" s="254"/>
      <c r="JE12" s="257"/>
      <c r="JF12" s="254"/>
      <c r="JG12" s="254"/>
      <c r="JH12" s="257"/>
      <c r="JI12" s="254"/>
      <c r="JJ12" s="254"/>
      <c r="JK12" s="257"/>
      <c r="JL12" s="254"/>
      <c r="JM12" s="254"/>
      <c r="JN12" s="257"/>
      <c r="JO12" s="254"/>
      <c r="JP12" s="254"/>
      <c r="JQ12" s="257"/>
      <c r="JR12" s="254"/>
      <c r="JS12" s="254"/>
      <c r="JT12" s="257"/>
      <c r="JU12" s="254"/>
      <c r="JV12" s="254"/>
      <c r="JW12" s="257"/>
      <c r="JX12" s="254"/>
      <c r="JY12" s="254"/>
      <c r="JZ12" s="257"/>
      <c r="KA12" s="254"/>
      <c r="KB12" s="254"/>
      <c r="KC12" s="257"/>
      <c r="KD12" s="254"/>
      <c r="KE12" s="254"/>
      <c r="KF12" s="257"/>
      <c r="KG12" s="254"/>
      <c r="KH12" s="254"/>
      <c r="KI12" s="257"/>
      <c r="KJ12" s="254"/>
      <c r="KK12" s="254"/>
      <c r="KL12" s="257"/>
      <c r="KM12" s="254"/>
      <c r="KN12" s="254"/>
      <c r="KO12" s="257"/>
      <c r="KP12" s="254"/>
      <c r="KQ12" s="254"/>
      <c r="KR12" s="257"/>
      <c r="KS12" s="254"/>
      <c r="KT12" s="254"/>
      <c r="KU12" s="257"/>
      <c r="KV12" s="281"/>
      <c r="KW12" s="262"/>
      <c r="KX12" s="262"/>
      <c r="KY12" s="262"/>
      <c r="KZ12" s="262"/>
      <c r="LA12" s="262"/>
      <c r="LB12" s="262"/>
      <c r="LC12" s="262"/>
      <c r="LD12" s="262"/>
      <c r="LE12" s="262"/>
      <c r="LF12" s="262"/>
      <c r="LG12" s="262"/>
      <c r="LH12" s="262"/>
      <c r="LI12" s="262"/>
      <c r="LJ12" s="262"/>
      <c r="LK12" s="264"/>
    </row>
    <row r="13" spans="1:323" ht="4.9000000000000004" customHeight="1">
      <c r="A13" s="108"/>
      <c r="B13" s="109" t="s">
        <v>119</v>
      </c>
      <c r="C13" s="110" t="s">
        <v>120</v>
      </c>
      <c r="D13" s="111" t="s">
        <v>121</v>
      </c>
      <c r="E13" s="110" t="s">
        <v>122</v>
      </c>
      <c r="F13" s="110" t="s">
        <v>38</v>
      </c>
      <c r="G13" s="111" t="s">
        <v>39</v>
      </c>
      <c r="H13" s="110" t="s">
        <v>123</v>
      </c>
      <c r="I13" s="110" t="s">
        <v>124</v>
      </c>
      <c r="J13" s="111" t="s">
        <v>125</v>
      </c>
      <c r="K13" s="110" t="s">
        <v>126</v>
      </c>
      <c r="L13" s="110" t="s">
        <v>127</v>
      </c>
      <c r="M13" s="111" t="s">
        <v>128</v>
      </c>
      <c r="N13" s="110" t="s">
        <v>129</v>
      </c>
      <c r="O13" s="110" t="s">
        <v>130</v>
      </c>
      <c r="P13" s="111" t="s">
        <v>131</v>
      </c>
      <c r="Q13" s="110" t="s">
        <v>132</v>
      </c>
      <c r="R13" s="110" t="s">
        <v>133</v>
      </c>
      <c r="S13" s="111" t="s">
        <v>134</v>
      </c>
      <c r="T13" s="110" t="s">
        <v>135</v>
      </c>
      <c r="U13" s="110" t="s">
        <v>136</v>
      </c>
      <c r="V13" s="111" t="s">
        <v>137</v>
      </c>
      <c r="W13" s="110" t="s">
        <v>138</v>
      </c>
      <c r="X13" s="110" t="s">
        <v>139</v>
      </c>
      <c r="Y13" s="111" t="s">
        <v>140</v>
      </c>
      <c r="Z13" s="110" t="s">
        <v>141</v>
      </c>
      <c r="AA13" s="110" t="s">
        <v>142</v>
      </c>
      <c r="AB13" s="111" t="s">
        <v>143</v>
      </c>
      <c r="AC13" s="110" t="s">
        <v>144</v>
      </c>
      <c r="AD13" s="110" t="s">
        <v>145</v>
      </c>
      <c r="AE13" s="111" t="s">
        <v>146</v>
      </c>
      <c r="AF13" s="110" t="s">
        <v>147</v>
      </c>
      <c r="AG13" s="110" t="s">
        <v>148</v>
      </c>
      <c r="AH13" s="111" t="s">
        <v>149</v>
      </c>
      <c r="AI13" s="110" t="s">
        <v>150</v>
      </c>
      <c r="AJ13" s="110" t="s">
        <v>151</v>
      </c>
      <c r="AK13" s="111" t="s">
        <v>152</v>
      </c>
      <c r="AL13" s="110" t="s">
        <v>153</v>
      </c>
      <c r="AM13" s="110" t="s">
        <v>40</v>
      </c>
      <c r="AN13" s="111" t="s">
        <v>41</v>
      </c>
      <c r="AO13" s="110" t="s">
        <v>154</v>
      </c>
      <c r="AP13" s="110" t="s">
        <v>42</v>
      </c>
      <c r="AQ13" s="111" t="s">
        <v>43</v>
      </c>
      <c r="AR13" s="110" t="s">
        <v>155</v>
      </c>
      <c r="AS13" s="110" t="s">
        <v>44</v>
      </c>
      <c r="AT13" s="111" t="s">
        <v>45</v>
      </c>
      <c r="AU13" s="110" t="s">
        <v>156</v>
      </c>
      <c r="AV13" s="110" t="s">
        <v>157</v>
      </c>
      <c r="AW13" s="111" t="s">
        <v>158</v>
      </c>
      <c r="AX13" s="110" t="s">
        <v>159</v>
      </c>
      <c r="AY13" s="110" t="s">
        <v>46</v>
      </c>
      <c r="AZ13" s="111" t="s">
        <v>47</v>
      </c>
      <c r="BA13" s="110" t="s">
        <v>160</v>
      </c>
      <c r="BB13" s="110" t="s">
        <v>48</v>
      </c>
      <c r="BC13" s="111" t="s">
        <v>49</v>
      </c>
      <c r="BD13" s="110" t="s">
        <v>161</v>
      </c>
      <c r="BE13" s="110" t="s">
        <v>50</v>
      </c>
      <c r="BF13" s="111" t="s">
        <v>51</v>
      </c>
      <c r="BG13" s="110" t="s">
        <v>162</v>
      </c>
      <c r="BH13" s="110" t="s">
        <v>52</v>
      </c>
      <c r="BI13" s="111" t="s">
        <v>53</v>
      </c>
      <c r="BJ13" s="110" t="s">
        <v>163</v>
      </c>
      <c r="BK13" s="110" t="s">
        <v>54</v>
      </c>
      <c r="BL13" s="111" t="s">
        <v>55</v>
      </c>
      <c r="BM13" s="110" t="s">
        <v>164</v>
      </c>
      <c r="BN13" s="110" t="s">
        <v>165</v>
      </c>
      <c r="BO13" s="111" t="s">
        <v>166</v>
      </c>
      <c r="BP13" s="110" t="s">
        <v>167</v>
      </c>
      <c r="BQ13" s="110" t="s">
        <v>56</v>
      </c>
      <c r="BR13" s="111" t="s">
        <v>57</v>
      </c>
      <c r="BS13" s="110" t="s">
        <v>168</v>
      </c>
      <c r="BT13" s="110" t="s">
        <v>58</v>
      </c>
      <c r="BU13" s="111" t="s">
        <v>59</v>
      </c>
      <c r="BV13" s="110" t="s">
        <v>169</v>
      </c>
      <c r="BW13" s="110" t="s">
        <v>60</v>
      </c>
      <c r="BX13" s="111" t="s">
        <v>61</v>
      </c>
      <c r="BY13" s="110" t="s">
        <v>170</v>
      </c>
      <c r="BZ13" s="110" t="s">
        <v>62</v>
      </c>
      <c r="CA13" s="111" t="s">
        <v>63</v>
      </c>
      <c r="CB13" s="110" t="s">
        <v>171</v>
      </c>
      <c r="CC13" s="110" t="s">
        <v>64</v>
      </c>
      <c r="CD13" s="111" t="s">
        <v>65</v>
      </c>
      <c r="CE13" s="110" t="s">
        <v>172</v>
      </c>
      <c r="CF13" s="110" t="s">
        <v>66</v>
      </c>
      <c r="CG13" s="111" t="s">
        <v>67</v>
      </c>
      <c r="CH13" s="110" t="s">
        <v>173</v>
      </c>
      <c r="CI13" s="110" t="s">
        <v>68</v>
      </c>
      <c r="CJ13" s="111" t="s">
        <v>69</v>
      </c>
      <c r="CK13" s="110" t="s">
        <v>174</v>
      </c>
      <c r="CL13" s="110" t="s">
        <v>70</v>
      </c>
      <c r="CM13" s="111" t="s">
        <v>71</v>
      </c>
      <c r="CN13" s="110" t="s">
        <v>175</v>
      </c>
      <c r="CO13" s="110" t="s">
        <v>72</v>
      </c>
      <c r="CP13" s="111" t="s">
        <v>73</v>
      </c>
      <c r="CQ13" s="110" t="s">
        <v>176</v>
      </c>
      <c r="CR13" s="110" t="s">
        <v>74</v>
      </c>
      <c r="CS13" s="111" t="s">
        <v>75</v>
      </c>
      <c r="CT13" s="110" t="s">
        <v>177</v>
      </c>
      <c r="CU13" s="110" t="s">
        <v>76</v>
      </c>
      <c r="CV13" s="111" t="s">
        <v>77</v>
      </c>
      <c r="CW13" s="110" t="s">
        <v>178</v>
      </c>
      <c r="CX13" s="110" t="s">
        <v>78</v>
      </c>
      <c r="CY13" s="111" t="s">
        <v>79</v>
      </c>
      <c r="CZ13" s="110" t="s">
        <v>179</v>
      </c>
      <c r="DA13" s="110" t="s">
        <v>80</v>
      </c>
      <c r="DB13" s="111" t="s">
        <v>81</v>
      </c>
      <c r="DC13" s="110" t="s">
        <v>180</v>
      </c>
      <c r="DD13" s="110" t="s">
        <v>82</v>
      </c>
      <c r="DE13" s="111" t="s">
        <v>83</v>
      </c>
      <c r="DF13" s="110" t="s">
        <v>181</v>
      </c>
      <c r="DG13" s="110" t="s">
        <v>84</v>
      </c>
      <c r="DH13" s="111" t="s">
        <v>85</v>
      </c>
      <c r="DI13" s="110" t="s">
        <v>182</v>
      </c>
      <c r="DJ13" s="110" t="s">
        <v>86</v>
      </c>
      <c r="DK13" s="111" t="s">
        <v>87</v>
      </c>
      <c r="DL13" s="110" t="s">
        <v>183</v>
      </c>
      <c r="DM13" s="110" t="s">
        <v>88</v>
      </c>
      <c r="DN13" s="111" t="s">
        <v>89</v>
      </c>
      <c r="DO13" s="110" t="s">
        <v>184</v>
      </c>
      <c r="DP13" s="110" t="s">
        <v>90</v>
      </c>
      <c r="DQ13" s="111" t="s">
        <v>91</v>
      </c>
      <c r="DR13" s="110" t="s">
        <v>185</v>
      </c>
      <c r="DS13" s="110" t="s">
        <v>92</v>
      </c>
      <c r="DT13" s="111" t="s">
        <v>93</v>
      </c>
      <c r="DU13" s="110" t="s">
        <v>186</v>
      </c>
      <c r="DV13" s="110" t="s">
        <v>94</v>
      </c>
      <c r="DW13" s="111" t="s">
        <v>95</v>
      </c>
      <c r="DX13" s="110" t="s">
        <v>187</v>
      </c>
      <c r="DY13" s="110" t="s">
        <v>96</v>
      </c>
      <c r="DZ13" s="111" t="s">
        <v>97</v>
      </c>
      <c r="EA13" s="110" t="s">
        <v>188</v>
      </c>
      <c r="EB13" s="110" t="s">
        <v>98</v>
      </c>
      <c r="EC13" s="111" t="s">
        <v>99</v>
      </c>
      <c r="ED13" s="110" t="s">
        <v>189</v>
      </c>
      <c r="EE13" s="112" t="s">
        <v>100</v>
      </c>
      <c r="EF13" s="113" t="s">
        <v>101</v>
      </c>
      <c r="EG13" s="109" t="s">
        <v>190</v>
      </c>
      <c r="EH13" s="110" t="s">
        <v>102</v>
      </c>
      <c r="EI13" s="111" t="s">
        <v>103</v>
      </c>
      <c r="EJ13" s="110" t="s">
        <v>191</v>
      </c>
      <c r="EK13" s="110" t="s">
        <v>104</v>
      </c>
      <c r="EL13" s="111" t="s">
        <v>105</v>
      </c>
      <c r="EM13" s="110" t="s">
        <v>192</v>
      </c>
      <c r="EN13" s="110" t="s">
        <v>106</v>
      </c>
      <c r="EO13" s="111" t="s">
        <v>107</v>
      </c>
      <c r="EP13" s="110" t="s">
        <v>193</v>
      </c>
      <c r="EQ13" s="110" t="s">
        <v>194</v>
      </c>
      <c r="ER13" s="111" t="s">
        <v>195</v>
      </c>
      <c r="ES13" s="110" t="s">
        <v>196</v>
      </c>
      <c r="ET13" s="110" t="s">
        <v>108</v>
      </c>
      <c r="EU13" s="111" t="s">
        <v>109</v>
      </c>
      <c r="EV13" s="110" t="s">
        <v>197</v>
      </c>
      <c r="EW13" s="110" t="s">
        <v>198</v>
      </c>
      <c r="EX13" s="111" t="s">
        <v>199</v>
      </c>
      <c r="EY13" s="110" t="s">
        <v>200</v>
      </c>
      <c r="EZ13" s="110" t="s">
        <v>110</v>
      </c>
      <c r="FA13" s="111" t="s">
        <v>111</v>
      </c>
      <c r="FB13" s="110" t="s">
        <v>201</v>
      </c>
      <c r="FC13" s="110" t="s">
        <v>202</v>
      </c>
      <c r="FD13" s="111" t="s">
        <v>203</v>
      </c>
      <c r="FE13" s="110" t="s">
        <v>204</v>
      </c>
      <c r="FF13" s="110" t="s">
        <v>205</v>
      </c>
      <c r="FG13" s="111" t="s">
        <v>206</v>
      </c>
      <c r="FH13" s="110" t="s">
        <v>207</v>
      </c>
      <c r="FI13" s="110" t="s">
        <v>208</v>
      </c>
      <c r="FJ13" s="111" t="s">
        <v>209</v>
      </c>
      <c r="FK13" s="110" t="s">
        <v>210</v>
      </c>
      <c r="FL13" s="110" t="s">
        <v>211</v>
      </c>
      <c r="FM13" s="111" t="s">
        <v>212</v>
      </c>
      <c r="FN13" s="110" t="s">
        <v>213</v>
      </c>
      <c r="FO13" s="110" t="s">
        <v>214</v>
      </c>
      <c r="FP13" s="111" t="s">
        <v>215</v>
      </c>
      <c r="FQ13" s="110" t="s">
        <v>216</v>
      </c>
      <c r="FR13" s="110" t="s">
        <v>217</v>
      </c>
      <c r="FS13" s="111" t="s">
        <v>218</v>
      </c>
      <c r="FT13" s="110" t="s">
        <v>219</v>
      </c>
      <c r="FU13" s="110" t="s">
        <v>220</v>
      </c>
      <c r="FV13" s="111" t="s">
        <v>221</v>
      </c>
      <c r="FW13" s="110" t="s">
        <v>222</v>
      </c>
      <c r="FX13" s="110" t="s">
        <v>223</v>
      </c>
      <c r="FY13" s="111" t="s">
        <v>224</v>
      </c>
      <c r="FZ13" s="110" t="s">
        <v>225</v>
      </c>
      <c r="GA13" s="110" t="s">
        <v>226</v>
      </c>
      <c r="GB13" s="111" t="s">
        <v>227</v>
      </c>
      <c r="GC13" s="110" t="s">
        <v>228</v>
      </c>
      <c r="GD13" s="110" t="s">
        <v>229</v>
      </c>
      <c r="GE13" s="111" t="s">
        <v>230</v>
      </c>
      <c r="GF13" s="110" t="s">
        <v>231</v>
      </c>
      <c r="GG13" s="110" t="s">
        <v>232</v>
      </c>
      <c r="GH13" s="111" t="s">
        <v>233</v>
      </c>
      <c r="GI13" s="110" t="s">
        <v>234</v>
      </c>
      <c r="GJ13" s="110" t="s">
        <v>235</v>
      </c>
      <c r="GK13" s="111" t="s">
        <v>236</v>
      </c>
      <c r="GL13" s="110" t="s">
        <v>237</v>
      </c>
      <c r="GM13" s="110" t="s">
        <v>238</v>
      </c>
      <c r="GN13" s="111" t="s">
        <v>239</v>
      </c>
      <c r="GO13" s="110" t="s">
        <v>240</v>
      </c>
      <c r="GP13" s="110" t="s">
        <v>241</v>
      </c>
      <c r="GQ13" s="111" t="s">
        <v>242</v>
      </c>
      <c r="GR13" s="110" t="s">
        <v>243</v>
      </c>
      <c r="GS13" s="110" t="s">
        <v>244</v>
      </c>
      <c r="GT13" s="111" t="s">
        <v>245</v>
      </c>
      <c r="GU13" s="110" t="s">
        <v>246</v>
      </c>
      <c r="GV13" s="110" t="s">
        <v>247</v>
      </c>
      <c r="GW13" s="111" t="s">
        <v>248</v>
      </c>
      <c r="GX13" s="110" t="s">
        <v>249</v>
      </c>
      <c r="GY13" s="110" t="s">
        <v>250</v>
      </c>
      <c r="GZ13" s="111" t="s">
        <v>251</v>
      </c>
      <c r="HA13" s="110" t="s">
        <v>252</v>
      </c>
      <c r="HB13" s="110" t="s">
        <v>253</v>
      </c>
      <c r="HC13" s="111" t="s">
        <v>254</v>
      </c>
      <c r="HD13" s="110" t="s">
        <v>255</v>
      </c>
      <c r="HE13" s="110" t="s">
        <v>256</v>
      </c>
      <c r="HF13" s="111" t="s">
        <v>257</v>
      </c>
      <c r="HG13" s="110" t="s">
        <v>258</v>
      </c>
      <c r="HH13" s="110" t="s">
        <v>259</v>
      </c>
      <c r="HI13" s="111" t="s">
        <v>260</v>
      </c>
      <c r="HJ13" s="110" t="s">
        <v>261</v>
      </c>
      <c r="HK13" s="110" t="s">
        <v>262</v>
      </c>
      <c r="HL13" s="111" t="s">
        <v>263</v>
      </c>
      <c r="HM13" s="110" t="s">
        <v>264</v>
      </c>
      <c r="HN13" s="110" t="s">
        <v>265</v>
      </c>
      <c r="HO13" s="111" t="s">
        <v>266</v>
      </c>
      <c r="HP13" s="110" t="s">
        <v>267</v>
      </c>
      <c r="HQ13" s="110" t="s">
        <v>268</v>
      </c>
      <c r="HR13" s="111" t="s">
        <v>269</v>
      </c>
      <c r="HS13" s="110" t="s">
        <v>270</v>
      </c>
      <c r="HT13" s="110" t="s">
        <v>271</v>
      </c>
      <c r="HU13" s="111" t="s">
        <v>272</v>
      </c>
      <c r="HV13" s="110" t="s">
        <v>273</v>
      </c>
      <c r="HW13" s="110" t="s">
        <v>274</v>
      </c>
      <c r="HX13" s="111" t="s">
        <v>275</v>
      </c>
      <c r="HY13" s="110" t="s">
        <v>276</v>
      </c>
      <c r="HZ13" s="110" t="s">
        <v>277</v>
      </c>
      <c r="IA13" s="111" t="s">
        <v>278</v>
      </c>
      <c r="IB13" s="110" t="s">
        <v>279</v>
      </c>
      <c r="IC13" s="110" t="s">
        <v>280</v>
      </c>
      <c r="ID13" s="111" t="s">
        <v>281</v>
      </c>
      <c r="IE13" s="110" t="s">
        <v>282</v>
      </c>
      <c r="IF13" s="110" t="s">
        <v>283</v>
      </c>
      <c r="IG13" s="111" t="s">
        <v>284</v>
      </c>
      <c r="IH13" s="110" t="s">
        <v>285</v>
      </c>
      <c r="II13" s="110" t="s">
        <v>286</v>
      </c>
      <c r="IJ13" s="111" t="s">
        <v>287</v>
      </c>
      <c r="IK13" s="110" t="s">
        <v>288</v>
      </c>
      <c r="IL13" s="110" t="s">
        <v>289</v>
      </c>
      <c r="IM13" s="111" t="s">
        <v>290</v>
      </c>
      <c r="IN13" s="109" t="s">
        <v>291</v>
      </c>
      <c r="IO13" s="110" t="s">
        <v>292</v>
      </c>
      <c r="IP13" s="111" t="s">
        <v>293</v>
      </c>
      <c r="IQ13" s="110" t="s">
        <v>294</v>
      </c>
      <c r="IR13" s="110" t="s">
        <v>295</v>
      </c>
      <c r="IS13" s="111" t="s">
        <v>296</v>
      </c>
      <c r="IT13" s="110" t="s">
        <v>297</v>
      </c>
      <c r="IU13" s="110" t="s">
        <v>298</v>
      </c>
      <c r="IV13" s="111" t="s">
        <v>299</v>
      </c>
      <c r="IW13" s="110" t="s">
        <v>300</v>
      </c>
      <c r="IX13" s="110" t="s">
        <v>301</v>
      </c>
      <c r="IY13" s="111" t="s">
        <v>302</v>
      </c>
      <c r="IZ13" s="110" t="s">
        <v>303</v>
      </c>
      <c r="JA13" s="110" t="s">
        <v>304</v>
      </c>
      <c r="JB13" s="111" t="s">
        <v>305</v>
      </c>
      <c r="JC13" s="110" t="s">
        <v>306</v>
      </c>
      <c r="JD13" s="110" t="s">
        <v>307</v>
      </c>
      <c r="JE13" s="111" t="s">
        <v>308</v>
      </c>
      <c r="JF13" s="110" t="s">
        <v>309</v>
      </c>
      <c r="JG13" s="110" t="s">
        <v>310</v>
      </c>
      <c r="JH13" s="111" t="s">
        <v>311</v>
      </c>
      <c r="JI13" s="110" t="s">
        <v>312</v>
      </c>
      <c r="JJ13" s="110" t="s">
        <v>313</v>
      </c>
      <c r="JK13" s="111" t="s">
        <v>314</v>
      </c>
      <c r="JL13" s="110" t="s">
        <v>315</v>
      </c>
      <c r="JM13" s="110" t="s">
        <v>316</v>
      </c>
      <c r="JN13" s="111" t="s">
        <v>317</v>
      </c>
      <c r="JO13" s="110" t="s">
        <v>318</v>
      </c>
      <c r="JP13" s="110" t="s">
        <v>319</v>
      </c>
      <c r="JQ13" s="111" t="s">
        <v>320</v>
      </c>
      <c r="JR13" s="110" t="s">
        <v>321</v>
      </c>
      <c r="JS13" s="110" t="s">
        <v>322</v>
      </c>
      <c r="JT13" s="111" t="s">
        <v>323</v>
      </c>
      <c r="JU13" s="110" t="s">
        <v>324</v>
      </c>
      <c r="JV13" s="110" t="s">
        <v>325</v>
      </c>
      <c r="JW13" s="111" t="s">
        <v>326</v>
      </c>
      <c r="JX13" s="110" t="s">
        <v>327</v>
      </c>
      <c r="JY13" s="110" t="s">
        <v>328</v>
      </c>
      <c r="JZ13" s="111" t="s">
        <v>329</v>
      </c>
      <c r="KA13" s="110" t="s">
        <v>330</v>
      </c>
      <c r="KB13" s="110" t="s">
        <v>331</v>
      </c>
      <c r="KC13" s="111" t="s">
        <v>332</v>
      </c>
      <c r="KD13" s="110" t="s">
        <v>333</v>
      </c>
      <c r="KE13" s="110" t="s">
        <v>334</v>
      </c>
      <c r="KF13" s="111" t="s">
        <v>335</v>
      </c>
      <c r="KG13" s="110" t="s">
        <v>336</v>
      </c>
      <c r="KH13" s="110" t="s">
        <v>337</v>
      </c>
      <c r="KI13" s="111" t="s">
        <v>338</v>
      </c>
      <c r="KJ13" s="110" t="s">
        <v>339</v>
      </c>
      <c r="KK13" s="110" t="s">
        <v>340</v>
      </c>
      <c r="KL13" s="111" t="s">
        <v>341</v>
      </c>
      <c r="KM13" s="110" t="s">
        <v>342</v>
      </c>
      <c r="KN13" s="110" t="s">
        <v>343</v>
      </c>
      <c r="KO13" s="111" t="s">
        <v>344</v>
      </c>
      <c r="KP13" s="110" t="s">
        <v>345</v>
      </c>
      <c r="KQ13" s="110" t="s">
        <v>346</v>
      </c>
      <c r="KR13" s="111" t="s">
        <v>347</v>
      </c>
      <c r="KS13" s="110" t="s">
        <v>539</v>
      </c>
      <c r="KT13" s="110" t="s">
        <v>540</v>
      </c>
      <c r="KU13" s="111" t="s">
        <v>541</v>
      </c>
      <c r="KV13" s="132" t="s">
        <v>362</v>
      </c>
      <c r="KW13" s="133" t="s">
        <v>363</v>
      </c>
      <c r="KX13" s="133" t="s">
        <v>364</v>
      </c>
      <c r="KY13" s="133" t="s">
        <v>365</v>
      </c>
      <c r="KZ13" s="133" t="s">
        <v>366</v>
      </c>
      <c r="LA13" s="133" t="s">
        <v>367</v>
      </c>
      <c r="LB13" s="133" t="s">
        <v>368</v>
      </c>
      <c r="LC13" s="133" t="s">
        <v>369</v>
      </c>
      <c r="LD13" s="133" t="s">
        <v>370</v>
      </c>
      <c r="LE13" s="133" t="s">
        <v>371</v>
      </c>
      <c r="LF13" s="133" t="s">
        <v>372</v>
      </c>
      <c r="LG13" s="133" t="s">
        <v>373</v>
      </c>
      <c r="LH13" s="133" t="s">
        <v>362</v>
      </c>
      <c r="LI13" s="133" t="s">
        <v>363</v>
      </c>
      <c r="LJ13" s="133" t="s">
        <v>364</v>
      </c>
      <c r="LK13" s="143" t="s">
        <v>365</v>
      </c>
    </row>
    <row r="14" spans="1:323" ht="15" customHeight="1">
      <c r="A14" s="114">
        <v>0</v>
      </c>
      <c r="B14" s="115">
        <v>1.26432204246521</v>
      </c>
      <c r="C14" s="116">
        <v>1297.671142578125</v>
      </c>
      <c r="D14" s="117">
        <v>1026.3770751953125</v>
      </c>
      <c r="E14" s="116">
        <v>1.3835946321487427</v>
      </c>
      <c r="F14" s="116">
        <v>1410.0567626953125</v>
      </c>
      <c r="G14" s="117">
        <v>1019.1256103515625</v>
      </c>
      <c r="H14" s="116">
        <v>1.6824632883071899</v>
      </c>
      <c r="I14" s="116">
        <v>1723.6285400390625</v>
      </c>
      <c r="J14" s="117">
        <v>1024.46728515625</v>
      </c>
      <c r="K14" s="116">
        <v>2.1159160137176514</v>
      </c>
      <c r="L14" s="116">
        <v>2186.344482421875</v>
      </c>
      <c r="M14" s="117">
        <v>1033.28515625</v>
      </c>
      <c r="N14" s="116">
        <v>2.4794893264770508</v>
      </c>
      <c r="O14" s="116">
        <v>2592.896484375</v>
      </c>
      <c r="P14" s="117">
        <v>1045.7381591796875</v>
      </c>
      <c r="Q14" s="116">
        <v>2.8534297943115234</v>
      </c>
      <c r="R14" s="116">
        <v>2948.04345703125</v>
      </c>
      <c r="S14" s="117">
        <v>1033.1578369140625</v>
      </c>
      <c r="T14" s="116">
        <v>3.8005950450897217</v>
      </c>
      <c r="U14" s="116">
        <v>3919.3935546875</v>
      </c>
      <c r="V14" s="117">
        <v>1031.2578125</v>
      </c>
      <c r="W14" s="116">
        <v>5.2892403602600098</v>
      </c>
      <c r="X14" s="116">
        <v>5559.47802734375</v>
      </c>
      <c r="Y14" s="117">
        <v>1051.0919189453125</v>
      </c>
      <c r="Z14" s="116">
        <v>5.3431158065795898</v>
      </c>
      <c r="AA14" s="116">
        <v>5600.93505859375</v>
      </c>
      <c r="AB14" s="117">
        <v>1048.2525634765625</v>
      </c>
      <c r="AC14" s="116">
        <v>5.6366672515869141</v>
      </c>
      <c r="AD14" s="116">
        <v>5961.79150390625</v>
      </c>
      <c r="AE14" s="117">
        <v>1057.68017578125</v>
      </c>
      <c r="AF14" s="116">
        <v>6.208406925201416</v>
      </c>
      <c r="AG14" s="116">
        <v>6671.46240234375</v>
      </c>
      <c r="AH14" s="117">
        <v>1074.585205078125</v>
      </c>
      <c r="AI14" s="116">
        <v>7.1427803039550781</v>
      </c>
      <c r="AJ14" s="116">
        <v>7580.88720703125</v>
      </c>
      <c r="AK14" s="117">
        <v>1061.3355712890625</v>
      </c>
      <c r="AL14" s="116">
        <v>7.9605426788330078</v>
      </c>
      <c r="AM14" s="116">
        <v>8295.8037109375</v>
      </c>
      <c r="AN14" s="117">
        <v>1042.1153564453125</v>
      </c>
      <c r="AO14" s="116">
        <v>10.138652801513672</v>
      </c>
      <c r="AP14" s="116">
        <v>10273.814453125</v>
      </c>
      <c r="AQ14" s="117">
        <v>1013.331298828125</v>
      </c>
      <c r="AR14" s="116">
        <v>10.288166046142578</v>
      </c>
      <c r="AS14" s="116">
        <v>10492.41796875</v>
      </c>
      <c r="AT14" s="117">
        <v>1019.8530883789062</v>
      </c>
      <c r="AU14" s="116">
        <v>11.167790412902832</v>
      </c>
      <c r="AV14" s="116">
        <v>11323.154296875</v>
      </c>
      <c r="AW14" s="117">
        <v>1013.9118041992187</v>
      </c>
      <c r="AX14" s="116">
        <v>12.028446197509766</v>
      </c>
      <c r="AY14" s="116">
        <v>12088.048828125</v>
      </c>
      <c r="AZ14" s="117">
        <v>1004.9551391601562</v>
      </c>
      <c r="BA14" s="116">
        <v>11.954218864440918</v>
      </c>
      <c r="BB14" s="116">
        <v>11593.9013671875</v>
      </c>
      <c r="BC14" s="117">
        <v>969.8585205078125</v>
      </c>
      <c r="BD14" s="116">
        <v>11.121523857116699</v>
      </c>
      <c r="BE14" s="116">
        <v>10682.8193359375</v>
      </c>
      <c r="BF14" s="117">
        <v>960.5535888671875</v>
      </c>
      <c r="BG14" s="116">
        <v>9.8636875152587891</v>
      </c>
      <c r="BH14" s="116">
        <v>9401.6279296875</v>
      </c>
      <c r="BI14" s="117">
        <v>953.155517578125</v>
      </c>
      <c r="BJ14" s="116">
        <v>9.5777778625488281</v>
      </c>
      <c r="BK14" s="116">
        <v>9147.517578125</v>
      </c>
      <c r="BL14" s="117">
        <v>955.07720947265625</v>
      </c>
      <c r="BM14" s="116">
        <v>8.8190450668334961</v>
      </c>
      <c r="BN14" s="116">
        <v>8329.974609375</v>
      </c>
      <c r="BO14" s="117">
        <v>944.5438232421875</v>
      </c>
      <c r="BP14" s="116">
        <v>8.6525297164916992</v>
      </c>
      <c r="BQ14" s="116">
        <v>8177.49658203125</v>
      </c>
      <c r="BR14" s="117">
        <v>945.09893798828125</v>
      </c>
      <c r="BS14" s="116">
        <v>10.038224220275879</v>
      </c>
      <c r="BT14" s="116">
        <v>9310.279296875</v>
      </c>
      <c r="BU14" s="117">
        <v>927.48272705078125</v>
      </c>
      <c r="BV14" s="116">
        <v>12.155282020568848</v>
      </c>
      <c r="BW14" s="116">
        <v>11279.7880859375</v>
      </c>
      <c r="BX14" s="117">
        <v>927.97418212890625</v>
      </c>
      <c r="BY14" s="116">
        <v>14.255688667297363</v>
      </c>
      <c r="BZ14" s="116">
        <v>13026.8759765625</v>
      </c>
      <c r="CA14" s="117">
        <v>913.80194091796875</v>
      </c>
      <c r="CB14" s="116">
        <v>17.38789176940918</v>
      </c>
      <c r="CC14" s="116">
        <v>16113.5771484375</v>
      </c>
      <c r="CD14" s="117">
        <v>926.7125244140625</v>
      </c>
      <c r="CE14" s="116">
        <v>13.911891937255859</v>
      </c>
      <c r="CF14" s="116">
        <v>12933.28125</v>
      </c>
      <c r="CG14" s="117">
        <v>929.65655517578125</v>
      </c>
      <c r="CH14" s="116">
        <v>16.871129989624023</v>
      </c>
      <c r="CI14" s="116">
        <v>15270.390625</v>
      </c>
      <c r="CJ14" s="117">
        <v>905.11962890625</v>
      </c>
      <c r="CK14" s="116">
        <v>19.360530853271484</v>
      </c>
      <c r="CL14" s="116">
        <v>17608.369140625</v>
      </c>
      <c r="CM14" s="117">
        <v>909.498291015625</v>
      </c>
      <c r="CN14" s="116">
        <v>21.898349761962891</v>
      </c>
      <c r="CO14" s="116">
        <v>19390.228515625</v>
      </c>
      <c r="CP14" s="117">
        <v>885.46527099609375</v>
      </c>
      <c r="CQ14" s="116">
        <v>24.075551986694336</v>
      </c>
      <c r="CR14" s="116">
        <v>21162.55859375</v>
      </c>
      <c r="CS14" s="117">
        <v>879.00616455078125</v>
      </c>
      <c r="CT14" s="116">
        <v>47.044471740722656</v>
      </c>
      <c r="CU14" s="116">
        <v>39929.42578125</v>
      </c>
      <c r="CV14" s="117">
        <v>848.7591552734375</v>
      </c>
      <c r="CW14" s="116">
        <v>95.183364868164063</v>
      </c>
      <c r="CX14" s="116">
        <v>80343.21875</v>
      </c>
      <c r="CY14" s="117">
        <v>844.0888671875</v>
      </c>
      <c r="CZ14" s="116">
        <v>139.75247192382812</v>
      </c>
      <c r="DA14" s="116">
        <v>119174.421875</v>
      </c>
      <c r="DB14" s="117">
        <v>852.75360107421875</v>
      </c>
      <c r="DC14" s="116">
        <v>255.63909912109375</v>
      </c>
      <c r="DD14" s="116">
        <v>212971.65625</v>
      </c>
      <c r="DE14" s="117">
        <v>833.09503173828125</v>
      </c>
      <c r="DF14" s="116">
        <v>0.47538024187088013</v>
      </c>
      <c r="DG14" s="116">
        <v>394.29229736328125</v>
      </c>
      <c r="DH14" s="117">
        <v>829.42510986328125</v>
      </c>
      <c r="DI14" s="116">
        <v>0.55820208787918091</v>
      </c>
      <c r="DJ14" s="116">
        <v>458.62921142578125</v>
      </c>
      <c r="DK14" s="117">
        <v>821.61859130859375</v>
      </c>
      <c r="DL14" s="116">
        <v>0.69810706377029419</v>
      </c>
      <c r="DM14" s="116">
        <v>572.84625244140625</v>
      </c>
      <c r="DN14" s="117">
        <v>820.57080078125</v>
      </c>
      <c r="DO14" s="116">
        <v>0.80772155523300171</v>
      </c>
      <c r="DP14" s="116">
        <v>663.60491943359375</v>
      </c>
      <c r="DQ14" s="117">
        <v>821.57635498046875</v>
      </c>
      <c r="DR14" s="116">
        <v>0.84904825687408447</v>
      </c>
      <c r="DS14" s="116">
        <v>684.20904541015625</v>
      </c>
      <c r="DT14" s="117">
        <v>805.8541259765625</v>
      </c>
      <c r="DU14" s="116">
        <v>0.90291190147399902</v>
      </c>
      <c r="DV14" s="116">
        <v>722.929931640625</v>
      </c>
      <c r="DW14" s="117">
        <v>800.66497802734375</v>
      </c>
      <c r="DX14" s="116">
        <v>0.97237938642501831</v>
      </c>
      <c r="DY14" s="116">
        <v>772.8865966796875</v>
      </c>
      <c r="DZ14" s="117">
        <v>794.840576171875</v>
      </c>
      <c r="EA14" s="116">
        <v>1.0752307176589966</v>
      </c>
      <c r="EB14" s="116">
        <v>845.03668212890625</v>
      </c>
      <c r="EC14" s="117">
        <v>785.9119873046875</v>
      </c>
      <c r="ED14" s="116">
        <v>1.2109956741333008</v>
      </c>
      <c r="EE14" s="118">
        <v>948.2523193359375</v>
      </c>
      <c r="EF14" s="119">
        <v>783.0352783203125</v>
      </c>
      <c r="EG14" s="115">
        <v>1.4031565189361572</v>
      </c>
      <c r="EH14" s="116">
        <v>1086.5894775390625</v>
      </c>
      <c r="EI14" s="117">
        <v>774.38934326171875</v>
      </c>
      <c r="EJ14" s="116">
        <v>1.5207844972610474</v>
      </c>
      <c r="EK14" s="116">
        <v>1176.2982177734375</v>
      </c>
      <c r="EL14" s="117">
        <v>773.481201171875</v>
      </c>
      <c r="EM14" s="116">
        <v>1.6847206354141235</v>
      </c>
      <c r="EN14" s="116">
        <v>1294.2177734375</v>
      </c>
      <c r="EO14" s="117">
        <v>768.2091064453125</v>
      </c>
      <c r="EP14" s="116">
        <v>1.8431576490402222</v>
      </c>
      <c r="EQ14" s="116">
        <v>1394.6580810546875</v>
      </c>
      <c r="ER14" s="117">
        <v>756.6678466796875</v>
      </c>
      <c r="ES14" s="116">
        <v>2.0723226070404053</v>
      </c>
      <c r="ET14" s="116">
        <v>1557.7142333984375</v>
      </c>
      <c r="EU14" s="117">
        <v>751.675537109375</v>
      </c>
      <c r="EV14" s="116">
        <v>2.3004469871520996</v>
      </c>
      <c r="EW14" s="116">
        <v>1710.37646484375</v>
      </c>
      <c r="EX14" s="117">
        <v>743.4974365234375</v>
      </c>
      <c r="EY14" s="116">
        <v>2.554617166519165</v>
      </c>
      <c r="EZ14" s="116">
        <v>1883.8377685546875</v>
      </c>
      <c r="FA14" s="117">
        <v>737.4246826171875</v>
      </c>
      <c r="FB14" s="116">
        <v>2.750591516494751</v>
      </c>
      <c r="FC14" s="116">
        <v>2017.0732421875</v>
      </c>
      <c r="FD14" s="117">
        <v>733.32342529296875</v>
      </c>
      <c r="FE14" s="116">
        <v>2.9797112941741943</v>
      </c>
      <c r="FF14" s="116">
        <v>2171.299560546875</v>
      </c>
      <c r="FG14" s="117">
        <v>728.694580078125</v>
      </c>
      <c r="FH14" s="116">
        <v>3.1969254016876221</v>
      </c>
      <c r="FI14" s="116">
        <v>2316.081298828125</v>
      </c>
      <c r="FJ14" s="117">
        <v>724.47149658203125</v>
      </c>
      <c r="FK14" s="116">
        <v>3.4627368450164795</v>
      </c>
      <c r="FL14" s="116">
        <v>2486.640625</v>
      </c>
      <c r="FM14" s="117">
        <v>718.1142578125</v>
      </c>
      <c r="FN14" s="116">
        <v>3.9569075107574463</v>
      </c>
      <c r="FO14" s="116">
        <v>2821.24951171875</v>
      </c>
      <c r="FP14" s="117">
        <v>712.9935302734375</v>
      </c>
      <c r="FQ14" s="116">
        <v>4.3895111083984375</v>
      </c>
      <c r="FR14" s="116">
        <v>3112.18994140625</v>
      </c>
      <c r="FS14" s="117">
        <v>709.00604248046875</v>
      </c>
      <c r="FT14" s="116">
        <v>5.9708399772644043</v>
      </c>
      <c r="FU14" s="116">
        <v>3426.510009765625</v>
      </c>
      <c r="FV14" s="117">
        <v>573.8740234375</v>
      </c>
      <c r="FW14" s="116">
        <v>6.4838800430297852</v>
      </c>
      <c r="FX14" s="116">
        <v>3776.710693359375</v>
      </c>
      <c r="FY14" s="117">
        <v>582.4769287109375</v>
      </c>
      <c r="FZ14" s="116">
        <v>7.7509799003601074</v>
      </c>
      <c r="GA14" s="116">
        <v>4271.99267578125</v>
      </c>
      <c r="GB14" s="117">
        <v>551.1551513671875</v>
      </c>
      <c r="GC14" s="116">
        <v>9.2262039184570312</v>
      </c>
      <c r="GD14" s="116">
        <v>4915.49609375</v>
      </c>
      <c r="GE14" s="117">
        <v>532.77557373046875</v>
      </c>
      <c r="GF14" s="116">
        <v>8.0757083892822266</v>
      </c>
      <c r="GG14" s="116">
        <v>5487.42578125</v>
      </c>
      <c r="GH14" s="117">
        <v>679.49774169921875</v>
      </c>
      <c r="GI14" s="116">
        <v>8.9074859619140625</v>
      </c>
      <c r="GJ14" s="116">
        <v>6293.0791015625</v>
      </c>
      <c r="GK14" s="117">
        <v>706.4932861328125</v>
      </c>
      <c r="GL14" s="116">
        <v>9.4553794860839844</v>
      </c>
      <c r="GM14" s="116">
        <v>6990.8046875</v>
      </c>
      <c r="GN14" s="117">
        <v>739.3468017578125</v>
      </c>
      <c r="GO14" s="116">
        <v>10.408215522766113</v>
      </c>
      <c r="GP14" s="116">
        <v>7868.4453125</v>
      </c>
      <c r="GQ14" s="117">
        <v>755.98406982421875</v>
      </c>
      <c r="GR14" s="116">
        <v>11.898159027099609</v>
      </c>
      <c r="GS14" s="116">
        <v>8913.068359375</v>
      </c>
      <c r="GT14" s="117">
        <v>749.11322021484375</v>
      </c>
      <c r="GU14" s="116">
        <v>13.090512275695801</v>
      </c>
      <c r="GV14" s="116">
        <v>9971.02734375</v>
      </c>
      <c r="GW14" s="117">
        <v>761.69879150390625</v>
      </c>
      <c r="GX14" s="116">
        <v>14.998760223388672</v>
      </c>
      <c r="GY14" s="116">
        <v>11097.70703125</v>
      </c>
      <c r="GZ14" s="117">
        <v>739.90826416015625</v>
      </c>
      <c r="HA14" s="116">
        <v>17.300552368164063</v>
      </c>
      <c r="HB14" s="116">
        <v>12547.537109375</v>
      </c>
      <c r="HC14" s="117">
        <v>725.26800537109375</v>
      </c>
      <c r="HD14" s="116">
        <v>19.03349494934082</v>
      </c>
      <c r="HE14" s="116">
        <v>13707.6181640625</v>
      </c>
      <c r="HF14" s="117">
        <v>720.1839599609375</v>
      </c>
      <c r="HG14" s="116">
        <v>17.266029357910156</v>
      </c>
      <c r="HH14" s="116">
        <v>14734.2685546875</v>
      </c>
      <c r="HI14" s="117">
        <v>853.36749267578125</v>
      </c>
      <c r="HJ14" s="116">
        <v>18.113069534301758</v>
      </c>
      <c r="HK14" s="116">
        <v>15744.43359375</v>
      </c>
      <c r="HL14" s="117">
        <v>869.2305908203125</v>
      </c>
      <c r="HM14" s="116">
        <v>19.137514114379883</v>
      </c>
      <c r="HN14" s="116">
        <v>16913.169921875</v>
      </c>
      <c r="HO14" s="117">
        <v>883.77044677734375</v>
      </c>
      <c r="HP14" s="116">
        <v>19.478487014770508</v>
      </c>
      <c r="HQ14" s="116">
        <v>17656.162109375</v>
      </c>
      <c r="HR14" s="117">
        <v>906.4442138671875</v>
      </c>
      <c r="HS14" s="116">
        <v>20.291685104370117</v>
      </c>
      <c r="HT14" s="116">
        <v>18906.931640625</v>
      </c>
      <c r="HU14" s="117">
        <v>931.757568359375</v>
      </c>
      <c r="HV14" s="116">
        <v>20.360084533691406</v>
      </c>
      <c r="HW14" s="116">
        <v>20135.10546875</v>
      </c>
      <c r="HX14" s="117">
        <v>988.95001220703125</v>
      </c>
      <c r="HY14" s="116">
        <v>21.42829704284668</v>
      </c>
      <c r="HZ14" s="116">
        <v>21018.0390625</v>
      </c>
      <c r="IA14" s="117">
        <v>980.8543701171875</v>
      </c>
      <c r="IB14" s="116">
        <v>21.698667526245117</v>
      </c>
      <c r="IC14" s="116">
        <v>21413.923828125</v>
      </c>
      <c r="ID14" s="117">
        <v>986.87738037109375</v>
      </c>
      <c r="IE14" s="116">
        <v>22.208593368530273</v>
      </c>
      <c r="IF14" s="116">
        <v>22021.611328125</v>
      </c>
      <c r="IG14" s="117">
        <v>991.58062744140625</v>
      </c>
      <c r="IH14" s="116">
        <v>20.451566696166992</v>
      </c>
      <c r="II14" s="116">
        <v>22005.755859375</v>
      </c>
      <c r="IJ14" s="117">
        <v>1075.99365234375</v>
      </c>
      <c r="IK14" s="116">
        <v>21.681343078613281</v>
      </c>
      <c r="IL14" s="116">
        <v>22527.89453125</v>
      </c>
      <c r="IM14" s="117">
        <v>1039.045166015625</v>
      </c>
      <c r="IN14" s="115">
        <v>23.14239501953125</v>
      </c>
      <c r="IO14" s="116">
        <v>23147.556640625</v>
      </c>
      <c r="IP14" s="117">
        <v>1000.2230224609375</v>
      </c>
      <c r="IQ14" s="116">
        <v>23.067665100097656</v>
      </c>
      <c r="IR14" s="116">
        <v>23799.650390625</v>
      </c>
      <c r="IS14" s="117">
        <v>1031.7320556640625</v>
      </c>
      <c r="IT14" s="116">
        <v>23.529636383056641</v>
      </c>
      <c r="IU14" s="116">
        <v>24579.412109375</v>
      </c>
      <c r="IV14" s="117">
        <v>1044.614990234375</v>
      </c>
      <c r="IW14" s="116">
        <v>24.963306427001953</v>
      </c>
      <c r="IX14" s="116">
        <v>25638.8984375</v>
      </c>
      <c r="IY14" s="117">
        <v>1027.0633544921875</v>
      </c>
      <c r="IZ14" s="116">
        <v>26.76521110534668</v>
      </c>
      <c r="JA14" s="116">
        <v>26623.685546875</v>
      </c>
      <c r="JB14" s="117">
        <v>994.71234130859375</v>
      </c>
      <c r="JC14" s="116">
        <v>28.810321807861328</v>
      </c>
      <c r="JD14" s="116">
        <v>27754.953125</v>
      </c>
      <c r="JE14" s="117">
        <v>963.368408203125</v>
      </c>
      <c r="JF14" s="116">
        <v>28.516525268554688</v>
      </c>
      <c r="JG14" s="116">
        <v>28500.642578125</v>
      </c>
      <c r="JH14" s="117">
        <v>999.44305419921875</v>
      </c>
      <c r="JI14" s="116">
        <v>29.668523788452148</v>
      </c>
      <c r="JJ14" s="116">
        <v>28808.396484375</v>
      </c>
      <c r="JK14" s="117">
        <v>971.0087890625</v>
      </c>
      <c r="JL14" s="116">
        <v>31.725835800170898</v>
      </c>
      <c r="JM14" s="116">
        <v>29340.029296875</v>
      </c>
      <c r="JN14" s="117">
        <v>924.79925537109375</v>
      </c>
      <c r="JO14" s="116">
        <v>32.179023742675781</v>
      </c>
      <c r="JP14" s="116">
        <v>30458.369140625</v>
      </c>
      <c r="JQ14" s="117">
        <v>946.5286865234375</v>
      </c>
      <c r="JR14" s="116">
        <v>32.821521759033203</v>
      </c>
      <c r="JS14" s="116">
        <v>31323.958984375</v>
      </c>
      <c r="JT14" s="117">
        <v>954.37255859375</v>
      </c>
      <c r="JU14" s="116">
        <v>33.769557952880859</v>
      </c>
      <c r="JV14" s="116">
        <v>32513.599609375</v>
      </c>
      <c r="JW14" s="117">
        <v>962.8079833984375</v>
      </c>
      <c r="JX14" s="116">
        <v>34.780078887939453</v>
      </c>
      <c r="JY14" s="116">
        <v>33852.609375</v>
      </c>
      <c r="JZ14" s="117">
        <v>973.33331298828125</v>
      </c>
      <c r="KA14" s="116">
        <v>34.074920654296875</v>
      </c>
      <c r="KB14" s="116">
        <v>34258.09765625</v>
      </c>
      <c r="KC14" s="117">
        <v>1005.375732421875</v>
      </c>
      <c r="KD14" s="116">
        <v>34.606590270996094</v>
      </c>
      <c r="KE14" s="116">
        <v>32651.19921875</v>
      </c>
      <c r="KF14" s="117">
        <v>943.49658203125</v>
      </c>
      <c r="KG14" s="116">
        <v>34.643009185791016</v>
      </c>
      <c r="KH14" s="116">
        <v>33626.2734375</v>
      </c>
      <c r="KI14" s="117">
        <v>970.65106201171875</v>
      </c>
      <c r="KJ14" s="116">
        <v>35.833992004394531</v>
      </c>
      <c r="KK14" s="116">
        <v>34398.40625</v>
      </c>
      <c r="KL14" s="117">
        <v>959.9378662109375</v>
      </c>
      <c r="KM14" s="116">
        <v>36.089950561523437</v>
      </c>
      <c r="KN14" s="116">
        <v>34208.32421875</v>
      </c>
      <c r="KO14" s="117">
        <v>947.86285400390625</v>
      </c>
      <c r="KP14" s="116">
        <v>35.462684631347656</v>
      </c>
      <c r="KQ14" s="116">
        <v>34444.3203125</v>
      </c>
      <c r="KR14" s="117">
        <v>971.28350830078125</v>
      </c>
      <c r="KS14" s="116">
        <v>0</v>
      </c>
      <c r="KT14" s="116">
        <v>34578.32421875</v>
      </c>
      <c r="KU14" s="117">
        <v>0</v>
      </c>
      <c r="KV14" s="134">
        <v>1022.7513427734375</v>
      </c>
      <c r="KW14" s="135">
        <v>1033.581298828125</v>
      </c>
      <c r="KX14" s="135">
        <v>1038.711181640625</v>
      </c>
      <c r="KY14" s="135">
        <v>942.4259033203125</v>
      </c>
      <c r="KZ14" s="135">
        <v>871.686767578125</v>
      </c>
      <c r="LA14" s="135">
        <v>798.1943359375</v>
      </c>
      <c r="LB14" s="135">
        <v>737.5072021484375</v>
      </c>
      <c r="LC14" s="135">
        <v>657.9722900390625</v>
      </c>
      <c r="LD14" s="135">
        <v>838.05792236328125</v>
      </c>
      <c r="LE14" s="135">
        <v>1017.2697143554687</v>
      </c>
      <c r="LF14" s="135">
        <v>964.45343017578125</v>
      </c>
      <c r="LG14" s="135">
        <v>0</v>
      </c>
      <c r="LH14" s="135">
        <f>(11*KV14+5*KW14+10*KX14)/36</f>
        <v>744.5911966959635</v>
      </c>
      <c r="LI14" s="135">
        <f>0.5*KY14+0.5*KZ14</f>
        <v>907.05633544921875</v>
      </c>
      <c r="LJ14" s="135">
        <f>SUM(LA14:LD14)/4</f>
        <v>757.93293762207031</v>
      </c>
      <c r="LK14" s="144">
        <f>(10*LE14+10*LF14+5*LG14)/25</f>
        <v>792.68925781250005</v>
      </c>
    </row>
    <row r="15" spans="1:323" ht="15" customHeight="1">
      <c r="A15" s="114">
        <v>1</v>
      </c>
      <c r="B15" s="115">
        <v>89.196113586425781</v>
      </c>
      <c r="C15" s="116">
        <v>1310.322021484375</v>
      </c>
      <c r="D15" s="117">
        <v>14.690348625183105</v>
      </c>
      <c r="E15" s="116">
        <v>93.891899108886719</v>
      </c>
      <c r="F15" s="116">
        <v>1423.8184814453125</v>
      </c>
      <c r="G15" s="117">
        <v>15.164443969726563</v>
      </c>
      <c r="H15" s="116">
        <v>129.24606323242187</v>
      </c>
      <c r="I15" s="116">
        <v>1740.3778076171875</v>
      </c>
      <c r="J15" s="117">
        <v>13.465615272521973</v>
      </c>
      <c r="K15" s="116">
        <v>170.62461853027344</v>
      </c>
      <c r="L15" s="116">
        <v>2207.556396484375</v>
      </c>
      <c r="M15" s="117">
        <v>12.938088417053223</v>
      </c>
      <c r="N15" s="116">
        <v>192.33772277832031</v>
      </c>
      <c r="O15" s="116">
        <v>2618.103515625</v>
      </c>
      <c r="P15" s="117">
        <v>13.61201286315918</v>
      </c>
      <c r="Q15" s="116">
        <v>230.59893798828125</v>
      </c>
      <c r="R15" s="116">
        <v>2976.642578125</v>
      </c>
      <c r="S15" s="117">
        <v>12.908309936523438</v>
      </c>
      <c r="T15" s="116">
        <v>324.84982299804687</v>
      </c>
      <c r="U15" s="116">
        <v>3957.323486328125</v>
      </c>
      <c r="V15" s="117">
        <v>12.182008743286133</v>
      </c>
      <c r="W15" s="116">
        <v>463.56326293945312</v>
      </c>
      <c r="X15" s="116">
        <v>5613.2666015625</v>
      </c>
      <c r="Y15" s="117">
        <v>12.108954429626465</v>
      </c>
      <c r="Z15" s="116">
        <v>473.37277221679687</v>
      </c>
      <c r="AA15" s="116">
        <v>5655.09228515625</v>
      </c>
      <c r="AB15" s="117">
        <v>11.946382522583008</v>
      </c>
      <c r="AC15" s="116">
        <v>490.71026611328125</v>
      </c>
      <c r="AD15" s="116">
        <v>6019.50439453125</v>
      </c>
      <c r="AE15" s="117">
        <v>12.266921997070313</v>
      </c>
      <c r="AF15" s="116">
        <v>530.7236328125</v>
      </c>
      <c r="AG15" s="116">
        <v>6736.13916015625</v>
      </c>
      <c r="AH15" s="117">
        <v>12.692366600036621</v>
      </c>
      <c r="AI15" s="116">
        <v>631.992431640625</v>
      </c>
      <c r="AJ15" s="116">
        <v>7654.23388671875</v>
      </c>
      <c r="AK15" s="117">
        <v>12.111274719238281</v>
      </c>
      <c r="AL15" s="116">
        <v>708.53448486328125</v>
      </c>
      <c r="AM15" s="116">
        <v>8375.98046875</v>
      </c>
      <c r="AN15" s="117">
        <v>11.821556091308594</v>
      </c>
      <c r="AO15" s="116">
        <v>925.26361083984375</v>
      </c>
      <c r="AP15" s="116">
        <v>10372.8662109375</v>
      </c>
      <c r="AQ15" s="117">
        <v>11.210714340209961</v>
      </c>
      <c r="AR15" s="116">
        <v>920.88031005859375</v>
      </c>
      <c r="AS15" s="116">
        <v>10593.69921875</v>
      </c>
      <c r="AT15" s="117">
        <v>11.50388240814209</v>
      </c>
      <c r="AU15" s="116">
        <v>1017.2478637695312</v>
      </c>
      <c r="AV15" s="116">
        <v>11432.3359375</v>
      </c>
      <c r="AW15" s="117">
        <v>11.238495826721191</v>
      </c>
      <c r="AX15" s="116">
        <v>1122.1900634765625</v>
      </c>
      <c r="AY15" s="116">
        <v>12204.4208984375</v>
      </c>
      <c r="AZ15" s="117">
        <v>10.875537872314453</v>
      </c>
      <c r="BA15" s="116">
        <v>1114.55322265625</v>
      </c>
      <c r="BB15" s="116">
        <v>11705.322265625</v>
      </c>
      <c r="BC15" s="117">
        <v>10.502255439758301</v>
      </c>
      <c r="BD15" s="116">
        <v>1020.0192260742187</v>
      </c>
      <c r="BE15" s="116">
        <v>10785.51953125</v>
      </c>
      <c r="BF15" s="117">
        <v>10.57383918762207</v>
      </c>
      <c r="BG15" s="116">
        <v>817.31451416015625</v>
      </c>
      <c r="BH15" s="116">
        <v>9492.416015625</v>
      </c>
      <c r="BI15" s="117">
        <v>11.614152908325195</v>
      </c>
      <c r="BJ15" s="116">
        <v>771.95989990234375</v>
      </c>
      <c r="BK15" s="116">
        <v>9235.9697265625</v>
      </c>
      <c r="BL15" s="117">
        <v>11.964312553405762</v>
      </c>
      <c r="BM15" s="116">
        <v>697.36492919921875</v>
      </c>
      <c r="BN15" s="116">
        <v>8410.5498046875</v>
      </c>
      <c r="BO15" s="117">
        <v>12.060471534729004</v>
      </c>
      <c r="BP15" s="116">
        <v>667.12982177734375</v>
      </c>
      <c r="BQ15" s="116">
        <v>8256.6845703125</v>
      </c>
      <c r="BR15" s="117">
        <v>12.376428604125977</v>
      </c>
      <c r="BS15" s="116">
        <v>814.63629150390625</v>
      </c>
      <c r="BT15" s="116">
        <v>9400.1572265625</v>
      </c>
      <c r="BU15" s="117">
        <v>11.539084434509277</v>
      </c>
      <c r="BV15" s="116">
        <v>1000.4732666015625</v>
      </c>
      <c r="BW15" s="116">
        <v>11388.6103515625</v>
      </c>
      <c r="BX15" s="117">
        <v>11.383222579956055</v>
      </c>
      <c r="BY15" s="116">
        <v>1175.53564453125</v>
      </c>
      <c r="BZ15" s="116">
        <v>13152.4521484375</v>
      </c>
      <c r="CA15" s="117">
        <v>11.188475608825684</v>
      </c>
      <c r="CB15" s="116">
        <v>1551.099853515625</v>
      </c>
      <c r="CC15" s="116">
        <v>16268.419921875</v>
      </c>
      <c r="CD15" s="117">
        <v>10.488312721252441</v>
      </c>
      <c r="CE15" s="116">
        <v>1205.5078125</v>
      </c>
      <c r="CF15" s="116">
        <v>13057.7626953125</v>
      </c>
      <c r="CG15" s="117">
        <v>10.831752777099609</v>
      </c>
      <c r="CH15" s="116">
        <v>1465.53857421875</v>
      </c>
      <c r="CI15" s="116">
        <v>15417.150390625</v>
      </c>
      <c r="CJ15" s="117">
        <v>10.519784927368164</v>
      </c>
      <c r="CK15" s="116">
        <v>1820.186767578125</v>
      </c>
      <c r="CL15" s="116">
        <v>17776.94140625</v>
      </c>
      <c r="CM15" s="117">
        <v>9.7665481567382812</v>
      </c>
      <c r="CN15" s="116">
        <v>2216.3193359375</v>
      </c>
      <c r="CO15" s="116">
        <v>19574.78515625</v>
      </c>
      <c r="CP15" s="117">
        <v>8.8321142196655273</v>
      </c>
      <c r="CQ15" s="116">
        <v>2524.207275390625</v>
      </c>
      <c r="CR15" s="116">
        <v>21363.451171875</v>
      </c>
      <c r="CS15" s="117">
        <v>8.4634294509887695</v>
      </c>
      <c r="CT15" s="116">
        <v>4715.2314453125</v>
      </c>
      <c r="CU15" s="116">
        <v>40308.703125</v>
      </c>
      <c r="CV15" s="117">
        <v>8.5486164093017578</v>
      </c>
      <c r="CW15" s="116">
        <v>9187.9658203125</v>
      </c>
      <c r="CX15" s="116">
        <v>81107.8828125</v>
      </c>
      <c r="CY15" s="117">
        <v>8.8276214599609375</v>
      </c>
      <c r="CZ15" s="116">
        <v>13224.0078125</v>
      </c>
      <c r="DA15" s="116">
        <v>120310.7109375</v>
      </c>
      <c r="DB15" s="117">
        <v>9.097900390625</v>
      </c>
      <c r="DC15" s="116">
        <v>24807.240234375</v>
      </c>
      <c r="DD15" s="116">
        <v>214996.296875</v>
      </c>
      <c r="DE15" s="117">
        <v>8.6666755676269531</v>
      </c>
      <c r="DF15" s="116">
        <v>45.001499176025391</v>
      </c>
      <c r="DG15" s="116">
        <v>398.0452880859375</v>
      </c>
      <c r="DH15" s="117">
        <v>8.8451557159423828</v>
      </c>
      <c r="DI15" s="116">
        <v>52.685371398925781</v>
      </c>
      <c r="DJ15" s="116">
        <v>462.992919921875</v>
      </c>
      <c r="DK15" s="117">
        <v>8.7878837585449219</v>
      </c>
      <c r="DL15" s="116">
        <v>63.491565704345703</v>
      </c>
      <c r="DM15" s="116">
        <v>578.30853271484375</v>
      </c>
      <c r="DN15" s="117">
        <v>9.1084308624267578</v>
      </c>
      <c r="DO15" s="116">
        <v>72.524749755859375</v>
      </c>
      <c r="DP15" s="116">
        <v>669.9376220703125</v>
      </c>
      <c r="DQ15" s="117">
        <v>9.23736572265625</v>
      </c>
      <c r="DR15" s="116">
        <v>77.064971923828125</v>
      </c>
      <c r="DS15" s="116">
        <v>690.726806640625</v>
      </c>
      <c r="DT15" s="117">
        <v>8.9629154205322266</v>
      </c>
      <c r="DU15" s="116">
        <v>79.290672302246094</v>
      </c>
      <c r="DV15" s="116">
        <v>729.82696533203125</v>
      </c>
      <c r="DW15" s="117">
        <v>9.2044496536254883</v>
      </c>
      <c r="DX15" s="116">
        <v>82.544013977050781</v>
      </c>
      <c r="DY15" s="116">
        <v>780.271728515625</v>
      </c>
      <c r="DZ15" s="117">
        <v>9.4527959823608398</v>
      </c>
      <c r="EA15" s="116">
        <v>90.3004150390625</v>
      </c>
      <c r="EB15" s="116">
        <v>853.1107177734375</v>
      </c>
      <c r="EC15" s="117">
        <v>9.4474725723266602</v>
      </c>
      <c r="ED15" s="116">
        <v>98.981613159179688</v>
      </c>
      <c r="EE15" s="118">
        <v>957.32476806640625</v>
      </c>
      <c r="EF15" s="119">
        <v>9.6717433929443359</v>
      </c>
      <c r="EG15" s="115">
        <v>117.23000335693359</v>
      </c>
      <c r="EH15" s="116">
        <v>1096.9659423828125</v>
      </c>
      <c r="EI15" s="117">
        <v>9.3573818206787109</v>
      </c>
      <c r="EJ15" s="116">
        <v>121.22055053710937</v>
      </c>
      <c r="EK15" s="116">
        <v>1187.56005859375</v>
      </c>
      <c r="EL15" s="117">
        <v>9.7966890335083008</v>
      </c>
      <c r="EM15" s="116">
        <v>121.16559600830078</v>
      </c>
      <c r="EN15" s="116">
        <v>1306.6702880859375</v>
      </c>
      <c r="EO15" s="117">
        <v>10.78416919708252</v>
      </c>
      <c r="EP15" s="116">
        <v>132.54139709472656</v>
      </c>
      <c r="EQ15" s="116">
        <v>1408.0670166015625</v>
      </c>
      <c r="ER15" s="117">
        <v>10.623601913452148</v>
      </c>
      <c r="ES15" s="116">
        <v>157.40098571777344</v>
      </c>
      <c r="ET15" s="116">
        <v>1572.6431884765625</v>
      </c>
      <c r="EU15" s="117">
        <v>9.9913177490234375</v>
      </c>
      <c r="EV15" s="116">
        <v>162.70451354980469</v>
      </c>
      <c r="EW15" s="116">
        <v>1726.8197021484375</v>
      </c>
      <c r="EX15" s="117">
        <v>10.613225936889648</v>
      </c>
      <c r="EY15" s="116">
        <v>181.00025939941406</v>
      </c>
      <c r="EZ15" s="116">
        <v>1901.9390869140625</v>
      </c>
      <c r="FA15" s="117">
        <v>10.507935523986816</v>
      </c>
      <c r="FB15" s="116">
        <v>185.35652160644531</v>
      </c>
      <c r="FC15" s="116">
        <v>2036.4974365234375</v>
      </c>
      <c r="FD15" s="117">
        <v>10.986921310424805</v>
      </c>
      <c r="FE15" s="116">
        <v>201.44351196289062</v>
      </c>
      <c r="FF15" s="116">
        <v>2192.19970703125</v>
      </c>
      <c r="FG15" s="117">
        <v>10.882453918457031</v>
      </c>
      <c r="FH15" s="116">
        <v>218.06190490722656</v>
      </c>
      <c r="FI15" s="116">
        <v>2338.3583984375</v>
      </c>
      <c r="FJ15" s="117">
        <v>10.723369598388672</v>
      </c>
      <c r="FK15" s="116">
        <v>246.88204956054687</v>
      </c>
      <c r="FL15" s="116">
        <v>2510.493896484375</v>
      </c>
      <c r="FM15" s="117">
        <v>10.168798446655273</v>
      </c>
      <c r="FN15" s="116">
        <v>282.86788940429688</v>
      </c>
      <c r="FO15" s="116">
        <v>2848.298095703125</v>
      </c>
      <c r="FP15" s="117">
        <v>10.069357872009277</v>
      </c>
      <c r="FQ15" s="116">
        <v>340.0501708984375</v>
      </c>
      <c r="FR15" s="116">
        <v>3141.886474609375</v>
      </c>
      <c r="FS15" s="117">
        <v>9.2394790649414062</v>
      </c>
      <c r="FT15" s="116">
        <v>446.48028564453125</v>
      </c>
      <c r="FU15" s="116">
        <v>3458.8359375</v>
      </c>
      <c r="FV15" s="117">
        <v>7.7468953132629395</v>
      </c>
      <c r="FW15" s="116">
        <v>512.572998046875</v>
      </c>
      <c r="FX15" s="116">
        <v>3812.237548828125</v>
      </c>
      <c r="FY15" s="117">
        <v>7.4374527931213379</v>
      </c>
      <c r="FZ15" s="116">
        <v>597.3248291015625</v>
      </c>
      <c r="GA15" s="116">
        <v>4312.08837890625</v>
      </c>
      <c r="GB15" s="117">
        <v>7.2190008163452148</v>
      </c>
      <c r="GC15" s="116">
        <v>736.50286865234375</v>
      </c>
      <c r="GD15" s="116">
        <v>4961.380859375</v>
      </c>
      <c r="GE15" s="117">
        <v>6.7364039421081543</v>
      </c>
      <c r="GF15" s="116">
        <v>678.80560302734375</v>
      </c>
      <c r="GG15" s="116">
        <v>5539.38525390625</v>
      </c>
      <c r="GH15" s="117">
        <v>8.1604881286621094</v>
      </c>
      <c r="GI15" s="116">
        <v>755.410400390625</v>
      </c>
      <c r="GJ15" s="116">
        <v>6352.78466796875</v>
      </c>
      <c r="GK15" s="117">
        <v>8.4097127914428711</v>
      </c>
      <c r="GL15" s="116">
        <v>817.93780517578125</v>
      </c>
      <c r="GM15" s="116">
        <v>7057.240234375</v>
      </c>
      <c r="GN15" s="117">
        <v>8.6280889511108398</v>
      </c>
      <c r="GO15" s="116">
        <v>915.59490966796875</v>
      </c>
      <c r="GP15" s="116">
        <v>7943.248046875</v>
      </c>
      <c r="GQ15" s="117">
        <v>8.6755046844482422</v>
      </c>
      <c r="GR15" s="116">
        <v>1128.374755859375</v>
      </c>
      <c r="GS15" s="116">
        <v>8997.3408203125</v>
      </c>
      <c r="GT15" s="117">
        <v>7.9737167358398437</v>
      </c>
      <c r="GU15" s="116">
        <v>1237.497802734375</v>
      </c>
      <c r="GV15" s="116">
        <v>10065.4287109375</v>
      </c>
      <c r="GW15" s="117">
        <v>8.1336946487426758</v>
      </c>
      <c r="GX15" s="116">
        <v>1382.244140625</v>
      </c>
      <c r="GY15" s="116">
        <v>11202.748046875</v>
      </c>
      <c r="GZ15" s="117">
        <v>8.1047534942626953</v>
      </c>
      <c r="HA15" s="116">
        <v>1633.0096435546875</v>
      </c>
      <c r="HB15" s="116">
        <v>12665.9443359375</v>
      </c>
      <c r="HC15" s="117">
        <v>7.7561969757080078</v>
      </c>
      <c r="HD15" s="116">
        <v>1729.7664794921875</v>
      </c>
      <c r="HE15" s="116">
        <v>13837.2470703125</v>
      </c>
      <c r="HF15" s="117">
        <v>7.999488353729248</v>
      </c>
      <c r="HG15" s="116">
        <v>1635.2791748046875</v>
      </c>
      <c r="HH15" s="116">
        <v>14874.7529296875</v>
      </c>
      <c r="HI15" s="117">
        <v>9.0961551666259766</v>
      </c>
      <c r="HJ15" s="116">
        <v>31.372821807861328</v>
      </c>
      <c r="HK15" s="116">
        <v>15903.2197265625</v>
      </c>
      <c r="HL15" s="117">
        <v>506.91073608398437</v>
      </c>
      <c r="HM15" s="116">
        <v>34.212158203125</v>
      </c>
      <c r="HN15" s="116">
        <v>17083.740234375</v>
      </c>
      <c r="HO15" s="117">
        <v>499.3470458984375</v>
      </c>
      <c r="HP15" s="116">
        <v>35.868564605712891</v>
      </c>
      <c r="HQ15" s="116">
        <v>17834.228515625</v>
      </c>
      <c r="HR15" s="117">
        <v>497.21054077148437</v>
      </c>
      <c r="HS15" s="116">
        <v>38.571086883544922</v>
      </c>
      <c r="HT15" s="116">
        <v>19097.61328125</v>
      </c>
      <c r="HU15" s="117">
        <v>495.127685546875</v>
      </c>
      <c r="HV15" s="116">
        <v>39.955501556396484</v>
      </c>
      <c r="HW15" s="116">
        <v>20338.185546875</v>
      </c>
      <c r="HX15" s="117">
        <v>509.02090454101562</v>
      </c>
      <c r="HY15" s="116">
        <v>43.872566223144531</v>
      </c>
      <c r="HZ15" s="116">
        <v>21230.01171875</v>
      </c>
      <c r="IA15" s="117">
        <v>483.90176391601562</v>
      </c>
      <c r="IB15" s="116">
        <v>45.859062194824219</v>
      </c>
      <c r="IC15" s="116">
        <v>21629.884765625</v>
      </c>
      <c r="ID15" s="117">
        <v>471.66000366210937</v>
      </c>
      <c r="IE15" s="116">
        <v>47.607074737548828</v>
      </c>
      <c r="IF15" s="116">
        <v>22243.697265625</v>
      </c>
      <c r="IG15" s="117">
        <v>467.235107421875</v>
      </c>
      <c r="IH15" s="116">
        <v>43.584964752197266</v>
      </c>
      <c r="II15" s="116">
        <v>22227.712890625</v>
      </c>
      <c r="IJ15" s="117">
        <v>509.98580932617188</v>
      </c>
      <c r="IK15" s="116">
        <v>45.933856964111328</v>
      </c>
      <c r="IL15" s="116">
        <v>22755.107421875</v>
      </c>
      <c r="IM15" s="117">
        <v>495.3885498046875</v>
      </c>
      <c r="IN15" s="115">
        <v>48.333076477050781</v>
      </c>
      <c r="IO15" s="116">
        <v>23381.0078125</v>
      </c>
      <c r="IP15" s="117">
        <v>483.74755859375</v>
      </c>
      <c r="IQ15" s="116">
        <v>51.362495422363281</v>
      </c>
      <c r="IR15" s="116">
        <v>24039.67578125</v>
      </c>
      <c r="IS15" s="117">
        <v>468.03948974609375</v>
      </c>
      <c r="IT15" s="116">
        <v>52.992179870605469</v>
      </c>
      <c r="IU15" s="116">
        <v>24827.30078125</v>
      </c>
      <c r="IV15" s="117">
        <v>468.50875854492187</v>
      </c>
      <c r="IW15" s="116">
        <v>58.26507568359375</v>
      </c>
      <c r="IX15" s="116">
        <v>25897.45703125</v>
      </c>
      <c r="IY15" s="117">
        <v>444.47650146484375</v>
      </c>
      <c r="IZ15" s="116">
        <v>64.402618408203125</v>
      </c>
      <c r="JA15" s="116">
        <v>26892.15234375</v>
      </c>
      <c r="JB15" s="117">
        <v>417.56301879882812</v>
      </c>
      <c r="JC15" s="116">
        <v>73.733177185058594</v>
      </c>
      <c r="JD15" s="116">
        <v>28034.787109375</v>
      </c>
      <c r="JE15" s="117">
        <v>380.21945190429687</v>
      </c>
      <c r="JF15" s="116">
        <v>59.309486389160156</v>
      </c>
      <c r="JG15" s="116">
        <v>28788.0859375</v>
      </c>
      <c r="JH15" s="117">
        <v>485.38754272460937</v>
      </c>
      <c r="JI15" s="116">
        <v>64.584396362304688</v>
      </c>
      <c r="JJ15" s="116">
        <v>29098.9140625</v>
      </c>
      <c r="JK15" s="117">
        <v>450.55642700195312</v>
      </c>
      <c r="JL15" s="116">
        <v>72.753105163574219</v>
      </c>
      <c r="JM15" s="116">
        <v>29635.865234375</v>
      </c>
      <c r="JN15" s="117">
        <v>407.34844970703125</v>
      </c>
      <c r="JO15" s="116">
        <v>76.008773803710938</v>
      </c>
      <c r="JP15" s="116">
        <v>30765.482421875</v>
      </c>
      <c r="JQ15" s="117">
        <v>404.76223754882812</v>
      </c>
      <c r="JR15" s="116">
        <v>81.542564392089844</v>
      </c>
      <c r="JS15" s="116">
        <v>31639.78515625</v>
      </c>
      <c r="JT15" s="117">
        <v>388.01556396484375</v>
      </c>
      <c r="JU15" s="116">
        <v>87.557220458984375</v>
      </c>
      <c r="JV15" s="116">
        <v>32841.40625</v>
      </c>
      <c r="JW15" s="117">
        <v>375.0850830078125</v>
      </c>
      <c r="JX15" s="116">
        <v>95.545722961425781</v>
      </c>
      <c r="JY15" s="116">
        <v>34193.8984375</v>
      </c>
      <c r="JZ15" s="117">
        <v>357.87994384765625</v>
      </c>
      <c r="KA15" s="116">
        <v>104.59586334228516</v>
      </c>
      <c r="KB15" s="116">
        <v>34603.4375</v>
      </c>
      <c r="KC15" s="117">
        <v>330.82989501953125</v>
      </c>
      <c r="KD15" s="116">
        <v>101.73831939697266</v>
      </c>
      <c r="KE15" s="116">
        <v>32980.3203125</v>
      </c>
      <c r="KF15" s="117">
        <v>324.16812133789062</v>
      </c>
      <c r="KG15" s="116">
        <v>91.932418823242188</v>
      </c>
      <c r="KH15" s="116">
        <v>33965.29296875</v>
      </c>
      <c r="KI15" s="117">
        <v>369.4593505859375</v>
      </c>
      <c r="KJ15" s="116">
        <v>105.76912689208984</v>
      </c>
      <c r="KK15" s="116">
        <v>34745.1484375</v>
      </c>
      <c r="KL15" s="117">
        <v>328.49990844726562</v>
      </c>
      <c r="KM15" s="116">
        <v>112.11789703369141</v>
      </c>
      <c r="KN15" s="116">
        <v>34553.11328125</v>
      </c>
      <c r="KO15" s="117">
        <v>308.18551635742187</v>
      </c>
      <c r="KP15" s="116">
        <v>115.07395172119141</v>
      </c>
      <c r="KQ15" s="116">
        <v>34791.484375</v>
      </c>
      <c r="KR15" s="117">
        <v>302.3402099609375</v>
      </c>
      <c r="KS15" s="116">
        <v>485.9998779296875</v>
      </c>
      <c r="KT15" s="116">
        <v>34925.14453125</v>
      </c>
      <c r="KU15" s="117">
        <v>71.862457275390625</v>
      </c>
      <c r="KV15" s="134">
        <v>14.927396774291992</v>
      </c>
      <c r="KW15" s="135">
        <v>13.021206855773926</v>
      </c>
      <c r="KX15" s="135">
        <v>11.777608871459961</v>
      </c>
      <c r="KY15" s="135">
        <v>11.36905574798584</v>
      </c>
      <c r="KZ15" s="135">
        <v>9.239959716796875</v>
      </c>
      <c r="LA15" s="135">
        <v>9.3027124404907227</v>
      </c>
      <c r="LB15" s="135">
        <v>10.535115242004395</v>
      </c>
      <c r="LC15" s="135">
        <v>8.022674560546875</v>
      </c>
      <c r="LD15" s="135">
        <v>254.8707275390625</v>
      </c>
      <c r="LE15" s="135">
        <v>471.0506591796875</v>
      </c>
      <c r="LF15" s="135">
        <v>390.42526245117187</v>
      </c>
      <c r="LG15" s="135">
        <v>276.06948852539062</v>
      </c>
      <c r="LH15" s="135">
        <f t="shared" ref="LH15:LH78" si="0">(11*KV15+5*KW15+10*KX15)/36</f>
        <v>9.6412079864078102</v>
      </c>
      <c r="LI15" s="135">
        <f t="shared" ref="LI15:LI78" si="1">0.5*KY15+0.5*KZ15</f>
        <v>10.304507732391357</v>
      </c>
      <c r="LJ15" s="135">
        <f t="shared" ref="LJ15:LJ78" si="2">SUM(LA15:LD15)/4</f>
        <v>70.682807445526123</v>
      </c>
      <c r="LK15" s="144">
        <f t="shared" ref="LK15:LK78" si="3">(10*LE15+10*LF15+5*LG15)/25</f>
        <v>399.80426635742185</v>
      </c>
    </row>
    <row r="16" spans="1:323" ht="15" customHeight="1">
      <c r="A16" s="114">
        <v>2</v>
      </c>
      <c r="B16" s="115">
        <v>100.84912872314453</v>
      </c>
      <c r="C16" s="116">
        <v>1322.7132568359375</v>
      </c>
      <c r="D16" s="117">
        <v>13.115762710571289</v>
      </c>
      <c r="E16" s="116">
        <v>108.4964599609375</v>
      </c>
      <c r="F16" s="116">
        <v>1437.313720703125</v>
      </c>
      <c r="G16" s="117">
        <v>13.247563362121582</v>
      </c>
      <c r="H16" s="116">
        <v>153.91926574707031</v>
      </c>
      <c r="I16" s="116">
        <v>1756.7042236328125</v>
      </c>
      <c r="J16" s="117">
        <v>11.413153648376465</v>
      </c>
      <c r="K16" s="116">
        <v>279.500732421875</v>
      </c>
      <c r="L16" s="116">
        <v>2227.923583984375</v>
      </c>
      <c r="M16" s="117">
        <v>7.9710831642150879</v>
      </c>
      <c r="N16" s="116">
        <v>220.92121887207031</v>
      </c>
      <c r="O16" s="116">
        <v>2642.699951171875</v>
      </c>
      <c r="P16" s="117">
        <v>11.962182998657227</v>
      </c>
      <c r="Q16" s="116">
        <v>261.99923706054687</v>
      </c>
      <c r="R16" s="116">
        <v>3004.478271484375</v>
      </c>
      <c r="S16" s="117">
        <v>11.467507362365723</v>
      </c>
      <c r="T16" s="116">
        <v>440.2760009765625</v>
      </c>
      <c r="U16" s="116">
        <v>3993.946044921875</v>
      </c>
      <c r="V16" s="117">
        <v>9.0714597702026367</v>
      </c>
      <c r="W16" s="116">
        <v>528.058837890625</v>
      </c>
      <c r="X16" s="116">
        <v>5665.4482421875</v>
      </c>
      <c r="Y16" s="117">
        <v>10.728819847106934</v>
      </c>
      <c r="Z16" s="116">
        <v>538.0064697265625</v>
      </c>
      <c r="AA16" s="116">
        <v>5707.5908203125</v>
      </c>
      <c r="AB16" s="117">
        <v>10.608777046203613</v>
      </c>
      <c r="AC16" s="116">
        <v>557.1754150390625</v>
      </c>
      <c r="AD16" s="116">
        <v>6075.5302734375</v>
      </c>
      <c r="AE16" s="117">
        <v>10.904160499572754</v>
      </c>
      <c r="AF16" s="116">
        <v>601.81036376953125</v>
      </c>
      <c r="AG16" s="116">
        <v>6799.03759765625</v>
      </c>
      <c r="AH16" s="117">
        <v>11.297640800476074</v>
      </c>
      <c r="AI16" s="116">
        <v>716.79095458984375</v>
      </c>
      <c r="AJ16" s="116">
        <v>7725.38623046875</v>
      </c>
      <c r="AK16" s="117">
        <v>10.777739524841309</v>
      </c>
      <c r="AL16" s="116">
        <v>804.39190673828125</v>
      </c>
      <c r="AM16" s="116">
        <v>8453.6552734375</v>
      </c>
      <c r="AN16" s="117">
        <v>10.509373664855957</v>
      </c>
      <c r="AO16" s="116">
        <v>1117.57568359375</v>
      </c>
      <c r="AP16" s="116">
        <v>10468.421875</v>
      </c>
      <c r="AQ16" s="117">
        <v>9.3670806884765625</v>
      </c>
      <c r="AR16" s="116">
        <v>1099.999267578125</v>
      </c>
      <c r="AS16" s="116">
        <v>10691.5859375</v>
      </c>
      <c r="AT16" s="117">
        <v>9.719630241394043</v>
      </c>
      <c r="AU16" s="116">
        <v>1290.59814453125</v>
      </c>
      <c r="AV16" s="116">
        <v>11537.5087890625</v>
      </c>
      <c r="AW16" s="117">
        <v>8.9396600723266602</v>
      </c>
      <c r="AX16" s="116">
        <v>1429.913330078125</v>
      </c>
      <c r="AY16" s="116">
        <v>12316.2685546875</v>
      </c>
      <c r="AZ16" s="117">
        <v>8.6132974624633789</v>
      </c>
      <c r="BA16" s="116">
        <v>1357.3287353515625</v>
      </c>
      <c r="BB16" s="116">
        <v>11812.3408203125</v>
      </c>
      <c r="BC16" s="117">
        <v>8.7026376724243164</v>
      </c>
      <c r="BD16" s="116">
        <v>1274.357177734375</v>
      </c>
      <c r="BE16" s="116">
        <v>10884.1181640625</v>
      </c>
      <c r="BF16" s="117">
        <v>8.5408697128295898</v>
      </c>
      <c r="BG16" s="116">
        <v>1002.1447143554687</v>
      </c>
      <c r="BH16" s="116">
        <v>9580.1494140625</v>
      </c>
      <c r="BI16" s="117">
        <v>9.5596466064453125</v>
      </c>
      <c r="BJ16" s="116">
        <v>948.930908203125</v>
      </c>
      <c r="BK16" s="116">
        <v>9321.5859375</v>
      </c>
      <c r="BL16" s="117">
        <v>9.8232507705688477</v>
      </c>
      <c r="BM16" s="116">
        <v>852.02496337890625</v>
      </c>
      <c r="BN16" s="116">
        <v>8488.5908203125</v>
      </c>
      <c r="BO16" s="117">
        <v>9.9628429412841797</v>
      </c>
      <c r="BP16" s="116">
        <v>787.57977294921875</v>
      </c>
      <c r="BQ16" s="116">
        <v>8333.5556640625</v>
      </c>
      <c r="BR16" s="117">
        <v>10.581220626831055</v>
      </c>
      <c r="BS16" s="116">
        <v>1009.27734375</v>
      </c>
      <c r="BT16" s="116">
        <v>9486.9482421875</v>
      </c>
      <c r="BU16" s="117">
        <v>9.3997440338134766</v>
      </c>
      <c r="BV16" s="116">
        <v>1265.544677734375</v>
      </c>
      <c r="BW16" s="116">
        <v>11493.533203125</v>
      </c>
      <c r="BX16" s="117">
        <v>9.0818862915039062</v>
      </c>
      <c r="BY16" s="116">
        <v>1522.6676025390625</v>
      </c>
      <c r="BZ16" s="116">
        <v>13273.2861328125</v>
      </c>
      <c r="CA16" s="117">
        <v>8.7171268463134766</v>
      </c>
      <c r="CB16" s="116">
        <v>1984.581298828125</v>
      </c>
      <c r="CC16" s="116">
        <v>16416.8515625</v>
      </c>
      <c r="CD16" s="117">
        <v>8.2721986770629883</v>
      </c>
      <c r="CE16" s="116">
        <v>1465.336669921875</v>
      </c>
      <c r="CF16" s="116">
        <v>13177.5576171875</v>
      </c>
      <c r="CG16" s="117">
        <v>8.9928531646728516</v>
      </c>
      <c r="CH16" s="116">
        <v>2019.09228515625</v>
      </c>
      <c r="CI16" s="116">
        <v>15557.3955078125</v>
      </c>
      <c r="CJ16" s="117">
        <v>7.7051434516906738</v>
      </c>
      <c r="CK16" s="116">
        <v>2463.182373046875</v>
      </c>
      <c r="CL16" s="116">
        <v>17937.28515625</v>
      </c>
      <c r="CM16" s="117">
        <v>7.2821588516235352</v>
      </c>
      <c r="CN16" s="116">
        <v>3617.975341796875</v>
      </c>
      <c r="CO16" s="116">
        <v>19746.5625</v>
      </c>
      <c r="CP16" s="117">
        <v>5.4579043388366699</v>
      </c>
      <c r="CQ16" s="116">
        <v>3787.55029296875</v>
      </c>
      <c r="CR16" s="116">
        <v>21550.921875</v>
      </c>
      <c r="CS16" s="117">
        <v>5.689936637878418</v>
      </c>
      <c r="CT16" s="116">
        <v>6119.52978515625</v>
      </c>
      <c r="CU16" s="116">
        <v>40666.3359375</v>
      </c>
      <c r="CV16" s="117">
        <v>6.6453366279602051</v>
      </c>
      <c r="CW16" s="116">
        <v>11898.1875</v>
      </c>
      <c r="CX16" s="116">
        <v>81831.03125</v>
      </c>
      <c r="CY16" s="117">
        <v>6.8776049613952637</v>
      </c>
      <c r="CZ16" s="116">
        <v>16380.08203125</v>
      </c>
      <c r="DA16" s="116">
        <v>121390.1953125</v>
      </c>
      <c r="DB16" s="117">
        <v>7.4108419418334961</v>
      </c>
      <c r="DC16" s="116">
        <v>36302.65625</v>
      </c>
      <c r="DD16" s="116">
        <v>216893.625</v>
      </c>
      <c r="DE16" s="117">
        <v>5.9745936393737793</v>
      </c>
      <c r="DF16" s="116">
        <v>59.095996856689453</v>
      </c>
      <c r="DG16" s="116">
        <v>401.5926513671875</v>
      </c>
      <c r="DH16" s="117">
        <v>6.795598030090332</v>
      </c>
      <c r="DI16" s="116">
        <v>76.674003601074219</v>
      </c>
      <c r="DJ16" s="116">
        <v>467.0892333984375</v>
      </c>
      <c r="DK16" s="117">
        <v>6.0918850898742676</v>
      </c>
      <c r="DL16" s="116">
        <v>83.535743713378906</v>
      </c>
      <c r="DM16" s="116">
        <v>583.48345947265625</v>
      </c>
      <c r="DN16" s="117">
        <v>6.9848361015319824</v>
      </c>
      <c r="DO16" s="116">
        <v>93.244476318359375</v>
      </c>
      <c r="DP16" s="116">
        <v>675.950927734375</v>
      </c>
      <c r="DQ16" s="117">
        <v>7.2492327690124512</v>
      </c>
      <c r="DR16" s="116">
        <v>122.45691680908203</v>
      </c>
      <c r="DS16" s="116">
        <v>696.81610107421875</v>
      </c>
      <c r="DT16" s="117">
        <v>5.6902961730957031</v>
      </c>
      <c r="DU16" s="116">
        <v>116.03803253173828</v>
      </c>
      <c r="DV16" s="116">
        <v>736.3265380859375</v>
      </c>
      <c r="DW16" s="117">
        <v>6.3455619812011719</v>
      </c>
      <c r="DX16" s="116">
        <v>115.69831848144531</v>
      </c>
      <c r="DY16" s="116">
        <v>787.26556396484375</v>
      </c>
      <c r="DZ16" s="117">
        <v>6.8044686317443848</v>
      </c>
      <c r="EA16" s="116">
        <v>128.25408935546875</v>
      </c>
      <c r="EB16" s="116">
        <v>860.7508544921875</v>
      </c>
      <c r="EC16" s="117">
        <v>6.7112936973571777</v>
      </c>
      <c r="ED16" s="116">
        <v>137.32173156738281</v>
      </c>
      <c r="EE16" s="118">
        <v>965.9373779296875</v>
      </c>
      <c r="EF16" s="119">
        <v>7.03411865234375</v>
      </c>
      <c r="EG16" s="115">
        <v>201.64088439941406</v>
      </c>
      <c r="EH16" s="116">
        <v>1106.635009765625</v>
      </c>
      <c r="EI16" s="117">
        <v>5.4881477355957031</v>
      </c>
      <c r="EJ16" s="116">
        <v>200.44464111328125</v>
      </c>
      <c r="EK16" s="116">
        <v>1198.1380615234375</v>
      </c>
      <c r="EL16" s="117">
        <v>5.9774012565612793</v>
      </c>
      <c r="EM16" s="116">
        <v>138.67019653320312</v>
      </c>
      <c r="EN16" s="116">
        <v>1318.6668701171875</v>
      </c>
      <c r="EO16" s="117">
        <v>9.5093746185302734</v>
      </c>
      <c r="EP16" s="116">
        <v>164.05307006835937</v>
      </c>
      <c r="EQ16" s="116">
        <v>1420.948486328125</v>
      </c>
      <c r="ER16" s="117">
        <v>8.6615171432495117</v>
      </c>
      <c r="ES16" s="116">
        <v>276.44796752929687</v>
      </c>
      <c r="ET16" s="116">
        <v>1586.5936279296875</v>
      </c>
      <c r="EU16" s="117">
        <v>5.7392125129699707</v>
      </c>
      <c r="EV16" s="116">
        <v>211.80403137207031</v>
      </c>
      <c r="EW16" s="116">
        <v>1742.5848388671875</v>
      </c>
      <c r="EX16" s="117">
        <v>8.2273454666137695</v>
      </c>
      <c r="EY16" s="116">
        <v>287.3594970703125</v>
      </c>
      <c r="EZ16" s="116">
        <v>1919.0982666015625</v>
      </c>
      <c r="FA16" s="117">
        <v>6.6783881187438965</v>
      </c>
      <c r="FB16" s="116">
        <v>245.66299438476562</v>
      </c>
      <c r="FC16" s="116">
        <v>2055.150634765625</v>
      </c>
      <c r="FD16" s="117">
        <v>8.3657312393188477</v>
      </c>
      <c r="FE16" s="116">
        <v>267.27987670898437</v>
      </c>
      <c r="FF16" s="116">
        <v>2212.255615234375</v>
      </c>
      <c r="FG16" s="117">
        <v>8.2769250869750977</v>
      </c>
      <c r="FH16" s="116">
        <v>308.47689819335937</v>
      </c>
      <c r="FI16" s="116">
        <v>2359.651611328125</v>
      </c>
      <c r="FJ16" s="117">
        <v>7.6493625640869141</v>
      </c>
      <c r="FK16" s="116">
        <v>400.84030151367187</v>
      </c>
      <c r="FL16" s="116">
        <v>2533.008544921875</v>
      </c>
      <c r="FM16" s="117">
        <v>6.3192462921142578</v>
      </c>
      <c r="FN16" s="116">
        <v>426.96939086914063</v>
      </c>
      <c r="FO16" s="116">
        <v>2873.934326171875</v>
      </c>
      <c r="FP16" s="117">
        <v>6.7310080528259277</v>
      </c>
      <c r="FQ16" s="116">
        <v>610.42425537109375</v>
      </c>
      <c r="FR16" s="116">
        <v>3168.8212890625</v>
      </c>
      <c r="FS16" s="117">
        <v>5.1911783218383789</v>
      </c>
      <c r="FT16" s="116">
        <v>677.5484619140625</v>
      </c>
      <c r="FU16" s="116">
        <v>3488.70556640625</v>
      </c>
      <c r="FV16" s="117">
        <v>5.149012565612793</v>
      </c>
      <c r="FW16" s="116">
        <v>903.559326171875</v>
      </c>
      <c r="FX16" s="116">
        <v>3844.21044921875</v>
      </c>
      <c r="FY16" s="117">
        <v>4.254518985748291</v>
      </c>
      <c r="FZ16" s="116">
        <v>810.60321044921875</v>
      </c>
      <c r="GA16" s="116">
        <v>4349.1708984375</v>
      </c>
      <c r="GB16" s="117">
        <v>5.3653512001037598</v>
      </c>
      <c r="GC16" s="116">
        <v>849.1143798828125</v>
      </c>
      <c r="GD16" s="116">
        <v>5004.12060546875</v>
      </c>
      <c r="GE16" s="117">
        <v>5.893341064453125</v>
      </c>
      <c r="GF16" s="116">
        <v>1130.41552734375</v>
      </c>
      <c r="GG16" s="116">
        <v>5587.25830078125</v>
      </c>
      <c r="GH16" s="117">
        <v>4.9426589012145996</v>
      </c>
      <c r="GI16" s="116">
        <v>1086.9910888671875</v>
      </c>
      <c r="GJ16" s="116">
        <v>6408.6474609375</v>
      </c>
      <c r="GK16" s="117">
        <v>5.8957681655883789</v>
      </c>
      <c r="GL16" s="116">
        <v>1051.364013671875</v>
      </c>
      <c r="GM16" s="116">
        <v>7119.962890625</v>
      </c>
      <c r="GN16" s="117">
        <v>6.7721195220947266</v>
      </c>
      <c r="GO16" s="116">
        <v>1169.710205078125</v>
      </c>
      <c r="GP16" s="116">
        <v>8013.92333984375</v>
      </c>
      <c r="GQ16" s="117">
        <v>6.8512039184570313</v>
      </c>
      <c r="GR16" s="116">
        <v>1998.19287109375</v>
      </c>
      <c r="GS16" s="116">
        <v>9073.8017578125</v>
      </c>
      <c r="GT16" s="117">
        <v>4.5410041809082031</v>
      </c>
      <c r="GU16" s="116">
        <v>2049.574462890625</v>
      </c>
      <c r="GV16" s="116">
        <v>10152.412109375</v>
      </c>
      <c r="GW16" s="117">
        <v>4.9534244537353516</v>
      </c>
      <c r="GX16" s="116">
        <v>1918.478271484375</v>
      </c>
      <c r="GY16" s="116">
        <v>11300.9052734375</v>
      </c>
      <c r="GZ16" s="117">
        <v>5.890556812286377</v>
      </c>
      <c r="HA16" s="116">
        <v>2628.126708984375</v>
      </c>
      <c r="HB16" s="116">
        <v>12774.7578125</v>
      </c>
      <c r="HC16" s="117">
        <v>4.8607845306396484</v>
      </c>
      <c r="HD16" s="116">
        <v>2264.288330078125</v>
      </c>
      <c r="HE16" s="116">
        <v>13958.66796875</v>
      </c>
      <c r="HF16" s="117">
        <v>6.1647043228149414</v>
      </c>
      <c r="HG16" s="116">
        <v>2676.890380859375</v>
      </c>
      <c r="HH16" s="116">
        <v>15005.8935546875</v>
      </c>
      <c r="HI16" s="117">
        <v>5.6057181358337402</v>
      </c>
      <c r="HJ16" s="116">
        <v>83.850967407226562</v>
      </c>
      <c r="HK16" s="116">
        <v>16064.9814453125</v>
      </c>
      <c r="HL16" s="117">
        <v>191.58969116210937</v>
      </c>
      <c r="HM16" s="116">
        <v>98.96099853515625</v>
      </c>
      <c r="HN16" s="116">
        <v>17257.48046875</v>
      </c>
      <c r="HO16" s="117">
        <v>174.38668823242187</v>
      </c>
      <c r="HP16" s="116">
        <v>109.44538116455078</v>
      </c>
      <c r="HQ16" s="116">
        <v>18015.583984375</v>
      </c>
      <c r="HR16" s="117">
        <v>164.60798645019531</v>
      </c>
      <c r="HS16" s="116">
        <v>127.79792785644531</v>
      </c>
      <c r="HT16" s="116">
        <v>19291.78515625</v>
      </c>
      <c r="HU16" s="117">
        <v>150.95538330078125</v>
      </c>
      <c r="HV16" s="116">
        <v>148.76934814453125</v>
      </c>
      <c r="HW16" s="116">
        <v>20544.94921875</v>
      </c>
      <c r="HX16" s="117">
        <v>138.09934997558594</v>
      </c>
      <c r="HY16" s="116">
        <v>188.73519897460937</v>
      </c>
      <c r="HZ16" s="116">
        <v>21445.73828125</v>
      </c>
      <c r="IA16" s="117">
        <v>113.62871551513672</v>
      </c>
      <c r="IB16" s="116">
        <v>225.08676147460937</v>
      </c>
      <c r="IC16" s="116">
        <v>21849.5859375</v>
      </c>
      <c r="ID16" s="117">
        <v>97.07183837890625</v>
      </c>
      <c r="IE16" s="116">
        <v>249.77688598632812</v>
      </c>
      <c r="IF16" s="116">
        <v>22469.591796875</v>
      </c>
      <c r="IG16" s="117">
        <v>89.958648681640625</v>
      </c>
      <c r="IH16" s="116">
        <v>220.64555358886719</v>
      </c>
      <c r="II16" s="116">
        <v>22453.55078125</v>
      </c>
      <c r="IJ16" s="117">
        <v>101.76298522949219</v>
      </c>
      <c r="IK16" s="116">
        <v>222.64300537109375</v>
      </c>
      <c r="IL16" s="116">
        <v>22986.294921875</v>
      </c>
      <c r="IM16" s="117">
        <v>103.24283599853516</v>
      </c>
      <c r="IN16" s="115">
        <v>226.63893127441406</v>
      </c>
      <c r="IO16" s="116">
        <v>23618.546875</v>
      </c>
      <c r="IP16" s="117">
        <v>104.21222686767578</v>
      </c>
      <c r="IQ16" s="116">
        <v>310.8681640625</v>
      </c>
      <c r="IR16" s="116">
        <v>24283.72265625</v>
      </c>
      <c r="IS16" s="117">
        <v>78.115821838378906</v>
      </c>
      <c r="IT16" s="116">
        <v>335.91799926757812</v>
      </c>
      <c r="IU16" s="116">
        <v>25079.31640625</v>
      </c>
      <c r="IV16" s="117">
        <v>74.659042358398438</v>
      </c>
      <c r="IW16" s="116">
        <v>446.81832885742187</v>
      </c>
      <c r="IX16" s="116">
        <v>26160.1171875</v>
      </c>
      <c r="IY16" s="117">
        <v>58.54754638671875</v>
      </c>
      <c r="IZ16" s="116">
        <v>590.53472900390625</v>
      </c>
      <c r="JA16" s="116">
        <v>27164.626953125</v>
      </c>
      <c r="JB16" s="117">
        <v>46.000049591064453</v>
      </c>
      <c r="JC16" s="116">
        <v>1032.20166015625</v>
      </c>
      <c r="JD16" s="116">
        <v>28318.09765625</v>
      </c>
      <c r="JE16" s="117">
        <v>27.434656143188477</v>
      </c>
      <c r="JF16" s="116">
        <v>266.0950927734375</v>
      </c>
      <c r="JG16" s="116">
        <v>29080.58984375</v>
      </c>
      <c r="JH16" s="117">
        <v>109.28645324707031</v>
      </c>
      <c r="JI16" s="116">
        <v>355.67111206054687</v>
      </c>
      <c r="JJ16" s="116">
        <v>29394.3359375</v>
      </c>
      <c r="JK16" s="117">
        <v>82.644706726074219</v>
      </c>
      <c r="JL16" s="116">
        <v>512.279296875</v>
      </c>
      <c r="JM16" s="116">
        <v>29936.357421875</v>
      </c>
      <c r="JN16" s="117">
        <v>58.437568664550781</v>
      </c>
      <c r="JO16" s="116">
        <v>626.5318603515625</v>
      </c>
      <c r="JP16" s="116">
        <v>31077.251953125</v>
      </c>
      <c r="JQ16" s="117">
        <v>49.602027893066406</v>
      </c>
      <c r="JR16" s="116">
        <v>933.3023681640625</v>
      </c>
      <c r="JS16" s="116">
        <v>31959.8984375</v>
      </c>
      <c r="JT16" s="117">
        <v>34.243885040283203</v>
      </c>
      <c r="JU16" s="116">
        <v>1375.783447265625</v>
      </c>
      <c r="JV16" s="116">
        <v>33173.04296875</v>
      </c>
      <c r="JW16" s="117">
        <v>24.112110137939453</v>
      </c>
      <c r="JX16" s="116">
        <v>2318.926513671875</v>
      </c>
      <c r="JY16" s="116">
        <v>34537.93359375</v>
      </c>
      <c r="JZ16" s="117">
        <v>14.893932342529297</v>
      </c>
      <c r="KA16" s="116">
        <v>3268.79833984375</v>
      </c>
      <c r="KB16" s="116">
        <v>34947.453125</v>
      </c>
      <c r="KC16" s="117">
        <v>10.69122314453125</v>
      </c>
      <c r="KD16" s="116">
        <v>2733.444091796875</v>
      </c>
      <c r="KE16" s="116">
        <v>33309.85546875</v>
      </c>
      <c r="KF16" s="117">
        <v>12.186038970947266</v>
      </c>
      <c r="KG16" s="116">
        <v>1712.9996337890625</v>
      </c>
      <c r="KH16" s="116">
        <v>34307.8515625</v>
      </c>
      <c r="KI16" s="117">
        <v>20.027938842773438</v>
      </c>
      <c r="KJ16" s="116">
        <v>2797.467529296875</v>
      </c>
      <c r="KK16" s="116">
        <v>35092.50390625</v>
      </c>
      <c r="KL16" s="117">
        <v>12.54438304901123</v>
      </c>
      <c r="KM16" s="116">
        <v>2759.12255859375</v>
      </c>
      <c r="KN16" s="116">
        <v>34897.14453125</v>
      </c>
      <c r="KO16" s="117">
        <v>12.647913932800293</v>
      </c>
      <c r="KP16" s="116">
        <v>2604.326904296875</v>
      </c>
      <c r="KQ16" s="116">
        <v>35137.234375</v>
      </c>
      <c r="KR16" s="117">
        <v>13.491868019104004</v>
      </c>
      <c r="KS16" s="116">
        <v>1004.7737426757812</v>
      </c>
      <c r="KT16" s="116">
        <v>35273.953125</v>
      </c>
      <c r="KU16" s="117">
        <v>35.106365203857422</v>
      </c>
      <c r="KV16" s="134">
        <v>13.181663513183594</v>
      </c>
      <c r="KW16" s="135">
        <v>10.377077102661133</v>
      </c>
      <c r="KX16" s="135">
        <v>10.146617889404297</v>
      </c>
      <c r="KY16" s="135">
        <v>9.2641420364379883</v>
      </c>
      <c r="KZ16" s="135">
        <v>6.8831973075866699</v>
      </c>
      <c r="LA16" s="135">
        <v>6.4377241134643555</v>
      </c>
      <c r="LB16" s="135">
        <v>7.6158113479614258</v>
      </c>
      <c r="LC16" s="135">
        <v>5.4856157302856445</v>
      </c>
      <c r="LD16" s="135">
        <v>84.71142578125</v>
      </c>
      <c r="LE16" s="135">
        <v>86.719970703125</v>
      </c>
      <c r="LF16" s="135">
        <v>42.353260040283203</v>
      </c>
      <c r="LG16" s="135">
        <v>18.763694763183594</v>
      </c>
      <c r="LH16" s="135">
        <f t="shared" si="0"/>
        <v>8.2874961958991165</v>
      </c>
      <c r="LI16" s="135">
        <f t="shared" si="1"/>
        <v>8.0736696720123291</v>
      </c>
      <c r="LJ16" s="135">
        <f t="shared" si="2"/>
        <v>26.062644243240356</v>
      </c>
      <c r="LK16" s="144">
        <f t="shared" si="3"/>
        <v>55.382031249999997</v>
      </c>
    </row>
    <row r="17" spans="1:323" ht="15" customHeight="1">
      <c r="A17" s="114">
        <v>3</v>
      </c>
      <c r="B17" s="115">
        <v>117.71424865722656</v>
      </c>
      <c r="C17" s="116">
        <v>1335.236083984375</v>
      </c>
      <c r="D17" s="117">
        <v>11.343029022216797</v>
      </c>
      <c r="E17" s="116">
        <v>141.52598571777344</v>
      </c>
      <c r="F17" s="116">
        <v>1450.8621826171875</v>
      </c>
      <c r="G17" s="117">
        <v>10.251560211181641</v>
      </c>
      <c r="H17" s="116">
        <v>214.52879333496094</v>
      </c>
      <c r="I17" s="116">
        <v>1772.94873046875</v>
      </c>
      <c r="J17" s="117">
        <v>8.2643861770629883</v>
      </c>
      <c r="K17" s="116">
        <v>344.55081176757812</v>
      </c>
      <c r="L17" s="116">
        <v>2247.571533203125</v>
      </c>
      <c r="M17" s="117">
        <v>6.523193359375</v>
      </c>
      <c r="N17" s="116">
        <v>280.7720947265625</v>
      </c>
      <c r="O17" s="116">
        <v>2667.393798828125</v>
      </c>
      <c r="P17" s="117">
        <v>9.5002098083496094</v>
      </c>
      <c r="Q17" s="116">
        <v>312.00924682617187</v>
      </c>
      <c r="R17" s="116">
        <v>3032.5302734375</v>
      </c>
      <c r="S17" s="117">
        <v>9.7193603515625</v>
      </c>
      <c r="T17" s="116">
        <v>633.0146484375</v>
      </c>
      <c r="U17" s="116">
        <v>4029.424560546875</v>
      </c>
      <c r="V17" s="117">
        <v>6.3654522895812988</v>
      </c>
      <c r="W17" s="116">
        <v>652.26934814453125</v>
      </c>
      <c r="X17" s="116">
        <v>5717.85009765625</v>
      </c>
      <c r="Y17" s="117">
        <v>8.766087532043457</v>
      </c>
      <c r="Z17" s="116">
        <v>650.73870849609375</v>
      </c>
      <c r="AA17" s="116">
        <v>5760.3818359375</v>
      </c>
      <c r="AB17" s="117">
        <v>8.8520660400390625</v>
      </c>
      <c r="AC17" s="116">
        <v>666.8349609375</v>
      </c>
      <c r="AD17" s="116">
        <v>6131.93359375</v>
      </c>
      <c r="AE17" s="117">
        <v>9.1955785751342773</v>
      </c>
      <c r="AF17" s="116">
        <v>706.75714111328125</v>
      </c>
      <c r="AG17" s="116">
        <v>6862.466796875</v>
      </c>
      <c r="AH17" s="117">
        <v>9.7097949981689453</v>
      </c>
      <c r="AI17" s="116">
        <v>844.8564453125</v>
      </c>
      <c r="AJ17" s="116">
        <v>7797.0771484375</v>
      </c>
      <c r="AK17" s="117">
        <v>9.2288780212402344</v>
      </c>
      <c r="AL17" s="116">
        <v>959.3330078125</v>
      </c>
      <c r="AM17" s="116">
        <v>8531.828125</v>
      </c>
      <c r="AN17" s="117">
        <v>8.8935003280639648</v>
      </c>
      <c r="AO17" s="116">
        <v>1595.3902587890625</v>
      </c>
      <c r="AP17" s="116">
        <v>10562.60546875</v>
      </c>
      <c r="AQ17" s="117">
        <v>6.6207032203674316</v>
      </c>
      <c r="AR17" s="116">
        <v>1540.5599365234375</v>
      </c>
      <c r="AS17" s="116">
        <v>10788.435546875</v>
      </c>
      <c r="AT17" s="117">
        <v>7.0029315948486328</v>
      </c>
      <c r="AU17" s="116">
        <v>1911.656982421875</v>
      </c>
      <c r="AV17" s="116">
        <v>11639.96875</v>
      </c>
      <c r="AW17" s="117">
        <v>6.0889420509338379</v>
      </c>
      <c r="AX17" s="116">
        <v>2115.0849609375</v>
      </c>
      <c r="AY17" s="116">
        <v>12424.9404296875</v>
      </c>
      <c r="AZ17" s="117">
        <v>5.8744401931762695</v>
      </c>
      <c r="BA17" s="116">
        <v>1963.3759765625</v>
      </c>
      <c r="BB17" s="116">
        <v>11917.2978515625</v>
      </c>
      <c r="BC17" s="117">
        <v>6.0697989463806152</v>
      </c>
      <c r="BD17" s="116">
        <v>1893.9796142578125</v>
      </c>
      <c r="BE17" s="116">
        <v>10980.1962890625</v>
      </c>
      <c r="BF17" s="117">
        <v>5.7974205017089844</v>
      </c>
      <c r="BG17" s="116">
        <v>1464.6505126953125</v>
      </c>
      <c r="BH17" s="116">
        <v>9666.4150390625</v>
      </c>
      <c r="BI17" s="117">
        <v>6.5998101234436035</v>
      </c>
      <c r="BJ17" s="116">
        <v>1391.46337890625</v>
      </c>
      <c r="BK17" s="116">
        <v>9405.8232421875</v>
      </c>
      <c r="BL17" s="117">
        <v>6.7596626281738281</v>
      </c>
      <c r="BM17" s="116">
        <v>1239.2186279296875</v>
      </c>
      <c r="BN17" s="116">
        <v>8565.5087890625</v>
      </c>
      <c r="BO17" s="117">
        <v>6.9120240211486816</v>
      </c>
      <c r="BP17" s="116">
        <v>1077.9083251953125</v>
      </c>
      <c r="BQ17" s="116">
        <v>8410.017578125</v>
      </c>
      <c r="BR17" s="117">
        <v>7.8021640777587891</v>
      </c>
      <c r="BS17" s="116">
        <v>1493.1572265625</v>
      </c>
      <c r="BT17" s="116">
        <v>9572.0576171875</v>
      </c>
      <c r="BU17" s="117">
        <v>6.4106159210205078</v>
      </c>
      <c r="BV17" s="116">
        <v>1869.2420654296875</v>
      </c>
      <c r="BW17" s="116">
        <v>11595.8876953125</v>
      </c>
      <c r="BX17" s="117">
        <v>6.2035236358642578</v>
      </c>
      <c r="BY17" s="116">
        <v>2227.677734375</v>
      </c>
      <c r="BZ17" s="116">
        <v>13390.541015625</v>
      </c>
      <c r="CA17" s="117">
        <v>6.0109868049621582</v>
      </c>
      <c r="CB17" s="116">
        <v>2916.942138671875</v>
      </c>
      <c r="CC17" s="116">
        <v>16560.673828125</v>
      </c>
      <c r="CD17" s="117">
        <v>5.6774091720581055</v>
      </c>
      <c r="CE17" s="116">
        <v>2111.1943359375</v>
      </c>
      <c r="CF17" s="116">
        <v>13295.298828125</v>
      </c>
      <c r="CG17" s="117">
        <v>6.2975249290466309</v>
      </c>
      <c r="CH17" s="116">
        <v>2847.875732421875</v>
      </c>
      <c r="CI17" s="116">
        <v>15691.8037109375</v>
      </c>
      <c r="CJ17" s="117">
        <v>5.5100030899047852</v>
      </c>
      <c r="CK17" s="116">
        <v>3515.942138671875</v>
      </c>
      <c r="CL17" s="116">
        <v>18090.4375</v>
      </c>
      <c r="CM17" s="117">
        <v>5.1452603340148926</v>
      </c>
      <c r="CN17" s="116">
        <v>4439.19140625</v>
      </c>
      <c r="CO17" s="116">
        <v>19907.39453125</v>
      </c>
      <c r="CP17" s="117">
        <v>4.484464168548584</v>
      </c>
      <c r="CQ17" s="116">
        <v>5005.55078125</v>
      </c>
      <c r="CR17" s="116">
        <v>21725.892578125</v>
      </c>
      <c r="CS17" s="117">
        <v>4.340360164642334</v>
      </c>
      <c r="CT17" s="116">
        <v>8942.4462890625</v>
      </c>
      <c r="CU17" s="116">
        <v>41006.8359375</v>
      </c>
      <c r="CV17" s="117">
        <v>4.585639476776123</v>
      </c>
      <c r="CW17" s="116">
        <v>17462.6953125</v>
      </c>
      <c r="CX17" s="116">
        <v>82521.4921875</v>
      </c>
      <c r="CY17" s="117">
        <v>4.7255873680114746</v>
      </c>
      <c r="CZ17" s="116">
        <v>24244.458984375</v>
      </c>
      <c r="DA17" s="116">
        <v>122435.578125</v>
      </c>
      <c r="DB17" s="117">
        <v>5.0500435829162598</v>
      </c>
      <c r="DC17" s="116">
        <v>49209.1015625</v>
      </c>
      <c r="DD17" s="116">
        <v>218670.15625</v>
      </c>
      <c r="DE17" s="117">
        <v>4.4436931610107422</v>
      </c>
      <c r="DF17" s="116">
        <v>86.049354553222656</v>
      </c>
      <c r="DG17" s="116">
        <v>404.97015380859375</v>
      </c>
      <c r="DH17" s="117">
        <v>4.7062544822692871</v>
      </c>
      <c r="DI17" s="116">
        <v>104.10118865966797</v>
      </c>
      <c r="DJ17" s="116">
        <v>470.93380737304687</v>
      </c>
      <c r="DK17" s="117">
        <v>4.5238080024719238</v>
      </c>
      <c r="DL17" s="116">
        <v>121.46563720703125</v>
      </c>
      <c r="DM17" s="116">
        <v>588.42047119140625</v>
      </c>
      <c r="DN17" s="117">
        <v>4.844336986541748</v>
      </c>
      <c r="DO17" s="116">
        <v>137.00823974609375</v>
      </c>
      <c r="DP17" s="116">
        <v>681.72210693359375</v>
      </c>
      <c r="DQ17" s="117">
        <v>4.9757742881774902</v>
      </c>
      <c r="DR17" s="116">
        <v>154.33088684082031</v>
      </c>
      <c r="DS17" s="116">
        <v>702.52276611328125</v>
      </c>
      <c r="DT17" s="117">
        <v>4.5520553588867187</v>
      </c>
      <c r="DU17" s="116">
        <v>156.85627746582031</v>
      </c>
      <c r="DV17" s="116">
        <v>742.45184326171875</v>
      </c>
      <c r="DW17" s="117">
        <v>4.7333254814147949</v>
      </c>
      <c r="DX17" s="116">
        <v>161.5771484375</v>
      </c>
      <c r="DY17" s="116">
        <v>793.89776611328125</v>
      </c>
      <c r="DZ17" s="117">
        <v>4.9134283065795898</v>
      </c>
      <c r="EA17" s="116">
        <v>177.27729797363281</v>
      </c>
      <c r="EB17" s="116">
        <v>867.98663330078125</v>
      </c>
      <c r="EC17" s="117">
        <v>4.8962087631225586</v>
      </c>
      <c r="ED17" s="116">
        <v>192.97129821777344</v>
      </c>
      <c r="EE17" s="118">
        <v>974.13055419921875</v>
      </c>
      <c r="EF17" s="119">
        <v>5.0480594635009766</v>
      </c>
      <c r="EG17" s="115">
        <v>235.97013854980469</v>
      </c>
      <c r="EH17" s="116">
        <v>1115.7542724609375</v>
      </c>
      <c r="EI17" s="117">
        <v>4.7283706665039062</v>
      </c>
      <c r="EJ17" s="116">
        <v>243.19003295898437</v>
      </c>
      <c r="EK17" s="116">
        <v>1208.144287109375</v>
      </c>
      <c r="EL17" s="117">
        <v>4.9679021835327148</v>
      </c>
      <c r="EM17" s="116">
        <v>171.54231262207031</v>
      </c>
      <c r="EN17" s="116">
        <v>1330.6842041015625</v>
      </c>
      <c r="EO17" s="117">
        <v>7.7571778297424316</v>
      </c>
      <c r="EP17" s="116">
        <v>242.49696350097656</v>
      </c>
      <c r="EQ17" s="116">
        <v>1433.534912109375</v>
      </c>
      <c r="ER17" s="117">
        <v>5.9115581512451172</v>
      </c>
      <c r="ES17" s="116">
        <v>316.62054443359375</v>
      </c>
      <c r="ET17" s="116">
        <v>1599.866943359375</v>
      </c>
      <c r="EU17" s="117">
        <v>5.0529475212097168</v>
      </c>
      <c r="EV17" s="116">
        <v>309.02102661132812</v>
      </c>
      <c r="EW17" s="116">
        <v>1757.820068359375</v>
      </c>
      <c r="EX17" s="117">
        <v>5.6883511543273926</v>
      </c>
      <c r="EY17" s="116">
        <v>360.35696411132812</v>
      </c>
      <c r="EZ17" s="116">
        <v>1935.4315185546875</v>
      </c>
      <c r="FA17" s="117">
        <v>5.370872974395752</v>
      </c>
      <c r="FB17" s="116">
        <v>354.79339599609375</v>
      </c>
      <c r="FC17" s="116">
        <v>2073.16552734375</v>
      </c>
      <c r="FD17" s="117">
        <v>5.8433036804199219</v>
      </c>
      <c r="FE17" s="116">
        <v>385.76504516601562</v>
      </c>
      <c r="FF17" s="116">
        <v>2231.611083984375</v>
      </c>
      <c r="FG17" s="117">
        <v>5.7848968505859375</v>
      </c>
      <c r="FH17" s="116">
        <v>426.55340576171875</v>
      </c>
      <c r="FI17" s="116">
        <v>2380.03662109375</v>
      </c>
      <c r="FJ17" s="117">
        <v>5.5796918869018555</v>
      </c>
      <c r="FK17" s="116">
        <v>493.02239990234375</v>
      </c>
      <c r="FL17" s="116">
        <v>2554.38037109375</v>
      </c>
      <c r="FM17" s="117">
        <v>5.1810636520385742</v>
      </c>
      <c r="FN17" s="116">
        <v>559.79364013671875</v>
      </c>
      <c r="FO17" s="116">
        <v>2898.268798828125</v>
      </c>
      <c r="FP17" s="117">
        <v>5.1773877143859863</v>
      </c>
      <c r="FQ17" s="116">
        <v>662.18084716796875</v>
      </c>
      <c r="FR17" s="116">
        <v>3194.851806640625</v>
      </c>
      <c r="FS17" s="117">
        <v>4.824742317199707</v>
      </c>
      <c r="FT17" s="116">
        <v>884.38543701171875</v>
      </c>
      <c r="FU17" s="116">
        <v>3516.295166015625</v>
      </c>
      <c r="FV17" s="117">
        <v>3.9759759902954102</v>
      </c>
      <c r="FW17" s="116">
        <v>1029.5980224609375</v>
      </c>
      <c r="FX17" s="116">
        <v>3873.79150390625</v>
      </c>
      <c r="FY17" s="117">
        <v>3.7624309062957764</v>
      </c>
      <c r="FZ17" s="116">
        <v>930.994384765625</v>
      </c>
      <c r="GA17" s="116">
        <v>4384.56298828125</v>
      </c>
      <c r="GB17" s="117">
        <v>4.7095484733581543</v>
      </c>
      <c r="GC17" s="116">
        <v>1026.6546630859375</v>
      </c>
      <c r="GD17" s="116">
        <v>5045.576171875</v>
      </c>
      <c r="GE17" s="117">
        <v>4.9145798683166504</v>
      </c>
      <c r="GF17" s="116">
        <v>1359.1466064453125</v>
      </c>
      <c r="GG17" s="116">
        <v>5631.7265625</v>
      </c>
      <c r="GH17" s="117">
        <v>4.1435756683349609</v>
      </c>
      <c r="GI17" s="116">
        <v>1485.025146484375</v>
      </c>
      <c r="GJ17" s="116">
        <v>6460.9052734375</v>
      </c>
      <c r="GK17" s="117">
        <v>4.3507041931152344</v>
      </c>
      <c r="GL17" s="116">
        <v>1541.485595703125</v>
      </c>
      <c r="GM17" s="116">
        <v>7179.87255859375</v>
      </c>
      <c r="GN17" s="117">
        <v>4.6577615737915039</v>
      </c>
      <c r="GO17" s="116">
        <v>1718.8421630859375</v>
      </c>
      <c r="GP17" s="116">
        <v>8081.56591796875</v>
      </c>
      <c r="GQ17" s="117">
        <v>4.7017498016357422</v>
      </c>
      <c r="GR17" s="116">
        <v>2267.863037109375</v>
      </c>
      <c r="GS17" s="116">
        <v>9145.154296875</v>
      </c>
      <c r="GT17" s="117">
        <v>4.0324983596801758</v>
      </c>
      <c r="GU17" s="116">
        <v>2475.473876953125</v>
      </c>
      <c r="GV17" s="116">
        <v>10233.169921875</v>
      </c>
      <c r="GW17" s="117">
        <v>4.1338224411010742</v>
      </c>
      <c r="GX17" s="116">
        <v>2688.312255859375</v>
      </c>
      <c r="GY17" s="116">
        <v>11392.7763671875</v>
      </c>
      <c r="GZ17" s="117">
        <v>4.237891674041748</v>
      </c>
      <c r="HA17" s="116">
        <v>3257.135498046875</v>
      </c>
      <c r="HB17" s="116">
        <v>12875.1591796875</v>
      </c>
      <c r="HC17" s="117">
        <v>3.9529087543487549</v>
      </c>
      <c r="HD17" s="116">
        <v>3292.62451171875</v>
      </c>
      <c r="HE17" s="116">
        <v>14073.388671875</v>
      </c>
      <c r="HF17" s="117">
        <v>4.2742161750793457</v>
      </c>
      <c r="HG17" s="116">
        <v>3265.37744140625</v>
      </c>
      <c r="HH17" s="116">
        <v>15129.115234375</v>
      </c>
      <c r="HI17" s="117">
        <v>4.6331901550292969</v>
      </c>
      <c r="HJ17" s="116">
        <v>1104.2666015625</v>
      </c>
      <c r="HK17" s="116">
        <v>16227.4541015625</v>
      </c>
      <c r="HL17" s="117">
        <v>14.695232391357422</v>
      </c>
      <c r="HM17" s="116">
        <v>2049.956298828125</v>
      </c>
      <c r="HN17" s="116">
        <v>17430.52734375</v>
      </c>
      <c r="HO17" s="117">
        <v>8.5028772354125977</v>
      </c>
      <c r="HP17" s="116">
        <v>2827.02880859375</v>
      </c>
      <c r="HQ17" s="116">
        <v>18194.787109375</v>
      </c>
      <c r="HR17" s="117">
        <v>6.4360103607177734</v>
      </c>
      <c r="HS17" s="116">
        <v>2932.635009765625</v>
      </c>
      <c r="HT17" s="116">
        <v>19481.4375</v>
      </c>
      <c r="HU17" s="117">
        <v>6.6429805755615234</v>
      </c>
      <c r="HV17" s="116">
        <v>2860.5478515625</v>
      </c>
      <c r="HW17" s="116">
        <v>20744.75390625</v>
      </c>
      <c r="HX17" s="117">
        <v>7.252021312713623</v>
      </c>
      <c r="HY17" s="116">
        <v>2879.9853515625</v>
      </c>
      <c r="HZ17" s="116">
        <v>21651.6796875</v>
      </c>
      <c r="IA17" s="117">
        <v>7.5179824829101563</v>
      </c>
      <c r="IB17" s="116">
        <v>2820.4912109375</v>
      </c>
      <c r="IC17" s="116">
        <v>22057.828125</v>
      </c>
      <c r="ID17" s="117">
        <v>7.8205628395080566</v>
      </c>
      <c r="IE17" s="116">
        <v>2833.927001953125</v>
      </c>
      <c r="IF17" s="116">
        <v>22683.185546875</v>
      </c>
      <c r="IG17" s="117">
        <v>8.0041532516479492</v>
      </c>
      <c r="IH17" s="116">
        <v>2549.755615234375</v>
      </c>
      <c r="II17" s="116">
        <v>22669.130859375</v>
      </c>
      <c r="IJ17" s="117">
        <v>8.8907070159912109</v>
      </c>
      <c r="IK17" s="116">
        <v>2626.817138671875</v>
      </c>
      <c r="IL17" s="116">
        <v>23207.33203125</v>
      </c>
      <c r="IM17" s="117">
        <v>8.8347721099853516</v>
      </c>
      <c r="IN17" s="115">
        <v>2658.242431640625</v>
      </c>
      <c r="IO17" s="116">
        <v>23846.181640625</v>
      </c>
      <c r="IP17" s="117">
        <v>8.9706573486328125</v>
      </c>
      <c r="IQ17" s="116">
        <v>2738.53271484375</v>
      </c>
      <c r="IR17" s="116">
        <v>24514.8125</v>
      </c>
      <c r="IS17" s="117">
        <v>8.9518060684204102</v>
      </c>
      <c r="IT17" s="116">
        <v>2686.209716796875</v>
      </c>
      <c r="IU17" s="116">
        <v>25318.4296875</v>
      </c>
      <c r="IV17" s="117">
        <v>9.4253358840942383</v>
      </c>
      <c r="IW17" s="116">
        <v>2820.464599609375</v>
      </c>
      <c r="IX17" s="116">
        <v>26407.7734375</v>
      </c>
      <c r="IY17" s="117">
        <v>9.3629159927368164</v>
      </c>
      <c r="IZ17" s="116">
        <v>2993.76416015625</v>
      </c>
      <c r="JA17" s="116">
        <v>27420.0078125</v>
      </c>
      <c r="JB17" s="117">
        <v>9.1590404510498047</v>
      </c>
      <c r="JC17" s="116">
        <v>3178.03564453125</v>
      </c>
      <c r="JD17" s="116">
        <v>28581.578125</v>
      </c>
      <c r="JE17" s="117">
        <v>8.9934730529785156</v>
      </c>
      <c r="JF17" s="116">
        <v>3576.38037109375</v>
      </c>
      <c r="JG17" s="116">
        <v>29360.357421875</v>
      </c>
      <c r="JH17" s="117">
        <v>8.2095174789428711</v>
      </c>
      <c r="JI17" s="116">
        <v>3649.861083984375</v>
      </c>
      <c r="JJ17" s="116">
        <v>29673.30859375</v>
      </c>
      <c r="JK17" s="117">
        <v>8.1299829483032227</v>
      </c>
      <c r="JL17" s="116">
        <v>3817.86181640625</v>
      </c>
      <c r="JM17" s="116">
        <v>30216.458984375</v>
      </c>
      <c r="JN17" s="117">
        <v>7.9144978523254395</v>
      </c>
      <c r="JO17" s="116">
        <v>3721.28662109375</v>
      </c>
      <c r="JP17" s="116">
        <v>31368.115234375</v>
      </c>
      <c r="JQ17" s="117">
        <v>8.4293737411499023</v>
      </c>
      <c r="JR17" s="116">
        <v>3720.399169921875</v>
      </c>
      <c r="JS17" s="116">
        <v>32257.349609375</v>
      </c>
      <c r="JT17" s="117">
        <v>8.6704006195068359</v>
      </c>
      <c r="JU17" s="116">
        <v>3761.138916015625</v>
      </c>
      <c r="JV17" s="116">
        <v>33481.015625</v>
      </c>
      <c r="JW17" s="117">
        <v>8.9018287658691406</v>
      </c>
      <c r="JX17" s="116">
        <v>3781.74365234375</v>
      </c>
      <c r="JY17" s="116">
        <v>34858.4453125</v>
      </c>
      <c r="JZ17" s="117">
        <v>9.2175588607788086</v>
      </c>
      <c r="KA17" s="116">
        <v>4333.2568359375</v>
      </c>
      <c r="KB17" s="116">
        <v>35268.640625</v>
      </c>
      <c r="KC17" s="117">
        <v>8.1390609741210937</v>
      </c>
      <c r="KD17" s="116">
        <v>3414.01318359375</v>
      </c>
      <c r="KE17" s="116">
        <v>33620.9609375</v>
      </c>
      <c r="KF17" s="117">
        <v>9.8479290008544922</v>
      </c>
      <c r="KG17" s="116">
        <v>3532.680908203125</v>
      </c>
      <c r="KH17" s="116">
        <v>34628.9375</v>
      </c>
      <c r="KI17" s="117">
        <v>9.8024530410766602</v>
      </c>
      <c r="KJ17" s="116">
        <v>3408.0244140625</v>
      </c>
      <c r="KK17" s="116">
        <v>35421.796875</v>
      </c>
      <c r="KL17" s="117">
        <v>10.393645286560059</v>
      </c>
      <c r="KM17" s="116">
        <v>3354.946044921875</v>
      </c>
      <c r="KN17" s="116">
        <v>35224.88671875</v>
      </c>
      <c r="KO17" s="117">
        <v>10.4993896484375</v>
      </c>
      <c r="KP17" s="116">
        <v>3175.220703125</v>
      </c>
      <c r="KQ17" s="116">
        <v>35469.26953125</v>
      </c>
      <c r="KR17" s="117">
        <v>11.170646667480469</v>
      </c>
      <c r="KS17" s="116">
        <v>1568.3026123046875</v>
      </c>
      <c r="KT17" s="116">
        <v>35624.37890625</v>
      </c>
      <c r="KU17" s="117">
        <v>22.715246200561523</v>
      </c>
      <c r="KV17" s="134">
        <v>10.797294616699219</v>
      </c>
      <c r="KW17" s="135">
        <v>8.0745201110839844</v>
      </c>
      <c r="KX17" s="135">
        <v>8.0232925415039062</v>
      </c>
      <c r="KY17" s="135">
        <v>6.4243416786193848</v>
      </c>
      <c r="KZ17" s="135">
        <v>4.9288830757141113</v>
      </c>
      <c r="LA17" s="135">
        <v>4.8183269500732422</v>
      </c>
      <c r="LB17" s="135">
        <v>5.7347249984741211</v>
      </c>
      <c r="LC17" s="135">
        <v>4.4073567390441895</v>
      </c>
      <c r="LD17" s="135">
        <v>6.4761152267456055</v>
      </c>
      <c r="LE17" s="135">
        <v>8.6937932968139648</v>
      </c>
      <c r="LF17" s="135">
        <v>8.6453619003295898</v>
      </c>
      <c r="LG17" s="135">
        <v>12.916275978088379</v>
      </c>
      <c r="LH17" s="135">
        <f t="shared" si="0"/>
        <v>6.6493268542819557</v>
      </c>
      <c r="LI17" s="135">
        <f t="shared" si="1"/>
        <v>5.676612377166748</v>
      </c>
      <c r="LJ17" s="135">
        <f t="shared" si="2"/>
        <v>5.3591309785842896</v>
      </c>
      <c r="LK17" s="144">
        <f t="shared" si="3"/>
        <v>9.5189172744750969</v>
      </c>
    </row>
    <row r="18" spans="1:323" ht="15" customHeight="1">
      <c r="A18" s="114">
        <v>4</v>
      </c>
      <c r="B18" s="115">
        <v>148.03408813476562</v>
      </c>
      <c r="C18" s="116">
        <v>1347.771484375</v>
      </c>
      <c r="D18" s="117">
        <v>9.1044673919677734</v>
      </c>
      <c r="E18" s="116">
        <v>186.36033630371094</v>
      </c>
      <c r="F18" s="116">
        <v>1464.2518310546875</v>
      </c>
      <c r="G18" s="117">
        <v>7.8571000099182129</v>
      </c>
      <c r="H18" s="116">
        <v>266.91470336914062</v>
      </c>
      <c r="I18" s="116">
        <v>1788.8531494140625</v>
      </c>
      <c r="J18" s="117">
        <v>6.70196533203125</v>
      </c>
      <c r="K18" s="116">
        <v>357.04415893554687</v>
      </c>
      <c r="L18" s="116">
        <v>2267.32421875</v>
      </c>
      <c r="M18" s="117">
        <v>6.3502626419067383</v>
      </c>
      <c r="N18" s="116">
        <v>371.32473754882812</v>
      </c>
      <c r="O18" s="116">
        <v>2691.781005859375</v>
      </c>
      <c r="P18" s="117">
        <v>7.2491292953491211</v>
      </c>
      <c r="Q18" s="116">
        <v>399.81365966796875</v>
      </c>
      <c r="R18" s="116">
        <v>3060.44091796875</v>
      </c>
      <c r="S18" s="117">
        <v>7.6546683311462402</v>
      </c>
      <c r="T18" s="116">
        <v>684.25860595703125</v>
      </c>
      <c r="U18" s="116">
        <v>4064.464111328125</v>
      </c>
      <c r="V18" s="117">
        <v>5.9399533271789551</v>
      </c>
      <c r="W18" s="116">
        <v>858.0743408203125</v>
      </c>
      <c r="X18" s="116">
        <v>5769.59716796875</v>
      </c>
      <c r="Y18" s="117">
        <v>6.7238898277282715</v>
      </c>
      <c r="Z18" s="116">
        <v>843.11968994140625</v>
      </c>
      <c r="AA18" s="116">
        <v>5812.66357421875</v>
      </c>
      <c r="AB18" s="117">
        <v>6.8942327499389648</v>
      </c>
      <c r="AC18" s="116">
        <v>856.8682861328125</v>
      </c>
      <c r="AD18" s="116">
        <v>6187.93310546875</v>
      </c>
      <c r="AE18" s="117">
        <v>7.2215685844421387</v>
      </c>
      <c r="AF18" s="116">
        <v>893.2852783203125</v>
      </c>
      <c r="AG18" s="116">
        <v>6925.681640625</v>
      </c>
      <c r="AH18" s="117">
        <v>7.7530455589294434</v>
      </c>
      <c r="AI18" s="116">
        <v>1071.0867919921875</v>
      </c>
      <c r="AJ18" s="116">
        <v>7868.39501953125</v>
      </c>
      <c r="AK18" s="117">
        <v>7.3461785316467285</v>
      </c>
      <c r="AL18" s="116">
        <v>1229.1336669921875</v>
      </c>
      <c r="AM18" s="116">
        <v>8609.390625</v>
      </c>
      <c r="AN18" s="117">
        <v>7.0044379234313965</v>
      </c>
      <c r="AO18" s="116">
        <v>1921.61572265625</v>
      </c>
      <c r="AP18" s="116">
        <v>10653.951171875</v>
      </c>
      <c r="AQ18" s="117">
        <v>5.5442671775817871</v>
      </c>
      <c r="AR18" s="116">
        <v>1897.30908203125</v>
      </c>
      <c r="AS18" s="116">
        <v>10882.521484375</v>
      </c>
      <c r="AT18" s="117">
        <v>5.7357664108276367</v>
      </c>
      <c r="AU18" s="116">
        <v>2144.03857421875</v>
      </c>
      <c r="AV18" s="116">
        <v>11739.9033203125</v>
      </c>
      <c r="AW18" s="117">
        <v>5.4756026268005371</v>
      </c>
      <c r="AX18" s="116">
        <v>2364.58251953125</v>
      </c>
      <c r="AY18" s="116">
        <v>12530.8125</v>
      </c>
      <c r="AZ18" s="117">
        <v>5.2993764877319336</v>
      </c>
      <c r="BA18" s="116">
        <v>2326.412353515625</v>
      </c>
      <c r="BB18" s="116">
        <v>12018.7060546875</v>
      </c>
      <c r="BC18" s="117">
        <v>5.1661977767944336</v>
      </c>
      <c r="BD18" s="116">
        <v>2147.658447265625</v>
      </c>
      <c r="BE18" s="116">
        <v>11073.359375</v>
      </c>
      <c r="BF18" s="117">
        <v>5.1560149192810059</v>
      </c>
      <c r="BG18" s="116">
        <v>1710.537353515625</v>
      </c>
      <c r="BH18" s="116">
        <v>9750.33984375</v>
      </c>
      <c r="BI18" s="117">
        <v>5.7001619338989258</v>
      </c>
      <c r="BJ18" s="116">
        <v>1617.4404296875</v>
      </c>
      <c r="BK18" s="116">
        <v>9487.9296875</v>
      </c>
      <c r="BL18" s="117">
        <v>5.8660149574279785</v>
      </c>
      <c r="BM18" s="116">
        <v>1457.522705078125</v>
      </c>
      <c r="BN18" s="116">
        <v>8640.4716796875</v>
      </c>
      <c r="BO18" s="117">
        <v>5.9281902313232422</v>
      </c>
      <c r="BP18" s="116">
        <v>1358.5394287109375</v>
      </c>
      <c r="BQ18" s="116">
        <v>8484.6640625</v>
      </c>
      <c r="BR18" s="117">
        <v>6.2454309463500977</v>
      </c>
      <c r="BS18" s="116">
        <v>1709.104736328125</v>
      </c>
      <c r="BT18" s="116">
        <v>9654.9482421875</v>
      </c>
      <c r="BU18" s="117">
        <v>5.6491260528564453</v>
      </c>
      <c r="BV18" s="116">
        <v>2107.679443359375</v>
      </c>
      <c r="BW18" s="116">
        <v>11695.8046875</v>
      </c>
      <c r="BX18" s="117">
        <v>5.549138069152832</v>
      </c>
      <c r="BY18" s="116">
        <v>2477.305908203125</v>
      </c>
      <c r="BZ18" s="116">
        <v>13505.2998046875</v>
      </c>
      <c r="CA18" s="117">
        <v>5.4516077041625977</v>
      </c>
      <c r="CB18" s="116">
        <v>3268.260009765625</v>
      </c>
      <c r="CC18" s="116">
        <v>16700.70703125</v>
      </c>
      <c r="CD18" s="117">
        <v>5.1099691390991211</v>
      </c>
      <c r="CE18" s="116">
        <v>2502.1142578125</v>
      </c>
      <c r="CF18" s="116">
        <v>13409.369140625</v>
      </c>
      <c r="CG18" s="117">
        <v>5.359215259552002</v>
      </c>
      <c r="CH18" s="116">
        <v>3081.678955078125</v>
      </c>
      <c r="CI18" s="116">
        <v>15824.076171875</v>
      </c>
      <c r="CJ18" s="117">
        <v>5.1348881721496582</v>
      </c>
      <c r="CK18" s="116">
        <v>3826.889892578125</v>
      </c>
      <c r="CL18" s="116">
        <v>18240.251953125</v>
      </c>
      <c r="CM18" s="117">
        <v>4.7663383483886719</v>
      </c>
      <c r="CN18" s="116">
        <v>4621.6826171875</v>
      </c>
      <c r="CO18" s="116">
        <v>20067.400390625</v>
      </c>
      <c r="CP18" s="117">
        <v>4.3420119285583496</v>
      </c>
      <c r="CQ18" s="116">
        <v>5280.04931640625</v>
      </c>
      <c r="CR18" s="116">
        <v>21898.248046875</v>
      </c>
      <c r="CS18" s="117">
        <v>4.1473565101623535</v>
      </c>
      <c r="CT18" s="116">
        <v>9924.3408203125</v>
      </c>
      <c r="CU18" s="116">
        <v>41334.80859375</v>
      </c>
      <c r="CV18" s="117">
        <v>4.1649928092956543</v>
      </c>
      <c r="CW18" s="116">
        <v>19351.9453125</v>
      </c>
      <c r="CX18" s="116">
        <v>83187.3984375</v>
      </c>
      <c r="CY18" s="117">
        <v>4.2986583709716797</v>
      </c>
      <c r="CZ18" s="116">
        <v>27764.396484375</v>
      </c>
      <c r="DA18" s="116">
        <v>123437.65625</v>
      </c>
      <c r="DB18" s="117">
        <v>4.445897102355957</v>
      </c>
      <c r="DC18" s="116">
        <v>51964.8984375</v>
      </c>
      <c r="DD18" s="116">
        <v>220416.75</v>
      </c>
      <c r="DE18" s="117">
        <v>4.2416467666625977</v>
      </c>
      <c r="DF18" s="116">
        <v>94.708145141601563</v>
      </c>
      <c r="DG18" s="116">
        <v>408.23727416992187</v>
      </c>
      <c r="DH18" s="117">
        <v>4.3104767799377441</v>
      </c>
      <c r="DI18" s="116">
        <v>110.33658599853516</v>
      </c>
      <c r="DJ18" s="116">
        <v>474.71273803710937</v>
      </c>
      <c r="DK18" s="117">
        <v>4.3024053573608398</v>
      </c>
      <c r="DL18" s="116">
        <v>133.64442443847656</v>
      </c>
      <c r="DM18" s="116">
        <v>593.207275390625</v>
      </c>
      <c r="DN18" s="117">
        <v>4.4386982917785645</v>
      </c>
      <c r="DO18" s="116">
        <v>152.85560607910156</v>
      </c>
      <c r="DP18" s="116">
        <v>687.29998779296875</v>
      </c>
      <c r="DQ18" s="117">
        <v>4.4964003562927246</v>
      </c>
      <c r="DR18" s="116">
        <v>160.70269775390625</v>
      </c>
      <c r="DS18" s="116">
        <v>708.192138671875</v>
      </c>
      <c r="DT18" s="117">
        <v>4.4068465232849121</v>
      </c>
      <c r="DU18" s="116">
        <v>166.02227783203125</v>
      </c>
      <c r="DV18" s="116">
        <v>748.4893798828125</v>
      </c>
      <c r="DW18" s="117">
        <v>4.5083670616149902</v>
      </c>
      <c r="DX18" s="116">
        <v>173.24400329589844</v>
      </c>
      <c r="DY18" s="116">
        <v>800.40570068359375</v>
      </c>
      <c r="DZ18" s="117">
        <v>4.6201062202453613</v>
      </c>
      <c r="EA18" s="116">
        <v>189.4017333984375</v>
      </c>
      <c r="EB18" s="116">
        <v>875.099365234375</v>
      </c>
      <c r="EC18" s="117">
        <v>4.6203346252441406</v>
      </c>
      <c r="ED18" s="116">
        <v>207.91529846191406</v>
      </c>
      <c r="EE18" s="118">
        <v>982.1678466796875</v>
      </c>
      <c r="EF18" s="119">
        <v>4.7238845825195313</v>
      </c>
      <c r="EG18" s="115">
        <v>243.42897033691406</v>
      </c>
      <c r="EH18" s="116">
        <v>1124.875</v>
      </c>
      <c r="EI18" s="117">
        <v>4.6209578514099121</v>
      </c>
      <c r="EJ18" s="116">
        <v>252.32440185546875</v>
      </c>
      <c r="EK18" s="116">
        <v>1218.1383056640625</v>
      </c>
      <c r="EL18" s="117">
        <v>4.827667236328125</v>
      </c>
      <c r="EM18" s="116">
        <v>226.49618530273437</v>
      </c>
      <c r="EN18" s="116">
        <v>1342.4862060546875</v>
      </c>
      <c r="EO18" s="117">
        <v>5.9271912574768066</v>
      </c>
      <c r="EP18" s="116">
        <v>277.1455078125</v>
      </c>
      <c r="EQ18" s="116">
        <v>1445.742919921875</v>
      </c>
      <c r="ER18" s="117">
        <v>5.2165484428405762</v>
      </c>
      <c r="ES18" s="116">
        <v>326.18182373046875</v>
      </c>
      <c r="ET18" s="116">
        <v>1613.1793212890625</v>
      </c>
      <c r="EU18" s="117">
        <v>4.9456443786621094</v>
      </c>
      <c r="EV18" s="116">
        <v>343.90170288085937</v>
      </c>
      <c r="EW18" s="116">
        <v>1772.7039794921875</v>
      </c>
      <c r="EX18" s="117">
        <v>5.1546821594238281</v>
      </c>
      <c r="EY18" s="116">
        <v>378.00930786132812</v>
      </c>
      <c r="EZ18" s="116">
        <v>1951.720703125</v>
      </c>
      <c r="FA18" s="117">
        <v>5.1631550788879395</v>
      </c>
      <c r="FB18" s="116">
        <v>391.65396118164062</v>
      </c>
      <c r="FC18" s="116">
        <v>2090.841796875</v>
      </c>
      <c r="FD18" s="117">
        <v>5.3384928703308105</v>
      </c>
      <c r="FE18" s="116">
        <v>425.684326171875</v>
      </c>
      <c r="FF18" s="116">
        <v>2250.596435546875</v>
      </c>
      <c r="FG18" s="117">
        <v>5.2870078086853027</v>
      </c>
      <c r="FH18" s="116">
        <v>458.72817993164062</v>
      </c>
      <c r="FI18" s="116">
        <v>2400.173095703125</v>
      </c>
      <c r="FJ18" s="117">
        <v>5.232234001159668</v>
      </c>
      <c r="FK18" s="116">
        <v>514.691650390625</v>
      </c>
      <c r="FL18" s="116">
        <v>2575.707763671875</v>
      </c>
      <c r="FM18" s="117">
        <v>5.0043706893920898</v>
      </c>
      <c r="FN18" s="116">
        <v>592.194580078125</v>
      </c>
      <c r="FO18" s="116">
        <v>2922.407958984375</v>
      </c>
      <c r="FP18" s="117">
        <v>4.934877872467041</v>
      </c>
      <c r="FQ18" s="116">
        <v>679.10894775390625</v>
      </c>
      <c r="FR18" s="116">
        <v>3221.146728515625</v>
      </c>
      <c r="FS18" s="117">
        <v>4.7431960105895996</v>
      </c>
      <c r="FT18" s="116">
        <v>889.97601318359375</v>
      </c>
      <c r="FU18" s="116">
        <v>3543.681884765625</v>
      </c>
      <c r="FV18" s="117">
        <v>3.9817724227905273</v>
      </c>
      <c r="FW18" s="116">
        <v>1031.673583984375</v>
      </c>
      <c r="FX18" s="116">
        <v>3903.40771484375</v>
      </c>
      <c r="FY18" s="117">
        <v>3.7835686206817627</v>
      </c>
      <c r="FZ18" s="116">
        <v>967.7069091796875</v>
      </c>
      <c r="GA18" s="116">
        <v>4420.244140625</v>
      </c>
      <c r="GB18" s="117">
        <v>4.5677509307861328</v>
      </c>
      <c r="GC18" s="116">
        <v>1079.8265380859375</v>
      </c>
      <c r="GD18" s="116">
        <v>5087.05224609375</v>
      </c>
      <c r="GE18" s="117">
        <v>4.7109904289245605</v>
      </c>
      <c r="GF18" s="116">
        <v>1415.8087158203125</v>
      </c>
      <c r="GG18" s="116">
        <v>5675.8779296875</v>
      </c>
      <c r="GH18" s="117">
        <v>4.0089297294616699</v>
      </c>
      <c r="GI18" s="116">
        <v>1586.861083984375</v>
      </c>
      <c r="GJ18" s="116">
        <v>6512.0634765625</v>
      </c>
      <c r="GK18" s="117">
        <v>4.1037387847900391</v>
      </c>
      <c r="GL18" s="116">
        <v>1724.301025390625</v>
      </c>
      <c r="GM18" s="116">
        <v>7237.52734375</v>
      </c>
      <c r="GN18" s="117">
        <v>4.1973686218261719</v>
      </c>
      <c r="GO18" s="116">
        <v>1928.4490966796875</v>
      </c>
      <c r="GP18" s="116">
        <v>8146.61328125</v>
      </c>
      <c r="GQ18" s="117">
        <v>4.2244377136230469</v>
      </c>
      <c r="GR18" s="116">
        <v>2340.81591796875</v>
      </c>
      <c r="GS18" s="116">
        <v>9216.412109375</v>
      </c>
      <c r="GT18" s="117">
        <v>3.9372646808624268</v>
      </c>
      <c r="GU18" s="116">
        <v>2583.41845703125</v>
      </c>
      <c r="GV18" s="116">
        <v>10313.314453125</v>
      </c>
      <c r="GW18" s="117">
        <v>3.992119312286377</v>
      </c>
      <c r="GX18" s="116">
        <v>2906.79541015625</v>
      </c>
      <c r="GY18" s="116">
        <v>11482.0439453125</v>
      </c>
      <c r="GZ18" s="117">
        <v>3.9500694274902344</v>
      </c>
      <c r="HA18" s="116">
        <v>3414.025390625</v>
      </c>
      <c r="HB18" s="116">
        <v>12974.353515625</v>
      </c>
      <c r="HC18" s="117">
        <v>3.8003096580505371</v>
      </c>
      <c r="HD18" s="116">
        <v>3647.6181640625</v>
      </c>
      <c r="HE18" s="116">
        <v>14183.5458984375</v>
      </c>
      <c r="HF18" s="117">
        <v>3.8884403705596924</v>
      </c>
      <c r="HG18" s="116">
        <v>3417.099609375</v>
      </c>
      <c r="HH18" s="116">
        <v>15251.7490234375</v>
      </c>
      <c r="HI18" s="117">
        <v>4.4633607864379883</v>
      </c>
      <c r="HJ18" s="116">
        <v>3099.048828125</v>
      </c>
      <c r="HK18" s="116">
        <v>16367.513671875</v>
      </c>
      <c r="HL18" s="117">
        <v>5.281463623046875</v>
      </c>
      <c r="HM18" s="116">
        <v>3222.696533203125</v>
      </c>
      <c r="HN18" s="116">
        <v>17580.283203125</v>
      </c>
      <c r="HO18" s="117">
        <v>5.4551467895507812</v>
      </c>
      <c r="HP18" s="116">
        <v>3233.065185546875</v>
      </c>
      <c r="HQ18" s="116">
        <v>18352.107421875</v>
      </c>
      <c r="HR18" s="117">
        <v>5.6763801574707031</v>
      </c>
      <c r="HS18" s="116">
        <v>3230.87451171875</v>
      </c>
      <c r="HT18" s="116">
        <v>19652.185546875</v>
      </c>
      <c r="HU18" s="117">
        <v>6.0826210975646973</v>
      </c>
      <c r="HV18" s="116">
        <v>3156.536376953125</v>
      </c>
      <c r="HW18" s="116">
        <v>20929.412109375</v>
      </c>
      <c r="HX18" s="117">
        <v>6.6304993629455566</v>
      </c>
      <c r="HY18" s="116">
        <v>3182.0517578125</v>
      </c>
      <c r="HZ18" s="116">
        <v>21845.52734375</v>
      </c>
      <c r="IA18" s="117">
        <v>6.8652334213256836</v>
      </c>
      <c r="IB18" s="116">
        <v>3114.80419921875</v>
      </c>
      <c r="IC18" s="116">
        <v>22256.556640625</v>
      </c>
      <c r="ID18" s="117">
        <v>7.1454110145568848</v>
      </c>
      <c r="IE18" s="116">
        <v>3126.654296875</v>
      </c>
      <c r="IF18" s="116">
        <v>22888.291015625</v>
      </c>
      <c r="IG18" s="117">
        <v>7.3203778266906738</v>
      </c>
      <c r="IH18" s="116">
        <v>2820.661376953125</v>
      </c>
      <c r="II18" s="116">
        <v>22877.169921875</v>
      </c>
      <c r="IJ18" s="117">
        <v>8.1105690002441406</v>
      </c>
      <c r="IK18" s="116">
        <v>2916.084228515625</v>
      </c>
      <c r="IL18" s="116">
        <v>23420.068359375</v>
      </c>
      <c r="IM18" s="117">
        <v>8.031341552734375</v>
      </c>
      <c r="IN18" s="115">
        <v>2952.7275390625</v>
      </c>
      <c r="IO18" s="116">
        <v>24065.224609375</v>
      </c>
      <c r="IP18" s="117">
        <v>8.1501674652099609</v>
      </c>
      <c r="IQ18" s="116">
        <v>3030.076171875</v>
      </c>
      <c r="IR18" s="116">
        <v>24739.970703125</v>
      </c>
      <c r="IS18" s="117">
        <v>8.1648015975952148</v>
      </c>
      <c r="IT18" s="116">
        <v>2975.67041015625</v>
      </c>
      <c r="IU18" s="116">
        <v>25552.513671875</v>
      </c>
      <c r="IV18" s="117">
        <v>8.5871448516845703</v>
      </c>
      <c r="IW18" s="116">
        <v>3112.205810546875</v>
      </c>
      <c r="IX18" s="116">
        <v>26651.80859375</v>
      </c>
      <c r="IY18" s="117">
        <v>8.5636396408081055</v>
      </c>
      <c r="IZ18" s="116">
        <v>3300.93994140625</v>
      </c>
      <c r="JA18" s="116">
        <v>27672.736328125</v>
      </c>
      <c r="JB18" s="117">
        <v>8.3832902908325195</v>
      </c>
      <c r="JC18" s="116">
        <v>3513.201904296875</v>
      </c>
      <c r="JD18" s="116">
        <v>28844.46875</v>
      </c>
      <c r="JE18" s="117">
        <v>8.2103080749511719</v>
      </c>
      <c r="JF18" s="116">
        <v>4027.569580078125</v>
      </c>
      <c r="JG18" s="116">
        <v>29626.306640625</v>
      </c>
      <c r="JH18" s="117">
        <v>7.3558769226074219</v>
      </c>
      <c r="JI18" s="116">
        <v>4075.759521484375</v>
      </c>
      <c r="JJ18" s="116">
        <v>29941.916015625</v>
      </c>
      <c r="JK18" s="117">
        <v>7.3463401794433594</v>
      </c>
      <c r="JL18" s="116">
        <v>4248.24853515625</v>
      </c>
      <c r="JM18" s="116">
        <v>30489.05859375</v>
      </c>
      <c r="JN18" s="117">
        <v>7.1768536567687988</v>
      </c>
      <c r="JO18" s="116">
        <v>4148.865234375</v>
      </c>
      <c r="JP18" s="116">
        <v>31653.828125</v>
      </c>
      <c r="JQ18" s="117">
        <v>7.6295146942138672</v>
      </c>
      <c r="JR18" s="116">
        <v>4175.82763671875</v>
      </c>
      <c r="JS18" s="116">
        <v>32552.380859375</v>
      </c>
      <c r="JT18" s="117">
        <v>7.7954320907592773</v>
      </c>
      <c r="JU18" s="116">
        <v>4340.22509765625</v>
      </c>
      <c r="JV18" s="116">
        <v>33788.05859375</v>
      </c>
      <c r="JW18" s="117">
        <v>7.7848629951477051</v>
      </c>
      <c r="JX18" s="116">
        <v>4512.13623046875</v>
      </c>
      <c r="JY18" s="116">
        <v>35179.04296875</v>
      </c>
      <c r="JZ18" s="117">
        <v>7.7965383529663086</v>
      </c>
      <c r="KA18" s="116">
        <v>5434.962890625</v>
      </c>
      <c r="KB18" s="116">
        <v>35583.62109375</v>
      </c>
      <c r="KC18" s="117">
        <v>6.5471692085266113</v>
      </c>
      <c r="KD18" s="116">
        <v>4496.35693359375</v>
      </c>
      <c r="KE18" s="116">
        <v>33930.93359375</v>
      </c>
      <c r="KF18" s="117">
        <v>7.5463166236877441</v>
      </c>
      <c r="KG18" s="116">
        <v>4260.95703125</v>
      </c>
      <c r="KH18" s="116">
        <v>34949.79296875</v>
      </c>
      <c r="KI18" s="117">
        <v>8.2023344039916992</v>
      </c>
      <c r="KJ18" s="116">
        <v>3996.397216796875</v>
      </c>
      <c r="KK18" s="116">
        <v>35752.76171875</v>
      </c>
      <c r="KL18" s="117">
        <v>8.9462480545043945</v>
      </c>
      <c r="KM18" s="116">
        <v>4162.2646484375</v>
      </c>
      <c r="KN18" s="116">
        <v>35553.41015625</v>
      </c>
      <c r="KO18" s="117">
        <v>8.5418424606323242</v>
      </c>
      <c r="KP18" s="116">
        <v>4223.26123046875</v>
      </c>
      <c r="KQ18" s="116">
        <v>35801.0625</v>
      </c>
      <c r="KR18" s="117">
        <v>8.4771127700805664</v>
      </c>
      <c r="KS18" s="116">
        <v>2183.80078125</v>
      </c>
      <c r="KT18" s="116">
        <v>35975.96875</v>
      </c>
      <c r="KU18" s="117">
        <v>16.474016189575195</v>
      </c>
      <c r="KV18" s="134">
        <v>8.4807834625244141</v>
      </c>
      <c r="KW18" s="135">
        <v>6.7791957855224609</v>
      </c>
      <c r="KX18" s="135">
        <v>6.4998364448547363</v>
      </c>
      <c r="KY18" s="135">
        <v>5.5821852684020996</v>
      </c>
      <c r="KZ18" s="135">
        <v>4.5211482048034668</v>
      </c>
      <c r="LA18" s="135">
        <v>4.5565667152404785</v>
      </c>
      <c r="LB18" s="135">
        <v>5.2204203605651855</v>
      </c>
      <c r="LC18" s="135">
        <v>4.2259016036987305</v>
      </c>
      <c r="LD18" s="135">
        <v>4.9220409393310547</v>
      </c>
      <c r="LE18" s="135">
        <v>7.9321975708007812</v>
      </c>
      <c r="LF18" s="135">
        <v>7.5189213752746582</v>
      </c>
      <c r="LG18" s="135">
        <v>10.128311157226562</v>
      </c>
      <c r="LH18" s="135">
        <f t="shared" si="0"/>
        <v>5.3384155962202282</v>
      </c>
      <c r="LI18" s="135">
        <f t="shared" si="1"/>
        <v>5.0516667366027832</v>
      </c>
      <c r="LJ18" s="135">
        <f t="shared" si="2"/>
        <v>4.7312324047088623</v>
      </c>
      <c r="LK18" s="144">
        <f t="shared" si="3"/>
        <v>8.206109809875489</v>
      </c>
    </row>
    <row r="19" spans="1:323" ht="15" customHeight="1">
      <c r="A19" s="114">
        <v>5</v>
      </c>
      <c r="B19" s="115">
        <v>182.22293090820312</v>
      </c>
      <c r="C19" s="116">
        <v>1360.207275390625</v>
      </c>
      <c r="D19" s="117">
        <v>7.4645233154296875</v>
      </c>
      <c r="E19" s="116">
        <v>205.17941284179687</v>
      </c>
      <c r="F19" s="116">
        <v>1477.58642578125</v>
      </c>
      <c r="G19" s="117">
        <v>7.2014360427856445</v>
      </c>
      <c r="H19" s="116">
        <v>282.58175659179687</v>
      </c>
      <c r="I19" s="116">
        <v>1804.7691650390625</v>
      </c>
      <c r="J19" s="117">
        <v>6.3867149353027344</v>
      </c>
      <c r="K19" s="116">
        <v>368.73031616210937</v>
      </c>
      <c r="L19" s="116">
        <v>2287.37158203125</v>
      </c>
      <c r="M19" s="117">
        <v>6.2033724784851074</v>
      </c>
      <c r="N19" s="116">
        <v>416.89279174804687</v>
      </c>
      <c r="O19" s="116">
        <v>2715.941650390625</v>
      </c>
      <c r="P19" s="117">
        <v>6.5147242546081543</v>
      </c>
      <c r="Q19" s="116">
        <v>480.92190551757813</v>
      </c>
      <c r="R19" s="116">
        <v>3087.96435546875</v>
      </c>
      <c r="S19" s="117">
        <v>6.420926570892334</v>
      </c>
      <c r="T19" s="116">
        <v>707.20611572265625</v>
      </c>
      <c r="U19" s="116">
        <v>4099.9248046875</v>
      </c>
      <c r="V19" s="117">
        <v>5.7973546981811523</v>
      </c>
      <c r="W19" s="116">
        <v>993.52117919921875</v>
      </c>
      <c r="X19" s="116">
        <v>5820.478515625</v>
      </c>
      <c r="Y19" s="117">
        <v>5.8584342002868652</v>
      </c>
      <c r="Z19" s="116">
        <v>998.53582763671875</v>
      </c>
      <c r="AA19" s="116">
        <v>5864.03564453125</v>
      </c>
      <c r="AB19" s="117">
        <v>5.8726344108581543</v>
      </c>
      <c r="AC19" s="116">
        <v>1025.5560302734375</v>
      </c>
      <c r="AD19" s="116">
        <v>6243.0400390625</v>
      </c>
      <c r="AE19" s="117">
        <v>6.0874686241149902</v>
      </c>
      <c r="AF19" s="116">
        <v>1087.400390625</v>
      </c>
      <c r="AG19" s="116">
        <v>6988.05419921875</v>
      </c>
      <c r="AH19" s="117">
        <v>6.4263854026794434</v>
      </c>
      <c r="AI19" s="116">
        <v>1299.9814453125</v>
      </c>
      <c r="AJ19" s="116">
        <v>7938.6083984375</v>
      </c>
      <c r="AK19" s="117">
        <v>6.1067090034484863</v>
      </c>
      <c r="AL19" s="116">
        <v>1475.39501953125</v>
      </c>
      <c r="AM19" s="116">
        <v>8685.609375</v>
      </c>
      <c r="AN19" s="117">
        <v>5.8869719505310059</v>
      </c>
      <c r="AO19" s="116">
        <v>2018.0880126953125</v>
      </c>
      <c r="AP19" s="116">
        <v>10745.25390625</v>
      </c>
      <c r="AQ19" s="117">
        <v>5.3244724273681641</v>
      </c>
      <c r="AR19" s="116">
        <v>2008.3494873046875</v>
      </c>
      <c r="AS19" s="116">
        <v>10976.373046875</v>
      </c>
      <c r="AT19" s="117">
        <v>5.4653701782226562</v>
      </c>
      <c r="AU19" s="116">
        <v>2215.045166015625</v>
      </c>
      <c r="AV19" s="116">
        <v>11840.5400390625</v>
      </c>
      <c r="AW19" s="117">
        <v>5.3455071449279785</v>
      </c>
      <c r="AX19" s="116">
        <v>2442.748046875</v>
      </c>
      <c r="AY19" s="116">
        <v>12637.416015625</v>
      </c>
      <c r="AZ19" s="117">
        <v>5.1734423637390137</v>
      </c>
      <c r="BA19" s="116">
        <v>2429.922607421875</v>
      </c>
      <c r="BB19" s="116">
        <v>12120.0849609375</v>
      </c>
      <c r="BC19" s="117">
        <v>4.9878482818603516</v>
      </c>
      <c r="BD19" s="116">
        <v>2221.488037109375</v>
      </c>
      <c r="BE19" s="116">
        <v>11166.908203125</v>
      </c>
      <c r="BF19" s="117">
        <v>5.0267696380615234</v>
      </c>
      <c r="BG19" s="116">
        <v>1781.014892578125</v>
      </c>
      <c r="BH19" s="116">
        <v>9834.533203125</v>
      </c>
      <c r="BI19" s="117">
        <v>5.5218701362609863</v>
      </c>
      <c r="BJ19" s="116">
        <v>1682.3424072265625</v>
      </c>
      <c r="BK19" s="116">
        <v>9570.3798828125</v>
      </c>
      <c r="BL19" s="117">
        <v>5.688723087310791</v>
      </c>
      <c r="BM19" s="116">
        <v>1520.3648681640625</v>
      </c>
      <c r="BN19" s="116">
        <v>8715.685546875</v>
      </c>
      <c r="BO19" s="117">
        <v>5.7326273918151855</v>
      </c>
      <c r="BP19" s="116">
        <v>1455.96337890625</v>
      </c>
      <c r="BQ19" s="116">
        <v>8559.0341796875</v>
      </c>
      <c r="BR19" s="117">
        <v>5.8786053657531738</v>
      </c>
      <c r="BS19" s="116">
        <v>1774.9991455078125</v>
      </c>
      <c r="BT19" s="116">
        <v>9738.1953125</v>
      </c>
      <c r="BU19" s="117">
        <v>5.4863100051879883</v>
      </c>
      <c r="BV19" s="116">
        <v>2178.45068359375</v>
      </c>
      <c r="BW19" s="116">
        <v>11796.34765625</v>
      </c>
      <c r="BX19" s="117">
        <v>5.4150171279907227</v>
      </c>
      <c r="BY19" s="116">
        <v>2558.25927734375</v>
      </c>
      <c r="BZ19" s="116">
        <v>13620.958984375</v>
      </c>
      <c r="CA19" s="117">
        <v>5.3243074417114258</v>
      </c>
      <c r="CB19" s="116">
        <v>3375.38232421875</v>
      </c>
      <c r="CC19" s="116">
        <v>16841.5390625</v>
      </c>
      <c r="CD19" s="117">
        <v>4.9895205497741699</v>
      </c>
      <c r="CE19" s="116">
        <v>2629.84375</v>
      </c>
      <c r="CF19" s="116">
        <v>13523.3623046875</v>
      </c>
      <c r="CG19" s="117">
        <v>5.142268180847168</v>
      </c>
      <c r="CH19" s="116">
        <v>3183.19189453125</v>
      </c>
      <c r="CI19" s="116">
        <v>15957.6767578125</v>
      </c>
      <c r="CJ19" s="117">
        <v>5.0131053924560547</v>
      </c>
      <c r="CK19" s="116">
        <v>3951.752685546875</v>
      </c>
      <c r="CL19" s="116">
        <v>18391.318359375</v>
      </c>
      <c r="CM19" s="117">
        <v>4.6539649963378906</v>
      </c>
      <c r="CN19" s="116">
        <v>4769.2724609375</v>
      </c>
      <c r="CO19" s="116">
        <v>20229.216796875</v>
      </c>
      <c r="CP19" s="117">
        <v>4.2415728569030762</v>
      </c>
      <c r="CQ19" s="116">
        <v>5447.88037109375</v>
      </c>
      <c r="CR19" s="116">
        <v>22072.298828125</v>
      </c>
      <c r="CS19" s="117">
        <v>4.0515389442443848</v>
      </c>
      <c r="CT19" s="116">
        <v>10246.20703125</v>
      </c>
      <c r="CU19" s="116">
        <v>41663.76171875</v>
      </c>
      <c r="CV19" s="117">
        <v>4.0662617683410645</v>
      </c>
      <c r="CW19" s="116">
        <v>19948.654296875</v>
      </c>
      <c r="CX19" s="116">
        <v>83856.21875</v>
      </c>
      <c r="CY19" s="117">
        <v>4.2036027908325195</v>
      </c>
      <c r="CZ19" s="116">
        <v>28777.875</v>
      </c>
      <c r="DA19" s="116">
        <v>124438.7265625</v>
      </c>
      <c r="DB19" s="117">
        <v>4.3241109848022461</v>
      </c>
      <c r="DC19" s="116">
        <v>53494.84375</v>
      </c>
      <c r="DD19" s="116">
        <v>222181.90625</v>
      </c>
      <c r="DE19" s="117">
        <v>4.1533331871032715</v>
      </c>
      <c r="DF19" s="116">
        <v>97.573829650878906</v>
      </c>
      <c r="DG19" s="116">
        <v>411.52273559570312</v>
      </c>
      <c r="DH19" s="117">
        <v>4.2175521850585938</v>
      </c>
      <c r="DI19" s="116">
        <v>113.6190185546875</v>
      </c>
      <c r="DJ19" s="116">
        <v>478.53082275390625</v>
      </c>
      <c r="DK19" s="117">
        <v>4.2117142677307129</v>
      </c>
      <c r="DL19" s="116">
        <v>137.63447570800781</v>
      </c>
      <c r="DM19" s="116">
        <v>598.02386474609375</v>
      </c>
      <c r="DN19" s="117">
        <v>4.3450150489807129</v>
      </c>
      <c r="DO19" s="116">
        <v>157.3890380859375</v>
      </c>
      <c r="DP19" s="116">
        <v>692.9019775390625</v>
      </c>
      <c r="DQ19" s="117">
        <v>4.4024791717529297</v>
      </c>
      <c r="DR19" s="116">
        <v>165.31533813476562</v>
      </c>
      <c r="DS19" s="116">
        <v>713.9312744140625</v>
      </c>
      <c r="DT19" s="117">
        <v>4.3186025619506836</v>
      </c>
      <c r="DU19" s="116">
        <v>170.75138854980469</v>
      </c>
      <c r="DV19" s="116">
        <v>754.59576416015625</v>
      </c>
      <c r="DW19" s="117">
        <v>4.4192657470703125</v>
      </c>
      <c r="DX19" s="116">
        <v>178.17030334472656</v>
      </c>
      <c r="DY19" s="116">
        <v>806.98175048828125</v>
      </c>
      <c r="DZ19" s="117">
        <v>4.5292720794677734</v>
      </c>
      <c r="EA19" s="116">
        <v>194.75352478027344</v>
      </c>
      <c r="EB19" s="116">
        <v>882.28936767578125</v>
      </c>
      <c r="EC19" s="117">
        <v>4.5302872657775879</v>
      </c>
      <c r="ED19" s="116">
        <v>213.78829956054687</v>
      </c>
      <c r="EE19" s="118">
        <v>990.2872314453125</v>
      </c>
      <c r="EF19" s="119">
        <v>4.6320929527282715</v>
      </c>
      <c r="EG19" s="115">
        <v>250.08927917480469</v>
      </c>
      <c r="EH19" s="116">
        <v>1134.11865234375</v>
      </c>
      <c r="EI19" s="117">
        <v>4.5348553657531738</v>
      </c>
      <c r="EJ19" s="116">
        <v>259.22598266601562</v>
      </c>
      <c r="EK19" s="116">
        <v>1228.2685546875</v>
      </c>
      <c r="EL19" s="117">
        <v>4.738215446472168</v>
      </c>
      <c r="EM19" s="116">
        <v>258.95559692382812</v>
      </c>
      <c r="EN19" s="116">
        <v>1354.04541015625</v>
      </c>
      <c r="EO19" s="117">
        <v>5.2288708686828613</v>
      </c>
      <c r="EP19" s="116">
        <v>288.80874633789062</v>
      </c>
      <c r="EQ19" s="116">
        <v>1457.968994140625</v>
      </c>
      <c r="ER19" s="117">
        <v>5.0482163429260254</v>
      </c>
      <c r="ES19" s="116">
        <v>335.02218627929687</v>
      </c>
      <c r="ET19" s="116">
        <v>1626.6807861328125</v>
      </c>
      <c r="EU19" s="117">
        <v>4.8554420471191406</v>
      </c>
      <c r="EV19" s="116">
        <v>353.50238037109375</v>
      </c>
      <c r="EW19" s="116">
        <v>1787.693115234375</v>
      </c>
      <c r="EX19" s="117">
        <v>5.0570893287658691</v>
      </c>
      <c r="EY19" s="116">
        <v>388.45965576171875</v>
      </c>
      <c r="EZ19" s="116">
        <v>1968.231689453125</v>
      </c>
      <c r="FA19" s="117">
        <v>5.0667595863342285</v>
      </c>
      <c r="FB19" s="116">
        <v>402.44482421875</v>
      </c>
      <c r="FC19" s="116">
        <v>2108.671875</v>
      </c>
      <c r="FD19" s="117">
        <v>5.239654541015625</v>
      </c>
      <c r="FE19" s="116">
        <v>437.30923461914062</v>
      </c>
      <c r="FF19" s="116">
        <v>2269.745361328125</v>
      </c>
      <c r="FG19" s="117">
        <v>5.1902523040771484</v>
      </c>
      <c r="FH19" s="116">
        <v>470.821533203125</v>
      </c>
      <c r="FI19" s="116">
        <v>2420.546142578125</v>
      </c>
      <c r="FJ19" s="117">
        <v>5.1411118507385254</v>
      </c>
      <c r="FK19" s="116">
        <v>528.1641845703125</v>
      </c>
      <c r="FL19" s="116">
        <v>2597.332275390625</v>
      </c>
      <c r="FM19" s="117">
        <v>4.9176607131958008</v>
      </c>
      <c r="FN19" s="116">
        <v>607.8775634765625</v>
      </c>
      <c r="FO19" s="116">
        <v>2946.855224609375</v>
      </c>
      <c r="FP19" s="117">
        <v>4.8477773666381836</v>
      </c>
      <c r="FQ19" s="116">
        <v>697.007080078125</v>
      </c>
      <c r="FR19" s="116">
        <v>3247.8115234375</v>
      </c>
      <c r="FS19" s="117">
        <v>4.6596536636352539</v>
      </c>
      <c r="FT19" s="116">
        <v>892.84906005859375</v>
      </c>
      <c r="FU19" s="116">
        <v>3571.6005859375</v>
      </c>
      <c r="FV19" s="117">
        <v>4.0002288818359375</v>
      </c>
      <c r="FW19" s="116">
        <v>1033.67578125</v>
      </c>
      <c r="FX19" s="116">
        <v>3933.625732421875</v>
      </c>
      <c r="FY19" s="117">
        <v>3.8054733276367187</v>
      </c>
      <c r="FZ19" s="116">
        <v>980.92529296875</v>
      </c>
      <c r="GA19" s="116">
        <v>4456.51708984375</v>
      </c>
      <c r="GB19" s="117">
        <v>4.5431766510009766</v>
      </c>
      <c r="GC19" s="116">
        <v>1099.9423828125</v>
      </c>
      <c r="GD19" s="116">
        <v>5129.1279296875</v>
      </c>
      <c r="GE19" s="117">
        <v>4.6630878448486328</v>
      </c>
      <c r="GF19" s="116">
        <v>1459.586181640625</v>
      </c>
      <c r="GG19" s="116">
        <v>5720.49267578125</v>
      </c>
      <c r="GH19" s="117">
        <v>3.9192564487457275</v>
      </c>
      <c r="GI19" s="116">
        <v>1636.41455078125</v>
      </c>
      <c r="GJ19" s="116">
        <v>6563.6494140625</v>
      </c>
      <c r="GK19" s="117">
        <v>4.0109944343566895</v>
      </c>
      <c r="GL19" s="116">
        <v>1783.0172119140625</v>
      </c>
      <c r="GM19" s="116">
        <v>7295.2431640625</v>
      </c>
      <c r="GN19" s="117">
        <v>4.0915160179138184</v>
      </c>
      <c r="GO19" s="116">
        <v>1996.8983154296875</v>
      </c>
      <c r="GP19" s="116">
        <v>8211.689453125</v>
      </c>
      <c r="GQ19" s="117">
        <v>4.1122221946716309</v>
      </c>
      <c r="GR19" s="116">
        <v>2417.8603515625</v>
      </c>
      <c r="GS19" s="116">
        <v>9288.3876953125</v>
      </c>
      <c r="GT19" s="117">
        <v>3.8415732383728027</v>
      </c>
      <c r="GU19" s="116">
        <v>2670.46826171875</v>
      </c>
      <c r="GV19" s="116">
        <v>10394.2294921875</v>
      </c>
      <c r="GW19" s="117">
        <v>3.8922872543334961</v>
      </c>
      <c r="GX19" s="116">
        <v>3006.508544921875</v>
      </c>
      <c r="GY19" s="116">
        <v>11571.791015625</v>
      </c>
      <c r="GZ19" s="117">
        <v>3.8489134311676025</v>
      </c>
      <c r="HA19" s="116">
        <v>3530.446533203125</v>
      </c>
      <c r="HB19" s="116">
        <v>13074.38671875</v>
      </c>
      <c r="HC19" s="117">
        <v>3.7033238410949707</v>
      </c>
      <c r="HD19" s="116">
        <v>3772.17236328125</v>
      </c>
      <c r="HE19" s="116">
        <v>14293.7978515625</v>
      </c>
      <c r="HF19" s="117">
        <v>3.7892749309539795</v>
      </c>
      <c r="HG19" s="116">
        <v>3534.866455078125</v>
      </c>
      <c r="HH19" s="116">
        <v>15375.7138671875</v>
      </c>
      <c r="HI19" s="117">
        <v>4.3497295379638672</v>
      </c>
      <c r="HJ19" s="116">
        <v>3299.342529296875</v>
      </c>
      <c r="HK19" s="116">
        <v>16506.080078125</v>
      </c>
      <c r="HL19" s="117">
        <v>5.0028390884399414</v>
      </c>
      <c r="HM19" s="116">
        <v>3429.7578125</v>
      </c>
      <c r="HN19" s="116">
        <v>17730.271484375</v>
      </c>
      <c r="HO19" s="117">
        <v>5.1695404052734375</v>
      </c>
      <c r="HP19" s="116">
        <v>3445.438232421875</v>
      </c>
      <c r="HQ19" s="116">
        <v>18510.072265625</v>
      </c>
      <c r="HR19" s="117">
        <v>5.3723421096801758</v>
      </c>
      <c r="HS19" s="116">
        <v>3439.259521484375</v>
      </c>
      <c r="HT19" s="116">
        <v>19823.875</v>
      </c>
      <c r="HU19" s="117">
        <v>5.7639951705932617</v>
      </c>
      <c r="HV19" s="116">
        <v>3354.164306640625</v>
      </c>
      <c r="HW19" s="116">
        <v>21115.38671875</v>
      </c>
      <c r="HX19" s="117">
        <v>6.2952752113342285</v>
      </c>
      <c r="HY19" s="116">
        <v>3376.321533203125</v>
      </c>
      <c r="HZ19" s="116">
        <v>22040.900390625</v>
      </c>
      <c r="IA19" s="117">
        <v>6.528080940246582</v>
      </c>
      <c r="IB19" s="116">
        <v>3304.06689453125</v>
      </c>
      <c r="IC19" s="116">
        <v>22457.01171875</v>
      </c>
      <c r="ID19" s="117">
        <v>6.796778678894043</v>
      </c>
      <c r="IE19" s="116">
        <v>3317.54248046875</v>
      </c>
      <c r="IF19" s="116">
        <v>23095.271484375</v>
      </c>
      <c r="IG19" s="117">
        <v>6.9615602493286133</v>
      </c>
      <c r="IH19" s="116">
        <v>2997.0439453125</v>
      </c>
      <c r="II19" s="116">
        <v>23087.3359375</v>
      </c>
      <c r="IJ19" s="117">
        <v>7.703369140625</v>
      </c>
      <c r="IK19" s="116">
        <v>3103.946533203125</v>
      </c>
      <c r="IL19" s="116">
        <v>23634.884765625</v>
      </c>
      <c r="IM19" s="117">
        <v>7.6144623756408691</v>
      </c>
      <c r="IN19" s="115">
        <v>3142.861572265625</v>
      </c>
      <c r="IO19" s="116">
        <v>24286.423828125</v>
      </c>
      <c r="IP19" s="117">
        <v>7.7274875640869141</v>
      </c>
      <c r="IQ19" s="116">
        <v>3266.2548828125</v>
      </c>
      <c r="IR19" s="116">
        <v>24967.341796875</v>
      </c>
      <c r="IS19" s="117">
        <v>7.6440272331237793</v>
      </c>
      <c r="IT19" s="116">
        <v>3245.325927734375</v>
      </c>
      <c r="IU19" s="116">
        <v>25788.90234375</v>
      </c>
      <c r="IV19" s="117">
        <v>7.9464755058288574</v>
      </c>
      <c r="IW19" s="116">
        <v>3467.41162109375</v>
      </c>
      <c r="IX19" s="116">
        <v>26897.99609375</v>
      </c>
      <c r="IY19" s="117">
        <v>7.7573704719543457</v>
      </c>
      <c r="IZ19" s="116">
        <v>3784.5771484375</v>
      </c>
      <c r="JA19" s="116">
        <v>27927.078125</v>
      </c>
      <c r="JB19" s="117">
        <v>7.3791804313659668</v>
      </c>
      <c r="JC19" s="116">
        <v>4176.966796875</v>
      </c>
      <c r="JD19" s="116">
        <v>29107.96484375</v>
      </c>
      <c r="JE19" s="117">
        <v>6.9686846733093262</v>
      </c>
      <c r="JF19" s="116">
        <v>4406.78466796875</v>
      </c>
      <c r="JG19" s="116">
        <v>29893.986328125</v>
      </c>
      <c r="JH19" s="117">
        <v>6.7836275100708008</v>
      </c>
      <c r="JI19" s="116">
        <v>4584.595703125</v>
      </c>
      <c r="JJ19" s="116">
        <v>30211.921875</v>
      </c>
      <c r="JK19" s="117">
        <v>6.5898771286010742</v>
      </c>
      <c r="JL19" s="116">
        <v>4994.03515625</v>
      </c>
      <c r="JM19" s="116">
        <v>30761.84375</v>
      </c>
      <c r="JN19" s="117">
        <v>6.1597170829772949</v>
      </c>
      <c r="JO19" s="116">
        <v>4977.6533203125</v>
      </c>
      <c r="JP19" s="116">
        <v>31939.4609375</v>
      </c>
      <c r="JQ19" s="117">
        <v>6.4165701866149902</v>
      </c>
      <c r="JR19" s="116">
        <v>5137.91015625</v>
      </c>
      <c r="JS19" s="116">
        <v>32846.46484375</v>
      </c>
      <c r="JT19" s="117">
        <v>6.3929619789123535</v>
      </c>
      <c r="JU19" s="116">
        <v>5546.41650390625</v>
      </c>
      <c r="JV19" s="116">
        <v>34092.21875</v>
      </c>
      <c r="JW19" s="117">
        <v>6.1467108726501465</v>
      </c>
      <c r="JX19" s="116">
        <v>5718.515625</v>
      </c>
      <c r="JY19" s="116">
        <v>35495.0859375</v>
      </c>
      <c r="JZ19" s="117">
        <v>6.2070455551147461</v>
      </c>
      <c r="KA19" s="116">
        <v>5885.966796875</v>
      </c>
      <c r="KB19" s="116">
        <v>35898.5390625</v>
      </c>
      <c r="KC19" s="117">
        <v>6.0990047454833984</v>
      </c>
      <c r="KD19" s="116">
        <v>5386.375</v>
      </c>
      <c r="KE19" s="116">
        <v>34234.67578125</v>
      </c>
      <c r="KF19" s="117">
        <v>6.3557915687561035</v>
      </c>
      <c r="KG19" s="116">
        <v>5516.48486328125</v>
      </c>
      <c r="KH19" s="116">
        <v>35265.6484375</v>
      </c>
      <c r="KI19" s="117">
        <v>6.3927755355834961</v>
      </c>
      <c r="KJ19" s="116">
        <v>5218.45849609375</v>
      </c>
      <c r="KK19" s="116">
        <v>36081.0625</v>
      </c>
      <c r="KL19" s="117">
        <v>6.9141225814819336</v>
      </c>
      <c r="KM19" s="116">
        <v>5213.75830078125</v>
      </c>
      <c r="KN19" s="116">
        <v>35877.234375</v>
      </c>
      <c r="KO19" s="117">
        <v>6.8812613487243652</v>
      </c>
      <c r="KP19" s="116">
        <v>4955.96337890625</v>
      </c>
      <c r="KQ19" s="116">
        <v>36128.6015625</v>
      </c>
      <c r="KR19" s="117">
        <v>7.2899250984191895</v>
      </c>
      <c r="KS19" s="116">
        <v>2855.755615234375</v>
      </c>
      <c r="KT19" s="116">
        <v>36328.19140625</v>
      </c>
      <c r="KU19" s="117">
        <v>12.721043586730957</v>
      </c>
      <c r="KV19" s="134">
        <v>7.332979679107666</v>
      </c>
      <c r="KW19" s="135">
        <v>6.2646183967590332</v>
      </c>
      <c r="KX19" s="135">
        <v>5.7547397613525391</v>
      </c>
      <c r="KY19" s="135">
        <v>5.4051599502563477</v>
      </c>
      <c r="KZ19" s="135">
        <v>4.406731128692627</v>
      </c>
      <c r="LA19" s="135">
        <v>4.4661798477172852</v>
      </c>
      <c r="LB19" s="135">
        <v>5.0592832565307617</v>
      </c>
      <c r="LC19" s="135">
        <v>4.1647181510925293</v>
      </c>
      <c r="LD19" s="135">
        <v>4.7187519073486328</v>
      </c>
      <c r="LE19" s="135">
        <v>7.405879020690918</v>
      </c>
      <c r="LF19" s="135">
        <v>6.4119992256164551</v>
      </c>
      <c r="LG19" s="135">
        <v>8.039825439453125</v>
      </c>
      <c r="LH19" s="135">
        <f t="shared" si="0"/>
        <v>4.7092573907640247</v>
      </c>
      <c r="LI19" s="135">
        <f t="shared" si="1"/>
        <v>4.9059455394744873</v>
      </c>
      <c r="LJ19" s="135">
        <f t="shared" si="2"/>
        <v>4.6022332906723022</v>
      </c>
      <c r="LK19" s="144">
        <f t="shared" si="3"/>
        <v>7.135116386413574</v>
      </c>
    </row>
    <row r="20" spans="1:323" ht="15" customHeight="1">
      <c r="A20" s="114">
        <v>6</v>
      </c>
      <c r="B20" s="115">
        <v>199.43800354003906</v>
      </c>
      <c r="C20" s="116">
        <v>1372.6331787109375</v>
      </c>
      <c r="D20" s="117">
        <v>6.8825054168701172</v>
      </c>
      <c r="E20" s="116">
        <v>211.44178771972656</v>
      </c>
      <c r="F20" s="116">
        <v>1491.08935546875</v>
      </c>
      <c r="G20" s="117">
        <v>7.0520086288452148</v>
      </c>
      <c r="H20" s="116">
        <v>291.56884765625</v>
      </c>
      <c r="I20" s="116">
        <v>1820.9150390625</v>
      </c>
      <c r="J20" s="117">
        <v>6.2452316284179687</v>
      </c>
      <c r="K20" s="116">
        <v>381.25674438476562</v>
      </c>
      <c r="L20" s="116">
        <v>2307.716796875</v>
      </c>
      <c r="M20" s="117">
        <v>6.0529208183288574</v>
      </c>
      <c r="N20" s="116">
        <v>433.88027954101562</v>
      </c>
      <c r="O20" s="116">
        <v>2740.3017578125</v>
      </c>
      <c r="P20" s="117">
        <v>6.3158016204833984</v>
      </c>
      <c r="Q20" s="116">
        <v>517.83026123046875</v>
      </c>
      <c r="R20" s="116">
        <v>3115.465576171875</v>
      </c>
      <c r="S20" s="117">
        <v>6.0163836479187012</v>
      </c>
      <c r="T20" s="116">
        <v>731.35809326171875</v>
      </c>
      <c r="U20" s="116">
        <v>4135.89111328125</v>
      </c>
      <c r="V20" s="117">
        <v>5.6550836563110352</v>
      </c>
      <c r="W20" s="116">
        <v>1041.7613525390625</v>
      </c>
      <c r="X20" s="116">
        <v>5871.5244140625</v>
      </c>
      <c r="Y20" s="117">
        <v>5.6361513137817383</v>
      </c>
      <c r="Z20" s="116">
        <v>1061.6314697265625</v>
      </c>
      <c r="AA20" s="116">
        <v>5915.38818359375</v>
      </c>
      <c r="AB20" s="117">
        <v>5.5719790458679199</v>
      </c>
      <c r="AC20" s="116">
        <v>1098.96728515625</v>
      </c>
      <c r="AD20" s="116">
        <v>6298.072265625</v>
      </c>
      <c r="AE20" s="117">
        <v>5.730900764465332</v>
      </c>
      <c r="AF20" s="116">
        <v>1185.2501220703125</v>
      </c>
      <c r="AG20" s="116">
        <v>7050.22509765625</v>
      </c>
      <c r="AH20" s="117">
        <v>5.9483013153076172</v>
      </c>
      <c r="AI20" s="116">
        <v>1411.7640380859375</v>
      </c>
      <c r="AJ20" s="116">
        <v>8008.53564453125</v>
      </c>
      <c r="AK20" s="117">
        <v>5.6727156639099121</v>
      </c>
      <c r="AL20" s="116">
        <v>1585.6890869140625</v>
      </c>
      <c r="AM20" s="116">
        <v>8761.6083984375</v>
      </c>
      <c r="AN20" s="117">
        <v>5.5254263877868652</v>
      </c>
      <c r="AO20" s="116">
        <v>2087.141357421875</v>
      </c>
      <c r="AP20" s="116">
        <v>10837.7314453125</v>
      </c>
      <c r="AQ20" s="117">
        <v>5.192619800567627</v>
      </c>
      <c r="AR20" s="116">
        <v>2076.129150390625</v>
      </c>
      <c r="AS20" s="116">
        <v>11071.419921875</v>
      </c>
      <c r="AT20" s="117">
        <v>5.3327221870422363</v>
      </c>
      <c r="AU20" s="116">
        <v>2288.716796875</v>
      </c>
      <c r="AV20" s="116">
        <v>11942.55078125</v>
      </c>
      <c r="AW20" s="117">
        <v>5.2180113792419434</v>
      </c>
      <c r="AX20" s="116">
        <v>2523.90576171875</v>
      </c>
      <c r="AY20" s="116">
        <v>12745.4423828125</v>
      </c>
      <c r="AZ20" s="117">
        <v>5.0498886108398437</v>
      </c>
      <c r="BA20" s="116">
        <v>2510.694580078125</v>
      </c>
      <c r="BB20" s="116">
        <v>12222.74609375</v>
      </c>
      <c r="BC20" s="117">
        <v>4.8682727813720703</v>
      </c>
      <c r="BD20" s="116">
        <v>2293.88916015625</v>
      </c>
      <c r="BE20" s="116">
        <v>11261.6904296875</v>
      </c>
      <c r="BF20" s="117">
        <v>4.909430980682373</v>
      </c>
      <c r="BG20" s="116">
        <v>1837.29296875</v>
      </c>
      <c r="BH20" s="116">
        <v>9919.9111328125</v>
      </c>
      <c r="BI20" s="117">
        <v>5.3991994857788086</v>
      </c>
      <c r="BJ20" s="116">
        <v>1735.526611328125</v>
      </c>
      <c r="BK20" s="116">
        <v>9654.0146484375</v>
      </c>
      <c r="BL20" s="117">
        <v>5.5625853538513184</v>
      </c>
      <c r="BM20" s="116">
        <v>1568.4830322265625</v>
      </c>
      <c r="BN20" s="116">
        <v>8791.9775390625</v>
      </c>
      <c r="BO20" s="117">
        <v>5.6054015159606934</v>
      </c>
      <c r="BP20" s="116">
        <v>1502.7525634765625</v>
      </c>
      <c r="BQ20" s="116">
        <v>8634.3515625</v>
      </c>
      <c r="BR20" s="117">
        <v>5.7456908226013184</v>
      </c>
      <c r="BS20" s="116">
        <v>1832.2816162109375</v>
      </c>
      <c r="BT20" s="116">
        <v>9822.609375</v>
      </c>
      <c r="BU20" s="117">
        <v>5.3608622550964355</v>
      </c>
      <c r="BV20" s="116">
        <v>2249.6123046875</v>
      </c>
      <c r="BW20" s="116">
        <v>11898.291015625</v>
      </c>
      <c r="BX20" s="117">
        <v>5.2890405654907227</v>
      </c>
      <c r="BY20" s="116">
        <v>2643.879638671875</v>
      </c>
      <c r="BZ20" s="116">
        <v>13738.19921875</v>
      </c>
      <c r="CA20" s="117">
        <v>5.1962270736694336</v>
      </c>
      <c r="CB20" s="116">
        <v>3487.976318359375</v>
      </c>
      <c r="CC20" s="116">
        <v>16984.205078125</v>
      </c>
      <c r="CD20" s="117">
        <v>4.8693580627441406</v>
      </c>
      <c r="CE20" s="116">
        <v>2718.68603515625</v>
      </c>
      <c r="CF20" s="116">
        <v>13638.7841796875</v>
      </c>
      <c r="CG20" s="117">
        <v>5.0166821479797363</v>
      </c>
      <c r="CH20" s="116">
        <v>3293.1279296875</v>
      </c>
      <c r="CI20" s="116">
        <v>16093.0009765625</v>
      </c>
      <c r="CJ20" s="117">
        <v>4.8868436813354492</v>
      </c>
      <c r="CK20" s="116">
        <v>4085.7109375</v>
      </c>
      <c r="CL20" s="116">
        <v>18544.228515625</v>
      </c>
      <c r="CM20" s="117">
        <v>4.5388007164001465</v>
      </c>
      <c r="CN20" s="116">
        <v>4929.861328125</v>
      </c>
      <c r="CO20" s="116">
        <v>20392.845703125</v>
      </c>
      <c r="CP20" s="117">
        <v>4.1365962028503418</v>
      </c>
      <c r="CQ20" s="116">
        <v>5628.83203125</v>
      </c>
      <c r="CR20" s="116">
        <v>22248.20703125</v>
      </c>
      <c r="CS20" s="117">
        <v>3.9525442123413086</v>
      </c>
      <c r="CT20" s="116">
        <v>10586.056640625</v>
      </c>
      <c r="CU20" s="116">
        <v>41996.20703125</v>
      </c>
      <c r="CV20" s="117">
        <v>3.9671247005462646</v>
      </c>
      <c r="CW20" s="116">
        <v>20568.96875</v>
      </c>
      <c r="CX20" s="116">
        <v>84532.8203125</v>
      </c>
      <c r="CY20" s="117">
        <v>4.1097259521484375</v>
      </c>
      <c r="CZ20" s="116">
        <v>29663.287109375</v>
      </c>
      <c r="DA20" s="116">
        <v>125451.71875</v>
      </c>
      <c r="DB20" s="117">
        <v>4.2291913032531738</v>
      </c>
      <c r="DC20" s="116">
        <v>55102.7109375</v>
      </c>
      <c r="DD20" s="116">
        <v>223968</v>
      </c>
      <c r="DE20" s="117">
        <v>4.0645551681518555</v>
      </c>
      <c r="DF20" s="116">
        <v>100.56564331054687</v>
      </c>
      <c r="DG20" s="116">
        <v>414.84683227539062</v>
      </c>
      <c r="DH20" s="117">
        <v>4.1251349449157715</v>
      </c>
      <c r="DI20" s="116">
        <v>117.08978271484375</v>
      </c>
      <c r="DJ20" s="116">
        <v>482.3946533203125</v>
      </c>
      <c r="DK20" s="117">
        <v>4.1198697090148926</v>
      </c>
      <c r="DL20" s="116">
        <v>141.8037109375</v>
      </c>
      <c r="DM20" s="116">
        <v>602.89984130859375</v>
      </c>
      <c r="DN20" s="117">
        <v>4.2516508102416992</v>
      </c>
      <c r="DO20" s="116">
        <v>162.10406494140625</v>
      </c>
      <c r="DP20" s="116">
        <v>698.57415771484375</v>
      </c>
      <c r="DQ20" s="117">
        <v>4.309417724609375</v>
      </c>
      <c r="DR20" s="116">
        <v>170.20298767089844</v>
      </c>
      <c r="DS20" s="116">
        <v>719.7418212890625</v>
      </c>
      <c r="DT20" s="117">
        <v>4.2287259101867676</v>
      </c>
      <c r="DU20" s="116">
        <v>175.733642578125</v>
      </c>
      <c r="DV20" s="116">
        <v>760.78094482421875</v>
      </c>
      <c r="DW20" s="117">
        <v>4.3291707038879395</v>
      </c>
      <c r="DX20" s="116">
        <v>183.34780883789062</v>
      </c>
      <c r="DY20" s="116">
        <v>813.6439208984375</v>
      </c>
      <c r="DZ20" s="117">
        <v>4.4377074241638184</v>
      </c>
      <c r="EA20" s="116">
        <v>200.39205932617187</v>
      </c>
      <c r="EB20" s="116">
        <v>889.5738525390625</v>
      </c>
      <c r="EC20" s="117">
        <v>4.4391670227050781</v>
      </c>
      <c r="ED20" s="116">
        <v>219.97480773925781</v>
      </c>
      <c r="EE20" s="118">
        <v>998.51507568359375</v>
      </c>
      <c r="EF20" s="119">
        <v>4.5392246246337891</v>
      </c>
      <c r="EG20" s="115">
        <v>257.18017578125</v>
      </c>
      <c r="EH20" s="116">
        <v>1143.4862060546875</v>
      </c>
      <c r="EI20" s="117">
        <v>4.4462456703186035</v>
      </c>
      <c r="EJ20" s="116">
        <v>266.57791137695312</v>
      </c>
      <c r="EK20" s="116">
        <v>1238.538818359375</v>
      </c>
      <c r="EL20" s="117">
        <v>4.6460671424865723</v>
      </c>
      <c r="EM20" s="116">
        <v>272.57635498046875</v>
      </c>
      <c r="EN20" s="116">
        <v>1365.6063232421875</v>
      </c>
      <c r="EO20" s="117">
        <v>5.0099954605102539</v>
      </c>
      <c r="EP20" s="116">
        <v>297.32376098632812</v>
      </c>
      <c r="EQ20" s="116">
        <v>1470.3619384765625</v>
      </c>
      <c r="ER20" s="117">
        <v>4.9453225135803223</v>
      </c>
      <c r="ES20" s="116">
        <v>344.5267333984375</v>
      </c>
      <c r="ET20" s="116">
        <v>1640.3720703125</v>
      </c>
      <c r="EU20" s="117">
        <v>4.761232852935791</v>
      </c>
      <c r="EV20" s="116">
        <v>363.52215576171875</v>
      </c>
      <c r="EW20" s="116">
        <v>1802.8980712890625</v>
      </c>
      <c r="EX20" s="117">
        <v>4.9595274925231934</v>
      </c>
      <c r="EY20" s="116">
        <v>399.74777221679687</v>
      </c>
      <c r="EZ20" s="116">
        <v>1984.9783935546875</v>
      </c>
      <c r="FA20" s="117">
        <v>4.9655771255493164</v>
      </c>
      <c r="FB20" s="116">
        <v>413.91412353515625</v>
      </c>
      <c r="FC20" s="116">
        <v>2126.7626953125</v>
      </c>
      <c r="FD20" s="117">
        <v>5.1381735801696777</v>
      </c>
      <c r="FE20" s="116">
        <v>449.6697998046875</v>
      </c>
      <c r="FF20" s="116">
        <v>2289.17431640625</v>
      </c>
      <c r="FG20" s="117">
        <v>5.0907893180847168</v>
      </c>
      <c r="FH20" s="116">
        <v>483.7171630859375</v>
      </c>
      <c r="FI20" s="116">
        <v>2441.220458984375</v>
      </c>
      <c r="FJ20" s="117">
        <v>5.0467929840087891</v>
      </c>
      <c r="FK20" s="116">
        <v>542.62237548828125</v>
      </c>
      <c r="FL20" s="116">
        <v>2619.26904296875</v>
      </c>
      <c r="FM20" s="117">
        <v>4.827056884765625</v>
      </c>
      <c r="FN20" s="116">
        <v>624.68487548828125</v>
      </c>
      <c r="FO20" s="116">
        <v>2971.650146484375</v>
      </c>
      <c r="FP20" s="117">
        <v>4.7570385932922363</v>
      </c>
      <c r="FQ20" s="116">
        <v>716.37127685546875</v>
      </c>
      <c r="FR20" s="116">
        <v>3274.84619140625</v>
      </c>
      <c r="FS20" s="117">
        <v>4.571436882019043</v>
      </c>
      <c r="FT20" s="116">
        <v>895.94195556640625</v>
      </c>
      <c r="FU20" s="116">
        <v>3600.08154296875</v>
      </c>
      <c r="FV20" s="117">
        <v>4.0182085037231445</v>
      </c>
      <c r="FW20" s="116">
        <v>1035.8603515625</v>
      </c>
      <c r="FX20" s="116">
        <v>3964.46533203125</v>
      </c>
      <c r="FY20" s="117">
        <v>3.8272199630737305</v>
      </c>
      <c r="FZ20" s="116">
        <v>995.130615234375</v>
      </c>
      <c r="GA20" s="116">
        <v>4493.4169921875</v>
      </c>
      <c r="GB20" s="117">
        <v>4.515404224395752</v>
      </c>
      <c r="GC20" s="116">
        <v>1121.6480712890625</v>
      </c>
      <c r="GD20" s="116">
        <v>5171.87841796875</v>
      </c>
      <c r="GE20" s="117">
        <v>4.6109638214111328</v>
      </c>
      <c r="GF20" s="116">
        <v>1507.664794921875</v>
      </c>
      <c r="GG20" s="116">
        <v>5765.5703125</v>
      </c>
      <c r="GH20" s="117">
        <v>3.8241724967956543</v>
      </c>
      <c r="GI20" s="116">
        <v>1690.265380859375</v>
      </c>
      <c r="GJ20" s="116">
        <v>6615.78564453125</v>
      </c>
      <c r="GK20" s="117">
        <v>3.9140515327453613</v>
      </c>
      <c r="GL20" s="116">
        <v>1843.7135009765625</v>
      </c>
      <c r="GM20" s="116">
        <v>7353.56640625</v>
      </c>
      <c r="GN20" s="117">
        <v>3.9884538650512695</v>
      </c>
      <c r="GO20" s="116">
        <v>2065.904541015625</v>
      </c>
      <c r="GP20" s="116">
        <v>8277.443359375</v>
      </c>
      <c r="GQ20" s="117">
        <v>4.0066919326782227</v>
      </c>
      <c r="GR20" s="116">
        <v>2503.540771484375</v>
      </c>
      <c r="GS20" s="116">
        <v>9361.0302734375</v>
      </c>
      <c r="GT20" s="117">
        <v>3.7391164302825928</v>
      </c>
      <c r="GU20" s="116">
        <v>2767.682861328125</v>
      </c>
      <c r="GV20" s="116">
        <v>10475.890625</v>
      </c>
      <c r="GW20" s="117">
        <v>3.7850761413574219</v>
      </c>
      <c r="GX20" s="116">
        <v>3116.791015625</v>
      </c>
      <c r="GY20" s="116">
        <v>11662.3359375</v>
      </c>
      <c r="GZ20" s="117">
        <v>3.741776704788208</v>
      </c>
      <c r="HA20" s="116">
        <v>3660.958740234375</v>
      </c>
      <c r="HB20" s="116">
        <v>13175.23828125</v>
      </c>
      <c r="HC20" s="117">
        <v>3.5988490581512451</v>
      </c>
      <c r="HD20" s="116">
        <v>3907.510986328125</v>
      </c>
      <c r="HE20" s="116">
        <v>14405.025390625</v>
      </c>
      <c r="HF20" s="117">
        <v>3.6864964962005615</v>
      </c>
      <c r="HG20" s="116">
        <v>3667.360595703125</v>
      </c>
      <c r="HH20" s="116">
        <v>15500.9892578125</v>
      </c>
      <c r="HI20" s="117">
        <v>4.2267427444458008</v>
      </c>
      <c r="HJ20" s="116">
        <v>3451.364013671875</v>
      </c>
      <c r="HK20" s="116">
        <v>16645.732421875</v>
      </c>
      <c r="HL20" s="117">
        <v>4.8229432106018066</v>
      </c>
      <c r="HM20" s="116">
        <v>3583.254150390625</v>
      </c>
      <c r="HN20" s="116">
        <v>17881.552734375</v>
      </c>
      <c r="HO20" s="117">
        <v>4.9903111457824707</v>
      </c>
      <c r="HP20" s="116">
        <v>3600.2734375</v>
      </c>
      <c r="HQ20" s="116">
        <v>18669.478515625</v>
      </c>
      <c r="HR20" s="117">
        <v>5.1855721473693848</v>
      </c>
      <c r="HS20" s="116">
        <v>3593.931396484375</v>
      </c>
      <c r="HT20" s="116">
        <v>19997.333984375</v>
      </c>
      <c r="HU20" s="117">
        <v>5.5641946792602539</v>
      </c>
      <c r="HV20" s="116">
        <v>3511.8603515625</v>
      </c>
      <c r="HW20" s="116">
        <v>21303.5</v>
      </c>
      <c r="HX20" s="117">
        <v>6.0661582946777344</v>
      </c>
      <c r="HY20" s="116">
        <v>3563.060791015625</v>
      </c>
      <c r="HZ20" s="116">
        <v>22238.5234375</v>
      </c>
      <c r="IA20" s="117">
        <v>6.2414102554321289</v>
      </c>
      <c r="IB20" s="116">
        <v>3532.078369140625</v>
      </c>
      <c r="IC20" s="116">
        <v>22659.673828125</v>
      </c>
      <c r="ID20" s="117">
        <v>6.4153938293457031</v>
      </c>
      <c r="IE20" s="116">
        <v>3573.349609375</v>
      </c>
      <c r="IF20" s="116">
        <v>23304.46875</v>
      </c>
      <c r="IG20" s="117">
        <v>6.5217432975769043</v>
      </c>
      <c r="IH20" s="116">
        <v>3240.406494140625</v>
      </c>
      <c r="II20" s="116">
        <v>23299.919921875</v>
      </c>
      <c r="IJ20" s="117">
        <v>7.1904311180114746</v>
      </c>
      <c r="IK20" s="116">
        <v>3370.552001953125</v>
      </c>
      <c r="IL20" s="116">
        <v>23852.048828125</v>
      </c>
      <c r="IM20" s="117">
        <v>7.0766000747680664</v>
      </c>
      <c r="IN20" s="115">
        <v>3391.16259765625</v>
      </c>
      <c r="IO20" s="116">
        <v>24510.18359375</v>
      </c>
      <c r="IP20" s="117">
        <v>7.2276639938354492</v>
      </c>
      <c r="IQ20" s="116">
        <v>3707.59423828125</v>
      </c>
      <c r="IR20" s="116">
        <v>25196.029296875</v>
      </c>
      <c r="IS20" s="117">
        <v>6.7957892417907715</v>
      </c>
      <c r="IT20" s="116">
        <v>3752.28857421875</v>
      </c>
      <c r="IU20" s="116">
        <v>26026.208984375</v>
      </c>
      <c r="IV20" s="117">
        <v>6.9360895156860352</v>
      </c>
      <c r="IW20" s="116">
        <v>4098.25732421875</v>
      </c>
      <c r="IX20" s="116">
        <v>27144.125</v>
      </c>
      <c r="IY20" s="117">
        <v>6.6233334541320801</v>
      </c>
      <c r="IZ20" s="116">
        <v>4597.60986328125</v>
      </c>
      <c r="JA20" s="116">
        <v>28179.87890625</v>
      </c>
      <c r="JB20" s="117">
        <v>6.1292452812194824</v>
      </c>
      <c r="JC20" s="116">
        <v>5127.57568359375</v>
      </c>
      <c r="JD20" s="116">
        <v>29368.021484375</v>
      </c>
      <c r="JE20" s="117">
        <v>5.7274670600891113</v>
      </c>
      <c r="JF20" s="116">
        <v>5145.28369140625</v>
      </c>
      <c r="JG20" s="116">
        <v>30161.48046875</v>
      </c>
      <c r="JH20" s="117">
        <v>5.861966609954834</v>
      </c>
      <c r="JI20" s="116">
        <v>5507.69091796875</v>
      </c>
      <c r="JJ20" s="116">
        <v>30479.98828125</v>
      </c>
      <c r="JK20" s="117">
        <v>5.5340776443481445</v>
      </c>
      <c r="JL20" s="116">
        <v>6236.86572265625</v>
      </c>
      <c r="JM20" s="116">
        <v>31029.787109375</v>
      </c>
      <c r="JN20" s="117">
        <v>4.9752211570739746</v>
      </c>
      <c r="JO20" s="116">
        <v>6093.65771484375</v>
      </c>
      <c r="JP20" s="116">
        <v>32219.861328125</v>
      </c>
      <c r="JQ20" s="117">
        <v>5.2874417304992676</v>
      </c>
      <c r="JR20" s="116">
        <v>6074.26025390625</v>
      </c>
      <c r="JS20" s="116">
        <v>33135.1484375</v>
      </c>
      <c r="JT20" s="117">
        <v>5.4550094604492187</v>
      </c>
      <c r="JU20" s="116">
        <v>6151.685546875</v>
      </c>
      <c r="JV20" s="116">
        <v>34392.08203125</v>
      </c>
      <c r="JW20" s="117">
        <v>5.5906763076782227</v>
      </c>
      <c r="JX20" s="116">
        <v>6201.32177734375</v>
      </c>
      <c r="JY20" s="116">
        <v>35809.24609375</v>
      </c>
      <c r="JZ20" s="117">
        <v>5.7744536399841309</v>
      </c>
      <c r="KA20" s="116">
        <v>6261.60400390625</v>
      </c>
      <c r="KB20" s="116">
        <v>36215.75390625</v>
      </c>
      <c r="KC20" s="117">
        <v>5.7837820053100586</v>
      </c>
      <c r="KD20" s="116">
        <v>5830.70703125</v>
      </c>
      <c r="KE20" s="116">
        <v>34539.140625</v>
      </c>
      <c r="KF20" s="117">
        <v>5.9236626625061035</v>
      </c>
      <c r="KG20" s="116">
        <v>5989.271484375</v>
      </c>
      <c r="KH20" s="116">
        <v>35579.5625</v>
      </c>
      <c r="KI20" s="117">
        <v>5.940549373626709</v>
      </c>
      <c r="KJ20" s="116">
        <v>5723.2451171875</v>
      </c>
      <c r="KK20" s="116">
        <v>36406.6640625</v>
      </c>
      <c r="KL20" s="117">
        <v>6.3611927032470703</v>
      </c>
      <c r="KM20" s="116">
        <v>5694.1748046875</v>
      </c>
      <c r="KN20" s="116">
        <v>36200.82421875</v>
      </c>
      <c r="KO20" s="117">
        <v>6.3575191497802734</v>
      </c>
      <c r="KP20" s="116">
        <v>5388.6123046875</v>
      </c>
      <c r="KQ20" s="116">
        <v>36457.8515625</v>
      </c>
      <c r="KR20" s="117">
        <v>6.7657217979431152</v>
      </c>
      <c r="KS20" s="116">
        <v>3587.25341796875</v>
      </c>
      <c r="KT20" s="116">
        <v>36680.44140625</v>
      </c>
      <c r="KU20" s="117">
        <v>10.225215911865234</v>
      </c>
      <c r="KV20" s="134">
        <v>6.967257022857666</v>
      </c>
      <c r="KW20" s="135">
        <v>6.0570840835571289</v>
      </c>
      <c r="KX20" s="135">
        <v>5.4878716468811035</v>
      </c>
      <c r="KY20" s="135">
        <v>5.280606746673584</v>
      </c>
      <c r="KZ20" s="135">
        <v>4.3027200698852539</v>
      </c>
      <c r="LA20" s="135">
        <v>4.3747248649597168</v>
      </c>
      <c r="LB20" s="135">
        <v>4.9501504898071289</v>
      </c>
      <c r="LC20" s="135">
        <v>4.1015720367431641</v>
      </c>
      <c r="LD20" s="135">
        <v>4.5668120384216309</v>
      </c>
      <c r="LE20" s="135">
        <v>6.7157697677612305</v>
      </c>
      <c r="LF20" s="135">
        <v>5.5913758277893066</v>
      </c>
      <c r="LG20" s="135">
        <v>7.1300396919250488</v>
      </c>
      <c r="LH20" s="135">
        <f t="shared" si="0"/>
        <v>4.4945545593897505</v>
      </c>
      <c r="LI20" s="135">
        <f t="shared" si="1"/>
        <v>4.7916634082794189</v>
      </c>
      <c r="LJ20" s="135">
        <f t="shared" si="2"/>
        <v>4.4983148574829102</v>
      </c>
      <c r="LK20" s="144">
        <f t="shared" si="3"/>
        <v>6.3488661766052248</v>
      </c>
    </row>
    <row r="21" spans="1:323" ht="15" customHeight="1">
      <c r="A21" s="114">
        <v>7</v>
      </c>
      <c r="B21" s="115">
        <v>205.97584533691406</v>
      </c>
      <c r="C21" s="116">
        <v>1385.213134765625</v>
      </c>
      <c r="D21" s="117">
        <v>6.7251243591308594</v>
      </c>
      <c r="E21" s="116">
        <v>217.90213012695312</v>
      </c>
      <c r="F21" s="116">
        <v>1504.814453125</v>
      </c>
      <c r="G21" s="117">
        <v>6.905919075012207</v>
      </c>
      <c r="H21" s="116">
        <v>301.0413818359375</v>
      </c>
      <c r="I21" s="116">
        <v>1837.3094482421875</v>
      </c>
      <c r="J21" s="117">
        <v>6.1031789779663086</v>
      </c>
      <c r="K21" s="116">
        <v>394.84646606445312</v>
      </c>
      <c r="L21" s="116">
        <v>2328.359130859375</v>
      </c>
      <c r="M21" s="117">
        <v>5.8968720436096191</v>
      </c>
      <c r="N21" s="116">
        <v>449.97930908203125</v>
      </c>
      <c r="O21" s="116">
        <v>2765.016845703125</v>
      </c>
      <c r="P21" s="117">
        <v>6.1447644233703613</v>
      </c>
      <c r="Q21" s="116">
        <v>538.043701171875</v>
      </c>
      <c r="R21" s="116">
        <v>3143.289306640625</v>
      </c>
      <c r="S21" s="117">
        <v>5.8420705795288086</v>
      </c>
      <c r="T21" s="116">
        <v>757.74688720703125</v>
      </c>
      <c r="U21" s="116">
        <v>4172.359375</v>
      </c>
      <c r="V21" s="117">
        <v>5.5062704086303711</v>
      </c>
      <c r="W21" s="116">
        <v>1078.2408447265625</v>
      </c>
      <c r="X21" s="116">
        <v>5923.2626953125</v>
      </c>
      <c r="Y21" s="117">
        <v>5.4934506416320801</v>
      </c>
      <c r="Z21" s="116">
        <v>1100.3428955078125</v>
      </c>
      <c r="AA21" s="116">
        <v>5967.37255859375</v>
      </c>
      <c r="AB21" s="117">
        <v>5.4231934547424316</v>
      </c>
      <c r="AC21" s="116">
        <v>1138.4857177734375</v>
      </c>
      <c r="AD21" s="116">
        <v>6353.76611328125</v>
      </c>
      <c r="AE21" s="117">
        <v>5.5808920860290527</v>
      </c>
      <c r="AF21" s="116">
        <v>1227.4461669921875</v>
      </c>
      <c r="AG21" s="116">
        <v>7113.0634765625</v>
      </c>
      <c r="AH21" s="117">
        <v>5.7950105667114258</v>
      </c>
      <c r="AI21" s="116">
        <v>1463.0040283203125</v>
      </c>
      <c r="AJ21" s="116">
        <v>8079.19482421875</v>
      </c>
      <c r="AK21" s="117">
        <v>5.5223326683044434</v>
      </c>
      <c r="AL21" s="116">
        <v>1642.587646484375</v>
      </c>
      <c r="AM21" s="116">
        <v>8838.46484375</v>
      </c>
      <c r="AN21" s="117">
        <v>5.3808178901672363</v>
      </c>
      <c r="AO21" s="116">
        <v>2161.49951171875</v>
      </c>
      <c r="AP21" s="116">
        <v>10931.4296875</v>
      </c>
      <c r="AQ21" s="117">
        <v>5.0573363304138184</v>
      </c>
      <c r="AR21" s="116">
        <v>2148.682373046875</v>
      </c>
      <c r="AS21" s="116">
        <v>11167.759765625</v>
      </c>
      <c r="AT21" s="117">
        <v>5.1974921226501465</v>
      </c>
      <c r="AU21" s="116">
        <v>2368.336669921875</v>
      </c>
      <c r="AV21" s="116">
        <v>12045.9345703125</v>
      </c>
      <c r="AW21" s="117">
        <v>5.08624267578125</v>
      </c>
      <c r="AX21" s="116">
        <v>2611.650634765625</v>
      </c>
      <c r="AY21" s="116">
        <v>12854.8857421875</v>
      </c>
      <c r="AZ21" s="117">
        <v>4.9221305847167969</v>
      </c>
      <c r="BA21" s="116">
        <v>2597.41015625</v>
      </c>
      <c r="BB21" s="116">
        <v>12326.716796875</v>
      </c>
      <c r="BC21" s="117">
        <v>4.7457723617553711</v>
      </c>
      <c r="BD21" s="116">
        <v>2371.79248046875</v>
      </c>
      <c r="BE21" s="116">
        <v>11357.705078125</v>
      </c>
      <c r="BF21" s="117">
        <v>4.7886590957641602</v>
      </c>
      <c r="BG21" s="116">
        <v>1897.5120849609375</v>
      </c>
      <c r="BH21" s="116">
        <v>10006.5009765625</v>
      </c>
      <c r="BI21" s="117">
        <v>5.2734847068786621</v>
      </c>
      <c r="BJ21" s="116">
        <v>1792.46630859375</v>
      </c>
      <c r="BK21" s="116">
        <v>9738.857421875</v>
      </c>
      <c r="BL21" s="117">
        <v>5.4332165718078613</v>
      </c>
      <c r="BM21" s="116">
        <v>1619.944580078125</v>
      </c>
      <c r="BN21" s="116">
        <v>8869.376953125</v>
      </c>
      <c r="BO21" s="117">
        <v>5.4751114845275879</v>
      </c>
      <c r="BP21" s="116">
        <v>1552.423095703125</v>
      </c>
      <c r="BQ21" s="116">
        <v>8710.771484375</v>
      </c>
      <c r="BR21" s="117">
        <v>5.6110806465148926</v>
      </c>
      <c r="BS21" s="116">
        <v>1894.1732177734375</v>
      </c>
      <c r="BT21" s="116">
        <v>9908.19921875</v>
      </c>
      <c r="BU21" s="117">
        <v>5.2308835983276367</v>
      </c>
      <c r="BV21" s="116">
        <v>2327.107177734375</v>
      </c>
      <c r="BW21" s="116">
        <v>12001.630859375</v>
      </c>
      <c r="BX21" s="117">
        <v>5.1573176383972168</v>
      </c>
      <c r="BY21" s="116">
        <v>2737.877197265625</v>
      </c>
      <c r="BZ21" s="116">
        <v>13856.9951171875</v>
      </c>
      <c r="CA21" s="117">
        <v>5.0612187385559082</v>
      </c>
      <c r="CB21" s="116">
        <v>3611.573486328125</v>
      </c>
      <c r="CC21" s="116">
        <v>17128.671875</v>
      </c>
      <c r="CD21" s="117">
        <v>4.7427172660827637</v>
      </c>
      <c r="CE21" s="116">
        <v>2816.22216796875</v>
      </c>
      <c r="CF21" s="116">
        <v>13755.689453125</v>
      </c>
      <c r="CG21" s="117">
        <v>4.8844475746154785</v>
      </c>
      <c r="CH21" s="116">
        <v>3414.27880859375</v>
      </c>
      <c r="CI21" s="116">
        <v>16229.990234375</v>
      </c>
      <c r="CJ21" s="117">
        <v>4.753563404083252</v>
      </c>
      <c r="CK21" s="116">
        <v>4233.134765625</v>
      </c>
      <c r="CL21" s="116">
        <v>18698.916015625</v>
      </c>
      <c r="CM21" s="117">
        <v>4.417273998260498</v>
      </c>
      <c r="CN21" s="116">
        <v>5103.98046875</v>
      </c>
      <c r="CO21" s="116">
        <v>20558.185546875</v>
      </c>
      <c r="CP21" s="117">
        <v>4.0278730392456055</v>
      </c>
      <c r="CQ21" s="116">
        <v>5826.0302734375</v>
      </c>
      <c r="CR21" s="116">
        <v>22425.861328125</v>
      </c>
      <c r="CS21" s="117">
        <v>3.849252462387085</v>
      </c>
      <c r="CT21" s="116">
        <v>10959.0048828125</v>
      </c>
      <c r="CU21" s="116">
        <v>42331.9765625</v>
      </c>
      <c r="CV21" s="117">
        <v>3.8627574443817139</v>
      </c>
      <c r="CW21" s="116">
        <v>21237.669921875</v>
      </c>
      <c r="CX21" s="116">
        <v>85217.0625</v>
      </c>
      <c r="CY21" s="117">
        <v>4.012542724609375</v>
      </c>
      <c r="CZ21" s="116">
        <v>30611.5234375</v>
      </c>
      <c r="DA21" s="116">
        <v>126476.6796875</v>
      </c>
      <c r="DB21" s="117">
        <v>4.1316690444946289</v>
      </c>
      <c r="DC21" s="116">
        <v>56834.5703125</v>
      </c>
      <c r="DD21" s="116">
        <v>225774.5625</v>
      </c>
      <c r="DE21" s="117">
        <v>3.9724864959716797</v>
      </c>
      <c r="DF21" s="116">
        <v>103.79309844970703</v>
      </c>
      <c r="DG21" s="116">
        <v>418.20889282226562</v>
      </c>
      <c r="DH21" s="117">
        <v>4.0292553901672363</v>
      </c>
      <c r="DI21" s="116">
        <v>120.84020233154297</v>
      </c>
      <c r="DJ21" s="116">
        <v>486.30282592773437</v>
      </c>
      <c r="DK21" s="117">
        <v>4.0243463516235352</v>
      </c>
      <c r="DL21" s="116">
        <v>146.29948425292969</v>
      </c>
      <c r="DM21" s="116">
        <v>607.833984375</v>
      </c>
      <c r="DN21" s="117">
        <v>4.15472412109375</v>
      </c>
      <c r="DO21" s="116">
        <v>167.17498779296875</v>
      </c>
      <c r="DP21" s="116">
        <v>704.31561279296875</v>
      </c>
      <c r="DQ21" s="117">
        <v>4.2130441665649414</v>
      </c>
      <c r="DR21" s="116">
        <v>175.462158203125</v>
      </c>
      <c r="DS21" s="116">
        <v>725.62310791015625</v>
      </c>
      <c r="DT21" s="117">
        <v>4.1354961395263672</v>
      </c>
      <c r="DU21" s="116">
        <v>181.09332275390625</v>
      </c>
      <c r="DV21" s="116">
        <v>767.043212890625</v>
      </c>
      <c r="DW21" s="117">
        <v>4.235623836517334</v>
      </c>
      <c r="DX21" s="116">
        <v>188.91873168945312</v>
      </c>
      <c r="DY21" s="116">
        <v>820.3917236328125</v>
      </c>
      <c r="DZ21" s="117">
        <v>4.3425641059875488</v>
      </c>
      <c r="EA21" s="116">
        <v>206.4659423828125</v>
      </c>
      <c r="EB21" s="116">
        <v>896.9522705078125</v>
      </c>
      <c r="EC21" s="117">
        <v>4.3443112373352051</v>
      </c>
      <c r="ED21" s="116">
        <v>226.64741516113281</v>
      </c>
      <c r="EE21" s="118">
        <v>1006.8511352539062</v>
      </c>
      <c r="EF21" s="119">
        <v>4.4423675537109375</v>
      </c>
      <c r="EG21" s="115">
        <v>264.804443359375</v>
      </c>
      <c r="EH21" s="116">
        <v>1152.9754638671875</v>
      </c>
      <c r="EI21" s="117">
        <v>4.3540639877319336</v>
      </c>
      <c r="EJ21" s="116">
        <v>274.49334716796875</v>
      </c>
      <c r="EK21" s="116">
        <v>1248.947998046875</v>
      </c>
      <c r="EL21" s="117">
        <v>4.5500121116638184</v>
      </c>
      <c r="EM21" s="116">
        <v>281.11154174804687</v>
      </c>
      <c r="EN21" s="116">
        <v>1377.3140869140625</v>
      </c>
      <c r="EO21" s="117">
        <v>4.899528980255127</v>
      </c>
      <c r="EP21" s="116">
        <v>306.563232421875</v>
      </c>
      <c r="EQ21" s="116">
        <v>1482.9267578125</v>
      </c>
      <c r="ER21" s="117">
        <v>4.8372621536254883</v>
      </c>
      <c r="ES21" s="116">
        <v>354.75961303710937</v>
      </c>
      <c r="ET21" s="116">
        <v>1654.251220703125</v>
      </c>
      <c r="EU21" s="117">
        <v>4.663020133972168</v>
      </c>
      <c r="EV21" s="116">
        <v>374.40582275390625</v>
      </c>
      <c r="EW21" s="116">
        <v>1818.3175048828125</v>
      </c>
      <c r="EX21" s="117">
        <v>4.856541633605957</v>
      </c>
      <c r="EY21" s="116">
        <v>411.97665405273437</v>
      </c>
      <c r="EZ21" s="116">
        <v>2001.9588623046875</v>
      </c>
      <c r="FA21" s="117">
        <v>4.8593988418579102</v>
      </c>
      <c r="FB21" s="116">
        <v>426.42160034179687</v>
      </c>
      <c r="FC21" s="116">
        <v>2145.1142578125</v>
      </c>
      <c r="FD21" s="117">
        <v>5.0305008888244629</v>
      </c>
      <c r="FE21" s="116">
        <v>463.14947509765625</v>
      </c>
      <c r="FF21" s="116">
        <v>2308.882568359375</v>
      </c>
      <c r="FG21" s="117">
        <v>4.9851779937744141</v>
      </c>
      <c r="FH21" s="116">
        <v>497.71746826171875</v>
      </c>
      <c r="FI21" s="116">
        <v>2462.1943359375</v>
      </c>
      <c r="FJ21" s="117">
        <v>4.9469718933105469</v>
      </c>
      <c r="FK21" s="116">
        <v>558.2496337890625</v>
      </c>
      <c r="FL21" s="116">
        <v>2641.51513671875</v>
      </c>
      <c r="FM21" s="117">
        <v>4.731781005859375</v>
      </c>
      <c r="FN21" s="116">
        <v>642.8995361328125</v>
      </c>
      <c r="FO21" s="116">
        <v>2996.789306640625</v>
      </c>
      <c r="FP21" s="117">
        <v>4.6613650321960449</v>
      </c>
      <c r="FQ21" s="116">
        <v>737.02679443359375</v>
      </c>
      <c r="FR21" s="116">
        <v>3302.24658203125</v>
      </c>
      <c r="FS21" s="117">
        <v>4.4804973602294922</v>
      </c>
      <c r="FT21" s="116">
        <v>899.29998779296875</v>
      </c>
      <c r="FU21" s="116">
        <v>3629.139892578125</v>
      </c>
      <c r="FV21" s="117">
        <v>4.0355162620544434</v>
      </c>
      <c r="FW21" s="116">
        <v>1038.2095947265625</v>
      </c>
      <c r="FX21" s="116">
        <v>3995.941650390625</v>
      </c>
      <c r="FY21" s="117">
        <v>3.8488776683807373</v>
      </c>
      <c r="FZ21" s="116">
        <v>1010.7252197265625</v>
      </c>
      <c r="GA21" s="116">
        <v>4530.94970703125</v>
      </c>
      <c r="GB21" s="117">
        <v>4.4828701019287109</v>
      </c>
      <c r="GC21" s="116">
        <v>1145.529052734375</v>
      </c>
      <c r="GD21" s="116">
        <v>5215.30224609375</v>
      </c>
      <c r="GE21" s="117">
        <v>4.5527453422546387</v>
      </c>
      <c r="GF21" s="116">
        <v>1559.726318359375</v>
      </c>
      <c r="GG21" s="116">
        <v>5811.076171875</v>
      </c>
      <c r="GH21" s="117">
        <v>3.7257025241851807</v>
      </c>
      <c r="GI21" s="116">
        <v>1749.347412109375</v>
      </c>
      <c r="GJ21" s="116">
        <v>6668.43408203125</v>
      </c>
      <c r="GK21" s="117">
        <v>3.8119552135467529</v>
      </c>
      <c r="GL21" s="116">
        <v>1911.2080078125</v>
      </c>
      <c r="GM21" s="116">
        <v>7412.455078125</v>
      </c>
      <c r="GN21" s="117">
        <v>3.8784136772155762</v>
      </c>
      <c r="GO21" s="116">
        <v>2142.84033203125</v>
      </c>
      <c r="GP21" s="116">
        <v>8343.8271484375</v>
      </c>
      <c r="GQ21" s="117">
        <v>3.8938164710998535</v>
      </c>
      <c r="GR21" s="116">
        <v>2595.383056640625</v>
      </c>
      <c r="GS21" s="116">
        <v>9434.27734375</v>
      </c>
      <c r="GT21" s="117">
        <v>3.6350231170654297</v>
      </c>
      <c r="GU21" s="116">
        <v>2872.839599609375</v>
      </c>
      <c r="GV21" s="116">
        <v>10558.21484375</v>
      </c>
      <c r="GW21" s="117">
        <v>3.6751842498779297</v>
      </c>
      <c r="GX21" s="116">
        <v>3238.92041015625</v>
      </c>
      <c r="GY21" s="116">
        <v>11753.5732421875</v>
      </c>
      <c r="GZ21" s="117">
        <v>3.6288552284240723</v>
      </c>
      <c r="HA21" s="116">
        <v>3802.522216796875</v>
      </c>
      <c r="HB21" s="116">
        <v>13276.7880859375</v>
      </c>
      <c r="HC21" s="117">
        <v>3.4915740489959717</v>
      </c>
      <c r="HD21" s="116">
        <v>4058.879150390625</v>
      </c>
      <c r="HE21" s="116">
        <v>14517.099609375</v>
      </c>
      <c r="HF21" s="117">
        <v>3.5766277313232422</v>
      </c>
      <c r="HG21" s="116">
        <v>3810.75439453125</v>
      </c>
      <c r="HH21" s="116">
        <v>15627.4697265625</v>
      </c>
      <c r="HI21" s="117">
        <v>4.1008858680725098</v>
      </c>
      <c r="HJ21" s="116">
        <v>3574.33740234375</v>
      </c>
      <c r="HK21" s="116">
        <v>16786.931640625</v>
      </c>
      <c r="HL21" s="117">
        <v>4.6965155601501465</v>
      </c>
      <c r="HM21" s="116">
        <v>3713.62646484375</v>
      </c>
      <c r="HN21" s="116">
        <v>18034.59375</v>
      </c>
      <c r="HO21" s="117">
        <v>4.8563294410705566</v>
      </c>
      <c r="HP21" s="116">
        <v>3748.63427734375</v>
      </c>
      <c r="HQ21" s="116">
        <v>18830.73828125</v>
      </c>
      <c r="HR21" s="117">
        <v>5.0233597755432129</v>
      </c>
      <c r="HS21" s="116">
        <v>3763.13623046875</v>
      </c>
      <c r="HT21" s="116">
        <v>20172.85546875</v>
      </c>
      <c r="HU21" s="117">
        <v>5.360649585723877</v>
      </c>
      <c r="HV21" s="116">
        <v>3728.88525390625</v>
      </c>
      <c r="HW21" s="116">
        <v>21493.75</v>
      </c>
      <c r="HX21" s="117">
        <v>5.7641220092773438</v>
      </c>
      <c r="HY21" s="116">
        <v>3873.141357421875</v>
      </c>
      <c r="HZ21" s="116">
        <v>22437.791015625</v>
      </c>
      <c r="IA21" s="117">
        <v>5.7931761741638184</v>
      </c>
      <c r="IB21" s="116">
        <v>3910.96044921875</v>
      </c>
      <c r="IC21" s="116">
        <v>22863.41015625</v>
      </c>
      <c r="ID21" s="117">
        <v>5.8459835052490234</v>
      </c>
      <c r="IE21" s="116">
        <v>3982.6279296875</v>
      </c>
      <c r="IF21" s="116">
        <v>23514.537109375</v>
      </c>
      <c r="IG21" s="117">
        <v>5.9042768478393555</v>
      </c>
      <c r="IH21" s="116">
        <v>3626.65185546875</v>
      </c>
      <c r="II21" s="116">
        <v>23513.638671875</v>
      </c>
      <c r="IJ21" s="117">
        <v>6.4835667610168457</v>
      </c>
      <c r="IK21" s="116">
        <v>3790.9140625</v>
      </c>
      <c r="IL21" s="116">
        <v>24070.1328125</v>
      </c>
      <c r="IM21" s="117">
        <v>6.3494272232055664</v>
      </c>
      <c r="IN21" s="115">
        <v>3791.131103515625</v>
      </c>
      <c r="IO21" s="116">
        <v>24735.224609375</v>
      </c>
      <c r="IP21" s="117">
        <v>6.5244975090026855</v>
      </c>
      <c r="IQ21" s="116">
        <v>4339.81103515625</v>
      </c>
      <c r="IR21" s="116">
        <v>25423.87109375</v>
      </c>
      <c r="IS21" s="117">
        <v>5.8582897186279297</v>
      </c>
      <c r="IT21" s="116">
        <v>4477.75439453125</v>
      </c>
      <c r="IU21" s="116">
        <v>26262.021484375</v>
      </c>
      <c r="IV21" s="117">
        <v>5.8649983406066895</v>
      </c>
      <c r="IW21" s="116">
        <v>4806.97509765625</v>
      </c>
      <c r="IX21" s="116">
        <v>27387.646484375</v>
      </c>
      <c r="IY21" s="117">
        <v>5.6974802017211914</v>
      </c>
      <c r="IZ21" s="116">
        <v>5166.25439453125</v>
      </c>
      <c r="JA21" s="116">
        <v>28429.701171875</v>
      </c>
      <c r="JB21" s="117">
        <v>5.5029621124267578</v>
      </c>
      <c r="JC21" s="116">
        <v>5541.0703125</v>
      </c>
      <c r="JD21" s="116">
        <v>29626.41796875</v>
      </c>
      <c r="JE21" s="117">
        <v>5.3466958999633789</v>
      </c>
      <c r="JF21" s="116">
        <v>6227.77880859375</v>
      </c>
      <c r="JG21" s="116">
        <v>30424.962890625</v>
      </c>
      <c r="JH21" s="117">
        <v>4.8853635787963867</v>
      </c>
      <c r="JI21" s="116">
        <v>6407.24853515625</v>
      </c>
      <c r="JJ21" s="116">
        <v>30742.69140625</v>
      </c>
      <c r="JK21" s="117">
        <v>4.7981114387512207</v>
      </c>
      <c r="JL21" s="116">
        <v>6734.64697265625</v>
      </c>
      <c r="JM21" s="116">
        <v>31293.5</v>
      </c>
      <c r="JN21" s="117">
        <v>4.6466431617736816</v>
      </c>
      <c r="JO21" s="116">
        <v>6547.4228515625</v>
      </c>
      <c r="JP21" s="116">
        <v>32498.3125</v>
      </c>
      <c r="JQ21" s="117">
        <v>4.9635272026062012</v>
      </c>
      <c r="JR21" s="116">
        <v>6525.23974609375</v>
      </c>
      <c r="JS21" s="116">
        <v>33423.65625</v>
      </c>
      <c r="JT21" s="117">
        <v>5.1222114562988281</v>
      </c>
      <c r="JU21" s="116">
        <v>6585.30322265625</v>
      </c>
      <c r="JV21" s="116">
        <v>34693.35546875</v>
      </c>
      <c r="JW21" s="117">
        <v>5.2683005332946777</v>
      </c>
      <c r="JX21" s="116">
        <v>6618.9228515625</v>
      </c>
      <c r="JY21" s="116">
        <v>36125.296875</v>
      </c>
      <c r="JZ21" s="117">
        <v>5.4578814506530762</v>
      </c>
      <c r="KA21" s="116">
        <v>6573.6083984375</v>
      </c>
      <c r="KB21" s="116">
        <v>36536.12890625</v>
      </c>
      <c r="KC21" s="117">
        <v>5.5580019950866699</v>
      </c>
      <c r="KD21" s="116">
        <v>6193.1845703125</v>
      </c>
      <c r="KE21" s="116">
        <v>34845.8125</v>
      </c>
      <c r="KF21" s="117">
        <v>5.6264772415161133</v>
      </c>
      <c r="KG21" s="116">
        <v>6394.88916015625</v>
      </c>
      <c r="KH21" s="116">
        <v>35895.48828125</v>
      </c>
      <c r="KI21" s="117">
        <v>5.6131525039672852</v>
      </c>
      <c r="KJ21" s="116">
        <v>6160.90380859375</v>
      </c>
      <c r="KK21" s="116">
        <v>36734.1640625</v>
      </c>
      <c r="KL21" s="117">
        <v>5.96246337890625</v>
      </c>
      <c r="KM21" s="116">
        <v>6091.56298828125</v>
      </c>
      <c r="KN21" s="116">
        <v>36526.640625</v>
      </c>
      <c r="KO21" s="117">
        <v>5.9962673187255859</v>
      </c>
      <c r="KP21" s="116">
        <v>5736.72509765625</v>
      </c>
      <c r="KQ21" s="116">
        <v>36789.98828125</v>
      </c>
      <c r="KR21" s="117">
        <v>6.4130644798278809</v>
      </c>
      <c r="KS21" s="116">
        <v>4380.33642578125</v>
      </c>
      <c r="KT21" s="116">
        <v>37032.07421875</v>
      </c>
      <c r="KU21" s="117">
        <v>8.4541616439819336</v>
      </c>
      <c r="KV21" s="134">
        <v>6.8155217170715332</v>
      </c>
      <c r="KW21" s="135">
        <v>5.8986310958862305</v>
      </c>
      <c r="KX21" s="135">
        <v>5.3458900451660156</v>
      </c>
      <c r="KY21" s="135">
        <v>5.1519460678100586</v>
      </c>
      <c r="KZ21" s="135">
        <v>4.1941123008728027</v>
      </c>
      <c r="LA21" s="135">
        <v>4.2796554565429687</v>
      </c>
      <c r="LB21" s="135">
        <v>4.8471546173095703</v>
      </c>
      <c r="LC21" s="135">
        <v>4.0345416069030762</v>
      </c>
      <c r="LD21" s="135">
        <v>4.4174103736877441</v>
      </c>
      <c r="LE21" s="135">
        <v>5.9824657440185547</v>
      </c>
      <c r="LF21" s="135">
        <v>5.1673212051391602</v>
      </c>
      <c r="LG21" s="135">
        <v>6.4878220558166504</v>
      </c>
      <c r="LH21" s="135">
        <f t="shared" si="0"/>
        <v>4.386744300524394</v>
      </c>
      <c r="LI21" s="135">
        <f t="shared" si="1"/>
        <v>4.6730291843414307</v>
      </c>
      <c r="LJ21" s="135">
        <f t="shared" si="2"/>
        <v>4.3946905136108398</v>
      </c>
      <c r="LK21" s="144">
        <f t="shared" si="3"/>
        <v>5.757479190826416</v>
      </c>
    </row>
    <row r="22" spans="1:323" ht="15" customHeight="1">
      <c r="A22" s="114">
        <v>8</v>
      </c>
      <c r="B22" s="115">
        <v>212.76058959960937</v>
      </c>
      <c r="C22" s="116">
        <v>1397.994384765625</v>
      </c>
      <c r="D22" s="117">
        <v>6.5707392692565918</v>
      </c>
      <c r="E22" s="116">
        <v>224.736328125</v>
      </c>
      <c r="F22" s="116">
        <v>1518.765869140625</v>
      </c>
      <c r="G22" s="117">
        <v>6.7579898834228516</v>
      </c>
      <c r="H22" s="116">
        <v>311.29354858398437</v>
      </c>
      <c r="I22" s="116">
        <v>1853.953125</v>
      </c>
      <c r="J22" s="117">
        <v>5.9556427001953125</v>
      </c>
      <c r="K22" s="116">
        <v>409.0169677734375</v>
      </c>
      <c r="L22" s="116">
        <v>2349.29931640625</v>
      </c>
      <c r="M22" s="117">
        <v>5.743769645690918</v>
      </c>
      <c r="N22" s="116">
        <v>467.7767333984375</v>
      </c>
      <c r="O22" s="116">
        <v>2790.0849609375</v>
      </c>
      <c r="P22" s="117">
        <v>5.9645652770996094</v>
      </c>
      <c r="Q22" s="116">
        <v>560.15814208984375</v>
      </c>
      <c r="R22" s="116">
        <v>3171.4892578125</v>
      </c>
      <c r="S22" s="117">
        <v>5.6617746353149414</v>
      </c>
      <c r="T22" s="116">
        <v>785.7474365234375</v>
      </c>
      <c r="U22" s="116">
        <v>4209.3232421875</v>
      </c>
      <c r="V22" s="117">
        <v>5.3570942878723145</v>
      </c>
      <c r="W22" s="116">
        <v>1117.3394775390625</v>
      </c>
      <c r="X22" s="116">
        <v>5975.716796875</v>
      </c>
      <c r="Y22" s="117">
        <v>5.3481659889221191</v>
      </c>
      <c r="Z22" s="116">
        <v>1142.182373046875</v>
      </c>
      <c r="AA22" s="116">
        <v>6020.05126953125</v>
      </c>
      <c r="AB22" s="117">
        <v>5.2706565856933594</v>
      </c>
      <c r="AC22" s="116">
        <v>1181.0072021484375</v>
      </c>
      <c r="AD22" s="116">
        <v>6410.2265625</v>
      </c>
      <c r="AE22" s="117">
        <v>5.427762508392334</v>
      </c>
      <c r="AF22" s="116">
        <v>1272.4498291015625</v>
      </c>
      <c r="AG22" s="116">
        <v>7176.796875</v>
      </c>
      <c r="AH22" s="117">
        <v>5.640141487121582</v>
      </c>
      <c r="AI22" s="116">
        <v>1517.8846435546875</v>
      </c>
      <c r="AJ22" s="116">
        <v>8150.81640625</v>
      </c>
      <c r="AK22" s="117">
        <v>5.3698525428771973</v>
      </c>
      <c r="AL22" s="116">
        <v>1703.806396484375</v>
      </c>
      <c r="AM22" s="116">
        <v>8916.353515625</v>
      </c>
      <c r="AN22" s="117">
        <v>5.2331962585449219</v>
      </c>
      <c r="AO22" s="116">
        <v>2242.181396484375</v>
      </c>
      <c r="AP22" s="116">
        <v>11026.322265625</v>
      </c>
      <c r="AQ22" s="117">
        <v>4.9176764488220215</v>
      </c>
      <c r="AR22" s="116">
        <v>2227.484130859375</v>
      </c>
      <c r="AS22" s="116">
        <v>11265.3701171875</v>
      </c>
      <c r="AT22" s="117">
        <v>5.057441234588623</v>
      </c>
      <c r="AU22" s="116">
        <v>2453.7568359375</v>
      </c>
      <c r="AV22" s="116">
        <v>12150.6640625</v>
      </c>
      <c r="AW22" s="117">
        <v>4.9518613815307617</v>
      </c>
      <c r="AX22" s="116">
        <v>2705.72021484375</v>
      </c>
      <c r="AY22" s="116">
        <v>12965.71875</v>
      </c>
      <c r="AZ22" s="117">
        <v>4.7919659614562988</v>
      </c>
      <c r="BA22" s="116">
        <v>2691.237060546875</v>
      </c>
      <c r="BB22" s="116">
        <v>12431.96484375</v>
      </c>
      <c r="BC22" s="117">
        <v>4.6194238662719727</v>
      </c>
      <c r="BD22" s="116">
        <v>2455.606201171875</v>
      </c>
      <c r="BE22" s="116">
        <v>11454.92578125</v>
      </c>
      <c r="BF22" s="117">
        <v>4.6648058891296387</v>
      </c>
      <c r="BG22" s="116">
        <v>1962.3565673828125</v>
      </c>
      <c r="BH22" s="116">
        <v>10094.29296875</v>
      </c>
      <c r="BI22" s="117">
        <v>5.1439647674560547</v>
      </c>
      <c r="BJ22" s="116">
        <v>1853.7518310546875</v>
      </c>
      <c r="BK22" s="116">
        <v>9824.900390625</v>
      </c>
      <c r="BL22" s="117">
        <v>5.3000082969665527</v>
      </c>
      <c r="BM22" s="116">
        <v>1675.3817138671875</v>
      </c>
      <c r="BN22" s="116">
        <v>8947.876953125</v>
      </c>
      <c r="BO22" s="117">
        <v>5.3407988548278809</v>
      </c>
      <c r="BP22" s="116">
        <v>1606.2252197265625</v>
      </c>
      <c r="BQ22" s="116">
        <v>8788.291015625</v>
      </c>
      <c r="BR22" s="117">
        <v>5.4713940620422363</v>
      </c>
      <c r="BS22" s="116">
        <v>1960.7305908203125</v>
      </c>
      <c r="BT22" s="116">
        <v>9994.9482421875</v>
      </c>
      <c r="BU22" s="117">
        <v>5.0975632667541504</v>
      </c>
      <c r="BV22" s="116">
        <v>2410.038818359375</v>
      </c>
      <c r="BW22" s="116">
        <v>12106.3408203125</v>
      </c>
      <c r="BX22" s="117">
        <v>5.0232968330383301</v>
      </c>
      <c r="BY22" s="116">
        <v>2837.8759765625</v>
      </c>
      <c r="BZ22" s="116">
        <v>13977.3154296875</v>
      </c>
      <c r="CA22" s="117">
        <v>4.9252734184265137</v>
      </c>
      <c r="CB22" s="116">
        <v>3743.389404296875</v>
      </c>
      <c r="CC22" s="116">
        <v>17274.88671875</v>
      </c>
      <c r="CD22" s="117">
        <v>4.6147713661193848</v>
      </c>
      <c r="CE22" s="116">
        <v>2921.6708984375</v>
      </c>
      <c r="CF22" s="116">
        <v>13874.0283203125</v>
      </c>
      <c r="CG22" s="117">
        <v>4.7486624717712402</v>
      </c>
      <c r="CH22" s="116">
        <v>3542.23828125</v>
      </c>
      <c r="CI22" s="116">
        <v>16368.6015625</v>
      </c>
      <c r="CJ22" s="117">
        <v>4.6209769248962402</v>
      </c>
      <c r="CK22" s="116">
        <v>4389.09326171875</v>
      </c>
      <c r="CL22" s="116">
        <v>18855.3125</v>
      </c>
      <c r="CM22" s="117">
        <v>4.2959470748901367</v>
      </c>
      <c r="CN22" s="116">
        <v>5286.3046875</v>
      </c>
      <c r="CO22" s="116">
        <v>20725.181640625</v>
      </c>
      <c r="CP22" s="117">
        <v>3.9205424785614014</v>
      </c>
      <c r="CQ22" s="116">
        <v>6033.1455078125</v>
      </c>
      <c r="CR22" s="116">
        <v>22605.177734375</v>
      </c>
      <c r="CS22" s="117">
        <v>3.7468311786651611</v>
      </c>
      <c r="CT22" s="116">
        <v>11355.9677734375</v>
      </c>
      <c r="CU22" s="116">
        <v>42670.84375</v>
      </c>
      <c r="CV22" s="117">
        <v>3.7575700283050537</v>
      </c>
      <c r="CW22" s="116">
        <v>21952.572265625</v>
      </c>
      <c r="CX22" s="116">
        <v>85908.625</v>
      </c>
      <c r="CY22" s="117">
        <v>3.9133739471435547</v>
      </c>
      <c r="CZ22" s="116">
        <v>31631.802734375</v>
      </c>
      <c r="DA22" s="116">
        <v>127513.1953125</v>
      </c>
      <c r="DB22" s="117">
        <v>4.0311708450317383</v>
      </c>
      <c r="DC22" s="116">
        <v>58664.65625</v>
      </c>
      <c r="DD22" s="116">
        <v>227600.984375</v>
      </c>
      <c r="DE22" s="117">
        <v>3.8796951770782471</v>
      </c>
      <c r="DF22" s="116">
        <v>107.23377990722656</v>
      </c>
      <c r="DG22" s="116">
        <v>421.6080322265625</v>
      </c>
      <c r="DH22" s="117">
        <v>3.9316718578338623</v>
      </c>
      <c r="DI22" s="116">
        <v>124.79476928710937</v>
      </c>
      <c r="DJ22" s="116">
        <v>490.25390625</v>
      </c>
      <c r="DK22" s="117">
        <v>3.9284811019897461</v>
      </c>
      <c r="DL22" s="116">
        <v>151.08973693847656</v>
      </c>
      <c r="DM22" s="116">
        <v>612.82464599609375</v>
      </c>
      <c r="DN22" s="117">
        <v>4.0560307502746582</v>
      </c>
      <c r="DO22" s="116">
        <v>172.59480285644531</v>
      </c>
      <c r="DP22" s="116">
        <v>710.12481689453125</v>
      </c>
      <c r="DQ22" s="117">
        <v>4.1144042015075684</v>
      </c>
      <c r="DR22" s="116">
        <v>180.98649597167969</v>
      </c>
      <c r="DS22" s="116">
        <v>731.5731201171875</v>
      </c>
      <c r="DT22" s="117">
        <v>4.0421419143676758</v>
      </c>
      <c r="DU22" s="116">
        <v>186.75306701660156</v>
      </c>
      <c r="DV22" s="116">
        <v>773.3817138671875</v>
      </c>
      <c r="DW22" s="117">
        <v>4.1411995887756348</v>
      </c>
      <c r="DX22" s="116">
        <v>194.82012939453125</v>
      </c>
      <c r="DY22" s="116">
        <v>827.2236328125</v>
      </c>
      <c r="DZ22" s="117">
        <v>4.246088981628418</v>
      </c>
      <c r="EA22" s="116">
        <v>212.89195251464844</v>
      </c>
      <c r="EB22" s="116">
        <v>904.4228515625</v>
      </c>
      <c r="EC22" s="117">
        <v>4.2482714653015137</v>
      </c>
      <c r="ED22" s="116">
        <v>233.71842956542969</v>
      </c>
      <c r="EE22" s="118">
        <v>1015.2935791015625</v>
      </c>
      <c r="EF22" s="119">
        <v>4.3440885543823242</v>
      </c>
      <c r="EG22" s="115">
        <v>272.79937744140625</v>
      </c>
      <c r="EH22" s="116">
        <v>1162.5865478515625</v>
      </c>
      <c r="EI22" s="117">
        <v>4.261690616607666</v>
      </c>
      <c r="EJ22" s="116">
        <v>282.80520629882813</v>
      </c>
      <c r="EK22" s="116">
        <v>1259.4951171875</v>
      </c>
      <c r="EL22" s="117">
        <v>4.4535784721374512</v>
      </c>
      <c r="EM22" s="116">
        <v>290.41082763671875</v>
      </c>
      <c r="EN22" s="116">
        <v>1389.179443359375</v>
      </c>
      <c r="EO22" s="117">
        <v>4.7834973335266113</v>
      </c>
      <c r="EP22" s="116">
        <v>316.4898681640625</v>
      </c>
      <c r="EQ22" s="116">
        <v>1495.659423828125</v>
      </c>
      <c r="ER22" s="117">
        <v>4.7257733345031738</v>
      </c>
      <c r="ES22" s="116">
        <v>365.49026489257812</v>
      </c>
      <c r="ET22" s="116">
        <v>1668.318359375</v>
      </c>
      <c r="EU22" s="117">
        <v>4.5646042823791504</v>
      </c>
      <c r="EV22" s="116">
        <v>386.02810668945312</v>
      </c>
      <c r="EW22" s="116">
        <v>1833.94970703125</v>
      </c>
      <c r="EX22" s="117">
        <v>4.750819206237793</v>
      </c>
      <c r="EY22" s="116">
        <v>424.8572998046875</v>
      </c>
      <c r="EZ22" s="116">
        <v>2019.1719970703125</v>
      </c>
      <c r="FA22" s="117">
        <v>4.7525887489318848</v>
      </c>
      <c r="FB22" s="116">
        <v>439.74661254882812</v>
      </c>
      <c r="FC22" s="116">
        <v>2163.723876953125</v>
      </c>
      <c r="FD22" s="117">
        <v>4.9203877449035645</v>
      </c>
      <c r="FE22" s="116">
        <v>477.51669311523438</v>
      </c>
      <c r="FF22" s="116">
        <v>2328.867431640625</v>
      </c>
      <c r="FG22" s="117">
        <v>4.8770389556884766</v>
      </c>
      <c r="FH22" s="116">
        <v>512.572509765625</v>
      </c>
      <c r="FI22" s="116">
        <v>2483.467529296875</v>
      </c>
      <c r="FJ22" s="117">
        <v>4.8451046943664551</v>
      </c>
      <c r="FK22" s="116">
        <v>574.72186279296875</v>
      </c>
      <c r="FL22" s="116">
        <v>2664.07080078125</v>
      </c>
      <c r="FM22" s="117">
        <v>4.635408878326416</v>
      </c>
      <c r="FN22" s="116">
        <v>662.14959716796875</v>
      </c>
      <c r="FO22" s="116">
        <v>3022.271240234375</v>
      </c>
      <c r="FP22" s="117">
        <v>4.5643329620361328</v>
      </c>
      <c r="FQ22" s="116">
        <v>758.6732177734375</v>
      </c>
      <c r="FR22" s="116">
        <v>3330.012451171875</v>
      </c>
      <c r="FS22" s="117">
        <v>4.3892579078674316</v>
      </c>
      <c r="FT22" s="116">
        <v>902.84259033203125</v>
      </c>
      <c r="FU22" s="116">
        <v>3658.791748046875</v>
      </c>
      <c r="FV22" s="117">
        <v>4.0525245666503906</v>
      </c>
      <c r="FW22" s="116">
        <v>1040.67578125</v>
      </c>
      <c r="FX22" s="116">
        <v>4028.076171875</v>
      </c>
      <c r="FY22" s="117">
        <v>3.8706350326538086</v>
      </c>
      <c r="FZ22" s="116">
        <v>1027.2578125</v>
      </c>
      <c r="GA22" s="116">
        <v>4569.12353515625</v>
      </c>
      <c r="GB22" s="117">
        <v>4.4478840827941895</v>
      </c>
      <c r="GC22" s="116">
        <v>1170.8248291015625</v>
      </c>
      <c r="GD22" s="116">
        <v>5259.40185546875</v>
      </c>
      <c r="GE22" s="117">
        <v>4.4920482635498047</v>
      </c>
      <c r="GF22" s="116">
        <v>1614.3973388671875</v>
      </c>
      <c r="GG22" s="116">
        <v>5856.99072265625</v>
      </c>
      <c r="GH22" s="117">
        <v>3.6279735565185547</v>
      </c>
      <c r="GI22" s="116">
        <v>1811.65185546875</v>
      </c>
      <c r="GJ22" s="116">
        <v>6721.56640625</v>
      </c>
      <c r="GK22" s="117">
        <v>3.7101864814758301</v>
      </c>
      <c r="GL22" s="116">
        <v>1983.1641845703125</v>
      </c>
      <c r="GM22" s="116">
        <v>7471.86376953125</v>
      </c>
      <c r="GN22" s="117">
        <v>3.7676475048065186</v>
      </c>
      <c r="GO22" s="116">
        <v>2224.94677734375</v>
      </c>
      <c r="GP22" s="116">
        <v>8410.7861328125</v>
      </c>
      <c r="GQ22" s="117">
        <v>3.7802190780639648</v>
      </c>
      <c r="GR22" s="116">
        <v>2691.77392578125</v>
      </c>
      <c r="GS22" s="116">
        <v>9508.0927734375</v>
      </c>
      <c r="GT22" s="117">
        <v>3.5322775840759277</v>
      </c>
      <c r="GU22" s="116">
        <v>2983.502197265625</v>
      </c>
      <c r="GV22" s="116">
        <v>10641.1552734375</v>
      </c>
      <c r="GW22" s="117">
        <v>3.5666658878326416</v>
      </c>
      <c r="GX22" s="116">
        <v>3368.170654296875</v>
      </c>
      <c r="GY22" s="116">
        <v>11845.427734375</v>
      </c>
      <c r="GZ22" s="117">
        <v>3.5168728828430176</v>
      </c>
      <c r="HA22" s="116">
        <v>3833.177001953125</v>
      </c>
      <c r="HB22" s="116">
        <v>13379.59765625</v>
      </c>
      <c r="HC22" s="117">
        <v>3.4904720783233643</v>
      </c>
      <c r="HD22" s="116">
        <v>4083.56787109375</v>
      </c>
      <c r="HE22" s="116">
        <v>14630.634765625</v>
      </c>
      <c r="HF22" s="117">
        <v>3.5828068256378174</v>
      </c>
      <c r="HG22" s="116">
        <v>3962.013916015625</v>
      </c>
      <c r="HH22" s="116">
        <v>15755.0966796875</v>
      </c>
      <c r="HI22" s="117">
        <v>3.9765374660491943</v>
      </c>
      <c r="HJ22" s="116">
        <v>3697.651611328125</v>
      </c>
      <c r="HK22" s="116">
        <v>16929.892578125</v>
      </c>
      <c r="HL22" s="117">
        <v>4.5785527229309082</v>
      </c>
      <c r="HM22" s="116">
        <v>3864.40185546875</v>
      </c>
      <c r="HN22" s="116">
        <v>18189.478515625</v>
      </c>
      <c r="HO22" s="117">
        <v>4.706932544708252</v>
      </c>
      <c r="HP22" s="116">
        <v>3961.085205078125</v>
      </c>
      <c r="HQ22" s="116">
        <v>18993.61328125</v>
      </c>
      <c r="HR22" s="117">
        <v>4.7950530052185059</v>
      </c>
      <c r="HS22" s="116">
        <v>4025.5380859375</v>
      </c>
      <c r="HT22" s="116">
        <v>20349.88671875</v>
      </c>
      <c r="HU22" s="117">
        <v>5.0551967620849609</v>
      </c>
      <c r="HV22" s="116">
        <v>4053.3583984375</v>
      </c>
      <c r="HW22" s="116">
        <v>21685.154296875</v>
      </c>
      <c r="HX22" s="117">
        <v>5.3499226570129395</v>
      </c>
      <c r="HY22" s="116">
        <v>4293.48193359375</v>
      </c>
      <c r="HZ22" s="116">
        <v>22637.392578125</v>
      </c>
      <c r="IA22" s="117">
        <v>5.2725019454956055</v>
      </c>
      <c r="IB22" s="116">
        <v>4411.71435546875</v>
      </c>
      <c r="IC22" s="116">
        <v>23066.814453125</v>
      </c>
      <c r="ID22" s="117">
        <v>5.2285375595092773</v>
      </c>
      <c r="IE22" s="116">
        <v>4523.36376953125</v>
      </c>
      <c r="IF22" s="116">
        <v>23724.029296875</v>
      </c>
      <c r="IG22" s="117">
        <v>5.2447757720947266</v>
      </c>
      <c r="IH22" s="116">
        <v>4138.63623046875</v>
      </c>
      <c r="II22" s="116">
        <v>23727.14453125</v>
      </c>
      <c r="IJ22" s="117">
        <v>5.7330827713012695</v>
      </c>
      <c r="IK22" s="116">
        <v>4350.47900390625</v>
      </c>
      <c r="IL22" s="116">
        <v>24287.65625</v>
      </c>
      <c r="IM22" s="117">
        <v>5.5827546119689941</v>
      </c>
      <c r="IN22" s="115">
        <v>4318.57177734375</v>
      </c>
      <c r="IO22" s="116">
        <v>24960.13671875</v>
      </c>
      <c r="IP22" s="117">
        <v>5.7797203063964844</v>
      </c>
      <c r="IQ22" s="116">
        <v>4905.4619140625</v>
      </c>
      <c r="IR22" s="116">
        <v>25649.390625</v>
      </c>
      <c r="IS22" s="117">
        <v>5.2287411689758301</v>
      </c>
      <c r="IT22" s="116">
        <v>4883.20947265625</v>
      </c>
      <c r="IU22" s="116">
        <v>26496.283203125</v>
      </c>
      <c r="IV22" s="117">
        <v>5.4259977340698242</v>
      </c>
      <c r="IW22" s="116">
        <v>5158.9013671875</v>
      </c>
      <c r="IX22" s="116">
        <v>27631.15234375</v>
      </c>
      <c r="IY22" s="117">
        <v>5.3560147285461426</v>
      </c>
      <c r="IZ22" s="116">
        <v>5526.95654296875</v>
      </c>
      <c r="JA22" s="116">
        <v>28680.56640625</v>
      </c>
      <c r="JB22" s="117">
        <v>5.1892151832580566</v>
      </c>
      <c r="JC22" s="116">
        <v>5908.3251953125</v>
      </c>
      <c r="JD22" s="116">
        <v>29886.16796875</v>
      </c>
      <c r="JE22" s="117">
        <v>5.0583148002624512</v>
      </c>
      <c r="JF22" s="116">
        <v>6685.9697265625</v>
      </c>
      <c r="JG22" s="116">
        <v>30685.275390625</v>
      </c>
      <c r="JH22" s="117">
        <v>4.5895028114318848</v>
      </c>
      <c r="JI22" s="116">
        <v>6831.3837890625</v>
      </c>
      <c r="JJ22" s="116">
        <v>31004.869140625</v>
      </c>
      <c r="JK22" s="117">
        <v>4.5385928153991699</v>
      </c>
      <c r="JL22" s="116">
        <v>7154.84814453125</v>
      </c>
      <c r="JM22" s="116">
        <v>31558.111328125</v>
      </c>
      <c r="JN22" s="117">
        <v>4.410731315612793</v>
      </c>
      <c r="JO22" s="116">
        <v>6950.69091796875</v>
      </c>
      <c r="JP22" s="116">
        <v>32778.140625</v>
      </c>
      <c r="JQ22" s="117">
        <v>4.7158102989196777</v>
      </c>
      <c r="JR22" s="116">
        <v>6916.505859375</v>
      </c>
      <c r="JS22" s="116">
        <v>33713.84375</v>
      </c>
      <c r="JT22" s="117">
        <v>4.8744039535522461</v>
      </c>
      <c r="JU22" s="116">
        <v>6950.921875</v>
      </c>
      <c r="JV22" s="116">
        <v>34996.828125</v>
      </c>
      <c r="JW22" s="117">
        <v>5.0348467826843262</v>
      </c>
      <c r="JX22" s="116">
        <v>6964.83544921875</v>
      </c>
      <c r="JY22" s="116">
        <v>36444.08203125</v>
      </c>
      <c r="JZ22" s="117">
        <v>5.2325835227966309</v>
      </c>
      <c r="KA22" s="116">
        <v>6877.22900390625</v>
      </c>
      <c r="KB22" s="116">
        <v>36860.18359375</v>
      </c>
      <c r="KC22" s="117">
        <v>5.359743595123291</v>
      </c>
      <c r="KD22" s="116">
        <v>6499.15771484375</v>
      </c>
      <c r="KE22" s="116">
        <v>35155.56640625</v>
      </c>
      <c r="KF22" s="117">
        <v>5.4092497825622559</v>
      </c>
      <c r="KG22" s="116">
        <v>6729.95703125</v>
      </c>
      <c r="KH22" s="116">
        <v>36214.2734375</v>
      </c>
      <c r="KI22" s="117">
        <v>5.3810558319091797</v>
      </c>
      <c r="KJ22" s="116">
        <v>6518.61669921875</v>
      </c>
      <c r="KK22" s="116">
        <v>37064.4765625</v>
      </c>
      <c r="KL22" s="117">
        <v>5.6859421730041504</v>
      </c>
      <c r="KM22" s="116">
        <v>6420.23388671875</v>
      </c>
      <c r="KN22" s="116">
        <v>36855.63671875</v>
      </c>
      <c r="KO22" s="117">
        <v>5.740544319152832</v>
      </c>
      <c r="KP22" s="116">
        <v>6042.31201171875</v>
      </c>
      <c r="KQ22" s="116">
        <v>37125.86328125</v>
      </c>
      <c r="KR22" s="117">
        <v>6.1443142890930176</v>
      </c>
      <c r="KS22" s="116">
        <v>5235.75244140625</v>
      </c>
      <c r="KT22" s="116">
        <v>37382.390625</v>
      </c>
      <c r="KU22" s="117">
        <v>7.13983154296875</v>
      </c>
      <c r="KV22" s="134">
        <v>6.6643648147583008</v>
      </c>
      <c r="KW22" s="135">
        <v>5.7365694046020508</v>
      </c>
      <c r="KX22" s="135">
        <v>5.2008719444274902</v>
      </c>
      <c r="KY22" s="135">
        <v>5.0201301574707031</v>
      </c>
      <c r="KZ22" s="135">
        <v>4.0846443176269531</v>
      </c>
      <c r="LA22" s="135">
        <v>4.1835975646972656</v>
      </c>
      <c r="LB22" s="135">
        <v>4.7419557571411133</v>
      </c>
      <c r="LC22" s="135">
        <v>3.9670653343200684</v>
      </c>
      <c r="LD22" s="135">
        <v>4.2619013786315918</v>
      </c>
      <c r="LE22" s="135">
        <v>5.4041342735290527</v>
      </c>
      <c r="LF22" s="135">
        <v>4.9223780632019043</v>
      </c>
      <c r="LG22" s="135">
        <v>6.0183377265930176</v>
      </c>
      <c r="LH22" s="135">
        <f t="shared" si="0"/>
        <v>4.2777660952674017</v>
      </c>
      <c r="LI22" s="135">
        <f t="shared" si="1"/>
        <v>4.5523872375488281</v>
      </c>
      <c r="LJ22" s="135">
        <f t="shared" si="2"/>
        <v>4.2886300086975098</v>
      </c>
      <c r="LK22" s="144">
        <f t="shared" si="3"/>
        <v>5.334272480010986</v>
      </c>
    </row>
    <row r="23" spans="1:323" ht="15" customHeight="1">
      <c r="A23" s="114">
        <v>9</v>
      </c>
      <c r="B23" s="115">
        <v>219.97306823730469</v>
      </c>
      <c r="C23" s="116">
        <v>1410.9796142578125</v>
      </c>
      <c r="D23" s="117">
        <v>6.4143290519714355</v>
      </c>
      <c r="E23" s="116">
        <v>232.00665283203125</v>
      </c>
      <c r="F23" s="116">
        <v>1532.946533203125</v>
      </c>
      <c r="G23" s="117">
        <v>6.6073389053344727</v>
      </c>
      <c r="H23" s="116">
        <v>322.09146118164062</v>
      </c>
      <c r="I23" s="116">
        <v>1870.846435546875</v>
      </c>
      <c r="J23" s="117">
        <v>5.8084321022033691</v>
      </c>
      <c r="K23" s="116">
        <v>423.6339111328125</v>
      </c>
      <c r="L23" s="116">
        <v>2370.541015625</v>
      </c>
      <c r="M23" s="117">
        <v>5.5957303047180176</v>
      </c>
      <c r="N23" s="116">
        <v>486.78125</v>
      </c>
      <c r="O23" s="116">
        <v>2815.50146484375</v>
      </c>
      <c r="P23" s="117">
        <v>5.7839150428771973</v>
      </c>
      <c r="Q23" s="116">
        <v>584.50335693359375</v>
      </c>
      <c r="R23" s="116">
        <v>3200.052978515625</v>
      </c>
      <c r="S23" s="117">
        <v>5.4748239517211914</v>
      </c>
      <c r="T23" s="116">
        <v>814.7562255859375</v>
      </c>
      <c r="U23" s="116">
        <v>4246.7861328125</v>
      </c>
      <c r="V23" s="117">
        <v>5.2123394012451172</v>
      </c>
      <c r="W23" s="116">
        <v>1159.574951171875</v>
      </c>
      <c r="X23" s="116">
        <v>6028.87548828125</v>
      </c>
      <c r="Y23" s="117">
        <v>5.199211597442627</v>
      </c>
      <c r="Z23" s="116">
        <v>1187.72265625</v>
      </c>
      <c r="AA23" s="116">
        <v>6073.40673828125</v>
      </c>
      <c r="AB23" s="117">
        <v>5.1134891510009766</v>
      </c>
      <c r="AC23" s="116">
        <v>1227.334228515625</v>
      </c>
      <c r="AD23" s="116">
        <v>6467.43896484375</v>
      </c>
      <c r="AE23" s="117">
        <v>5.2695012092590332</v>
      </c>
      <c r="AF23" s="116">
        <v>1321.5819091796875</v>
      </c>
      <c r="AG23" s="116">
        <v>7241.4130859375</v>
      </c>
      <c r="AH23" s="117">
        <v>5.4793524742126465</v>
      </c>
      <c r="AI23" s="116">
        <v>1577.9132080078125</v>
      </c>
      <c r="AJ23" s="116">
        <v>8223.3798828125</v>
      </c>
      <c r="AK23" s="117">
        <v>5.2115540504455566</v>
      </c>
      <c r="AL23" s="116">
        <v>1770.538330078125</v>
      </c>
      <c r="AM23" s="116">
        <v>8995.2490234375</v>
      </c>
      <c r="AN23" s="117">
        <v>5.0805163383483887</v>
      </c>
      <c r="AO23" s="116">
        <v>2326.583984375</v>
      </c>
      <c r="AP23" s="116">
        <v>11122.3896484375</v>
      </c>
      <c r="AQ23" s="117">
        <v>4.7805666923522949</v>
      </c>
      <c r="AR23" s="116">
        <v>2310.1240234375</v>
      </c>
      <c r="AS23" s="116">
        <v>11364.2353515625</v>
      </c>
      <c r="AT23" s="117">
        <v>4.9193181991577148</v>
      </c>
      <c r="AU23" s="116">
        <v>2542.62744140625</v>
      </c>
      <c r="AV23" s="116">
        <v>12256.73828125</v>
      </c>
      <c r="AW23" s="117">
        <v>4.8205008506774902</v>
      </c>
      <c r="AX23" s="116">
        <v>2803.575439453125</v>
      </c>
      <c r="AY23" s="116">
        <v>13077.931640625</v>
      </c>
      <c r="AZ23" s="117">
        <v>4.6647334098815918</v>
      </c>
      <c r="BA23" s="116">
        <v>2789.299560546875</v>
      </c>
      <c r="BB23" s="116">
        <v>12538.470703125</v>
      </c>
      <c r="BC23" s="117">
        <v>4.495203971862793</v>
      </c>
      <c r="BD23" s="116">
        <v>2542.9482421875</v>
      </c>
      <c r="BE23" s="116">
        <v>11553.3427734375</v>
      </c>
      <c r="BF23" s="117">
        <v>4.5432868003845215</v>
      </c>
      <c r="BG23" s="116">
        <v>2030.1170654296875</v>
      </c>
      <c r="BH23" s="116">
        <v>10183.2861328125</v>
      </c>
      <c r="BI23" s="117">
        <v>5.0161080360412598</v>
      </c>
      <c r="BJ23" s="116">
        <v>1917.76611328125</v>
      </c>
      <c r="BK23" s="116">
        <v>9912.146484375</v>
      </c>
      <c r="BL23" s="117">
        <v>5.1685900688171387</v>
      </c>
      <c r="BM23" s="116">
        <v>1733.329345703125</v>
      </c>
      <c r="BN23" s="116">
        <v>9027.478515625</v>
      </c>
      <c r="BO23" s="117">
        <v>5.2081727981567383</v>
      </c>
      <c r="BP23" s="116">
        <v>1662.8507080078125</v>
      </c>
      <c r="BQ23" s="116">
        <v>8866.90625</v>
      </c>
      <c r="BR23" s="117">
        <v>5.3323526382446289</v>
      </c>
      <c r="BS23" s="116">
        <v>2030.235107421875</v>
      </c>
      <c r="BT23" s="116">
        <v>10082.857421875</v>
      </c>
      <c r="BU23" s="117">
        <v>4.9663496017456055</v>
      </c>
      <c r="BV23" s="116">
        <v>2496.638427734375</v>
      </c>
      <c r="BW23" s="116">
        <v>12212.421875</v>
      </c>
      <c r="BX23" s="117">
        <v>4.8915462493896484</v>
      </c>
      <c r="BY23" s="116">
        <v>2942.432373046875</v>
      </c>
      <c r="BZ23" s="116">
        <v>14099.15625</v>
      </c>
      <c r="CA23" s="117">
        <v>4.7916669845581055</v>
      </c>
      <c r="CB23" s="116">
        <v>3881.296142578125</v>
      </c>
      <c r="CC23" s="116">
        <v>17422.830078125</v>
      </c>
      <c r="CD23" s="117">
        <v>4.4889206886291504</v>
      </c>
      <c r="CE23" s="116">
        <v>3032.36181640625</v>
      </c>
      <c r="CF23" s="116">
        <v>13993.78125</v>
      </c>
      <c r="CG23" s="117">
        <v>4.6148123741149902</v>
      </c>
      <c r="CH23" s="116">
        <v>3676.19921875</v>
      </c>
      <c r="CI23" s="116">
        <v>16508.8203125</v>
      </c>
      <c r="CJ23" s="117">
        <v>4.4907307624816895</v>
      </c>
      <c r="CK23" s="116">
        <v>4552.2705078125</v>
      </c>
      <c r="CL23" s="116">
        <v>19013.390625</v>
      </c>
      <c r="CM23" s="117">
        <v>4.1766829490661621</v>
      </c>
      <c r="CN23" s="116">
        <v>5476.3876953125</v>
      </c>
      <c r="CO23" s="116">
        <v>20893.802734375</v>
      </c>
      <c r="CP23" s="117">
        <v>3.8152527809143066</v>
      </c>
      <c r="CQ23" s="116">
        <v>6249.16845703125</v>
      </c>
      <c r="CR23" s="116">
        <v>22786.107421875</v>
      </c>
      <c r="CS23" s="117">
        <v>3.6462624073028564</v>
      </c>
      <c r="CT23" s="116">
        <v>11771.1533203125</v>
      </c>
      <c r="CU23" s="116">
        <v>43012.69921875</v>
      </c>
      <c r="CV23" s="117">
        <v>3.6540768146514893</v>
      </c>
      <c r="CW23" s="116">
        <v>22697.03515625</v>
      </c>
      <c r="CX23" s="116">
        <v>86607.375</v>
      </c>
      <c r="CY23" s="117">
        <v>3.8158011436462402</v>
      </c>
      <c r="CZ23" s="116">
        <v>32697.73046875</v>
      </c>
      <c r="DA23" s="116">
        <v>128561.015625</v>
      </c>
      <c r="DB23" s="117">
        <v>3.93180251121521</v>
      </c>
      <c r="DC23" s="116">
        <v>60564.4375</v>
      </c>
      <c r="DD23" s="116">
        <v>229447.0625</v>
      </c>
      <c r="DE23" s="117">
        <v>3.7884783744812012</v>
      </c>
      <c r="DF23" s="116">
        <v>110.81805419921875</v>
      </c>
      <c r="DG23" s="116">
        <v>425.04312133789062</v>
      </c>
      <c r="DH23" s="117">
        <v>3.8355042934417725</v>
      </c>
      <c r="DI23" s="116">
        <v>128.91041564941406</v>
      </c>
      <c r="DJ23" s="116">
        <v>494.24765014648437</v>
      </c>
      <c r="DK23" s="117">
        <v>3.8340396881103516</v>
      </c>
      <c r="DL23" s="116">
        <v>156.08328247070312</v>
      </c>
      <c r="DM23" s="116">
        <v>617.87139892578125</v>
      </c>
      <c r="DN23" s="117">
        <v>3.9586007595062256</v>
      </c>
      <c r="DO23" s="116">
        <v>178.24885559082031</v>
      </c>
      <c r="DP23" s="116">
        <v>716.00103759765625</v>
      </c>
      <c r="DQ23" s="117">
        <v>4.0168619155883789</v>
      </c>
      <c r="DR23" s="116">
        <v>186.73141479492187</v>
      </c>
      <c r="DS23" s="116">
        <v>737.592041015625</v>
      </c>
      <c r="DT23" s="117">
        <v>3.9500157833099365</v>
      </c>
      <c r="DU23" s="116">
        <v>192.64262390136719</v>
      </c>
      <c r="DV23" s="116">
        <v>779.7957763671875</v>
      </c>
      <c r="DW23" s="117">
        <v>4.0478882789611816</v>
      </c>
      <c r="DX23" s="116">
        <v>200.96795654296875</v>
      </c>
      <c r="DY23" s="116">
        <v>834.13958740234375</v>
      </c>
      <c r="DZ23" s="117">
        <v>4.1506099700927734</v>
      </c>
      <c r="EA23" s="116">
        <v>219.58941650390625</v>
      </c>
      <c r="EB23" s="116">
        <v>911.985595703125</v>
      </c>
      <c r="EC23" s="117">
        <v>4.1531400680541992</v>
      </c>
      <c r="ED23" s="116">
        <v>241.09689331054687</v>
      </c>
      <c r="EE23" s="118">
        <v>1023.8418579101562</v>
      </c>
      <c r="EF23" s="119">
        <v>4.2465991973876953</v>
      </c>
      <c r="EG23" s="115">
        <v>281.1265869140625</v>
      </c>
      <c r="EH23" s="116">
        <v>1172.3189697265625</v>
      </c>
      <c r="EI23" s="117">
        <v>4.1700749397277832</v>
      </c>
      <c r="EJ23" s="116">
        <v>291.47174072265625</v>
      </c>
      <c r="EK23" s="116">
        <v>1270.1805419921875</v>
      </c>
      <c r="EL23" s="117">
        <v>4.3578171730041504</v>
      </c>
      <c r="EM23" s="116">
        <v>300.3818359375</v>
      </c>
      <c r="EN23" s="116">
        <v>1401.1995849609375</v>
      </c>
      <c r="EO23" s="117">
        <v>4.6647281646728516</v>
      </c>
      <c r="EP23" s="116">
        <v>326.91830444335937</v>
      </c>
      <c r="EQ23" s="116">
        <v>1508.560791015625</v>
      </c>
      <c r="ER23" s="117">
        <v>4.6144886016845703</v>
      </c>
      <c r="ES23" s="116">
        <v>376.70745849609375</v>
      </c>
      <c r="ET23" s="116">
        <v>1682.573974609375</v>
      </c>
      <c r="EU23" s="117">
        <v>4.466526985168457</v>
      </c>
      <c r="EV23" s="116">
        <v>398.2222900390625</v>
      </c>
      <c r="EW23" s="116">
        <v>1849.7945556640625</v>
      </c>
      <c r="EX23" s="117">
        <v>4.6451306343078613</v>
      </c>
      <c r="EY23" s="116">
        <v>438.37554931640625</v>
      </c>
      <c r="EZ23" s="116">
        <v>2036.617919921875</v>
      </c>
      <c r="FA23" s="117">
        <v>4.6458292007446289</v>
      </c>
      <c r="FB23" s="116">
        <v>453.75616455078125</v>
      </c>
      <c r="FC23" s="116">
        <v>2182.59228515625</v>
      </c>
      <c r="FD23" s="117">
        <v>4.8100552558898926</v>
      </c>
      <c r="FE23" s="116">
        <v>492.6287841796875</v>
      </c>
      <c r="FF23" s="116">
        <v>2349.129638671875</v>
      </c>
      <c r="FG23" s="117">
        <v>4.768559455871582</v>
      </c>
      <c r="FH23" s="116">
        <v>528.17059326171875</v>
      </c>
      <c r="FI23" s="116">
        <v>2505.04052734375</v>
      </c>
      <c r="FJ23" s="117">
        <v>4.7428627014160156</v>
      </c>
      <c r="FK23" s="116">
        <v>591.995849609375</v>
      </c>
      <c r="FL23" s="116">
        <v>2686.9365234375</v>
      </c>
      <c r="FM23" s="117">
        <v>4.5387759208679199</v>
      </c>
      <c r="FN23" s="116">
        <v>682.3568115234375</v>
      </c>
      <c r="FO23" s="116">
        <v>3048.096435546875</v>
      </c>
      <c r="FP23" s="117">
        <v>4.4670124053955078</v>
      </c>
      <c r="FQ23" s="116">
        <v>781.3504638671875</v>
      </c>
      <c r="FR23" s="116">
        <v>3358.1455078125</v>
      </c>
      <c r="FS23" s="117">
        <v>4.2978734970092773</v>
      </c>
      <c r="FT23" s="116">
        <v>906.55938720703125</v>
      </c>
      <c r="FU23" s="116">
        <v>3689.055908203125</v>
      </c>
      <c r="FV23" s="117">
        <v>4.0692930221557617</v>
      </c>
      <c r="FW23" s="116">
        <v>1043.260986328125</v>
      </c>
      <c r="FX23" s="116">
        <v>4060.889404296875</v>
      </c>
      <c r="FY23" s="117">
        <v>3.8924961090087891</v>
      </c>
      <c r="FZ23" s="116">
        <v>1044.625</v>
      </c>
      <c r="GA23" s="116">
        <v>4607.94970703125</v>
      </c>
      <c r="GB23" s="117">
        <v>4.4111042022705078</v>
      </c>
      <c r="GC23" s="116">
        <v>1197.39404296875</v>
      </c>
      <c r="GD23" s="116">
        <v>5304.18603515625</v>
      </c>
      <c r="GE23" s="117">
        <v>4.4297747611999512</v>
      </c>
      <c r="GF23" s="116">
        <v>1643.42236328125</v>
      </c>
      <c r="GG23" s="116">
        <v>5903.45361328125</v>
      </c>
      <c r="GH23" s="117">
        <v>3.5921707153320313</v>
      </c>
      <c r="GI23" s="116">
        <v>1852.406982421875</v>
      </c>
      <c r="GJ23" s="116">
        <v>6775.29833984375</v>
      </c>
      <c r="GK23" s="117">
        <v>3.657564640045166</v>
      </c>
      <c r="GL23" s="116">
        <v>2058.83984375</v>
      </c>
      <c r="GM23" s="116">
        <v>7531.76708984375</v>
      </c>
      <c r="GN23" s="117">
        <v>3.6582579612731934</v>
      </c>
      <c r="GO23" s="116">
        <v>2311.3359375</v>
      </c>
      <c r="GP23" s="116">
        <v>8478.2919921875</v>
      </c>
      <c r="GQ23" s="117">
        <v>3.6681349277496338</v>
      </c>
      <c r="GR23" s="116">
        <v>2726.72998046875</v>
      </c>
      <c r="GS23" s="116">
        <v>9582.802734375</v>
      </c>
      <c r="GT23" s="117">
        <v>3.5143938064575195</v>
      </c>
      <c r="GU23" s="116">
        <v>3099.39404296875</v>
      </c>
      <c r="GV23" s="116">
        <v>10724.6728515625</v>
      </c>
      <c r="GW23" s="117">
        <v>3.4602482318878174</v>
      </c>
      <c r="GX23" s="116">
        <v>3404.49072265625</v>
      </c>
      <c r="GY23" s="116">
        <v>11938.3798828125</v>
      </c>
      <c r="GZ23" s="117">
        <v>3.5066566467285156</v>
      </c>
      <c r="HA23" s="116">
        <v>3865.32470703125</v>
      </c>
      <c r="HB23" s="116">
        <v>13484.3203125</v>
      </c>
      <c r="HC23" s="117">
        <v>3.4885349273681641</v>
      </c>
      <c r="HD23" s="116">
        <v>4109.55810546875</v>
      </c>
      <c r="HE23" s="116">
        <v>14746.38671875</v>
      </c>
      <c r="HF23" s="117">
        <v>3.5883145332336426</v>
      </c>
      <c r="HG23" s="116">
        <v>4120.7177734375</v>
      </c>
      <c r="HH23" s="116">
        <v>15883.8251953125</v>
      </c>
      <c r="HI23" s="117">
        <v>3.854625940322876</v>
      </c>
      <c r="HJ23" s="116">
        <v>3859.026123046875</v>
      </c>
      <c r="HK23" s="116">
        <v>17074.470703125</v>
      </c>
      <c r="HL23" s="117">
        <v>4.4245543479919434</v>
      </c>
      <c r="HM23" s="116">
        <v>4084.35205078125</v>
      </c>
      <c r="HN23" s="116">
        <v>18345.7578125</v>
      </c>
      <c r="HO23" s="117">
        <v>4.4917178153991699</v>
      </c>
      <c r="HP23" s="116">
        <v>4253.6875</v>
      </c>
      <c r="HQ23" s="116">
        <v>19157.251953125</v>
      </c>
      <c r="HR23" s="117">
        <v>4.5036811828613281</v>
      </c>
      <c r="HS23" s="116">
        <v>4364.1875</v>
      </c>
      <c r="HT23" s="116">
        <v>20527.48046875</v>
      </c>
      <c r="HU23" s="117">
        <v>4.703620433807373</v>
      </c>
      <c r="HV23" s="116">
        <v>4460.9521484375</v>
      </c>
      <c r="HW23" s="116">
        <v>21876.751953125</v>
      </c>
      <c r="HX23" s="117">
        <v>4.9040541648864746</v>
      </c>
      <c r="HY23" s="116">
        <v>4827.71875</v>
      </c>
      <c r="HZ23" s="116">
        <v>22836.150390625</v>
      </c>
      <c r="IA23" s="117">
        <v>4.7302155494689941</v>
      </c>
      <c r="IB23" s="116">
        <v>5049.744140625</v>
      </c>
      <c r="IC23" s="116">
        <v>23268.43359375</v>
      </c>
      <c r="ID23" s="117">
        <v>4.6078438758850098</v>
      </c>
      <c r="IE23" s="116">
        <v>5152.11181640625</v>
      </c>
      <c r="IF23" s="116">
        <v>23931.43359375</v>
      </c>
      <c r="IG23" s="117">
        <v>4.6449756622314453</v>
      </c>
      <c r="IH23" s="116">
        <v>4670.0966796875</v>
      </c>
      <c r="II23" s="116">
        <v>23939.154296875</v>
      </c>
      <c r="IJ23" s="117">
        <v>5.1260509490966797</v>
      </c>
      <c r="IK23" s="116">
        <v>4863.984375</v>
      </c>
      <c r="IL23" s="116">
        <v>24503.462890625</v>
      </c>
      <c r="IM23" s="117">
        <v>5.0377345085144043</v>
      </c>
      <c r="IN23" s="115">
        <v>4874.4677734375</v>
      </c>
      <c r="IO23" s="116">
        <v>25183.595703125</v>
      </c>
      <c r="IP23" s="117">
        <v>5.1664299964904785</v>
      </c>
      <c r="IQ23" s="116">
        <v>5112.15185546875</v>
      </c>
      <c r="IR23" s="116">
        <v>25876.166015625</v>
      </c>
      <c r="IS23" s="117">
        <v>5.0616974830627441</v>
      </c>
      <c r="IT23" s="116">
        <v>5074.00830078125</v>
      </c>
      <c r="IU23" s="116">
        <v>26732.69140625</v>
      </c>
      <c r="IV23" s="117">
        <v>5.2685546875</v>
      </c>
      <c r="IW23" s="116">
        <v>5476.02099609375</v>
      </c>
      <c r="IX23" s="116">
        <v>27876.318359375</v>
      </c>
      <c r="IY23" s="117">
        <v>5.0906157493591309</v>
      </c>
      <c r="IZ23" s="116">
        <v>5654.375</v>
      </c>
      <c r="JA23" s="116">
        <v>28934.23046875</v>
      </c>
      <c r="JB23" s="117">
        <v>5.1171402931213379</v>
      </c>
      <c r="JC23" s="116">
        <v>6016.51953125</v>
      </c>
      <c r="JD23" s="116">
        <v>30148.9921875</v>
      </c>
      <c r="JE23" s="117">
        <v>5.0110354423522949</v>
      </c>
      <c r="JF23" s="116">
        <v>6894.42138671875</v>
      </c>
      <c r="JG23" s="116">
        <v>30947.794921875</v>
      </c>
      <c r="JH23" s="117">
        <v>4.4888167381286621</v>
      </c>
      <c r="JI23" s="116">
        <v>7057.482421875</v>
      </c>
      <c r="JJ23" s="116">
        <v>31269.19921875</v>
      </c>
      <c r="JK23" s="117">
        <v>4.4306449890136719</v>
      </c>
      <c r="JL23" s="116">
        <v>7272.88671875</v>
      </c>
      <c r="JM23" s="116">
        <v>31825.546875</v>
      </c>
      <c r="JN23" s="117">
        <v>4.3759169578552246</v>
      </c>
      <c r="JO23" s="116">
        <v>7142.525390625</v>
      </c>
      <c r="JP23" s="116">
        <v>33060.8359375</v>
      </c>
      <c r="JQ23" s="117">
        <v>4.6287322044372559</v>
      </c>
      <c r="JR23" s="116">
        <v>7097.63720703125</v>
      </c>
      <c r="JS23" s="116">
        <v>34007.26171875</v>
      </c>
      <c r="JT23" s="117">
        <v>4.7913498878479004</v>
      </c>
      <c r="JU23" s="116">
        <v>7264.49462890625</v>
      </c>
      <c r="JV23" s="116">
        <v>35303.2734375</v>
      </c>
      <c r="JW23" s="117">
        <v>4.8597011566162109</v>
      </c>
      <c r="JX23" s="116">
        <v>7132.5146484375</v>
      </c>
      <c r="JY23" s="116">
        <v>36767.08984375</v>
      </c>
      <c r="JZ23" s="117">
        <v>5.1548566818237305</v>
      </c>
      <c r="KA23" s="116">
        <v>7260.63623046875</v>
      </c>
      <c r="KB23" s="116">
        <v>37187.68359375</v>
      </c>
      <c r="KC23" s="117">
        <v>5.121821403503418</v>
      </c>
      <c r="KD23" s="116">
        <v>6679.205078125</v>
      </c>
      <c r="KE23" s="116">
        <v>35469.5234375</v>
      </c>
      <c r="KF23" s="117">
        <v>5.3104410171508789</v>
      </c>
      <c r="KG23" s="116">
        <v>6877.9228515625</v>
      </c>
      <c r="KH23" s="116">
        <v>36537.44140625</v>
      </c>
      <c r="KI23" s="117">
        <v>5.3122782707214355</v>
      </c>
      <c r="KJ23" s="116">
        <v>6842.4208984375</v>
      </c>
      <c r="KK23" s="116">
        <v>37398.37109375</v>
      </c>
      <c r="KL23" s="117">
        <v>5.4656634330749512</v>
      </c>
      <c r="KM23" s="116">
        <v>6758.576171875</v>
      </c>
      <c r="KN23" s="116">
        <v>37188.2890625</v>
      </c>
      <c r="KO23" s="117">
        <v>5.502385139465332</v>
      </c>
      <c r="KP23" s="116">
        <v>6406.23193359375</v>
      </c>
      <c r="KQ23" s="116">
        <v>37465.55078125</v>
      </c>
      <c r="KR23" s="117">
        <v>5.8482975959777832</v>
      </c>
      <c r="KS23" s="116">
        <v>6152.34228515625</v>
      </c>
      <c r="KT23" s="116">
        <v>37730.66796875</v>
      </c>
      <c r="KU23" s="117">
        <v>6.1327323913574219</v>
      </c>
      <c r="KV23" s="134">
        <v>6.510833740234375</v>
      </c>
      <c r="KW23" s="135">
        <v>5.5750479698181152</v>
      </c>
      <c r="KX23" s="135">
        <v>5.0538744926452637</v>
      </c>
      <c r="KY23" s="135">
        <v>4.8902196884155273</v>
      </c>
      <c r="KZ23" s="135">
        <v>3.976940393447876</v>
      </c>
      <c r="LA23" s="135">
        <v>4.0885648727416992</v>
      </c>
      <c r="LB23" s="135">
        <v>4.6363968849182129</v>
      </c>
      <c r="LC23" s="135">
        <v>3.9191064834594727</v>
      </c>
      <c r="LD23" s="135">
        <v>4.0926008224487305</v>
      </c>
      <c r="LE23" s="135">
        <v>4.9851260185241699</v>
      </c>
      <c r="LF23" s="135">
        <v>4.8173317909240723</v>
      </c>
      <c r="LG23" s="135">
        <v>5.6522712707519531</v>
      </c>
      <c r="LH23" s="135">
        <f t="shared" si="0"/>
        <v>4.1675876643922596</v>
      </c>
      <c r="LI23" s="135">
        <f t="shared" si="1"/>
        <v>4.4335800409317017</v>
      </c>
      <c r="LJ23" s="135">
        <f t="shared" si="2"/>
        <v>4.1841672658920288</v>
      </c>
      <c r="LK23" s="144">
        <f t="shared" si="3"/>
        <v>5.0514373779296875</v>
      </c>
    </row>
    <row r="24" spans="1:323" ht="15" customHeight="1">
      <c r="A24" s="114">
        <v>10</v>
      </c>
      <c r="B24" s="115">
        <v>227.62257385253906</v>
      </c>
      <c r="C24" s="116">
        <v>1424.1708984375</v>
      </c>
      <c r="D24" s="117">
        <v>6.256721019744873</v>
      </c>
      <c r="E24" s="116">
        <v>239.56057739257812</v>
      </c>
      <c r="F24" s="116">
        <v>1547.359619140625</v>
      </c>
      <c r="G24" s="117">
        <v>6.4591579437255859</v>
      </c>
      <c r="H24" s="116">
        <v>333.26931762695312</v>
      </c>
      <c r="I24" s="116">
        <v>1887.992919921875</v>
      </c>
      <c r="J24" s="117">
        <v>5.6650667190551758</v>
      </c>
      <c r="K24" s="116">
        <v>438.61508178710937</v>
      </c>
      <c r="L24" s="116">
        <v>2392.090576171875</v>
      </c>
      <c r="M24" s="117">
        <v>5.4537353515625</v>
      </c>
      <c r="N24" s="116">
        <v>506.62078857421875</v>
      </c>
      <c r="O24" s="116">
        <v>2841.2666015625</v>
      </c>
      <c r="P24" s="117">
        <v>5.6082706451416016</v>
      </c>
      <c r="Q24" s="116">
        <v>610.3824462890625</v>
      </c>
      <c r="R24" s="116">
        <v>3228.97216796875</v>
      </c>
      <c r="S24" s="117">
        <v>5.2900805473327637</v>
      </c>
      <c r="T24" s="116">
        <v>844.61444091796875</v>
      </c>
      <c r="U24" s="116">
        <v>4284.75439453125</v>
      </c>
      <c r="V24" s="117">
        <v>5.0730299949645996</v>
      </c>
      <c r="W24" s="116">
        <v>1203.665283203125</v>
      </c>
      <c r="X24" s="116">
        <v>6082.7353515625</v>
      </c>
      <c r="Y24" s="117">
        <v>5.0535106658935547</v>
      </c>
      <c r="Z24" s="116">
        <v>1235.4521484375</v>
      </c>
      <c r="AA24" s="116">
        <v>6127.4287109375</v>
      </c>
      <c r="AB24" s="117">
        <v>4.9596648216247559</v>
      </c>
      <c r="AC24" s="116">
        <v>1275.987060546875</v>
      </c>
      <c r="AD24" s="116">
        <v>6525.3935546875</v>
      </c>
      <c r="AE24" s="117">
        <v>5.1139965057373047</v>
      </c>
      <c r="AF24" s="116">
        <v>1373.3970947265625</v>
      </c>
      <c r="AG24" s="116">
        <v>7306.9033203125</v>
      </c>
      <c r="AH24" s="117">
        <v>5.3203134536743164</v>
      </c>
      <c r="AI24" s="116">
        <v>1641.1796875</v>
      </c>
      <c r="AJ24" s="116">
        <v>8296.869140625</v>
      </c>
      <c r="AK24" s="117">
        <v>5.0554299354553223</v>
      </c>
      <c r="AL24" s="116">
        <v>1840.6812744140625</v>
      </c>
      <c r="AM24" s="116">
        <v>9075.13671875</v>
      </c>
      <c r="AN24" s="117">
        <v>4.9303140640258789</v>
      </c>
      <c r="AO24" s="116">
        <v>2414.170654296875</v>
      </c>
      <c r="AP24" s="116">
        <v>11219.6376953125</v>
      </c>
      <c r="AQ24" s="117">
        <v>4.6474084854125977</v>
      </c>
      <c r="AR24" s="116">
        <v>2395.97021484375</v>
      </c>
      <c r="AS24" s="116">
        <v>11464.3623046875</v>
      </c>
      <c r="AT24" s="117">
        <v>4.7848515510559082</v>
      </c>
      <c r="AU24" s="116">
        <v>2634.624267578125</v>
      </c>
      <c r="AV24" s="116">
        <v>12364.1650390625</v>
      </c>
      <c r="AW24" s="117">
        <v>4.6929521560668945</v>
      </c>
      <c r="AX24" s="116">
        <v>2904.879150390625</v>
      </c>
      <c r="AY24" s="116">
        <v>13191.53125</v>
      </c>
      <c r="AZ24" s="117">
        <v>4.541163444519043</v>
      </c>
      <c r="BA24" s="116">
        <v>2891.020263671875</v>
      </c>
      <c r="BB24" s="116">
        <v>12646.2333984375</v>
      </c>
      <c r="BC24" s="117">
        <v>4.3743152618408203</v>
      </c>
      <c r="BD24" s="116">
        <v>2633.471435546875</v>
      </c>
      <c r="BE24" s="116">
        <v>11652.9580078125</v>
      </c>
      <c r="BF24" s="117">
        <v>4.4249420166015625</v>
      </c>
      <c r="BG24" s="116">
        <v>2100.481689453125</v>
      </c>
      <c r="BH24" s="116">
        <v>10273.48828125</v>
      </c>
      <c r="BI24" s="117">
        <v>4.8910155296325684</v>
      </c>
      <c r="BJ24" s="116">
        <v>1984.2257080078125</v>
      </c>
      <c r="BK24" s="116">
        <v>10000.60546875</v>
      </c>
      <c r="BL24" s="117">
        <v>5.0400543212890625</v>
      </c>
      <c r="BM24" s="116">
        <v>1793.4991455078125</v>
      </c>
      <c r="BN24" s="116">
        <v>9108.1923828125</v>
      </c>
      <c r="BO24" s="117">
        <v>5.0784482955932617</v>
      </c>
      <c r="BP24" s="116">
        <v>1721.781982421875</v>
      </c>
      <c r="BQ24" s="116">
        <v>8946.6259765625</v>
      </c>
      <c r="BR24" s="117">
        <v>5.1961431503295898</v>
      </c>
      <c r="BS24" s="116">
        <v>2102.49755859375</v>
      </c>
      <c r="BT24" s="116">
        <v>10171.931640625</v>
      </c>
      <c r="BU24" s="117">
        <v>4.8380231857299805</v>
      </c>
      <c r="BV24" s="116">
        <v>2586.714599609375</v>
      </c>
      <c r="BW24" s="116">
        <v>12319.8779296875</v>
      </c>
      <c r="BX24" s="117">
        <v>4.7627511024475098</v>
      </c>
      <c r="BY24" s="116">
        <v>3051.274169921875</v>
      </c>
      <c r="BZ24" s="116">
        <v>14222.51953125</v>
      </c>
      <c r="CA24" s="117">
        <v>4.6611738204956055</v>
      </c>
      <c r="CB24" s="116">
        <v>4024.978515625</v>
      </c>
      <c r="CC24" s="116">
        <v>17572.5</v>
      </c>
      <c r="CD24" s="117">
        <v>4.3658618927001953</v>
      </c>
      <c r="CE24" s="116">
        <v>3148.0107421875</v>
      </c>
      <c r="CF24" s="116">
        <v>14114.9365234375</v>
      </c>
      <c r="CG24" s="117">
        <v>4.4837636947631836</v>
      </c>
      <c r="CH24" s="116">
        <v>3815.765869140625</v>
      </c>
      <c r="CI24" s="116">
        <v>16650.634765625</v>
      </c>
      <c r="CJ24" s="117">
        <v>4.3636417388916016</v>
      </c>
      <c r="CK24" s="116">
        <v>4724.3466796875</v>
      </c>
      <c r="CL24" s="116">
        <v>19173.119140625</v>
      </c>
      <c r="CM24" s="117">
        <v>4.0583639144897461</v>
      </c>
      <c r="CN24" s="116">
        <v>5676.3974609375</v>
      </c>
      <c r="CO24" s="116">
        <v>21064.00390625</v>
      </c>
      <c r="CP24" s="117">
        <v>3.7108049392700195</v>
      </c>
      <c r="CQ24" s="116">
        <v>6476.71533203125</v>
      </c>
      <c r="CR24" s="116">
        <v>22968.595703125</v>
      </c>
      <c r="CS24" s="117">
        <v>3.5463340282440186</v>
      </c>
      <c r="CT24" s="116">
        <v>12209.6044921875</v>
      </c>
      <c r="CU24" s="116">
        <v>43357.41015625</v>
      </c>
      <c r="CV24" s="117">
        <v>3.5510904788970947</v>
      </c>
      <c r="CW24" s="116">
        <v>23481.447265625</v>
      </c>
      <c r="CX24" s="116">
        <v>87313.1640625</v>
      </c>
      <c r="CY24" s="117">
        <v>3.7183892726898193</v>
      </c>
      <c r="CZ24" s="116">
        <v>33822.53515625</v>
      </c>
      <c r="DA24" s="116">
        <v>129619.953125</v>
      </c>
      <c r="DB24" s="117">
        <v>3.8323547840118408</v>
      </c>
      <c r="DC24" s="116">
        <v>62564.953125</v>
      </c>
      <c r="DD24" s="116">
        <v>231312.484375</v>
      </c>
      <c r="DE24" s="117">
        <v>3.6971573829650879</v>
      </c>
      <c r="DF24" s="116">
        <v>114.6044921875</v>
      </c>
      <c r="DG24" s="116">
        <v>428.51345825195312</v>
      </c>
      <c r="DH24" s="117">
        <v>3.7390632629394531</v>
      </c>
      <c r="DI24" s="116">
        <v>133.25680541992187</v>
      </c>
      <c r="DJ24" s="116">
        <v>498.28277587890625</v>
      </c>
      <c r="DK24" s="117">
        <v>3.739267110824585</v>
      </c>
      <c r="DL24" s="116">
        <v>161.36614990234375</v>
      </c>
      <c r="DM24" s="116">
        <v>622.973388671875</v>
      </c>
      <c r="DN24" s="117">
        <v>3.8606200218200684</v>
      </c>
      <c r="DO24" s="116">
        <v>184.23699951171875</v>
      </c>
      <c r="DP24" s="116">
        <v>721.94305419921875</v>
      </c>
      <c r="DQ24" s="117">
        <v>3.9185562133789062</v>
      </c>
      <c r="DR24" s="116">
        <v>192.80766296386719</v>
      </c>
      <c r="DS24" s="116">
        <v>743.67913818359375</v>
      </c>
      <c r="DT24" s="117">
        <v>3.8571035861968994</v>
      </c>
      <c r="DU24" s="116">
        <v>198.88009643554688</v>
      </c>
      <c r="DV24" s="116">
        <v>786.28546142578125</v>
      </c>
      <c r="DW24" s="117">
        <v>3.9535653591156006</v>
      </c>
      <c r="DX24" s="116">
        <v>207.48703002929687</v>
      </c>
      <c r="DY24" s="116">
        <v>841.13897705078125</v>
      </c>
      <c r="DZ24" s="117">
        <v>4.0539350509643555</v>
      </c>
      <c r="EA24" s="116">
        <v>226.69920349121094</v>
      </c>
      <c r="EB24" s="116">
        <v>919.6397705078125</v>
      </c>
      <c r="EC24" s="117">
        <v>4.0566520690917969</v>
      </c>
      <c r="ED24" s="116">
        <v>248.94039916992187</v>
      </c>
      <c r="EE24" s="118">
        <v>1032.4959716796875</v>
      </c>
      <c r="EF24" s="119">
        <v>4.1475629806518555</v>
      </c>
      <c r="EG24" s="115">
        <v>289.97418212890625</v>
      </c>
      <c r="EH24" s="116">
        <v>1182.172119140625</v>
      </c>
      <c r="EI24" s="117">
        <v>4.0768184661865234</v>
      </c>
      <c r="EJ24" s="116">
        <v>300.69369506835937</v>
      </c>
      <c r="EK24" s="116">
        <v>1281.0042724609375</v>
      </c>
      <c r="EL24" s="117">
        <v>4.2601633071899414</v>
      </c>
      <c r="EM24" s="116">
        <v>311.08026123046875</v>
      </c>
      <c r="EN24" s="116">
        <v>1413.371826171875</v>
      </c>
      <c r="EO24" s="117">
        <v>4.543431282043457</v>
      </c>
      <c r="EP24" s="116">
        <v>338.08013916015625</v>
      </c>
      <c r="EQ24" s="116">
        <v>1521.62841796875</v>
      </c>
      <c r="ER24" s="117">
        <v>4.5007920265197754</v>
      </c>
      <c r="ES24" s="116">
        <v>388.68560791015625</v>
      </c>
      <c r="ET24" s="116">
        <v>1697.0174560546875</v>
      </c>
      <c r="EU24" s="117">
        <v>4.3660411834716797</v>
      </c>
      <c r="EV24" s="116">
        <v>411.28390502929687</v>
      </c>
      <c r="EW24" s="116">
        <v>1865.8509521484375</v>
      </c>
      <c r="EX24" s="117">
        <v>4.5366497039794922</v>
      </c>
      <c r="EY24" s="116">
        <v>452.86465454101562</v>
      </c>
      <c r="EZ24" s="116">
        <v>2054.296630859375</v>
      </c>
      <c r="FA24" s="117">
        <v>4.5362262725830078</v>
      </c>
      <c r="FB24" s="116">
        <v>468.80081176757812</v>
      </c>
      <c r="FC24" s="116">
        <v>2201.71875</v>
      </c>
      <c r="FD24" s="117">
        <v>4.6964907646179199</v>
      </c>
      <c r="FE24" s="116">
        <v>508.87277221679687</v>
      </c>
      <c r="FF24" s="116">
        <v>2369.66796875</v>
      </c>
      <c r="FG24" s="117">
        <v>4.6567001342773437</v>
      </c>
      <c r="FH24" s="116">
        <v>544.9317626953125</v>
      </c>
      <c r="FI24" s="116">
        <v>2526.9130859375</v>
      </c>
      <c r="FJ24" s="117">
        <v>4.6371183395385742</v>
      </c>
      <c r="FK24" s="116">
        <v>601.81488037109375</v>
      </c>
      <c r="FL24" s="116">
        <v>2710.1591796875</v>
      </c>
      <c r="FM24" s="117">
        <v>4.5033102035522461</v>
      </c>
      <c r="FN24" s="116">
        <v>704.08013916015625</v>
      </c>
      <c r="FO24" s="116">
        <v>3074.262939453125</v>
      </c>
      <c r="FP24" s="117">
        <v>4.3663535118103027</v>
      </c>
      <c r="FQ24" s="116">
        <v>793.8551025390625</v>
      </c>
      <c r="FR24" s="116">
        <v>3386.707275390625</v>
      </c>
      <c r="FS24" s="117">
        <v>4.2661528587341309</v>
      </c>
      <c r="FT24" s="116">
        <v>910.456298828125</v>
      </c>
      <c r="FU24" s="116">
        <v>3719.949951171875</v>
      </c>
      <c r="FV24" s="117">
        <v>4.085808277130127</v>
      </c>
      <c r="FW24" s="116">
        <v>1045.9676513671875</v>
      </c>
      <c r="FX24" s="116">
        <v>4094.40185546875</v>
      </c>
      <c r="FY24" s="117">
        <v>3.9144632816314697</v>
      </c>
      <c r="FZ24" s="116">
        <v>1062.8321533203125</v>
      </c>
      <c r="GA24" s="116">
        <v>4647.44091796875</v>
      </c>
      <c r="GB24" s="117">
        <v>4.3726949691772461</v>
      </c>
      <c r="GC24" s="116">
        <v>1225.2281494140625</v>
      </c>
      <c r="GD24" s="116">
        <v>5349.66259765625</v>
      </c>
      <c r="GE24" s="117">
        <v>4.3662581443786621</v>
      </c>
      <c r="GF24" s="116">
        <v>1673.726806640625</v>
      </c>
      <c r="GG24" s="116">
        <v>5950.61767578125</v>
      </c>
      <c r="GH24" s="117">
        <v>3.5553100109100342</v>
      </c>
      <c r="GI24" s="116">
        <v>1894.9674072265625</v>
      </c>
      <c r="GJ24" s="116">
        <v>6829.76025390625</v>
      </c>
      <c r="GK24" s="117">
        <v>3.6041572093963623</v>
      </c>
      <c r="GL24" s="116">
        <v>2138.091552734375</v>
      </c>
      <c r="GM24" s="116">
        <v>7592.1396484375</v>
      </c>
      <c r="GN24" s="117">
        <v>3.5508954524993896</v>
      </c>
      <c r="GO24" s="116">
        <v>2401.8046875</v>
      </c>
      <c r="GP24" s="116">
        <v>8546.314453125</v>
      </c>
      <c r="GQ24" s="117">
        <v>3.55828857421875</v>
      </c>
      <c r="GR24" s="116">
        <v>2763.1044921875</v>
      </c>
      <c r="GS24" s="116">
        <v>9658.7763671875</v>
      </c>
      <c r="GT24" s="117">
        <v>3.4956247806549072</v>
      </c>
      <c r="GU24" s="116">
        <v>3220.139404296875</v>
      </c>
      <c r="GV24" s="116">
        <v>10808.732421875</v>
      </c>
      <c r="GW24" s="117">
        <v>3.3566038608551025</v>
      </c>
      <c r="GX24" s="116">
        <v>3442.45849609375</v>
      </c>
      <c r="GY24" s="116">
        <v>12032.984375</v>
      </c>
      <c r="GZ24" s="117">
        <v>3.4954624176025391</v>
      </c>
      <c r="HA24" s="116">
        <v>3898.85546875</v>
      </c>
      <c r="HB24" s="116">
        <v>13591.00390625</v>
      </c>
      <c r="HC24" s="117">
        <v>3.4858958721160889</v>
      </c>
      <c r="HD24" s="116">
        <v>4136.76611328125</v>
      </c>
      <c r="HE24" s="116">
        <v>14864.4150390625</v>
      </c>
      <c r="HF24" s="117">
        <v>3.593245267868042</v>
      </c>
      <c r="HG24" s="116">
        <v>4286.2978515625</v>
      </c>
      <c r="HH24" s="116">
        <v>16013.61328125</v>
      </c>
      <c r="HI24" s="117">
        <v>3.7360010147094727</v>
      </c>
      <c r="HJ24" s="116">
        <v>4081.5224609375</v>
      </c>
      <c r="HK24" s="116">
        <v>17220.111328125</v>
      </c>
      <c r="HL24" s="117">
        <v>4.2190413475036621</v>
      </c>
      <c r="HM24" s="116">
        <v>4358.90869140625</v>
      </c>
      <c r="HN24" s="116">
        <v>18502.736328125</v>
      </c>
      <c r="HO24" s="117">
        <v>4.2448091506958008</v>
      </c>
      <c r="HP24" s="116">
        <v>4608.67578125</v>
      </c>
      <c r="HQ24" s="116">
        <v>19320.935546875</v>
      </c>
      <c r="HR24" s="117">
        <v>4.1922965049743652</v>
      </c>
      <c r="HS24" s="116">
        <v>4777.27294921875</v>
      </c>
      <c r="HT24" s="116">
        <v>20704.849609375</v>
      </c>
      <c r="HU24" s="117">
        <v>4.3340311050415039</v>
      </c>
      <c r="HV24" s="116">
        <v>4961.56689453125</v>
      </c>
      <c r="HW24" s="116">
        <v>22067.572265625</v>
      </c>
      <c r="HX24" s="117">
        <v>4.4477024078369141</v>
      </c>
      <c r="HY24" s="116">
        <v>5422.7880859375</v>
      </c>
      <c r="HZ24" s="116">
        <v>23032.767578125</v>
      </c>
      <c r="IA24" s="117">
        <v>4.2474031448364258</v>
      </c>
      <c r="IB24" s="116">
        <v>5436.345703125</v>
      </c>
      <c r="IC24" s="116">
        <v>23468.490234375</v>
      </c>
      <c r="ID24" s="117">
        <v>4.3169608116149902</v>
      </c>
      <c r="IE24" s="116">
        <v>5493.69970703125</v>
      </c>
      <c r="IF24" s="116">
        <v>24138.181640625</v>
      </c>
      <c r="IG24" s="117">
        <v>4.3937935829162598</v>
      </c>
      <c r="IH24" s="116">
        <v>4974.56982421875</v>
      </c>
      <c r="II24" s="116">
        <v>24151.548828125</v>
      </c>
      <c r="IJ24" s="117">
        <v>4.8550024032592773</v>
      </c>
      <c r="IK24" s="116">
        <v>5176.080078125</v>
      </c>
      <c r="IL24" s="116">
        <v>24719.9296875</v>
      </c>
      <c r="IM24" s="117">
        <v>4.7758011817932129</v>
      </c>
      <c r="IN24" s="115">
        <v>5192.8662109375</v>
      </c>
      <c r="IO24" s="116">
        <v>25407.470703125</v>
      </c>
      <c r="IP24" s="117">
        <v>4.8927645683288574</v>
      </c>
      <c r="IQ24" s="116">
        <v>5299.05810546875</v>
      </c>
      <c r="IR24" s="116">
        <v>26105.791015625</v>
      </c>
      <c r="IS24" s="117">
        <v>4.9264965057373047</v>
      </c>
      <c r="IT24" s="116">
        <v>5243.0283203125</v>
      </c>
      <c r="IU24" s="116">
        <v>26972.35546875</v>
      </c>
      <c r="IV24" s="117">
        <v>5.1444230079650879</v>
      </c>
      <c r="IW24" s="116">
        <v>5750.9990234375</v>
      </c>
      <c r="IX24" s="116">
        <v>28123.646484375</v>
      </c>
      <c r="IY24" s="117">
        <v>4.8902192115783691</v>
      </c>
      <c r="IZ24" s="116">
        <v>5764.35302734375</v>
      </c>
      <c r="JA24" s="116">
        <v>29192.236328125</v>
      </c>
      <c r="JB24" s="117">
        <v>5.0642695426940918</v>
      </c>
      <c r="JC24" s="116">
        <v>6112.64794921875</v>
      </c>
      <c r="JD24" s="116">
        <v>30416.56640625</v>
      </c>
      <c r="JE24" s="117">
        <v>4.9760050773620605</v>
      </c>
      <c r="JF24" s="116">
        <v>7079.1513671875</v>
      </c>
      <c r="JG24" s="116">
        <v>31213.96875</v>
      </c>
      <c r="JH24" s="117">
        <v>4.4092812538146973</v>
      </c>
      <c r="JI24" s="116">
        <v>7253.71533203125</v>
      </c>
      <c r="JJ24" s="116">
        <v>31537.0703125</v>
      </c>
      <c r="JK24" s="117">
        <v>4.347712516784668</v>
      </c>
      <c r="JL24" s="116">
        <v>7375.404296875</v>
      </c>
      <c r="JM24" s="116">
        <v>32097.732421875</v>
      </c>
      <c r="JN24" s="117">
        <v>4.3519964218139648</v>
      </c>
      <c r="JO24" s="116">
        <v>7311.59228515625</v>
      </c>
      <c r="JP24" s="116">
        <v>33347.84375</v>
      </c>
      <c r="JQ24" s="117">
        <v>4.5609550476074219</v>
      </c>
      <c r="JR24" s="116">
        <v>7263.85009765625</v>
      </c>
      <c r="JS24" s="116">
        <v>34305.3203125</v>
      </c>
      <c r="JT24" s="117">
        <v>4.7227463722229004</v>
      </c>
      <c r="JU24" s="116">
        <v>7578.7626953125</v>
      </c>
      <c r="JV24" s="116">
        <v>35613.10546875</v>
      </c>
      <c r="JW24" s="117">
        <v>4.6990656852722168</v>
      </c>
      <c r="JX24" s="116">
        <v>7320.56298828125</v>
      </c>
      <c r="JY24" s="116">
        <v>37095.37109375</v>
      </c>
      <c r="JZ24" s="117">
        <v>5.067284107208252</v>
      </c>
      <c r="KA24" s="116">
        <v>7792.1435546875</v>
      </c>
      <c r="KB24" s="116">
        <v>37517.36328125</v>
      </c>
      <c r="KC24" s="117">
        <v>4.8147678375244141</v>
      </c>
      <c r="KD24" s="116">
        <v>6924.951171875</v>
      </c>
      <c r="KE24" s="116">
        <v>35788.171875</v>
      </c>
      <c r="KF24" s="117">
        <v>5.1680035591125488</v>
      </c>
      <c r="KG24" s="116">
        <v>7043.66943359375</v>
      </c>
      <c r="KH24" s="116">
        <v>36866.1171875</v>
      </c>
      <c r="KI24" s="117">
        <v>5.2339363098144531</v>
      </c>
      <c r="KJ24" s="116">
        <v>7230.86083984375</v>
      </c>
      <c r="KK24" s="116">
        <v>37735.83984375</v>
      </c>
      <c r="KL24" s="117">
        <v>5.2187204360961914</v>
      </c>
      <c r="KM24" s="116">
        <v>7224.33154296875</v>
      </c>
      <c r="KN24" s="116">
        <v>37523.984375</v>
      </c>
      <c r="KO24" s="117">
        <v>5.1941118240356445</v>
      </c>
      <c r="KP24" s="116">
        <v>6930.9052734375</v>
      </c>
      <c r="KQ24" s="116">
        <v>37807.8828125</v>
      </c>
      <c r="KR24" s="117">
        <v>5.4549703598022461</v>
      </c>
      <c r="KS24" s="116">
        <v>7126.07568359375</v>
      </c>
      <c r="KT24" s="116">
        <v>38076.1796875</v>
      </c>
      <c r="KU24" s="117">
        <v>5.3432183265686035</v>
      </c>
      <c r="KV24" s="134">
        <v>6.3579397201538086</v>
      </c>
      <c r="KW24" s="135">
        <v>5.4180364608764648</v>
      </c>
      <c r="KX24" s="135">
        <v>4.9099607467651367</v>
      </c>
      <c r="KY24" s="135">
        <v>4.763272762298584</v>
      </c>
      <c r="KZ24" s="135">
        <v>3.8700964450836182</v>
      </c>
      <c r="LA24" s="135">
        <v>3.992424488067627</v>
      </c>
      <c r="LB24" s="135">
        <v>4.5343112945556641</v>
      </c>
      <c r="LC24" s="135">
        <v>3.8769652843475342</v>
      </c>
      <c r="LD24" s="135">
        <v>3.9105088710784912</v>
      </c>
      <c r="LE24" s="135">
        <v>4.7507133483886719</v>
      </c>
      <c r="LF24" s="135">
        <v>4.7117819786071777</v>
      </c>
      <c r="LG24" s="135">
        <v>5.2889914512634277</v>
      </c>
      <c r="LH24" s="135">
        <f t="shared" si="0"/>
        <v>4.0590868526034889</v>
      </c>
      <c r="LI24" s="135">
        <f t="shared" si="1"/>
        <v>4.3166846036911011</v>
      </c>
      <c r="LJ24" s="135">
        <f t="shared" si="2"/>
        <v>4.0785524845123291</v>
      </c>
      <c r="LK24" s="144">
        <f t="shared" si="3"/>
        <v>4.842796421051025</v>
      </c>
    </row>
    <row r="25" spans="1:323" ht="15" customHeight="1">
      <c r="A25" s="114">
        <v>11</v>
      </c>
      <c r="B25" s="115">
        <v>235.54957580566406</v>
      </c>
      <c r="C25" s="116">
        <v>1437.57080078125</v>
      </c>
      <c r="D25" s="117">
        <v>6.1030497550964355</v>
      </c>
      <c r="E25" s="116">
        <v>247.35617065429687</v>
      </c>
      <c r="F25" s="116">
        <v>1562.0103759765625</v>
      </c>
      <c r="G25" s="117">
        <v>6.3148226737976074</v>
      </c>
      <c r="H25" s="116">
        <v>344.78482055664062</v>
      </c>
      <c r="I25" s="116">
        <v>1905.3973388671875</v>
      </c>
      <c r="J25" s="117">
        <v>5.5263376235961914</v>
      </c>
      <c r="K25" s="116">
        <v>454.63983154296875</v>
      </c>
      <c r="L25" s="116">
        <v>2413.94970703125</v>
      </c>
      <c r="M25" s="117">
        <v>5.3095870018005371</v>
      </c>
      <c r="N25" s="116">
        <v>528.950927734375</v>
      </c>
      <c r="O25" s="116">
        <v>2867.373779296875</v>
      </c>
      <c r="P25" s="117">
        <v>5.4208693504333496</v>
      </c>
      <c r="Q25" s="116">
        <v>641.08709716796875</v>
      </c>
      <c r="R25" s="116">
        <v>3258.22412109375</v>
      </c>
      <c r="S25" s="117">
        <v>5.0823421478271484</v>
      </c>
      <c r="T25" s="116">
        <v>881.07037353515625</v>
      </c>
      <c r="U25" s="116">
        <v>4323.20361328125</v>
      </c>
      <c r="V25" s="117">
        <v>4.9067630767822266</v>
      </c>
      <c r="W25" s="116">
        <v>1259.8475341796875</v>
      </c>
      <c r="X25" s="116">
        <v>6137.24267578125</v>
      </c>
      <c r="Y25" s="117">
        <v>4.8714170455932617</v>
      </c>
      <c r="Z25" s="116">
        <v>1297.951171875</v>
      </c>
      <c r="AA25" s="116">
        <v>6182.046875</v>
      </c>
      <c r="AB25" s="117">
        <v>4.7629270553588867</v>
      </c>
      <c r="AC25" s="116">
        <v>1342.0843505859375</v>
      </c>
      <c r="AD25" s="116">
        <v>6584.0078125</v>
      </c>
      <c r="AE25" s="117">
        <v>4.9058079719543457</v>
      </c>
      <c r="AF25" s="116">
        <v>1446.3477783203125</v>
      </c>
      <c r="AG25" s="116">
        <v>7373.166015625</v>
      </c>
      <c r="AH25" s="117">
        <v>5.0977821350097656</v>
      </c>
      <c r="AI25" s="116">
        <v>1732.4140625</v>
      </c>
      <c r="AJ25" s="116">
        <v>8371.14453125</v>
      </c>
      <c r="AK25" s="117">
        <v>4.832068920135498</v>
      </c>
      <c r="AL25" s="116">
        <v>1945.024658203125</v>
      </c>
      <c r="AM25" s="116">
        <v>9155.8427734375</v>
      </c>
      <c r="AN25" s="117">
        <v>4.7073144912719727</v>
      </c>
      <c r="AO25" s="116">
        <v>2549.273193359375</v>
      </c>
      <c r="AP25" s="116">
        <v>11317.8232421875</v>
      </c>
      <c r="AQ25" s="117">
        <v>4.4396276473999023</v>
      </c>
      <c r="AR25" s="116">
        <v>2532.79541015625</v>
      </c>
      <c r="AS25" s="116">
        <v>11565.4931640625</v>
      </c>
      <c r="AT25" s="117">
        <v>4.5662956237792969</v>
      </c>
      <c r="AU25" s="116">
        <v>2786.274169921875</v>
      </c>
      <c r="AV25" s="116">
        <v>12472.6416015625</v>
      </c>
      <c r="AW25" s="117">
        <v>4.4764590263366699</v>
      </c>
      <c r="AX25" s="116">
        <v>3076.361328125</v>
      </c>
      <c r="AY25" s="116">
        <v>13306.15625</v>
      </c>
      <c r="AZ25" s="117">
        <v>4.3252906799316406</v>
      </c>
      <c r="BA25" s="116">
        <v>3067.161865234375</v>
      </c>
      <c r="BB25" s="116">
        <v>12754.86328125</v>
      </c>
      <c r="BC25" s="117">
        <v>4.1585230827331543</v>
      </c>
      <c r="BD25" s="116">
        <v>2795.521728515625</v>
      </c>
      <c r="BE25" s="116">
        <v>11753.3994140625</v>
      </c>
      <c r="BF25" s="117">
        <v>4.2043671607971191</v>
      </c>
      <c r="BG25" s="116">
        <v>2231.05908203125</v>
      </c>
      <c r="BH25" s="116">
        <v>10364.5947265625</v>
      </c>
      <c r="BI25" s="117">
        <v>4.6455941200256348</v>
      </c>
      <c r="BJ25" s="116">
        <v>2110.385986328125</v>
      </c>
      <c r="BK25" s="116">
        <v>10089.9755859375</v>
      </c>
      <c r="BL25" s="117">
        <v>4.781104564666748</v>
      </c>
      <c r="BM25" s="116">
        <v>1910.1805419921875</v>
      </c>
      <c r="BN25" s="116">
        <v>9189.7314453125</v>
      </c>
      <c r="BO25" s="117">
        <v>4.8109230995178223</v>
      </c>
      <c r="BP25" s="116">
        <v>1837.5745849609375</v>
      </c>
      <c r="BQ25" s="116">
        <v>9027.1611328125</v>
      </c>
      <c r="BR25" s="117">
        <v>4.912541389465332</v>
      </c>
      <c r="BS25" s="116">
        <v>2247.03662109375</v>
      </c>
      <c r="BT25" s="116">
        <v>10261.796875</v>
      </c>
      <c r="BU25" s="117">
        <v>4.5668134689331055</v>
      </c>
      <c r="BV25" s="116">
        <v>2769.343505859375</v>
      </c>
      <c r="BW25" s="116">
        <v>12428.224609375</v>
      </c>
      <c r="BX25" s="117">
        <v>4.4877872467041016</v>
      </c>
      <c r="BY25" s="116">
        <v>3273.6279296875</v>
      </c>
      <c r="BZ25" s="116">
        <v>14346.8046875</v>
      </c>
      <c r="CA25" s="117">
        <v>4.3825397491455078</v>
      </c>
      <c r="CB25" s="116">
        <v>4323.95166015625</v>
      </c>
      <c r="CC25" s="116">
        <v>17723.05859375</v>
      </c>
      <c r="CD25" s="117">
        <v>4.0988106727600098</v>
      </c>
      <c r="CE25" s="116">
        <v>3389.802978515625</v>
      </c>
      <c r="CF25" s="116">
        <v>14236.818359375</v>
      </c>
      <c r="CG25" s="117">
        <v>4.1998953819274902</v>
      </c>
      <c r="CH25" s="116">
        <v>4112.6845703125</v>
      </c>
      <c r="CI25" s="116">
        <v>16793.19921875</v>
      </c>
      <c r="CJ25" s="117">
        <v>4.0832695960998535</v>
      </c>
      <c r="CK25" s="116">
        <v>4902.7822265625</v>
      </c>
      <c r="CL25" s="116">
        <v>19334.46875</v>
      </c>
      <c r="CM25" s="117">
        <v>3.9435708522796631</v>
      </c>
      <c r="CN25" s="116">
        <v>5883.298828125</v>
      </c>
      <c r="CO25" s="116">
        <v>21235.7421875</v>
      </c>
      <c r="CP25" s="117">
        <v>3.6094958782196045</v>
      </c>
      <c r="CQ25" s="116">
        <v>6712.32275390625</v>
      </c>
      <c r="CR25" s="116">
        <v>23152.580078125</v>
      </c>
      <c r="CS25" s="117">
        <v>3.4492650032043457</v>
      </c>
      <c r="CT25" s="116">
        <v>12664.5888671875</v>
      </c>
      <c r="CU25" s="116">
        <v>43704.84375</v>
      </c>
      <c r="CV25" s="117">
        <v>3.4509484767913818</v>
      </c>
      <c r="CW25" s="116">
        <v>24293.484375</v>
      </c>
      <c r="CX25" s="116">
        <v>88025.8359375</v>
      </c>
      <c r="CY25" s="117">
        <v>3.6234338283538818</v>
      </c>
      <c r="CZ25" s="116">
        <v>34988.43359375</v>
      </c>
      <c r="DA25" s="116">
        <v>130689.8125</v>
      </c>
      <c r="DB25" s="117">
        <v>3.7352290153503418</v>
      </c>
      <c r="DC25" s="116">
        <v>64633.265625</v>
      </c>
      <c r="DD25" s="116">
        <v>233196.953125</v>
      </c>
      <c r="DE25" s="117">
        <v>3.6080019474029541</v>
      </c>
      <c r="DF25" s="116">
        <v>118.53063201904297</v>
      </c>
      <c r="DG25" s="116">
        <v>432.01873779296875</v>
      </c>
      <c r="DH25" s="117">
        <v>3.6447856426239014</v>
      </c>
      <c r="DI25" s="116">
        <v>137.76132202148437</v>
      </c>
      <c r="DJ25" s="116">
        <v>502.35906982421875</v>
      </c>
      <c r="DK25" s="117">
        <v>3.646589994430542</v>
      </c>
      <c r="DL25" s="116">
        <v>166.85067749023437</v>
      </c>
      <c r="DM25" s="116">
        <v>628.12933349609375</v>
      </c>
      <c r="DN25" s="117">
        <v>3.7646195888519287</v>
      </c>
      <c r="DO25" s="116">
        <v>190.45758056640625</v>
      </c>
      <c r="DP25" s="116">
        <v>727.949951171875</v>
      </c>
      <c r="DQ25" s="117">
        <v>3.822110652923584</v>
      </c>
      <c r="DR25" s="116">
        <v>199.10853576660156</v>
      </c>
      <c r="DS25" s="116">
        <v>749.83349609375</v>
      </c>
      <c r="DT25" s="117">
        <v>3.765953540802002</v>
      </c>
      <c r="DU25" s="116">
        <v>205.35340881347656</v>
      </c>
      <c r="DV25" s="116">
        <v>792.8492431640625</v>
      </c>
      <c r="DW25" s="117">
        <v>3.8609013557434082</v>
      </c>
      <c r="DX25" s="116">
        <v>214.2611083984375</v>
      </c>
      <c r="DY25" s="116">
        <v>848.2208251953125</v>
      </c>
      <c r="DZ25" s="117">
        <v>3.9588184356689453</v>
      </c>
      <c r="EA25" s="116">
        <v>234.09237670898437</v>
      </c>
      <c r="EB25" s="116">
        <v>927.3841552734375</v>
      </c>
      <c r="EC25" s="117">
        <v>3.9616162776947021</v>
      </c>
      <c r="ED25" s="116">
        <v>257.10614013671875</v>
      </c>
      <c r="EE25" s="118">
        <v>1041.254150390625</v>
      </c>
      <c r="EF25" s="119">
        <v>4.0499000549316406</v>
      </c>
      <c r="EG25" s="115">
        <v>299.1748046875</v>
      </c>
      <c r="EH25" s="116">
        <v>1192.145751953125</v>
      </c>
      <c r="EI25" s="117">
        <v>3.9847798347473145</v>
      </c>
      <c r="EJ25" s="116">
        <v>310.29458618164062</v>
      </c>
      <c r="EK25" s="116">
        <v>1291.96533203125</v>
      </c>
      <c r="EL25" s="117">
        <v>4.1636734008789062</v>
      </c>
      <c r="EM25" s="116">
        <v>322.32376098632812</v>
      </c>
      <c r="EN25" s="116">
        <v>1425.6944580078125</v>
      </c>
      <c r="EO25" s="117">
        <v>4.4231753349304199</v>
      </c>
      <c r="EP25" s="116">
        <v>349.77621459960937</v>
      </c>
      <c r="EQ25" s="116">
        <v>1534.861572265625</v>
      </c>
      <c r="ER25" s="117">
        <v>4.3881244659423828</v>
      </c>
      <c r="ES25" s="116">
        <v>401.19277954101562</v>
      </c>
      <c r="ET25" s="116">
        <v>1711.6484375</v>
      </c>
      <c r="EU25" s="117">
        <v>4.2663989067077637</v>
      </c>
      <c r="EV25" s="116">
        <v>424.96728515625</v>
      </c>
      <c r="EW25" s="116">
        <v>1882.1177978515625</v>
      </c>
      <c r="EX25" s="117">
        <v>4.4288535118103027</v>
      </c>
      <c r="EY25" s="116">
        <v>468.05252075195312</v>
      </c>
      <c r="EZ25" s="116">
        <v>2072.205322265625</v>
      </c>
      <c r="FA25" s="117">
        <v>4.4272923469543457</v>
      </c>
      <c r="FB25" s="116">
        <v>484.59716796875</v>
      </c>
      <c r="FC25" s="116">
        <v>2221.101806640625</v>
      </c>
      <c r="FD25" s="117">
        <v>4.5833983421325684</v>
      </c>
      <c r="FE25" s="116">
        <v>525.93951416015625</v>
      </c>
      <c r="FF25" s="116">
        <v>2390.480712890625</v>
      </c>
      <c r="FG25" s="117">
        <v>4.5451626777648926</v>
      </c>
      <c r="FH25" s="116">
        <v>562.51904296875</v>
      </c>
      <c r="FI25" s="116">
        <v>2549.08447265625</v>
      </c>
      <c r="FJ25" s="117">
        <v>4.5315523147583008</v>
      </c>
      <c r="FK25" s="116">
        <v>612.107421875</v>
      </c>
      <c r="FL25" s="116">
        <v>2733.79052734375</v>
      </c>
      <c r="FM25" s="117">
        <v>4.4661941528320313</v>
      </c>
      <c r="FN25" s="116">
        <v>726.8702392578125</v>
      </c>
      <c r="FO25" s="116">
        <v>3100.766845703125</v>
      </c>
      <c r="FP25" s="117">
        <v>4.2659153938293457</v>
      </c>
      <c r="FQ25" s="116">
        <v>806.95172119140625</v>
      </c>
      <c r="FR25" s="116">
        <v>3415.7666015625</v>
      </c>
      <c r="FS25" s="117">
        <v>4.2329254150390625</v>
      </c>
      <c r="FT25" s="116">
        <v>914.53955078125</v>
      </c>
      <c r="FU25" s="116">
        <v>3751.4931640625</v>
      </c>
      <c r="FV25" s="117">
        <v>4.1020569801330566</v>
      </c>
      <c r="FW25" s="116">
        <v>1048.7987060546875</v>
      </c>
      <c r="FX25" s="116">
        <v>4128.63671875</v>
      </c>
      <c r="FY25" s="117">
        <v>3.9365386962890625</v>
      </c>
      <c r="FZ25" s="116">
        <v>1081.885009765625</v>
      </c>
      <c r="GA25" s="116">
        <v>4687.6103515625</v>
      </c>
      <c r="GB25" s="117">
        <v>4.332817554473877</v>
      </c>
      <c r="GC25" s="116">
        <v>1254.3148193359375</v>
      </c>
      <c r="GD25" s="116">
        <v>5395.841796875</v>
      </c>
      <c r="GE25" s="117">
        <v>4.3018240928649902</v>
      </c>
      <c r="GF25" s="116">
        <v>1705.2767333984375</v>
      </c>
      <c r="GG25" s="116">
        <v>5998.49462890625</v>
      </c>
      <c r="GH25" s="117">
        <v>3.5176076889038086</v>
      </c>
      <c r="GI25" s="116">
        <v>1939.262451171875</v>
      </c>
      <c r="GJ25" s="116">
        <v>6884.958984375</v>
      </c>
      <c r="GK25" s="117">
        <v>3.550297737121582</v>
      </c>
      <c r="GL25" s="116">
        <v>2159.665771484375</v>
      </c>
      <c r="GM25" s="116">
        <v>7653.29736328125</v>
      </c>
      <c r="GN25" s="117">
        <v>3.5437414646148682</v>
      </c>
      <c r="GO25" s="116">
        <v>2435.880126953125</v>
      </c>
      <c r="GP25" s="116">
        <v>8615.1591796875</v>
      </c>
      <c r="GQ25" s="117">
        <v>3.5367746353149414</v>
      </c>
      <c r="GR25" s="116">
        <v>2800.771484375</v>
      </c>
      <c r="GS25" s="116">
        <v>9736.0400390625</v>
      </c>
      <c r="GT25" s="117">
        <v>3.4761993885040283</v>
      </c>
      <c r="GU25" s="116">
        <v>3246.25537109375</v>
      </c>
      <c r="GV25" s="116">
        <v>10893.84375</v>
      </c>
      <c r="GW25" s="117">
        <v>3.355818510055542</v>
      </c>
      <c r="GX25" s="116">
        <v>3481.901611328125</v>
      </c>
      <c r="GY25" s="116">
        <v>12129.2802734375</v>
      </c>
      <c r="GZ25" s="117">
        <v>3.4835219383239746</v>
      </c>
      <c r="HA25" s="116">
        <v>3933.619873046875</v>
      </c>
      <c r="HB25" s="116">
        <v>13699.7021484375</v>
      </c>
      <c r="HC25" s="117">
        <v>3.4827213287353516</v>
      </c>
      <c r="HD25" s="116">
        <v>4165.078125</v>
      </c>
      <c r="HE25" s="116">
        <v>14984.7822265625</v>
      </c>
      <c r="HF25" s="117">
        <v>3.5977194309234619</v>
      </c>
      <c r="HG25" s="116">
        <v>4301.09521484375</v>
      </c>
      <c r="HH25" s="116">
        <v>16145.28515625</v>
      </c>
      <c r="HI25" s="117">
        <v>3.7537612915039062</v>
      </c>
      <c r="HJ25" s="116">
        <v>4352.3203125</v>
      </c>
      <c r="HK25" s="116">
        <v>17366.255859375</v>
      </c>
      <c r="HL25" s="117">
        <v>3.9901144504547119</v>
      </c>
      <c r="HM25" s="116">
        <v>4706.224609375</v>
      </c>
      <c r="HN25" s="116">
        <v>18659.759765625</v>
      </c>
      <c r="HO25" s="117">
        <v>3.9649105072021484</v>
      </c>
      <c r="HP25" s="116">
        <v>5069.49169921875</v>
      </c>
      <c r="HQ25" s="116">
        <v>19483.728515625</v>
      </c>
      <c r="HR25" s="117">
        <v>3.843329906463623</v>
      </c>
      <c r="HS25" s="116">
        <v>5222.7265625</v>
      </c>
      <c r="HT25" s="116">
        <v>20881.373046875</v>
      </c>
      <c r="HU25" s="117">
        <v>3.9981746673583984</v>
      </c>
      <c r="HV25" s="116">
        <v>5610.76611328125</v>
      </c>
      <c r="HW25" s="116">
        <v>22256.060546875</v>
      </c>
      <c r="HX25" s="117">
        <v>3.9666705131530762</v>
      </c>
      <c r="HY25" s="116">
        <v>5797.17236328125</v>
      </c>
      <c r="HZ25" s="116">
        <v>23228.5234375</v>
      </c>
      <c r="IA25" s="117">
        <v>4.006871223449707</v>
      </c>
      <c r="IB25" s="116">
        <v>5674.87939453125</v>
      </c>
      <c r="IC25" s="116">
        <v>23669.720703125</v>
      </c>
      <c r="ID25" s="117">
        <v>4.1709647178649902</v>
      </c>
      <c r="IE25" s="116">
        <v>5790.16015625</v>
      </c>
      <c r="IF25" s="116">
        <v>24345.974609375</v>
      </c>
      <c r="IG25" s="117">
        <v>4.2047152519226074</v>
      </c>
      <c r="IH25" s="116">
        <v>5259.11474609375</v>
      </c>
      <c r="II25" s="116">
        <v>24365.396484375</v>
      </c>
      <c r="IJ25" s="117">
        <v>4.6329841613769531</v>
      </c>
      <c r="IK25" s="116">
        <v>5414.8017578125</v>
      </c>
      <c r="IL25" s="116">
        <v>24938.1484375</v>
      </c>
      <c r="IM25" s="117">
        <v>4.6055517196655273</v>
      </c>
      <c r="IN25" s="115">
        <v>5273.748046875</v>
      </c>
      <c r="IO25" s="116">
        <v>25634.087890625</v>
      </c>
      <c r="IP25" s="117">
        <v>4.8606963157653809</v>
      </c>
      <c r="IQ25" s="116">
        <v>5463.275390625</v>
      </c>
      <c r="IR25" s="116">
        <v>26338.611328125</v>
      </c>
      <c r="IS25" s="117">
        <v>4.8210291862487793</v>
      </c>
      <c r="IT25" s="116">
        <v>5391.638671875</v>
      </c>
      <c r="IU25" s="116">
        <v>27215.63671875</v>
      </c>
      <c r="IV25" s="117">
        <v>5.0477485656738281</v>
      </c>
      <c r="IW25" s="116">
        <v>5792.5732421875</v>
      </c>
      <c r="IX25" s="116">
        <v>28374.75390625</v>
      </c>
      <c r="IY25" s="117">
        <v>4.8984713554382324</v>
      </c>
      <c r="IZ25" s="116">
        <v>5869.19384765625</v>
      </c>
      <c r="JA25" s="116">
        <v>29454.875</v>
      </c>
      <c r="JB25" s="117">
        <v>5.0185556411743164</v>
      </c>
      <c r="JC25" s="116">
        <v>6215.6181640625</v>
      </c>
      <c r="JD25" s="116">
        <v>30689.08984375</v>
      </c>
      <c r="JE25" s="117">
        <v>4.937415599822998</v>
      </c>
      <c r="JF25" s="116">
        <v>7241.73193359375</v>
      </c>
      <c r="JG25" s="116">
        <v>31484.1875</v>
      </c>
      <c r="JH25" s="117">
        <v>4.3476047515869141</v>
      </c>
      <c r="JI25" s="116">
        <v>7429.27978515625</v>
      </c>
      <c r="JJ25" s="116">
        <v>31808.90234375</v>
      </c>
      <c r="JK25" s="117">
        <v>4.2815594673156738</v>
      </c>
      <c r="JL25" s="116">
        <v>7473.716796875</v>
      </c>
      <c r="JM25" s="116">
        <v>32374.947265625</v>
      </c>
      <c r="JN25" s="117">
        <v>4.3318400382995605</v>
      </c>
      <c r="JO25" s="116">
        <v>7482.85498046875</v>
      </c>
      <c r="JP25" s="116">
        <v>33639.44140625</v>
      </c>
      <c r="JQ25" s="117">
        <v>4.4955358505249023</v>
      </c>
      <c r="JR25" s="116">
        <v>7448.81103515625</v>
      </c>
      <c r="JS25" s="116">
        <v>34608.16015625</v>
      </c>
      <c r="JT25" s="117">
        <v>4.6461319923400879</v>
      </c>
      <c r="JU25" s="116">
        <v>7598.1357421875</v>
      </c>
      <c r="JV25" s="116">
        <v>35928.04296875</v>
      </c>
      <c r="JW25" s="117">
        <v>4.7285337448120117</v>
      </c>
      <c r="JX25" s="116">
        <v>7576.16650390625</v>
      </c>
      <c r="JY25" s="116">
        <v>37428.58984375</v>
      </c>
      <c r="JZ25" s="117">
        <v>4.9403071403503418</v>
      </c>
      <c r="KA25" s="116">
        <v>7974.03173828125</v>
      </c>
      <c r="KB25" s="116">
        <v>37850.33984375</v>
      </c>
      <c r="KC25" s="117">
        <v>4.7467002868652344</v>
      </c>
      <c r="KD25" s="116">
        <v>7244.162109375</v>
      </c>
      <c r="KE25" s="116">
        <v>36110.7265625</v>
      </c>
      <c r="KF25" s="117">
        <v>4.9848036766052246</v>
      </c>
      <c r="KG25" s="116">
        <v>7269.00830078125</v>
      </c>
      <c r="KH25" s="116">
        <v>37200.03515625</v>
      </c>
      <c r="KI25" s="117">
        <v>5.117621898651123</v>
      </c>
      <c r="KJ25" s="116">
        <v>7235.0078125</v>
      </c>
      <c r="KK25" s="116">
        <v>38078.5859375</v>
      </c>
      <c r="KL25" s="117">
        <v>5.2631020545959473</v>
      </c>
      <c r="KM25" s="116">
        <v>7308.4130859375</v>
      </c>
      <c r="KN25" s="116">
        <v>37863.9453125</v>
      </c>
      <c r="KO25" s="117">
        <v>5.1808710098266602</v>
      </c>
      <c r="KP25" s="116">
        <v>7059.74462890625</v>
      </c>
      <c r="KQ25" s="116">
        <v>38154.078125</v>
      </c>
      <c r="KR25" s="117">
        <v>5.4044556617736816</v>
      </c>
      <c r="KS25" s="116">
        <v>7585.09912109375</v>
      </c>
      <c r="KT25" s="116">
        <v>38421.19921875</v>
      </c>
      <c r="KU25" s="117">
        <v>5.0653524398803711</v>
      </c>
      <c r="KV25" s="134">
        <v>6.2089362144470215</v>
      </c>
      <c r="KW25" s="135">
        <v>5.2491798400878906</v>
      </c>
      <c r="KX25" s="135">
        <v>4.6984992027282715</v>
      </c>
      <c r="KY25" s="135">
        <v>4.5049004554748535</v>
      </c>
      <c r="KZ25" s="135">
        <v>3.7347896099090576</v>
      </c>
      <c r="LA25" s="135">
        <v>3.8978962898254395</v>
      </c>
      <c r="LB25" s="135">
        <v>4.4326066970825195</v>
      </c>
      <c r="LC25" s="135">
        <v>3.8530783653259277</v>
      </c>
      <c r="LD25" s="135">
        <v>3.7436742782592773</v>
      </c>
      <c r="LE25" s="135">
        <v>4.6267585754394531</v>
      </c>
      <c r="LF25" s="135">
        <v>4.6440434455871582</v>
      </c>
      <c r="LG25" s="135">
        <v>5.2062807083129883</v>
      </c>
      <c r="LH25" s="135">
        <f t="shared" si="0"/>
        <v>3.9313663774066501</v>
      </c>
      <c r="LI25" s="135">
        <f t="shared" si="1"/>
        <v>4.1198450326919556</v>
      </c>
      <c r="LJ25" s="135">
        <f t="shared" si="2"/>
        <v>3.981813907623291</v>
      </c>
      <c r="LK25" s="144">
        <f t="shared" si="3"/>
        <v>4.7495769500732425</v>
      </c>
    </row>
    <row r="26" spans="1:323" ht="15" customHeight="1">
      <c r="A26" s="114">
        <v>12</v>
      </c>
      <c r="B26" s="115">
        <v>243.71711730957031</v>
      </c>
      <c r="C26" s="116">
        <v>1451.18408203125</v>
      </c>
      <c r="D26" s="117">
        <v>5.9543790817260742</v>
      </c>
      <c r="E26" s="116">
        <v>255.37582397460938</v>
      </c>
      <c r="F26" s="116">
        <v>1576.9041748046875</v>
      </c>
      <c r="G26" s="117">
        <v>6.1748371124267578</v>
      </c>
      <c r="H26" s="116">
        <v>356.58108520507812</v>
      </c>
      <c r="I26" s="116">
        <v>1923.06494140625</v>
      </c>
      <c r="J26" s="117">
        <v>5.3930649757385254</v>
      </c>
      <c r="K26" s="116">
        <v>469.21621704101562</v>
      </c>
      <c r="L26" s="116">
        <v>2436.1318359375</v>
      </c>
      <c r="M26" s="117">
        <v>5.1919174194335938</v>
      </c>
      <c r="N26" s="116">
        <v>548.1380615234375</v>
      </c>
      <c r="O26" s="116">
        <v>2893.837646484375</v>
      </c>
      <c r="P26" s="117">
        <v>5.279395580291748</v>
      </c>
      <c r="Q26" s="116">
        <v>666.8822021484375</v>
      </c>
      <c r="R26" s="116">
        <v>3287.818603515625</v>
      </c>
      <c r="S26" s="117">
        <v>4.9301338195800781</v>
      </c>
      <c r="T26" s="116">
        <v>906.13037109375</v>
      </c>
      <c r="U26" s="116">
        <v>4362.17626953125</v>
      </c>
      <c r="V26" s="117">
        <v>4.8140711784362793</v>
      </c>
      <c r="W26" s="116">
        <v>1296.4478759765625</v>
      </c>
      <c r="X26" s="116">
        <v>6192.4599609375</v>
      </c>
      <c r="Y26" s="117">
        <v>4.776482105255127</v>
      </c>
      <c r="Z26" s="116">
        <v>1336.3470458984375</v>
      </c>
      <c r="AA26" s="116">
        <v>6237.32958984375</v>
      </c>
      <c r="AB26" s="117">
        <v>4.667447566986084</v>
      </c>
      <c r="AC26" s="116">
        <v>1379.26025390625</v>
      </c>
      <c r="AD26" s="116">
        <v>6643.36328125</v>
      </c>
      <c r="AE26" s="117">
        <v>4.8166131973266602</v>
      </c>
      <c r="AF26" s="116">
        <v>1483.923583984375</v>
      </c>
      <c r="AG26" s="116">
        <v>7440.302734375</v>
      </c>
      <c r="AH26" s="117">
        <v>5.013939380645752</v>
      </c>
      <c r="AI26" s="116">
        <v>1776.0645751953125</v>
      </c>
      <c r="AJ26" s="116">
        <v>8446.3359375</v>
      </c>
      <c r="AK26" s="117">
        <v>4.7556467056274414</v>
      </c>
      <c r="AL26" s="116">
        <v>1990.177001953125</v>
      </c>
      <c r="AM26" s="116">
        <v>9237.5263671875</v>
      </c>
      <c r="AN26" s="117">
        <v>4.6415600776672363</v>
      </c>
      <c r="AO26" s="116">
        <v>2598.407470703125</v>
      </c>
      <c r="AP26" s="116">
        <v>11417.18359375</v>
      </c>
      <c r="AQ26" s="117">
        <v>4.3939156532287598</v>
      </c>
      <c r="AR26" s="116">
        <v>2577.228759765625</v>
      </c>
      <c r="AS26" s="116">
        <v>11667.8828125</v>
      </c>
      <c r="AT26" s="117">
        <v>4.5272979736328125</v>
      </c>
      <c r="AU26" s="116">
        <v>2828.144775390625</v>
      </c>
      <c r="AV26" s="116">
        <v>12582.4716796875</v>
      </c>
      <c r="AW26" s="117">
        <v>4.4490194320678711</v>
      </c>
      <c r="AX26" s="116">
        <v>3118.2119140625</v>
      </c>
      <c r="AY26" s="116">
        <v>13422.162109375</v>
      </c>
      <c r="AZ26" s="117">
        <v>4.3044419288635254</v>
      </c>
      <c r="BA26" s="116">
        <v>3106.00732421875</v>
      </c>
      <c r="BB26" s="116">
        <v>12864.724609375</v>
      </c>
      <c r="BC26" s="117">
        <v>4.1418848037719727</v>
      </c>
      <c r="BD26" s="116">
        <v>2824.9814453125</v>
      </c>
      <c r="BE26" s="116">
        <v>11855.0224609375</v>
      </c>
      <c r="BF26" s="117">
        <v>4.196495532989502</v>
      </c>
      <c r="BG26" s="116">
        <v>2250.23193359375</v>
      </c>
      <c r="BH26" s="116">
        <v>10456.908203125</v>
      </c>
      <c r="BI26" s="117">
        <v>4.6470355987548828</v>
      </c>
      <c r="BJ26" s="116">
        <v>2125.681396484375</v>
      </c>
      <c r="BK26" s="116">
        <v>10180.5625</v>
      </c>
      <c r="BL26" s="117">
        <v>4.7893171310424805</v>
      </c>
      <c r="BM26" s="116">
        <v>1921.6561279296875</v>
      </c>
      <c r="BN26" s="116">
        <v>9272.384765625</v>
      </c>
      <c r="BO26" s="117">
        <v>4.8252048492431641</v>
      </c>
      <c r="BP26" s="116">
        <v>1847.7012939453125</v>
      </c>
      <c r="BQ26" s="116">
        <v>9108.7998046875</v>
      </c>
      <c r="BR26" s="117">
        <v>4.9298009872436523</v>
      </c>
      <c r="BS26" s="116">
        <v>2256.729736328125</v>
      </c>
      <c r="BT26" s="116">
        <v>10352.8134765625</v>
      </c>
      <c r="BU26" s="117">
        <v>4.587529182434082</v>
      </c>
      <c r="BV26" s="116">
        <v>2779.074462890625</v>
      </c>
      <c r="BW26" s="116">
        <v>12537.9228515625</v>
      </c>
      <c r="BX26" s="117">
        <v>4.5115461349487305</v>
      </c>
      <c r="BY26" s="116">
        <v>3283.80859375</v>
      </c>
      <c r="BZ26" s="116">
        <v>14472.5703125</v>
      </c>
      <c r="CA26" s="117">
        <v>4.4072513580322266</v>
      </c>
      <c r="CB26" s="116">
        <v>4332.716796875</v>
      </c>
      <c r="CC26" s="116">
        <v>17875.26171875</v>
      </c>
      <c r="CD26" s="117">
        <v>4.1256475448608398</v>
      </c>
      <c r="CE26" s="116">
        <v>3396.549560546875</v>
      </c>
      <c r="CF26" s="116">
        <v>14360.033203125</v>
      </c>
      <c r="CG26" s="117">
        <v>4.2278299331665039</v>
      </c>
      <c r="CH26" s="116">
        <v>4114.4287109375</v>
      </c>
      <c r="CI26" s="116">
        <v>16937.28515625</v>
      </c>
      <c r="CJ26" s="117">
        <v>4.1165580749511719</v>
      </c>
      <c r="CK26" s="116">
        <v>5086.84619140625</v>
      </c>
      <c r="CL26" s="116">
        <v>19497.423828125</v>
      </c>
      <c r="CM26" s="117">
        <v>3.8329100608825684</v>
      </c>
      <c r="CN26" s="116">
        <v>6096.3330078125</v>
      </c>
      <c r="CO26" s="116">
        <v>21408.99609375</v>
      </c>
      <c r="CP26" s="117">
        <v>3.5117826461791992</v>
      </c>
      <c r="CQ26" s="116">
        <v>6955.21533203125</v>
      </c>
      <c r="CR26" s="116">
        <v>23338.02734375</v>
      </c>
      <c r="CS26" s="117">
        <v>3.3554716110229492</v>
      </c>
      <c r="CT26" s="116">
        <v>13134.568359375</v>
      </c>
      <c r="CU26" s="116">
        <v>44054.9140625</v>
      </c>
      <c r="CV26" s="117">
        <v>3.3541197776794434</v>
      </c>
      <c r="CW26" s="116">
        <v>25131.365234375</v>
      </c>
      <c r="CX26" s="116">
        <v>88745.3359375</v>
      </c>
      <c r="CY26" s="117">
        <v>3.5312581062316895</v>
      </c>
      <c r="CZ26" s="116">
        <v>36193.28515625</v>
      </c>
      <c r="DA26" s="116">
        <v>131770.515625</v>
      </c>
      <c r="DB26" s="117">
        <v>3.6407449245452881</v>
      </c>
      <c r="DC26" s="116">
        <v>66766.4375</v>
      </c>
      <c r="DD26" s="116">
        <v>235100.40625</v>
      </c>
      <c r="DE26" s="117">
        <v>3.5212364196777344</v>
      </c>
      <c r="DF26" s="116">
        <v>122.59116363525391</v>
      </c>
      <c r="DG26" s="116">
        <v>435.55807495117187</v>
      </c>
      <c r="DH26" s="117">
        <v>3.5529320240020752</v>
      </c>
      <c r="DI26" s="116">
        <v>142.41828918457031</v>
      </c>
      <c r="DJ26" s="116">
        <v>506.47586059570312</v>
      </c>
      <c r="DK26" s="117">
        <v>3.5562558174133301</v>
      </c>
      <c r="DL26" s="116">
        <v>172.53091430664062</v>
      </c>
      <c r="DM26" s="116">
        <v>633.33905029296875</v>
      </c>
      <c r="DN26" s="117">
        <v>3.6708729267120361</v>
      </c>
      <c r="DO26" s="116">
        <v>196.90635681152344</v>
      </c>
      <c r="DP26" s="116">
        <v>734.02142333984375</v>
      </c>
      <c r="DQ26" s="117">
        <v>3.727769136428833</v>
      </c>
      <c r="DR26" s="116">
        <v>205.63150024414062</v>
      </c>
      <c r="DS26" s="116">
        <v>756.05499267578125</v>
      </c>
      <c r="DT26" s="117">
        <v>3.6767468452453613</v>
      </c>
      <c r="DU26" s="116">
        <v>212.06259155273437</v>
      </c>
      <c r="DV26" s="116">
        <v>799.4874267578125</v>
      </c>
      <c r="DW26" s="117">
        <v>3.7700541019439697</v>
      </c>
      <c r="DX26" s="116">
        <v>221.28982543945312</v>
      </c>
      <c r="DY26" s="116">
        <v>855.38519287109375</v>
      </c>
      <c r="DZ26" s="117">
        <v>3.8654520511627197</v>
      </c>
      <c r="EA26" s="116">
        <v>241.77033996582031</v>
      </c>
      <c r="EB26" s="116">
        <v>935.2191162109375</v>
      </c>
      <c r="EC26" s="117">
        <v>3.8682126998901367</v>
      </c>
      <c r="ED26" s="116">
        <v>265.59732055664062</v>
      </c>
      <c r="EE26" s="118">
        <v>1050.1173095703125</v>
      </c>
      <c r="EF26" s="119">
        <v>3.9537947177886963</v>
      </c>
      <c r="EG26" s="115">
        <v>308.734130859375</v>
      </c>
      <c r="EH26" s="116">
        <v>1202.239013671875</v>
      </c>
      <c r="EI26" s="117">
        <v>3.8940916061401367</v>
      </c>
      <c r="EJ26" s="116">
        <v>320.28250122070313</v>
      </c>
      <c r="EK26" s="116">
        <v>1303.0643310546875</v>
      </c>
      <c r="EL26" s="117">
        <v>4.0684843063354492</v>
      </c>
      <c r="EM26" s="116">
        <v>334.12274169921875</v>
      </c>
      <c r="EN26" s="116">
        <v>1438.166259765625</v>
      </c>
      <c r="EO26" s="117">
        <v>4.3043050765991211</v>
      </c>
      <c r="EP26" s="116">
        <v>362.02020263671875</v>
      </c>
      <c r="EQ26" s="116">
        <v>1548.259521484375</v>
      </c>
      <c r="ER26" s="117">
        <v>4.2767214775085449</v>
      </c>
      <c r="ES26" s="116">
        <v>414.2457275390625</v>
      </c>
      <c r="ET26" s="116">
        <v>1726.46630859375</v>
      </c>
      <c r="EU26" s="117">
        <v>4.1677346229553223</v>
      </c>
      <c r="EV26" s="116">
        <v>439.29345703125</v>
      </c>
      <c r="EW26" s="116">
        <v>1898.5955810546875</v>
      </c>
      <c r="EX26" s="117">
        <v>4.321929931640625</v>
      </c>
      <c r="EY26" s="116">
        <v>483.96578979492187</v>
      </c>
      <c r="EZ26" s="116">
        <v>2090.3447265625</v>
      </c>
      <c r="FA26" s="117">
        <v>4.3191995620727539</v>
      </c>
      <c r="FB26" s="116">
        <v>501.17617797851562</v>
      </c>
      <c r="FC26" s="116">
        <v>2240.741455078125</v>
      </c>
      <c r="FD26" s="117">
        <v>4.4709653854370117</v>
      </c>
      <c r="FE26" s="116">
        <v>543.8646240234375</v>
      </c>
      <c r="FF26" s="116">
        <v>2411.5673828125</v>
      </c>
      <c r="FG26" s="117">
        <v>4.4341316223144531</v>
      </c>
      <c r="FH26" s="116">
        <v>580.97125244140625</v>
      </c>
      <c r="FI26" s="116">
        <v>2571.555419921875</v>
      </c>
      <c r="FJ26" s="117">
        <v>4.4263038635253906</v>
      </c>
      <c r="FK26" s="116">
        <v>622.8953857421875</v>
      </c>
      <c r="FL26" s="116">
        <v>2757.839599609375</v>
      </c>
      <c r="FM26" s="117">
        <v>4.4274520874023437</v>
      </c>
      <c r="FN26" s="116">
        <v>750.7774658203125</v>
      </c>
      <c r="FO26" s="116">
        <v>3127.6083984375</v>
      </c>
      <c r="FP26" s="117">
        <v>4.1658263206481934</v>
      </c>
      <c r="FQ26" s="116">
        <v>820.66827392578125</v>
      </c>
      <c r="FR26" s="116">
        <v>3445.334228515625</v>
      </c>
      <c r="FS26" s="117">
        <v>4.1982054710388184</v>
      </c>
      <c r="FT26" s="116">
        <v>918.81591796875</v>
      </c>
      <c r="FU26" s="116">
        <v>3783.7060546875</v>
      </c>
      <c r="FV26" s="117">
        <v>4.1180238723754883</v>
      </c>
      <c r="FW26" s="116">
        <v>1051.7569580078125</v>
      </c>
      <c r="FX26" s="116">
        <v>4163.6162109375</v>
      </c>
      <c r="FY26" s="117">
        <v>3.9587247371673584</v>
      </c>
      <c r="FZ26" s="116">
        <v>1101.7864990234375</v>
      </c>
      <c r="GA26" s="116">
        <v>4728.47119140625</v>
      </c>
      <c r="GB26" s="117">
        <v>4.2916402816772461</v>
      </c>
      <c r="GC26" s="116">
        <v>1284.6312255859375</v>
      </c>
      <c r="GD26" s="116">
        <v>5442.732421875</v>
      </c>
      <c r="GE26" s="117">
        <v>4.2368054389953613</v>
      </c>
      <c r="GF26" s="116">
        <v>1731.21240234375</v>
      </c>
      <c r="GG26" s="116">
        <v>6047.13330078125</v>
      </c>
      <c r="GH26" s="117">
        <v>3.4930047988891602</v>
      </c>
      <c r="GI26" s="116">
        <v>1951.21142578125</v>
      </c>
      <c r="GJ26" s="116">
        <v>6941.0888671875</v>
      </c>
      <c r="GK26" s="117">
        <v>3.5573227405548096</v>
      </c>
      <c r="GL26" s="116">
        <v>2189.909912109375</v>
      </c>
      <c r="GM26" s="116">
        <v>7715.5498046875</v>
      </c>
      <c r="GN26" s="117">
        <v>3.5232269763946533</v>
      </c>
      <c r="GO26" s="116">
        <v>2470.2578125</v>
      </c>
      <c r="GP26" s="116">
        <v>8685.1796875</v>
      </c>
      <c r="GQ26" s="117">
        <v>3.5159001350402832</v>
      </c>
      <c r="GR26" s="116">
        <v>2838.68115234375</v>
      </c>
      <c r="GS26" s="116">
        <v>9814.630859375</v>
      </c>
      <c r="GT26" s="117">
        <v>3.4574615955352783</v>
      </c>
      <c r="GU26" s="116">
        <v>3254.74755859375</v>
      </c>
      <c r="GV26" s="116">
        <v>10980.689453125</v>
      </c>
      <c r="GW26" s="117">
        <v>3.3737454414367676</v>
      </c>
      <c r="GX26" s="116">
        <v>3522.590576171875</v>
      </c>
      <c r="GY26" s="116">
        <v>12227.306640625</v>
      </c>
      <c r="GZ26" s="117">
        <v>3.4711120128631592</v>
      </c>
      <c r="HA26" s="116">
        <v>3969.420166015625</v>
      </c>
      <c r="HB26" s="116">
        <v>13810.466796875</v>
      </c>
      <c r="HC26" s="117">
        <v>3.479215145111084</v>
      </c>
      <c r="HD26" s="116">
        <v>4194.34375</v>
      </c>
      <c r="HE26" s="116">
        <v>15107.5556640625</v>
      </c>
      <c r="HF26" s="117">
        <v>3.6018877029418945</v>
      </c>
      <c r="HG26" s="116">
        <v>4468.30224609375</v>
      </c>
      <c r="HH26" s="116">
        <v>16278.9326171875</v>
      </c>
      <c r="HI26" s="117">
        <v>3.6432030200958252</v>
      </c>
      <c r="HJ26" s="116">
        <v>4581.89990234375</v>
      </c>
      <c r="HK26" s="116">
        <v>17512.86328125</v>
      </c>
      <c r="HL26" s="117">
        <v>3.8221838474273682</v>
      </c>
      <c r="HM26" s="116">
        <v>4979.59521484375</v>
      </c>
      <c r="HN26" s="116">
        <v>18816.798828125</v>
      </c>
      <c r="HO26" s="117">
        <v>3.7787806987762451</v>
      </c>
      <c r="HP26" s="116">
        <v>5434.48876953125</v>
      </c>
      <c r="HQ26" s="116">
        <v>19645.48828125</v>
      </c>
      <c r="HR26" s="117">
        <v>3.6149652004241943</v>
      </c>
      <c r="HS26" s="116">
        <v>5698.25390625</v>
      </c>
      <c r="HT26" s="116">
        <v>21056.4609375</v>
      </c>
      <c r="HU26" s="117">
        <v>3.6952478885650635</v>
      </c>
      <c r="HV26" s="116">
        <v>5914.0947265625</v>
      </c>
      <c r="HW26" s="116">
        <v>22443.474609375</v>
      </c>
      <c r="HX26" s="117">
        <v>3.7949130535125732</v>
      </c>
      <c r="HY26" s="116">
        <v>5896.47900390625</v>
      </c>
      <c r="HZ26" s="116">
        <v>23425.98828125</v>
      </c>
      <c r="IA26" s="117">
        <v>3.9728775024414062</v>
      </c>
      <c r="IB26" s="116">
        <v>5725.30615234375</v>
      </c>
      <c r="IC26" s="116">
        <v>23873.859375</v>
      </c>
      <c r="ID26" s="117">
        <v>4.1698832511901855</v>
      </c>
      <c r="IE26" s="116">
        <v>6005.1123046875</v>
      </c>
      <c r="IF26" s="116">
        <v>24555.572265625</v>
      </c>
      <c r="IG26" s="117">
        <v>4.089111328125</v>
      </c>
      <c r="IH26" s="116">
        <v>5540.30810546875</v>
      </c>
      <c r="II26" s="116">
        <v>24580.890625</v>
      </c>
      <c r="IJ26" s="117">
        <v>4.436737060546875</v>
      </c>
      <c r="IK26" s="116">
        <v>5556.29736328125</v>
      </c>
      <c r="IL26" s="116">
        <v>25159.15625</v>
      </c>
      <c r="IM26" s="117">
        <v>4.5280437469482422</v>
      </c>
      <c r="IN26" s="115">
        <v>5391.9462890625</v>
      </c>
      <c r="IO26" s="116">
        <v>25864.73828125</v>
      </c>
      <c r="IP26" s="117">
        <v>4.7969207763671875</v>
      </c>
      <c r="IQ26" s="116">
        <v>5478.62841796875</v>
      </c>
      <c r="IR26" s="116">
        <v>26575.71484375</v>
      </c>
      <c r="IS26" s="117">
        <v>4.850797176361084</v>
      </c>
      <c r="IT26" s="116">
        <v>5574.65283203125</v>
      </c>
      <c r="IU26" s="116">
        <v>27462.59765625</v>
      </c>
      <c r="IV26" s="117">
        <v>4.9263334274291992</v>
      </c>
      <c r="IW26" s="116">
        <v>5873.58349609375</v>
      </c>
      <c r="IX26" s="116">
        <v>28630.923828125</v>
      </c>
      <c r="IY26" s="117">
        <v>4.8745241165161133</v>
      </c>
      <c r="IZ26" s="116">
        <v>5989.85205078125</v>
      </c>
      <c r="JA26" s="116">
        <v>29722.248046875</v>
      </c>
      <c r="JB26" s="117">
        <v>4.9621005058288574</v>
      </c>
      <c r="JC26" s="116">
        <v>6349.4619140625</v>
      </c>
      <c r="JD26" s="116">
        <v>30966.5078125</v>
      </c>
      <c r="JE26" s="117">
        <v>4.8770284652709961</v>
      </c>
      <c r="JF26" s="116">
        <v>7246.11962890625</v>
      </c>
      <c r="JG26" s="116">
        <v>31759.64453125</v>
      </c>
      <c r="JH26" s="117">
        <v>4.3829865455627441</v>
      </c>
      <c r="JI26" s="116">
        <v>7509.9365234375</v>
      </c>
      <c r="JJ26" s="116">
        <v>32085.484375</v>
      </c>
      <c r="JK26" s="117">
        <v>4.2724041938781738</v>
      </c>
      <c r="JL26" s="116">
        <v>7585.12646484375</v>
      </c>
      <c r="JM26" s="116">
        <v>32657.3203125</v>
      </c>
      <c r="JN26" s="117">
        <v>4.3054418563842773</v>
      </c>
      <c r="JO26" s="116">
        <v>7544.80126953125</v>
      </c>
      <c r="JP26" s="116">
        <v>33936.37109375</v>
      </c>
      <c r="JQ26" s="117">
        <v>4.4979805946350098</v>
      </c>
      <c r="JR26" s="116">
        <v>7573.76123046875</v>
      </c>
      <c r="JS26" s="116">
        <v>34916.15625</v>
      </c>
      <c r="JT26" s="117">
        <v>4.6101474761962891</v>
      </c>
      <c r="JU26" s="116">
        <v>7731.55859375</v>
      </c>
      <c r="JV26" s="116">
        <v>36249.23828125</v>
      </c>
      <c r="JW26" s="117">
        <v>4.6884775161743164</v>
      </c>
      <c r="JX26" s="116">
        <v>7802.82666015625</v>
      </c>
      <c r="JY26" s="116">
        <v>37766.5546875</v>
      </c>
      <c r="JZ26" s="117">
        <v>4.8401117324829102</v>
      </c>
      <c r="KA26" s="116">
        <v>8486.28125</v>
      </c>
      <c r="KB26" s="116">
        <v>38187</v>
      </c>
      <c r="KC26" s="117">
        <v>4.4998507499694824</v>
      </c>
      <c r="KD26" s="116">
        <v>7486.271484375</v>
      </c>
      <c r="KE26" s="116">
        <v>36437.38671875</v>
      </c>
      <c r="KF26" s="117">
        <v>4.8672275543212891</v>
      </c>
      <c r="KG26" s="116">
        <v>7523.48876953125</v>
      </c>
      <c r="KH26" s="116">
        <v>37538.73828125</v>
      </c>
      <c r="KI26" s="117">
        <v>4.9895386695861816</v>
      </c>
      <c r="KJ26" s="116">
        <v>7600.88671875</v>
      </c>
      <c r="KK26" s="116">
        <v>38427.04296875</v>
      </c>
      <c r="KL26" s="117">
        <v>5.0556001663208008</v>
      </c>
      <c r="KM26" s="116">
        <v>7697.67431640625</v>
      </c>
      <c r="KN26" s="116">
        <v>38208.9921875</v>
      </c>
      <c r="KO26" s="117">
        <v>4.9637060165405273</v>
      </c>
      <c r="KP26" s="116">
        <v>7524.44384765625</v>
      </c>
      <c r="KQ26" s="116">
        <v>38504.83203125</v>
      </c>
      <c r="KR26" s="117">
        <v>5.1172995567321777</v>
      </c>
      <c r="KS26" s="116">
        <v>8274.48828125</v>
      </c>
      <c r="KT26" s="116">
        <v>38767.61328125</v>
      </c>
      <c r="KU26" s="117">
        <v>4.6851978302001953</v>
      </c>
      <c r="KV26" s="134">
        <v>6.064608097076416</v>
      </c>
      <c r="KW26" s="135">
        <v>5.1217164993286133</v>
      </c>
      <c r="KX26" s="135">
        <v>4.634636402130127</v>
      </c>
      <c r="KY26" s="135">
        <v>4.5161714553833008</v>
      </c>
      <c r="KZ26" s="135">
        <v>3.6644842624664307</v>
      </c>
      <c r="LA26" s="135">
        <v>3.805173397064209</v>
      </c>
      <c r="LB26" s="135">
        <v>4.3314571380615234</v>
      </c>
      <c r="LC26" s="135">
        <v>3.8350315093994141</v>
      </c>
      <c r="LD26" s="135">
        <v>3.6275253295898437</v>
      </c>
      <c r="LE26" s="135">
        <v>4.5607328414916992</v>
      </c>
      <c r="LF26" s="135">
        <v>4.5841655731201172</v>
      </c>
      <c r="LG26" s="135">
        <v>4.9622683525085449</v>
      </c>
      <c r="LH26" s="135">
        <f t="shared" si="0"/>
        <v>3.8518232107162476</v>
      </c>
      <c r="LI26" s="135">
        <f t="shared" si="1"/>
        <v>4.0903278589248657</v>
      </c>
      <c r="LJ26" s="135">
        <f t="shared" si="2"/>
        <v>3.8997968435287476</v>
      </c>
      <c r="LK26" s="144">
        <f t="shared" si="3"/>
        <v>4.6504130363464355</v>
      </c>
    </row>
    <row r="27" spans="1:323" ht="15" customHeight="1">
      <c r="A27" s="114">
        <v>13</v>
      </c>
      <c r="B27" s="115">
        <v>252.08766174316406</v>
      </c>
      <c r="C27" s="116">
        <v>1465.0150146484375</v>
      </c>
      <c r="D27" s="117">
        <v>5.8115301132202148</v>
      </c>
      <c r="E27" s="116">
        <v>263.59597778320312</v>
      </c>
      <c r="F27" s="116">
        <v>1592.047119140625</v>
      </c>
      <c r="G27" s="117">
        <v>6.0397248268127441</v>
      </c>
      <c r="H27" s="116">
        <v>368.58383178710937</v>
      </c>
      <c r="I27" s="116">
        <v>1941.0015869140625</v>
      </c>
      <c r="J27" s="117">
        <v>5.266106128692627</v>
      </c>
      <c r="K27" s="116">
        <v>484.18023681640625</v>
      </c>
      <c r="L27" s="116">
        <v>2458.65380859375</v>
      </c>
      <c r="M27" s="117">
        <v>5.077972412109375</v>
      </c>
      <c r="N27" s="116">
        <v>568.5465087890625</v>
      </c>
      <c r="O27" s="116">
        <v>2920.6826171875</v>
      </c>
      <c r="P27" s="117">
        <v>5.1371040344238281</v>
      </c>
      <c r="Q27" s="116">
        <v>696.15057373046875</v>
      </c>
      <c r="R27" s="116">
        <v>3317.77734375</v>
      </c>
      <c r="S27" s="117">
        <v>4.7658905982971191</v>
      </c>
      <c r="T27" s="116">
        <v>934.70989990234375</v>
      </c>
      <c r="U27" s="116">
        <v>4401.73583984375</v>
      </c>
      <c r="V27" s="117">
        <v>4.7091999053955078</v>
      </c>
      <c r="W27" s="116">
        <v>1340.14599609375</v>
      </c>
      <c r="X27" s="116">
        <v>6248.48486328125</v>
      </c>
      <c r="Y27" s="117">
        <v>4.6625404357910156</v>
      </c>
      <c r="Z27" s="116">
        <v>1383.26318359375</v>
      </c>
      <c r="AA27" s="116">
        <v>6293.39306640625</v>
      </c>
      <c r="AB27" s="117">
        <v>4.5496716499328613</v>
      </c>
      <c r="AC27" s="116">
        <v>1426.7279052734375</v>
      </c>
      <c r="AD27" s="116">
        <v>6703.59716796875</v>
      </c>
      <c r="AE27" s="117">
        <v>4.6985812187194824</v>
      </c>
      <c r="AF27" s="116">
        <v>1534.1868896484375</v>
      </c>
      <c r="AG27" s="116">
        <v>7508.47802734375</v>
      </c>
      <c r="AH27" s="117">
        <v>4.8941092491149902</v>
      </c>
      <c r="AI27" s="116">
        <v>1836.305419921875</v>
      </c>
      <c r="AJ27" s="116">
        <v>8522.6591796875</v>
      </c>
      <c r="AK27" s="117">
        <v>4.6411991119384766</v>
      </c>
      <c r="AL27" s="116">
        <v>2055.673583984375</v>
      </c>
      <c r="AM27" s="116">
        <v>9320.4521484375</v>
      </c>
      <c r="AN27" s="117">
        <v>4.5340137481689453</v>
      </c>
      <c r="AO27" s="116">
        <v>2675.519775390625</v>
      </c>
      <c r="AP27" s="116">
        <v>11518.1044921875</v>
      </c>
      <c r="AQ27" s="117">
        <v>4.3049969673156738</v>
      </c>
      <c r="AR27" s="116">
        <v>2651.979248046875</v>
      </c>
      <c r="AS27" s="116">
        <v>11771.9423828125</v>
      </c>
      <c r="AT27" s="117">
        <v>4.438927173614502</v>
      </c>
      <c r="AU27" s="116">
        <v>2905.4521484375</v>
      </c>
      <c r="AV27" s="116">
        <v>12694.14453125</v>
      </c>
      <c r="AW27" s="117">
        <v>4.369077205657959</v>
      </c>
      <c r="AX27" s="116">
        <v>3201.81591796875</v>
      </c>
      <c r="AY27" s="116">
        <v>13540.1162109375</v>
      </c>
      <c r="AZ27" s="117">
        <v>4.228886604309082</v>
      </c>
      <c r="BA27" s="116">
        <v>3189.23583984375</v>
      </c>
      <c r="BB27" s="116">
        <v>12976.4140625</v>
      </c>
      <c r="BC27" s="117">
        <v>4.0688161849975586</v>
      </c>
      <c r="BD27" s="116">
        <v>2897.296875</v>
      </c>
      <c r="BE27" s="116">
        <v>11958.3994140625</v>
      </c>
      <c r="BF27" s="117">
        <v>4.1274333000183105</v>
      </c>
      <c r="BG27" s="116">
        <v>2305.8203125</v>
      </c>
      <c r="BH27" s="116">
        <v>10550.9189453125</v>
      </c>
      <c r="BI27" s="117">
        <v>4.5757765769958496</v>
      </c>
      <c r="BJ27" s="116">
        <v>2177.031982421875</v>
      </c>
      <c r="BK27" s="116">
        <v>10272.8525390625</v>
      </c>
      <c r="BL27" s="117">
        <v>4.7187423706054687</v>
      </c>
      <c r="BM27" s="116">
        <v>1967.2327880859375</v>
      </c>
      <c r="BN27" s="116">
        <v>9356.61328125</v>
      </c>
      <c r="BO27" s="117">
        <v>4.7562308311462402</v>
      </c>
      <c r="BP27" s="116">
        <v>1892.122802734375</v>
      </c>
      <c r="BQ27" s="116">
        <v>9192.0048828125</v>
      </c>
      <c r="BR27" s="117">
        <v>4.8580384254455566</v>
      </c>
      <c r="BS27" s="116">
        <v>2309.932373046875</v>
      </c>
      <c r="BT27" s="116">
        <v>10445.56640625</v>
      </c>
      <c r="BU27" s="117">
        <v>4.5220227241516113</v>
      </c>
      <c r="BV27" s="116">
        <v>2844.426513671875</v>
      </c>
      <c r="BW27" s="116">
        <v>12649.716796875</v>
      </c>
      <c r="BX27" s="117">
        <v>4.4471940994262695</v>
      </c>
      <c r="BY27" s="116">
        <v>3362.00390625</v>
      </c>
      <c r="BZ27" s="116">
        <v>14600.7255859375</v>
      </c>
      <c r="CA27" s="117">
        <v>4.3428640365600586</v>
      </c>
      <c r="CB27" s="116">
        <v>4434.7255859375</v>
      </c>
      <c r="CC27" s="116">
        <v>18030.333984375</v>
      </c>
      <c r="CD27" s="117">
        <v>4.0657157897949219</v>
      </c>
      <c r="CE27" s="116">
        <v>3478.95556640625</v>
      </c>
      <c r="CF27" s="116">
        <v>14485.5751953125</v>
      </c>
      <c r="CG27" s="117">
        <v>4.1637711524963379</v>
      </c>
      <c r="CH27" s="116">
        <v>4210.1826171875</v>
      </c>
      <c r="CI27" s="116">
        <v>17084.12109375</v>
      </c>
      <c r="CJ27" s="117">
        <v>4.0578098297119141</v>
      </c>
      <c r="CK27" s="116">
        <v>5201.02685546875</v>
      </c>
      <c r="CL27" s="116">
        <v>19662.40234375</v>
      </c>
      <c r="CM27" s="117">
        <v>3.780484676361084</v>
      </c>
      <c r="CN27" s="116">
        <v>6222.52587890625</v>
      </c>
      <c r="CO27" s="116">
        <v>21584.2734375</v>
      </c>
      <c r="CP27" s="117">
        <v>3.4687318801879883</v>
      </c>
      <c r="CQ27" s="116">
        <v>7096.3251953125</v>
      </c>
      <c r="CR27" s="116">
        <v>23525.51953125</v>
      </c>
      <c r="CS27" s="117">
        <v>3.3151693344116211</v>
      </c>
      <c r="CT27" s="116">
        <v>13407.462890625</v>
      </c>
      <c r="CU27" s="116">
        <v>44408.7421875</v>
      </c>
      <c r="CV27" s="117">
        <v>3.3122406005859375</v>
      </c>
      <c r="CW27" s="116">
        <v>25580.740234375</v>
      </c>
      <c r="CX27" s="116">
        <v>89473.9375</v>
      </c>
      <c r="CY27" s="117">
        <v>3.4977071285247803</v>
      </c>
      <c r="CZ27" s="116">
        <v>36825.29296875</v>
      </c>
      <c r="DA27" s="116">
        <v>132865.453125</v>
      </c>
      <c r="DB27" s="117">
        <v>3.607994556427002</v>
      </c>
      <c r="DC27" s="116">
        <v>67810.3359375</v>
      </c>
      <c r="DD27" s="116">
        <v>237029.234375</v>
      </c>
      <c r="DE27" s="117">
        <v>3.4954736232757568</v>
      </c>
      <c r="DF27" s="116">
        <v>124.61254119873047</v>
      </c>
      <c r="DG27" s="116">
        <v>439.14373779296875</v>
      </c>
      <c r="DH27" s="117">
        <v>3.5240733623504639</v>
      </c>
      <c r="DI27" s="116">
        <v>144.64604187011719</v>
      </c>
      <c r="DJ27" s="116">
        <v>510.64773559570312</v>
      </c>
      <c r="DK27" s="117">
        <v>3.5303263664245605</v>
      </c>
      <c r="DL27" s="116">
        <v>175.20890808105469</v>
      </c>
      <c r="DM27" s="116">
        <v>638.62005615234375</v>
      </c>
      <c r="DN27" s="117">
        <v>3.6449062824249268</v>
      </c>
      <c r="DO27" s="116">
        <v>199.8563232421875</v>
      </c>
      <c r="DP27" s="116">
        <v>740.17779541015625</v>
      </c>
      <c r="DQ27" s="117">
        <v>3.7035496234893799</v>
      </c>
      <c r="DR27" s="116">
        <v>208.40788269042969</v>
      </c>
      <c r="DS27" s="116">
        <v>762.36553955078125</v>
      </c>
      <c r="DT27" s="117">
        <v>3.6580455303192139</v>
      </c>
      <c r="DU27" s="116">
        <v>214.83233642578125</v>
      </c>
      <c r="DV27" s="116">
        <v>806.22369384765625</v>
      </c>
      <c r="DW27" s="117">
        <v>3.7528042793273926</v>
      </c>
      <c r="DX27" s="116">
        <v>224.13079833984375</v>
      </c>
      <c r="DY27" s="116">
        <v>862.65728759765625</v>
      </c>
      <c r="DZ27" s="117">
        <v>3.8489010334014893</v>
      </c>
      <c r="EA27" s="116">
        <v>244.78729248046875</v>
      </c>
      <c r="EB27" s="116">
        <v>943.1724853515625</v>
      </c>
      <c r="EC27" s="117">
        <v>3.8530287742614746</v>
      </c>
      <c r="ED27" s="116">
        <v>268.87875366210937</v>
      </c>
      <c r="EE27" s="118">
        <v>1059.115478515625</v>
      </c>
      <c r="EF27" s="119">
        <v>3.9390077590942383</v>
      </c>
      <c r="EG27" s="115">
        <v>312.11013793945312</v>
      </c>
      <c r="EH27" s="116">
        <v>1212.4893798828125</v>
      </c>
      <c r="EI27" s="117">
        <v>3.884812593460083</v>
      </c>
      <c r="EJ27" s="116">
        <v>323.75018310546875</v>
      </c>
      <c r="EK27" s="116">
        <v>1314.3404541015625</v>
      </c>
      <c r="EL27" s="117">
        <v>4.0597367286682129</v>
      </c>
      <c r="EM27" s="116">
        <v>339.11953735351562</v>
      </c>
      <c r="EN27" s="116">
        <v>1450.827392578125</v>
      </c>
      <c r="EO27" s="117">
        <v>4.2782182693481445</v>
      </c>
      <c r="EP27" s="116">
        <v>366.72055053710937</v>
      </c>
      <c r="EQ27" s="116">
        <v>1561.8673095703125</v>
      </c>
      <c r="ER27" s="117">
        <v>4.2590122222900391</v>
      </c>
      <c r="ES27" s="116">
        <v>418.45761108398437</v>
      </c>
      <c r="ET27" s="116">
        <v>1741.5245361328125</v>
      </c>
      <c r="EU27" s="117">
        <v>4.1617703437805176</v>
      </c>
      <c r="EV27" s="116">
        <v>444.142333984375</v>
      </c>
      <c r="EW27" s="116">
        <v>1915.341064453125</v>
      </c>
      <c r="EX27" s="117">
        <v>4.3124489784240723</v>
      </c>
      <c r="EY27" s="116">
        <v>489.28155517578125</v>
      </c>
      <c r="EZ27" s="116">
        <v>2108.77783203125</v>
      </c>
      <c r="FA27" s="117">
        <v>4.3099474906921387</v>
      </c>
      <c r="FB27" s="116">
        <v>506.63690185546875</v>
      </c>
      <c r="FC27" s="116">
        <v>2260.704833984375</v>
      </c>
      <c r="FD27" s="117">
        <v>4.4621796607971191</v>
      </c>
      <c r="FE27" s="116">
        <v>549.54815673828125</v>
      </c>
      <c r="FF27" s="116">
        <v>2433.002197265625</v>
      </c>
      <c r="FG27" s="117">
        <v>4.4272775650024414</v>
      </c>
      <c r="FH27" s="116">
        <v>586.10992431640625</v>
      </c>
      <c r="FI27" s="116">
        <v>2594.40576171875</v>
      </c>
      <c r="FJ27" s="117">
        <v>4.426483154296875</v>
      </c>
      <c r="FK27" s="116">
        <v>634.20263671875</v>
      </c>
      <c r="FL27" s="116">
        <v>2782.314208984375</v>
      </c>
      <c r="FM27" s="117">
        <v>4.3871059417724609</v>
      </c>
      <c r="FN27" s="116">
        <v>756.96917724609375</v>
      </c>
      <c r="FO27" s="116">
        <v>3154.892333984375</v>
      </c>
      <c r="FP27" s="117">
        <v>4.1677951812744141</v>
      </c>
      <c r="FQ27" s="116">
        <v>835.03436279296875</v>
      </c>
      <c r="FR27" s="116">
        <v>3475.420654296875</v>
      </c>
      <c r="FS27" s="117">
        <v>4.1620092391967773</v>
      </c>
      <c r="FT27" s="116">
        <v>923.292724609375</v>
      </c>
      <c r="FU27" s="116">
        <v>3816.60888671875</v>
      </c>
      <c r="FV27" s="117">
        <v>4.1336932182312012</v>
      </c>
      <c r="FW27" s="116">
        <v>1054.8447265625</v>
      </c>
      <c r="FX27" s="116">
        <v>4199.365234375</v>
      </c>
      <c r="FY27" s="117">
        <v>3.9810268878936768</v>
      </c>
      <c r="FZ27" s="116">
        <v>1122.53564453125</v>
      </c>
      <c r="GA27" s="116">
        <v>4770.03759765625</v>
      </c>
      <c r="GB27" s="117">
        <v>4.2493419647216797</v>
      </c>
      <c r="GC27" s="116">
        <v>1316.1439208984375</v>
      </c>
      <c r="GD27" s="116">
        <v>5490.345703125</v>
      </c>
      <c r="GE27" s="117">
        <v>4.1715388298034668</v>
      </c>
      <c r="GF27" s="116">
        <v>1735.8914794921875</v>
      </c>
      <c r="GG27" s="116">
        <v>6096.7109375</v>
      </c>
      <c r="GH27" s="117">
        <v>3.5121498107910156</v>
      </c>
      <c r="GI27" s="116">
        <v>1972.452392578125</v>
      </c>
      <c r="GJ27" s="116">
        <v>6998.31884765625</v>
      </c>
      <c r="GK27" s="117">
        <v>3.5480291843414307</v>
      </c>
      <c r="GL27" s="116">
        <v>2225.27978515625</v>
      </c>
      <c r="GM27" s="116">
        <v>7778.8564453125</v>
      </c>
      <c r="GN27" s="117">
        <v>3.495675802230835</v>
      </c>
      <c r="GO27" s="116">
        <v>2507.69384765625</v>
      </c>
      <c r="GP27" s="116">
        <v>8756.396484375</v>
      </c>
      <c r="GQ27" s="117">
        <v>3.4918124675750732</v>
      </c>
      <c r="GR27" s="116">
        <v>2845.89404296875</v>
      </c>
      <c r="GS27" s="116">
        <v>9894.765625</v>
      </c>
      <c r="GT27" s="117">
        <v>3.4768567085266113</v>
      </c>
      <c r="GU27" s="116">
        <v>3263.9150390625</v>
      </c>
      <c r="GV27" s="116">
        <v>11069.431640625</v>
      </c>
      <c r="GW27" s="117">
        <v>3.39145827293396</v>
      </c>
      <c r="GX27" s="116">
        <v>3564.225830078125</v>
      </c>
      <c r="GY27" s="116">
        <v>12327.1142578125</v>
      </c>
      <c r="GZ27" s="117">
        <v>3.4585671424865723</v>
      </c>
      <c r="HA27" s="116">
        <v>4006.001708984375</v>
      </c>
      <c r="HB27" s="116">
        <v>13923.3623046875</v>
      </c>
      <c r="HC27" s="117">
        <v>3.47562575340271</v>
      </c>
      <c r="HD27" s="116">
        <v>4224.3662109375</v>
      </c>
      <c r="HE27" s="116">
        <v>15232.810546875</v>
      </c>
      <c r="HF27" s="117">
        <v>3.6059398651123047</v>
      </c>
      <c r="HG27" s="116">
        <v>4549.16162109375</v>
      </c>
      <c r="HH27" s="116">
        <v>16414.21484375</v>
      </c>
      <c r="HI27" s="117">
        <v>3.6081845760345459</v>
      </c>
      <c r="HJ27" s="116">
        <v>4812.7958984375</v>
      </c>
      <c r="HK27" s="116">
        <v>17660.189453125</v>
      </c>
      <c r="HL27" s="117">
        <v>3.6694240570068359</v>
      </c>
      <c r="HM27" s="116">
        <v>5242.31787109375</v>
      </c>
      <c r="HN27" s="116">
        <v>18974.353515625</v>
      </c>
      <c r="HO27" s="117">
        <v>3.6194586753845215</v>
      </c>
      <c r="HP27" s="116">
        <v>5676.43505859375</v>
      </c>
      <c r="HQ27" s="116">
        <v>19807.099609375</v>
      </c>
      <c r="HR27" s="117">
        <v>3.4893555641174316</v>
      </c>
      <c r="HS27" s="116">
        <v>5822.2236328125</v>
      </c>
      <c r="HT27" s="116">
        <v>21232.244140625</v>
      </c>
      <c r="HU27" s="117">
        <v>3.6467585563659668</v>
      </c>
      <c r="HV27" s="116">
        <v>6131.9990234375</v>
      </c>
      <c r="HW27" s="116">
        <v>22632.181640625</v>
      </c>
      <c r="HX27" s="117">
        <v>3.6908326148986816</v>
      </c>
      <c r="HY27" s="116">
        <v>6074.32666015625</v>
      </c>
      <c r="HZ27" s="116">
        <v>23626.4140625</v>
      </c>
      <c r="IA27" s="117">
        <v>3.8895528316497803</v>
      </c>
      <c r="IB27" s="116">
        <v>5946.54248046875</v>
      </c>
      <c r="IC27" s="116">
        <v>24081.166015625</v>
      </c>
      <c r="ID27" s="117">
        <v>4.0496082305908203</v>
      </c>
      <c r="IE27" s="116">
        <v>6066.83056640625</v>
      </c>
      <c r="IF27" s="116">
        <v>24768.400390625</v>
      </c>
      <c r="IG27" s="117">
        <v>4.0825929641723633</v>
      </c>
      <c r="IH27" s="116">
        <v>5745.4677734375</v>
      </c>
      <c r="II27" s="116">
        <v>24798.5546875</v>
      </c>
      <c r="IJ27" s="117">
        <v>4.3161940574645996</v>
      </c>
      <c r="IK27" s="116">
        <v>5707.07763671875</v>
      </c>
      <c r="IL27" s="116">
        <v>25383.591796875</v>
      </c>
      <c r="IM27" s="117">
        <v>4.4477391242980957</v>
      </c>
      <c r="IN27" s="115">
        <v>5557.90625</v>
      </c>
      <c r="IO27" s="116">
        <v>26099.080078125</v>
      </c>
      <c r="IP27" s="117">
        <v>4.6958475112915039</v>
      </c>
      <c r="IQ27" s="116">
        <v>5739.142578125</v>
      </c>
      <c r="IR27" s="116">
        <v>26816.744140625</v>
      </c>
      <c r="IS27" s="117">
        <v>4.6726045608520508</v>
      </c>
      <c r="IT27" s="116">
        <v>5706.2548828125</v>
      </c>
      <c r="IU27" s="116">
        <v>27713.45703125</v>
      </c>
      <c r="IV27" s="117">
        <v>4.8566803932189941</v>
      </c>
      <c r="IW27" s="116">
        <v>6037.1435546875</v>
      </c>
      <c r="IX27" s="116">
        <v>28891.619140625</v>
      </c>
      <c r="IY27" s="117">
        <v>4.7856440544128418</v>
      </c>
      <c r="IZ27" s="116">
        <v>6151.81787109375</v>
      </c>
      <c r="JA27" s="116">
        <v>29994.154296875</v>
      </c>
      <c r="JB27" s="117">
        <v>4.8756570816040039</v>
      </c>
      <c r="JC27" s="116">
        <v>6573.724609375</v>
      </c>
      <c r="JD27" s="116">
        <v>31248.19140625</v>
      </c>
      <c r="JE27" s="117">
        <v>4.7534985542297363</v>
      </c>
      <c r="JF27" s="116">
        <v>7347.88525390625</v>
      </c>
      <c r="JG27" s="116">
        <v>32040.8359375</v>
      </c>
      <c r="JH27" s="117">
        <v>4.3605518341064453</v>
      </c>
      <c r="JI27" s="116">
        <v>7621.61865234375</v>
      </c>
      <c r="JJ27" s="116">
        <v>32367.361328125</v>
      </c>
      <c r="JK27" s="117">
        <v>4.2467832565307617</v>
      </c>
      <c r="JL27" s="116">
        <v>7758.00830078125</v>
      </c>
      <c r="JM27" s="116">
        <v>32944.578125</v>
      </c>
      <c r="JN27" s="117">
        <v>4.2465252876281738</v>
      </c>
      <c r="JO27" s="116">
        <v>7708.5751953125</v>
      </c>
      <c r="JP27" s="116">
        <v>34238.8125</v>
      </c>
      <c r="JQ27" s="117">
        <v>4.4416522979736328</v>
      </c>
      <c r="JR27" s="116">
        <v>7843.87890625</v>
      </c>
      <c r="JS27" s="116">
        <v>35228.91015625</v>
      </c>
      <c r="JT27" s="117">
        <v>4.4912614822387695</v>
      </c>
      <c r="JU27" s="116">
        <v>8039.587890625</v>
      </c>
      <c r="JV27" s="116">
        <v>36575.28125</v>
      </c>
      <c r="JW27" s="117">
        <v>4.5493974685668945</v>
      </c>
      <c r="JX27" s="116">
        <v>8273.2041015625</v>
      </c>
      <c r="JY27" s="116">
        <v>38108.3125</v>
      </c>
      <c r="JZ27" s="117">
        <v>4.6062335968017578</v>
      </c>
      <c r="KA27" s="116">
        <v>9171.24609375</v>
      </c>
      <c r="KB27" s="116">
        <v>38524.546875</v>
      </c>
      <c r="KC27" s="117">
        <v>4.2005791664123535</v>
      </c>
      <c r="KD27" s="116">
        <v>8034.76953125</v>
      </c>
      <c r="KE27" s="116">
        <v>36767.0625</v>
      </c>
      <c r="KF27" s="117">
        <v>4.5759944915771484</v>
      </c>
      <c r="KG27" s="116">
        <v>7984.0673828125</v>
      </c>
      <c r="KH27" s="116">
        <v>37881.1484375</v>
      </c>
      <c r="KI27" s="117">
        <v>4.7445926666259766</v>
      </c>
      <c r="KJ27" s="116">
        <v>8173.197265625</v>
      </c>
      <c r="KK27" s="116">
        <v>38778.140625</v>
      </c>
      <c r="KL27" s="117">
        <v>4.7445497512817383</v>
      </c>
      <c r="KM27" s="116">
        <v>8318.6328125</v>
      </c>
      <c r="KN27" s="116">
        <v>38556.1953125</v>
      </c>
      <c r="KO27" s="117">
        <v>4.6349196434020996</v>
      </c>
      <c r="KP27" s="116">
        <v>8222.962890625</v>
      </c>
      <c r="KQ27" s="116">
        <v>38856.98828125</v>
      </c>
      <c r="KR27" s="117">
        <v>4.7254242897033691</v>
      </c>
      <c r="KS27" s="116">
        <v>9080.349609375</v>
      </c>
      <c r="KT27" s="116">
        <v>39113.41796875</v>
      </c>
      <c r="KU27" s="117">
        <v>4.3074793815612793</v>
      </c>
      <c r="KV27" s="134">
        <v>5.9256277084350586</v>
      </c>
      <c r="KW27" s="135">
        <v>4.9912548065185547</v>
      </c>
      <c r="KX27" s="135">
        <v>4.5322003364562988</v>
      </c>
      <c r="KY27" s="135">
        <v>4.4482831954956055</v>
      </c>
      <c r="KZ27" s="135">
        <v>3.6223456859588623</v>
      </c>
      <c r="LA27" s="135">
        <v>3.7875118255615234</v>
      </c>
      <c r="LB27" s="135">
        <v>4.3192238807678223</v>
      </c>
      <c r="LC27" s="135">
        <v>3.8222134113311768</v>
      </c>
      <c r="LD27" s="135">
        <v>3.5655605792999268</v>
      </c>
      <c r="LE27" s="135">
        <v>4.4672122001647949</v>
      </c>
      <c r="LF27" s="135">
        <v>4.4472475051879883</v>
      </c>
      <c r="LG27" s="135">
        <v>4.6313929557800293</v>
      </c>
      <c r="LH27" s="135">
        <f t="shared" si="0"/>
        <v>3.7627828386094837</v>
      </c>
      <c r="LI27" s="135">
        <f t="shared" si="1"/>
        <v>4.0353144407272339</v>
      </c>
      <c r="LJ27" s="135">
        <f t="shared" si="2"/>
        <v>3.8736274242401123</v>
      </c>
      <c r="LK27" s="144">
        <f t="shared" si="3"/>
        <v>4.4920624732971195</v>
      </c>
    </row>
    <row r="28" spans="1:323" ht="15" customHeight="1">
      <c r="A28" s="114">
        <v>14</v>
      </c>
      <c r="B28" s="115">
        <v>260.6114501953125</v>
      </c>
      <c r="C28" s="116">
        <v>1479.0694580078125</v>
      </c>
      <c r="D28" s="117">
        <v>5.6753816604614258</v>
      </c>
      <c r="E28" s="116">
        <v>271.98513793945313</v>
      </c>
      <c r="F28" s="116">
        <v>1607.4456787109375</v>
      </c>
      <c r="G28" s="117">
        <v>5.9100499153137207</v>
      </c>
      <c r="H28" s="116">
        <v>380.6981201171875</v>
      </c>
      <c r="I28" s="116">
        <v>1959.2152099609375</v>
      </c>
      <c r="J28" s="117">
        <v>5.1463747024536133</v>
      </c>
      <c r="K28" s="116">
        <v>499.05718994140625</v>
      </c>
      <c r="L28" s="116">
        <v>2481.526611328125</v>
      </c>
      <c r="M28" s="117">
        <v>4.9724292755126953</v>
      </c>
      <c r="N28" s="116">
        <v>588.9107666015625</v>
      </c>
      <c r="O28" s="116">
        <v>2947.914306640625</v>
      </c>
      <c r="P28" s="117">
        <v>5.0057063102722168</v>
      </c>
      <c r="Q28" s="116">
        <v>727.27374267578125</v>
      </c>
      <c r="R28" s="116">
        <v>3348.08154296875</v>
      </c>
      <c r="S28" s="117">
        <v>4.6036057472229004</v>
      </c>
      <c r="T28" s="116">
        <v>963.4354248046875</v>
      </c>
      <c r="U28" s="116">
        <v>4441.88232421875</v>
      </c>
      <c r="V28" s="117">
        <v>4.6104617118835449</v>
      </c>
      <c r="W28" s="116">
        <v>1385.2977294921875</v>
      </c>
      <c r="X28" s="116">
        <v>6305.29638671875</v>
      </c>
      <c r="Y28" s="117">
        <v>4.5515823364257812</v>
      </c>
      <c r="Z28" s="116">
        <v>1431.70703125</v>
      </c>
      <c r="AA28" s="116">
        <v>6350.20556640625</v>
      </c>
      <c r="AB28" s="117">
        <v>4.4354085922241211</v>
      </c>
      <c r="AC28" s="116">
        <v>1476.36083984375</v>
      </c>
      <c r="AD28" s="116">
        <v>6764.6669921875</v>
      </c>
      <c r="AE28" s="117">
        <v>4.5819873809814453</v>
      </c>
      <c r="AF28" s="116">
        <v>1587.4210205078125</v>
      </c>
      <c r="AG28" s="116">
        <v>7577.63671875</v>
      </c>
      <c r="AH28" s="117">
        <v>4.7735519409179687</v>
      </c>
      <c r="AI28" s="116">
        <v>1900.1002197265625</v>
      </c>
      <c r="AJ28" s="116">
        <v>8600.0361328125</v>
      </c>
      <c r="AK28" s="117">
        <v>4.5260958671569824</v>
      </c>
      <c r="AL28" s="116">
        <v>2125.5400390625</v>
      </c>
      <c r="AM28" s="116">
        <v>9404.51953125</v>
      </c>
      <c r="AN28" s="117">
        <v>4.4245319366455078</v>
      </c>
      <c r="AO28" s="116">
        <v>2757.905029296875</v>
      </c>
      <c r="AP28" s="116">
        <v>11620.4453125</v>
      </c>
      <c r="AQ28" s="117">
        <v>4.2135043144226074</v>
      </c>
      <c r="AR28" s="116">
        <v>2732.87060546875</v>
      </c>
      <c r="AS28" s="116">
        <v>11877.517578125</v>
      </c>
      <c r="AT28" s="117">
        <v>4.3461689949035645</v>
      </c>
      <c r="AU28" s="116">
        <v>2989.717529296875</v>
      </c>
      <c r="AV28" s="116">
        <v>12807.4755859375</v>
      </c>
      <c r="AW28" s="117">
        <v>4.2838411331176758</v>
      </c>
      <c r="AX28" s="116">
        <v>3293.677001953125</v>
      </c>
      <c r="AY28" s="116">
        <v>13659.7939453125</v>
      </c>
      <c r="AZ28" s="117">
        <v>4.14727783203125</v>
      </c>
      <c r="BA28" s="116">
        <v>3281.43505859375</v>
      </c>
      <c r="BB28" s="116">
        <v>13089.6806640625</v>
      </c>
      <c r="BC28" s="117">
        <v>3.9890110492706299</v>
      </c>
      <c r="BD28" s="116">
        <v>2978.47802734375</v>
      </c>
      <c r="BE28" s="116">
        <v>12063.2890625</v>
      </c>
      <c r="BF28" s="117">
        <v>4.0501523017883301</v>
      </c>
      <c r="BG28" s="116">
        <v>2369.419921875</v>
      </c>
      <c r="BH28" s="116">
        <v>10646.421875</v>
      </c>
      <c r="BI28" s="117">
        <v>4.4932608604431152</v>
      </c>
      <c r="BJ28" s="116">
        <v>2236.213134765625</v>
      </c>
      <c r="BK28" s="116">
        <v>10366.6455078125</v>
      </c>
      <c r="BL28" s="117">
        <v>4.6358036994934082</v>
      </c>
      <c r="BM28" s="116">
        <v>2020.1583251953125</v>
      </c>
      <c r="BN28" s="116">
        <v>9442.228515625</v>
      </c>
      <c r="BO28" s="117">
        <v>4.674004077911377</v>
      </c>
      <c r="BP28" s="116">
        <v>1943.9578857421875</v>
      </c>
      <c r="BQ28" s="116">
        <v>9276.5849609375</v>
      </c>
      <c r="BR28" s="117">
        <v>4.7720093727111816</v>
      </c>
      <c r="BS28" s="116">
        <v>2372.388427734375</v>
      </c>
      <c r="BT28" s="116">
        <v>10539.802734375</v>
      </c>
      <c r="BU28" s="117">
        <v>4.4426970481872559</v>
      </c>
      <c r="BV28" s="116">
        <v>2921.492919921875</v>
      </c>
      <c r="BW28" s="116">
        <v>12763.283203125</v>
      </c>
      <c r="BX28" s="117">
        <v>4.3687539100646973</v>
      </c>
      <c r="BY28" s="116">
        <v>3454.30322265625</v>
      </c>
      <c r="BZ28" s="116">
        <v>14730.8701171875</v>
      </c>
      <c r="CA28" s="117">
        <v>4.264498233795166</v>
      </c>
      <c r="CB28" s="116">
        <v>4556.36083984375</v>
      </c>
      <c r="CC28" s="116">
        <v>18187.71484375</v>
      </c>
      <c r="CD28" s="117">
        <v>3.9917194843292236</v>
      </c>
      <c r="CE28" s="116">
        <v>3577.328125</v>
      </c>
      <c r="CF28" s="116">
        <v>14612.986328125</v>
      </c>
      <c r="CG28" s="117">
        <v>4.0848884582519531</v>
      </c>
      <c r="CH28" s="116">
        <v>4325.33447265625</v>
      </c>
      <c r="CI28" s="116">
        <v>17233.146484375</v>
      </c>
      <c r="CJ28" s="117">
        <v>3.9842343330383301</v>
      </c>
      <c r="CK28" s="116">
        <v>5340.1875</v>
      </c>
      <c r="CL28" s="116">
        <v>19829.748046875</v>
      </c>
      <c r="CM28" s="117">
        <v>3.7133054733276367</v>
      </c>
      <c r="CN28" s="116">
        <v>6379.3623046875</v>
      </c>
      <c r="CO28" s="116">
        <v>21761.984375</v>
      </c>
      <c r="CP28" s="117">
        <v>3.4113101959228516</v>
      </c>
      <c r="CQ28" s="116">
        <v>7273.8154296875</v>
      </c>
      <c r="CR28" s="116">
        <v>23715.5234375</v>
      </c>
      <c r="CS28" s="117">
        <v>3.2603967189788818</v>
      </c>
      <c r="CT28" s="116">
        <v>13751.4287109375</v>
      </c>
      <c r="CU28" s="116">
        <v>44767.21875</v>
      </c>
      <c r="CV28" s="117">
        <v>3.2554595470428467</v>
      </c>
      <c r="CW28" s="116">
        <v>26170.97265625</v>
      </c>
      <c r="CX28" s="116">
        <v>90213.4453125</v>
      </c>
      <c r="CY28" s="117">
        <v>3.4470803737640381</v>
      </c>
      <c r="CZ28" s="116">
        <v>37667.53515625</v>
      </c>
      <c r="DA28" s="116">
        <v>133977.296875</v>
      </c>
      <c r="DB28" s="117">
        <v>3.5568373203277588</v>
      </c>
      <c r="DC28" s="116">
        <v>69248.5</v>
      </c>
      <c r="DD28" s="116">
        <v>238988.515625</v>
      </c>
      <c r="DE28" s="117">
        <v>3.4511723518371582</v>
      </c>
      <c r="DF28" s="116">
        <v>127.38343048095703</v>
      </c>
      <c r="DG28" s="116">
        <v>442.78488159179687</v>
      </c>
      <c r="DH28" s="117">
        <v>3.4760005474090576</v>
      </c>
      <c r="DI28" s="116">
        <v>147.76303100585937</v>
      </c>
      <c r="DJ28" s="116">
        <v>514.88525390625</v>
      </c>
      <c r="DK28" s="117">
        <v>3.4845335483551025</v>
      </c>
      <c r="DL28" s="116">
        <v>178.99784851074219</v>
      </c>
      <c r="DM28" s="116">
        <v>643.98663330078125</v>
      </c>
      <c r="DN28" s="117">
        <v>3.5977339744567871</v>
      </c>
      <c r="DO28" s="116">
        <v>204.10737609863281</v>
      </c>
      <c r="DP28" s="116">
        <v>746.4359130859375</v>
      </c>
      <c r="DQ28" s="117">
        <v>3.6570746898651123</v>
      </c>
      <c r="DR28" s="116">
        <v>211.04243469238281</v>
      </c>
      <c r="DS28" s="116">
        <v>768.79144287109375</v>
      </c>
      <c r="DT28" s="117">
        <v>3.6428287029266357</v>
      </c>
      <c r="DU28" s="116">
        <v>217.46171569824219</v>
      </c>
      <c r="DV28" s="116">
        <v>813.08447265625</v>
      </c>
      <c r="DW28" s="117">
        <v>3.7389774322509766</v>
      </c>
      <c r="DX28" s="116">
        <v>226.83204650878906</v>
      </c>
      <c r="DY28" s="116">
        <v>870.06610107421875</v>
      </c>
      <c r="DZ28" s="117">
        <v>3.8357284069061279</v>
      </c>
      <c r="EA28" s="116">
        <v>247.65921020507812</v>
      </c>
      <c r="EB28" s="116">
        <v>951.2760009765625</v>
      </c>
      <c r="EC28" s="117">
        <v>3.8410685062408447</v>
      </c>
      <c r="ED28" s="116">
        <v>272.0103759765625</v>
      </c>
      <c r="EE28" s="118">
        <v>1068.285888671875</v>
      </c>
      <c r="EF28" s="119">
        <v>3.9273717403411865</v>
      </c>
      <c r="EG28" s="115">
        <v>315.3182373046875</v>
      </c>
      <c r="EH28" s="116">
        <v>1222.9403076171875</v>
      </c>
      <c r="EI28" s="117">
        <v>3.8784317970275879</v>
      </c>
      <c r="EJ28" s="116">
        <v>327.05364990234375</v>
      </c>
      <c r="EK28" s="116">
        <v>1325.839599609375</v>
      </c>
      <c r="EL28" s="117">
        <v>4.0538902282714844</v>
      </c>
      <c r="EM28" s="116">
        <v>344.00399780273437</v>
      </c>
      <c r="EN28" s="116">
        <v>1463.7257080078125</v>
      </c>
      <c r="EO28" s="117">
        <v>4.254967212677002</v>
      </c>
      <c r="EP28" s="116">
        <v>371.28256225585937</v>
      </c>
      <c r="EQ28" s="116">
        <v>1575.737548828125</v>
      </c>
      <c r="ER28" s="117">
        <v>4.2440385818481445</v>
      </c>
      <c r="ES28" s="116">
        <v>422.49868774414062</v>
      </c>
      <c r="ET28" s="116">
        <v>1756.8853759765625</v>
      </c>
      <c r="EU28" s="117">
        <v>4.1583213806152344</v>
      </c>
      <c r="EV28" s="116">
        <v>448.84518432617187</v>
      </c>
      <c r="EW28" s="116">
        <v>1932.420654296875</v>
      </c>
      <c r="EX28" s="117">
        <v>4.3053164482116699</v>
      </c>
      <c r="EY28" s="116">
        <v>494.4451904296875</v>
      </c>
      <c r="EZ28" s="116">
        <v>2127.5791015625</v>
      </c>
      <c r="FA28" s="117">
        <v>4.3029623031616211</v>
      </c>
      <c r="FB28" s="116">
        <v>511.97097778320312</v>
      </c>
      <c r="FC28" s="116">
        <v>2281.06982421875</v>
      </c>
      <c r="FD28" s="117">
        <v>4.4554672241210937</v>
      </c>
      <c r="FE28" s="116">
        <v>555.1112060546875</v>
      </c>
      <c r="FF28" s="116">
        <v>2454.870361328125</v>
      </c>
      <c r="FG28" s="117">
        <v>4.4223036766052246</v>
      </c>
      <c r="FH28" s="116">
        <v>591.114990234375</v>
      </c>
      <c r="FI28" s="116">
        <v>2617.728515625</v>
      </c>
      <c r="FJ28" s="117">
        <v>4.4284591674804687</v>
      </c>
      <c r="FK28" s="116">
        <v>646.05511474609375</v>
      </c>
      <c r="FL28" s="116">
        <v>2807.223388671875</v>
      </c>
      <c r="FM28" s="117">
        <v>4.3451762199401855</v>
      </c>
      <c r="FN28" s="116">
        <v>762.9425048828125</v>
      </c>
      <c r="FO28" s="116">
        <v>3182.7392578125</v>
      </c>
      <c r="FP28" s="117">
        <v>4.1716632843017578</v>
      </c>
      <c r="FQ28" s="116">
        <v>850.080810546875</v>
      </c>
      <c r="FR28" s="116">
        <v>3506.035400390625</v>
      </c>
      <c r="FS28" s="117">
        <v>4.1243553161621094</v>
      </c>
      <c r="FT28" s="116">
        <v>927.97723388671875</v>
      </c>
      <c r="FU28" s="116">
        <v>3850.2236328125</v>
      </c>
      <c r="FV28" s="117">
        <v>4.1490497589111328</v>
      </c>
      <c r="FW28" s="116">
        <v>1058.0640869140625</v>
      </c>
      <c r="FX28" s="116">
        <v>4235.9091796875</v>
      </c>
      <c r="FY28" s="117">
        <v>4.0034523010253906</v>
      </c>
      <c r="FZ28" s="116">
        <v>1144.1258544921875</v>
      </c>
      <c r="GA28" s="116">
        <v>4812.32421875</v>
      </c>
      <c r="GB28" s="117">
        <v>4.2061142921447754</v>
      </c>
      <c r="GC28" s="116">
        <v>1348.8035888671875</v>
      </c>
      <c r="GD28" s="116">
        <v>5538.69287109375</v>
      </c>
      <c r="GE28" s="117">
        <v>4.1063747406005859</v>
      </c>
      <c r="GF28" s="116">
        <v>1756.9359130859375</v>
      </c>
      <c r="GG28" s="116">
        <v>6147.29345703125</v>
      </c>
      <c r="GH28" s="117">
        <v>3.4988718032836914</v>
      </c>
      <c r="GI28" s="116">
        <v>1998.67236328125</v>
      </c>
      <c r="GJ28" s="116">
        <v>7056.603515625</v>
      </c>
      <c r="GK28" s="117">
        <v>3.5306453704833984</v>
      </c>
      <c r="GL28" s="116">
        <v>2263.5595703125</v>
      </c>
      <c r="GM28" s="116">
        <v>7843.20703125</v>
      </c>
      <c r="GN28" s="117">
        <v>3.4649882316589355</v>
      </c>
      <c r="GO28" s="116">
        <v>2548.662841796875</v>
      </c>
      <c r="GP28" s="116">
        <v>8828.8134765625</v>
      </c>
      <c r="GQ28" s="117">
        <v>3.4640963077545166</v>
      </c>
      <c r="GR28" s="116">
        <v>2911.02587890625</v>
      </c>
      <c r="GS28" s="116">
        <v>9976.3505859375</v>
      </c>
      <c r="GT28" s="117">
        <v>3.4270908832550049</v>
      </c>
      <c r="GU28" s="116">
        <v>3283.18505859375</v>
      </c>
      <c r="GV28" s="116">
        <v>11160.076171875</v>
      </c>
      <c r="GW28" s="117">
        <v>3.3991615772247314</v>
      </c>
      <c r="GX28" s="116">
        <v>3607.00146484375</v>
      </c>
      <c r="GY28" s="116">
        <v>12428.75390625</v>
      </c>
      <c r="GZ28" s="117">
        <v>3.4457302093505859</v>
      </c>
      <c r="HA28" s="116">
        <v>4043.770263671875</v>
      </c>
      <c r="HB28" s="116">
        <v>14038.4560546875</v>
      </c>
      <c r="HC28" s="117">
        <v>3.4716255664825439</v>
      </c>
      <c r="HD28" s="116">
        <v>4255.06201171875</v>
      </c>
      <c r="HE28" s="116">
        <v>15360.6279296875</v>
      </c>
      <c r="HF28" s="117">
        <v>3.6099658012390137</v>
      </c>
      <c r="HG28" s="116">
        <v>4677.1044921875</v>
      </c>
      <c r="HH28" s="116">
        <v>16551.439453125</v>
      </c>
      <c r="HI28" s="117">
        <v>3.5388219356536865</v>
      </c>
      <c r="HJ28" s="116">
        <v>5071.58740234375</v>
      </c>
      <c r="HK28" s="116">
        <v>17808.091796875</v>
      </c>
      <c r="HL28" s="117">
        <v>3.5113446712493896</v>
      </c>
      <c r="HM28" s="116">
        <v>5520.08935546875</v>
      </c>
      <c r="HN28" s="116">
        <v>19132.3515625</v>
      </c>
      <c r="HO28" s="117">
        <v>3.465949535369873</v>
      </c>
      <c r="HP28" s="116">
        <v>5753.93212890625</v>
      </c>
      <c r="HQ28" s="116">
        <v>19970.919921875</v>
      </c>
      <c r="HR28" s="117">
        <v>3.470829963684082</v>
      </c>
      <c r="HS28" s="116">
        <v>5965.96728515625</v>
      </c>
      <c r="HT28" s="116">
        <v>21410.556640625</v>
      </c>
      <c r="HU28" s="117">
        <v>3.5887820720672607</v>
      </c>
      <c r="HV28" s="116">
        <v>6287.7724609375</v>
      </c>
      <c r="HW28" s="116">
        <v>22823.09765625</v>
      </c>
      <c r="HX28" s="117">
        <v>3.6297588348388672</v>
      </c>
      <c r="HY28" s="116">
        <v>6289.00048828125</v>
      </c>
      <c r="HZ28" s="116">
        <v>23829.23828125</v>
      </c>
      <c r="IA28" s="117">
        <v>3.789034366607666</v>
      </c>
      <c r="IB28" s="116">
        <v>6045.0498046875</v>
      </c>
      <c r="IC28" s="116">
        <v>24291.44921875</v>
      </c>
      <c r="ID28" s="117">
        <v>4.0184035301208496</v>
      </c>
      <c r="IE28" s="116">
        <v>6147.48486328125</v>
      </c>
      <c r="IF28" s="116">
        <v>24985.388671875</v>
      </c>
      <c r="IG28" s="117">
        <v>4.0643267631530762</v>
      </c>
      <c r="IH28" s="116">
        <v>5808.93994140625</v>
      </c>
      <c r="II28" s="116">
        <v>25019.732421875</v>
      </c>
      <c r="IJ28" s="117">
        <v>4.3071079254150391</v>
      </c>
      <c r="IK28" s="116">
        <v>5885.263671875</v>
      </c>
      <c r="IL28" s="116">
        <v>25611.3671875</v>
      </c>
      <c r="IM28" s="117">
        <v>4.3517789840698242</v>
      </c>
      <c r="IN28" s="115">
        <v>5748.58984375</v>
      </c>
      <c r="IO28" s="116">
        <v>26336.833984375</v>
      </c>
      <c r="IP28" s="117">
        <v>4.5814423561096191</v>
      </c>
      <c r="IQ28" s="116">
        <v>6020.39111328125</v>
      </c>
      <c r="IR28" s="116">
        <v>27060.265625</v>
      </c>
      <c r="IS28" s="117">
        <v>4.4947686195373535</v>
      </c>
      <c r="IT28" s="116">
        <v>6053.66259765625</v>
      </c>
      <c r="IU28" s="116">
        <v>27967.41796875</v>
      </c>
      <c r="IV28" s="117">
        <v>4.6199169158935547</v>
      </c>
      <c r="IW28" s="116">
        <v>6371.12060546875</v>
      </c>
      <c r="IX28" s="116">
        <v>29155.470703125</v>
      </c>
      <c r="IY28" s="117">
        <v>4.5761919021606445</v>
      </c>
      <c r="IZ28" s="116">
        <v>6442.9619140625</v>
      </c>
      <c r="JA28" s="116">
        <v>30269.728515625</v>
      </c>
      <c r="JB28" s="117">
        <v>4.6981077194213867</v>
      </c>
      <c r="JC28" s="116">
        <v>6885.28076171875</v>
      </c>
      <c r="JD28" s="116">
        <v>31533.314453125</v>
      </c>
      <c r="JE28" s="117">
        <v>4.5798153877258301</v>
      </c>
      <c r="JF28" s="116">
        <v>7563.44970703125</v>
      </c>
      <c r="JG28" s="116">
        <v>32326.765625</v>
      </c>
      <c r="JH28" s="117">
        <v>4.2740769386291504</v>
      </c>
      <c r="JI28" s="116">
        <v>7914.2490234375</v>
      </c>
      <c r="JJ28" s="116">
        <v>32653.46875</v>
      </c>
      <c r="JK28" s="117">
        <v>4.1259088516235352</v>
      </c>
      <c r="JL28" s="116">
        <v>8038.40234375</v>
      </c>
      <c r="JM28" s="116">
        <v>33235.83984375</v>
      </c>
      <c r="JN28" s="117">
        <v>4.1346325874328613</v>
      </c>
      <c r="JO28" s="116">
        <v>8047.37939453125</v>
      </c>
      <c r="JP28" s="116">
        <v>34545.36328125</v>
      </c>
      <c r="JQ28" s="117">
        <v>4.2927470207214355</v>
      </c>
      <c r="JR28" s="116">
        <v>8241.18359375</v>
      </c>
      <c r="JS28" s="116">
        <v>35545.06640625</v>
      </c>
      <c r="JT28" s="117">
        <v>4.3131022453308105</v>
      </c>
      <c r="JU28" s="116">
        <v>8503.0595703125</v>
      </c>
      <c r="JV28" s="116">
        <v>36904.44140625</v>
      </c>
      <c r="JW28" s="117">
        <v>4.3401365280151367</v>
      </c>
      <c r="JX28" s="116">
        <v>8799.365234375</v>
      </c>
      <c r="JY28" s="116">
        <v>38452.21875</v>
      </c>
      <c r="JZ28" s="117">
        <v>4.3698854446411133</v>
      </c>
      <c r="KA28" s="116">
        <v>10036.755859375</v>
      </c>
      <c r="KB28" s="116">
        <v>38860.9609375</v>
      </c>
      <c r="KC28" s="117">
        <v>3.8718647956848145</v>
      </c>
      <c r="KD28" s="116">
        <v>8700.61328125</v>
      </c>
      <c r="KE28" s="116">
        <v>37097.328125</v>
      </c>
      <c r="KF28" s="117">
        <v>4.2637600898742676</v>
      </c>
      <c r="KG28" s="116">
        <v>8492.8330078125</v>
      </c>
      <c r="KH28" s="116">
        <v>38225.87109375</v>
      </c>
      <c r="KI28" s="117">
        <v>4.5009565353393555</v>
      </c>
      <c r="KJ28" s="116">
        <v>8847.51171875</v>
      </c>
      <c r="KK28" s="116">
        <v>39130.14453125</v>
      </c>
      <c r="KL28" s="117">
        <v>4.4227285385131836</v>
      </c>
      <c r="KM28" s="116">
        <v>9095.42578125</v>
      </c>
      <c r="KN28" s="116">
        <v>38903.328125</v>
      </c>
      <c r="KO28" s="117">
        <v>4.2772412300109863</v>
      </c>
      <c r="KP28" s="116">
        <v>9030.044921875</v>
      </c>
      <c r="KQ28" s="116">
        <v>39208.5390625</v>
      </c>
      <c r="KR28" s="117">
        <v>4.3420090675354004</v>
      </c>
      <c r="KS28" s="116">
        <v>9846.7978515625</v>
      </c>
      <c r="KT28" s="116">
        <v>39458.07421875</v>
      </c>
      <c r="KU28" s="117">
        <v>4.0071983337402344</v>
      </c>
      <c r="KV28" s="134">
        <v>5.7927160263061523</v>
      </c>
      <c r="KW28" s="135">
        <v>4.8677153587341309</v>
      </c>
      <c r="KX28" s="135">
        <v>4.4283952713012695</v>
      </c>
      <c r="KY28" s="135">
        <v>4.3681907653808594</v>
      </c>
      <c r="KZ28" s="135">
        <v>3.5640685558319092</v>
      </c>
      <c r="LA28" s="135">
        <v>3.7657639980316162</v>
      </c>
      <c r="LB28" s="135">
        <v>4.3088674545288086</v>
      </c>
      <c r="LC28" s="135">
        <v>3.7975039482116699</v>
      </c>
      <c r="LD28" s="135">
        <v>3.5131969451904297</v>
      </c>
      <c r="LE28" s="135">
        <v>4.3501081466674805</v>
      </c>
      <c r="LF28" s="135">
        <v>4.2565927505493164</v>
      </c>
      <c r="LG28" s="135">
        <v>4.3100266456604004</v>
      </c>
      <c r="LH28" s="135">
        <f t="shared" si="0"/>
        <v>3.6761779387791953</v>
      </c>
      <c r="LI28" s="135">
        <f t="shared" si="1"/>
        <v>3.9661296606063843</v>
      </c>
      <c r="LJ28" s="135">
        <f t="shared" si="2"/>
        <v>3.8463330864906311</v>
      </c>
      <c r="LK28" s="144">
        <f t="shared" si="3"/>
        <v>4.3046856880187985</v>
      </c>
    </row>
    <row r="29" spans="1:323" ht="15" customHeight="1">
      <c r="A29" s="114">
        <v>15</v>
      </c>
      <c r="B29" s="115">
        <v>269.22552490234375</v>
      </c>
      <c r="C29" s="116">
        <v>1493.3536376953125</v>
      </c>
      <c r="D29" s="117">
        <v>5.5468502044677734</v>
      </c>
      <c r="E29" s="116">
        <v>280.50408935546875</v>
      </c>
      <c r="F29" s="116">
        <v>1623.10693359375</v>
      </c>
      <c r="G29" s="117">
        <v>5.7863931655883789</v>
      </c>
      <c r="H29" s="116">
        <v>392.80599975585937</v>
      </c>
      <c r="I29" s="116">
        <v>1977.714599609375</v>
      </c>
      <c r="J29" s="117">
        <v>5.0348381996154785</v>
      </c>
      <c r="K29" s="116">
        <v>514.5877685546875</v>
      </c>
      <c r="L29" s="116">
        <v>2504.7587890625</v>
      </c>
      <c r="M29" s="117">
        <v>4.8675055503845215</v>
      </c>
      <c r="N29" s="116">
        <v>608.9259033203125</v>
      </c>
      <c r="O29" s="116">
        <v>2975.5498046875</v>
      </c>
      <c r="P29" s="117">
        <v>4.8865547180175781</v>
      </c>
      <c r="Q29" s="116">
        <v>759.75439453125</v>
      </c>
      <c r="R29" s="116">
        <v>3378.724853515625</v>
      </c>
      <c r="S29" s="117">
        <v>4.4471278190612793</v>
      </c>
      <c r="T29" s="116">
        <v>992.37579345703125</v>
      </c>
      <c r="U29" s="116">
        <v>4482.63623046875</v>
      </c>
      <c r="V29" s="117">
        <v>4.5170755386352539</v>
      </c>
      <c r="W29" s="116">
        <v>1429.8780517578125</v>
      </c>
      <c r="X29" s="116">
        <v>6362.9150390625</v>
      </c>
      <c r="Y29" s="117">
        <v>4.4499702453613281</v>
      </c>
      <c r="Z29" s="116">
        <v>1479.092529296875</v>
      </c>
      <c r="AA29" s="116">
        <v>6407.78955078125</v>
      </c>
      <c r="AB29" s="117">
        <v>4.3322439193725586</v>
      </c>
      <c r="AC29" s="116">
        <v>1525.3695068359375</v>
      </c>
      <c r="AD29" s="116">
        <v>6826.59326171875</v>
      </c>
      <c r="AE29" s="117">
        <v>4.4753704071044922</v>
      </c>
      <c r="AF29" s="116">
        <v>1640.4818115234375</v>
      </c>
      <c r="AG29" s="116">
        <v>7647.796875</v>
      </c>
      <c r="AH29" s="117">
        <v>4.6619210243225098</v>
      </c>
      <c r="AI29" s="116">
        <v>1963.1727294921875</v>
      </c>
      <c r="AJ29" s="116">
        <v>8678.486328125</v>
      </c>
      <c r="AK29" s="117">
        <v>4.4206433296203613</v>
      </c>
      <c r="AL29" s="116">
        <v>2194.691650390625</v>
      </c>
      <c r="AM29" s="116">
        <v>9489.74609375</v>
      </c>
      <c r="AN29" s="117">
        <v>4.3239541053771973</v>
      </c>
      <c r="AO29" s="116">
        <v>2838.8798828125</v>
      </c>
      <c r="AP29" s="116">
        <v>11724.2333984375</v>
      </c>
      <c r="AQ29" s="117">
        <v>4.1298799514770508</v>
      </c>
      <c r="AR29" s="116">
        <v>2812.71044921875</v>
      </c>
      <c r="AS29" s="116">
        <v>11984.630859375</v>
      </c>
      <c r="AT29" s="117">
        <v>4.2608833312988281</v>
      </c>
      <c r="AU29" s="116">
        <v>3072.937255859375</v>
      </c>
      <c r="AV29" s="116">
        <v>12922.48828125</v>
      </c>
      <c r="AW29" s="117">
        <v>4.2052559852600098</v>
      </c>
      <c r="AX29" s="116">
        <v>3384.332275390625</v>
      </c>
      <c r="AY29" s="116">
        <v>13781.2138671875</v>
      </c>
      <c r="AZ29" s="117">
        <v>4.0720629692077637</v>
      </c>
      <c r="BA29" s="116">
        <v>3372.3291015625</v>
      </c>
      <c r="BB29" s="116">
        <v>13204.53515625</v>
      </c>
      <c r="BC29" s="117">
        <v>3.9155535697937012</v>
      </c>
      <c r="BD29" s="116">
        <v>3058.86962890625</v>
      </c>
      <c r="BE29" s="116">
        <v>12169.6943359375</v>
      </c>
      <c r="BF29" s="117">
        <v>3.9784939289093018</v>
      </c>
      <c r="BG29" s="116">
        <v>2433.154296875</v>
      </c>
      <c r="BH29" s="116">
        <v>10743.421875</v>
      </c>
      <c r="BI29" s="117">
        <v>4.4154295921325684</v>
      </c>
      <c r="BJ29" s="116">
        <v>2295.40380859375</v>
      </c>
      <c r="BK29" s="116">
        <v>10461.94921875</v>
      </c>
      <c r="BL29" s="117">
        <v>4.5577816963195801</v>
      </c>
      <c r="BM29" s="116">
        <v>2073.028076171875</v>
      </c>
      <c r="BN29" s="116">
        <v>9529.2353515625</v>
      </c>
      <c r="BO29" s="117">
        <v>4.596771240234375</v>
      </c>
      <c r="BP29" s="116">
        <v>1995.7451171875</v>
      </c>
      <c r="BQ29" s="116">
        <v>9362.5458984375</v>
      </c>
      <c r="BR29" s="117">
        <v>4.6912531852722168</v>
      </c>
      <c r="BS29" s="116">
        <v>2434.756591796875</v>
      </c>
      <c r="BT29" s="116">
        <v>10635.5224609375</v>
      </c>
      <c r="BU29" s="117">
        <v>4.3682074546813965</v>
      </c>
      <c r="BV29" s="116">
        <v>2998.694091796875</v>
      </c>
      <c r="BW29" s="116">
        <v>12878.615234375</v>
      </c>
      <c r="BX29" s="117">
        <v>4.294741153717041</v>
      </c>
      <c r="BY29" s="116">
        <v>3547.816650390625</v>
      </c>
      <c r="BZ29" s="116">
        <v>14862.9892578125</v>
      </c>
      <c r="CA29" s="117">
        <v>4.1893339157104492</v>
      </c>
      <c r="CB29" s="116">
        <v>4678.69677734375</v>
      </c>
      <c r="CC29" s="116">
        <v>18347.3671875</v>
      </c>
      <c r="CD29" s="117">
        <v>3.9214696884155273</v>
      </c>
      <c r="CE29" s="116">
        <v>3676.10986328125</v>
      </c>
      <c r="CF29" s="116">
        <v>14742.2373046875</v>
      </c>
      <c r="CG29" s="117">
        <v>4.010282039642334</v>
      </c>
      <c r="CH29" s="116">
        <v>4443.86083984375</v>
      </c>
      <c r="CI29" s="116">
        <v>17384.310546875</v>
      </c>
      <c r="CJ29" s="117">
        <v>3.9119834899902344</v>
      </c>
      <c r="CK29" s="116">
        <v>5481.1708984375</v>
      </c>
      <c r="CL29" s="116">
        <v>19999.388671875</v>
      </c>
      <c r="CM29" s="117">
        <v>3.6487438678741455</v>
      </c>
      <c r="CN29" s="116">
        <v>6538.64697265625</v>
      </c>
      <c r="CO29" s="116">
        <v>21942.0234375</v>
      </c>
      <c r="CP29" s="117">
        <v>3.3557436466217041</v>
      </c>
      <c r="CQ29" s="116">
        <v>7452.07177734375</v>
      </c>
      <c r="CR29" s="116">
        <v>23907.908203125</v>
      </c>
      <c r="CS29" s="117">
        <v>3.2082231044769287</v>
      </c>
      <c r="CT29" s="116">
        <v>14094.8544921875</v>
      </c>
      <c r="CU29" s="116">
        <v>45130.08984375</v>
      </c>
      <c r="CV29" s="117">
        <v>3.2018840312957764</v>
      </c>
      <c r="CW29" s="116">
        <v>26759.63671875</v>
      </c>
      <c r="CX29" s="116">
        <v>90963.40625</v>
      </c>
      <c r="CY29" s="117">
        <v>3.3992764949798584</v>
      </c>
      <c r="CZ29" s="116">
        <v>38510.33984375</v>
      </c>
      <c r="DA29" s="116">
        <v>135105.375</v>
      </c>
      <c r="DB29" s="117">
        <v>3.5082883834838867</v>
      </c>
      <c r="DC29" s="116">
        <v>70686.640625</v>
      </c>
      <c r="DD29" s="116">
        <v>240976.953125</v>
      </c>
      <c r="DE29" s="117">
        <v>3.4090876579284668</v>
      </c>
      <c r="DF29" s="116">
        <v>130.16180419921875</v>
      </c>
      <c r="DG29" s="116">
        <v>446.47930908203125</v>
      </c>
      <c r="DH29" s="117">
        <v>3.4301867485046387</v>
      </c>
      <c r="DI29" s="116">
        <v>150.88862609863281</v>
      </c>
      <c r="DJ29" s="116">
        <v>519.18585205078125</v>
      </c>
      <c r="DK29" s="117">
        <v>3.4408547878265381</v>
      </c>
      <c r="DL29" s="116">
        <v>182.80900573730469</v>
      </c>
      <c r="DM29" s="116">
        <v>649.4344482421875</v>
      </c>
      <c r="DN29" s="117">
        <v>3.5525298118591309</v>
      </c>
      <c r="DO29" s="116">
        <v>208.3931884765625</v>
      </c>
      <c r="DP29" s="116">
        <v>752.79095458984375</v>
      </c>
      <c r="DQ29" s="117">
        <v>3.6123588085174561</v>
      </c>
      <c r="DR29" s="116">
        <v>213.75357055664062</v>
      </c>
      <c r="DS29" s="116">
        <v>775.337158203125</v>
      </c>
      <c r="DT29" s="117">
        <v>3.6272478103637695</v>
      </c>
      <c r="DU29" s="116">
        <v>220.17225646972656</v>
      </c>
      <c r="DV29" s="116">
        <v>820.07574462890625</v>
      </c>
      <c r="DW29" s="117">
        <v>3.7247006893157959</v>
      </c>
      <c r="DX29" s="116">
        <v>229.62136840820312</v>
      </c>
      <c r="DY29" s="116">
        <v>877.616943359375</v>
      </c>
      <c r="DZ29" s="117">
        <v>3.8220176696777344</v>
      </c>
      <c r="EA29" s="116">
        <v>250.62896728515625</v>
      </c>
      <c r="EB29" s="116">
        <v>959.53631591796875</v>
      </c>
      <c r="EC29" s="117">
        <v>3.8285131454467773</v>
      </c>
      <c r="ED29" s="116">
        <v>275.254150390625</v>
      </c>
      <c r="EE29" s="118">
        <v>1077.634521484375</v>
      </c>
      <c r="EF29" s="119">
        <v>3.9150526523590088</v>
      </c>
      <c r="EG29" s="115">
        <v>318.64187622070312</v>
      </c>
      <c r="EH29" s="116">
        <v>1233.5982666015625</v>
      </c>
      <c r="EI29" s="117">
        <v>3.8714253902435303</v>
      </c>
      <c r="EJ29" s="116">
        <v>330.48162841796875</v>
      </c>
      <c r="EK29" s="116">
        <v>1337.5693359375</v>
      </c>
      <c r="EL29" s="117">
        <v>4.0473332405090332</v>
      </c>
      <c r="EM29" s="116">
        <v>349.11080932617187</v>
      </c>
      <c r="EN29" s="116">
        <v>1476.86865234375</v>
      </c>
      <c r="EO29" s="117">
        <v>4.2303719520568848</v>
      </c>
      <c r="EP29" s="116">
        <v>376.04556274414062</v>
      </c>
      <c r="EQ29" s="116">
        <v>1589.879150390625</v>
      </c>
      <c r="ER29" s="117">
        <v>4.2278895378112793</v>
      </c>
      <c r="ES29" s="116">
        <v>426.71005249023437</v>
      </c>
      <c r="ET29" s="116">
        <v>1772.558837890625</v>
      </c>
      <c r="EU29" s="117">
        <v>4.1540122032165527</v>
      </c>
      <c r="EV29" s="116">
        <v>453.76205444335937</v>
      </c>
      <c r="EW29" s="116">
        <v>1949.84521484375</v>
      </c>
      <c r="EX29" s="117">
        <v>4.297065258026123</v>
      </c>
      <c r="EY29" s="116">
        <v>499.84927368164062</v>
      </c>
      <c r="EZ29" s="116">
        <v>2146.760009765625</v>
      </c>
      <c r="FA29" s="117">
        <v>4.2948145866394043</v>
      </c>
      <c r="FB29" s="116">
        <v>517.5648193359375</v>
      </c>
      <c r="FC29" s="116">
        <v>2301.849365234375</v>
      </c>
      <c r="FD29" s="117">
        <v>4.4474611282348633</v>
      </c>
      <c r="FE29" s="116">
        <v>560.95166015625</v>
      </c>
      <c r="FF29" s="116">
        <v>2477.185302734375</v>
      </c>
      <c r="FG29" s="117">
        <v>4.4160404205322266</v>
      </c>
      <c r="FH29" s="116">
        <v>596.36614990234375</v>
      </c>
      <c r="FI29" s="116">
        <v>2641.53955078125</v>
      </c>
      <c r="FJ29" s="117">
        <v>4.4293923377990723</v>
      </c>
      <c r="FK29" s="116">
        <v>658.47943115234375</v>
      </c>
      <c r="FL29" s="116">
        <v>2832.576171875</v>
      </c>
      <c r="FM29" s="117">
        <v>4.3016924858093262</v>
      </c>
      <c r="FN29" s="116">
        <v>769.20867919921875</v>
      </c>
      <c r="FO29" s="116">
        <v>3211.169921875</v>
      </c>
      <c r="FP29" s="117">
        <v>4.1746406555175781</v>
      </c>
      <c r="FQ29" s="116">
        <v>865.84088134765625</v>
      </c>
      <c r="FR29" s="116">
        <v>3537.189697265625</v>
      </c>
      <c r="FS29" s="117">
        <v>4.0852651596069336</v>
      </c>
      <c r="FT29" s="116">
        <v>932.8768310546875</v>
      </c>
      <c r="FU29" s="116">
        <v>3884.572509765625</v>
      </c>
      <c r="FV29" s="117">
        <v>4.1640787124633789</v>
      </c>
      <c r="FW29" s="116">
        <v>1061.42333984375</v>
      </c>
      <c r="FX29" s="116">
        <v>4273.27392578125</v>
      </c>
      <c r="FY29" s="117">
        <v>4.0259842872619629</v>
      </c>
      <c r="FZ29" s="116">
        <v>1166.591552734375</v>
      </c>
      <c r="GA29" s="116">
        <v>4855.34716796875</v>
      </c>
      <c r="GB29" s="117">
        <v>4.1619939804077148</v>
      </c>
      <c r="GC29" s="116">
        <v>1382.752685546875</v>
      </c>
      <c r="GD29" s="116">
        <v>5587.7861328125</v>
      </c>
      <c r="GE29" s="117">
        <v>4.0410594940185547</v>
      </c>
      <c r="GF29" s="116">
        <v>1764.1964111328125</v>
      </c>
      <c r="GG29" s="116">
        <v>6198.89892578125</v>
      </c>
      <c r="GH29" s="117">
        <v>3.5137238502502441</v>
      </c>
      <c r="GI29" s="116">
        <v>2028.36572265625</v>
      </c>
      <c r="GJ29" s="116">
        <v>7115.93310546875</v>
      </c>
      <c r="GK29" s="117">
        <v>3.5082101821899414</v>
      </c>
      <c r="GL29" s="116">
        <v>2304.78271484375</v>
      </c>
      <c r="GM29" s="116">
        <v>7908.60693359375</v>
      </c>
      <c r="GN29" s="117">
        <v>3.431389331817627</v>
      </c>
      <c r="GO29" s="116">
        <v>2594.97607421875</v>
      </c>
      <c r="GP29" s="116">
        <v>8902.4248046875</v>
      </c>
      <c r="GQ29" s="117">
        <v>3.4306385517120361</v>
      </c>
      <c r="GR29" s="116">
        <v>2974.737060546875</v>
      </c>
      <c r="GS29" s="116">
        <v>10059.0966796875</v>
      </c>
      <c r="GT29" s="117">
        <v>3.3815078735351562</v>
      </c>
      <c r="GU29" s="116">
        <v>3319.189208984375</v>
      </c>
      <c r="GV29" s="116">
        <v>11252.529296875</v>
      </c>
      <c r="GW29" s="117">
        <v>3.390143871307373</v>
      </c>
      <c r="GX29" s="116">
        <v>3617.285888671875</v>
      </c>
      <c r="GY29" s="116">
        <v>12532.4716796875</v>
      </c>
      <c r="GZ29" s="117">
        <v>3.4646062850952148</v>
      </c>
      <c r="HA29" s="116">
        <v>4083.471923828125</v>
      </c>
      <c r="HB29" s="116">
        <v>14155.80078125</v>
      </c>
      <c r="HC29" s="117">
        <v>3.466609001159668</v>
      </c>
      <c r="HD29" s="116">
        <v>4287.23876953125</v>
      </c>
      <c r="HE29" s="116">
        <v>15491.0859375</v>
      </c>
      <c r="HF29" s="117">
        <v>3.6133015155792236</v>
      </c>
      <c r="HG29" s="116">
        <v>4821.7041015625</v>
      </c>
      <c r="HH29" s="116">
        <v>16690.291015625</v>
      </c>
      <c r="HI29" s="117">
        <v>3.4614920616149902</v>
      </c>
      <c r="HJ29" s="116">
        <v>5355.31640625</v>
      </c>
      <c r="HK29" s="116">
        <v>17956.185546875</v>
      </c>
      <c r="HL29" s="117">
        <v>3.3529644012451172</v>
      </c>
      <c r="HM29" s="116">
        <v>5650.92138671875</v>
      </c>
      <c r="HN29" s="116">
        <v>19291.701171875</v>
      </c>
      <c r="HO29" s="117">
        <v>3.4139037132263184</v>
      </c>
      <c r="HP29" s="116">
        <v>5841.21337890625</v>
      </c>
      <c r="HQ29" s="116">
        <v>20137.625</v>
      </c>
      <c r="HR29" s="117">
        <v>3.4475071430206299</v>
      </c>
      <c r="HS29" s="116">
        <v>6095.431640625</v>
      </c>
      <c r="HT29" s="116">
        <v>21591.458984375</v>
      </c>
      <c r="HU29" s="117">
        <v>3.542236328125</v>
      </c>
      <c r="HV29" s="116">
        <v>6408.39208984375</v>
      </c>
      <c r="HW29" s="116">
        <v>23016.888671875</v>
      </c>
      <c r="HX29" s="117">
        <v>3.5916790962219238</v>
      </c>
      <c r="HY29" s="116">
        <v>6549.58642578125</v>
      </c>
      <c r="HZ29" s="116">
        <v>24034.0703125</v>
      </c>
      <c r="IA29" s="117">
        <v>3.6695554256439209</v>
      </c>
      <c r="IB29" s="116">
        <v>6506.3837890625</v>
      </c>
      <c r="IC29" s="116">
        <v>24503.458984375</v>
      </c>
      <c r="ID29" s="117">
        <v>3.7660641670227051</v>
      </c>
      <c r="IE29" s="116">
        <v>6387.904296875</v>
      </c>
      <c r="IF29" s="116">
        <v>25205.64453125</v>
      </c>
      <c r="IG29" s="117">
        <v>3.9458394050598145</v>
      </c>
      <c r="IH29" s="116">
        <v>6128.69775390625</v>
      </c>
      <c r="II29" s="116">
        <v>25243.91796875</v>
      </c>
      <c r="IJ29" s="117">
        <v>4.1189694404602051</v>
      </c>
      <c r="IK29" s="116">
        <v>6157.7666015625</v>
      </c>
      <c r="IL29" s="116">
        <v>25841.890625</v>
      </c>
      <c r="IM29" s="117">
        <v>4.1966338157653809</v>
      </c>
      <c r="IN29" s="115">
        <v>6054.25634765625</v>
      </c>
      <c r="IO29" s="116">
        <v>26577.306640625</v>
      </c>
      <c r="IP29" s="117">
        <v>4.389854907989502</v>
      </c>
      <c r="IQ29" s="116">
        <v>6463.486328125</v>
      </c>
      <c r="IR29" s="116">
        <v>27305.2421875</v>
      </c>
      <c r="IS29" s="117">
        <v>4.2245378494262695</v>
      </c>
      <c r="IT29" s="116">
        <v>6384.8955078125</v>
      </c>
      <c r="IU29" s="116">
        <v>28223.310546875</v>
      </c>
      <c r="IV29" s="117">
        <v>4.4203248023986816</v>
      </c>
      <c r="IW29" s="116">
        <v>6733.36181640625</v>
      </c>
      <c r="IX29" s="116">
        <v>29421.423828125</v>
      </c>
      <c r="IY29" s="117">
        <v>4.369499683380127</v>
      </c>
      <c r="IZ29" s="116">
        <v>6868.8544921875</v>
      </c>
      <c r="JA29" s="116">
        <v>30547.580078125</v>
      </c>
      <c r="JB29" s="117">
        <v>4.4472599029541016</v>
      </c>
      <c r="JC29" s="116">
        <v>7337.27734375</v>
      </c>
      <c r="JD29" s="116">
        <v>31820.666015625</v>
      </c>
      <c r="JE29" s="117">
        <v>4.3368492126464844</v>
      </c>
      <c r="JF29" s="116">
        <v>7955.333984375</v>
      </c>
      <c r="JG29" s="116">
        <v>32615.849609375</v>
      </c>
      <c r="JH29" s="117">
        <v>4.0998716354370117</v>
      </c>
      <c r="JI29" s="116">
        <v>8286.7431640625</v>
      </c>
      <c r="JJ29" s="116">
        <v>32942.359375</v>
      </c>
      <c r="JK29" s="117">
        <v>3.9753084182739258</v>
      </c>
      <c r="JL29" s="116">
        <v>8404.35546875</v>
      </c>
      <c r="JM29" s="116">
        <v>33530.15234375</v>
      </c>
      <c r="JN29" s="117">
        <v>3.9896161556243896</v>
      </c>
      <c r="JO29" s="116">
        <v>8509.67578125</v>
      </c>
      <c r="JP29" s="116">
        <v>34854.42578125</v>
      </c>
      <c r="JQ29" s="117">
        <v>4.095858097076416</v>
      </c>
      <c r="JR29" s="116">
        <v>8826.2666015625</v>
      </c>
      <c r="JS29" s="116">
        <v>35862.90234375</v>
      </c>
      <c r="JT29" s="117">
        <v>4.063201904296875</v>
      </c>
      <c r="JU29" s="116">
        <v>9119.4912109375</v>
      </c>
      <c r="JV29" s="116">
        <v>37235.00390625</v>
      </c>
      <c r="JW29" s="117">
        <v>4.0830135345458984</v>
      </c>
      <c r="JX29" s="116">
        <v>9514.5087890625</v>
      </c>
      <c r="JY29" s="116">
        <v>38796.9375</v>
      </c>
      <c r="JZ29" s="117">
        <v>4.0776605606079102</v>
      </c>
      <c r="KA29" s="116">
        <v>11007.8232421875</v>
      </c>
      <c r="KB29" s="116">
        <v>39194.44140625</v>
      </c>
      <c r="KC29" s="117">
        <v>3.560598611831665</v>
      </c>
      <c r="KD29" s="116">
        <v>9385.5869140625</v>
      </c>
      <c r="KE29" s="116">
        <v>37427.23828125</v>
      </c>
      <c r="KF29" s="117">
        <v>3.9877355098724365</v>
      </c>
      <c r="KG29" s="116">
        <v>9198.5517578125</v>
      </c>
      <c r="KH29" s="116">
        <v>38571.56640625</v>
      </c>
      <c r="KI29" s="117">
        <v>4.1932215690612793</v>
      </c>
      <c r="KJ29" s="116">
        <v>9516.2724609375</v>
      </c>
      <c r="KK29" s="116">
        <v>39482.43359375</v>
      </c>
      <c r="KL29" s="117">
        <v>4.1489391326904297</v>
      </c>
      <c r="KM29" s="116">
        <v>9757.6435546875</v>
      </c>
      <c r="KN29" s="116">
        <v>39249.91796875</v>
      </c>
      <c r="KO29" s="117">
        <v>4.0224790573120117</v>
      </c>
      <c r="KP29" s="116">
        <v>9772.9912109375</v>
      </c>
      <c r="KQ29" s="116">
        <v>39559.05078125</v>
      </c>
      <c r="KR29" s="117">
        <v>4.0477933883666992</v>
      </c>
      <c r="KS29" s="116">
        <v>10561.1953125</v>
      </c>
      <c r="KT29" s="116">
        <v>39802.20703125</v>
      </c>
      <c r="KU29" s="117">
        <v>3.7687218189239502</v>
      </c>
      <c r="KV29" s="134">
        <v>5.6666216850280762</v>
      </c>
      <c r="KW29" s="135">
        <v>4.7506203651428223</v>
      </c>
      <c r="KX29" s="135">
        <v>4.3332185745239258</v>
      </c>
      <c r="KY29" s="135">
        <v>4.2929034233093262</v>
      </c>
      <c r="KZ29" s="135">
        <v>3.5083699226379395</v>
      </c>
      <c r="LA29" s="135">
        <v>3.7442033290863037</v>
      </c>
      <c r="LB29" s="135">
        <v>4.2973380088806152</v>
      </c>
      <c r="LC29" s="135">
        <v>3.7743852138519287</v>
      </c>
      <c r="LD29" s="135">
        <v>3.4744443893432617</v>
      </c>
      <c r="LE29" s="135">
        <v>4.1548538208007812</v>
      </c>
      <c r="LF29" s="135">
        <v>4.0269713401794434</v>
      </c>
      <c r="LG29" s="135">
        <v>4.0362310409545898</v>
      </c>
      <c r="LH29" s="135">
        <f t="shared" si="0"/>
        <v>3.5949479473961725</v>
      </c>
      <c r="LI29" s="135">
        <f t="shared" si="1"/>
        <v>3.9006366729736328</v>
      </c>
      <c r="LJ29" s="135">
        <f t="shared" si="2"/>
        <v>3.8225927352905273</v>
      </c>
      <c r="LK29" s="144">
        <f t="shared" si="3"/>
        <v>4.079976272583008</v>
      </c>
    </row>
    <row r="30" spans="1:323" ht="15" customHeight="1">
      <c r="A30" s="114">
        <v>16</v>
      </c>
      <c r="B30" s="115">
        <v>277.85205078125</v>
      </c>
      <c r="C30" s="116">
        <v>1507.875244140625</v>
      </c>
      <c r="D30" s="117">
        <v>5.4268999099731445</v>
      </c>
      <c r="E30" s="116">
        <v>289.10409545898437</v>
      </c>
      <c r="F30" s="116">
        <v>1639.0391845703125</v>
      </c>
      <c r="G30" s="117">
        <v>5.6693739891052246</v>
      </c>
      <c r="H30" s="116">
        <v>405.02243041992187</v>
      </c>
      <c r="I30" s="116">
        <v>1996.5103759765625</v>
      </c>
      <c r="J30" s="117">
        <v>4.92938232421875</v>
      </c>
      <c r="K30" s="116">
        <v>530.62457275390625</v>
      </c>
      <c r="L30" s="116">
        <v>2528.356689453125</v>
      </c>
      <c r="M30" s="117">
        <v>4.764869213104248</v>
      </c>
      <c r="N30" s="116">
        <v>629.18389892578125</v>
      </c>
      <c r="O30" s="116">
        <v>3003.604248046875</v>
      </c>
      <c r="P30" s="117">
        <v>4.7738099098205566</v>
      </c>
      <c r="Q30" s="116">
        <v>791.98760986328125</v>
      </c>
      <c r="R30" s="116">
        <v>3409.71240234375</v>
      </c>
      <c r="S30" s="117">
        <v>4.3052597045898437</v>
      </c>
      <c r="T30" s="116">
        <v>1020.3392333984375</v>
      </c>
      <c r="U30" s="116">
        <v>4524.021484375</v>
      </c>
      <c r="V30" s="117">
        <v>4.4338407516479492</v>
      </c>
      <c r="W30" s="116">
        <v>1468.81640625</v>
      </c>
      <c r="X30" s="116">
        <v>6421.4091796875</v>
      </c>
      <c r="Y30" s="117">
        <v>4.3718256950378418</v>
      </c>
      <c r="Z30" s="116">
        <v>1519.7569580078125</v>
      </c>
      <c r="AA30" s="116">
        <v>6466.22314453125</v>
      </c>
      <c r="AB30" s="117">
        <v>4.2547745704650879</v>
      </c>
      <c r="AC30" s="116">
        <v>1566.634521484375</v>
      </c>
      <c r="AD30" s="116">
        <v>6889.45703125</v>
      </c>
      <c r="AE30" s="117">
        <v>4.397615909576416</v>
      </c>
      <c r="AF30" s="116">
        <v>1684.3995361328125</v>
      </c>
      <c r="AG30" s="116">
        <v>7719.04931640625</v>
      </c>
      <c r="AH30" s="117">
        <v>4.5826711654663086</v>
      </c>
      <c r="AI30" s="116">
        <v>2013.7095947265625</v>
      </c>
      <c r="AJ30" s="116">
        <v>8758.1279296875</v>
      </c>
      <c r="AK30" s="117">
        <v>4.3492507934570313</v>
      </c>
      <c r="AL30" s="116">
        <v>2248.734619140625</v>
      </c>
      <c r="AM30" s="116">
        <v>9576.2685546875</v>
      </c>
      <c r="AN30" s="117">
        <v>4.258514404296875</v>
      </c>
      <c r="AO30" s="116">
        <v>2903.17822265625</v>
      </c>
      <c r="AP30" s="116">
        <v>11829.630859375</v>
      </c>
      <c r="AQ30" s="117">
        <v>4.0747175216674805</v>
      </c>
      <c r="AR30" s="116">
        <v>2873.53369140625</v>
      </c>
      <c r="AS30" s="116">
        <v>12093.4599609375</v>
      </c>
      <c r="AT30" s="117">
        <v>4.2085671424865723</v>
      </c>
      <c r="AU30" s="116">
        <v>3134.485107421875</v>
      </c>
      <c r="AV30" s="116">
        <v>13039.3798828125</v>
      </c>
      <c r="AW30" s="117">
        <v>4.1599750518798828</v>
      </c>
      <c r="AX30" s="116">
        <v>3448.939697265625</v>
      </c>
      <c r="AY30" s="116">
        <v>13904.6015625</v>
      </c>
      <c r="AZ30" s="117">
        <v>4.0315585136413574</v>
      </c>
      <c r="BA30" s="116">
        <v>3433.938232421875</v>
      </c>
      <c r="BB30" s="116">
        <v>13321.2197265625</v>
      </c>
      <c r="BC30" s="117">
        <v>3.8792834281921387</v>
      </c>
      <c r="BD30" s="116">
        <v>3111.274169921875</v>
      </c>
      <c r="BE30" s="116">
        <v>12277.8447265625</v>
      </c>
      <c r="BF30" s="117">
        <v>3.9462432861328125</v>
      </c>
      <c r="BG30" s="116">
        <v>2473.0888671875</v>
      </c>
      <c r="BH30" s="116">
        <v>10842.1162109375</v>
      </c>
      <c r="BI30" s="117">
        <v>4.3840384483337402</v>
      </c>
      <c r="BJ30" s="116">
        <v>2331.037109375</v>
      </c>
      <c r="BK30" s="116">
        <v>10558.9580078125</v>
      </c>
      <c r="BL30" s="117">
        <v>4.5297255516052246</v>
      </c>
      <c r="BM30" s="116">
        <v>2103.47705078125</v>
      </c>
      <c r="BN30" s="116">
        <v>9617.8173828125</v>
      </c>
      <c r="BO30" s="117">
        <v>4.5723423957824707</v>
      </c>
      <c r="BP30" s="116">
        <v>2024.5943603515625</v>
      </c>
      <c r="BQ30" s="116">
        <v>9450.07421875</v>
      </c>
      <c r="BR30" s="117">
        <v>4.6676383018493652</v>
      </c>
      <c r="BS30" s="116">
        <v>2468.91455078125</v>
      </c>
      <c r="BT30" s="116">
        <v>10732.9462890625</v>
      </c>
      <c r="BU30" s="117">
        <v>4.3472328186035156</v>
      </c>
      <c r="BV30" s="116">
        <v>3040.086181640625</v>
      </c>
      <c r="BW30" s="116">
        <v>12995.9853515625</v>
      </c>
      <c r="BX30" s="117">
        <v>4.274874210357666</v>
      </c>
      <c r="BY30" s="116">
        <v>3597.648193359375</v>
      </c>
      <c r="BZ30" s="116">
        <v>14997.39453125</v>
      </c>
      <c r="CA30" s="117">
        <v>4.1686663627624512</v>
      </c>
      <c r="CB30" s="116">
        <v>4740.6884765625</v>
      </c>
      <c r="CC30" s="116">
        <v>18509.716796875</v>
      </c>
      <c r="CD30" s="117">
        <v>3.9044363498687744</v>
      </c>
      <c r="CE30" s="116">
        <v>3725.690185546875</v>
      </c>
      <c r="CF30" s="116">
        <v>14873.6796875</v>
      </c>
      <c r="CG30" s="117">
        <v>3.9921944141387939</v>
      </c>
      <c r="CH30" s="116">
        <v>4500.78515625</v>
      </c>
      <c r="CI30" s="116">
        <v>17538.01953125</v>
      </c>
      <c r="CJ30" s="117">
        <v>3.8966577053070068</v>
      </c>
      <c r="CK30" s="116">
        <v>5543.2373046875</v>
      </c>
      <c r="CL30" s="116">
        <v>20171.849609375</v>
      </c>
      <c r="CM30" s="117">
        <v>3.6390016078948975</v>
      </c>
      <c r="CN30" s="116">
        <v>6600.03369140625</v>
      </c>
      <c r="CO30" s="116">
        <v>22125.025390625</v>
      </c>
      <c r="CP30" s="117">
        <v>3.3522593975067139</v>
      </c>
      <c r="CQ30" s="116">
        <v>7514.6259765625</v>
      </c>
      <c r="CR30" s="116">
        <v>24103.4296875</v>
      </c>
      <c r="CS30" s="117">
        <v>3.2075355052947998</v>
      </c>
      <c r="CT30" s="116">
        <v>14211.39453125</v>
      </c>
      <c r="CU30" s="116">
        <v>45498.84375</v>
      </c>
      <c r="CV30" s="117">
        <v>3.2015748023986816</v>
      </c>
      <c r="CW30" s="116">
        <v>26888.046875</v>
      </c>
      <c r="CX30" s="116">
        <v>91726.9375</v>
      </c>
      <c r="CY30" s="117">
        <v>3.4114391803741455</v>
      </c>
      <c r="CZ30" s="116">
        <v>38667.87890625</v>
      </c>
      <c r="DA30" s="116">
        <v>136254.3125</v>
      </c>
      <c r="DB30" s="117">
        <v>3.5237078666687012</v>
      </c>
      <c r="DC30" s="116">
        <v>70845.9140625</v>
      </c>
      <c r="DD30" s="116">
        <v>243003.1875</v>
      </c>
      <c r="DE30" s="117">
        <v>3.4300239086151123</v>
      </c>
      <c r="DF30" s="116">
        <v>130.53010559082031</v>
      </c>
      <c r="DG30" s="116">
        <v>450.2425537109375</v>
      </c>
      <c r="DH30" s="117">
        <v>3.4493386745452881</v>
      </c>
      <c r="DI30" s="116">
        <v>151.17703247070312</v>
      </c>
      <c r="DJ30" s="116">
        <v>523.56842041015625</v>
      </c>
      <c r="DK30" s="117">
        <v>3.463280200958252</v>
      </c>
      <c r="DL30" s="116">
        <v>183.07533264160156</v>
      </c>
      <c r="DM30" s="116">
        <v>654.98760986328125</v>
      </c>
      <c r="DN30" s="117">
        <v>3.5776944160461426</v>
      </c>
      <c r="DO30" s="116">
        <v>208.53656005859375</v>
      </c>
      <c r="DP30" s="116">
        <v>759.2708740234375</v>
      </c>
      <c r="DQ30" s="117">
        <v>3.6409485340118408</v>
      </c>
      <c r="DR30" s="116">
        <v>216.55842590332031</v>
      </c>
      <c r="DS30" s="116">
        <v>782.00592041015625</v>
      </c>
      <c r="DT30" s="117">
        <v>3.6110620498657227</v>
      </c>
      <c r="DU30" s="116">
        <v>222.97219848632812</v>
      </c>
      <c r="DV30" s="116">
        <v>827.2005615234375</v>
      </c>
      <c r="DW30" s="117">
        <v>3.7098820209503174</v>
      </c>
      <c r="DX30" s="116">
        <v>232.50498962402344</v>
      </c>
      <c r="DY30" s="116">
        <v>885.31365966796875</v>
      </c>
      <c r="DZ30" s="117">
        <v>3.8077189922332764</v>
      </c>
      <c r="EA30" s="116">
        <v>253.70365905761719</v>
      </c>
      <c r="EB30" s="116">
        <v>967.95751953125</v>
      </c>
      <c r="EC30" s="117">
        <v>3.8153076171875</v>
      </c>
      <c r="ED30" s="116">
        <v>278.61773681640625</v>
      </c>
      <c r="EE30" s="118">
        <v>1087.16650390625</v>
      </c>
      <c r="EF30" s="119">
        <v>3.9020004272460938</v>
      </c>
      <c r="EG30" s="115">
        <v>322.09109497070312</v>
      </c>
      <c r="EH30" s="116">
        <v>1244.4698486328125</v>
      </c>
      <c r="EI30" s="117">
        <v>3.863720178604126</v>
      </c>
      <c r="EJ30" s="116">
        <v>334.0438232421875</v>
      </c>
      <c r="EK30" s="116">
        <v>1349.5372314453125</v>
      </c>
      <c r="EL30" s="117">
        <v>4.0400004386901855</v>
      </c>
      <c r="EM30" s="116">
        <v>354.44400024414062</v>
      </c>
      <c r="EN30" s="116">
        <v>1490.26220703125</v>
      </c>
      <c r="EO30" s="117">
        <v>4.2045068740844727</v>
      </c>
      <c r="EP30" s="116">
        <v>381.02188110351562</v>
      </c>
      <c r="EQ30" s="116">
        <v>1604.2996826171875</v>
      </c>
      <c r="ER30" s="117">
        <v>4.2105183601379395</v>
      </c>
      <c r="ES30" s="116">
        <v>431.10443115234375</v>
      </c>
      <c r="ET30" s="116">
        <v>1788.5543212890625</v>
      </c>
      <c r="EU30" s="117">
        <v>4.1487727165222168</v>
      </c>
      <c r="EV30" s="116">
        <v>458.90292358398437</v>
      </c>
      <c r="EW30" s="116">
        <v>1967.624755859375</v>
      </c>
      <c r="EX30" s="117">
        <v>4.2876710891723633</v>
      </c>
      <c r="EY30" s="116">
        <v>505.51162719726562</v>
      </c>
      <c r="EZ30" s="116">
        <v>2166.331787109375</v>
      </c>
      <c r="FA30" s="117">
        <v>4.2854242324829102</v>
      </c>
      <c r="FB30" s="116">
        <v>523.43231201171875</v>
      </c>
      <c r="FC30" s="116">
        <v>2323.055419921875</v>
      </c>
      <c r="FD30" s="117">
        <v>4.4381198883056641</v>
      </c>
      <c r="FE30" s="116">
        <v>567.08349609375</v>
      </c>
      <c r="FF30" s="116">
        <v>2499.960693359375</v>
      </c>
      <c r="FG30" s="117">
        <v>4.4084525108337402</v>
      </c>
      <c r="FH30" s="116">
        <v>601.8758544921875</v>
      </c>
      <c r="FI30" s="116">
        <v>2665.853515625</v>
      </c>
      <c r="FJ30" s="117">
        <v>4.4292416572570801</v>
      </c>
      <c r="FK30" s="116">
        <v>671.50390625</v>
      </c>
      <c r="FL30" s="116">
        <v>2858.381103515625</v>
      </c>
      <c r="FM30" s="117">
        <v>4.256685733795166</v>
      </c>
      <c r="FN30" s="116">
        <v>775.7825927734375</v>
      </c>
      <c r="FO30" s="116">
        <v>3240.201171875</v>
      </c>
      <c r="FP30" s="117">
        <v>4.1766872406005859</v>
      </c>
      <c r="FQ30" s="116">
        <v>882.35162353515625</v>
      </c>
      <c r="FR30" s="116">
        <v>3568.892822265625</v>
      </c>
      <c r="FS30" s="117">
        <v>4.0447511672973633</v>
      </c>
      <c r="FT30" s="116">
        <v>938.0068359375</v>
      </c>
      <c r="FU30" s="116">
        <v>3919.680419921875</v>
      </c>
      <c r="FV30" s="117">
        <v>4.1787333488464355</v>
      </c>
      <c r="FW30" s="116">
        <v>1064.9404296875</v>
      </c>
      <c r="FX30" s="116">
        <v>4311.4873046875</v>
      </c>
      <c r="FY30" s="117">
        <v>4.0485711097717285</v>
      </c>
      <c r="FZ30" s="116">
        <v>1190.123291015625</v>
      </c>
      <c r="GA30" s="116">
        <v>4899.12060546875</v>
      </c>
      <c r="GB30" s="117">
        <v>4.1164817810058594</v>
      </c>
      <c r="GC30" s="116">
        <v>1418.327880859375</v>
      </c>
      <c r="GD30" s="116">
        <v>5637.6357421875</v>
      </c>
      <c r="GE30" s="117">
        <v>3.9748466014862061</v>
      </c>
      <c r="GF30" s="116">
        <v>1775.1163330078125</v>
      </c>
      <c r="GG30" s="116">
        <v>6251.625</v>
      </c>
      <c r="GH30" s="117">
        <v>3.5218114852905273</v>
      </c>
      <c r="GI30" s="116">
        <v>2061.16259765625</v>
      </c>
      <c r="GJ30" s="116">
        <v>7176.3037109375</v>
      </c>
      <c r="GK30" s="117">
        <v>3.4816775321960449</v>
      </c>
      <c r="GL30" s="116">
        <v>2349.354248046875</v>
      </c>
      <c r="GM30" s="116">
        <v>7975.05322265625</v>
      </c>
      <c r="GN30" s="117">
        <v>3.3945724964141846</v>
      </c>
      <c r="GO30" s="116">
        <v>2647.6064453125</v>
      </c>
      <c r="GP30" s="116">
        <v>8977.19921875</v>
      </c>
      <c r="GQ30" s="117">
        <v>3.3906848430633545</v>
      </c>
      <c r="GR30" s="116">
        <v>3014.158447265625</v>
      </c>
      <c r="GS30" s="116">
        <v>10143.197265625</v>
      </c>
      <c r="GT30" s="117">
        <v>3.3651838302612305</v>
      </c>
      <c r="GU30" s="116">
        <v>3373.62109375</v>
      </c>
      <c r="GV30" s="116">
        <v>11346.6474609375</v>
      </c>
      <c r="GW30" s="117">
        <v>3.3633437156677246</v>
      </c>
      <c r="GX30" s="116">
        <v>3664.150390625</v>
      </c>
      <c r="GY30" s="116">
        <v>12638.3212890625</v>
      </c>
      <c r="GZ30" s="117">
        <v>3.4491820335388184</v>
      </c>
      <c r="HA30" s="116">
        <v>4121.2060546875</v>
      </c>
      <c r="HB30" s="116">
        <v>14275.4794921875</v>
      </c>
      <c r="HC30" s="117">
        <v>3.4639081954956055</v>
      </c>
      <c r="HD30" s="116">
        <v>4315.107421875</v>
      </c>
      <c r="HE30" s="116">
        <v>15624.2900390625</v>
      </c>
      <c r="HF30" s="117">
        <v>3.6208345890045166</v>
      </c>
      <c r="HG30" s="116">
        <v>4988.91259765625</v>
      </c>
      <c r="HH30" s="116">
        <v>16830.59375</v>
      </c>
      <c r="HI30" s="117">
        <v>3.3735995292663574</v>
      </c>
      <c r="HJ30" s="116">
        <v>5527.68017578125</v>
      </c>
      <c r="HK30" s="116">
        <v>18105.154296875</v>
      </c>
      <c r="HL30" s="117">
        <v>3.2753620147705078</v>
      </c>
      <c r="HM30" s="116">
        <v>5805.60595703125</v>
      </c>
      <c r="HN30" s="116">
        <v>19453.14453125</v>
      </c>
      <c r="HO30" s="117">
        <v>3.3507518768310547</v>
      </c>
      <c r="HP30" s="116">
        <v>5955.982421875</v>
      </c>
      <c r="HQ30" s="116">
        <v>20307.1015625</v>
      </c>
      <c r="HR30" s="117">
        <v>3.4095301628112793</v>
      </c>
      <c r="HS30" s="116">
        <v>6301.318359375</v>
      </c>
      <c r="HT30" s="116">
        <v>21774.69140625</v>
      </c>
      <c r="HU30" s="117">
        <v>3.4555771350860596</v>
      </c>
      <c r="HV30" s="116">
        <v>6528.25732421875</v>
      </c>
      <c r="HW30" s="116">
        <v>23213.884765625</v>
      </c>
      <c r="HX30" s="117">
        <v>3.5559084415435791</v>
      </c>
      <c r="HY30" s="116">
        <v>6617.6591796875</v>
      </c>
      <c r="HZ30" s="116">
        <v>24241.83203125</v>
      </c>
      <c r="IA30" s="117">
        <v>3.6632034778594971</v>
      </c>
      <c r="IB30" s="116">
        <v>6679.0498046875</v>
      </c>
      <c r="IC30" s="116">
        <v>24716.728515625</v>
      </c>
      <c r="ID30" s="117">
        <v>3.7006354331970215</v>
      </c>
      <c r="IE30" s="116">
        <v>6829.1708984375</v>
      </c>
      <c r="IF30" s="116">
        <v>25427.107421875</v>
      </c>
      <c r="IG30" s="117">
        <v>3.7233080863952637</v>
      </c>
      <c r="IH30" s="116">
        <v>6329.880859375</v>
      </c>
      <c r="II30" s="116">
        <v>25470.314453125</v>
      </c>
      <c r="IJ30" s="117">
        <v>4.0238223075866699</v>
      </c>
      <c r="IK30" s="116">
        <v>6443.39306640625</v>
      </c>
      <c r="IL30" s="116">
        <v>26074.56640625</v>
      </c>
      <c r="IM30" s="117">
        <v>4.0467138290405273</v>
      </c>
      <c r="IN30" s="115">
        <v>6346.5517578125</v>
      </c>
      <c r="IO30" s="116">
        <v>26819.943359375</v>
      </c>
      <c r="IP30" s="117">
        <v>4.2259078025817871</v>
      </c>
      <c r="IQ30" s="116">
        <v>6817.80419921875</v>
      </c>
      <c r="IR30" s="116">
        <v>27551.279296875</v>
      </c>
      <c r="IS30" s="117">
        <v>4.0410780906677246</v>
      </c>
      <c r="IT30" s="116">
        <v>6779.201171875</v>
      </c>
      <c r="IU30" s="116">
        <v>28480.982421875</v>
      </c>
      <c r="IV30" s="117">
        <v>4.2012300491333008</v>
      </c>
      <c r="IW30" s="116">
        <v>7249.93310546875</v>
      </c>
      <c r="IX30" s="116">
        <v>29688.498046875</v>
      </c>
      <c r="IY30" s="117">
        <v>4.0950031280517578</v>
      </c>
      <c r="IZ30" s="116">
        <v>7437.07861328125</v>
      </c>
      <c r="JA30" s="116">
        <v>30826.138671875</v>
      </c>
      <c r="JB30" s="117">
        <v>4.144925594329834</v>
      </c>
      <c r="JC30" s="116">
        <v>7862.685546875</v>
      </c>
      <c r="JD30" s="116">
        <v>32109.0234375</v>
      </c>
      <c r="JE30" s="117">
        <v>4.0837221145629883</v>
      </c>
      <c r="JF30" s="116">
        <v>8313.525390625</v>
      </c>
      <c r="JG30" s="116">
        <v>32907.32421875</v>
      </c>
      <c r="JH30" s="117">
        <v>3.9582874774932861</v>
      </c>
      <c r="JI30" s="116">
        <v>8707.05859375</v>
      </c>
      <c r="JJ30" s="116">
        <v>33233.40625</v>
      </c>
      <c r="JK30" s="117">
        <v>3.8168349266052246</v>
      </c>
      <c r="JL30" s="116">
        <v>8913.0830078125</v>
      </c>
      <c r="JM30" s="116">
        <v>33826.2734375</v>
      </c>
      <c r="JN30" s="117">
        <v>3.7951259613037109</v>
      </c>
      <c r="JO30" s="116">
        <v>9047.5224609375</v>
      </c>
      <c r="JP30" s="116">
        <v>35164.88671875</v>
      </c>
      <c r="JQ30" s="117">
        <v>3.8866868019104004</v>
      </c>
      <c r="JR30" s="116">
        <v>9359.0234375</v>
      </c>
      <c r="JS30" s="116">
        <v>36181.61328125</v>
      </c>
      <c r="JT30" s="117">
        <v>3.8659603595733643</v>
      </c>
      <c r="JU30" s="116">
        <v>9774.36328125</v>
      </c>
      <c r="JV30" s="116">
        <v>37565.8125</v>
      </c>
      <c r="JW30" s="117">
        <v>3.8433001041412354</v>
      </c>
      <c r="JX30" s="116">
        <v>10212.5263671875</v>
      </c>
      <c r="JY30" s="116">
        <v>39141.40234375</v>
      </c>
      <c r="JZ30" s="117">
        <v>3.8326854705810547</v>
      </c>
      <c r="KA30" s="116">
        <v>11785.9853515625</v>
      </c>
      <c r="KB30" s="116">
        <v>39524.828125</v>
      </c>
      <c r="KC30" s="117">
        <v>3.3535447120666504</v>
      </c>
      <c r="KD30" s="116">
        <v>10028.7236328125</v>
      </c>
      <c r="KE30" s="116">
        <v>37757.26171875</v>
      </c>
      <c r="KF30" s="117">
        <v>3.7649118900299072</v>
      </c>
      <c r="KG30" s="116">
        <v>9809.103515625</v>
      </c>
      <c r="KH30" s="116">
        <v>38917.484375</v>
      </c>
      <c r="KI30" s="117">
        <v>3.9674863815307617</v>
      </c>
      <c r="KJ30" s="116">
        <v>10151.7822265625</v>
      </c>
      <c r="KK30" s="116">
        <v>39835.375</v>
      </c>
      <c r="KL30" s="117">
        <v>3.9239785671234131</v>
      </c>
      <c r="KM30" s="116">
        <v>10398.84375</v>
      </c>
      <c r="KN30" s="116">
        <v>39597.203125</v>
      </c>
      <c r="KO30" s="117">
        <v>3.8078467845916748</v>
      </c>
      <c r="KP30" s="116">
        <v>10503.3857421875</v>
      </c>
      <c r="KQ30" s="116">
        <v>39909.30078125</v>
      </c>
      <c r="KR30" s="117">
        <v>3.7996606826782227</v>
      </c>
      <c r="KS30" s="116">
        <v>11294.8955078125</v>
      </c>
      <c r="KT30" s="116">
        <v>40145.95703125</v>
      </c>
      <c r="KU30" s="117">
        <v>3.5543451309204102</v>
      </c>
      <c r="KV30" s="134">
        <v>5.5481367111206055</v>
      </c>
      <c r="KW30" s="135">
        <v>4.6414322853088379</v>
      </c>
      <c r="KX30" s="135">
        <v>4.2689471244812012</v>
      </c>
      <c r="KY30" s="135">
        <v>4.2674479484558105</v>
      </c>
      <c r="KZ30" s="135">
        <v>3.5103733539581299</v>
      </c>
      <c r="LA30" s="135">
        <v>3.7431614398956299</v>
      </c>
      <c r="LB30" s="135">
        <v>4.2846078872680664</v>
      </c>
      <c r="LC30" s="135">
        <v>3.7517313957214355</v>
      </c>
      <c r="LD30" s="135">
        <v>3.4317998886108398</v>
      </c>
      <c r="LE30" s="135">
        <v>3.9865827560424805</v>
      </c>
      <c r="LF30" s="135">
        <v>3.820106029510498</v>
      </c>
      <c r="LG30" s="135">
        <v>3.8106634616851807</v>
      </c>
      <c r="LH30" s="135">
        <f t="shared" si="0"/>
        <v>3.5257260137134128</v>
      </c>
      <c r="LI30" s="135">
        <f t="shared" si="1"/>
        <v>3.8889106512069702</v>
      </c>
      <c r="LJ30" s="135">
        <f t="shared" si="2"/>
        <v>3.8028251528739929</v>
      </c>
      <c r="LK30" s="144">
        <f t="shared" si="3"/>
        <v>3.8848082065582275</v>
      </c>
    </row>
    <row r="31" spans="1:323" ht="15" customHeight="1">
      <c r="A31" s="114">
        <v>17</v>
      </c>
      <c r="B31" s="115">
        <v>286.49554443359375</v>
      </c>
      <c r="C31" s="116">
        <v>1522.64306640625</v>
      </c>
      <c r="D31" s="117">
        <v>5.3147182464599609</v>
      </c>
      <c r="E31" s="116">
        <v>297.92999267578125</v>
      </c>
      <c r="F31" s="116">
        <v>1655.2506103515625</v>
      </c>
      <c r="G31" s="117">
        <v>5.5558376312255859</v>
      </c>
      <c r="H31" s="116">
        <v>417.81942749023437</v>
      </c>
      <c r="I31" s="116">
        <v>2015.6083984375</v>
      </c>
      <c r="J31" s="117">
        <v>4.8241138458251953</v>
      </c>
      <c r="K31" s="116">
        <v>547.7119140625</v>
      </c>
      <c r="L31" s="116">
        <v>2552.32373046875</v>
      </c>
      <c r="M31" s="117">
        <v>4.6599750518798828</v>
      </c>
      <c r="N31" s="116">
        <v>651.1072998046875</v>
      </c>
      <c r="O31" s="116">
        <v>3032.080810546875</v>
      </c>
      <c r="P31" s="117">
        <v>4.656806468963623</v>
      </c>
      <c r="Q31" s="116">
        <v>826.14794921875</v>
      </c>
      <c r="R31" s="116">
        <v>3441.04638671875</v>
      </c>
      <c r="S31" s="117">
        <v>4.1651697158813477</v>
      </c>
      <c r="T31" s="116">
        <v>1051.372314453125</v>
      </c>
      <c r="U31" s="116">
        <v>4566.04931640625</v>
      </c>
      <c r="V31" s="117">
        <v>4.3429422378540039</v>
      </c>
      <c r="W31" s="116">
        <v>1512.0543212890625</v>
      </c>
      <c r="X31" s="116">
        <v>6480.82080078125</v>
      </c>
      <c r="Y31" s="117">
        <v>4.2861032485961914</v>
      </c>
      <c r="Z31" s="116">
        <v>1565.984619140625</v>
      </c>
      <c r="AA31" s="116">
        <v>6525.54296875</v>
      </c>
      <c r="AB31" s="117">
        <v>4.1670541763305664</v>
      </c>
      <c r="AC31" s="116">
        <v>1614.03125</v>
      </c>
      <c r="AD31" s="116">
        <v>6953.30419921875</v>
      </c>
      <c r="AE31" s="117">
        <v>4.3080358505249023</v>
      </c>
      <c r="AF31" s="116">
        <v>1734.7862548828125</v>
      </c>
      <c r="AG31" s="116">
        <v>7791.455078125</v>
      </c>
      <c r="AH31" s="117">
        <v>4.4913053512573242</v>
      </c>
      <c r="AI31" s="116">
        <v>2073.139892578125</v>
      </c>
      <c r="AJ31" s="116">
        <v>8839.03125</v>
      </c>
      <c r="AK31" s="117">
        <v>4.2635960578918457</v>
      </c>
      <c r="AL31" s="116">
        <v>2313.41162109375</v>
      </c>
      <c r="AM31" s="116">
        <v>9664.166015625</v>
      </c>
      <c r="AN31" s="117">
        <v>4.1774520874023437</v>
      </c>
      <c r="AO31" s="116">
        <v>2982.943359375</v>
      </c>
      <c r="AP31" s="116">
        <v>11936.7001953125</v>
      </c>
      <c r="AQ31" s="117">
        <v>4.0016517639160156</v>
      </c>
      <c r="AR31" s="116">
        <v>2950.360595703125</v>
      </c>
      <c r="AS31" s="116">
        <v>12204.0830078125</v>
      </c>
      <c r="AT31" s="117">
        <v>4.1364717483520508</v>
      </c>
      <c r="AU31" s="116">
        <v>3214.27099609375</v>
      </c>
      <c r="AV31" s="116">
        <v>13158.23828125</v>
      </c>
      <c r="AW31" s="117">
        <v>4.0936927795410156</v>
      </c>
      <c r="AX31" s="116">
        <v>3534.656494140625</v>
      </c>
      <c r="AY31" s="116">
        <v>14030.0595703125</v>
      </c>
      <c r="AZ31" s="117">
        <v>3.969285249710083</v>
      </c>
      <c r="BA31" s="116">
        <v>3517.681884765625</v>
      </c>
      <c r="BB31" s="116">
        <v>13439.841796875</v>
      </c>
      <c r="BC31" s="117">
        <v>3.820652961730957</v>
      </c>
      <c r="BD31" s="116">
        <v>3184.413330078125</v>
      </c>
      <c r="BE31" s="116">
        <v>12387.8466796875</v>
      </c>
      <c r="BF31" s="117">
        <v>3.8901503086090088</v>
      </c>
      <c r="BG31" s="116">
        <v>2530.017578125</v>
      </c>
      <c r="BH31" s="116">
        <v>10942.60546875</v>
      </c>
      <c r="BI31" s="117">
        <v>4.3251104354858398</v>
      </c>
      <c r="BJ31" s="116">
        <v>2383.375732421875</v>
      </c>
      <c r="BK31" s="116">
        <v>10657.775390625</v>
      </c>
      <c r="BL31" s="117">
        <v>4.4717144966125488</v>
      </c>
      <c r="BM31" s="116">
        <v>2149.619384765625</v>
      </c>
      <c r="BN31" s="116">
        <v>9708.07421875</v>
      </c>
      <c r="BO31" s="117">
        <v>4.5161828994750977</v>
      </c>
      <c r="BP31" s="116">
        <v>2069.198486328125</v>
      </c>
      <c r="BQ31" s="116">
        <v>9539.2685546875</v>
      </c>
      <c r="BR31" s="117">
        <v>4.6101274490356445</v>
      </c>
      <c r="BS31" s="116">
        <v>2522.982421875</v>
      </c>
      <c r="BT31" s="116">
        <v>10832.1875</v>
      </c>
      <c r="BU31" s="117">
        <v>4.2934060096740723</v>
      </c>
      <c r="BV31" s="116">
        <v>3106.8828125</v>
      </c>
      <c r="BW31" s="116">
        <v>13115.5341796875</v>
      </c>
      <c r="BX31" s="117">
        <v>4.2214446067810059</v>
      </c>
      <c r="BY31" s="116">
        <v>3678.614990234375</v>
      </c>
      <c r="BZ31" s="116">
        <v>15134.25390625</v>
      </c>
      <c r="CA31" s="117">
        <v>4.1141176223754883</v>
      </c>
      <c r="CB31" s="116">
        <v>4845.05517578125</v>
      </c>
      <c r="CC31" s="116">
        <v>18674.98046875</v>
      </c>
      <c r="CD31" s="117">
        <v>3.8544411659240723</v>
      </c>
      <c r="CE31" s="116">
        <v>3809.790283203125</v>
      </c>
      <c r="CF31" s="116">
        <v>15007.486328125</v>
      </c>
      <c r="CG31" s="117">
        <v>3.9391896724700928</v>
      </c>
      <c r="CH31" s="116">
        <v>4600.35009765625</v>
      </c>
      <c r="CI31" s="116">
        <v>17694.494140625</v>
      </c>
      <c r="CJ31" s="117">
        <v>3.8463363647460937</v>
      </c>
      <c r="CK31" s="116">
        <v>5659.2978515625</v>
      </c>
      <c r="CL31" s="116">
        <v>20347.400390625</v>
      </c>
      <c r="CM31" s="117">
        <v>3.595393180847168</v>
      </c>
      <c r="CN31" s="116">
        <v>6727.1318359375</v>
      </c>
      <c r="CO31" s="116">
        <v>22311.306640625</v>
      </c>
      <c r="CP31" s="117">
        <v>3.316615104675293</v>
      </c>
      <c r="CQ31" s="116">
        <v>7654.0771484375</v>
      </c>
      <c r="CR31" s="116">
        <v>24302.453125</v>
      </c>
      <c r="CS31" s="117">
        <v>3.1750991344451904</v>
      </c>
      <c r="CT31" s="116">
        <v>14477.6943359375</v>
      </c>
      <c r="CU31" s="116">
        <v>45874.1953125</v>
      </c>
      <c r="CV31" s="117">
        <v>3.168612003326416</v>
      </c>
      <c r="CW31" s="116">
        <v>27304.6328125</v>
      </c>
      <c r="CX31" s="116">
        <v>92505.609375</v>
      </c>
      <c r="CY31" s="117">
        <v>3.387908935546875</v>
      </c>
      <c r="CZ31" s="116">
        <v>39246.29296875</v>
      </c>
      <c r="DA31" s="116">
        <v>137426.546875</v>
      </c>
      <c r="DB31" s="117">
        <v>3.5016438961029053</v>
      </c>
      <c r="DC31" s="116">
        <v>71798.09375</v>
      </c>
      <c r="DD31" s="116">
        <v>245071.59375</v>
      </c>
      <c r="DE31" s="117">
        <v>3.4133439064025879</v>
      </c>
      <c r="DF31" s="116">
        <v>132.396484375</v>
      </c>
      <c r="DG31" s="116">
        <v>454.0830078125</v>
      </c>
      <c r="DH31" s="117">
        <v>3.4297211170196533</v>
      </c>
      <c r="DI31" s="116">
        <v>153.23857116699219</v>
      </c>
      <c r="DJ31" s="116">
        <v>528.0426025390625</v>
      </c>
      <c r="DK31" s="117">
        <v>3.4458856582641602</v>
      </c>
      <c r="DL31" s="116">
        <v>185.53466796875</v>
      </c>
      <c r="DM31" s="116">
        <v>660.65838623046875</v>
      </c>
      <c r="DN31" s="117">
        <v>3.5608353614807129</v>
      </c>
      <c r="DO31" s="116">
        <v>211.22398376464844</v>
      </c>
      <c r="DP31" s="116">
        <v>765.889892578125</v>
      </c>
      <c r="DQ31" s="117">
        <v>3.6259608268737793</v>
      </c>
      <c r="DR31" s="116">
        <v>219.06826782226562</v>
      </c>
      <c r="DS31" s="116">
        <v>788.80340576171875</v>
      </c>
      <c r="DT31" s="117">
        <v>3.600719690322876</v>
      </c>
      <c r="DU31" s="116">
        <v>225.45074462890625</v>
      </c>
      <c r="DV31" s="116">
        <v>834.46563720703125</v>
      </c>
      <c r="DW31" s="117">
        <v>3.7013213634490967</v>
      </c>
      <c r="DX31" s="116">
        <v>235.04324340820312</v>
      </c>
      <c r="DY31" s="116">
        <v>893.16357421875</v>
      </c>
      <c r="DZ31" s="117">
        <v>3.7999968528747559</v>
      </c>
      <c r="EA31" s="116">
        <v>256.39651489257812</v>
      </c>
      <c r="EB31" s="116">
        <v>976.5465087890625</v>
      </c>
      <c r="EC31" s="117">
        <v>3.8087356090545654</v>
      </c>
      <c r="ED31" s="116">
        <v>281.5556640625</v>
      </c>
      <c r="EE31" s="118">
        <v>1096.8900146484375</v>
      </c>
      <c r="EF31" s="119">
        <v>3.8958194255828857</v>
      </c>
      <c r="EG31" s="115">
        <v>325.04034423828125</v>
      </c>
      <c r="EH31" s="116">
        <v>1255.5648193359375</v>
      </c>
      <c r="EI31" s="117">
        <v>3.8627967834472656</v>
      </c>
      <c r="EJ31" s="116">
        <v>337.080810546875</v>
      </c>
      <c r="EK31" s="116">
        <v>1361.7535400390625</v>
      </c>
      <c r="EL31" s="117">
        <v>4.0398430824279785</v>
      </c>
      <c r="EM31" s="116">
        <v>359.23159790039062</v>
      </c>
      <c r="EN31" s="116">
        <v>1503.9178466796875</v>
      </c>
      <c r="EO31" s="117">
        <v>4.1864852905273437</v>
      </c>
      <c r="EP31" s="116">
        <v>385.41168212890625</v>
      </c>
      <c r="EQ31" s="116">
        <v>1619.0108642578125</v>
      </c>
      <c r="ER31" s="117">
        <v>4.2007312774658203</v>
      </c>
      <c r="ES31" s="116">
        <v>434.80227661132812</v>
      </c>
      <c r="ET31" s="116">
        <v>1804.8863525390625</v>
      </c>
      <c r="EU31" s="117">
        <v>4.1510510444641113</v>
      </c>
      <c r="EV31" s="116">
        <v>463.30868530273437</v>
      </c>
      <c r="EW31" s="116">
        <v>1985.77490234375</v>
      </c>
      <c r="EX31" s="117">
        <v>4.2860732078552246</v>
      </c>
      <c r="EY31" s="116">
        <v>510.3602294921875</v>
      </c>
      <c r="EZ31" s="116">
        <v>2186.31201171875</v>
      </c>
      <c r="FA31" s="117">
        <v>4.2838606834411621</v>
      </c>
      <c r="FB31" s="116">
        <v>528.464599609375</v>
      </c>
      <c r="FC31" s="116">
        <v>2344.70703125</v>
      </c>
      <c r="FD31" s="117">
        <v>4.4368290901184082</v>
      </c>
      <c r="FE31" s="116">
        <v>572.30804443359375</v>
      </c>
      <c r="FF31" s="116">
        <v>2523.21630859375</v>
      </c>
      <c r="FG31" s="117">
        <v>4.4088430404663086</v>
      </c>
      <c r="FH31" s="116">
        <v>606.40106201171875</v>
      </c>
      <c r="FI31" s="116">
        <v>2690.693115234375</v>
      </c>
      <c r="FJ31" s="117">
        <v>4.4371509552001953</v>
      </c>
      <c r="FK31" s="116">
        <v>675.90411376953125</v>
      </c>
      <c r="FL31" s="116">
        <v>2884.701416015625</v>
      </c>
      <c r="FM31" s="117">
        <v>4.2679152488708496</v>
      </c>
      <c r="FN31" s="116">
        <v>781.0025634765625</v>
      </c>
      <c r="FO31" s="116">
        <v>3269.860595703125</v>
      </c>
      <c r="FP31" s="117">
        <v>4.1867475509643555</v>
      </c>
      <c r="FQ31" s="116">
        <v>887.11785888671875</v>
      </c>
      <c r="FR31" s="116">
        <v>3601.231201171875</v>
      </c>
      <c r="FS31" s="117">
        <v>4.0594730377197266</v>
      </c>
      <c r="FT31" s="116">
        <v>948.73193359375</v>
      </c>
      <c r="FU31" s="116">
        <v>3955.53857421875</v>
      </c>
      <c r="FV31" s="117">
        <v>4.1692900657653809</v>
      </c>
      <c r="FW31" s="116">
        <v>1077.3890380859375</v>
      </c>
      <c r="FX31" s="116">
        <v>4350.5263671875</v>
      </c>
      <c r="FY31" s="117">
        <v>4.038027286529541</v>
      </c>
      <c r="FZ31" s="116">
        <v>1208.5966796875</v>
      </c>
      <c r="GA31" s="116">
        <v>4943.6953125</v>
      </c>
      <c r="GB31" s="117">
        <v>4.0904426574707031</v>
      </c>
      <c r="GC31" s="116">
        <v>1442.297119140625</v>
      </c>
      <c r="GD31" s="116">
        <v>5688.3251953125</v>
      </c>
      <c r="GE31" s="117">
        <v>3.943934440612793</v>
      </c>
      <c r="GF31" s="116">
        <v>1804.8590087890625</v>
      </c>
      <c r="GG31" s="116">
        <v>6305.37939453125</v>
      </c>
      <c r="GH31" s="117">
        <v>3.4935579299926758</v>
      </c>
      <c r="GI31" s="116">
        <v>2096.606689453125</v>
      </c>
      <c r="GJ31" s="116">
        <v>7237.716796875</v>
      </c>
      <c r="GK31" s="117">
        <v>3.4521100521087646</v>
      </c>
      <c r="GL31" s="116">
        <v>2397.136474609375</v>
      </c>
      <c r="GM31" s="116">
        <v>8042.5439453125</v>
      </c>
      <c r="GN31" s="117">
        <v>3.3550629615783691</v>
      </c>
      <c r="GO31" s="116">
        <v>2706.500244140625</v>
      </c>
      <c r="GP31" s="116">
        <v>9053.1044921875</v>
      </c>
      <c r="GQ31" s="117">
        <v>3.3449487686157227</v>
      </c>
      <c r="GR31" s="116">
        <v>3052.704833984375</v>
      </c>
      <c r="GS31" s="116">
        <v>10228.8544921875</v>
      </c>
      <c r="GT31" s="117">
        <v>3.3507511615753174</v>
      </c>
      <c r="GU31" s="116">
        <v>3446.80224609375</v>
      </c>
      <c r="GV31" s="116">
        <v>11442.2666015625</v>
      </c>
      <c r="GW31" s="117">
        <v>3.3196759223937988</v>
      </c>
      <c r="GX31" s="116">
        <v>3748.341552734375</v>
      </c>
      <c r="GY31" s="116">
        <v>12745.9365234375</v>
      </c>
      <c r="GZ31" s="117">
        <v>3.4004201889038086</v>
      </c>
      <c r="HA31" s="116">
        <v>4215.2099609375</v>
      </c>
      <c r="HB31" s="116">
        <v>14397.2529296875</v>
      </c>
      <c r="HC31" s="117">
        <v>3.4155483245849609</v>
      </c>
      <c r="HD31" s="116">
        <v>4416.9208984375</v>
      </c>
      <c r="HE31" s="116">
        <v>15759.9306640625</v>
      </c>
      <c r="HF31" s="117">
        <v>3.5680809020996094</v>
      </c>
      <c r="HG31" s="116">
        <v>5104.69140625</v>
      </c>
      <c r="HH31" s="116">
        <v>16972.56640625</v>
      </c>
      <c r="HI31" s="117">
        <v>3.3248956203460693</v>
      </c>
      <c r="HJ31" s="116">
        <v>5717.068359375</v>
      </c>
      <c r="HK31" s="116">
        <v>18255.53125</v>
      </c>
      <c r="HL31" s="117">
        <v>3.1931629180908203</v>
      </c>
      <c r="HM31" s="116">
        <v>5986.3525390625</v>
      </c>
      <c r="HN31" s="116">
        <v>19616.458984375</v>
      </c>
      <c r="HO31" s="117">
        <v>3.2768633365631104</v>
      </c>
      <c r="HP31" s="116">
        <v>6109.2763671875</v>
      </c>
      <c r="HQ31" s="116">
        <v>20479.0625</v>
      </c>
      <c r="HR31" s="117">
        <v>3.3521256446838379</v>
      </c>
      <c r="HS31" s="116">
        <v>6500.45556640625</v>
      </c>
      <c r="HT31" s="116">
        <v>21959.9140625</v>
      </c>
      <c r="HU31" s="117">
        <v>3.378211498260498</v>
      </c>
      <c r="HV31" s="116">
        <v>6684.77001953125</v>
      </c>
      <c r="HW31" s="116">
        <v>23413.990234375</v>
      </c>
      <c r="HX31" s="117">
        <v>3.5025873184204102</v>
      </c>
      <c r="HY31" s="116">
        <v>6894.82958984375</v>
      </c>
      <c r="HZ31" s="116">
        <v>24452.55078125</v>
      </c>
      <c r="IA31" s="117">
        <v>3.5465054512023926</v>
      </c>
      <c r="IB31" s="116">
        <v>7125.791015625</v>
      </c>
      <c r="IC31" s="116">
        <v>24931.3984375</v>
      </c>
      <c r="ID31" s="117">
        <v>3.4987552165985107</v>
      </c>
      <c r="IE31" s="116">
        <v>7112.23583984375</v>
      </c>
      <c r="IF31" s="116">
        <v>25649.484375</v>
      </c>
      <c r="IG31" s="117">
        <v>3.6063883304595947</v>
      </c>
      <c r="IH31" s="116">
        <v>6710.49462890625</v>
      </c>
      <c r="II31" s="116">
        <v>25698.658203125</v>
      </c>
      <c r="IJ31" s="117">
        <v>3.8296220302581787</v>
      </c>
      <c r="IK31" s="116">
        <v>6848.35107421875</v>
      </c>
      <c r="IL31" s="116">
        <v>26308.68359375</v>
      </c>
      <c r="IM31" s="117">
        <v>3.8416085243225098</v>
      </c>
      <c r="IN31" s="115">
        <v>6670.42724609375</v>
      </c>
      <c r="IO31" s="116">
        <v>27064.6875</v>
      </c>
      <c r="IP31" s="117">
        <v>4.0574145317077637</v>
      </c>
      <c r="IQ31" s="116">
        <v>7186.1875</v>
      </c>
      <c r="IR31" s="116">
        <v>27798.87890625</v>
      </c>
      <c r="IS31" s="117">
        <v>3.8683764934539795</v>
      </c>
      <c r="IT31" s="116">
        <v>7251.34814453125</v>
      </c>
      <c r="IU31" s="116">
        <v>28739.640625</v>
      </c>
      <c r="IV31" s="117">
        <v>3.9633514881134033</v>
      </c>
      <c r="IW31" s="116">
        <v>7702.25341796875</v>
      </c>
      <c r="IX31" s="116">
        <v>29956.130859375</v>
      </c>
      <c r="IY31" s="117">
        <v>3.8892683982849121</v>
      </c>
      <c r="IZ31" s="116">
        <v>7934.33349609375</v>
      </c>
      <c r="JA31" s="116">
        <v>31104.94140625</v>
      </c>
      <c r="JB31" s="117">
        <v>3.9202966690063477</v>
      </c>
      <c r="JC31" s="116">
        <v>8390.236328125</v>
      </c>
      <c r="JD31" s="116">
        <v>32397.970703125</v>
      </c>
      <c r="JE31" s="117">
        <v>3.8613896369934082</v>
      </c>
      <c r="JF31" s="116">
        <v>8774.8359375</v>
      </c>
      <c r="JG31" s="116">
        <v>33200.88671875</v>
      </c>
      <c r="JH31" s="117">
        <v>3.7836475372314453</v>
      </c>
      <c r="JI31" s="116">
        <v>9184.919921875</v>
      </c>
      <c r="JJ31" s="116">
        <v>33526.046875</v>
      </c>
      <c r="JK31" s="117">
        <v>3.6501185894012451</v>
      </c>
      <c r="JL31" s="116">
        <v>9415.9794921875</v>
      </c>
      <c r="JM31" s="116">
        <v>34123.39453125</v>
      </c>
      <c r="JN31" s="117">
        <v>3.6239876747131348</v>
      </c>
      <c r="JO31" s="116">
        <v>9548.3251953125</v>
      </c>
      <c r="JP31" s="116">
        <v>35476.48828125</v>
      </c>
      <c r="JQ31" s="117">
        <v>3.7154672145843506</v>
      </c>
      <c r="JR31" s="116">
        <v>9902.75390625</v>
      </c>
      <c r="JS31" s="116">
        <v>36501.47265625</v>
      </c>
      <c r="JT31" s="117">
        <v>3.6859920024871826</v>
      </c>
      <c r="JU31" s="116">
        <v>10439.033203125</v>
      </c>
      <c r="JV31" s="116">
        <v>37896.67578125</v>
      </c>
      <c r="JW31" s="117">
        <v>3.6302859783172607</v>
      </c>
      <c r="JX31" s="116">
        <v>10943.3828125</v>
      </c>
      <c r="JY31" s="116">
        <v>39485.5546875</v>
      </c>
      <c r="JZ31" s="117">
        <v>3.6081671714782715</v>
      </c>
      <c r="KA31" s="116">
        <v>12551.46875</v>
      </c>
      <c r="KB31" s="116">
        <v>39854.4453125</v>
      </c>
      <c r="KC31" s="117">
        <v>3.175281286239624</v>
      </c>
      <c r="KD31" s="116">
        <v>10680.224609375</v>
      </c>
      <c r="KE31" s="116">
        <v>38087.4140625</v>
      </c>
      <c r="KF31" s="117">
        <v>3.5661623477935791</v>
      </c>
      <c r="KG31" s="116">
        <v>10408.8779296875</v>
      </c>
      <c r="KH31" s="116">
        <v>39264.59375</v>
      </c>
      <c r="KI31" s="117">
        <v>3.772221565246582</v>
      </c>
      <c r="KJ31" s="116">
        <v>10828.970703125</v>
      </c>
      <c r="KK31" s="116">
        <v>40188.9375</v>
      </c>
      <c r="KL31" s="117">
        <v>3.71124267578125</v>
      </c>
      <c r="KM31" s="116">
        <v>11109.6318359375</v>
      </c>
      <c r="KN31" s="116">
        <v>39944.69921875</v>
      </c>
      <c r="KO31" s="117">
        <v>3.5955016613006592</v>
      </c>
      <c r="KP31" s="116">
        <v>11272.05859375</v>
      </c>
      <c r="KQ31" s="116">
        <v>40258.96875</v>
      </c>
      <c r="KR31" s="117">
        <v>3.5715720653533936</v>
      </c>
      <c r="KS31" s="116">
        <v>12076.83984375</v>
      </c>
      <c r="KT31" s="116">
        <v>40488.83203125</v>
      </c>
      <c r="KU31" s="117">
        <v>3.3526015281677246</v>
      </c>
      <c r="KV31" s="134">
        <v>5.4352779388427734</v>
      </c>
      <c r="KW31" s="135">
        <v>4.5298013687133789</v>
      </c>
      <c r="KX31" s="135">
        <v>4.1894650459289551</v>
      </c>
      <c r="KY31" s="135">
        <v>4.2117347717285156</v>
      </c>
      <c r="KZ31" s="135">
        <v>3.4773862361907959</v>
      </c>
      <c r="LA31" s="135">
        <v>3.7341914176940918</v>
      </c>
      <c r="LB31" s="135">
        <v>4.2845687866210937</v>
      </c>
      <c r="LC31" s="135">
        <v>3.7297599315643311</v>
      </c>
      <c r="LD31" s="135">
        <v>3.373157262802124</v>
      </c>
      <c r="LE31" s="135">
        <v>3.8021588325500488</v>
      </c>
      <c r="LF31" s="135">
        <v>3.6300499439239502</v>
      </c>
      <c r="LG31" s="135">
        <v>3.6006278991699219</v>
      </c>
      <c r="LH31" s="135">
        <f t="shared" si="0"/>
        <v>3.4536587397257485</v>
      </c>
      <c r="LI31" s="135">
        <f t="shared" si="1"/>
        <v>3.8445605039596558</v>
      </c>
      <c r="LJ31" s="135">
        <f t="shared" si="2"/>
        <v>3.7804193496704102</v>
      </c>
      <c r="LK31" s="144">
        <f t="shared" si="3"/>
        <v>3.6930090904235842</v>
      </c>
    </row>
    <row r="32" spans="1:323" ht="15" customHeight="1">
      <c r="A32" s="114">
        <v>18</v>
      </c>
      <c r="B32" s="115">
        <v>295.51284790039062</v>
      </c>
      <c r="C32" s="116">
        <v>1537.6634521484375</v>
      </c>
      <c r="D32" s="117">
        <v>5.2033724784851074</v>
      </c>
      <c r="E32" s="116">
        <v>307.13821411132812</v>
      </c>
      <c r="F32" s="116">
        <v>1671.74755859375</v>
      </c>
      <c r="G32" s="117">
        <v>5.4429812431335449</v>
      </c>
      <c r="H32" s="116">
        <v>431.22088623046875</v>
      </c>
      <c r="I32" s="116">
        <v>2035.0126953125</v>
      </c>
      <c r="J32" s="117">
        <v>4.7191886901855469</v>
      </c>
      <c r="K32" s="116">
        <v>565.7041015625</v>
      </c>
      <c r="L32" s="116">
        <v>2576.6611328125</v>
      </c>
      <c r="M32" s="117">
        <v>4.554786205291748</v>
      </c>
      <c r="N32" s="116">
        <v>674.3280029296875</v>
      </c>
      <c r="O32" s="116">
        <v>3060.9765625</v>
      </c>
      <c r="P32" s="117">
        <v>4.5392990112304687</v>
      </c>
      <c r="Q32" s="116">
        <v>861.36810302734375</v>
      </c>
      <c r="R32" s="116">
        <v>3472.72119140625</v>
      </c>
      <c r="S32" s="117">
        <v>4.0316343307495117</v>
      </c>
      <c r="T32" s="116">
        <v>1084.3299560546875</v>
      </c>
      <c r="U32" s="116">
        <v>4608.7119140625</v>
      </c>
      <c r="V32" s="117">
        <v>4.2502856254577637</v>
      </c>
      <c r="W32" s="116">
        <v>1558.3724365234375</v>
      </c>
      <c r="X32" s="116">
        <v>6541.13525390625</v>
      </c>
      <c r="Y32" s="117">
        <v>4.1974143981933594</v>
      </c>
      <c r="Z32" s="116">
        <v>1615.572265625</v>
      </c>
      <c r="AA32" s="116">
        <v>6585.72509765625</v>
      </c>
      <c r="AB32" s="117">
        <v>4.0764040946960449</v>
      </c>
      <c r="AC32" s="116">
        <v>1665.14013671875</v>
      </c>
      <c r="AD32" s="116">
        <v>7018.1083984375</v>
      </c>
      <c r="AE32" s="117">
        <v>4.2147254943847656</v>
      </c>
      <c r="AF32" s="116">
        <v>1789.092041015625</v>
      </c>
      <c r="AG32" s="116">
        <v>7864.98828125</v>
      </c>
      <c r="AH32" s="117">
        <v>4.3960781097412109</v>
      </c>
      <c r="AI32" s="116">
        <v>2137.614501953125</v>
      </c>
      <c r="AJ32" s="116">
        <v>8921.15234375</v>
      </c>
      <c r="AK32" s="117">
        <v>4.1734151840209961</v>
      </c>
      <c r="AL32" s="116">
        <v>2383.68505859375</v>
      </c>
      <c r="AM32" s="116">
        <v>9753.3837890625</v>
      </c>
      <c r="AN32" s="117">
        <v>4.0917248725891113</v>
      </c>
      <c r="AO32" s="116">
        <v>3069.4560546875</v>
      </c>
      <c r="AP32" s="116">
        <v>12045.3681640625</v>
      </c>
      <c r="AQ32" s="117">
        <v>3.9242680072784424</v>
      </c>
      <c r="AR32" s="116">
        <v>3033.8291015625</v>
      </c>
      <c r="AS32" s="116">
        <v>12316.4267578125</v>
      </c>
      <c r="AT32" s="117">
        <v>4.059697151184082</v>
      </c>
      <c r="AU32" s="116">
        <v>3301.28515625</v>
      </c>
      <c r="AV32" s="116">
        <v>13278.9775390625</v>
      </c>
      <c r="AW32" s="117">
        <v>4.0223660469055176</v>
      </c>
      <c r="AX32" s="116">
        <v>3628.494384765625</v>
      </c>
      <c r="AY32" s="116">
        <v>14157.482421875</v>
      </c>
      <c r="AZ32" s="117">
        <v>3.9017512798309326</v>
      </c>
      <c r="BA32" s="116">
        <v>3609.75927734375</v>
      </c>
      <c r="BB32" s="116">
        <v>13560.28515625</v>
      </c>
      <c r="BC32" s="117">
        <v>3.7565622329711914</v>
      </c>
      <c r="BD32" s="116">
        <v>3265.01953125</v>
      </c>
      <c r="BE32" s="116">
        <v>12499.5947265625</v>
      </c>
      <c r="BF32" s="117">
        <v>3.8283369541168213</v>
      </c>
      <c r="BG32" s="116">
        <v>2592.815673828125</v>
      </c>
      <c r="BH32" s="116">
        <v>11044.8173828125</v>
      </c>
      <c r="BI32" s="117">
        <v>4.2597775459289551</v>
      </c>
      <c r="BJ32" s="116">
        <v>2441.35546875</v>
      </c>
      <c r="BK32" s="116">
        <v>10758.3310546875</v>
      </c>
      <c r="BL32" s="117">
        <v>4.4067039489746094</v>
      </c>
      <c r="BM32" s="116">
        <v>2200.9609375</v>
      </c>
      <c r="BN32" s="116">
        <v>9799.9375</v>
      </c>
      <c r="BO32" s="117">
        <v>4.4525723457336426</v>
      </c>
      <c r="BP32" s="116">
        <v>2118.986328125</v>
      </c>
      <c r="BQ32" s="116">
        <v>9630.064453125</v>
      </c>
      <c r="BR32" s="117">
        <v>4.5446562767028809</v>
      </c>
      <c r="BS32" s="116">
        <v>2583.464599609375</v>
      </c>
      <c r="BT32" s="116">
        <v>10933.1513671875</v>
      </c>
      <c r="BU32" s="117">
        <v>4.2319726943969727</v>
      </c>
      <c r="BV32" s="116">
        <v>3181.746826171875</v>
      </c>
      <c r="BW32" s="116">
        <v>13237.1357421875</v>
      </c>
      <c r="BX32" s="117">
        <v>4.1603360176086426</v>
      </c>
      <c r="BY32" s="116">
        <v>3769.357666015625</v>
      </c>
      <c r="BZ32" s="116">
        <v>15273.404296875</v>
      </c>
      <c r="CA32" s="117">
        <v>4.0519914627075195</v>
      </c>
      <c r="CB32" s="116">
        <v>4962.55419921875</v>
      </c>
      <c r="CC32" s="116">
        <v>18842.921875</v>
      </c>
      <c r="CD32" s="117">
        <v>3.7970209121704102</v>
      </c>
      <c r="CE32" s="116">
        <v>3904.5830078125</v>
      </c>
      <c r="CF32" s="116">
        <v>15143.466796875</v>
      </c>
      <c r="CG32" s="117">
        <v>3.878382682800293</v>
      </c>
      <c r="CH32" s="116">
        <v>4712.69970703125</v>
      </c>
      <c r="CI32" s="116">
        <v>17853.494140625</v>
      </c>
      <c r="CJ32" s="117">
        <v>3.788379430770874</v>
      </c>
      <c r="CK32" s="116">
        <v>5791.35400390625</v>
      </c>
      <c r="CL32" s="116">
        <v>20525.716796875</v>
      </c>
      <c r="CM32" s="117">
        <v>3.5441999435424805</v>
      </c>
      <c r="CN32" s="116">
        <v>6873.205078125</v>
      </c>
      <c r="CO32" s="116">
        <v>22500.466796875</v>
      </c>
      <c r="CP32" s="117">
        <v>3.2736499309539795</v>
      </c>
      <c r="CQ32" s="116">
        <v>7815.55224609375</v>
      </c>
      <c r="CR32" s="116">
        <v>24504.49609375</v>
      </c>
      <c r="CS32" s="117">
        <v>3.1353504657745361</v>
      </c>
      <c r="CT32" s="116">
        <v>14786.9150390625</v>
      </c>
      <c r="CU32" s="116">
        <v>46255.1953125</v>
      </c>
      <c r="CV32" s="117">
        <v>3.1281166076660156</v>
      </c>
      <c r="CW32" s="116">
        <v>27801.791015625</v>
      </c>
      <c r="CX32" s="116">
        <v>93297.71875</v>
      </c>
      <c r="CY32" s="117">
        <v>3.3558168411254883</v>
      </c>
      <c r="CZ32" s="116">
        <v>39942.2890625</v>
      </c>
      <c r="DA32" s="116">
        <v>138619.625</v>
      </c>
      <c r="DB32" s="117">
        <v>3.4704978466033936</v>
      </c>
      <c r="DC32" s="116">
        <v>72964.953125</v>
      </c>
      <c r="DD32" s="116">
        <v>247177.546875</v>
      </c>
      <c r="DE32" s="117">
        <v>3.387620210647583</v>
      </c>
      <c r="DF32" s="116">
        <v>134.66909790039062</v>
      </c>
      <c r="DG32" s="116">
        <v>457.99237060546875</v>
      </c>
      <c r="DH32" s="117">
        <v>3.4008719921112061</v>
      </c>
      <c r="DI32" s="116">
        <v>155.77403259277344</v>
      </c>
      <c r="DJ32" s="116">
        <v>532.59783935546875</v>
      </c>
      <c r="DK32" s="117">
        <v>3.4190411567687988</v>
      </c>
      <c r="DL32" s="116">
        <v>188.57890319824219</v>
      </c>
      <c r="DM32" s="116">
        <v>666.43402099609375</v>
      </c>
      <c r="DN32" s="117">
        <v>3.5339796543121338</v>
      </c>
      <c r="DO32" s="116">
        <v>214.58662414550781</v>
      </c>
      <c r="DP32" s="116">
        <v>772.63336181640625</v>
      </c>
      <c r="DQ32" s="117">
        <v>3.6005663871765137</v>
      </c>
      <c r="DR32" s="116">
        <v>222.28048706054687</v>
      </c>
      <c r="DS32" s="116">
        <v>795.73150634765625</v>
      </c>
      <c r="DT32" s="117">
        <v>3.5798530578613281</v>
      </c>
      <c r="DU32" s="116">
        <v>228.66317749023437</v>
      </c>
      <c r="DV32" s="116">
        <v>841.87274169921875</v>
      </c>
      <c r="DW32" s="117">
        <v>3.6817154884338379</v>
      </c>
      <c r="DX32" s="116">
        <v>238.35981750488281</v>
      </c>
      <c r="DY32" s="116">
        <v>901.16888427734375</v>
      </c>
      <c r="DZ32" s="117">
        <v>3.7807080745697021</v>
      </c>
      <c r="EA32" s="116">
        <v>259.95086669921875</v>
      </c>
      <c r="EB32" s="116">
        <v>985.3067626953125</v>
      </c>
      <c r="EC32" s="117">
        <v>3.7903575897216797</v>
      </c>
      <c r="ED32" s="116">
        <v>285.45657348632812</v>
      </c>
      <c r="EE32" s="118">
        <v>1106.809326171875</v>
      </c>
      <c r="EF32" s="119">
        <v>3.8773300647735596</v>
      </c>
      <c r="EG32" s="115">
        <v>329.1058349609375</v>
      </c>
      <c r="EH32" s="116">
        <v>1266.8875732421875</v>
      </c>
      <c r="EI32" s="117">
        <v>3.8494837284088135</v>
      </c>
      <c r="EJ32" s="116">
        <v>341.2965087890625</v>
      </c>
      <c r="EK32" s="116">
        <v>1374.2236328125</v>
      </c>
      <c r="EL32" s="117">
        <v>4.0264801979064941</v>
      </c>
      <c r="EM32" s="116">
        <v>365.37924194335937</v>
      </c>
      <c r="EN32" s="116">
        <v>1517.839599609375</v>
      </c>
      <c r="EO32" s="117">
        <v>4.1541485786437988</v>
      </c>
      <c r="EP32" s="116">
        <v>391.23858642578125</v>
      </c>
      <c r="EQ32" s="116">
        <v>1634.0191650390625</v>
      </c>
      <c r="ER32" s="117">
        <v>4.1765284538269043</v>
      </c>
      <c r="ES32" s="116">
        <v>440.09625244140625</v>
      </c>
      <c r="ET32" s="116">
        <v>1821.562255859375</v>
      </c>
      <c r="EU32" s="117">
        <v>4.1390089988708496</v>
      </c>
      <c r="EV32" s="116">
        <v>469.47378540039062</v>
      </c>
      <c r="EW32" s="116">
        <v>2004.3035888671875</v>
      </c>
      <c r="EX32" s="117">
        <v>4.2692556381225586</v>
      </c>
      <c r="EY32" s="116">
        <v>517.17034912109375</v>
      </c>
      <c r="EZ32" s="116">
        <v>2206.708740234375</v>
      </c>
      <c r="FA32" s="117">
        <v>4.2668895721435547</v>
      </c>
      <c r="FB32" s="116">
        <v>535.57940673828125</v>
      </c>
      <c r="FC32" s="116">
        <v>2366.8125</v>
      </c>
      <c r="FD32" s="117">
        <v>4.4191627502441406</v>
      </c>
      <c r="FE32" s="116">
        <v>579.82403564453125</v>
      </c>
      <c r="FF32" s="116">
        <v>2546.961669921875</v>
      </c>
      <c r="FG32" s="117">
        <v>4.3926458358764648</v>
      </c>
      <c r="FH32" s="116">
        <v>613.36175537109375</v>
      </c>
      <c r="FI32" s="116">
        <v>2716.068115234375</v>
      </c>
      <c r="FJ32" s="117">
        <v>4.4281668663024902</v>
      </c>
      <c r="FK32" s="116">
        <v>683.02532958984375</v>
      </c>
      <c r="FL32" s="116">
        <v>2911.593994140625</v>
      </c>
      <c r="FM32" s="117">
        <v>4.2627906799316406</v>
      </c>
      <c r="FN32" s="116">
        <v>789.4130859375</v>
      </c>
      <c r="FO32" s="116">
        <v>3300.16064453125</v>
      </c>
      <c r="FP32" s="117">
        <v>4.1805243492126465</v>
      </c>
      <c r="FQ32" s="116">
        <v>895.49560546875</v>
      </c>
      <c r="FR32" s="116">
        <v>3634.278076171875</v>
      </c>
      <c r="FS32" s="117">
        <v>4.0583987236022949</v>
      </c>
      <c r="FT32" s="116">
        <v>978.8033447265625</v>
      </c>
      <c r="FU32" s="116">
        <v>3992.024658203125</v>
      </c>
      <c r="FV32" s="117">
        <v>4.0784745216369629</v>
      </c>
      <c r="FW32" s="116">
        <v>1115.8438720703125</v>
      </c>
      <c r="FX32" s="116">
        <v>4390.2099609375</v>
      </c>
      <c r="FY32" s="117">
        <v>3.9344303607940674</v>
      </c>
      <c r="FZ32" s="116">
        <v>1258.434326171875</v>
      </c>
      <c r="GA32" s="116">
        <v>4988.94384765625</v>
      </c>
      <c r="GB32" s="117">
        <v>3.9644052982330322</v>
      </c>
      <c r="GC32" s="116">
        <v>1505.5087890625</v>
      </c>
      <c r="GD32" s="116">
        <v>5739.72412109375</v>
      </c>
      <c r="GE32" s="117">
        <v>3.8124814033508301</v>
      </c>
      <c r="GF32" s="116">
        <v>1835.072021484375</v>
      </c>
      <c r="GG32" s="116">
        <v>6360.078125</v>
      </c>
      <c r="GH32" s="117">
        <v>3.4658465385437012</v>
      </c>
      <c r="GI32" s="116">
        <v>2134.8515625</v>
      </c>
      <c r="GJ32" s="116">
        <v>7300.17919921875</v>
      </c>
      <c r="GK32" s="117">
        <v>3.4195253849029541</v>
      </c>
      <c r="GL32" s="116">
        <v>2448.48974609375</v>
      </c>
      <c r="GM32" s="116">
        <v>8111.076171875</v>
      </c>
      <c r="GN32" s="117">
        <v>3.312685489654541</v>
      </c>
      <c r="GO32" s="116">
        <v>2771.77685546875</v>
      </c>
      <c r="GP32" s="116">
        <v>9130.103515625</v>
      </c>
      <c r="GQ32" s="117">
        <v>3.2939531803131104</v>
      </c>
      <c r="GR32" s="116">
        <v>3122.9296875</v>
      </c>
      <c r="GS32" s="116">
        <v>10315.939453125</v>
      </c>
      <c r="GT32" s="117">
        <v>3.3032889366149902</v>
      </c>
      <c r="GU32" s="116">
        <v>3537.835693359375</v>
      </c>
      <c r="GV32" s="116">
        <v>11539.2177734375</v>
      </c>
      <c r="GW32" s="117">
        <v>3.261660099029541</v>
      </c>
      <c r="GX32" s="116">
        <v>3866.78662109375</v>
      </c>
      <c r="GY32" s="116">
        <v>12854.9423828125</v>
      </c>
      <c r="GZ32" s="117">
        <v>3.3244509696960449</v>
      </c>
      <c r="HA32" s="116">
        <v>4360.08642578125</v>
      </c>
      <c r="HB32" s="116">
        <v>14520.544921875</v>
      </c>
      <c r="HC32" s="117">
        <v>3.3303341865539551</v>
      </c>
      <c r="HD32" s="116">
        <v>4585.47216796875</v>
      </c>
      <c r="HE32" s="116">
        <v>15897.2392578125</v>
      </c>
      <c r="HF32" s="117">
        <v>3.4668707847595215</v>
      </c>
      <c r="HG32" s="116">
        <v>5241.662109375</v>
      </c>
      <c r="HH32" s="116">
        <v>17116.4609375</v>
      </c>
      <c r="HI32" s="117">
        <v>3.2654643058776855</v>
      </c>
      <c r="HJ32" s="116">
        <v>5918.6025390625</v>
      </c>
      <c r="HK32" s="116">
        <v>18407.19140625</v>
      </c>
      <c r="HL32" s="117">
        <v>3.1100571155548096</v>
      </c>
      <c r="HM32" s="116">
        <v>6190.8271484375</v>
      </c>
      <c r="HN32" s="116">
        <v>19781.416015625</v>
      </c>
      <c r="HO32" s="117">
        <v>3.1952784061431885</v>
      </c>
      <c r="HP32" s="116">
        <v>6309.4697265625</v>
      </c>
      <c r="HQ32" s="116">
        <v>20653.083984375</v>
      </c>
      <c r="HR32" s="117">
        <v>3.2733471393585205</v>
      </c>
      <c r="HS32" s="116">
        <v>6660.41796875</v>
      </c>
      <c r="HT32" s="116">
        <v>22147.48046875</v>
      </c>
      <c r="HU32" s="117">
        <v>3.3252389430999756</v>
      </c>
      <c r="HV32" s="116">
        <v>6906.52880859375</v>
      </c>
      <c r="HW32" s="116">
        <v>23616.693359375</v>
      </c>
      <c r="HX32" s="117">
        <v>3.4194736480712891</v>
      </c>
      <c r="HY32" s="116">
        <v>7177.2783203125</v>
      </c>
      <c r="HZ32" s="116">
        <v>24664.95703125</v>
      </c>
      <c r="IA32" s="117">
        <v>3.4365334510803223</v>
      </c>
      <c r="IB32" s="116">
        <v>7211.34326171875</v>
      </c>
      <c r="IC32" s="116">
        <v>25147.98828125</v>
      </c>
      <c r="ID32" s="117">
        <v>3.4872820377349854</v>
      </c>
      <c r="IE32" s="116">
        <v>7300.2626953125</v>
      </c>
      <c r="IF32" s="116">
        <v>25874.384765625</v>
      </c>
      <c r="IG32" s="117">
        <v>3.5443086624145508</v>
      </c>
      <c r="IH32" s="116">
        <v>7067.67724609375</v>
      </c>
      <c r="II32" s="116">
        <v>25928.05859375</v>
      </c>
      <c r="IJ32" s="117">
        <v>3.6685402393341064</v>
      </c>
      <c r="IK32" s="116">
        <v>7210.341796875</v>
      </c>
      <c r="IL32" s="116">
        <v>26543.814453125</v>
      </c>
      <c r="IM32" s="117">
        <v>3.6813530921936035</v>
      </c>
      <c r="IN32" s="115">
        <v>7008.578125</v>
      </c>
      <c r="IO32" s="116">
        <v>27311.35546875</v>
      </c>
      <c r="IP32" s="117">
        <v>3.8968467712402344</v>
      </c>
      <c r="IQ32" s="116">
        <v>7652.96923828125</v>
      </c>
      <c r="IR32" s="116">
        <v>28047.421875</v>
      </c>
      <c r="IS32" s="117">
        <v>3.6649072170257568</v>
      </c>
      <c r="IT32" s="116">
        <v>7687.53271484375</v>
      </c>
      <c r="IU32" s="116">
        <v>28999.037109375</v>
      </c>
      <c r="IV32" s="117">
        <v>3.7722163200378418</v>
      </c>
      <c r="IW32" s="116">
        <v>8104.11767578125</v>
      </c>
      <c r="IX32" s="116">
        <v>30224.9921875</v>
      </c>
      <c r="IY32" s="117">
        <v>3.7295844554901123</v>
      </c>
      <c r="IZ32" s="116">
        <v>8398.0498046875</v>
      </c>
      <c r="JA32" s="116">
        <v>31384.69140625</v>
      </c>
      <c r="JB32" s="117">
        <v>3.737140417098999</v>
      </c>
      <c r="JC32" s="116">
        <v>8928.78125</v>
      </c>
      <c r="JD32" s="116">
        <v>32687.4921875</v>
      </c>
      <c r="JE32" s="117">
        <v>3.6609129905700684</v>
      </c>
      <c r="JF32" s="116">
        <v>9276.1279296875</v>
      </c>
      <c r="JG32" s="116">
        <v>33495.71875</v>
      </c>
      <c r="JH32" s="117">
        <v>3.6109590530395508</v>
      </c>
      <c r="JI32" s="116">
        <v>9695.8466796875</v>
      </c>
      <c r="JJ32" s="116">
        <v>33819.73828125</v>
      </c>
      <c r="JK32" s="117">
        <v>3.4880645275115967</v>
      </c>
      <c r="JL32" s="116">
        <v>9865.3291015625</v>
      </c>
      <c r="JM32" s="116">
        <v>34421.98828125</v>
      </c>
      <c r="JN32" s="117">
        <v>3.4891879558563232</v>
      </c>
      <c r="JO32" s="116">
        <v>10080.140625</v>
      </c>
      <c r="JP32" s="116">
        <v>35789.47265625</v>
      </c>
      <c r="JQ32" s="117">
        <v>3.5504934787750244</v>
      </c>
      <c r="JR32" s="116">
        <v>10530.5166015625</v>
      </c>
      <c r="JS32" s="116">
        <v>36822.05078125</v>
      </c>
      <c r="JT32" s="117">
        <v>3.496699333190918</v>
      </c>
      <c r="JU32" s="116">
        <v>11184.833984375</v>
      </c>
      <c r="JV32" s="116">
        <v>38226.9921875</v>
      </c>
      <c r="JW32" s="117">
        <v>3.4177522659301758</v>
      </c>
      <c r="JX32" s="116">
        <v>11667.7880859375</v>
      </c>
      <c r="JY32" s="116">
        <v>39828.91796875</v>
      </c>
      <c r="JZ32" s="117">
        <v>3.4135792255401611</v>
      </c>
      <c r="KA32" s="116">
        <v>13244.8154296875</v>
      </c>
      <c r="KB32" s="116">
        <v>40182.69921875</v>
      </c>
      <c r="KC32" s="117">
        <v>3.0338437557220459</v>
      </c>
      <c r="KD32" s="116">
        <v>11389.7255859375</v>
      </c>
      <c r="KE32" s="116">
        <v>38417.375</v>
      </c>
      <c r="KF32" s="117">
        <v>3.3729851245880127</v>
      </c>
      <c r="KG32" s="116">
        <v>11086.1669921875</v>
      </c>
      <c r="KH32" s="116">
        <v>39612.37109375</v>
      </c>
      <c r="KI32" s="117">
        <v>3.5731348991394043</v>
      </c>
      <c r="KJ32" s="116">
        <v>11526.205078125</v>
      </c>
      <c r="KK32" s="116">
        <v>40542.7421875</v>
      </c>
      <c r="KL32" s="117">
        <v>3.5174405574798584</v>
      </c>
      <c r="KM32" s="116">
        <v>11887.9208984375</v>
      </c>
      <c r="KN32" s="116">
        <v>40291.65234375</v>
      </c>
      <c r="KO32" s="117">
        <v>3.3892934322357178</v>
      </c>
      <c r="KP32" s="116">
        <v>12158.9658203125</v>
      </c>
      <c r="KQ32" s="116">
        <v>40607.20703125</v>
      </c>
      <c r="KR32" s="117">
        <v>3.3396925926208496</v>
      </c>
      <c r="KS32" s="116">
        <v>12874.759765625</v>
      </c>
      <c r="KT32" s="116">
        <v>40830.40234375</v>
      </c>
      <c r="KU32" s="117">
        <v>3.1713526248931885</v>
      </c>
      <c r="KV32" s="134">
        <v>5.3231768608093262</v>
      </c>
      <c r="KW32" s="135">
        <v>4.4190387725830078</v>
      </c>
      <c r="KX32" s="135">
        <v>4.1057844161987305</v>
      </c>
      <c r="KY32" s="135">
        <v>4.1489930152893066</v>
      </c>
      <c r="KZ32" s="135">
        <v>3.436288595199585</v>
      </c>
      <c r="LA32" s="135">
        <v>3.713951587677002</v>
      </c>
      <c r="LB32" s="135">
        <v>4.2689123153686523</v>
      </c>
      <c r="LC32" s="135">
        <v>3.6643490791320801</v>
      </c>
      <c r="LD32" s="135">
        <v>3.2972176074981689</v>
      </c>
      <c r="LE32" s="135">
        <v>3.6618711948394775</v>
      </c>
      <c r="LF32" s="135">
        <v>3.4534478187561035</v>
      </c>
      <c r="LG32" s="135">
        <v>3.3981828689575195</v>
      </c>
      <c r="LH32" s="135">
        <f t="shared" si="0"/>
        <v>3.3807773192723594</v>
      </c>
      <c r="LI32" s="135">
        <f t="shared" si="1"/>
        <v>3.7926408052444458</v>
      </c>
      <c r="LJ32" s="135">
        <f t="shared" si="2"/>
        <v>3.7361076474189758</v>
      </c>
      <c r="LK32" s="144">
        <f t="shared" si="3"/>
        <v>3.5257641792297365</v>
      </c>
    </row>
    <row r="33" spans="1:323" ht="15" customHeight="1">
      <c r="A33" s="114">
        <v>19</v>
      </c>
      <c r="B33" s="115">
        <v>304.953369140625</v>
      </c>
      <c r="C33" s="116">
        <v>1552.940673828125</v>
      </c>
      <c r="D33" s="117">
        <v>5.0923871994018555</v>
      </c>
      <c r="E33" s="116">
        <v>316.738037109375</v>
      </c>
      <c r="F33" s="116">
        <v>1688.5357666015625</v>
      </c>
      <c r="G33" s="117">
        <v>5.3310165405273437</v>
      </c>
      <c r="H33" s="116">
        <v>445.23092651367187</v>
      </c>
      <c r="I33" s="116">
        <v>2054.726806640625</v>
      </c>
      <c r="J33" s="117">
        <v>4.6149687767028809</v>
      </c>
      <c r="K33" s="116">
        <v>584.76904296875</v>
      </c>
      <c r="L33" s="116">
        <v>2601.370849609375</v>
      </c>
      <c r="M33" s="117">
        <v>4.4485440254211426</v>
      </c>
      <c r="N33" s="116">
        <v>699.22137451171875</v>
      </c>
      <c r="O33" s="116">
        <v>3090.2890625</v>
      </c>
      <c r="P33" s="117">
        <v>4.4196147918701172</v>
      </c>
      <c r="Q33" s="116">
        <v>898.1573486328125</v>
      </c>
      <c r="R33" s="116">
        <v>3504.7333984375</v>
      </c>
      <c r="S33" s="117">
        <v>3.9021375179290771</v>
      </c>
      <c r="T33" s="116">
        <v>1120.4896240234375</v>
      </c>
      <c r="U33" s="116">
        <v>4652.0009765625</v>
      </c>
      <c r="V33" s="117">
        <v>4.1517572402954102</v>
      </c>
      <c r="W33" s="116">
        <v>1610.0726318359375</v>
      </c>
      <c r="X33" s="116">
        <v>6602.33447265625</v>
      </c>
      <c r="Y33" s="117">
        <v>4.1006436347961426</v>
      </c>
      <c r="Z33" s="116">
        <v>1671.3470458984375</v>
      </c>
      <c r="AA33" s="116">
        <v>6646.74365234375</v>
      </c>
      <c r="AB33" s="117">
        <v>3.9768781661987305</v>
      </c>
      <c r="AC33" s="116">
        <v>1723.353271484375</v>
      </c>
      <c r="AD33" s="116">
        <v>7083.837890625</v>
      </c>
      <c r="AE33" s="117">
        <v>4.1104965209960938</v>
      </c>
      <c r="AF33" s="116">
        <v>1851.481689453125</v>
      </c>
      <c r="AG33" s="116">
        <v>7939.61669921875</v>
      </c>
      <c r="AH33" s="117">
        <v>4.2882499694824219</v>
      </c>
      <c r="AI33" s="116">
        <v>2212.7021484375</v>
      </c>
      <c r="AJ33" s="116">
        <v>9004.4404296875</v>
      </c>
      <c r="AK33" s="117">
        <v>4.0694317817687988</v>
      </c>
      <c r="AL33" s="116">
        <v>2466.43896484375</v>
      </c>
      <c r="AM33" s="116">
        <v>9843.861328125</v>
      </c>
      <c r="AN33" s="117">
        <v>3.9911229610443115</v>
      </c>
      <c r="AO33" s="116">
        <v>3172.445068359375</v>
      </c>
      <c r="AP33" s="116">
        <v>12155.55078125</v>
      </c>
      <c r="AQ33" s="117">
        <v>3.8316032886505127</v>
      </c>
      <c r="AR33" s="116">
        <v>3134.41162109375</v>
      </c>
      <c r="AS33" s="116">
        <v>12430.41015625</v>
      </c>
      <c r="AT33" s="117">
        <v>3.965787410736084</v>
      </c>
      <c r="AU33" s="116">
        <v>3407.84326171875</v>
      </c>
      <c r="AV33" s="116">
        <v>13401.5048828125</v>
      </c>
      <c r="AW33" s="117">
        <v>3.9325473308563232</v>
      </c>
      <c r="AX33" s="116">
        <v>3744.97998046875</v>
      </c>
      <c r="AY33" s="116">
        <v>14286.7568359375</v>
      </c>
      <c r="AZ33" s="117">
        <v>3.8149087429046631</v>
      </c>
      <c r="BA33" s="116">
        <v>3725.60205078125</v>
      </c>
      <c r="BB33" s="116">
        <v>13682.419921875</v>
      </c>
      <c r="BC33" s="117">
        <v>3.672539234161377</v>
      </c>
      <c r="BD33" s="116">
        <v>3367.94580078125</v>
      </c>
      <c r="BE33" s="116">
        <v>12612.9697265625</v>
      </c>
      <c r="BF33" s="117">
        <v>3.7450037002563477</v>
      </c>
      <c r="BG33" s="116">
        <v>2673.999755859375</v>
      </c>
      <c r="BH33" s="116">
        <v>11148.6650390625</v>
      </c>
      <c r="BI33" s="117">
        <v>4.1692843437194824</v>
      </c>
      <c r="BJ33" s="116">
        <v>2517.413818359375</v>
      </c>
      <c r="BK33" s="116">
        <v>10860.5419921875</v>
      </c>
      <c r="BL33" s="117">
        <v>4.3141665458679199</v>
      </c>
      <c r="BM33" s="116">
        <v>2269.2958984375</v>
      </c>
      <c r="BN33" s="116">
        <v>9893.3330078125</v>
      </c>
      <c r="BO33" s="117">
        <v>4.3596487045288086</v>
      </c>
      <c r="BP33" s="116">
        <v>2185.874755859375</v>
      </c>
      <c r="BQ33" s="116">
        <v>9722.3837890625</v>
      </c>
      <c r="BR33" s="117">
        <v>4.4478230476379395</v>
      </c>
      <c r="BS33" s="116">
        <v>2665.555419921875</v>
      </c>
      <c r="BT33" s="116">
        <v>11035.73046875</v>
      </c>
      <c r="BU33" s="117">
        <v>4.1401243209838867</v>
      </c>
      <c r="BV33" s="116">
        <v>3284.21044921875</v>
      </c>
      <c r="BW33" s="116">
        <v>13360.6474609375</v>
      </c>
      <c r="BX33" s="117">
        <v>4.068145751953125</v>
      </c>
      <c r="BY33" s="116">
        <v>3893.96484375</v>
      </c>
      <c r="BZ33" s="116">
        <v>15414.6640625</v>
      </c>
      <c r="CA33" s="117">
        <v>3.9586038589477539</v>
      </c>
      <c r="CB33" s="116">
        <v>5126.17236328125</v>
      </c>
      <c r="CC33" s="116">
        <v>19013.279296875</v>
      </c>
      <c r="CD33" s="117">
        <v>3.7090597152709961</v>
      </c>
      <c r="CE33" s="116">
        <v>4037.018798828125</v>
      </c>
      <c r="CF33" s="116">
        <v>15281.4052734375</v>
      </c>
      <c r="CG33" s="117">
        <v>3.7853193283081055</v>
      </c>
      <c r="CH33" s="116">
        <v>4871.4853515625</v>
      </c>
      <c r="CI33" s="116">
        <v>18014.75</v>
      </c>
      <c r="CJ33" s="117">
        <v>3.6979994773864746</v>
      </c>
      <c r="CK33" s="116">
        <v>5982.26171875</v>
      </c>
      <c r="CL33" s="116">
        <v>20706.451171875</v>
      </c>
      <c r="CM33" s="117">
        <v>3.4613082408905029</v>
      </c>
      <c r="CN33" s="116">
        <v>7090.84375</v>
      </c>
      <c r="CO33" s="116">
        <v>22692.05859375</v>
      </c>
      <c r="CP33" s="117">
        <v>3.2001914978027344</v>
      </c>
      <c r="CQ33" s="116">
        <v>8060.8154296875</v>
      </c>
      <c r="CR33" s="116">
        <v>24709.025390625</v>
      </c>
      <c r="CS33" s="117">
        <v>3.0653257369995117</v>
      </c>
      <c r="CT33" s="116">
        <v>15259.607421875</v>
      </c>
      <c r="CU33" s="116">
        <v>46640.7890625</v>
      </c>
      <c r="CV33" s="117">
        <v>3.0564868450164795</v>
      </c>
      <c r="CW33" s="116">
        <v>28612.98828125</v>
      </c>
      <c r="CX33" s="116">
        <v>94101.328125</v>
      </c>
      <c r="CY33" s="117">
        <v>3.2887625694274902</v>
      </c>
      <c r="CZ33" s="116">
        <v>41101.0625</v>
      </c>
      <c r="DA33" s="116">
        <v>139830.75</v>
      </c>
      <c r="DB33" s="117">
        <v>3.4021201133728027</v>
      </c>
      <c r="DC33" s="116">
        <v>74994.2734375</v>
      </c>
      <c r="DD33" s="116">
        <v>249315.859375</v>
      </c>
      <c r="DE33" s="117">
        <v>3.324465274810791</v>
      </c>
      <c r="DF33" s="116">
        <v>138.57763671875</v>
      </c>
      <c r="DG33" s="116">
        <v>461.95999145507812</v>
      </c>
      <c r="DH33" s="117">
        <v>3.3335826396942139</v>
      </c>
      <c r="DI33" s="116">
        <v>160.24325561523437</v>
      </c>
      <c r="DJ33" s="116">
        <v>537.22271728515625</v>
      </c>
      <c r="DK33" s="117">
        <v>3.3525450229644775</v>
      </c>
      <c r="DL33" s="116">
        <v>194.02044677734375</v>
      </c>
      <c r="DM33" s="116">
        <v>672.300048828125</v>
      </c>
      <c r="DN33" s="117">
        <v>3.4650988578796387</v>
      </c>
      <c r="DO33" s="116">
        <v>220.73823547363281</v>
      </c>
      <c r="DP33" s="116">
        <v>779.48504638671875</v>
      </c>
      <c r="DQ33" s="117">
        <v>3.5312643051147461</v>
      </c>
      <c r="DR33" s="116">
        <v>228.43519592285156</v>
      </c>
      <c r="DS33" s="116">
        <v>802.7733154296875</v>
      </c>
      <c r="DT33" s="117">
        <v>3.5142278671264648</v>
      </c>
      <c r="DU33" s="116">
        <v>234.96675109863281</v>
      </c>
      <c r="DV33" s="116">
        <v>849.40472412109375</v>
      </c>
      <c r="DW33" s="117">
        <v>3.6149997711181641</v>
      </c>
      <c r="DX33" s="116">
        <v>244.96780395507812</v>
      </c>
      <c r="DY33" s="116">
        <v>909.31109619140625</v>
      </c>
      <c r="DZ33" s="117">
        <v>3.7119617462158203</v>
      </c>
      <c r="EA33" s="116">
        <v>267.16848754882812</v>
      </c>
      <c r="EB33" s="116">
        <v>994.21759033203125</v>
      </c>
      <c r="EC33" s="117">
        <v>3.7213129997253418</v>
      </c>
      <c r="ED33" s="116">
        <v>293.46408081054687</v>
      </c>
      <c r="EE33" s="118">
        <v>1116.900146484375</v>
      </c>
      <c r="EF33" s="119">
        <v>3.8059177398681641</v>
      </c>
      <c r="EG33" s="115">
        <v>337.98358154296875</v>
      </c>
      <c r="EH33" s="116">
        <v>1278.4107666015625</v>
      </c>
      <c r="EI33" s="117">
        <v>3.7824640274047852</v>
      </c>
      <c r="EJ33" s="116">
        <v>350.60177612304688</v>
      </c>
      <c r="EK33" s="116">
        <v>1386.91845703125</v>
      </c>
      <c r="EL33" s="117">
        <v>3.9558227062225342</v>
      </c>
      <c r="EM33" s="116">
        <v>377.191650390625</v>
      </c>
      <c r="EN33" s="116">
        <v>1531.9952392578125</v>
      </c>
      <c r="EO33" s="117">
        <v>4.0615830421447754</v>
      </c>
      <c r="EP33" s="116">
        <v>403.18475341796875</v>
      </c>
      <c r="EQ33" s="116">
        <v>1649.2889404296875</v>
      </c>
      <c r="ER33" s="117">
        <v>4.0906529426574707</v>
      </c>
      <c r="ES33" s="116">
        <v>452.33172607421875</v>
      </c>
      <c r="ET33" s="116">
        <v>1838.54248046875</v>
      </c>
      <c r="EU33" s="117">
        <v>4.0645890235900879</v>
      </c>
      <c r="EV33" s="116">
        <v>483.21859741210937</v>
      </c>
      <c r="EW33" s="116">
        <v>2023.1678466796875</v>
      </c>
      <c r="EX33" s="117">
        <v>4.1868581771850586</v>
      </c>
      <c r="EY33" s="116">
        <v>532.4681396484375</v>
      </c>
      <c r="EZ33" s="116">
        <v>2227.473388671875</v>
      </c>
      <c r="FA33" s="117">
        <v>4.1832990646362305</v>
      </c>
      <c r="FB33" s="116">
        <v>551.66162109375</v>
      </c>
      <c r="FC33" s="116">
        <v>2389.321533203125</v>
      </c>
      <c r="FD33" s="117">
        <v>4.3311362266540527</v>
      </c>
      <c r="FE33" s="116">
        <v>597.21270751953125</v>
      </c>
      <c r="FF33" s="116">
        <v>2571.140380859375</v>
      </c>
      <c r="FG33" s="117">
        <v>4.3052339553833008</v>
      </c>
      <c r="FH33" s="116">
        <v>630.8968505859375</v>
      </c>
      <c r="FI33" s="116">
        <v>2741.920166015625</v>
      </c>
      <c r="FJ33" s="117">
        <v>4.3460674285888672</v>
      </c>
      <c r="FK33" s="116">
        <v>702.06646728515625</v>
      </c>
      <c r="FL33" s="116">
        <v>2938.990234375</v>
      </c>
      <c r="FM33" s="117">
        <v>4.1861991882324219</v>
      </c>
      <c r="FN33" s="116">
        <v>811.8231201171875</v>
      </c>
      <c r="FO33" s="116">
        <v>3331.019775390625</v>
      </c>
      <c r="FP33" s="117">
        <v>4.1031351089477539</v>
      </c>
      <c r="FQ33" s="116">
        <v>919.91363525390625</v>
      </c>
      <c r="FR33" s="116">
        <v>3667.9404296875</v>
      </c>
      <c r="FS33" s="117">
        <v>3.9872660636901855</v>
      </c>
      <c r="FT33" s="116">
        <v>1021.6549682617187</v>
      </c>
      <c r="FU33" s="116">
        <v>4028.962890625</v>
      </c>
      <c r="FV33" s="117">
        <v>3.9435651302337646</v>
      </c>
      <c r="FW33" s="116">
        <v>1172.442626953125</v>
      </c>
      <c r="FX33" s="116">
        <v>4430.28857421875</v>
      </c>
      <c r="FY33" s="117">
        <v>3.7786827087402344</v>
      </c>
      <c r="FZ33" s="116">
        <v>1329.7799072265625</v>
      </c>
      <c r="GA33" s="116">
        <v>5034.56396484375</v>
      </c>
      <c r="GB33" s="117">
        <v>3.7860128879547119</v>
      </c>
      <c r="GC33" s="116">
        <v>1595.76708984375</v>
      </c>
      <c r="GD33" s="116">
        <v>5791.447265625</v>
      </c>
      <c r="GE33" s="117">
        <v>3.629256010055542</v>
      </c>
      <c r="GF33" s="116">
        <v>1868.893310546875</v>
      </c>
      <c r="GG33" s="116">
        <v>6415.732421875</v>
      </c>
      <c r="GH33" s="117">
        <v>3.4329044818878174</v>
      </c>
      <c r="GI33" s="116">
        <v>2176.69775390625</v>
      </c>
      <c r="GJ33" s="116">
        <v>7363.68896484375</v>
      </c>
      <c r="GK33" s="117">
        <v>3.3829634189605713</v>
      </c>
      <c r="GL33" s="116">
        <v>2504.409423828125</v>
      </c>
      <c r="GM33" s="116">
        <v>8180.63916015625</v>
      </c>
      <c r="GN33" s="117">
        <v>3.2664942741394043</v>
      </c>
      <c r="GO33" s="116">
        <v>2843.8291015625</v>
      </c>
      <c r="GP33" s="116">
        <v>9208.15625</v>
      </c>
      <c r="GQ33" s="117">
        <v>3.2379429340362549</v>
      </c>
      <c r="GR33" s="116">
        <v>3196.708740234375</v>
      </c>
      <c r="GS33" s="116">
        <v>10404.2861328125</v>
      </c>
      <c r="GT33" s="117">
        <v>3.2546868324279785</v>
      </c>
      <c r="GU33" s="116">
        <v>3644.24072265625</v>
      </c>
      <c r="GV33" s="116">
        <v>11637.3447265625</v>
      </c>
      <c r="GW33" s="117">
        <v>3.1933524608612061</v>
      </c>
      <c r="GX33" s="116">
        <v>4011.544921875</v>
      </c>
      <c r="GY33" s="116">
        <v>12965.0185546875</v>
      </c>
      <c r="GZ33" s="117">
        <v>3.231926441192627</v>
      </c>
      <c r="HA33" s="116">
        <v>4542.65625</v>
      </c>
      <c r="HB33" s="116">
        <v>14644.8623046875</v>
      </c>
      <c r="HC33" s="117">
        <v>3.2238543033599854</v>
      </c>
      <c r="HD33" s="116">
        <v>4802.90283203125</v>
      </c>
      <c r="HE33" s="116">
        <v>16035.55859375</v>
      </c>
      <c r="HF33" s="117">
        <v>3.3387222290039062</v>
      </c>
      <c r="HG33" s="116">
        <v>5393.64501953125</v>
      </c>
      <c r="HH33" s="116">
        <v>17262.125</v>
      </c>
      <c r="HI33" s="117">
        <v>3.2004563808441162</v>
      </c>
      <c r="HJ33" s="116">
        <v>6124.7666015625</v>
      </c>
      <c r="HK33" s="116">
        <v>18560.083984375</v>
      </c>
      <c r="HL33" s="117">
        <v>3.0303332805633545</v>
      </c>
      <c r="HM33" s="116">
        <v>6414.88037109375</v>
      </c>
      <c r="HN33" s="116">
        <v>19947.814453125</v>
      </c>
      <c r="HO33" s="117">
        <v>3.1096160411834717</v>
      </c>
      <c r="HP33" s="116">
        <v>6559.08984375</v>
      </c>
      <c r="HQ33" s="116">
        <v>20828.6484375</v>
      </c>
      <c r="HR33" s="117">
        <v>3.175539493560791</v>
      </c>
      <c r="HS33" s="116">
        <v>6889.27392578125</v>
      </c>
      <c r="HT33" s="116">
        <v>22337.298828125</v>
      </c>
      <c r="HU33" s="117">
        <v>3.2423298358917236</v>
      </c>
      <c r="HV33" s="116">
        <v>7189.2001953125</v>
      </c>
      <c r="HW33" s="116">
        <v>23821.2578125</v>
      </c>
      <c r="HX33" s="117">
        <v>3.3134782314300537</v>
      </c>
      <c r="HY33" s="116">
        <v>7562.9765625</v>
      </c>
      <c r="HZ33" s="116">
        <v>24878.486328125</v>
      </c>
      <c r="IA33" s="117">
        <v>3.2895100116729736</v>
      </c>
      <c r="IB33" s="116">
        <v>7646.0283203125</v>
      </c>
      <c r="IC33" s="116">
        <v>25366.751953125</v>
      </c>
      <c r="ID33" s="117">
        <v>3.3176376819610596</v>
      </c>
      <c r="IE33" s="116">
        <v>7780.3798828125</v>
      </c>
      <c r="IF33" s="116">
        <v>26100.73828125</v>
      </c>
      <c r="IG33" s="117">
        <v>3.354686975479126</v>
      </c>
      <c r="IH33" s="116">
        <v>7455.5595703125</v>
      </c>
      <c r="II33" s="116">
        <v>26158.509765625</v>
      </c>
      <c r="IJ33" s="117">
        <v>3.5085911750793457</v>
      </c>
      <c r="IK33" s="116">
        <v>7563.12060546875</v>
      </c>
      <c r="IL33" s="116">
        <v>26780.322265625</v>
      </c>
      <c r="IM33" s="117">
        <v>3.5409090518951416</v>
      </c>
      <c r="IN33" s="115">
        <v>7352.9140625</v>
      </c>
      <c r="IO33" s="116">
        <v>27559.888671875</v>
      </c>
      <c r="IP33" s="117">
        <v>3.7481586933135986</v>
      </c>
      <c r="IQ33" s="116">
        <v>8018.689453125</v>
      </c>
      <c r="IR33" s="116">
        <v>28296.876953125</v>
      </c>
      <c r="IS33" s="117">
        <v>3.5288655757904053</v>
      </c>
      <c r="IT33" s="116">
        <v>8101.07373046875</v>
      </c>
      <c r="IU33" s="116">
        <v>29259.53515625</v>
      </c>
      <c r="IV33" s="117">
        <v>3.6118094921112061</v>
      </c>
      <c r="IW33" s="116">
        <v>8514.77734375</v>
      </c>
      <c r="IX33" s="116">
        <v>30495.5703125</v>
      </c>
      <c r="IY33" s="117">
        <v>3.5814876556396484</v>
      </c>
      <c r="IZ33" s="116">
        <v>8894.5986328125</v>
      </c>
      <c r="JA33" s="116">
        <v>31665.44140625</v>
      </c>
      <c r="JB33" s="117">
        <v>3.5600752830505371</v>
      </c>
      <c r="JC33" s="116">
        <v>9503.8349609375</v>
      </c>
      <c r="JD33" s="116">
        <v>32977.27734375</v>
      </c>
      <c r="JE33" s="117">
        <v>3.4698915481567383</v>
      </c>
      <c r="JF33" s="116">
        <v>9739.6083984375</v>
      </c>
      <c r="JG33" s="116">
        <v>33791.7578125</v>
      </c>
      <c r="JH33" s="117">
        <v>3.4695191383361816</v>
      </c>
      <c r="JI33" s="116">
        <v>10171.6064453125</v>
      </c>
      <c r="JJ33" s="116">
        <v>34114.66015625</v>
      </c>
      <c r="JK33" s="117">
        <v>3.3539106845855713</v>
      </c>
      <c r="JL33" s="116">
        <v>10388.080078125</v>
      </c>
      <c r="JM33" s="116">
        <v>34721.9609375</v>
      </c>
      <c r="JN33" s="117">
        <v>3.3424811363220215</v>
      </c>
      <c r="JO33" s="116">
        <v>10659.1337890625</v>
      </c>
      <c r="JP33" s="116">
        <v>36103.328125</v>
      </c>
      <c r="JQ33" s="117">
        <v>3.3870790004730225</v>
      </c>
      <c r="JR33" s="116">
        <v>11211.662109375</v>
      </c>
      <c r="JS33" s="116">
        <v>37142.45703125</v>
      </c>
      <c r="JT33" s="117">
        <v>3.3128411769866943</v>
      </c>
      <c r="JU33" s="116">
        <v>11813.1201171875</v>
      </c>
      <c r="JV33" s="116">
        <v>38556.71875</v>
      </c>
      <c r="JW33" s="117">
        <v>3.2638895511627197</v>
      </c>
      <c r="JX33" s="116">
        <v>12280.634765625</v>
      </c>
      <c r="JY33" s="116">
        <v>40172.83984375</v>
      </c>
      <c r="JZ33" s="117">
        <v>3.2712347507476807</v>
      </c>
      <c r="KA33" s="116">
        <v>13775.22265625</v>
      </c>
      <c r="KB33" s="116">
        <v>40512.07421875</v>
      </c>
      <c r="KC33" s="117">
        <v>2.9409379959106445</v>
      </c>
      <c r="KD33" s="116">
        <v>12194.4169921875</v>
      </c>
      <c r="KE33" s="116">
        <v>38746.0703125</v>
      </c>
      <c r="KF33" s="117">
        <v>3.1773614883422852</v>
      </c>
      <c r="KG33" s="116">
        <v>11807.537109375</v>
      </c>
      <c r="KH33" s="116">
        <v>39960.12890625</v>
      </c>
      <c r="KI33" s="117">
        <v>3.3842899799346924</v>
      </c>
      <c r="KJ33" s="116">
        <v>12271.4921875</v>
      </c>
      <c r="KK33" s="116">
        <v>40896.4453125</v>
      </c>
      <c r="KL33" s="117">
        <v>3.3326382637023926</v>
      </c>
      <c r="KM33" s="116">
        <v>12811.033203125</v>
      </c>
      <c r="KN33" s="116">
        <v>40636.6875</v>
      </c>
      <c r="KO33" s="117">
        <v>3.1720070838928223</v>
      </c>
      <c r="KP33" s="116">
        <v>13076.30078125</v>
      </c>
      <c r="KQ33" s="116">
        <v>40952.61328125</v>
      </c>
      <c r="KR33" s="117">
        <v>3.131819486618042</v>
      </c>
      <c r="KS33" s="116">
        <v>13633.7607421875</v>
      </c>
      <c r="KT33" s="116">
        <v>41170.75390625</v>
      </c>
      <c r="KU33" s="117">
        <v>3.0197651386260986</v>
      </c>
      <c r="KV33" s="134">
        <v>5.2117018699645996</v>
      </c>
      <c r="KW33" s="135">
        <v>4.3074045181274414</v>
      </c>
      <c r="KX33" s="135">
        <v>4.0081667900085449</v>
      </c>
      <c r="KY33" s="135">
        <v>4.0584397315979004</v>
      </c>
      <c r="KZ33" s="135">
        <v>3.3615560531616211</v>
      </c>
      <c r="LA33" s="135">
        <v>3.6455614566802979</v>
      </c>
      <c r="LB33" s="135">
        <v>4.185875415802002</v>
      </c>
      <c r="LC33" s="135">
        <v>3.5699775218963623</v>
      </c>
      <c r="LD33" s="135">
        <v>3.205960750579834</v>
      </c>
      <c r="LE33" s="135">
        <v>3.5041732788085937</v>
      </c>
      <c r="LF33" s="135">
        <v>3.2989146709442139</v>
      </c>
      <c r="LG33" s="135">
        <v>3.2081038951873779</v>
      </c>
      <c r="LH33" s="135">
        <f t="shared" si="0"/>
        <v>3.3040947516759238</v>
      </c>
      <c r="LI33" s="135">
        <f t="shared" si="1"/>
        <v>3.7099978923797607</v>
      </c>
      <c r="LJ33" s="135">
        <f t="shared" si="2"/>
        <v>3.651843786239624</v>
      </c>
      <c r="LK33" s="144">
        <f t="shared" si="3"/>
        <v>3.3628559589385985</v>
      </c>
    </row>
    <row r="34" spans="1:323" ht="15" customHeight="1">
      <c r="A34" s="114">
        <v>20</v>
      </c>
      <c r="B34" s="115">
        <v>314.82247924804687</v>
      </c>
      <c r="C34" s="116">
        <v>1568.479248046875</v>
      </c>
      <c r="D34" s="117">
        <v>4.9821066856384277</v>
      </c>
      <c r="E34" s="116">
        <v>326.73724365234375</v>
      </c>
      <c r="F34" s="116">
        <v>1705.6212158203125</v>
      </c>
      <c r="G34" s="117">
        <v>5.2201614379882812</v>
      </c>
      <c r="H34" s="116">
        <v>459.8487548828125</v>
      </c>
      <c r="I34" s="116">
        <v>2074.754638671875</v>
      </c>
      <c r="J34" s="117">
        <v>4.5118198394775391</v>
      </c>
      <c r="K34" s="116">
        <v>604.51861572265625</v>
      </c>
      <c r="L34" s="116">
        <v>2626.4560546875</v>
      </c>
      <c r="M34" s="117">
        <v>4.3447065353393555</v>
      </c>
      <c r="N34" s="116">
        <v>724.8465576171875</v>
      </c>
      <c r="O34" s="116">
        <v>3120.018310546875</v>
      </c>
      <c r="P34" s="117">
        <v>4.304384708404541</v>
      </c>
      <c r="Q34" s="116">
        <v>934.47076416015625</v>
      </c>
      <c r="R34" s="116">
        <v>3537.088623046875</v>
      </c>
      <c r="S34" s="117">
        <v>3.7851250171661377</v>
      </c>
      <c r="T34" s="116">
        <v>1156.9815673828125</v>
      </c>
      <c r="U34" s="116">
        <v>4695.91845703125</v>
      </c>
      <c r="V34" s="117">
        <v>4.0587668418884277</v>
      </c>
      <c r="W34" s="116">
        <v>1662.0478515625</v>
      </c>
      <c r="X34" s="116">
        <v>6664.41552734375</v>
      </c>
      <c r="Y34" s="117">
        <v>4.0097613334655762</v>
      </c>
      <c r="Z34" s="116">
        <v>1726.936767578125</v>
      </c>
      <c r="AA34" s="116">
        <v>6708.5908203125</v>
      </c>
      <c r="AB34" s="117">
        <v>3.8846766948699951</v>
      </c>
      <c r="AC34" s="116">
        <v>1781.0369873046875</v>
      </c>
      <c r="AD34" s="116">
        <v>7150.4853515625</v>
      </c>
      <c r="AE34" s="117">
        <v>4.0147876739501953</v>
      </c>
      <c r="AF34" s="116">
        <v>1912.6361083984375</v>
      </c>
      <c r="AG34" s="116">
        <v>8015.3388671875</v>
      </c>
      <c r="AH34" s="117">
        <v>4.1907286643981934</v>
      </c>
      <c r="AI34" s="116">
        <v>2285.901611328125</v>
      </c>
      <c r="AJ34" s="116">
        <v>9088.8828125</v>
      </c>
      <c r="AK34" s="117">
        <v>3.9760603904724121</v>
      </c>
      <c r="AL34" s="116">
        <v>2546.26123046875</v>
      </c>
      <c r="AM34" s="116">
        <v>9935.58203125</v>
      </c>
      <c r="AN34" s="117">
        <v>3.9020278453826904</v>
      </c>
      <c r="AO34" s="116">
        <v>3270.21533203125</v>
      </c>
      <c r="AP34" s="116">
        <v>12267.232421875</v>
      </c>
      <c r="AQ34" s="117">
        <v>3.7512001991271973</v>
      </c>
      <c r="AR34" s="116">
        <v>3228.830078125</v>
      </c>
      <c r="AS34" s="116">
        <v>12546.0234375</v>
      </c>
      <c r="AT34" s="117">
        <v>3.8856251239776611</v>
      </c>
      <c r="AU34" s="116">
        <v>3506.645263671875</v>
      </c>
      <c r="AV34" s="116">
        <v>13525.8115234375</v>
      </c>
      <c r="AW34" s="117">
        <v>3.857194185256958</v>
      </c>
      <c r="AX34" s="116">
        <v>3851.919921875</v>
      </c>
      <c r="AY34" s="116">
        <v>14417.86328125</v>
      </c>
      <c r="AZ34" s="117">
        <v>3.7430329322814941</v>
      </c>
      <c r="BA34" s="116">
        <v>3831.005126953125</v>
      </c>
      <c r="BB34" s="116">
        <v>13806.2255859375</v>
      </c>
      <c r="BC34" s="117">
        <v>3.6038129329681396</v>
      </c>
      <c r="BD34" s="116">
        <v>3460.346435546875</v>
      </c>
      <c r="BE34" s="116">
        <v>12727.9580078125</v>
      </c>
      <c r="BF34" s="117">
        <v>3.6782321929931641</v>
      </c>
      <c r="BG34" s="116">
        <v>2745.989990234375</v>
      </c>
      <c r="BH34" s="116">
        <v>11254.150390625</v>
      </c>
      <c r="BI34" s="117">
        <v>4.0983943939208984</v>
      </c>
      <c r="BJ34" s="116">
        <v>2584.14697265625</v>
      </c>
      <c r="BK34" s="116">
        <v>10964.4150390625</v>
      </c>
      <c r="BL34" s="117">
        <v>4.2429533004760742</v>
      </c>
      <c r="BM34" s="116">
        <v>2328.6357421875</v>
      </c>
      <c r="BN34" s="116">
        <v>9988.263671875</v>
      </c>
      <c r="BO34" s="117">
        <v>4.2893199920654297</v>
      </c>
      <c r="BP34" s="116">
        <v>2243.594970703125</v>
      </c>
      <c r="BQ34" s="116">
        <v>9816.23046875</v>
      </c>
      <c r="BR34" s="117">
        <v>4.3752241134643555</v>
      </c>
      <c r="BS34" s="116">
        <v>2735.718017578125</v>
      </c>
      <c r="BT34" s="116">
        <v>11139.919921875</v>
      </c>
      <c r="BU34" s="117">
        <v>4.0720276832580566</v>
      </c>
      <c r="BV34" s="116">
        <v>3371.104736328125</v>
      </c>
      <c r="BW34" s="116">
        <v>13486.060546875</v>
      </c>
      <c r="BX34" s="117">
        <v>4.0004868507385254</v>
      </c>
      <c r="BY34" s="116">
        <v>3999.05712890625</v>
      </c>
      <c r="BZ34" s="116">
        <v>15558.017578125</v>
      </c>
      <c r="CA34" s="117">
        <v>3.8904213905334473</v>
      </c>
      <c r="CB34" s="116">
        <v>5262.81982421875</v>
      </c>
      <c r="CC34" s="116">
        <v>19186.015625</v>
      </c>
      <c r="CD34" s="117">
        <v>3.6455771923065186</v>
      </c>
      <c r="CE34" s="116">
        <v>4147.29833984375</v>
      </c>
      <c r="CF34" s="116">
        <v>15421.271484375</v>
      </c>
      <c r="CG34" s="117">
        <v>3.7183897495269775</v>
      </c>
      <c r="CH34" s="116">
        <v>5001.8232421875</v>
      </c>
      <c r="CI34" s="116">
        <v>18178.2265625</v>
      </c>
      <c r="CJ34" s="117">
        <v>3.6343200206756592</v>
      </c>
      <c r="CK34" s="116">
        <v>6136.9287109375</v>
      </c>
      <c r="CL34" s="116">
        <v>20889.537109375</v>
      </c>
      <c r="CM34" s="117">
        <v>3.403907299041748</v>
      </c>
      <c r="CN34" s="116">
        <v>7263.6123046875</v>
      </c>
      <c r="CO34" s="116">
        <v>22885.994140625</v>
      </c>
      <c r="CP34" s="117">
        <v>3.1507730484008789</v>
      </c>
      <c r="CQ34" s="116">
        <v>8253.25</v>
      </c>
      <c r="CR34" s="116">
        <v>24915.92578125</v>
      </c>
      <c r="CS34" s="117">
        <v>3.0189230442047119</v>
      </c>
      <c r="CT34" s="116">
        <v>15629.06640625</v>
      </c>
      <c r="CU34" s="116">
        <v>47030.74609375</v>
      </c>
      <c r="CV34" s="117">
        <v>3.0091845989227295</v>
      </c>
      <c r="CW34" s="116">
        <v>29223.5859375</v>
      </c>
      <c r="CX34" s="116">
        <v>94916.1171875</v>
      </c>
      <c r="CY34" s="117">
        <v>3.2479283809661865</v>
      </c>
      <c r="CZ34" s="116">
        <v>41962.0390625</v>
      </c>
      <c r="DA34" s="116">
        <v>141059.484375</v>
      </c>
      <c r="DB34" s="117">
        <v>3.3615975379943848</v>
      </c>
      <c r="DC34" s="116">
        <v>76459.2890625</v>
      </c>
      <c r="DD34" s="116">
        <v>251485.71875</v>
      </c>
      <c r="DE34" s="117">
        <v>3.2891454696655273</v>
      </c>
      <c r="DF34" s="116">
        <v>141.41485595703125</v>
      </c>
      <c r="DG34" s="116">
        <v>465.984375</v>
      </c>
      <c r="DH34" s="117">
        <v>3.2951586246490479</v>
      </c>
      <c r="DI34" s="116">
        <v>163.43402099609375</v>
      </c>
      <c r="DJ34" s="116">
        <v>541.91497802734375</v>
      </c>
      <c r="DK34" s="117">
        <v>3.3158028125762939</v>
      </c>
      <c r="DL34" s="116">
        <v>197.87222290039062</v>
      </c>
      <c r="DM34" s="116">
        <v>678.25439453125</v>
      </c>
      <c r="DN34" s="117">
        <v>3.4277393817901611</v>
      </c>
      <c r="DO34" s="116">
        <v>225.03123474121094</v>
      </c>
      <c r="DP34" s="116">
        <v>786.44256591796875</v>
      </c>
      <c r="DQ34" s="117">
        <v>3.4948151111602783</v>
      </c>
      <c r="DR34" s="116">
        <v>232.60716247558594</v>
      </c>
      <c r="DS34" s="116">
        <v>809.92657470703125</v>
      </c>
      <c r="DT34" s="117">
        <v>3.4819502830505371</v>
      </c>
      <c r="DU34" s="116">
        <v>239.17953491210937</v>
      </c>
      <c r="DV34" s="116">
        <v>857.05859375</v>
      </c>
      <c r="DW34" s="117">
        <v>3.5833275318145752</v>
      </c>
      <c r="DX34" s="116">
        <v>249.34309387207031</v>
      </c>
      <c r="DY34" s="116">
        <v>917.5880126953125</v>
      </c>
      <c r="DZ34" s="117">
        <v>3.6800217628479004</v>
      </c>
      <c r="EA34" s="116">
        <v>271.89337158203125</v>
      </c>
      <c r="EB34" s="116">
        <v>1003.2759399414062</v>
      </c>
      <c r="EC34" s="117">
        <v>3.6899609565734863</v>
      </c>
      <c r="ED34" s="116">
        <v>298.67413330078125</v>
      </c>
      <c r="EE34" s="118">
        <v>1127.1605224609375</v>
      </c>
      <c r="EF34" s="119">
        <v>3.7738807201385498</v>
      </c>
      <c r="EG34" s="115">
        <v>343.55368041992187</v>
      </c>
      <c r="EH34" s="116">
        <v>1290.131103515625</v>
      </c>
      <c r="EI34" s="117">
        <v>3.7552533149719238</v>
      </c>
      <c r="EJ34" s="116">
        <v>356.406494140625</v>
      </c>
      <c r="EK34" s="116">
        <v>1399.8363037109375</v>
      </c>
      <c r="EL34" s="117">
        <v>3.9276397228240967</v>
      </c>
      <c r="EM34" s="116">
        <v>385.27218627929687</v>
      </c>
      <c r="EN34" s="116">
        <v>1546.3795166015625</v>
      </c>
      <c r="EO34" s="117">
        <v>4.0137324333190918</v>
      </c>
      <c r="EP34" s="116">
        <v>411.0006103515625</v>
      </c>
      <c r="EQ34" s="116">
        <v>1664.8162841796875</v>
      </c>
      <c r="ER34" s="117">
        <v>4.0506420135498047</v>
      </c>
      <c r="ES34" s="116">
        <v>459.78073120117187</v>
      </c>
      <c r="ET34" s="116">
        <v>1855.8231201171875</v>
      </c>
      <c r="EU34" s="117">
        <v>4.0363221168518066</v>
      </c>
      <c r="EV34" s="116">
        <v>491.79754638671875</v>
      </c>
      <c r="EW34" s="116">
        <v>2042.3634033203125</v>
      </c>
      <c r="EX34" s="117">
        <v>4.1528539657592773</v>
      </c>
      <c r="EY34" s="116">
        <v>541.95574951171875</v>
      </c>
      <c r="EZ34" s="116">
        <v>2248.60107421875</v>
      </c>
      <c r="FA34" s="117">
        <v>4.1490492820739746</v>
      </c>
      <c r="FB34" s="116">
        <v>561.650390625</v>
      </c>
      <c r="FC34" s="116">
        <v>2412.229736328125</v>
      </c>
      <c r="FD34" s="117">
        <v>4.2948956489562988</v>
      </c>
      <c r="FE34" s="116">
        <v>607.89532470703125</v>
      </c>
      <c r="FF34" s="116">
        <v>2595.747314453125</v>
      </c>
      <c r="FG34" s="117">
        <v>4.2700562477111816</v>
      </c>
      <c r="FH34" s="116">
        <v>641.19268798828125</v>
      </c>
      <c r="FI34" s="116">
        <v>2768.2431640625</v>
      </c>
      <c r="FJ34" s="117">
        <v>4.3173341751098633</v>
      </c>
      <c r="FK34" s="116">
        <v>712.87457275390625</v>
      </c>
      <c r="FL34" s="116">
        <v>2966.88427734375</v>
      </c>
      <c r="FM34" s="117">
        <v>4.1618599891662598</v>
      </c>
      <c r="FN34" s="116">
        <v>824.565185546875</v>
      </c>
      <c r="FO34" s="116">
        <v>3362.429931640625</v>
      </c>
      <c r="FP34" s="117">
        <v>4.0778217315673828</v>
      </c>
      <c r="FQ34" s="116">
        <v>933.1151123046875</v>
      </c>
      <c r="FR34" s="116">
        <v>3702.207763671875</v>
      </c>
      <c r="FS34" s="117">
        <v>3.9675788879394531</v>
      </c>
      <c r="FT34" s="116">
        <v>1066.4212646484375</v>
      </c>
      <c r="FU34" s="116">
        <v>4066.276611328125</v>
      </c>
      <c r="FV34" s="117">
        <v>3.813011646270752</v>
      </c>
      <c r="FW34" s="116">
        <v>1233.38916015625</v>
      </c>
      <c r="FX34" s="116">
        <v>4470.63427734375</v>
      </c>
      <c r="FY34" s="117">
        <v>3.6246745586395264</v>
      </c>
      <c r="FZ34" s="116">
        <v>1404.694580078125</v>
      </c>
      <c r="GA34" s="116">
        <v>5080.41064453125</v>
      </c>
      <c r="GB34" s="117">
        <v>3.616736888885498</v>
      </c>
      <c r="GC34" s="116">
        <v>1690.5015869140625</v>
      </c>
      <c r="GD34" s="116">
        <v>5843.30712890625</v>
      </c>
      <c r="GE34" s="117">
        <v>3.456552267074585</v>
      </c>
      <c r="GF34" s="116">
        <v>1915.816162109375</v>
      </c>
      <c r="GG34" s="116">
        <v>6472.2744140625</v>
      </c>
      <c r="GH34" s="117">
        <v>3.3783378601074219</v>
      </c>
      <c r="GI34" s="116">
        <v>2223.708251953125</v>
      </c>
      <c r="GJ34" s="116">
        <v>7428.23193359375</v>
      </c>
      <c r="GK34" s="117">
        <v>3.340470552444458</v>
      </c>
      <c r="GL34" s="116">
        <v>2566.7001953125</v>
      </c>
      <c r="GM34" s="116">
        <v>8251.2021484375</v>
      </c>
      <c r="GN34" s="117">
        <v>3.2147121429443359</v>
      </c>
      <c r="GO34" s="116">
        <v>2923.39990234375</v>
      </c>
      <c r="GP34" s="116">
        <v>9287.212890625</v>
      </c>
      <c r="GQ34" s="117">
        <v>3.1768534183502197</v>
      </c>
      <c r="GR34" s="116">
        <v>3297.34765625</v>
      </c>
      <c r="GS34" s="116">
        <v>10493.7529296875</v>
      </c>
      <c r="GT34" s="117">
        <v>3.1824829578399658</v>
      </c>
      <c r="GU34" s="116">
        <v>3761.2392578125</v>
      </c>
      <c r="GV34" s="116">
        <v>11736.529296875</v>
      </c>
      <c r="GW34" s="117">
        <v>3.1203889846801758</v>
      </c>
      <c r="GX34" s="116">
        <v>4167.685546875</v>
      </c>
      <c r="GY34" s="116">
        <v>13075.9638671875</v>
      </c>
      <c r="GZ34" s="117">
        <v>3.1374640464782715</v>
      </c>
      <c r="HA34" s="116">
        <v>4738.27783203125</v>
      </c>
      <c r="HB34" s="116">
        <v>14769.9248046875</v>
      </c>
      <c r="HC34" s="117">
        <v>3.1171505451202393</v>
      </c>
      <c r="HD34" s="116">
        <v>5035.47802734375</v>
      </c>
      <c r="HE34" s="116">
        <v>16174.5224609375</v>
      </c>
      <c r="HF34" s="117">
        <v>3.2121126651763916</v>
      </c>
      <c r="HG34" s="116">
        <v>5547.9541015625</v>
      </c>
      <c r="HH34" s="116">
        <v>17409.515625</v>
      </c>
      <c r="HI34" s="117">
        <v>3.1380064487457275</v>
      </c>
      <c r="HJ34" s="116">
        <v>6327.78173828125</v>
      </c>
      <c r="HK34" s="116">
        <v>18714.25</v>
      </c>
      <c r="HL34" s="117">
        <v>2.9574739933013916</v>
      </c>
      <c r="HM34" s="116">
        <v>6650.6142578125</v>
      </c>
      <c r="HN34" s="116">
        <v>20115.517578125</v>
      </c>
      <c r="HO34" s="117">
        <v>3.0246105194091797</v>
      </c>
      <c r="HP34" s="116">
        <v>6843.64990234375</v>
      </c>
      <c r="HQ34" s="116">
        <v>21005.275390625</v>
      </c>
      <c r="HR34" s="117">
        <v>3.0693087577819824</v>
      </c>
      <c r="HS34" s="116">
        <v>7144.04541015625</v>
      </c>
      <c r="HT34" s="116">
        <v>22528.8203125</v>
      </c>
      <c r="HU34" s="117">
        <v>3.1535103321075439</v>
      </c>
      <c r="HV34" s="116">
        <v>7500.03857421875</v>
      </c>
      <c r="HW34" s="116">
        <v>24027.216796875</v>
      </c>
      <c r="HX34" s="117">
        <v>3.2036123275756836</v>
      </c>
      <c r="HY34" s="116">
        <v>7821.87060546875</v>
      </c>
      <c r="HZ34" s="116">
        <v>25093.28515625</v>
      </c>
      <c r="IA34" s="117">
        <v>3.2080926895141602</v>
      </c>
      <c r="IB34" s="116">
        <v>7974.72607421875</v>
      </c>
      <c r="IC34" s="116">
        <v>25586.115234375</v>
      </c>
      <c r="ID34" s="117">
        <v>3.2084004878997803</v>
      </c>
      <c r="IE34" s="116">
        <v>8123.9345703125</v>
      </c>
      <c r="IF34" s="116">
        <v>26327.525390625</v>
      </c>
      <c r="IG34" s="117">
        <v>3.2407357692718506</v>
      </c>
      <c r="IH34" s="116">
        <v>7831.9013671875</v>
      </c>
      <c r="II34" s="116">
        <v>26389.869140625</v>
      </c>
      <c r="IJ34" s="117">
        <v>3.3695354461669922</v>
      </c>
      <c r="IK34" s="116">
        <v>7941.55712890625</v>
      </c>
      <c r="IL34" s="116">
        <v>27018.099609375</v>
      </c>
      <c r="IM34" s="117">
        <v>3.402116060256958</v>
      </c>
      <c r="IN34" s="115">
        <v>7745.306640625</v>
      </c>
      <c r="IO34" s="116">
        <v>27810.015625</v>
      </c>
      <c r="IP34" s="117">
        <v>3.5905635356903076</v>
      </c>
      <c r="IQ34" s="116">
        <v>8398.16015625</v>
      </c>
      <c r="IR34" s="116">
        <v>28548.001953125</v>
      </c>
      <c r="IS34" s="117">
        <v>3.3993163108825684</v>
      </c>
      <c r="IT34" s="116">
        <v>8523.94921875</v>
      </c>
      <c r="IU34" s="116">
        <v>29521.39453125</v>
      </c>
      <c r="IV34" s="117">
        <v>3.4633469581604004</v>
      </c>
      <c r="IW34" s="116">
        <v>8934.3193359375</v>
      </c>
      <c r="IX34" s="116">
        <v>30767.724609375</v>
      </c>
      <c r="IY34" s="117">
        <v>3.4437682628631592</v>
      </c>
      <c r="IZ34" s="116">
        <v>9401.466796875</v>
      </c>
      <c r="JA34" s="116">
        <v>31946.92578125</v>
      </c>
      <c r="JB34" s="117">
        <v>3.3980789184570313</v>
      </c>
      <c r="JC34" s="116">
        <v>10053.875</v>
      </c>
      <c r="JD34" s="116">
        <v>33267.21484375</v>
      </c>
      <c r="JE34" s="117">
        <v>3.3088948726654053</v>
      </c>
      <c r="JF34" s="116">
        <v>10129.1796875</v>
      </c>
      <c r="JG34" s="116">
        <v>34090.01171875</v>
      </c>
      <c r="JH34" s="117">
        <v>3.365525484085083</v>
      </c>
      <c r="JI34" s="116">
        <v>10662.7275390625</v>
      </c>
      <c r="JJ34" s="116">
        <v>34410.91015625</v>
      </c>
      <c r="JK34" s="117">
        <v>3.2272145748138428</v>
      </c>
      <c r="JL34" s="116">
        <v>10962.833984375</v>
      </c>
      <c r="JM34" s="116">
        <v>35022.57421875</v>
      </c>
      <c r="JN34" s="117">
        <v>3.1946642398834229</v>
      </c>
      <c r="JO34" s="116">
        <v>11263.6904296875</v>
      </c>
      <c r="JP34" s="116">
        <v>36417.58203125</v>
      </c>
      <c r="JQ34" s="117">
        <v>3.2331838607788086</v>
      </c>
      <c r="JR34" s="116">
        <v>11806.5087890625</v>
      </c>
      <c r="JS34" s="116">
        <v>37462.703125</v>
      </c>
      <c r="JT34" s="117">
        <v>3.1730551719665527</v>
      </c>
      <c r="JU34" s="116">
        <v>12401.1630859375</v>
      </c>
      <c r="JV34" s="116">
        <v>38887.3671875</v>
      </c>
      <c r="JW34" s="117">
        <v>3.1357839107513428</v>
      </c>
      <c r="JX34" s="116">
        <v>12892.3046875</v>
      </c>
      <c r="JY34" s="116">
        <v>40517.625</v>
      </c>
      <c r="JZ34" s="117">
        <v>3.1427760124206543</v>
      </c>
      <c r="KA34" s="116">
        <v>14316.0634765625</v>
      </c>
      <c r="KB34" s="116">
        <v>40842.9140625</v>
      </c>
      <c r="KC34" s="117">
        <v>2.8529431819915771</v>
      </c>
      <c r="KD34" s="116">
        <v>12978.41796875</v>
      </c>
      <c r="KE34" s="116">
        <v>39072.953125</v>
      </c>
      <c r="KF34" s="117">
        <v>3.0106098651885986</v>
      </c>
      <c r="KG34" s="116">
        <v>12660.83984375</v>
      </c>
      <c r="KH34" s="116">
        <v>40306.83203125</v>
      </c>
      <c r="KI34" s="117">
        <v>3.1835827827453613</v>
      </c>
      <c r="KJ34" s="116">
        <v>13120.1083984375</v>
      </c>
      <c r="KK34" s="116">
        <v>41248.890625</v>
      </c>
      <c r="KL34" s="117">
        <v>3.143944263458252</v>
      </c>
      <c r="KM34" s="116">
        <v>13653.58203125</v>
      </c>
      <c r="KN34" s="116">
        <v>40979.18359375</v>
      </c>
      <c r="KO34" s="117">
        <v>3.0013504028320313</v>
      </c>
      <c r="KP34" s="116">
        <v>13869.2548828125</v>
      </c>
      <c r="KQ34" s="116">
        <v>41295.8359375</v>
      </c>
      <c r="KR34" s="117">
        <v>2.9775092601776123</v>
      </c>
      <c r="KS34" s="116">
        <v>14312.78515625</v>
      </c>
      <c r="KT34" s="116">
        <v>41510.6015625</v>
      </c>
      <c r="KU34" s="117">
        <v>2.9002461433410645</v>
      </c>
      <c r="KV34" s="134">
        <v>5.1011343002319336</v>
      </c>
      <c r="KW34" s="135">
        <v>4.200960636138916</v>
      </c>
      <c r="KX34" s="135">
        <v>3.9215095043182373</v>
      </c>
      <c r="KY34" s="135">
        <v>3.9896450042724609</v>
      </c>
      <c r="KZ34" s="135">
        <v>3.3129327297210693</v>
      </c>
      <c r="LA34" s="135">
        <v>3.6130392551422119</v>
      </c>
      <c r="LB34" s="135">
        <v>4.1524567604064941</v>
      </c>
      <c r="LC34" s="135">
        <v>3.4771411418914795</v>
      </c>
      <c r="LD34" s="135">
        <v>3.1133637428283691</v>
      </c>
      <c r="LE34" s="135">
        <v>3.3723955154418945</v>
      </c>
      <c r="LF34" s="135">
        <v>3.1644651889801025</v>
      </c>
      <c r="LG34" s="135">
        <v>3.0413265228271484</v>
      </c>
      <c r="LH34" s="135">
        <f t="shared" si="0"/>
        <v>3.2314548757341175</v>
      </c>
      <c r="LI34" s="135">
        <f t="shared" si="1"/>
        <v>3.6512888669967651</v>
      </c>
      <c r="LJ34" s="135">
        <f t="shared" si="2"/>
        <v>3.5890002250671387</v>
      </c>
      <c r="LK34" s="144">
        <f t="shared" si="3"/>
        <v>3.2230095863342285</v>
      </c>
    </row>
    <row r="35" spans="1:323" ht="15" customHeight="1">
      <c r="A35" s="114">
        <v>21</v>
      </c>
      <c r="B35" s="115">
        <v>325.12191772460937</v>
      </c>
      <c r="C35" s="116">
        <v>1584.28369140625</v>
      </c>
      <c r="D35" s="117">
        <v>4.8728909492492676</v>
      </c>
      <c r="E35" s="116">
        <v>337.14132690429687</v>
      </c>
      <c r="F35" s="116">
        <v>1723.0098876953125</v>
      </c>
      <c r="G35" s="117">
        <v>5.1106457710266113</v>
      </c>
      <c r="H35" s="116">
        <v>475.06790161132812</v>
      </c>
      <c r="I35" s="116">
        <v>2095.100830078125</v>
      </c>
      <c r="J35" s="117">
        <v>4.4101080894470215</v>
      </c>
      <c r="K35" s="116">
        <v>625.17071533203125</v>
      </c>
      <c r="L35" s="116">
        <v>2651.92041015625</v>
      </c>
      <c r="M35" s="117">
        <v>4.2419137954711914</v>
      </c>
      <c r="N35" s="116">
        <v>751.70758056640625</v>
      </c>
      <c r="O35" s="116">
        <v>3150.16796875</v>
      </c>
      <c r="P35" s="117">
        <v>4.1906828880310059</v>
      </c>
      <c r="Q35" s="116">
        <v>971.01104736328125</v>
      </c>
      <c r="R35" s="116">
        <v>3569.801513671875</v>
      </c>
      <c r="S35" s="117">
        <v>3.6763758659362793</v>
      </c>
      <c r="T35" s="116">
        <v>1195.607177734375</v>
      </c>
      <c r="U35" s="116">
        <v>4740.47216796875</v>
      </c>
      <c r="V35" s="117">
        <v>3.9649076461791992</v>
      </c>
      <c r="W35" s="116">
        <v>1717.564697265625</v>
      </c>
      <c r="X35" s="116">
        <v>6727.3876953125</v>
      </c>
      <c r="Y35" s="117">
        <v>3.9168176651000977</v>
      </c>
      <c r="Z35" s="116">
        <v>1786.3538818359375</v>
      </c>
      <c r="AA35" s="116">
        <v>6771.27587890625</v>
      </c>
      <c r="AB35" s="117">
        <v>3.7905569076538086</v>
      </c>
      <c r="AC35" s="116">
        <v>1843.007568359375</v>
      </c>
      <c r="AD35" s="116">
        <v>7218.06298828125</v>
      </c>
      <c r="AE35" s="117">
        <v>3.9164586067199707</v>
      </c>
      <c r="AF35" s="116">
        <v>1978.482177734375</v>
      </c>
      <c r="AG35" s="116">
        <v>8092.17431640625</v>
      </c>
      <c r="AH35" s="117">
        <v>4.0900921821594238</v>
      </c>
      <c r="AI35" s="116">
        <v>2365.135986328125</v>
      </c>
      <c r="AJ35" s="116">
        <v>9174.4990234375</v>
      </c>
      <c r="AK35" s="117">
        <v>3.8790576457977295</v>
      </c>
      <c r="AL35" s="116">
        <v>2632.973876953125</v>
      </c>
      <c r="AM35" s="116">
        <v>10028.572265625</v>
      </c>
      <c r="AN35" s="117">
        <v>3.8088386058807373</v>
      </c>
      <c r="AO35" s="116">
        <v>3376.6923828125</v>
      </c>
      <c r="AP35" s="116">
        <v>12380.447265625</v>
      </c>
      <c r="AQ35" s="117">
        <v>3.6664421558380127</v>
      </c>
      <c r="AR35" s="116">
        <v>3332.0966796875</v>
      </c>
      <c r="AS35" s="116">
        <v>12663.3115234375</v>
      </c>
      <c r="AT35" s="117">
        <v>3.800403356552124</v>
      </c>
      <c r="AU35" s="116">
        <v>3615.371337890625</v>
      </c>
      <c r="AV35" s="116">
        <v>13651.9521484375</v>
      </c>
      <c r="AW35" s="117">
        <v>3.7760858535766602</v>
      </c>
      <c r="AX35" s="116">
        <v>3970.177734375</v>
      </c>
      <c r="AY35" s="116">
        <v>14550.8642578125</v>
      </c>
      <c r="AZ35" s="117">
        <v>3.6650409698486328</v>
      </c>
      <c r="BA35" s="116">
        <v>3948.138427734375</v>
      </c>
      <c r="BB35" s="116">
        <v>13931.755859375</v>
      </c>
      <c r="BC35" s="117">
        <v>3.5286898612976074</v>
      </c>
      <c r="BD35" s="116">
        <v>3563.582275390625</v>
      </c>
      <c r="BE35" s="116">
        <v>12844.6181640625</v>
      </c>
      <c r="BF35" s="117">
        <v>3.6044118404388428</v>
      </c>
      <c r="BG35" s="116">
        <v>2826.79736328125</v>
      </c>
      <c r="BH35" s="116">
        <v>11361.3388671875</v>
      </c>
      <c r="BI35" s="117">
        <v>4.0191559791564941</v>
      </c>
      <c r="BJ35" s="116">
        <v>2659.455322265625</v>
      </c>
      <c r="BK35" s="116">
        <v>11070.0205078125</v>
      </c>
      <c r="BL35" s="117">
        <v>4.1625142097473145</v>
      </c>
      <c r="BM35" s="116">
        <v>2395.9580078125</v>
      </c>
      <c r="BN35" s="116">
        <v>10084.796875</v>
      </c>
      <c r="BO35" s="117">
        <v>4.2090873718261719</v>
      </c>
      <c r="BP35" s="116">
        <v>2309.28955078125</v>
      </c>
      <c r="BQ35" s="116">
        <v>9911.6728515625</v>
      </c>
      <c r="BR35" s="117">
        <v>4.2920875549316406</v>
      </c>
      <c r="BS35" s="116">
        <v>2815.807861328125</v>
      </c>
      <c r="BT35" s="116">
        <v>11245.7978515625</v>
      </c>
      <c r="BU35" s="117">
        <v>3.9938087463378906</v>
      </c>
      <c r="BV35" s="116">
        <v>3470.507568359375</v>
      </c>
      <c r="BW35" s="116">
        <v>13613.470703125</v>
      </c>
      <c r="BX35" s="117">
        <v>3.922616720199585</v>
      </c>
      <c r="BY35" s="116">
        <v>4119.21923828125</v>
      </c>
      <c r="BZ35" s="116">
        <v>15703.5751953125</v>
      </c>
      <c r="CA35" s="117">
        <v>3.812269926071167</v>
      </c>
      <c r="CB35" s="116">
        <v>5419.86181640625</v>
      </c>
      <c r="CC35" s="116">
        <v>19361.267578125</v>
      </c>
      <c r="CD35" s="117">
        <v>3.5722806453704834</v>
      </c>
      <c r="CE35" s="116">
        <v>4274.04541015625</v>
      </c>
      <c r="CF35" s="116">
        <v>15563.1796875</v>
      </c>
      <c r="CG35" s="117">
        <v>3.6413228511810303</v>
      </c>
      <c r="CH35" s="116">
        <v>5151.93701171875</v>
      </c>
      <c r="CI35" s="116">
        <v>18344.068359375</v>
      </c>
      <c r="CJ35" s="117">
        <v>3.5606157779693604</v>
      </c>
      <c r="CK35" s="116">
        <v>6316.8662109375</v>
      </c>
      <c r="CL35" s="116">
        <v>21075.140625</v>
      </c>
      <c r="CM35" s="117">
        <v>3.3363285064697266</v>
      </c>
      <c r="CN35" s="116">
        <v>7467.1455078125</v>
      </c>
      <c r="CO35" s="116">
        <v>23082.458984375</v>
      </c>
      <c r="CP35" s="117">
        <v>3.0912024974822998</v>
      </c>
      <c r="CQ35" s="116">
        <v>8481.705078125</v>
      </c>
      <c r="CR35" s="116">
        <v>25125.404296875</v>
      </c>
      <c r="CS35" s="117">
        <v>2.9623057842254639</v>
      </c>
      <c r="CT35" s="116">
        <v>16068.5546875</v>
      </c>
      <c r="CU35" s="116">
        <v>47425.45703125</v>
      </c>
      <c r="CV35" s="117">
        <v>2.9514451026916504</v>
      </c>
      <c r="CW35" s="116">
        <v>29970.142578125</v>
      </c>
      <c r="CX35" s="116">
        <v>95742.9609375</v>
      </c>
      <c r="CY35" s="117">
        <v>3.1946115493774414</v>
      </c>
      <c r="CZ35" s="116">
        <v>43022.88671875</v>
      </c>
      <c r="DA35" s="116">
        <v>142307.1875</v>
      </c>
      <c r="DB35" s="117">
        <v>3.3077089786529541</v>
      </c>
      <c r="DC35" s="116">
        <v>78294.71875</v>
      </c>
      <c r="DD35" s="116">
        <v>253689.65625</v>
      </c>
      <c r="DE35" s="117">
        <v>3.2401885986328125</v>
      </c>
      <c r="DF35" s="116">
        <v>144.953369140625</v>
      </c>
      <c r="DG35" s="116">
        <v>470.07058715820312</v>
      </c>
      <c r="DH35" s="117">
        <v>3.2429089546203613</v>
      </c>
      <c r="DI35" s="116">
        <v>167.45025634765625</v>
      </c>
      <c r="DJ35" s="116">
        <v>546.68060302734375</v>
      </c>
      <c r="DK35" s="117">
        <v>3.2647342681884766</v>
      </c>
      <c r="DL35" s="116">
        <v>202.74668884277344</v>
      </c>
      <c r="DM35" s="116">
        <v>684.3045654296875</v>
      </c>
      <c r="DN35" s="117">
        <v>3.3751702308654785</v>
      </c>
      <c r="DO35" s="116">
        <v>230.51205444335938</v>
      </c>
      <c r="DP35" s="116">
        <v>793.5142822265625</v>
      </c>
      <c r="DQ35" s="117">
        <v>3.4423983097076416</v>
      </c>
      <c r="DR35" s="116">
        <v>238.02781677246094</v>
      </c>
      <c r="DS35" s="116">
        <v>817.20001220703125</v>
      </c>
      <c r="DT35" s="117">
        <v>3.4332122802734375</v>
      </c>
      <c r="DU35" s="116">
        <v>244.70161437988281</v>
      </c>
      <c r="DV35" s="116">
        <v>864.8450927734375</v>
      </c>
      <c r="DW35" s="117">
        <v>3.5342843532562256</v>
      </c>
      <c r="DX35" s="116">
        <v>255.11146545410156</v>
      </c>
      <c r="DY35" s="116">
        <v>926.01025390625</v>
      </c>
      <c r="DZ35" s="117">
        <v>3.6298260688781738</v>
      </c>
      <c r="EA35" s="116">
        <v>278.16650390625</v>
      </c>
      <c r="EB35" s="116">
        <v>1012.4945068359375</v>
      </c>
      <c r="EC35" s="117">
        <v>3.6398866176605225</v>
      </c>
      <c r="ED35" s="116">
        <v>305.61883544921875</v>
      </c>
      <c r="EE35" s="118">
        <v>1137.6038818359375</v>
      </c>
      <c r="EF35" s="119">
        <v>3.7222964763641357</v>
      </c>
      <c r="EG35" s="115">
        <v>351.1484375</v>
      </c>
      <c r="EH35" s="116">
        <v>1302.0650634765625</v>
      </c>
      <c r="EI35" s="117">
        <v>3.7080190181732178</v>
      </c>
      <c r="EJ35" s="116">
        <v>364.35238647460938</v>
      </c>
      <c r="EK35" s="116">
        <v>1412.993896484375</v>
      </c>
      <c r="EL35" s="117">
        <v>3.8780970573425293</v>
      </c>
      <c r="EM35" s="116">
        <v>395.79742431640625</v>
      </c>
      <c r="EN35" s="116">
        <v>1561.0107421875</v>
      </c>
      <c r="EO35" s="117">
        <v>3.9439637660980225</v>
      </c>
      <c r="EP35" s="116">
        <v>421.41470336914062</v>
      </c>
      <c r="EQ35" s="116">
        <v>1680.6214599609375</v>
      </c>
      <c r="ER35" s="117">
        <v>3.9880466461181641</v>
      </c>
      <c r="ES35" s="116">
        <v>470.14471435546875</v>
      </c>
      <c r="ET35" s="116">
        <v>1873.4290771484375</v>
      </c>
      <c r="EU35" s="117">
        <v>3.9847924709320068</v>
      </c>
      <c r="EV35" s="116">
        <v>503.58450317382812</v>
      </c>
      <c r="EW35" s="116">
        <v>2061.91650390625</v>
      </c>
      <c r="EX35" s="117">
        <v>4.0944795608520508</v>
      </c>
      <c r="EY35" s="116">
        <v>555.014404296875</v>
      </c>
      <c r="EZ35" s="116">
        <v>2270.12158203125</v>
      </c>
      <c r="FA35" s="117">
        <v>4.090202808380127</v>
      </c>
      <c r="FB35" s="116">
        <v>575.43792724609375</v>
      </c>
      <c r="FC35" s="116">
        <v>2435.5673828125</v>
      </c>
      <c r="FD35" s="117">
        <v>4.2325458526611328</v>
      </c>
      <c r="FE35" s="116">
        <v>622.7647705078125</v>
      </c>
      <c r="FF35" s="116">
        <v>2620.81640625</v>
      </c>
      <c r="FG35" s="117">
        <v>4.2083568572998047</v>
      </c>
      <c r="FH35" s="116">
        <v>655.9622802734375</v>
      </c>
      <c r="FI35" s="116">
        <v>2795.074462890625</v>
      </c>
      <c r="FJ35" s="117">
        <v>4.2610292434692383</v>
      </c>
      <c r="FK35" s="116">
        <v>728.69677734375</v>
      </c>
      <c r="FL35" s="116">
        <v>2995.315673828125</v>
      </c>
      <c r="FM35" s="117">
        <v>4.1105103492736816</v>
      </c>
      <c r="FN35" s="116">
        <v>843.19500732421875</v>
      </c>
      <c r="FO35" s="116">
        <v>3394.43701171875</v>
      </c>
      <c r="FP35" s="117">
        <v>4.0256843566894531</v>
      </c>
      <c r="FQ35" s="116">
        <v>953.00390625</v>
      </c>
      <c r="FR35" s="116">
        <v>3737.1337890625</v>
      </c>
      <c r="FS35" s="117">
        <v>3.9214255809783936</v>
      </c>
      <c r="FT35" s="116">
        <v>1100.251220703125</v>
      </c>
      <c r="FU35" s="116">
        <v>4104.03662109375</v>
      </c>
      <c r="FV35" s="117">
        <v>3.7300903797149658</v>
      </c>
      <c r="FW35" s="116">
        <v>1279.0716552734375</v>
      </c>
      <c r="FX35" s="116">
        <v>4511.32470703125</v>
      </c>
      <c r="FY35" s="117">
        <v>3.5270304679870605</v>
      </c>
      <c r="FZ35" s="116">
        <v>1459.993896484375</v>
      </c>
      <c r="GA35" s="116">
        <v>5126.5908203125</v>
      </c>
      <c r="GB35" s="117">
        <v>3.511378288269043</v>
      </c>
      <c r="GC35" s="116">
        <v>1760.0677490234375</v>
      </c>
      <c r="GD35" s="116">
        <v>5895.43701171875</v>
      </c>
      <c r="GE35" s="117">
        <v>3.3495512008666992</v>
      </c>
      <c r="GF35" s="116">
        <v>1958.316650390625</v>
      </c>
      <c r="GG35" s="116">
        <v>6529.6806640625</v>
      </c>
      <c r="GH35" s="117">
        <v>3.3343334197998047</v>
      </c>
      <c r="GI35" s="116">
        <v>2277.458251953125</v>
      </c>
      <c r="GJ35" s="116">
        <v>7493.77099609375</v>
      </c>
      <c r="GK35" s="117">
        <v>3.2904098033905029</v>
      </c>
      <c r="GL35" s="116">
        <v>2637.04052734375</v>
      </c>
      <c r="GM35" s="116">
        <v>8322.7109375</v>
      </c>
      <c r="GN35" s="117">
        <v>3.1560800075531006</v>
      </c>
      <c r="GO35" s="116">
        <v>3010.824462890625</v>
      </c>
      <c r="GP35" s="116">
        <v>9367.2138671875</v>
      </c>
      <c r="GQ35" s="117">
        <v>3.1111791133880615</v>
      </c>
      <c r="GR35" s="116">
        <v>3384.8193359375</v>
      </c>
      <c r="GS35" s="116">
        <v>10584.29296875</v>
      </c>
      <c r="GT35" s="117">
        <v>3.1269891262054443</v>
      </c>
      <c r="GU35" s="116">
        <v>3882.666259765625</v>
      </c>
      <c r="GV35" s="116">
        <v>11836.7138671875</v>
      </c>
      <c r="GW35" s="117">
        <v>3.0486044883728027</v>
      </c>
      <c r="GX35" s="116">
        <v>4316.91064453125</v>
      </c>
      <c r="GY35" s="116">
        <v>13187.783203125</v>
      </c>
      <c r="GZ35" s="117">
        <v>3.0549123287200928</v>
      </c>
      <c r="HA35" s="116">
        <v>4916.98779296875</v>
      </c>
      <c r="HB35" s="116">
        <v>14895.7783203125</v>
      </c>
      <c r="HC35" s="117">
        <v>3.029451847076416</v>
      </c>
      <c r="HD35" s="116">
        <v>5241.90087890625</v>
      </c>
      <c r="HE35" s="116">
        <v>16314.2216796875</v>
      </c>
      <c r="HF35" s="117">
        <v>3.1122720241546631</v>
      </c>
      <c r="HG35" s="116">
        <v>5728.19287109375</v>
      </c>
      <c r="HH35" s="116">
        <v>17558.51953125</v>
      </c>
      <c r="HI35" s="117">
        <v>3.0652806758880615</v>
      </c>
      <c r="HJ35" s="116">
        <v>6524.39501953125</v>
      </c>
      <c r="HK35" s="116">
        <v>18869.8046875</v>
      </c>
      <c r="HL35" s="117">
        <v>2.8921923637390137</v>
      </c>
      <c r="HM35" s="116">
        <v>6886.09033203125</v>
      </c>
      <c r="HN35" s="116">
        <v>20284.494140625</v>
      </c>
      <c r="HO35" s="117">
        <v>2.9457199573516846</v>
      </c>
      <c r="HP35" s="116">
        <v>7125.4853515625</v>
      </c>
      <c r="HQ35" s="116">
        <v>21182.763671875</v>
      </c>
      <c r="HR35" s="117">
        <v>2.9728169441223145</v>
      </c>
      <c r="HS35" s="116">
        <v>7371.3759765625</v>
      </c>
      <c r="HT35" s="116">
        <v>22722.1171875</v>
      </c>
      <c r="HU35" s="117">
        <v>3.08247971534729</v>
      </c>
      <c r="HV35" s="116">
        <v>7811.81103515625</v>
      </c>
      <c r="HW35" s="116">
        <v>24234.431640625</v>
      </c>
      <c r="HX35" s="117">
        <v>3.102280855178833</v>
      </c>
      <c r="HY35" s="116">
        <v>8136.00390625</v>
      </c>
      <c r="HZ35" s="116">
        <v>25309.837890625</v>
      </c>
      <c r="IA35" s="117">
        <v>3.1108438968658447</v>
      </c>
      <c r="IB35" s="116">
        <v>8158.873046875</v>
      </c>
      <c r="IC35" s="116">
        <v>25807.876953125</v>
      </c>
      <c r="ID35" s="117">
        <v>3.1631667613983154</v>
      </c>
      <c r="IE35" s="116">
        <v>8466.1044921875</v>
      </c>
      <c r="IF35" s="116">
        <v>26555.80078125</v>
      </c>
      <c r="IG35" s="117">
        <v>3.1367201805114746</v>
      </c>
      <c r="IH35" s="116">
        <v>8197.1923828125</v>
      </c>
      <c r="II35" s="116">
        <v>26622.486328125</v>
      </c>
      <c r="IJ35" s="117">
        <v>3.2477567195892334</v>
      </c>
      <c r="IK35" s="116">
        <v>8224.5380859375</v>
      </c>
      <c r="IL35" s="116">
        <v>27257.79296875</v>
      </c>
      <c r="IM35" s="117">
        <v>3.3142035007476807</v>
      </c>
      <c r="IN35" s="115">
        <v>8135.22119140625</v>
      </c>
      <c r="IO35" s="116">
        <v>28061.53125</v>
      </c>
      <c r="IP35" s="117">
        <v>3.4493875503540039</v>
      </c>
      <c r="IQ35" s="116">
        <v>8821.361328125</v>
      </c>
      <c r="IR35" s="116">
        <v>28800.40625</v>
      </c>
      <c r="IS35" s="117">
        <v>3.2648482322692871</v>
      </c>
      <c r="IT35" s="116">
        <v>8984.435546875</v>
      </c>
      <c r="IU35" s="116">
        <v>29784.291015625</v>
      </c>
      <c r="IV35" s="117">
        <v>3.315098762512207</v>
      </c>
      <c r="IW35" s="116">
        <v>9446.849609375</v>
      </c>
      <c r="IX35" s="116">
        <v>31040.875</v>
      </c>
      <c r="IY35" s="117">
        <v>3.285844087600708</v>
      </c>
      <c r="IZ35" s="116">
        <v>9949.8896484375</v>
      </c>
      <c r="JA35" s="116">
        <v>32228.849609375</v>
      </c>
      <c r="JB35" s="117">
        <v>3.2391161918640137</v>
      </c>
      <c r="JC35" s="116">
        <v>10558.279296875</v>
      </c>
      <c r="JD35" s="116">
        <v>33557.83984375</v>
      </c>
      <c r="JE35" s="117">
        <v>3.1783435344696045</v>
      </c>
      <c r="JF35" s="116">
        <v>10626.794921875</v>
      </c>
      <c r="JG35" s="116">
        <v>34390.21875</v>
      </c>
      <c r="JH35" s="117">
        <v>3.2361798286437988</v>
      </c>
      <c r="JI35" s="116">
        <v>11210.7451171875</v>
      </c>
      <c r="JJ35" s="116">
        <v>34708.0859375</v>
      </c>
      <c r="JK35" s="117">
        <v>3.095966100692749</v>
      </c>
      <c r="JL35" s="116">
        <v>11499.8505859375</v>
      </c>
      <c r="JM35" s="116">
        <v>35323.51953125</v>
      </c>
      <c r="JN35" s="117">
        <v>3.0716502666473389</v>
      </c>
      <c r="JO35" s="116">
        <v>11756.4853515625</v>
      </c>
      <c r="JP35" s="116">
        <v>36732.765625</v>
      </c>
      <c r="JQ35" s="117">
        <v>3.1244683265686035</v>
      </c>
      <c r="JR35" s="116">
        <v>12353.8056640625</v>
      </c>
      <c r="JS35" s="116">
        <v>37784.02734375</v>
      </c>
      <c r="JT35" s="117">
        <v>3.05849289894104</v>
      </c>
      <c r="JU35" s="116">
        <v>12995.044921875</v>
      </c>
      <c r="JV35" s="116">
        <v>39218.828125</v>
      </c>
      <c r="JW35" s="117">
        <v>3.0179831981658936</v>
      </c>
      <c r="JX35" s="116">
        <v>13477.07421875</v>
      </c>
      <c r="JY35" s="116">
        <v>40863.60546875</v>
      </c>
      <c r="JZ35" s="117">
        <v>3.0320827960968018</v>
      </c>
      <c r="KA35" s="116">
        <v>14898.9619140625</v>
      </c>
      <c r="KB35" s="116">
        <v>41174.97265625</v>
      </c>
      <c r="KC35" s="117">
        <v>2.7636134624481201</v>
      </c>
      <c r="KD35" s="116">
        <v>13759.201171875</v>
      </c>
      <c r="KE35" s="116">
        <v>39398.359375</v>
      </c>
      <c r="KF35" s="117">
        <v>2.8634190559387207</v>
      </c>
      <c r="KG35" s="116">
        <v>13469.8037109375</v>
      </c>
      <c r="KH35" s="116">
        <v>40651.5546875</v>
      </c>
      <c r="KI35" s="117">
        <v>3.0179767608642578</v>
      </c>
      <c r="KJ35" s="116">
        <v>13915.6826171875</v>
      </c>
      <c r="KK35" s="116">
        <v>41599.859375</v>
      </c>
      <c r="KL35" s="117">
        <v>2.9894227981567383</v>
      </c>
      <c r="KM35" s="116">
        <v>14340.1201171875</v>
      </c>
      <c r="KN35" s="116">
        <v>41320.51171875</v>
      </c>
      <c r="KO35" s="117">
        <v>2.8814620971679687</v>
      </c>
      <c r="KP35" s="116">
        <v>14466.017578125</v>
      </c>
      <c r="KQ35" s="116">
        <v>41639.12109375</v>
      </c>
      <c r="KR35" s="117">
        <v>2.8784093856811523</v>
      </c>
      <c r="KS35" s="116">
        <v>14871.8916015625</v>
      </c>
      <c r="KT35" s="116">
        <v>41851.24609375</v>
      </c>
      <c r="KU35" s="117">
        <v>2.8141171932220459</v>
      </c>
      <c r="KV35" s="134">
        <v>4.9917683601379395</v>
      </c>
      <c r="KW35" s="135">
        <v>4.0967974662780762</v>
      </c>
      <c r="KX35" s="135">
        <v>3.8309793472290039</v>
      </c>
      <c r="KY35" s="135">
        <v>3.9116923809051514</v>
      </c>
      <c r="KZ35" s="135">
        <v>3.252863883972168</v>
      </c>
      <c r="LA35" s="135">
        <v>3.5627925395965576</v>
      </c>
      <c r="LB35" s="135">
        <v>4.093961238861084</v>
      </c>
      <c r="LC35" s="135">
        <v>3.4058468341827393</v>
      </c>
      <c r="LD35" s="135">
        <v>3.0306010246276855</v>
      </c>
      <c r="LE35" s="135">
        <v>3.2526986598968506</v>
      </c>
      <c r="LF35" s="135">
        <v>3.044219970703125</v>
      </c>
      <c r="LG35" s="135">
        <v>2.9162776470184326</v>
      </c>
      <c r="LH35" s="135">
        <f t="shared" si="0"/>
        <v>3.1584231323666043</v>
      </c>
      <c r="LI35" s="135">
        <f t="shared" si="1"/>
        <v>3.5822781324386597</v>
      </c>
      <c r="LJ35" s="135">
        <f t="shared" si="2"/>
        <v>3.5233004093170166</v>
      </c>
      <c r="LK35" s="144">
        <f t="shared" si="3"/>
        <v>3.1020229816436768</v>
      </c>
    </row>
    <row r="36" spans="1:323" ht="15" customHeight="1">
      <c r="A36" s="114">
        <v>22</v>
      </c>
      <c r="B36" s="115">
        <v>335.849853515625</v>
      </c>
      <c r="C36" s="116">
        <v>1600.3583984375</v>
      </c>
      <c r="D36" s="117">
        <v>4.7651009559631348</v>
      </c>
      <c r="E36" s="116">
        <v>347.95346069335938</v>
      </c>
      <c r="F36" s="116">
        <v>1740.7086181640625</v>
      </c>
      <c r="G36" s="117">
        <v>5.0027050971984863</v>
      </c>
      <c r="H36" s="116">
        <v>490.87432861328125</v>
      </c>
      <c r="I36" s="116">
        <v>2115.769775390625</v>
      </c>
      <c r="J36" s="117">
        <v>4.310206413269043</v>
      </c>
      <c r="K36" s="116">
        <v>646.572509765625</v>
      </c>
      <c r="L36" s="116">
        <v>2677.76806640625</v>
      </c>
      <c r="M36" s="117">
        <v>4.1414813995361328</v>
      </c>
      <c r="N36" s="116">
        <v>779.43829345703125</v>
      </c>
      <c r="O36" s="116">
        <v>3180.740478515625</v>
      </c>
      <c r="P36" s="117">
        <v>4.0808110237121582</v>
      </c>
      <c r="Q36" s="116">
        <v>1006.795654296875</v>
      </c>
      <c r="R36" s="116">
        <v>3602.888916015625</v>
      </c>
      <c r="S36" s="117">
        <v>3.5785701274871826</v>
      </c>
      <c r="T36" s="116">
        <v>1235.4678955078125</v>
      </c>
      <c r="U36" s="116">
        <v>4785.6650390625</v>
      </c>
      <c r="V36" s="117">
        <v>3.8735649585723877</v>
      </c>
      <c r="W36" s="116">
        <v>1775.0755615234375</v>
      </c>
      <c r="X36" s="116">
        <v>6791.24951171875</v>
      </c>
      <c r="Y36" s="117">
        <v>3.8258931636810303</v>
      </c>
      <c r="Z36" s="116">
        <v>1847.628173828125</v>
      </c>
      <c r="AA36" s="116">
        <v>6834.794921875</v>
      </c>
      <c r="AB36" s="117">
        <v>3.6992263793945313</v>
      </c>
      <c r="AC36" s="116">
        <v>1906.9102783203125</v>
      </c>
      <c r="AD36" s="116">
        <v>7286.56640625</v>
      </c>
      <c r="AE36" s="117">
        <v>3.8211374282836914</v>
      </c>
      <c r="AF36" s="116">
        <v>2046.185546875</v>
      </c>
      <c r="AG36" s="116">
        <v>8170.123046875</v>
      </c>
      <c r="AH36" s="117">
        <v>3.9928553104400635</v>
      </c>
      <c r="AI36" s="116">
        <v>2446.587158203125</v>
      </c>
      <c r="AJ36" s="116">
        <v>9261.2783203125</v>
      </c>
      <c r="AK36" s="117">
        <v>3.7853865623474121</v>
      </c>
      <c r="AL36" s="116">
        <v>2721.91845703125</v>
      </c>
      <c r="AM36" s="116">
        <v>10122.8203125</v>
      </c>
      <c r="AN36" s="117">
        <v>3.7190020084381104</v>
      </c>
      <c r="AO36" s="116">
        <v>3485.436279296875</v>
      </c>
      <c r="AP36" s="116">
        <v>12495.185546875</v>
      </c>
      <c r="AQ36" s="117">
        <v>3.584970235824585</v>
      </c>
      <c r="AR36" s="116">
        <v>3437.364013671875</v>
      </c>
      <c r="AS36" s="116">
        <v>12782.2705078125</v>
      </c>
      <c r="AT36" s="117">
        <v>3.7186257839202881</v>
      </c>
      <c r="AU36" s="116">
        <v>3726.055419921875</v>
      </c>
      <c r="AV36" s="116">
        <v>13779.919921875</v>
      </c>
      <c r="AW36" s="117">
        <v>3.6982595920562744</v>
      </c>
      <c r="AX36" s="116">
        <v>4090.376708984375</v>
      </c>
      <c r="AY36" s="116">
        <v>14685.7470703125</v>
      </c>
      <c r="AZ36" s="117">
        <v>3.5903165340423584</v>
      </c>
      <c r="BA36" s="116">
        <v>4067.048583984375</v>
      </c>
      <c r="BB36" s="116">
        <v>14058.9912109375</v>
      </c>
      <c r="BC36" s="117">
        <v>3.4568042755126953</v>
      </c>
      <c r="BD36" s="116">
        <v>3668.158203125</v>
      </c>
      <c r="BE36" s="116">
        <v>12962.9375</v>
      </c>
      <c r="BF36" s="117">
        <v>3.5339090824127197</v>
      </c>
      <c r="BG36" s="116">
        <v>2908.510498046875</v>
      </c>
      <c r="BH36" s="116">
        <v>11470.234375</v>
      </c>
      <c r="BI36" s="117">
        <v>3.9436798095703125</v>
      </c>
      <c r="BJ36" s="116">
        <v>2735.48388671875</v>
      </c>
      <c r="BK36" s="116">
        <v>11177.36328125</v>
      </c>
      <c r="BL36" s="117">
        <v>4.086064338684082</v>
      </c>
      <c r="BM36" s="116">
        <v>2463.815673828125</v>
      </c>
      <c r="BN36" s="116">
        <v>10182.9384765625</v>
      </c>
      <c r="BO36" s="117">
        <v>4.1329951286315918</v>
      </c>
      <c r="BP36" s="116">
        <v>2375.406494140625</v>
      </c>
      <c r="BQ36" s="116">
        <v>10008.716796875</v>
      </c>
      <c r="BR36" s="117">
        <v>4.213475227355957</v>
      </c>
      <c r="BS36" s="116">
        <v>2896.160888671875</v>
      </c>
      <c r="BT36" s="116">
        <v>11353.3603515625</v>
      </c>
      <c r="BU36" s="117">
        <v>3.9201414585113525</v>
      </c>
      <c r="BV36" s="116">
        <v>3569.927490234375</v>
      </c>
      <c r="BW36" s="116">
        <v>13742.873046875</v>
      </c>
      <c r="BX36" s="117">
        <v>3.8496224880218506</v>
      </c>
      <c r="BY36" s="116">
        <v>4238.86767578125</v>
      </c>
      <c r="BZ36" s="116">
        <v>15851.3271484375</v>
      </c>
      <c r="CA36" s="117">
        <v>3.7395191192626953</v>
      </c>
      <c r="CB36" s="116">
        <v>5575.96337890625</v>
      </c>
      <c r="CC36" s="116">
        <v>19539.00390625</v>
      </c>
      <c r="CD36" s="117">
        <v>3.5041484832763672</v>
      </c>
      <c r="CE36" s="116">
        <v>4399.6328125</v>
      </c>
      <c r="CF36" s="116">
        <v>15707.107421875</v>
      </c>
      <c r="CG36" s="117">
        <v>3.5700950622558594</v>
      </c>
      <c r="CH36" s="116">
        <v>5299.67236328125</v>
      </c>
      <c r="CI36" s="116">
        <v>18512.25</v>
      </c>
      <c r="CJ36" s="117">
        <v>3.4930932521820068</v>
      </c>
      <c r="CK36" s="116">
        <v>6494.21826171875</v>
      </c>
      <c r="CL36" s="116">
        <v>21263.212890625</v>
      </c>
      <c r="CM36" s="117">
        <v>3.2741758823394775</v>
      </c>
      <c r="CN36" s="116">
        <v>7667.70654296875</v>
      </c>
      <c r="CO36" s="116">
        <v>23281.369140625</v>
      </c>
      <c r="CP36" s="117">
        <v>3.0362884998321533</v>
      </c>
      <c r="CQ36" s="116">
        <v>8706.6865234375</v>
      </c>
      <c r="CR36" s="116">
        <v>25337.34375</v>
      </c>
      <c r="CS36" s="117">
        <v>2.9101016521453857</v>
      </c>
      <c r="CT36" s="116">
        <v>16500.66015625</v>
      </c>
      <c r="CU36" s="116">
        <v>47824.69921875</v>
      </c>
      <c r="CV36" s="117">
        <v>2.898350715637207</v>
      </c>
      <c r="CW36" s="116">
        <v>30705.81640625</v>
      </c>
      <c r="CX36" s="116">
        <v>96581.484375</v>
      </c>
      <c r="CY36" s="117">
        <v>3.1453807353973389</v>
      </c>
      <c r="CZ36" s="116">
        <v>44066.78515625</v>
      </c>
      <c r="DA36" s="116">
        <v>143573.375</v>
      </c>
      <c r="DB36" s="117">
        <v>3.2580859661102295</v>
      </c>
      <c r="DC36" s="116">
        <v>80095.6484375</v>
      </c>
      <c r="DD36" s="116">
        <v>255926.78125</v>
      </c>
      <c r="DE36" s="117">
        <v>3.1952645778656006</v>
      </c>
      <c r="DF36" s="116">
        <v>148.42153930664062</v>
      </c>
      <c r="DG36" s="116">
        <v>474.216552734375</v>
      </c>
      <c r="DH36" s="117">
        <v>3.1950654983520508</v>
      </c>
      <c r="DI36" s="116">
        <v>171.37806701660156</v>
      </c>
      <c r="DJ36" s="116">
        <v>551.51727294921875</v>
      </c>
      <c r="DK36" s="117">
        <v>3.2181322574615479</v>
      </c>
      <c r="DL36" s="116">
        <v>207.508544921875</v>
      </c>
      <c r="DM36" s="116">
        <v>690.4478759765625</v>
      </c>
      <c r="DN36" s="117">
        <v>3.3273227214813232</v>
      </c>
      <c r="DO36" s="116">
        <v>235.85845947265625</v>
      </c>
      <c r="DP36" s="116">
        <v>800.6981201171875</v>
      </c>
      <c r="DQ36" s="117">
        <v>3.394824743270874</v>
      </c>
      <c r="DR36" s="116">
        <v>243.30110168457031</v>
      </c>
      <c r="DS36" s="116">
        <v>824.59149169921875</v>
      </c>
      <c r="DT36" s="117">
        <v>3.3891811370849609</v>
      </c>
      <c r="DU36" s="116">
        <v>250.06501770019531</v>
      </c>
      <c r="DV36" s="116">
        <v>872.76116943359375</v>
      </c>
      <c r="DW36" s="117">
        <v>3.4901371002197266</v>
      </c>
      <c r="DX36" s="116">
        <v>260.7064208984375</v>
      </c>
      <c r="DY36" s="116">
        <v>934.57574462890625</v>
      </c>
      <c r="DZ36" s="117">
        <v>3.5847821235656738</v>
      </c>
      <c r="EA36" s="116">
        <v>284.2415771484375</v>
      </c>
      <c r="EB36" s="116">
        <v>1021.869873046875</v>
      </c>
      <c r="EC36" s="117">
        <v>3.5950753688812256</v>
      </c>
      <c r="ED36" s="116">
        <v>312.337646484375</v>
      </c>
      <c r="EE36" s="118">
        <v>1148.227294921875</v>
      </c>
      <c r="EF36" s="119">
        <v>3.6762373447418213</v>
      </c>
      <c r="EG36" s="115">
        <v>358.469482421875</v>
      </c>
      <c r="EH36" s="116">
        <v>1314.209228515625</v>
      </c>
      <c r="EI36" s="117">
        <v>3.6661677360534668</v>
      </c>
      <c r="EJ36" s="116">
        <v>372.00448608398437</v>
      </c>
      <c r="EK36" s="116">
        <v>1426.38916015625</v>
      </c>
      <c r="EL36" s="117">
        <v>3.8343331813812256</v>
      </c>
      <c r="EM36" s="116">
        <v>406.060546875</v>
      </c>
      <c r="EN36" s="116">
        <v>1575.883544921875</v>
      </c>
      <c r="EO36" s="117">
        <v>3.8809077739715576</v>
      </c>
      <c r="EP36" s="116">
        <v>431.48373413085937</v>
      </c>
      <c r="EQ36" s="116">
        <v>1696.700439453125</v>
      </c>
      <c r="ER36" s="117">
        <v>3.9322466850280762</v>
      </c>
      <c r="ES36" s="116">
        <v>480.08981323242187</v>
      </c>
      <c r="ET36" s="116">
        <v>1891.3563232421875</v>
      </c>
      <c r="EU36" s="117">
        <v>3.9395885467529297</v>
      </c>
      <c r="EV36" s="116">
        <v>514.93768310546875</v>
      </c>
      <c r="EW36" s="116">
        <v>2081.822021484375</v>
      </c>
      <c r="EX36" s="117">
        <v>4.0428619384765625</v>
      </c>
      <c r="EY36" s="116">
        <v>567.539306640625</v>
      </c>
      <c r="EZ36" s="116">
        <v>2292.02978515625</v>
      </c>
      <c r="FA36" s="117">
        <v>4.0385394096374512</v>
      </c>
      <c r="FB36" s="116">
        <v>588.6995849609375</v>
      </c>
      <c r="FC36" s="116">
        <v>2459.330322265625</v>
      </c>
      <c r="FD36" s="117">
        <v>4.1775641441345215</v>
      </c>
      <c r="FE36" s="116">
        <v>637.05963134765625</v>
      </c>
      <c r="FF36" s="116">
        <v>2646.340576171875</v>
      </c>
      <c r="FG36" s="117">
        <v>4.1539921760559082</v>
      </c>
      <c r="FH36" s="116">
        <v>670.12176513671875</v>
      </c>
      <c r="FI36" s="116">
        <v>2822.408203125</v>
      </c>
      <c r="FJ36" s="117">
        <v>4.2117838859558105</v>
      </c>
      <c r="FK36" s="116">
        <v>743.792724609375</v>
      </c>
      <c r="FL36" s="116">
        <v>3024.278076171875</v>
      </c>
      <c r="FM36" s="117">
        <v>4.0660228729248047</v>
      </c>
      <c r="FN36" s="116">
        <v>860.9549560546875</v>
      </c>
      <c r="FO36" s="116">
        <v>3427.031494140625</v>
      </c>
      <c r="FP36" s="117">
        <v>3.9805002212524414</v>
      </c>
      <c r="FQ36" s="116">
        <v>971.81787109375</v>
      </c>
      <c r="FR36" s="116">
        <v>3772.70703125</v>
      </c>
      <c r="FS36" s="117">
        <v>3.8821132183074951</v>
      </c>
      <c r="FT36" s="116">
        <v>1124.462158203125</v>
      </c>
      <c r="FU36" s="116">
        <v>4142.39111328125</v>
      </c>
      <c r="FV36" s="117">
        <v>3.6838865280151367</v>
      </c>
      <c r="FW36" s="116">
        <v>1308.99853515625</v>
      </c>
      <c r="FX36" s="116">
        <v>4552.57177734375</v>
      </c>
      <c r="FY36" s="117">
        <v>3.4779043197631836</v>
      </c>
      <c r="FZ36" s="116">
        <v>1496.6240234375</v>
      </c>
      <c r="GA36" s="116">
        <v>5173.36279296875</v>
      </c>
      <c r="GB36" s="117">
        <v>3.456688404083252</v>
      </c>
      <c r="GC36" s="116">
        <v>1805.2490234375</v>
      </c>
      <c r="GD36" s="116">
        <v>5948.16455078125</v>
      </c>
      <c r="GE36" s="117">
        <v>3.2949273586273193</v>
      </c>
      <c r="GF36" s="116">
        <v>2010.4534912109375</v>
      </c>
      <c r="GG36" s="116">
        <v>6587.9541015625</v>
      </c>
      <c r="GH36" s="117">
        <v>3.2768497467041016</v>
      </c>
      <c r="GI36" s="116">
        <v>2336.68701171875</v>
      </c>
      <c r="GJ36" s="116">
        <v>7560.2666015625</v>
      </c>
      <c r="GK36" s="117">
        <v>3.2354638576507568</v>
      </c>
      <c r="GL36" s="116">
        <v>2713.395751953125</v>
      </c>
      <c r="GM36" s="116">
        <v>8395.1142578125</v>
      </c>
      <c r="GN36" s="117">
        <v>3.0939512252807617</v>
      </c>
      <c r="GO36" s="116">
        <v>3103.557861328125</v>
      </c>
      <c r="GP36" s="116">
        <v>9448.111328125</v>
      </c>
      <c r="GQ36" s="117">
        <v>3.0442838668823242</v>
      </c>
      <c r="GR36" s="116">
        <v>3504.73193359375</v>
      </c>
      <c r="GS36" s="116">
        <v>10675.8271484375</v>
      </c>
      <c r="GT36" s="117">
        <v>3.0461180210113525</v>
      </c>
      <c r="GU36" s="116">
        <v>4006.681396484375</v>
      </c>
      <c r="GV36" s="116">
        <v>11937.892578125</v>
      </c>
      <c r="GW36" s="117">
        <v>2.9794962406158447</v>
      </c>
      <c r="GX36" s="116">
        <v>4456.173828125</v>
      </c>
      <c r="GY36" s="116">
        <v>13300.611328125</v>
      </c>
      <c r="GZ36" s="117">
        <v>2.9847605228424072</v>
      </c>
      <c r="HA36" s="116">
        <v>5076.20361328125</v>
      </c>
      <c r="HB36" s="116">
        <v>15022.681640625</v>
      </c>
      <c r="HC36" s="117">
        <v>2.9594323635101318</v>
      </c>
      <c r="HD36" s="116">
        <v>5421.27783203125</v>
      </c>
      <c r="HE36" s="116">
        <v>16455.021484375</v>
      </c>
      <c r="HF36" s="117">
        <v>3.0352661609649658</v>
      </c>
      <c r="HG36" s="116">
        <v>5871.70068359375</v>
      </c>
      <c r="HH36" s="116">
        <v>17709.251953125</v>
      </c>
      <c r="HI36" s="117">
        <v>3.0160346031188965</v>
      </c>
      <c r="HJ36" s="116">
        <v>6728.634765625</v>
      </c>
      <c r="HK36" s="116">
        <v>19026.791015625</v>
      </c>
      <c r="HL36" s="117">
        <v>2.8277342319488525</v>
      </c>
      <c r="HM36" s="116">
        <v>7127.41455078125</v>
      </c>
      <c r="HN36" s="116">
        <v>20454.740234375</v>
      </c>
      <c r="HO36" s="117">
        <v>2.869868278503418</v>
      </c>
      <c r="HP36" s="116">
        <v>7382.41748046875</v>
      </c>
      <c r="HQ36" s="116">
        <v>21361.333984375</v>
      </c>
      <c r="HR36" s="117">
        <v>2.8935418128967285</v>
      </c>
      <c r="HS36" s="116">
        <v>7711.1767578125</v>
      </c>
      <c r="HT36" s="116">
        <v>22916.732421875</v>
      </c>
      <c r="HU36" s="117">
        <v>2.9718852043151855</v>
      </c>
      <c r="HV36" s="116">
        <v>8083.57373046875</v>
      </c>
      <c r="HW36" s="116">
        <v>24443.15625</v>
      </c>
      <c r="HX36" s="117">
        <v>3.0238056182861328</v>
      </c>
      <c r="HY36" s="116">
        <v>8462.3056640625</v>
      </c>
      <c r="HZ36" s="116">
        <v>25527.9375</v>
      </c>
      <c r="IA36" s="117">
        <v>3.0166645050048828</v>
      </c>
      <c r="IB36" s="116">
        <v>8575.2470703125</v>
      </c>
      <c r="IC36" s="116">
        <v>26031.50390625</v>
      </c>
      <c r="ID36" s="117">
        <v>3.0356564521789551</v>
      </c>
      <c r="IE36" s="116">
        <v>8864.1572265625</v>
      </c>
      <c r="IF36" s="116">
        <v>26785.1875</v>
      </c>
      <c r="IG36" s="117">
        <v>3.0217409133911133</v>
      </c>
      <c r="IH36" s="116">
        <v>8606.06640625</v>
      </c>
      <c r="II36" s="116">
        <v>26856.111328125</v>
      </c>
      <c r="IJ36" s="117">
        <v>3.1206023693084717</v>
      </c>
      <c r="IK36" s="116">
        <v>8562.4013671875</v>
      </c>
      <c r="IL36" s="116">
        <v>27499.65625</v>
      </c>
      <c r="IM36" s="117">
        <v>3.2116756439208984</v>
      </c>
      <c r="IN36" s="115">
        <v>8523.064453125</v>
      </c>
      <c r="IO36" s="116">
        <v>28314.52734375</v>
      </c>
      <c r="IP36" s="117">
        <v>3.3221063613891602</v>
      </c>
      <c r="IQ36" s="116">
        <v>9265.041015625</v>
      </c>
      <c r="IR36" s="116">
        <v>29053.72265625</v>
      </c>
      <c r="IS36" s="117">
        <v>3.1358439922332764</v>
      </c>
      <c r="IT36" s="116">
        <v>9458.873046875</v>
      </c>
      <c r="IU36" s="116">
        <v>30047.931640625</v>
      </c>
      <c r="IV36" s="117">
        <v>3.1766924858093262</v>
      </c>
      <c r="IW36" s="116">
        <v>9957.3798828125</v>
      </c>
      <c r="IX36" s="116">
        <v>31314.404296875</v>
      </c>
      <c r="IY36" s="117">
        <v>3.1448438167572021</v>
      </c>
      <c r="IZ36" s="116">
        <v>10423.958984375</v>
      </c>
      <c r="JA36" s="116">
        <v>32511.384765625</v>
      </c>
      <c r="JB36" s="117">
        <v>3.1189095973968506</v>
      </c>
      <c r="JC36" s="116">
        <v>11067.1982421875</v>
      </c>
      <c r="JD36" s="116">
        <v>33849.46484375</v>
      </c>
      <c r="JE36" s="117">
        <v>3.0585396289825439</v>
      </c>
      <c r="JF36" s="116">
        <v>11159.0244140625</v>
      </c>
      <c r="JG36" s="116">
        <v>34691.5234375</v>
      </c>
      <c r="JH36" s="117">
        <v>3.1088311672210693</v>
      </c>
      <c r="JI36" s="116">
        <v>11759.2998046875</v>
      </c>
      <c r="JJ36" s="116">
        <v>35005.6875</v>
      </c>
      <c r="JK36" s="117">
        <v>2.9768514633178711</v>
      </c>
      <c r="JL36" s="116">
        <v>11936.4013671875</v>
      </c>
      <c r="JM36" s="116">
        <v>35626.1328125</v>
      </c>
      <c r="JN36" s="117">
        <v>2.9846627712249756</v>
      </c>
      <c r="JO36" s="116">
        <v>12257.169921875</v>
      </c>
      <c r="JP36" s="116">
        <v>37049.796875</v>
      </c>
      <c r="JQ36" s="117">
        <v>3.0227041244506836</v>
      </c>
      <c r="JR36" s="116">
        <v>12891.666015625</v>
      </c>
      <c r="JS36" s="116">
        <v>38106.578125</v>
      </c>
      <c r="JT36" s="117">
        <v>2.9559080600738525</v>
      </c>
      <c r="JU36" s="116">
        <v>13544.2646484375</v>
      </c>
      <c r="JV36" s="116">
        <v>39551.53125</v>
      </c>
      <c r="JW36" s="117">
        <v>2.9201681613922119</v>
      </c>
      <c r="JX36" s="116">
        <v>14143.25390625</v>
      </c>
      <c r="JY36" s="116">
        <v>41210.50390625</v>
      </c>
      <c r="JZ36" s="117">
        <v>2.9137923717498779</v>
      </c>
      <c r="KA36" s="116">
        <v>15266.0830078125</v>
      </c>
      <c r="KB36" s="116">
        <v>41509.42578125</v>
      </c>
      <c r="KC36" s="117">
        <v>2.7190620899200439</v>
      </c>
      <c r="KD36" s="116">
        <v>14531.5537109375</v>
      </c>
      <c r="KE36" s="116">
        <v>39721.90625</v>
      </c>
      <c r="KF36" s="117">
        <v>2.7334933280944824</v>
      </c>
      <c r="KG36" s="116">
        <v>14217.12890625</v>
      </c>
      <c r="KH36" s="116">
        <v>40995.1171875</v>
      </c>
      <c r="KI36" s="117">
        <v>2.8835017681121826</v>
      </c>
      <c r="KJ36" s="116">
        <v>14550.712890625</v>
      </c>
      <c r="KK36" s="116">
        <v>41950.56640625</v>
      </c>
      <c r="KL36" s="117">
        <v>2.8830592632293701</v>
      </c>
      <c r="KM36" s="116">
        <v>14920.564453125</v>
      </c>
      <c r="KN36" s="116">
        <v>41662.6171875</v>
      </c>
      <c r="KO36" s="117">
        <v>2.792294979095459</v>
      </c>
      <c r="KP36" s="116">
        <v>15019.330078125</v>
      </c>
      <c r="KQ36" s="116">
        <v>41983.9765625</v>
      </c>
      <c r="KR36" s="117">
        <v>2.7953295707702637</v>
      </c>
      <c r="KS36" s="116">
        <v>15375.056640625</v>
      </c>
      <c r="KT36" s="116">
        <v>42193.8828125</v>
      </c>
      <c r="KU36" s="117">
        <v>2.7443075180053711</v>
      </c>
      <c r="KV36" s="134">
        <v>4.8839030265808105</v>
      </c>
      <c r="KW36" s="135">
        <v>3.9969267845153809</v>
      </c>
      <c r="KX36" s="135">
        <v>3.7435672283172607</v>
      </c>
      <c r="KY36" s="135">
        <v>3.838036060333252</v>
      </c>
      <c r="KZ36" s="135">
        <v>3.1975901126861572</v>
      </c>
      <c r="LA36" s="135">
        <v>3.5176193714141846</v>
      </c>
      <c r="LB36" s="135">
        <v>4.0424008369445801</v>
      </c>
      <c r="LC36" s="135">
        <v>3.3492186069488525</v>
      </c>
      <c r="LD36" s="135">
        <v>2.9561824798583984</v>
      </c>
      <c r="LE36" s="135">
        <v>3.1304736137390137</v>
      </c>
      <c r="LF36" s="135">
        <v>2.939401388168335</v>
      </c>
      <c r="LG36" s="135">
        <v>2.8196985721588135</v>
      </c>
      <c r="LH36" s="135">
        <f t="shared" si="0"/>
        <v>3.0873122082816229</v>
      </c>
      <c r="LI36" s="135">
        <f t="shared" si="1"/>
        <v>3.5178130865097046</v>
      </c>
      <c r="LJ36" s="135">
        <f t="shared" si="2"/>
        <v>3.4663553237915039</v>
      </c>
      <c r="LK36" s="144">
        <f t="shared" si="3"/>
        <v>2.9918897151947021</v>
      </c>
    </row>
    <row r="37" spans="1:323" ht="15" customHeight="1">
      <c r="A37" s="114">
        <v>23</v>
      </c>
      <c r="B37" s="115">
        <v>347.00027465820312</v>
      </c>
      <c r="C37" s="116">
        <v>1616.70849609375</v>
      </c>
      <c r="D37" s="117">
        <v>4.6590986251831055</v>
      </c>
      <c r="E37" s="116">
        <v>359.17373657226563</v>
      </c>
      <c r="F37" s="116">
        <v>1758.7239990234375</v>
      </c>
      <c r="G37" s="117">
        <v>4.896583080291748</v>
      </c>
      <c r="H37" s="116">
        <v>507.24514770507813</v>
      </c>
      <c r="I37" s="116">
        <v>2136.7666015625</v>
      </c>
      <c r="J37" s="117">
        <v>4.2124929428100586</v>
      </c>
      <c r="K37" s="116">
        <v>668.62091064453125</v>
      </c>
      <c r="L37" s="116">
        <v>2704.004638671875</v>
      </c>
      <c r="M37" s="117">
        <v>4.0441522598266602</v>
      </c>
      <c r="N37" s="116">
        <v>807.80474853515625</v>
      </c>
      <c r="O37" s="116">
        <v>3211.742919921875</v>
      </c>
      <c r="P37" s="117">
        <v>3.9758901596069336</v>
      </c>
      <c r="Q37" s="116">
        <v>1041.1064453125</v>
      </c>
      <c r="R37" s="116">
        <v>3636.380126953125</v>
      </c>
      <c r="S37" s="117">
        <v>3.4928033351898193</v>
      </c>
      <c r="T37" s="116">
        <v>1276.172119140625</v>
      </c>
      <c r="U37" s="116">
        <v>4831.50830078125</v>
      </c>
      <c r="V37" s="117">
        <v>3.7859377861022949</v>
      </c>
      <c r="W37" s="116">
        <v>1833.9615478515625</v>
      </c>
      <c r="X37" s="116">
        <v>6856.01416015625</v>
      </c>
      <c r="Y37" s="117">
        <v>3.7383630275726318</v>
      </c>
      <c r="Z37" s="116">
        <v>1909.9385986328125</v>
      </c>
      <c r="AA37" s="116">
        <v>6899.16015625</v>
      </c>
      <c r="AB37" s="117">
        <v>3.6122417449951172</v>
      </c>
      <c r="AC37" s="116">
        <v>1971.767578125</v>
      </c>
      <c r="AD37" s="116">
        <v>7356.01318359375</v>
      </c>
      <c r="AE37" s="117">
        <v>3.7306694984436035</v>
      </c>
      <c r="AF37" s="116">
        <v>2114.614501953125</v>
      </c>
      <c r="AG37" s="116">
        <v>8249.2119140625</v>
      </c>
      <c r="AH37" s="117">
        <v>3.9010477066040039</v>
      </c>
      <c r="AI37" s="116">
        <v>2528.708740234375</v>
      </c>
      <c r="AJ37" s="116">
        <v>9349.2490234375</v>
      </c>
      <c r="AK37" s="117">
        <v>3.697242259979248</v>
      </c>
      <c r="AL37" s="116">
        <v>2811.27001953125</v>
      </c>
      <c r="AM37" s="116">
        <v>10218.3583984375</v>
      </c>
      <c r="AN37" s="117">
        <v>3.6347837448120117</v>
      </c>
      <c r="AO37" s="116">
        <v>3594.05615234375</v>
      </c>
      <c r="AP37" s="116">
        <v>12611.4921875</v>
      </c>
      <c r="AQ37" s="117">
        <v>3.5089857578277588</v>
      </c>
      <c r="AR37" s="116">
        <v>3542.165283203125</v>
      </c>
      <c r="AS37" s="116">
        <v>12902.9541015625</v>
      </c>
      <c r="AT37" s="117">
        <v>3.6426742076873779</v>
      </c>
      <c r="AU37" s="116">
        <v>3835.896240234375</v>
      </c>
      <c r="AV37" s="116">
        <v>13909.7783203125</v>
      </c>
      <c r="AW37" s="117">
        <v>3.6262133121490479</v>
      </c>
      <c r="AX37" s="116">
        <v>4209.24169921875</v>
      </c>
      <c r="AY37" s="116">
        <v>14822.5791015625</v>
      </c>
      <c r="AZ37" s="117">
        <v>3.5214369297027588</v>
      </c>
      <c r="BA37" s="116">
        <v>4184.2685546875</v>
      </c>
      <c r="BB37" s="116">
        <v>14187.998046875</v>
      </c>
      <c r="BC37" s="117">
        <v>3.3907952308654785</v>
      </c>
      <c r="BD37" s="116">
        <v>3770.84375</v>
      </c>
      <c r="BE37" s="116">
        <v>13082.984375</v>
      </c>
      <c r="BF37" s="117">
        <v>3.4695110321044922</v>
      </c>
      <c r="BG37" s="116">
        <v>2988.506103515625</v>
      </c>
      <c r="BH37" s="116">
        <v>11580.9072265625</v>
      </c>
      <c r="BI37" s="117">
        <v>3.8751492500305176</v>
      </c>
      <c r="BJ37" s="116">
        <v>2809.635009765625</v>
      </c>
      <c r="BK37" s="116">
        <v>11286.5166015625</v>
      </c>
      <c r="BL37" s="117">
        <v>4.0170755386352539</v>
      </c>
      <c r="BM37" s="116">
        <v>2529.750732421875</v>
      </c>
      <c r="BN37" s="116">
        <v>10282.7587890625</v>
      </c>
      <c r="BO37" s="117">
        <v>4.0647320747375488</v>
      </c>
      <c r="BP37" s="116">
        <v>2439.4267578125</v>
      </c>
      <c r="BQ37" s="116">
        <v>10107.435546875</v>
      </c>
      <c r="BR37" s="117">
        <v>4.1433649063110352</v>
      </c>
      <c r="BS37" s="116">
        <v>2973.52734375</v>
      </c>
      <c r="BT37" s="116">
        <v>11462.6923828125</v>
      </c>
      <c r="BU37" s="117">
        <v>3.8549139499664307</v>
      </c>
      <c r="BV37" s="116">
        <v>3665.10498046875</v>
      </c>
      <c r="BW37" s="116">
        <v>13874.37109375</v>
      </c>
      <c r="BX37" s="117">
        <v>3.785531759262085</v>
      </c>
      <c r="BY37" s="116">
        <v>4352.53271484375</v>
      </c>
      <c r="BZ37" s="116">
        <v>16001.3994140625</v>
      </c>
      <c r="CA37" s="117">
        <v>3.676342248916626</v>
      </c>
      <c r="CB37" s="116">
        <v>5723.638671875</v>
      </c>
      <c r="CC37" s="116">
        <v>19719.380859375</v>
      </c>
      <c r="CD37" s="117">
        <v>3.4452526569366455</v>
      </c>
      <c r="CE37" s="116">
        <v>4517.63671875</v>
      </c>
      <c r="CF37" s="116">
        <v>15853.189453125</v>
      </c>
      <c r="CG37" s="117">
        <v>3.5091776847839355</v>
      </c>
      <c r="CH37" s="116">
        <v>5436.48779296875</v>
      </c>
      <c r="CI37" s="116">
        <v>18682.94921875</v>
      </c>
      <c r="CJ37" s="117">
        <v>3.43658447265625</v>
      </c>
      <c r="CK37" s="116">
        <v>6659.0869140625</v>
      </c>
      <c r="CL37" s="116">
        <v>21453.943359375</v>
      </c>
      <c r="CM37" s="117">
        <v>3.2217545509338379</v>
      </c>
      <c r="CN37" s="116">
        <v>7853.7890625</v>
      </c>
      <c r="CO37" s="116">
        <v>23482.93359375</v>
      </c>
      <c r="CP37" s="117">
        <v>2.9900133609771729</v>
      </c>
      <c r="CQ37" s="116">
        <v>8914.818359375</v>
      </c>
      <c r="CR37" s="116">
        <v>25551.970703125</v>
      </c>
      <c r="CS37" s="117">
        <v>2.8662357330322266</v>
      </c>
      <c r="CT37" s="116">
        <v>16898.732421875</v>
      </c>
      <c r="CU37" s="116">
        <v>48228.9140625</v>
      </c>
      <c r="CV37" s="117">
        <v>2.8539960384368896</v>
      </c>
      <c r="CW37" s="116">
        <v>31382.9375</v>
      </c>
      <c r="CX37" s="116">
        <v>97432.6171875</v>
      </c>
      <c r="CY37" s="117">
        <v>3.1046366691589355</v>
      </c>
      <c r="CZ37" s="116">
        <v>45023.54296875</v>
      </c>
      <c r="DA37" s="116">
        <v>144859.453125</v>
      </c>
      <c r="DB37" s="117">
        <v>3.2174155712127686</v>
      </c>
      <c r="DC37" s="116">
        <v>81733.03125</v>
      </c>
      <c r="DD37" s="116">
        <v>258199.640625</v>
      </c>
      <c r="DE37" s="117">
        <v>3.1590611934661865</v>
      </c>
      <c r="DF37" s="116">
        <v>151.56974792480469</v>
      </c>
      <c r="DG37" s="116">
        <v>478.42706298828125</v>
      </c>
      <c r="DH37" s="117">
        <v>3.1564812660217285</v>
      </c>
      <c r="DI37" s="116">
        <v>174.92373657226562</v>
      </c>
      <c r="DJ37" s="116">
        <v>556.430908203125</v>
      </c>
      <c r="DK37" s="117">
        <v>3.1809914112091064</v>
      </c>
      <c r="DL37" s="116">
        <v>211.79147338867187</v>
      </c>
      <c r="DM37" s="116">
        <v>696.69171142578125</v>
      </c>
      <c r="DN37" s="117">
        <v>3.2895171642303467</v>
      </c>
      <c r="DO37" s="116">
        <v>240.64530944824219</v>
      </c>
      <c r="DP37" s="116">
        <v>808.0025634765625</v>
      </c>
      <c r="DQ37" s="117">
        <v>3.3576493263244629</v>
      </c>
      <c r="DR37" s="116">
        <v>247.98345947265625</v>
      </c>
      <c r="DS37" s="116">
        <v>832.1102294921875</v>
      </c>
      <c r="DT37" s="117">
        <v>3.3555068969726562</v>
      </c>
      <c r="DU37" s="116">
        <v>254.80303955078125</v>
      </c>
      <c r="DV37" s="116">
        <v>880.8175048828125</v>
      </c>
      <c r="DW37" s="117">
        <v>3.4568562507629395</v>
      </c>
      <c r="DX37" s="116">
        <v>265.62945556640625</v>
      </c>
      <c r="DY37" s="116">
        <v>943.2952880859375</v>
      </c>
      <c r="DZ37" s="117">
        <v>3.5511696338653564</v>
      </c>
      <c r="EA37" s="116">
        <v>289.56198120117187</v>
      </c>
      <c r="EB37" s="116">
        <v>1031.4150390625</v>
      </c>
      <c r="EC37" s="117">
        <v>3.561983585357666</v>
      </c>
      <c r="ED37" s="116">
        <v>318.20162963867187</v>
      </c>
      <c r="EE37" s="118">
        <v>1159.044921875</v>
      </c>
      <c r="EF37" s="119">
        <v>3.6424858570098877</v>
      </c>
      <c r="EG37" s="115">
        <v>364.7886962890625</v>
      </c>
      <c r="EH37" s="116">
        <v>1326.5804443359375</v>
      </c>
      <c r="EI37" s="117">
        <v>3.6365721225738525</v>
      </c>
      <c r="EJ37" s="116">
        <v>378.58807373046875</v>
      </c>
      <c r="EK37" s="116">
        <v>1440.039306640625</v>
      </c>
      <c r="EL37" s="117">
        <v>3.8037102222442627</v>
      </c>
      <c r="EM37" s="116">
        <v>415.12765502929688</v>
      </c>
      <c r="EN37" s="116">
        <v>1591.016845703125</v>
      </c>
      <c r="EO37" s="117">
        <v>3.8325965404510498</v>
      </c>
      <c r="EP37" s="116">
        <v>440.21182250976562</v>
      </c>
      <c r="EQ37" s="116">
        <v>1713.07470703125</v>
      </c>
      <c r="ER37" s="117">
        <v>3.8914783000946045</v>
      </c>
      <c r="ES37" s="116">
        <v>488.53720092773437</v>
      </c>
      <c r="ET37" s="116">
        <v>1909.62890625</v>
      </c>
      <c r="EU37" s="117">
        <v>3.9088709354400635</v>
      </c>
      <c r="EV37" s="116">
        <v>524.6497802734375</v>
      </c>
      <c r="EW37" s="116">
        <v>2102.10791015625</v>
      </c>
      <c r="EX37" s="117">
        <v>4.0066876411437988</v>
      </c>
      <c r="EY37" s="116">
        <v>578.1400146484375</v>
      </c>
      <c r="EZ37" s="116">
        <v>2314.356201171875</v>
      </c>
      <c r="FA37" s="117">
        <v>4.0031065940856934</v>
      </c>
      <c r="FB37" s="116">
        <v>599.962890625</v>
      </c>
      <c r="FC37" s="116">
        <v>2483.55029296875</v>
      </c>
      <c r="FD37" s="117">
        <v>4.1395063400268555</v>
      </c>
      <c r="FE37" s="116">
        <v>649.15765380859375</v>
      </c>
      <c r="FF37" s="116">
        <v>2672.35595703125</v>
      </c>
      <c r="FG37" s="117">
        <v>4.1166515350341797</v>
      </c>
      <c r="FH37" s="116">
        <v>681.99066162109375</v>
      </c>
      <c r="FI37" s="116">
        <v>2850.282470703125</v>
      </c>
      <c r="FJ37" s="117">
        <v>4.1793570518493652</v>
      </c>
      <c r="FK37" s="116">
        <v>756.2816162109375</v>
      </c>
      <c r="FL37" s="116">
        <v>3053.81298828125</v>
      </c>
      <c r="FM37" s="117">
        <v>4.037930965423584</v>
      </c>
      <c r="FN37" s="116">
        <v>875.60736083984375</v>
      </c>
      <c r="FO37" s="116">
        <v>3460.26123046875</v>
      </c>
      <c r="FP37" s="117">
        <v>3.9518411159515381</v>
      </c>
      <c r="FQ37" s="116">
        <v>987.02154541015625</v>
      </c>
      <c r="FR37" s="116">
        <v>3808.982421875</v>
      </c>
      <c r="FS37" s="117">
        <v>3.8590672016143799</v>
      </c>
      <c r="FT37" s="116">
        <v>1143.9583740234375</v>
      </c>
      <c r="FU37" s="116">
        <v>4181.45703125</v>
      </c>
      <c r="FV37" s="117">
        <v>3.6552526950836182</v>
      </c>
      <c r="FW37" s="116">
        <v>1330.336181640625</v>
      </c>
      <c r="FX37" s="116">
        <v>4594.5556640625</v>
      </c>
      <c r="FY37" s="117">
        <v>3.4536800384521484</v>
      </c>
      <c r="FZ37" s="116">
        <v>1522.5947265625</v>
      </c>
      <c r="GA37" s="116">
        <v>5220.94189453125</v>
      </c>
      <c r="GB37" s="117">
        <v>3.4289767742156982</v>
      </c>
      <c r="GC37" s="116">
        <v>1835.98779296875</v>
      </c>
      <c r="GD37" s="116">
        <v>6001.76513671875</v>
      </c>
      <c r="GE37" s="117">
        <v>3.2689568996429443</v>
      </c>
      <c r="GF37" s="116">
        <v>2048.74609375</v>
      </c>
      <c r="GG37" s="116">
        <v>6647.15087890625</v>
      </c>
      <c r="GH37" s="117">
        <v>3.2444970607757568</v>
      </c>
      <c r="GI37" s="116">
        <v>2399.41650390625</v>
      </c>
      <c r="GJ37" s="116">
        <v>7627.6962890625</v>
      </c>
      <c r="GK37" s="117">
        <v>3.1789796352386475</v>
      </c>
      <c r="GL37" s="116">
        <v>2791.66748046875</v>
      </c>
      <c r="GM37" s="116">
        <v>8468.3876953125</v>
      </c>
      <c r="GN37" s="117">
        <v>3.0334513187408447</v>
      </c>
      <c r="GO37" s="116">
        <v>3196.45361328125</v>
      </c>
      <c r="GP37" s="116">
        <v>9529.896484375</v>
      </c>
      <c r="GQ37" s="117">
        <v>2.9813966751098633</v>
      </c>
      <c r="GR37" s="116">
        <v>3611.98193359375</v>
      </c>
      <c r="GS37" s="116">
        <v>10768.2578125</v>
      </c>
      <c r="GT37" s="117">
        <v>2.9812600612640381</v>
      </c>
      <c r="GU37" s="116">
        <v>4130.84716796875</v>
      </c>
      <c r="GV37" s="116">
        <v>12040.0908203125</v>
      </c>
      <c r="GW37" s="117">
        <v>2.9146783351898193</v>
      </c>
      <c r="GX37" s="116">
        <v>4589.58935546875</v>
      </c>
      <c r="GY37" s="116">
        <v>13414.6083984375</v>
      </c>
      <c r="GZ37" s="117">
        <v>2.9228341579437256</v>
      </c>
      <c r="HA37" s="116">
        <v>5225.0810546875</v>
      </c>
      <c r="HB37" s="116">
        <v>15150.8916015625</v>
      </c>
      <c r="HC37" s="117">
        <v>2.8996472358703613</v>
      </c>
      <c r="HD37" s="116">
        <v>5578.8408203125</v>
      </c>
      <c r="HE37" s="116">
        <v>16597.294921875</v>
      </c>
      <c r="HF37" s="117">
        <v>2.9750435352325439</v>
      </c>
      <c r="HG37" s="116">
        <v>6050.13427734375</v>
      </c>
      <c r="HH37" s="116">
        <v>17861.830078125</v>
      </c>
      <c r="HI37" s="117">
        <v>2.9523031711578369</v>
      </c>
      <c r="HJ37" s="116">
        <v>6951.1806640625</v>
      </c>
      <c r="HK37" s="116">
        <v>19185.080078125</v>
      </c>
      <c r="HL37" s="117">
        <v>2.7599742412567139</v>
      </c>
      <c r="HM37" s="116">
        <v>7363.67822265625</v>
      </c>
      <c r="HN37" s="116">
        <v>20626.28125</v>
      </c>
      <c r="HO37" s="117">
        <v>2.801084041595459</v>
      </c>
      <c r="HP37" s="116">
        <v>7612.84130859375</v>
      </c>
      <c r="HQ37" s="116">
        <v>21541.359375</v>
      </c>
      <c r="HR37" s="117">
        <v>2.8296084403991699</v>
      </c>
      <c r="HS37" s="116">
        <v>7915.4091796875</v>
      </c>
      <c r="HT37" s="116">
        <v>23112.798828125</v>
      </c>
      <c r="HU37" s="117">
        <v>2.9199752807617187</v>
      </c>
      <c r="HV37" s="116">
        <v>8334.0361328125</v>
      </c>
      <c r="HW37" s="116">
        <v>24653.998046875</v>
      </c>
      <c r="HX37" s="117">
        <v>2.9582302570343018</v>
      </c>
      <c r="HY37" s="116">
        <v>8738.365234375</v>
      </c>
      <c r="HZ37" s="116">
        <v>25747.783203125</v>
      </c>
      <c r="IA37" s="117">
        <v>2.9465217590332031</v>
      </c>
      <c r="IB37" s="116">
        <v>8907.912109375</v>
      </c>
      <c r="IC37" s="116">
        <v>26256.0625</v>
      </c>
      <c r="ID37" s="117">
        <v>2.9474990367889404</v>
      </c>
      <c r="IE37" s="116">
        <v>8992.4580078125</v>
      </c>
      <c r="IF37" s="116">
        <v>27017.078125</v>
      </c>
      <c r="IG37" s="117">
        <v>3.0044152736663818</v>
      </c>
      <c r="IH37" s="116">
        <v>8937.4345703125</v>
      </c>
      <c r="II37" s="116">
        <v>27090.986328125</v>
      </c>
      <c r="IJ37" s="117">
        <v>3.0311815738677979</v>
      </c>
      <c r="IK37" s="116">
        <v>8956.416015625</v>
      </c>
      <c r="IL37" s="116">
        <v>27743.0546875</v>
      </c>
      <c r="IM37" s="117">
        <v>3.0975620746612549</v>
      </c>
      <c r="IN37" s="115">
        <v>8906.4189453125</v>
      </c>
      <c r="IO37" s="116">
        <v>28569.083984375</v>
      </c>
      <c r="IP37" s="117">
        <v>3.2076959609985352</v>
      </c>
      <c r="IQ37" s="116">
        <v>9737.7158203125</v>
      </c>
      <c r="IR37" s="116">
        <v>29307.66796875</v>
      </c>
      <c r="IS37" s="117">
        <v>3.0097067356109619</v>
      </c>
      <c r="IT37" s="116">
        <v>9950.380859375</v>
      </c>
      <c r="IU37" s="116">
        <v>30312.076171875</v>
      </c>
      <c r="IV37" s="117">
        <v>3.046323299407959</v>
      </c>
      <c r="IW37" s="116">
        <v>10383.3984375</v>
      </c>
      <c r="IX37" s="116">
        <v>31588.96484375</v>
      </c>
      <c r="IY37" s="117">
        <v>3.0422568321228027</v>
      </c>
      <c r="IZ37" s="116">
        <v>10903.93359375</v>
      </c>
      <c r="JA37" s="116">
        <v>32795.15234375</v>
      </c>
      <c r="JB37" s="117">
        <v>3.0076441764831543</v>
      </c>
      <c r="JC37" s="116">
        <v>11585.8330078125</v>
      </c>
      <c r="JD37" s="116">
        <v>34141.984375</v>
      </c>
      <c r="JE37" s="117">
        <v>2.9468734264373779</v>
      </c>
      <c r="JF37" s="116">
        <v>11731.5595703125</v>
      </c>
      <c r="JG37" s="116">
        <v>34993.34765625</v>
      </c>
      <c r="JH37" s="117">
        <v>2.9828383922576904</v>
      </c>
      <c r="JI37" s="116">
        <v>12187.0654296875</v>
      </c>
      <c r="JJ37" s="116">
        <v>35304.78125</v>
      </c>
      <c r="JK37" s="117">
        <v>2.8969058990478516</v>
      </c>
      <c r="JL37" s="116">
        <v>12352.4326171875</v>
      </c>
      <c r="JM37" s="116">
        <v>35931.09375</v>
      </c>
      <c r="JN37" s="117">
        <v>2.9088273048400879</v>
      </c>
      <c r="JO37" s="116">
        <v>12721.275390625</v>
      </c>
      <c r="JP37" s="116">
        <v>37368.75</v>
      </c>
      <c r="JQ37" s="117">
        <v>2.9375002384185791</v>
      </c>
      <c r="JR37" s="116">
        <v>13361.2685546875</v>
      </c>
      <c r="JS37" s="116">
        <v>38430.9921875</v>
      </c>
      <c r="JT37" s="117">
        <v>2.876298189163208</v>
      </c>
      <c r="JU37" s="116">
        <v>14095.9609375</v>
      </c>
      <c r="JV37" s="116">
        <v>39885.74609375</v>
      </c>
      <c r="JW37" s="117">
        <v>2.8295869827270508</v>
      </c>
      <c r="JX37" s="116">
        <v>14780.70703125</v>
      </c>
      <c r="JY37" s="116">
        <v>41557.8828125</v>
      </c>
      <c r="JZ37" s="117">
        <v>2.8116302490234375</v>
      </c>
      <c r="KA37" s="116">
        <v>15632.646484375</v>
      </c>
      <c r="KB37" s="116">
        <v>41847.88671875</v>
      </c>
      <c r="KC37" s="117">
        <v>2.6769547462463379</v>
      </c>
      <c r="KD37" s="116">
        <v>15071.1337890625</v>
      </c>
      <c r="KE37" s="116">
        <v>40045.5703125</v>
      </c>
      <c r="KF37" s="117">
        <v>2.6571040153503418</v>
      </c>
      <c r="KG37" s="116">
        <v>14809.5029296875</v>
      </c>
      <c r="KH37" s="116">
        <v>41338.9140625</v>
      </c>
      <c r="KI37" s="117">
        <v>2.7913775444030762</v>
      </c>
      <c r="KJ37" s="116">
        <v>15097.6396484375</v>
      </c>
      <c r="KK37" s="116">
        <v>42302.796875</v>
      </c>
      <c r="KL37" s="117">
        <v>2.8019475936889648</v>
      </c>
      <c r="KM37" s="116">
        <v>15424.607421875</v>
      </c>
      <c r="KN37" s="116">
        <v>42006.68359375</v>
      </c>
      <c r="KO37" s="117">
        <v>2.7233550548553467</v>
      </c>
      <c r="KP37" s="116">
        <v>15617.0205078125</v>
      </c>
      <c r="KQ37" s="116">
        <v>42330.33203125</v>
      </c>
      <c r="KR37" s="117">
        <v>2.7105255126953125</v>
      </c>
      <c r="KS37" s="116">
        <v>15865.7138671875</v>
      </c>
      <c r="KT37" s="116">
        <v>42539.02734375</v>
      </c>
      <c r="KU37" s="117">
        <v>2.68119215965271</v>
      </c>
      <c r="KV37" s="134">
        <v>4.7778406143188477</v>
      </c>
      <c r="KW37" s="135">
        <v>3.9022552967071533</v>
      </c>
      <c r="KX37" s="135">
        <v>3.6613657474517822</v>
      </c>
      <c r="KY37" s="135">
        <v>3.7722668647766113</v>
      </c>
      <c r="KZ37" s="135">
        <v>3.1515357494354248</v>
      </c>
      <c r="LA37" s="135">
        <v>3.4836442470550537</v>
      </c>
      <c r="LB37" s="135">
        <v>4.0068025588989258</v>
      </c>
      <c r="LC37" s="135">
        <v>3.3085517883300781</v>
      </c>
      <c r="LD37" s="135">
        <v>2.8933379650115967</v>
      </c>
      <c r="LE37" s="135">
        <v>3.0340807437896729</v>
      </c>
      <c r="LF37" s="135">
        <v>2.8524520397186279</v>
      </c>
      <c r="LG37" s="135">
        <v>2.7416796684265137</v>
      </c>
      <c r="LH37" s="135">
        <f t="shared" si="0"/>
        <v>3.0189216865433588</v>
      </c>
      <c r="LI37" s="135">
        <f t="shared" si="1"/>
        <v>3.4619013071060181</v>
      </c>
      <c r="LJ37" s="135">
        <f t="shared" si="2"/>
        <v>3.4230841398239136</v>
      </c>
      <c r="LK37" s="144">
        <f t="shared" si="3"/>
        <v>2.9029490470886232</v>
      </c>
    </row>
    <row r="38" spans="1:323" ht="15" customHeight="1">
      <c r="A38" s="114">
        <v>24</v>
      </c>
      <c r="B38" s="115">
        <v>358.56048583984375</v>
      </c>
      <c r="C38" s="116">
        <v>1633.339599609375</v>
      </c>
      <c r="D38" s="117">
        <v>4.5552692413330078</v>
      </c>
      <c r="E38" s="116">
        <v>370.7989501953125</v>
      </c>
      <c r="F38" s="116">
        <v>1777.0631103515625</v>
      </c>
      <c r="G38" s="117">
        <v>4.7925248146057129</v>
      </c>
      <c r="H38" s="116">
        <v>524.146728515625</v>
      </c>
      <c r="I38" s="116">
        <v>2158.09716796875</v>
      </c>
      <c r="J38" s="117">
        <v>4.1173529624938965</v>
      </c>
      <c r="K38" s="116">
        <v>691.40618896484375</v>
      </c>
      <c r="L38" s="116">
        <v>2730.63671875</v>
      </c>
      <c r="M38" s="117">
        <v>3.9493958950042725</v>
      </c>
      <c r="N38" s="116">
        <v>836.9591064453125</v>
      </c>
      <c r="O38" s="116">
        <v>3243.182373046875</v>
      </c>
      <c r="P38" s="117">
        <v>3.8749592304229736</v>
      </c>
      <c r="Q38" s="116">
        <v>1074.3626708984375</v>
      </c>
      <c r="R38" s="116">
        <v>3670.307861328125</v>
      </c>
      <c r="S38" s="117">
        <v>3.4162652492523193</v>
      </c>
      <c r="T38" s="116">
        <v>1318.6510009765625</v>
      </c>
      <c r="U38" s="116">
        <v>4878.0107421875</v>
      </c>
      <c r="V38" s="117">
        <v>3.6992433071136475</v>
      </c>
      <c r="W38" s="116">
        <v>1896.0003662109375</v>
      </c>
      <c r="X38" s="116">
        <v>6921.6875</v>
      </c>
      <c r="Y38" s="117">
        <v>3.6506783962249756</v>
      </c>
      <c r="Z38" s="116">
        <v>1975.45654296875</v>
      </c>
      <c r="AA38" s="116">
        <v>6964.3779296875</v>
      </c>
      <c r="AB38" s="117">
        <v>3.5254523754119873</v>
      </c>
      <c r="AC38" s="116">
        <v>2040.2030029296875</v>
      </c>
      <c r="AD38" s="116">
        <v>7426.40966796875</v>
      </c>
      <c r="AE38" s="117">
        <v>3.6400346755981445</v>
      </c>
      <c r="AF38" s="116">
        <v>2187.05810546875</v>
      </c>
      <c r="AG38" s="116">
        <v>8329.455078125</v>
      </c>
      <c r="AH38" s="117">
        <v>3.8085203170776367</v>
      </c>
      <c r="AI38" s="116">
        <v>2615.889404296875</v>
      </c>
      <c r="AJ38" s="116">
        <v>9438.4208984375</v>
      </c>
      <c r="AK38" s="117">
        <v>3.6081116199493408</v>
      </c>
      <c r="AL38" s="116">
        <v>2906.5498046875</v>
      </c>
      <c r="AM38" s="116">
        <v>10315.1943359375</v>
      </c>
      <c r="AN38" s="117">
        <v>3.5489480495452881</v>
      </c>
      <c r="AO38" s="116">
        <v>3710.52294921875</v>
      </c>
      <c r="AP38" s="116">
        <v>12729.37890625</v>
      </c>
      <c r="AQ38" s="117">
        <v>3.4306159019470215</v>
      </c>
      <c r="AR38" s="116">
        <v>3655.18212890625</v>
      </c>
      <c r="AS38" s="116">
        <v>13025.380859375</v>
      </c>
      <c r="AT38" s="117">
        <v>3.5635380744934082</v>
      </c>
      <c r="AU38" s="116">
        <v>3955.162109375</v>
      </c>
      <c r="AV38" s="116">
        <v>14041.5478515625</v>
      </c>
      <c r="AW38" s="117">
        <v>3.550182580947876</v>
      </c>
      <c r="AX38" s="116">
        <v>4338.91845703125</v>
      </c>
      <c r="AY38" s="116">
        <v>14961.3779296875</v>
      </c>
      <c r="AZ38" s="117">
        <v>3.4481813907623291</v>
      </c>
      <c r="BA38" s="116">
        <v>4312.73974609375</v>
      </c>
      <c r="BB38" s="116">
        <v>14318.783203125</v>
      </c>
      <c r="BC38" s="117">
        <v>3.320112943649292</v>
      </c>
      <c r="BD38" s="116">
        <v>3884.172119140625</v>
      </c>
      <c r="BE38" s="116">
        <v>13204.76953125</v>
      </c>
      <c r="BF38" s="117">
        <v>3.3996355533599854</v>
      </c>
      <c r="BG38" s="116">
        <v>3077.435791015625</v>
      </c>
      <c r="BH38" s="116">
        <v>11693.3818359375</v>
      </c>
      <c r="BI38" s="117">
        <v>3.7997159957885742</v>
      </c>
      <c r="BJ38" s="116">
        <v>2892.503662109375</v>
      </c>
      <c r="BK38" s="116">
        <v>11397.51171875</v>
      </c>
      <c r="BL38" s="117">
        <v>3.9403619766235352</v>
      </c>
      <c r="BM38" s="116">
        <v>2603.819091796875</v>
      </c>
      <c r="BN38" s="116">
        <v>10384.2861328125</v>
      </c>
      <c r="BO38" s="117">
        <v>3.98809814453125</v>
      </c>
      <c r="BP38" s="116">
        <v>2511.5029296875</v>
      </c>
      <c r="BQ38" s="116">
        <v>10207.857421875</v>
      </c>
      <c r="BR38" s="117">
        <v>4.0644416809082031</v>
      </c>
      <c r="BS38" s="116">
        <v>3060.84619140625</v>
      </c>
      <c r="BT38" s="116">
        <v>11573.818359375</v>
      </c>
      <c r="BU38" s="117">
        <v>3.7812478542327881</v>
      </c>
      <c r="BV38" s="116">
        <v>3772.631591796875</v>
      </c>
      <c r="BW38" s="116">
        <v>14007.9970703125</v>
      </c>
      <c r="BX38" s="117">
        <v>3.713057279586792</v>
      </c>
      <c r="BY38" s="116">
        <v>4480.009765625</v>
      </c>
      <c r="BZ38" s="116">
        <v>16153.833984375</v>
      </c>
      <c r="CA38" s="117">
        <v>3.6057586669921875</v>
      </c>
      <c r="CB38" s="116">
        <v>5889.9775390625</v>
      </c>
      <c r="CC38" s="116">
        <v>19902.439453125</v>
      </c>
      <c r="CD38" s="117">
        <v>3.3790347576141357</v>
      </c>
      <c r="CE38" s="116">
        <v>4649.21875</v>
      </c>
      <c r="CF38" s="116">
        <v>16001.4697265625</v>
      </c>
      <c r="CG38" s="117">
        <v>3.4417545795440674</v>
      </c>
      <c r="CH38" s="116">
        <v>5589.7880859375</v>
      </c>
      <c r="CI38" s="116">
        <v>18856.23828125</v>
      </c>
      <c r="CJ38" s="117">
        <v>3.3733367919921875</v>
      </c>
      <c r="CK38" s="116">
        <v>6845.80322265625</v>
      </c>
      <c r="CL38" s="116">
        <v>21647.380859375</v>
      </c>
      <c r="CM38" s="117">
        <v>3.1621389389038086</v>
      </c>
      <c r="CN38" s="116">
        <v>8069.4345703125</v>
      </c>
      <c r="CO38" s="116">
        <v>23687.158203125</v>
      </c>
      <c r="CP38" s="117">
        <v>2.9354174137115479</v>
      </c>
      <c r="CQ38" s="116">
        <v>9158.10546875</v>
      </c>
      <c r="CR38" s="116">
        <v>25769.27734375</v>
      </c>
      <c r="CS38" s="117">
        <v>2.8138217926025391</v>
      </c>
      <c r="CT38" s="116">
        <v>17363.07421875</v>
      </c>
      <c r="CU38" s="116">
        <v>48638.0859375</v>
      </c>
      <c r="CV38" s="117">
        <v>2.8012371063232422</v>
      </c>
      <c r="CW38" s="116">
        <v>32201.732421875</v>
      </c>
      <c r="CX38" s="116">
        <v>98296.3125</v>
      </c>
      <c r="CY38" s="117">
        <v>3.0525162220001221</v>
      </c>
      <c r="CZ38" s="116">
        <v>46189.4609375</v>
      </c>
      <c r="DA38" s="116">
        <v>146165.421875</v>
      </c>
      <c r="DB38" s="117">
        <v>3.164475679397583</v>
      </c>
      <c r="DC38" s="116">
        <v>83762.8203125</v>
      </c>
      <c r="DD38" s="116">
        <v>260508.234375</v>
      </c>
      <c r="DE38" s="117">
        <v>3.1100699901580811</v>
      </c>
      <c r="DF38" s="116">
        <v>155.45541381835937</v>
      </c>
      <c r="DG38" s="116">
        <v>482.70233154296875</v>
      </c>
      <c r="DH38" s="117">
        <v>3.1050853729248047</v>
      </c>
      <c r="DI38" s="116">
        <v>179.34225463867187</v>
      </c>
      <c r="DJ38" s="116">
        <v>561.421875</v>
      </c>
      <c r="DK38" s="117">
        <v>3.1304495334625244</v>
      </c>
      <c r="DL38" s="116">
        <v>217.15504455566406</v>
      </c>
      <c r="DM38" s="116">
        <v>703.0369873046875</v>
      </c>
      <c r="DN38" s="117">
        <v>3.2374887466430664</v>
      </c>
      <c r="DO38" s="116">
        <v>246.6912841796875</v>
      </c>
      <c r="DP38" s="116">
        <v>815.42803955078125</v>
      </c>
      <c r="DQ38" s="117">
        <v>3.3054594993591309</v>
      </c>
      <c r="DR38" s="116">
        <v>254.00370788574219</v>
      </c>
      <c r="DS38" s="116">
        <v>839.7567138671875</v>
      </c>
      <c r="DT38" s="117">
        <v>3.3060805797576904</v>
      </c>
      <c r="DU38" s="116">
        <v>260.94656372070312</v>
      </c>
      <c r="DV38" s="116">
        <v>889.0140380859375</v>
      </c>
      <c r="DW38" s="117">
        <v>3.40688157081604</v>
      </c>
      <c r="DX38" s="116">
        <v>272.04586791992187</v>
      </c>
      <c r="DY38" s="116">
        <v>952.16973876953125</v>
      </c>
      <c r="DZ38" s="117">
        <v>3.5000338554382324</v>
      </c>
      <c r="EA38" s="116">
        <v>296.54229736328125</v>
      </c>
      <c r="EB38" s="116">
        <v>1041.1304931640625</v>
      </c>
      <c r="EC38" s="117">
        <v>3.5109004974365234</v>
      </c>
      <c r="ED38" s="116">
        <v>325.92010498046875</v>
      </c>
      <c r="EE38" s="118">
        <v>1170.0579833984375</v>
      </c>
      <c r="EF38" s="119">
        <v>3.5900146961212158</v>
      </c>
      <c r="EG38" s="115">
        <v>373.29086303710937</v>
      </c>
      <c r="EH38" s="116">
        <v>1339.179443359375</v>
      </c>
      <c r="EI38" s="117">
        <v>3.5874958038330078</v>
      </c>
      <c r="EJ38" s="116">
        <v>387.47372436523437</v>
      </c>
      <c r="EK38" s="116">
        <v>1453.947509765625</v>
      </c>
      <c r="EL38" s="117">
        <v>3.7523770332336426</v>
      </c>
      <c r="EM38" s="116">
        <v>426.64141845703125</v>
      </c>
      <c r="EN38" s="116">
        <v>1606.413330078125</v>
      </c>
      <c r="EO38" s="117">
        <v>3.765254020690918</v>
      </c>
      <c r="EP38" s="116">
        <v>451.57656860351562</v>
      </c>
      <c r="EQ38" s="116">
        <v>1729.7481689453125</v>
      </c>
      <c r="ER38" s="117">
        <v>3.8304648399353027</v>
      </c>
      <c r="ES38" s="116">
        <v>500.08200073242187</v>
      </c>
      <c r="ET38" s="116">
        <v>1928.2515869140625</v>
      </c>
      <c r="EU38" s="117">
        <v>3.8558707237243652</v>
      </c>
      <c r="EV38" s="116">
        <v>537.69970703125</v>
      </c>
      <c r="EW38" s="116">
        <v>2122.77783203125</v>
      </c>
      <c r="EX38" s="117">
        <v>3.9478871822357178</v>
      </c>
      <c r="EY38" s="116">
        <v>592.34039306640625</v>
      </c>
      <c r="EZ38" s="116">
        <v>2337.107177734375</v>
      </c>
      <c r="FA38" s="117">
        <v>3.9455475807189941</v>
      </c>
      <c r="FB38" s="116">
        <v>615.051025390625</v>
      </c>
      <c r="FC38" s="116">
        <v>2508.23486328125</v>
      </c>
      <c r="FD38" s="117">
        <v>4.078092098236084</v>
      </c>
      <c r="FE38" s="116">
        <v>665.46783447265625</v>
      </c>
      <c r="FF38" s="116">
        <v>2698.86962890625</v>
      </c>
      <c r="FG38" s="117">
        <v>4.0555973052978516</v>
      </c>
      <c r="FH38" s="116">
        <v>698.5340576171875</v>
      </c>
      <c r="FI38" s="116">
        <v>2878.70361328125</v>
      </c>
      <c r="FJ38" s="117">
        <v>4.1210641860961914</v>
      </c>
      <c r="FK38" s="116">
        <v>774.0555419921875</v>
      </c>
      <c r="FL38" s="116">
        <v>3083.9267578125</v>
      </c>
      <c r="FM38" s="117">
        <v>3.9841156005859375</v>
      </c>
      <c r="FN38" s="116">
        <v>896.39874267578125</v>
      </c>
      <c r="FO38" s="116">
        <v>3494.133056640625</v>
      </c>
      <c r="FP38" s="117">
        <v>3.8979673385620117</v>
      </c>
      <c r="FQ38" s="116">
        <v>1009.2739868164062</v>
      </c>
      <c r="FR38" s="116">
        <v>3845.966796875</v>
      </c>
      <c r="FS38" s="117">
        <v>3.8106269836425781</v>
      </c>
      <c r="FT38" s="116">
        <v>1162.5657958984375</v>
      </c>
      <c r="FU38" s="116">
        <v>4221.30029296875</v>
      </c>
      <c r="FV38" s="117">
        <v>3.6310205459594727</v>
      </c>
      <c r="FW38" s="116">
        <v>1348.3463134765625</v>
      </c>
      <c r="FX38" s="116">
        <v>4637.3818359375</v>
      </c>
      <c r="FY38" s="117">
        <v>3.4393105506896973</v>
      </c>
      <c r="FZ38" s="116">
        <v>1543.6329345703125</v>
      </c>
      <c r="GA38" s="116">
        <v>5269.458984375</v>
      </c>
      <c r="GB38" s="117">
        <v>3.4136736392974854</v>
      </c>
      <c r="GC38" s="116">
        <v>1859.264892578125</v>
      </c>
      <c r="GD38" s="116">
        <v>6056.41796875</v>
      </c>
      <c r="GE38" s="117">
        <v>3.2574260234832764</v>
      </c>
      <c r="GF38" s="116">
        <v>2103.503173828125</v>
      </c>
      <c r="GG38" s="116">
        <v>6707.29443359375</v>
      </c>
      <c r="GH38" s="117">
        <v>3.1886305809020996</v>
      </c>
      <c r="GI38" s="116">
        <v>2462.2412109375</v>
      </c>
      <c r="GJ38" s="116">
        <v>7696.0732421875</v>
      </c>
      <c r="GK38" s="117">
        <v>3.1256372928619385</v>
      </c>
      <c r="GL38" s="116">
        <v>2869.4296875</v>
      </c>
      <c r="GM38" s="116">
        <v>8542.5703125</v>
      </c>
      <c r="GN38" s="117">
        <v>2.9770970344543457</v>
      </c>
      <c r="GO38" s="116">
        <v>3289.174560546875</v>
      </c>
      <c r="GP38" s="116">
        <v>9612.623046875</v>
      </c>
      <c r="GQ38" s="117">
        <v>2.9225032329559326</v>
      </c>
      <c r="GR38" s="116">
        <v>3716.204345703125</v>
      </c>
      <c r="GS38" s="116">
        <v>10861.7353515625</v>
      </c>
      <c r="GT38" s="117">
        <v>2.9228036403656006</v>
      </c>
      <c r="GU38" s="116">
        <v>4261.1015625</v>
      </c>
      <c r="GV38" s="116">
        <v>12143.3046875</v>
      </c>
      <c r="GW38" s="117">
        <v>2.849804162979126</v>
      </c>
      <c r="GX38" s="116">
        <v>4727.53662109375</v>
      </c>
      <c r="GY38" s="116">
        <v>13529.8212890625</v>
      </c>
      <c r="GZ38" s="117">
        <v>2.8619177341461182</v>
      </c>
      <c r="HA38" s="116">
        <v>5376.78125</v>
      </c>
      <c r="HB38" s="116">
        <v>15280.498046875</v>
      </c>
      <c r="HC38" s="117">
        <v>2.8419415950775146</v>
      </c>
      <c r="HD38" s="116">
        <v>5736.89697265625</v>
      </c>
      <c r="HE38" s="116">
        <v>16741.236328125</v>
      </c>
      <c r="HF38" s="117">
        <v>2.9181692600250244</v>
      </c>
      <c r="HG38" s="116">
        <v>6258.1572265625</v>
      </c>
      <c r="HH38" s="116">
        <v>18015.8828125</v>
      </c>
      <c r="HI38" s="117">
        <v>2.8787839412689209</v>
      </c>
      <c r="HJ38" s="116">
        <v>7181.0830078125</v>
      </c>
      <c r="HK38" s="116">
        <v>19344.53515625</v>
      </c>
      <c r="HL38" s="117">
        <v>2.6938185691833496</v>
      </c>
      <c r="HM38" s="116">
        <v>7588.208984375</v>
      </c>
      <c r="HN38" s="116">
        <v>20799.291015625</v>
      </c>
      <c r="HO38" s="117">
        <v>2.7410013675689697</v>
      </c>
      <c r="HP38" s="116">
        <v>7799.041015625</v>
      </c>
      <c r="HQ38" s="116">
        <v>21723.33203125</v>
      </c>
      <c r="HR38" s="117">
        <v>2.7853851318359375</v>
      </c>
      <c r="HS38" s="116">
        <v>8132.935546875</v>
      </c>
      <c r="HT38" s="116">
        <v>23311.3359375</v>
      </c>
      <c r="HU38" s="117">
        <v>2.8662879467010498</v>
      </c>
      <c r="HV38" s="116">
        <v>8588.1162109375</v>
      </c>
      <c r="HW38" s="116">
        <v>24867.06640625</v>
      </c>
      <c r="HX38" s="117">
        <v>2.8955204486846924</v>
      </c>
      <c r="HY38" s="116">
        <v>9074.896484375</v>
      </c>
      <c r="HZ38" s="116">
        <v>25969.390625</v>
      </c>
      <c r="IA38" s="117">
        <v>2.8616735935211182</v>
      </c>
      <c r="IB38" s="116">
        <v>9317.9150390625</v>
      </c>
      <c r="IC38" s="116">
        <v>26481.650390625</v>
      </c>
      <c r="ID38" s="117">
        <v>2.8420145511627197</v>
      </c>
      <c r="IE38" s="116">
        <v>9387.4677734375</v>
      </c>
      <c r="IF38" s="116">
        <v>27251.6640625</v>
      </c>
      <c r="IG38" s="117">
        <v>2.9029834270477295</v>
      </c>
      <c r="IH38" s="116">
        <v>9305.1015625</v>
      </c>
      <c r="II38" s="116">
        <v>27327.443359375</v>
      </c>
      <c r="IJ38" s="117">
        <v>2.936823844909668</v>
      </c>
      <c r="IK38" s="116">
        <v>9338.5390625</v>
      </c>
      <c r="IL38" s="116">
        <v>27987.74609375</v>
      </c>
      <c r="IM38" s="117">
        <v>2.9970154762268066</v>
      </c>
      <c r="IN38" s="115">
        <v>9328.4072265625</v>
      </c>
      <c r="IO38" s="116">
        <v>28825.041015625</v>
      </c>
      <c r="IP38" s="117">
        <v>3.0900280475616455</v>
      </c>
      <c r="IQ38" s="116">
        <v>10126.07421875</v>
      </c>
      <c r="IR38" s="116">
        <v>29562.53515625</v>
      </c>
      <c r="IS38" s="117">
        <v>2.9194467067718506</v>
      </c>
      <c r="IT38" s="116">
        <v>10360.98046875</v>
      </c>
      <c r="IU38" s="116">
        <v>30577.26171875</v>
      </c>
      <c r="IV38" s="117">
        <v>2.9511938095092773</v>
      </c>
      <c r="IW38" s="116">
        <v>10790.666015625</v>
      </c>
      <c r="IX38" s="116">
        <v>31865.326171875</v>
      </c>
      <c r="IY38" s="117">
        <v>2.9530453681945801</v>
      </c>
      <c r="IZ38" s="116">
        <v>11404.3662109375</v>
      </c>
      <c r="JA38" s="116">
        <v>33079.91015625</v>
      </c>
      <c r="JB38" s="117">
        <v>2.9006354808807373</v>
      </c>
      <c r="JC38" s="116">
        <v>12088.6240234375</v>
      </c>
      <c r="JD38" s="116">
        <v>34435.34765625</v>
      </c>
      <c r="JE38" s="117">
        <v>2.8485746383666992</v>
      </c>
      <c r="JF38" s="116">
        <v>12115.2802734375</v>
      </c>
      <c r="JG38" s="116">
        <v>35296.828125</v>
      </c>
      <c r="JH38" s="117">
        <v>2.9134140014648437</v>
      </c>
      <c r="JI38" s="116">
        <v>12637.208984375</v>
      </c>
      <c r="JJ38" s="116">
        <v>35606.01953125</v>
      </c>
      <c r="JK38" s="117">
        <v>2.8175539970397949</v>
      </c>
      <c r="JL38" s="116">
        <v>12786.23828125</v>
      </c>
      <c r="JM38" s="116">
        <v>36238.51171875</v>
      </c>
      <c r="JN38" s="117">
        <v>2.8341808319091797</v>
      </c>
      <c r="JO38" s="116">
        <v>13168.7939453125</v>
      </c>
      <c r="JP38" s="116">
        <v>37690.09765625</v>
      </c>
      <c r="JQ38" s="117">
        <v>2.8620767593383789</v>
      </c>
      <c r="JR38" s="116">
        <v>13858.1435546875</v>
      </c>
      <c r="JS38" s="116">
        <v>38757.61328125</v>
      </c>
      <c r="JT38" s="117">
        <v>2.7967391014099121</v>
      </c>
      <c r="JU38" s="116">
        <v>14694.443359375</v>
      </c>
      <c r="JV38" s="116">
        <v>40221.15625</v>
      </c>
      <c r="JW38" s="117">
        <v>2.7371678352355957</v>
      </c>
      <c r="JX38" s="116">
        <v>15355.5517578125</v>
      </c>
      <c r="JY38" s="116">
        <v>41906.21484375</v>
      </c>
      <c r="JZ38" s="117">
        <v>2.7290594577789307</v>
      </c>
      <c r="KA38" s="116">
        <v>16003.19140625</v>
      </c>
      <c r="KB38" s="116">
        <v>42190.3984375</v>
      </c>
      <c r="KC38" s="117">
        <v>2.6363739967346191</v>
      </c>
      <c r="KD38" s="116">
        <v>15623.8154296875</v>
      </c>
      <c r="KE38" s="116">
        <v>40370.56640625</v>
      </c>
      <c r="KF38" s="117">
        <v>2.5839121341705322</v>
      </c>
      <c r="KG38" s="116">
        <v>15336.4404296875</v>
      </c>
      <c r="KH38" s="116">
        <v>41684.5</v>
      </c>
      <c r="KI38" s="117">
        <v>2.718003511428833</v>
      </c>
      <c r="KJ38" s="116">
        <v>15626.1708984375</v>
      </c>
      <c r="KK38" s="116">
        <v>42657.31640625</v>
      </c>
      <c r="KL38" s="117">
        <v>2.7298636436462402</v>
      </c>
      <c r="KM38" s="116">
        <v>15990.2412109375</v>
      </c>
      <c r="KN38" s="116">
        <v>42352.7578125</v>
      </c>
      <c r="KO38" s="117">
        <v>2.648662805557251</v>
      </c>
      <c r="KP38" s="116">
        <v>16240.7119140625</v>
      </c>
      <c r="KQ38" s="116">
        <v>42677.7421875</v>
      </c>
      <c r="KR38" s="117">
        <v>2.6278245449066162</v>
      </c>
      <c r="KS38" s="116">
        <v>16406.328125</v>
      </c>
      <c r="KT38" s="116">
        <v>42886.49609375</v>
      </c>
      <c r="KU38" s="117">
        <v>2.6140215396881104</v>
      </c>
      <c r="KV38" s="134">
        <v>4.6738967895507812</v>
      </c>
      <c r="KW38" s="135">
        <v>3.8114433288574219</v>
      </c>
      <c r="KX38" s="135">
        <v>3.5774264335632324</v>
      </c>
      <c r="KY38" s="135">
        <v>3.6991465091705322</v>
      </c>
      <c r="KZ38" s="135">
        <v>3.0959854125976562</v>
      </c>
      <c r="LA38" s="135">
        <v>3.4327182769775391</v>
      </c>
      <c r="LB38" s="135">
        <v>3.9481861591339111</v>
      </c>
      <c r="LC38" s="135">
        <v>3.2688729763031006</v>
      </c>
      <c r="LD38" s="135">
        <v>2.8332629203796387</v>
      </c>
      <c r="LE38" s="135">
        <v>2.9354860782623291</v>
      </c>
      <c r="LF38" s="135">
        <v>2.7759053707122803</v>
      </c>
      <c r="LG38" s="135">
        <v>2.667675256729126</v>
      </c>
      <c r="LH38" s="135">
        <f t="shared" si="0"/>
        <v>2.9512318240271673</v>
      </c>
      <c r="LI38" s="135">
        <f t="shared" si="1"/>
        <v>3.3975659608840942</v>
      </c>
      <c r="LJ38" s="135">
        <f t="shared" si="2"/>
        <v>3.3707600831985474</v>
      </c>
      <c r="LK38" s="144">
        <f t="shared" si="3"/>
        <v>2.8180916309356689</v>
      </c>
    </row>
    <row r="39" spans="1:323" ht="15" customHeight="1">
      <c r="A39" s="114">
        <v>25</v>
      </c>
      <c r="B39" s="115">
        <v>370.51165771484375</v>
      </c>
      <c r="C39" s="116">
        <v>1650.257568359375</v>
      </c>
      <c r="D39" s="117">
        <v>4.4539961814880371</v>
      </c>
      <c r="E39" s="116">
        <v>382.82058715820313</v>
      </c>
      <c r="F39" s="116">
        <v>1795.7335205078125</v>
      </c>
      <c r="G39" s="117">
        <v>4.6907968521118164</v>
      </c>
      <c r="H39" s="116">
        <v>541.53271484375</v>
      </c>
      <c r="I39" s="116">
        <v>2179.767822265625</v>
      </c>
      <c r="J39" s="117">
        <v>4.0251822471618652</v>
      </c>
      <c r="K39" s="116">
        <v>715.0477294921875</v>
      </c>
      <c r="L39" s="116">
        <v>2757.66943359375</v>
      </c>
      <c r="M39" s="117">
        <v>3.8566229343414307</v>
      </c>
      <c r="N39" s="116">
        <v>866.3829345703125</v>
      </c>
      <c r="O39" s="116">
        <v>3275.069580078125</v>
      </c>
      <c r="P39" s="117">
        <v>3.7801640033721924</v>
      </c>
      <c r="Q39" s="116">
        <v>1105.1005859375</v>
      </c>
      <c r="R39" s="116">
        <v>3704.712646484375</v>
      </c>
      <c r="S39" s="117">
        <v>3.3523759841918945</v>
      </c>
      <c r="T39" s="116">
        <v>1362.1358642578125</v>
      </c>
      <c r="U39" s="116">
        <v>4925.18017578125</v>
      </c>
      <c r="V39" s="117">
        <v>3.6157774925231934</v>
      </c>
      <c r="W39" s="116">
        <v>1958.6943359375</v>
      </c>
      <c r="X39" s="116">
        <v>6988.2802734375</v>
      </c>
      <c r="Y39" s="117">
        <v>3.5678257942199707</v>
      </c>
      <c r="Z39" s="116">
        <v>2041.0985107421875</v>
      </c>
      <c r="AA39" s="116">
        <v>7030.46044921875</v>
      </c>
      <c r="AB39" s="117">
        <v>3.4444494247436523</v>
      </c>
      <c r="AC39" s="116">
        <v>2108.4326171875</v>
      </c>
      <c r="AD39" s="116">
        <v>7497.771484375</v>
      </c>
      <c r="AE39" s="117">
        <v>3.5560877323150635</v>
      </c>
      <c r="AF39" s="116">
        <v>2258.990966796875</v>
      </c>
      <c r="AG39" s="116">
        <v>8410.875</v>
      </c>
      <c r="AH39" s="117">
        <v>3.7232885360717773</v>
      </c>
      <c r="AI39" s="116">
        <v>2701.9345703125</v>
      </c>
      <c r="AJ39" s="116">
        <v>9528.814453125</v>
      </c>
      <c r="AK39" s="117">
        <v>3.5266635417938232</v>
      </c>
      <c r="AL39" s="116">
        <v>3000.295166015625</v>
      </c>
      <c r="AM39" s="116">
        <v>10413.3515625</v>
      </c>
      <c r="AN39" s="117">
        <v>3.4707756042480469</v>
      </c>
      <c r="AO39" s="116">
        <v>3825.765625</v>
      </c>
      <c r="AP39" s="116">
        <v>12848.86328125</v>
      </c>
      <c r="AQ39" s="117">
        <v>3.3585076332092285</v>
      </c>
      <c r="AR39" s="116">
        <v>3766.242431640625</v>
      </c>
      <c r="AS39" s="116">
        <v>13149.5791015625</v>
      </c>
      <c r="AT39" s="117">
        <v>3.4914319515228271</v>
      </c>
      <c r="AU39" s="116">
        <v>4072.466064453125</v>
      </c>
      <c r="AV39" s="116">
        <v>14175.2548828125</v>
      </c>
      <c r="AW39" s="117">
        <v>3.4807546138763428</v>
      </c>
      <c r="AX39" s="116">
        <v>4465.970703125</v>
      </c>
      <c r="AY39" s="116">
        <v>15102.1669921875</v>
      </c>
      <c r="AZ39" s="117">
        <v>3.3816089630126953</v>
      </c>
      <c r="BA39" s="116">
        <v>4437.62548828125</v>
      </c>
      <c r="BB39" s="116">
        <v>14451.3671875</v>
      </c>
      <c r="BC39" s="117">
        <v>3.256554126739502</v>
      </c>
      <c r="BD39" s="116">
        <v>3993.86865234375</v>
      </c>
      <c r="BE39" s="116">
        <v>13328.314453125</v>
      </c>
      <c r="BF39" s="117">
        <v>3.3371939659118652</v>
      </c>
      <c r="BG39" s="116">
        <v>3163.166748046875</v>
      </c>
      <c r="BH39" s="116">
        <v>11807.6904296875</v>
      </c>
      <c r="BI39" s="117">
        <v>3.7328701019287109</v>
      </c>
      <c r="BJ39" s="116">
        <v>2972.052001953125</v>
      </c>
      <c r="BK39" s="116">
        <v>11510.3818359375</v>
      </c>
      <c r="BL39" s="117">
        <v>3.8728735446929932</v>
      </c>
      <c r="BM39" s="116">
        <v>2674.612060546875</v>
      </c>
      <c r="BN39" s="116">
        <v>10487.5537109375</v>
      </c>
      <c r="BO39" s="117">
        <v>3.9211494922637939</v>
      </c>
      <c r="BP39" s="116">
        <v>2580.034423828125</v>
      </c>
      <c r="BQ39" s="116">
        <v>10310.0185546875</v>
      </c>
      <c r="BR39" s="117">
        <v>3.9960780143737793</v>
      </c>
      <c r="BS39" s="116">
        <v>3143.222412109375</v>
      </c>
      <c r="BT39" s="116">
        <v>11686.775390625</v>
      </c>
      <c r="BU39" s="117">
        <v>3.7180874347686768</v>
      </c>
      <c r="BV39" s="116">
        <v>3873.0556640625</v>
      </c>
      <c r="BW39" s="116">
        <v>14143.7998046875</v>
      </c>
      <c r="BX39" s="117">
        <v>3.6518452167510986</v>
      </c>
      <c r="BY39" s="116">
        <v>4598.509765625</v>
      </c>
      <c r="BZ39" s="116">
        <v>16308.6943359375</v>
      </c>
      <c r="CA39" s="117">
        <v>3.5465173721313477</v>
      </c>
      <c r="CB39" s="116">
        <v>6043.53857421875</v>
      </c>
      <c r="CC39" s="116">
        <v>20088.248046875</v>
      </c>
      <c r="CD39" s="117">
        <v>3.3239214420318604</v>
      </c>
      <c r="CE39" s="116">
        <v>4769.9423828125</v>
      </c>
      <c r="CF39" s="116">
        <v>16152.029296875</v>
      </c>
      <c r="CG39" s="117">
        <v>3.3862106800079346</v>
      </c>
      <c r="CH39" s="116">
        <v>5731.23974609375</v>
      </c>
      <c r="CI39" s="116">
        <v>19032.1796875</v>
      </c>
      <c r="CJ39" s="117">
        <v>3.3207788467407227</v>
      </c>
      <c r="CK39" s="116">
        <v>7016.5537109375</v>
      </c>
      <c r="CL39" s="116">
        <v>21843.595703125</v>
      </c>
      <c r="CM39" s="117">
        <v>3.1131515502929687</v>
      </c>
      <c r="CN39" s="116">
        <v>8265.6865234375</v>
      </c>
      <c r="CO39" s="116">
        <v>23894.083984375</v>
      </c>
      <c r="CP39" s="117">
        <v>2.8907561302185059</v>
      </c>
      <c r="CQ39" s="116">
        <v>9377.9462890625</v>
      </c>
      <c r="CR39" s="116">
        <v>25989.291015625</v>
      </c>
      <c r="CS39" s="117">
        <v>2.771320104598999</v>
      </c>
      <c r="CT39" s="116">
        <v>17778.03515625</v>
      </c>
      <c r="CU39" s="116">
        <v>49052.31640625</v>
      </c>
      <c r="CV39" s="117">
        <v>2.759152889251709</v>
      </c>
      <c r="CW39" s="116">
        <v>32938.26171875</v>
      </c>
      <c r="CX39" s="116">
        <v>99172.65625</v>
      </c>
      <c r="CY39" s="117">
        <v>3.0108649730682373</v>
      </c>
      <c r="CZ39" s="116">
        <v>47233.8671875</v>
      </c>
      <c r="DA39" s="116">
        <v>147491.453125</v>
      </c>
      <c r="DB39" s="117">
        <v>3.1225783824920654</v>
      </c>
      <c r="DC39" s="116">
        <v>85569.890625</v>
      </c>
      <c r="DD39" s="116">
        <v>262852.78125</v>
      </c>
      <c r="DE39" s="117">
        <v>3.0717904567718506</v>
      </c>
      <c r="DF39" s="116">
        <v>158.90042114257812</v>
      </c>
      <c r="DG39" s="116">
        <v>487.042724609375</v>
      </c>
      <c r="DH39" s="117">
        <v>3.0650813579559326</v>
      </c>
      <c r="DI39" s="116">
        <v>183.23817443847656</v>
      </c>
      <c r="DJ39" s="116">
        <v>566.49005126953125</v>
      </c>
      <c r="DK39" s="117">
        <v>3.091550350189209</v>
      </c>
      <c r="DL39" s="116">
        <v>221.86543273925781</v>
      </c>
      <c r="DM39" s="116">
        <v>709.48388671875</v>
      </c>
      <c r="DN39" s="117">
        <v>3.1978118419647217</v>
      </c>
      <c r="DO39" s="116">
        <v>251.97700500488281</v>
      </c>
      <c r="DP39" s="116">
        <v>822.975830078125</v>
      </c>
      <c r="DQ39" s="117">
        <v>3.2660751342773437</v>
      </c>
      <c r="DR39" s="116">
        <v>259.23828125</v>
      </c>
      <c r="DS39" s="116">
        <v>847.53179931640625</v>
      </c>
      <c r="DT39" s="117">
        <v>3.2693157196044922</v>
      </c>
      <c r="DU39" s="116">
        <v>266.26022338867187</v>
      </c>
      <c r="DV39" s="116">
        <v>897.35296630859375</v>
      </c>
      <c r="DW39" s="117">
        <v>3.3702104091644287</v>
      </c>
      <c r="DX39" s="116">
        <v>277.56845092773437</v>
      </c>
      <c r="DY39" s="116">
        <v>961.201171875</v>
      </c>
      <c r="DZ39" s="117">
        <v>3.4629337787628174</v>
      </c>
      <c r="EA39" s="116">
        <v>302.517333984375</v>
      </c>
      <c r="EB39" s="116">
        <v>1051.018310546875</v>
      </c>
      <c r="EC39" s="117">
        <v>3.4742414951324463</v>
      </c>
      <c r="ED39" s="116">
        <v>332.49087524414062</v>
      </c>
      <c r="EE39" s="118">
        <v>1181.26904296875</v>
      </c>
      <c r="EF39" s="119">
        <v>3.5527863502502441</v>
      </c>
      <c r="EG39" s="115">
        <v>380.4752197265625</v>
      </c>
      <c r="EH39" s="116">
        <v>1352.01025390625</v>
      </c>
      <c r="EI39" s="117">
        <v>3.5534777641296387</v>
      </c>
      <c r="EJ39" s="116">
        <v>394.9422607421875</v>
      </c>
      <c r="EK39" s="116">
        <v>1468.1173095703125</v>
      </c>
      <c r="EL39" s="117">
        <v>3.7172961235046387</v>
      </c>
      <c r="EM39" s="116">
        <v>435.89724731445312</v>
      </c>
      <c r="EN39" s="116">
        <v>1622.0797119140625</v>
      </c>
      <c r="EO39" s="117">
        <v>3.7212433815002441</v>
      </c>
      <c r="EP39" s="116">
        <v>460.57101440429688</v>
      </c>
      <c r="EQ39" s="116">
        <v>1746.728515625</v>
      </c>
      <c r="ER39" s="117">
        <v>3.7925281524658203</v>
      </c>
      <c r="ES39" s="116">
        <v>509.52789306640625</v>
      </c>
      <c r="ET39" s="116">
        <v>1947.2303466796875</v>
      </c>
      <c r="EU39" s="117">
        <v>3.821636438369751</v>
      </c>
      <c r="EV39" s="116">
        <v>548.264892578125</v>
      </c>
      <c r="EW39" s="116">
        <v>2143.8408203125</v>
      </c>
      <c r="EX39" s="117">
        <v>3.9102282524108887</v>
      </c>
      <c r="EY39" s="116">
        <v>602.96533203125</v>
      </c>
      <c r="EZ39" s="116">
        <v>2360.29833984375</v>
      </c>
      <c r="FA39" s="117">
        <v>3.9144842624664307</v>
      </c>
      <c r="FB39" s="116">
        <v>626.3887939453125</v>
      </c>
      <c r="FC39" s="116">
        <v>2533.398681640625</v>
      </c>
      <c r="FD39" s="117">
        <v>4.0444507598876953</v>
      </c>
      <c r="FE39" s="116">
        <v>677.61578369140625</v>
      </c>
      <c r="FF39" s="116">
        <v>2725.89697265625</v>
      </c>
      <c r="FG39" s="117">
        <v>4.0227766036987305</v>
      </c>
      <c r="FH39" s="116">
        <v>711.70941162109375</v>
      </c>
      <c r="FI39" s="116">
        <v>2907.68408203125</v>
      </c>
      <c r="FJ39" s="117">
        <v>4.0854935646057129</v>
      </c>
      <c r="FK39" s="116">
        <v>788.123779296875</v>
      </c>
      <c r="FL39" s="116">
        <v>3114.630126953125</v>
      </c>
      <c r="FM39" s="117">
        <v>3.9519555568695068</v>
      </c>
      <c r="FN39" s="116">
        <v>912.34808349609375</v>
      </c>
      <c r="FO39" s="116">
        <v>3528.659912109375</v>
      </c>
      <c r="FP39" s="117">
        <v>3.8676683902740479</v>
      </c>
      <c r="FQ39" s="116">
        <v>1025.9669189453125</v>
      </c>
      <c r="FR39" s="116">
        <v>3883.674560546875</v>
      </c>
      <c r="FS39" s="117">
        <v>3.7853798866271973</v>
      </c>
      <c r="FT39" s="116">
        <v>1181.7625732421875</v>
      </c>
      <c r="FU39" s="116">
        <v>4261.95068359375</v>
      </c>
      <c r="FV39" s="117">
        <v>3.6064357757568359</v>
      </c>
      <c r="FW39" s="116">
        <v>1367.7674560546875</v>
      </c>
      <c r="FX39" s="116">
        <v>4681.10546875</v>
      </c>
      <c r="FY39" s="117">
        <v>3.4224424362182617</v>
      </c>
      <c r="FZ39" s="116">
        <v>1566.0040283203125</v>
      </c>
      <c r="GA39" s="116">
        <v>5318.986328125</v>
      </c>
      <c r="GB39" s="117">
        <v>3.3965342044830322</v>
      </c>
      <c r="GC39" s="116">
        <v>1885.256591796875</v>
      </c>
      <c r="GD39" s="116">
        <v>6112.20458984375</v>
      </c>
      <c r="GE39" s="117">
        <v>3.242107629776001</v>
      </c>
      <c r="GF39" s="116">
        <v>2160.397216796875</v>
      </c>
      <c r="GG39" s="116">
        <v>6768.30029296875</v>
      </c>
      <c r="GH39" s="117">
        <v>3.1328961849212646</v>
      </c>
      <c r="GI39" s="116">
        <v>2526.77392578125</v>
      </c>
      <c r="GJ39" s="116">
        <v>7765.42822265625</v>
      </c>
      <c r="GK39" s="117">
        <v>3.0732579231262207</v>
      </c>
      <c r="GL39" s="116">
        <v>2949.49560546875</v>
      </c>
      <c r="GM39" s="116">
        <v>8617.6787109375</v>
      </c>
      <c r="GN39" s="117">
        <v>2.9217464923858643</v>
      </c>
      <c r="GO39" s="116">
        <v>3383.7607421875</v>
      </c>
      <c r="GP39" s="116">
        <v>9696.306640625</v>
      </c>
      <c r="GQ39" s="117">
        <v>2.8655414581298828</v>
      </c>
      <c r="GR39" s="116">
        <v>3833.849609375</v>
      </c>
      <c r="GS39" s="116">
        <v>10956.2265625</v>
      </c>
      <c r="GT39" s="117">
        <v>2.8577611446380615</v>
      </c>
      <c r="GU39" s="116">
        <v>4397.24755859375</v>
      </c>
      <c r="GV39" s="116">
        <v>12247.4951171875</v>
      </c>
      <c r="GW39" s="117">
        <v>2.7852640151977539</v>
      </c>
      <c r="GX39" s="116">
        <v>4872.76416015625</v>
      </c>
      <c r="GY39" s="116">
        <v>13646.21875</v>
      </c>
      <c r="GZ39" s="117">
        <v>2.8005087375640869</v>
      </c>
      <c r="HA39" s="116">
        <v>5536.841796875</v>
      </c>
      <c r="HB39" s="116">
        <v>15411.48046875</v>
      </c>
      <c r="HC39" s="117">
        <v>2.783442497253418</v>
      </c>
      <c r="HD39" s="116">
        <v>5904.03076171875</v>
      </c>
      <c r="HE39" s="116">
        <v>16886.84765625</v>
      </c>
      <c r="HF39" s="117">
        <v>2.8602235317230225</v>
      </c>
      <c r="HG39" s="116">
        <v>6444.87109375</v>
      </c>
      <c r="HH39" s="116">
        <v>18171.408203125</v>
      </c>
      <c r="HI39" s="117">
        <v>2.8195145130157471</v>
      </c>
      <c r="HJ39" s="116">
        <v>7408.3466796875</v>
      </c>
      <c r="HK39" s="116">
        <v>19505.18359375</v>
      </c>
      <c r="HL39" s="117">
        <v>2.6328659057617187</v>
      </c>
      <c r="HM39" s="116">
        <v>7787.06787109375</v>
      </c>
      <c r="HN39" s="116">
        <v>20974.044921875</v>
      </c>
      <c r="HO39" s="117">
        <v>2.6934456825256348</v>
      </c>
      <c r="HP39" s="116">
        <v>7970.6904296875</v>
      </c>
      <c r="HQ39" s="116">
        <v>21907.841796875</v>
      </c>
      <c r="HR39" s="117">
        <v>2.7485501766204834</v>
      </c>
      <c r="HS39" s="116">
        <v>8363.224609375</v>
      </c>
      <c r="HT39" s="116">
        <v>23512.181640625</v>
      </c>
      <c r="HU39" s="117">
        <v>2.8113775253295898</v>
      </c>
      <c r="HV39" s="116">
        <v>8844.5244140625</v>
      </c>
      <c r="HW39" s="116">
        <v>25082.412109375</v>
      </c>
      <c r="HX39" s="117">
        <v>2.8359255790710449</v>
      </c>
      <c r="HY39" s="116">
        <v>9310.44921875</v>
      </c>
      <c r="HZ39" s="116">
        <v>26193.080078125</v>
      </c>
      <c r="IA39" s="117">
        <v>2.8132991790771484</v>
      </c>
      <c r="IB39" s="116">
        <v>9711.43359375</v>
      </c>
      <c r="IC39" s="116">
        <v>26707.89453125</v>
      </c>
      <c r="ID39" s="117">
        <v>2.7501494884490967</v>
      </c>
      <c r="IE39" s="116">
        <v>9675.13671875</v>
      </c>
      <c r="IF39" s="116">
        <v>27487.93359375</v>
      </c>
      <c r="IG39" s="117">
        <v>2.8410899639129639</v>
      </c>
      <c r="IH39" s="116">
        <v>9538.8427734375</v>
      </c>
      <c r="II39" s="116">
        <v>27566.14453125</v>
      </c>
      <c r="IJ39" s="117">
        <v>2.8898835182189941</v>
      </c>
      <c r="IK39" s="116">
        <v>9714.3125</v>
      </c>
      <c r="IL39" s="116">
        <v>28233.875</v>
      </c>
      <c r="IM39" s="117">
        <v>2.9064202308654785</v>
      </c>
      <c r="IN39" s="115">
        <v>9742.8740234375</v>
      </c>
      <c r="IO39" s="116">
        <v>29082.240234375</v>
      </c>
      <c r="IP39" s="117">
        <v>2.9849755764007568</v>
      </c>
      <c r="IQ39" s="116">
        <v>10473.5712890625</v>
      </c>
      <c r="IR39" s="116">
        <v>29819.388671875</v>
      </c>
      <c r="IS39" s="117">
        <v>2.8471078872680664</v>
      </c>
      <c r="IT39" s="116">
        <v>10699.3447265625</v>
      </c>
      <c r="IU39" s="116">
        <v>30844.568359375</v>
      </c>
      <c r="IV39" s="117">
        <v>2.8828465938568115</v>
      </c>
      <c r="IW39" s="116">
        <v>11268.8134765625</v>
      </c>
      <c r="IX39" s="116">
        <v>32143.13671875</v>
      </c>
      <c r="IY39" s="117">
        <v>2.8523976802825928</v>
      </c>
      <c r="IZ39" s="116">
        <v>11889.0302734375</v>
      </c>
      <c r="JA39" s="116">
        <v>33365.69140625</v>
      </c>
      <c r="JB39" s="117">
        <v>2.8064267635345459</v>
      </c>
      <c r="JC39" s="116">
        <v>12485.849609375</v>
      </c>
      <c r="JD39" s="116">
        <v>34730.61328125</v>
      </c>
      <c r="JE39" s="117">
        <v>2.7815978527069092</v>
      </c>
      <c r="JF39" s="116">
        <v>12535.0810546875</v>
      </c>
      <c r="JG39" s="116">
        <v>35603.16796875</v>
      </c>
      <c r="JH39" s="117">
        <v>2.8402822017669678</v>
      </c>
      <c r="JI39" s="116">
        <v>13073.279296875</v>
      </c>
      <c r="JJ39" s="116">
        <v>35909.37109375</v>
      </c>
      <c r="JK39" s="117">
        <v>2.7467761039733887</v>
      </c>
      <c r="JL39" s="116">
        <v>13224.2177734375</v>
      </c>
      <c r="JM39" s="116">
        <v>36548.30078125</v>
      </c>
      <c r="JN39" s="117">
        <v>2.763740062713623</v>
      </c>
      <c r="JO39" s="116">
        <v>13673.73046875</v>
      </c>
      <c r="JP39" s="116">
        <v>38013.70703125</v>
      </c>
      <c r="JQ39" s="117">
        <v>2.7800538539886475</v>
      </c>
      <c r="JR39" s="116">
        <v>14385.7119140625</v>
      </c>
      <c r="JS39" s="116">
        <v>39086.109375</v>
      </c>
      <c r="JT39" s="117">
        <v>2.7170090675354004</v>
      </c>
      <c r="JU39" s="116">
        <v>15284.2578125</v>
      </c>
      <c r="JV39" s="116">
        <v>40557.51171875</v>
      </c>
      <c r="JW39" s="117">
        <v>2.653548002243042</v>
      </c>
      <c r="JX39" s="116">
        <v>15850.083984375</v>
      </c>
      <c r="JY39" s="116">
        <v>42256.98046875</v>
      </c>
      <c r="JZ39" s="117">
        <v>2.666041374206543</v>
      </c>
      <c r="KA39" s="116">
        <v>16396.302734375</v>
      </c>
      <c r="KB39" s="116">
        <v>42536.94921875</v>
      </c>
      <c r="KC39" s="117">
        <v>2.5943012237548828</v>
      </c>
      <c r="KD39" s="116">
        <v>16188.5390625</v>
      </c>
      <c r="KE39" s="116">
        <v>40696.77734375</v>
      </c>
      <c r="KF39" s="117">
        <v>2.513925313949585</v>
      </c>
      <c r="KG39" s="116">
        <v>15876.78125</v>
      </c>
      <c r="KH39" s="116">
        <v>42032.28515625</v>
      </c>
      <c r="KI39" s="117">
        <v>2.6474058628082275</v>
      </c>
      <c r="KJ39" s="116">
        <v>16213.8037109375</v>
      </c>
      <c r="KK39" s="116">
        <v>43013.85546875</v>
      </c>
      <c r="KL39" s="117">
        <v>2.6529157161712646</v>
      </c>
      <c r="KM39" s="116">
        <v>16632.95703125</v>
      </c>
      <c r="KN39" s="116">
        <v>42700</v>
      </c>
      <c r="KO39" s="117">
        <v>2.5671923160552979</v>
      </c>
      <c r="KP39" s="116">
        <v>16893.138671875</v>
      </c>
      <c r="KQ39" s="116">
        <v>43025.8984375</v>
      </c>
      <c r="KR39" s="117">
        <v>2.5469450950622559</v>
      </c>
      <c r="KS39" s="116">
        <v>17014.685546875</v>
      </c>
      <c r="KT39" s="116">
        <v>43235.56640625</v>
      </c>
      <c r="KU39" s="117">
        <v>2.5410735607147217</v>
      </c>
      <c r="KV39" s="134">
        <v>4.5723962783813477</v>
      </c>
      <c r="KW39" s="135">
        <v>3.7260246276855469</v>
      </c>
      <c r="KX39" s="135">
        <v>3.5001394748687744</v>
      </c>
      <c r="KY39" s="135">
        <v>3.6357090473175049</v>
      </c>
      <c r="KZ39" s="135">
        <v>3.0511684417724609</v>
      </c>
      <c r="LA39" s="135">
        <v>3.3955698013305664</v>
      </c>
      <c r="LB39" s="135">
        <v>3.9132466316223145</v>
      </c>
      <c r="LC39" s="135">
        <v>3.2304103374481201</v>
      </c>
      <c r="LD39" s="135">
        <v>2.7771117687225342</v>
      </c>
      <c r="LE39" s="135">
        <v>2.8574597835540771</v>
      </c>
      <c r="LF39" s="135">
        <v>2.7057275772094727</v>
      </c>
      <c r="LG39" s="135">
        <v>2.5911064147949219</v>
      </c>
      <c r="LH39" s="135">
        <f t="shared" si="0"/>
        <v>2.8868854708141751</v>
      </c>
      <c r="LI39" s="135">
        <f t="shared" si="1"/>
        <v>3.3434387445449829</v>
      </c>
      <c r="LJ39" s="135">
        <f t="shared" si="2"/>
        <v>3.3290846347808838</v>
      </c>
      <c r="LK39" s="144">
        <f t="shared" si="3"/>
        <v>2.7434962272644041</v>
      </c>
    </row>
    <row r="40" spans="1:323" ht="15" customHeight="1">
      <c r="A40" s="114">
        <v>26</v>
      </c>
      <c r="B40" s="115">
        <v>382.82632446289062</v>
      </c>
      <c r="C40" s="116">
        <v>1667.4686279296875</v>
      </c>
      <c r="D40" s="117">
        <v>4.3556790351867676</v>
      </c>
      <c r="E40" s="116">
        <v>395.22537231445312</v>
      </c>
      <c r="F40" s="116">
        <v>1814.7435302734375</v>
      </c>
      <c r="G40" s="117">
        <v>4.591667652130127</v>
      </c>
      <c r="H40" s="116">
        <v>559.37841796875</v>
      </c>
      <c r="I40" s="116">
        <v>2201.7861328125</v>
      </c>
      <c r="J40" s="117">
        <v>3.9361300468444824</v>
      </c>
      <c r="K40" s="116">
        <v>739.04736328125</v>
      </c>
      <c r="L40" s="116">
        <v>2785.1103515625</v>
      </c>
      <c r="M40" s="117">
        <v>3.7685139179229736</v>
      </c>
      <c r="N40" s="116">
        <v>896.3939208984375</v>
      </c>
      <c r="O40" s="116">
        <v>3307.4169921875</v>
      </c>
      <c r="P40" s="117">
        <v>3.6896915435791016</v>
      </c>
      <c r="Q40" s="116">
        <v>1133.3609619140625</v>
      </c>
      <c r="R40" s="116">
        <v>3739.6474609375</v>
      </c>
      <c r="S40" s="117">
        <v>3.2996084690093994</v>
      </c>
      <c r="T40" s="116">
        <v>1407.01171875</v>
      </c>
      <c r="U40" s="116">
        <v>4973.0263671875</v>
      </c>
      <c r="V40" s="117">
        <v>3.5344598293304443</v>
      </c>
      <c r="W40" s="116">
        <v>2024.6492919921875</v>
      </c>
      <c r="X40" s="116">
        <v>7055.8037109375</v>
      </c>
      <c r="Y40" s="117">
        <v>3.4849510192871094</v>
      </c>
      <c r="Z40" s="116">
        <v>2109.761962890625</v>
      </c>
      <c r="AA40" s="116">
        <v>7097.4208984375</v>
      </c>
      <c r="AB40" s="117">
        <v>3.3640861511230469</v>
      </c>
      <c r="AC40" s="116">
        <v>2179.9091796875</v>
      </c>
      <c r="AD40" s="116">
        <v>7570.1181640625</v>
      </c>
      <c r="AE40" s="117">
        <v>3.4726760387420654</v>
      </c>
      <c r="AF40" s="116">
        <v>2334.282470703125</v>
      </c>
      <c r="AG40" s="116">
        <v>8493.5009765625</v>
      </c>
      <c r="AH40" s="117">
        <v>3.6385917663574219</v>
      </c>
      <c r="AI40" s="116">
        <v>2792.6455078125</v>
      </c>
      <c r="AJ40" s="116">
        <v>9620.45703125</v>
      </c>
      <c r="AK40" s="117">
        <v>3.4449260234832764</v>
      </c>
      <c r="AL40" s="116">
        <v>3099.690185546875</v>
      </c>
      <c r="AM40" s="116">
        <v>10512.857421875</v>
      </c>
      <c r="AN40" s="117">
        <v>3.3915832042694092</v>
      </c>
      <c r="AO40" s="116">
        <v>3948.963134765625</v>
      </c>
      <c r="AP40" s="116">
        <v>12969.9658203125</v>
      </c>
      <c r="AQ40" s="117">
        <v>3.2843978404998779</v>
      </c>
      <c r="AR40" s="116">
        <v>3886.226806640625</v>
      </c>
      <c r="AS40" s="116">
        <v>13275.5712890625</v>
      </c>
      <c r="AT40" s="117">
        <v>3.4160566329956055</v>
      </c>
      <c r="AU40" s="116">
        <v>4200.1708984375</v>
      </c>
      <c r="AV40" s="116">
        <v>14310.916015625</v>
      </c>
      <c r="AW40" s="117">
        <v>3.4072222709655762</v>
      </c>
      <c r="AX40" s="116">
        <v>4605.02197265625</v>
      </c>
      <c r="AY40" s="116">
        <v>15244.9609375</v>
      </c>
      <c r="AZ40" s="117">
        <v>3.3105077743530273</v>
      </c>
      <c r="BA40" s="116">
        <v>4575.26953125</v>
      </c>
      <c r="BB40" s="116">
        <v>14585.7587890625</v>
      </c>
      <c r="BC40" s="117">
        <v>3.1879560947418213</v>
      </c>
      <c r="BD40" s="116">
        <v>4116.07958984375</v>
      </c>
      <c r="BE40" s="116">
        <v>13453.6318359375</v>
      </c>
      <c r="BF40" s="117">
        <v>3.2685549259185791</v>
      </c>
      <c r="BG40" s="116">
        <v>3259.30517578125</v>
      </c>
      <c r="BH40" s="116">
        <v>11923.8603515625</v>
      </c>
      <c r="BI40" s="117">
        <v>3.6584055423736572</v>
      </c>
      <c r="BJ40" s="116">
        <v>3061.825927734375</v>
      </c>
      <c r="BK40" s="116">
        <v>11625.1591796875</v>
      </c>
      <c r="BL40" s="117">
        <v>3.7968060970306396</v>
      </c>
      <c r="BM40" s="116">
        <v>2754.94189453125</v>
      </c>
      <c r="BN40" s="116">
        <v>10592.5927734375</v>
      </c>
      <c r="BO40" s="117">
        <v>3.8449423313140869</v>
      </c>
      <c r="BP40" s="116">
        <v>2657.69482421875</v>
      </c>
      <c r="BQ40" s="116">
        <v>10413.955078125</v>
      </c>
      <c r="BR40" s="117">
        <v>3.9184165000915527</v>
      </c>
      <c r="BS40" s="116">
        <v>3237.292236328125</v>
      </c>
      <c r="BT40" s="116">
        <v>11801.59375</v>
      </c>
      <c r="BU40" s="117">
        <v>3.6455137729644775</v>
      </c>
      <c r="BV40" s="116">
        <v>3988.4033203125</v>
      </c>
      <c r="BW40" s="116">
        <v>14281.8154296875</v>
      </c>
      <c r="BX40" s="117">
        <v>3.5808353424072266</v>
      </c>
      <c r="BY40" s="116">
        <v>4735.2392578125</v>
      </c>
      <c r="BZ40" s="116">
        <v>16466.017578125</v>
      </c>
      <c r="CA40" s="117">
        <v>3.4773359298706055</v>
      </c>
      <c r="CB40" s="116">
        <v>6221.8603515625</v>
      </c>
      <c r="CC40" s="116">
        <v>20276.837890625</v>
      </c>
      <c r="CD40" s="117">
        <v>3.2589671611785889</v>
      </c>
      <c r="CE40" s="116">
        <v>4910.8310546875</v>
      </c>
      <c r="CF40" s="116">
        <v>16304.8896484375</v>
      </c>
      <c r="CG40" s="117">
        <v>3.3201894760131836</v>
      </c>
      <c r="CH40" s="116">
        <v>5897.19482421875</v>
      </c>
      <c r="CI40" s="116">
        <v>19210.80078125</v>
      </c>
      <c r="CJ40" s="117">
        <v>3.2576167583465576</v>
      </c>
      <c r="CK40" s="116">
        <v>7218.482421875</v>
      </c>
      <c r="CL40" s="116">
        <v>22042.595703125</v>
      </c>
      <c r="CM40" s="117">
        <v>3.0536329746246338</v>
      </c>
      <c r="CN40" s="116">
        <v>8499.708984375</v>
      </c>
      <c r="CO40" s="116">
        <v>24103.697265625</v>
      </c>
      <c r="CP40" s="117">
        <v>2.8358261585235596</v>
      </c>
      <c r="CQ40" s="116">
        <v>9642.177734375</v>
      </c>
      <c r="CR40" s="116">
        <v>26211.984375</v>
      </c>
      <c r="CS40" s="117">
        <v>2.7184712886810303</v>
      </c>
      <c r="CT40" s="116">
        <v>18280.0078125</v>
      </c>
      <c r="CU40" s="116">
        <v>49471.55078125</v>
      </c>
      <c r="CV40" s="117">
        <v>2.70632004737854</v>
      </c>
      <c r="CW40" s="116">
        <v>33845.55859375</v>
      </c>
      <c r="CX40" s="116">
        <v>100061.5859375</v>
      </c>
      <c r="CY40" s="117">
        <v>2.9564170837402344</v>
      </c>
      <c r="CZ40" s="116">
        <v>48526.5234375</v>
      </c>
      <c r="DA40" s="116">
        <v>148837.5625</v>
      </c>
      <c r="DB40" s="117">
        <v>3.0671384334564209</v>
      </c>
      <c r="DC40" s="116">
        <v>87859.421875</v>
      </c>
      <c r="DD40" s="116">
        <v>265233.09375</v>
      </c>
      <c r="DE40" s="117">
        <v>3.0188350677490234</v>
      </c>
      <c r="DF40" s="116">
        <v>163.22100830078125</v>
      </c>
      <c r="DG40" s="116">
        <v>491.44796752929687</v>
      </c>
      <c r="DH40" s="117">
        <v>3.0109357833862305</v>
      </c>
      <c r="DI40" s="116">
        <v>188.18841552734375</v>
      </c>
      <c r="DJ40" s="116">
        <v>571.63592529296875</v>
      </c>
      <c r="DK40" s="117">
        <v>3.0375723838806152</v>
      </c>
      <c r="DL40" s="116">
        <v>227.84312438964844</v>
      </c>
      <c r="DM40" s="116">
        <v>716.03302001953125</v>
      </c>
      <c r="DN40" s="117">
        <v>3.142657995223999</v>
      </c>
      <c r="DO40" s="116">
        <v>258.73443603515625</v>
      </c>
      <c r="DP40" s="116">
        <v>830.64654541015625</v>
      </c>
      <c r="DQ40" s="117">
        <v>3.2104213237762451</v>
      </c>
      <c r="DR40" s="116">
        <v>266.0916748046875</v>
      </c>
      <c r="DS40" s="116">
        <v>855.43548583984375</v>
      </c>
      <c r="DT40" s="117">
        <v>3.2148149013519287</v>
      </c>
      <c r="DU40" s="116">
        <v>273.259033203125</v>
      </c>
      <c r="DV40" s="116">
        <v>905.8338623046875</v>
      </c>
      <c r="DW40" s="117">
        <v>3.314927339553833</v>
      </c>
      <c r="DX40" s="116">
        <v>284.85845947265625</v>
      </c>
      <c r="DY40" s="116">
        <v>970.39031982421875</v>
      </c>
      <c r="DZ40" s="117">
        <v>3.4065701961517334</v>
      </c>
      <c r="EA40" s="116">
        <v>310.43215942382812</v>
      </c>
      <c r="EB40" s="116">
        <v>1061.0794677734375</v>
      </c>
      <c r="EC40" s="117">
        <v>3.418071985244751</v>
      </c>
      <c r="ED40" s="116">
        <v>341.17413330078125</v>
      </c>
      <c r="EE40" s="118">
        <v>1192.6802978515625</v>
      </c>
      <c r="EF40" s="119">
        <v>3.4958109855651855</v>
      </c>
      <c r="EG40" s="115">
        <v>390.22552490234375</v>
      </c>
      <c r="EH40" s="116">
        <v>1365.072998046875</v>
      </c>
      <c r="EI40" s="117">
        <v>3.498164176940918</v>
      </c>
      <c r="EJ40" s="116">
        <v>405.05084228515625</v>
      </c>
      <c r="EK40" s="116">
        <v>1482.551025390625</v>
      </c>
      <c r="EL40" s="117">
        <v>3.6601603031158447</v>
      </c>
      <c r="EM40" s="116">
        <v>447.48776245117187</v>
      </c>
      <c r="EN40" s="116">
        <v>1638.03125</v>
      </c>
      <c r="EO40" s="117">
        <v>3.6605050563812256</v>
      </c>
      <c r="EP40" s="116">
        <v>472.58035278320312</v>
      </c>
      <c r="EQ40" s="116">
        <v>1764.0283203125</v>
      </c>
      <c r="ER40" s="117">
        <v>3.7327585220336914</v>
      </c>
      <c r="ES40" s="116">
        <v>522.28570556640625</v>
      </c>
      <c r="ET40" s="116">
        <v>1966.5726318359375</v>
      </c>
      <c r="EU40" s="117">
        <v>3.7653195858001709</v>
      </c>
      <c r="EV40" s="116">
        <v>562.0098876953125</v>
      </c>
      <c r="EW40" s="116">
        <v>2165.310302734375</v>
      </c>
      <c r="EX40" s="117">
        <v>3.8527975082397461</v>
      </c>
      <c r="EY40" s="116">
        <v>618.1800537109375</v>
      </c>
      <c r="EZ40" s="116">
        <v>2383.94384765625</v>
      </c>
      <c r="FA40" s="117">
        <v>3.8563907146453857</v>
      </c>
      <c r="FB40" s="116">
        <v>642.00714111328125</v>
      </c>
      <c r="FC40" s="116">
        <v>2559.06396484375</v>
      </c>
      <c r="FD40" s="117">
        <v>3.9860365390777588</v>
      </c>
      <c r="FE40" s="116">
        <v>694.375244140625</v>
      </c>
      <c r="FF40" s="116">
        <v>2753.4638671875</v>
      </c>
      <c r="FG40" s="117">
        <v>3.9653830528259277</v>
      </c>
      <c r="FH40" s="116">
        <v>728.97808837890625</v>
      </c>
      <c r="FI40" s="116">
        <v>2937.24267578125</v>
      </c>
      <c r="FJ40" s="117">
        <v>4.0292606353759766</v>
      </c>
      <c r="FK40" s="116">
        <v>807.137451171875</v>
      </c>
      <c r="FL40" s="116">
        <v>3145.941650390625</v>
      </c>
      <c r="FM40" s="117">
        <v>3.8976528644561768</v>
      </c>
      <c r="FN40" s="116">
        <v>934.33941650390625</v>
      </c>
      <c r="FO40" s="116">
        <v>3563.867431640625</v>
      </c>
      <c r="FP40" s="117">
        <v>3.8143177032470703</v>
      </c>
      <c r="FQ40" s="116">
        <v>1050.4520263671875</v>
      </c>
      <c r="FR40" s="116">
        <v>3922.12744140625</v>
      </c>
      <c r="FS40" s="117">
        <v>3.7337520122528076</v>
      </c>
      <c r="FT40" s="116">
        <v>1204.9664306640625</v>
      </c>
      <c r="FU40" s="116">
        <v>4303.41796875</v>
      </c>
      <c r="FV40" s="117">
        <v>3.5714006423950195</v>
      </c>
      <c r="FW40" s="116">
        <v>1393.8372802734375</v>
      </c>
      <c r="FX40" s="116">
        <v>4725.70458984375</v>
      </c>
      <c r="FY40" s="117">
        <v>3.390427827835083</v>
      </c>
      <c r="FZ40" s="116">
        <v>1595.9139404296875</v>
      </c>
      <c r="GA40" s="116">
        <v>5369.5</v>
      </c>
      <c r="GB40" s="117">
        <v>3.3645298480987549</v>
      </c>
      <c r="GC40" s="116">
        <v>1920.3172607421875</v>
      </c>
      <c r="GD40" s="116">
        <v>6169.087890625</v>
      </c>
      <c r="GE40" s="117">
        <v>3.2125358581542969</v>
      </c>
      <c r="GF40" s="116">
        <v>2212.083984375</v>
      </c>
      <c r="GG40" s="116">
        <v>6830.2197265625</v>
      </c>
      <c r="GH40" s="117">
        <v>3.0876855850219727</v>
      </c>
      <c r="GI40" s="116">
        <v>2593.2431640625</v>
      </c>
      <c r="GJ40" s="116">
        <v>7835.7724609375</v>
      </c>
      <c r="GK40" s="117">
        <v>3.021611213684082</v>
      </c>
      <c r="GL40" s="116">
        <v>3030.93896484375</v>
      </c>
      <c r="GM40" s="116">
        <v>8693.7265625</v>
      </c>
      <c r="GN40" s="117">
        <v>2.8683278560638428</v>
      </c>
      <c r="GO40" s="116">
        <v>3479.308349609375</v>
      </c>
      <c r="GP40" s="116">
        <v>9780.9658203125</v>
      </c>
      <c r="GQ40" s="117">
        <v>2.8111810684204102</v>
      </c>
      <c r="GR40" s="116">
        <v>3968.515380859375</v>
      </c>
      <c r="GS40" s="116">
        <v>11051.568359375</v>
      </c>
      <c r="GT40" s="117">
        <v>2.7848117351531982</v>
      </c>
      <c r="GU40" s="116">
        <v>4538.6298828125</v>
      </c>
      <c r="GV40" s="116">
        <v>12352.6259765625</v>
      </c>
      <c r="GW40" s="117">
        <v>2.7216641902923584</v>
      </c>
      <c r="GX40" s="116">
        <v>5026.7314453125</v>
      </c>
      <c r="GY40" s="116">
        <v>13763.73828125</v>
      </c>
      <c r="GZ40" s="117">
        <v>2.7381088733673096</v>
      </c>
      <c r="HA40" s="116">
        <v>5708.7431640625</v>
      </c>
      <c r="HB40" s="116">
        <v>15543.7607421875</v>
      </c>
      <c r="HC40" s="117">
        <v>2.7227990627288818</v>
      </c>
      <c r="HD40" s="116">
        <v>6085.80029296875</v>
      </c>
      <c r="HE40" s="116">
        <v>17034.037109375</v>
      </c>
      <c r="HF40" s="117">
        <v>2.798980712890625</v>
      </c>
      <c r="HG40" s="116">
        <v>6646.72216796875</v>
      </c>
      <c r="HH40" s="116">
        <v>18328.51171875</v>
      </c>
      <c r="HI40" s="117">
        <v>2.7575263977050781</v>
      </c>
      <c r="HJ40" s="116">
        <v>7622.95947265625</v>
      </c>
      <c r="HK40" s="116">
        <v>19667.171875</v>
      </c>
      <c r="HL40" s="117">
        <v>2.5799915790557861</v>
      </c>
      <c r="HM40" s="116">
        <v>7962.86962890625</v>
      </c>
      <c r="HN40" s="116">
        <v>21151.0625</v>
      </c>
      <c r="HO40" s="117">
        <v>2.6562111377716064</v>
      </c>
      <c r="HP40" s="116">
        <v>8154.19677734375</v>
      </c>
      <c r="HQ40" s="116">
        <v>22094.94140625</v>
      </c>
      <c r="HR40" s="117">
        <v>2.7096405029296875</v>
      </c>
      <c r="HS40" s="116">
        <v>8589.5283203125</v>
      </c>
      <c r="HT40" s="116">
        <v>23715.369140625</v>
      </c>
      <c r="HU40" s="117">
        <v>2.760962963104248</v>
      </c>
      <c r="HV40" s="116">
        <v>9102.62890625</v>
      </c>
      <c r="HW40" s="116">
        <v>25300.1015625</v>
      </c>
      <c r="HX40" s="117">
        <v>2.7794280052185059</v>
      </c>
      <c r="HY40" s="116">
        <v>9547.880859375</v>
      </c>
      <c r="HZ40" s="116">
        <v>26419.6171875</v>
      </c>
      <c r="IA40" s="117">
        <v>2.7670660018920898</v>
      </c>
      <c r="IB40" s="116">
        <v>10060.375</v>
      </c>
      <c r="IC40" s="116">
        <v>26935.1171875</v>
      </c>
      <c r="ID40" s="117">
        <v>2.6773471832275391</v>
      </c>
      <c r="IE40" s="116">
        <v>10120.681640625</v>
      </c>
      <c r="IF40" s="116">
        <v>27725.609375</v>
      </c>
      <c r="IG40" s="117">
        <v>2.7395002841949463</v>
      </c>
      <c r="IH40" s="116">
        <v>9969.7841796875</v>
      </c>
      <c r="II40" s="116">
        <v>27806.8203125</v>
      </c>
      <c r="IJ40" s="117">
        <v>2.789109468460083</v>
      </c>
      <c r="IK40" s="116">
        <v>10062.3701171875</v>
      </c>
      <c r="IL40" s="116">
        <v>28481.751953125</v>
      </c>
      <c r="IM40" s="117">
        <v>2.8305211067199707</v>
      </c>
      <c r="IN40" s="115">
        <v>10120.87109375</v>
      </c>
      <c r="IO40" s="116">
        <v>29341</v>
      </c>
      <c r="IP40" s="117">
        <v>2.8990588188171387</v>
      </c>
      <c r="IQ40" s="116">
        <v>10830.8134765625</v>
      </c>
      <c r="IR40" s="116">
        <v>30078.404296875</v>
      </c>
      <c r="IS40" s="117">
        <v>2.7771141529083252</v>
      </c>
      <c r="IT40" s="116">
        <v>11112.0458984375</v>
      </c>
      <c r="IU40" s="116">
        <v>31114.009765625</v>
      </c>
      <c r="IV40" s="117">
        <v>2.8000252246856689</v>
      </c>
      <c r="IW40" s="116">
        <v>11735.3720703125</v>
      </c>
      <c r="IX40" s="116">
        <v>32422.0703125</v>
      </c>
      <c r="IY40" s="117">
        <v>2.7627646923065186</v>
      </c>
      <c r="IZ40" s="116">
        <v>12279.5224609375</v>
      </c>
      <c r="JA40" s="116">
        <v>33653.13671875</v>
      </c>
      <c r="JB40" s="117">
        <v>2.7405900955200195</v>
      </c>
      <c r="JC40" s="116">
        <v>12909.935546875</v>
      </c>
      <c r="JD40" s="116">
        <v>35028.38671875</v>
      </c>
      <c r="JE40" s="117">
        <v>2.7132890224456787</v>
      </c>
      <c r="JF40" s="116">
        <v>12944.5751953125</v>
      </c>
      <c r="JG40" s="116">
        <v>35912.1484375</v>
      </c>
      <c r="JH40" s="117">
        <v>2.7743010520935059</v>
      </c>
      <c r="JI40" s="116">
        <v>13533.1064453125</v>
      </c>
      <c r="JJ40" s="116">
        <v>36214.8671875</v>
      </c>
      <c r="JK40" s="117">
        <v>2.6760203838348389</v>
      </c>
      <c r="JL40" s="116">
        <v>13688.8876953125</v>
      </c>
      <c r="JM40" s="116">
        <v>36860.37109375</v>
      </c>
      <c r="JN40" s="117">
        <v>2.6927220821380615</v>
      </c>
      <c r="JO40" s="116">
        <v>14194.3955078125</v>
      </c>
      <c r="JP40" s="116">
        <v>38339.13671875</v>
      </c>
      <c r="JQ40" s="117">
        <v>2.701005220413208</v>
      </c>
      <c r="JR40" s="116">
        <v>14939.8759765625</v>
      </c>
      <c r="JS40" s="116">
        <v>39416.171875</v>
      </c>
      <c r="JT40" s="117">
        <v>2.6383199691772461</v>
      </c>
      <c r="JU40" s="116">
        <v>15740.4921875</v>
      </c>
      <c r="JV40" s="116">
        <v>40895.92578125</v>
      </c>
      <c r="JW40" s="117">
        <v>2.598135232925415</v>
      </c>
      <c r="JX40" s="116">
        <v>16386.173828125</v>
      </c>
      <c r="JY40" s="116">
        <v>42610.23046875</v>
      </c>
      <c r="JZ40" s="117">
        <v>2.600377082824707</v>
      </c>
      <c r="KA40" s="116">
        <v>16810.921875</v>
      </c>
      <c r="KB40" s="116">
        <v>42887.41015625</v>
      </c>
      <c r="KC40" s="117">
        <v>2.5511634349822998</v>
      </c>
      <c r="KD40" s="116">
        <v>16760.31640625</v>
      </c>
      <c r="KE40" s="116">
        <v>41024.10546875</v>
      </c>
      <c r="KF40" s="117">
        <v>2.44769287109375</v>
      </c>
      <c r="KG40" s="116">
        <v>16457.3984375</v>
      </c>
      <c r="KH40" s="116">
        <v>42381.8359375</v>
      </c>
      <c r="KI40" s="117">
        <v>2.5752451419830322</v>
      </c>
      <c r="KJ40" s="116">
        <v>16785.154296875</v>
      </c>
      <c r="KK40" s="116">
        <v>43372.17578125</v>
      </c>
      <c r="KL40" s="117">
        <v>2.5839605331420898</v>
      </c>
      <c r="KM40" s="116">
        <v>17222.95703125</v>
      </c>
      <c r="KN40" s="116">
        <v>43048.28125</v>
      </c>
      <c r="KO40" s="117">
        <v>2.4994709491729736</v>
      </c>
      <c r="KP40" s="116">
        <v>17517.93359375</v>
      </c>
      <c r="KQ40" s="116">
        <v>43374.828125</v>
      </c>
      <c r="KR40" s="117">
        <v>2.4760241508483887</v>
      </c>
      <c r="KS40" s="116">
        <v>17622.224609375</v>
      </c>
      <c r="KT40" s="116">
        <v>43585.8203125</v>
      </c>
      <c r="KU40" s="117">
        <v>2.4733438491821289</v>
      </c>
      <c r="KV40" s="134">
        <v>4.4736733436584473</v>
      </c>
      <c r="KW40" s="135">
        <v>3.6456806659698486</v>
      </c>
      <c r="KX40" s="135">
        <v>3.4214999675750732</v>
      </c>
      <c r="KY40" s="135">
        <v>3.5637733936309814</v>
      </c>
      <c r="KZ40" s="135">
        <v>2.9945383071899414</v>
      </c>
      <c r="LA40" s="135">
        <v>3.3399171829223633</v>
      </c>
      <c r="LB40" s="135">
        <v>3.8560421466827393</v>
      </c>
      <c r="LC40" s="135">
        <v>3.1846263408660889</v>
      </c>
      <c r="LD40" s="135">
        <v>2.7225313186645508</v>
      </c>
      <c r="LE40" s="135">
        <v>2.7783098220825195</v>
      </c>
      <c r="LF40" s="135">
        <v>2.6393027305603027</v>
      </c>
      <c r="LG40" s="135">
        <v>2.521608829498291</v>
      </c>
      <c r="LH40" s="135">
        <f t="shared" si="0"/>
        <v>2.823716938495636</v>
      </c>
      <c r="LI40" s="135">
        <f t="shared" si="1"/>
        <v>3.2791558504104614</v>
      </c>
      <c r="LJ40" s="135">
        <f t="shared" si="2"/>
        <v>3.2757792472839355</v>
      </c>
      <c r="LK40" s="144">
        <f t="shared" si="3"/>
        <v>2.6713667869567872</v>
      </c>
    </row>
    <row r="41" spans="1:323" ht="15" customHeight="1">
      <c r="A41" s="114">
        <v>27</v>
      </c>
      <c r="B41" s="115">
        <v>395.46731567382812</v>
      </c>
      <c r="C41" s="116">
        <v>1684.980224609375</v>
      </c>
      <c r="D41" s="117">
        <v>4.2607321739196777</v>
      </c>
      <c r="E41" s="116">
        <v>407.99386596679687</v>
      </c>
      <c r="F41" s="116">
        <v>1834.1019287109375</v>
      </c>
      <c r="G41" s="117">
        <v>4.4954156875610352</v>
      </c>
      <c r="H41" s="116">
        <v>577.719970703125</v>
      </c>
      <c r="I41" s="116">
        <v>2224.15966796875</v>
      </c>
      <c r="J41" s="117">
        <v>3.8498923778533936</v>
      </c>
      <c r="K41" s="116">
        <v>763.1357421875</v>
      </c>
      <c r="L41" s="116">
        <v>2812.973388671875</v>
      </c>
      <c r="M41" s="117">
        <v>3.6860721111297607</v>
      </c>
      <c r="N41" s="116">
        <v>926.5838623046875</v>
      </c>
      <c r="O41" s="116">
        <v>3340.237548828125</v>
      </c>
      <c r="P41" s="117">
        <v>3.6048951148986816</v>
      </c>
      <c r="Q41" s="116">
        <v>1158.111328125</v>
      </c>
      <c r="R41" s="116">
        <v>3775.17578125</v>
      </c>
      <c r="S41" s="117">
        <v>3.2597694396972656</v>
      </c>
      <c r="T41" s="116">
        <v>1452.5057373046875</v>
      </c>
      <c r="U41" s="116">
        <v>5021.56396484375</v>
      </c>
      <c r="V41" s="117">
        <v>3.4571733474731445</v>
      </c>
      <c r="W41" s="116">
        <v>2092.63232421875</v>
      </c>
      <c r="X41" s="116">
        <v>7124.2587890625</v>
      </c>
      <c r="Y41" s="117">
        <v>3.4044485092163086</v>
      </c>
      <c r="Z41" s="116">
        <v>2180.139892578125</v>
      </c>
      <c r="AA41" s="116">
        <v>7165.26318359375</v>
      </c>
      <c r="AB41" s="117">
        <v>3.286607027053833</v>
      </c>
      <c r="AC41" s="116">
        <v>2253.458740234375</v>
      </c>
      <c r="AD41" s="116">
        <v>7643.45263671875</v>
      </c>
      <c r="AE41" s="117">
        <v>3.3918759822845459</v>
      </c>
      <c r="AF41" s="116">
        <v>2412.3505859375</v>
      </c>
      <c r="AG41" s="116">
        <v>8577.33984375</v>
      </c>
      <c r="AH41" s="117">
        <v>3.5555942058563232</v>
      </c>
      <c r="AI41" s="116">
        <v>2886.5087890625</v>
      </c>
      <c r="AJ41" s="116">
        <v>9713.3466796875</v>
      </c>
      <c r="AK41" s="117">
        <v>3.3650846481323242</v>
      </c>
      <c r="AL41" s="116">
        <v>3202.96435546875</v>
      </c>
      <c r="AM41" s="116">
        <v>10613.69921875</v>
      </c>
      <c r="AN41" s="117">
        <v>3.313711404800415</v>
      </c>
      <c r="AO41" s="116">
        <v>4076.841552734375</v>
      </c>
      <c r="AP41" s="116">
        <v>13092.6640625</v>
      </c>
      <c r="AQ41" s="117">
        <v>3.2114722728729248</v>
      </c>
      <c r="AR41" s="116">
        <v>4011.804931640625</v>
      </c>
      <c r="AS41" s="116">
        <v>13403.33203125</v>
      </c>
      <c r="AT41" s="117">
        <v>3.340972900390625</v>
      </c>
      <c r="AU41" s="116">
        <v>4334.21240234375</v>
      </c>
      <c r="AV41" s="116">
        <v>14448.501953125</v>
      </c>
      <c r="AW41" s="117">
        <v>3.3335933685302734</v>
      </c>
      <c r="AX41" s="116">
        <v>4751.419921875</v>
      </c>
      <c r="AY41" s="116">
        <v>15389.7099609375</v>
      </c>
      <c r="AZ41" s="117">
        <v>3.2389707565307617</v>
      </c>
      <c r="BA41" s="116">
        <v>4720.8583984375</v>
      </c>
      <c r="BB41" s="116">
        <v>14721.892578125</v>
      </c>
      <c r="BC41" s="117">
        <v>3.1184778213500977</v>
      </c>
      <c r="BD41" s="116">
        <v>4246.26513671875</v>
      </c>
      <c r="BE41" s="116">
        <v>13580.65234375</v>
      </c>
      <c r="BF41" s="117">
        <v>3.1982581615447998</v>
      </c>
      <c r="BG41" s="116">
        <v>3363.016357421875</v>
      </c>
      <c r="BH41" s="116">
        <v>12041.84375</v>
      </c>
      <c r="BI41" s="117">
        <v>3.5806674957275391</v>
      </c>
      <c r="BJ41" s="116">
        <v>3158.997802734375</v>
      </c>
      <c r="BK41" s="116">
        <v>11741.8017578125</v>
      </c>
      <c r="BL41" s="117">
        <v>3.7169389724731445</v>
      </c>
      <c r="BM41" s="116">
        <v>2842.196533203125</v>
      </c>
      <c r="BN41" s="116">
        <v>10699.361328125</v>
      </c>
      <c r="BO41" s="117">
        <v>3.7644691467285156</v>
      </c>
      <c r="BP41" s="116">
        <v>2742.2626953125</v>
      </c>
      <c r="BQ41" s="116">
        <v>10519.626953125</v>
      </c>
      <c r="BR41" s="117">
        <v>3.8361120223999023</v>
      </c>
      <c r="BS41" s="116">
        <v>3339.86865234375</v>
      </c>
      <c r="BT41" s="116">
        <v>11918.212890625</v>
      </c>
      <c r="BU41" s="117">
        <v>3.5684676170349121</v>
      </c>
      <c r="BV41" s="116">
        <v>4114.40185546875</v>
      </c>
      <c r="BW41" s="116">
        <v>14421.958984375</v>
      </c>
      <c r="BX41" s="117">
        <v>3.5052382946014404</v>
      </c>
      <c r="BY41" s="116">
        <v>4884.68212890625</v>
      </c>
      <c r="BZ41" s="116">
        <v>16625.69140625</v>
      </c>
      <c r="CA41" s="117">
        <v>3.4036383628845215</v>
      </c>
      <c r="CB41" s="116">
        <v>6417.42919921875</v>
      </c>
      <c r="CC41" s="116">
        <v>20468.033203125</v>
      </c>
      <c r="CD41" s="117">
        <v>3.1894443035125732</v>
      </c>
      <c r="CE41" s="116">
        <v>5065.72705078125</v>
      </c>
      <c r="CF41" s="116">
        <v>16459.9140625</v>
      </c>
      <c r="CG41" s="117">
        <v>3.2492697238922119</v>
      </c>
      <c r="CH41" s="116">
        <v>6079.9267578125</v>
      </c>
      <c r="CI41" s="116">
        <v>19391.927734375</v>
      </c>
      <c r="CJ41" s="117">
        <v>3.1895003318786621</v>
      </c>
      <c r="CK41" s="116">
        <v>7441.8740234375</v>
      </c>
      <c r="CL41" s="116">
        <v>22244.13671875</v>
      </c>
      <c r="CM41" s="117">
        <v>2.9890503883361816</v>
      </c>
      <c r="CN41" s="116">
        <v>8759.705078125</v>
      </c>
      <c r="CO41" s="116">
        <v>24315.671875</v>
      </c>
      <c r="CP41" s="117">
        <v>2.7758550643920898</v>
      </c>
      <c r="CQ41" s="116">
        <v>9937.068359375</v>
      </c>
      <c r="CR41" s="116">
        <v>26436.94921875</v>
      </c>
      <c r="CS41" s="117">
        <v>2.6604375839233398</v>
      </c>
      <c r="CT41" s="116">
        <v>18842.2734375</v>
      </c>
      <c r="CU41" s="116">
        <v>49894.984375</v>
      </c>
      <c r="CV41" s="117">
        <v>2.6480340957641602</v>
      </c>
      <c r="CW41" s="116">
        <v>34874.32421875</v>
      </c>
      <c r="CX41" s="116">
        <v>100961.6328125</v>
      </c>
      <c r="CY41" s="117">
        <v>2.8950133323669434</v>
      </c>
      <c r="CZ41" s="116">
        <v>50000.28515625</v>
      </c>
      <c r="DA41" s="116">
        <v>150201.625</v>
      </c>
      <c r="DB41" s="117">
        <v>3.0040154457092285</v>
      </c>
      <c r="DC41" s="116">
        <v>90493.78125</v>
      </c>
      <c r="DD41" s="116">
        <v>267644.875</v>
      </c>
      <c r="DE41" s="117">
        <v>2.9576051235198975</v>
      </c>
      <c r="DF41" s="116">
        <v>168.19416809082031</v>
      </c>
      <c r="DG41" s="116">
        <v>495.91012573242187</v>
      </c>
      <c r="DH41" s="117">
        <v>2.9484384059906006</v>
      </c>
      <c r="DI41" s="116">
        <v>193.91438293457031</v>
      </c>
      <c r="DJ41" s="116">
        <v>576.84954833984375</v>
      </c>
      <c r="DK41" s="117">
        <v>2.9747641086578369</v>
      </c>
      <c r="DL41" s="116">
        <v>234.79237365722656</v>
      </c>
      <c r="DM41" s="116">
        <v>722.6729736328125</v>
      </c>
      <c r="DN41" s="117">
        <v>3.0779235363006592</v>
      </c>
      <c r="DO41" s="116">
        <v>266.615966796875</v>
      </c>
      <c r="DP41" s="116">
        <v>838.42706298828125</v>
      </c>
      <c r="DQ41" s="117">
        <v>3.1446993350982666</v>
      </c>
      <c r="DR41" s="116">
        <v>274.14920043945313</v>
      </c>
      <c r="DS41" s="116">
        <v>863.453857421875</v>
      </c>
      <c r="DT41" s="117">
        <v>3.1495764255523682</v>
      </c>
      <c r="DU41" s="116">
        <v>281.51449584960937</v>
      </c>
      <c r="DV41" s="116">
        <v>914.44293212890625</v>
      </c>
      <c r="DW41" s="117">
        <v>3.2482979297637939</v>
      </c>
      <c r="DX41" s="116">
        <v>293.47750854492187</v>
      </c>
      <c r="DY41" s="116">
        <v>979.7222900390625</v>
      </c>
      <c r="DZ41" s="117">
        <v>3.3383214473724365</v>
      </c>
      <c r="EA41" s="116">
        <v>319.83084106445312</v>
      </c>
      <c r="EB41" s="116">
        <v>1071.2982177734375</v>
      </c>
      <c r="EC41" s="117">
        <v>3.3495776653289795</v>
      </c>
      <c r="ED41" s="116">
        <v>351.53091430664062</v>
      </c>
      <c r="EE41" s="118">
        <v>1204.2740478515625</v>
      </c>
      <c r="EF41" s="119">
        <v>3.4257984161376953</v>
      </c>
      <c r="EG41" s="115">
        <v>401.92340087890625</v>
      </c>
      <c r="EH41" s="116">
        <v>1378.347412109375</v>
      </c>
      <c r="EI41" s="117">
        <v>3.4293782711029053</v>
      </c>
      <c r="EJ41" s="116">
        <v>417.22994995117187</v>
      </c>
      <c r="EK41" s="116">
        <v>1497.2286376953125</v>
      </c>
      <c r="EL41" s="117">
        <v>3.5884974002838135</v>
      </c>
      <c r="EM41" s="116">
        <v>461.55645751953125</v>
      </c>
      <c r="EN41" s="116">
        <v>1654.244384765625</v>
      </c>
      <c r="EO41" s="117">
        <v>3.5840563774108887</v>
      </c>
      <c r="EP41" s="116">
        <v>487.25616455078125</v>
      </c>
      <c r="EQ41" s="116">
        <v>1781.6197509765625</v>
      </c>
      <c r="ER41" s="117">
        <v>3.6564335823059082</v>
      </c>
      <c r="ES41" s="116">
        <v>538.02764892578125</v>
      </c>
      <c r="ET41" s="116">
        <v>1986.2503662109375</v>
      </c>
      <c r="EU41" s="117">
        <v>3.691725492477417</v>
      </c>
      <c r="EV41" s="116">
        <v>579.04571533203125</v>
      </c>
      <c r="EW41" s="116">
        <v>2187.1572265625</v>
      </c>
      <c r="EX41" s="117">
        <v>3.7771754264831543</v>
      </c>
      <c r="EY41" s="116">
        <v>637.10662841796875</v>
      </c>
      <c r="EZ41" s="116">
        <v>2408.00390625</v>
      </c>
      <c r="FA41" s="117">
        <v>3.7795932292938232</v>
      </c>
      <c r="FB41" s="116">
        <v>661.5560302734375</v>
      </c>
      <c r="FC41" s="116">
        <v>2585.19189453125</v>
      </c>
      <c r="FD41" s="117">
        <v>3.9077444076538086</v>
      </c>
      <c r="FE41" s="116">
        <v>715.47137451171875</v>
      </c>
      <c r="FF41" s="116">
        <v>2781.527099609375</v>
      </c>
      <c r="FG41" s="117">
        <v>3.8876845836639404</v>
      </c>
      <c r="FH41" s="116">
        <v>750.83758544921875</v>
      </c>
      <c r="FI41" s="116">
        <v>2967.34423828125</v>
      </c>
      <c r="FJ41" s="117">
        <v>3.9520454406738281</v>
      </c>
      <c r="FK41" s="116">
        <v>831.31768798828125</v>
      </c>
      <c r="FL41" s="116">
        <v>3177.8154296875</v>
      </c>
      <c r="FM41" s="117">
        <v>3.822624683380127</v>
      </c>
      <c r="FN41" s="116">
        <v>962.4317626953125</v>
      </c>
      <c r="FO41" s="116">
        <v>3599.697265625</v>
      </c>
      <c r="FP41" s="117">
        <v>3.7402102947235107</v>
      </c>
      <c r="FQ41" s="116">
        <v>1081.878173828125</v>
      </c>
      <c r="FR41" s="116">
        <v>3961.251708984375</v>
      </c>
      <c r="FS41" s="117">
        <v>3.6614582538604736</v>
      </c>
      <c r="FT41" s="116">
        <v>1234.3741455078125</v>
      </c>
      <c r="FU41" s="116">
        <v>4345.66162109375</v>
      </c>
      <c r="FV41" s="117">
        <v>3.520538330078125</v>
      </c>
      <c r="FW41" s="116">
        <v>1428.3570556640625</v>
      </c>
      <c r="FX41" s="116">
        <v>4771.11083984375</v>
      </c>
      <c r="FY41" s="117">
        <v>3.3402788639068604</v>
      </c>
      <c r="FZ41" s="116">
        <v>1635.5909423828125</v>
      </c>
      <c r="GA41" s="116">
        <v>5420.92138671875</v>
      </c>
      <c r="GB41" s="117">
        <v>3.3143503665924072</v>
      </c>
      <c r="GC41" s="116">
        <v>1967.35009765625</v>
      </c>
      <c r="GD41" s="116">
        <v>6226.96875</v>
      </c>
      <c r="GE41" s="117">
        <v>3.1651554107666016</v>
      </c>
      <c r="GF41" s="116">
        <v>2262.41455078125</v>
      </c>
      <c r="GG41" s="116">
        <v>6893.13671875</v>
      </c>
      <c r="GH41" s="117">
        <v>3.0468053817749023</v>
      </c>
      <c r="GI41" s="116">
        <v>2661.32177734375</v>
      </c>
      <c r="GJ41" s="116">
        <v>7907.12158203125</v>
      </c>
      <c r="GK41" s="117">
        <v>2.971125602722168</v>
      </c>
      <c r="GL41" s="116">
        <v>3113.310546875</v>
      </c>
      <c r="GM41" s="116">
        <v>8770.734375</v>
      </c>
      <c r="GN41" s="117">
        <v>2.8171730041503906</v>
      </c>
      <c r="GO41" s="116">
        <v>3575.451904296875</v>
      </c>
      <c r="GP41" s="116">
        <v>9866.630859375</v>
      </c>
      <c r="GQ41" s="117">
        <v>2.7595479488372803</v>
      </c>
      <c r="GR41" s="116">
        <v>4102.91796875</v>
      </c>
      <c r="GS41" s="116">
        <v>11147.677734375</v>
      </c>
      <c r="GT41" s="117">
        <v>2.7170121669769287</v>
      </c>
      <c r="GU41" s="116">
        <v>4684.0439453125</v>
      </c>
      <c r="GV41" s="116">
        <v>12458.671875</v>
      </c>
      <c r="GW41" s="117">
        <v>2.6598110198974609</v>
      </c>
      <c r="GX41" s="116">
        <v>5189.38330078125</v>
      </c>
      <c r="GY41" s="116">
        <v>13882.310546875</v>
      </c>
      <c r="GZ41" s="117">
        <v>2.6751368045806885</v>
      </c>
      <c r="HA41" s="116">
        <v>5893.56005859375</v>
      </c>
      <c r="HB41" s="116">
        <v>15677.22265625</v>
      </c>
      <c r="HC41" s="117">
        <v>2.660059928894043</v>
      </c>
      <c r="HD41" s="116">
        <v>6284.54443359375</v>
      </c>
      <c r="HE41" s="116">
        <v>17182.65234375</v>
      </c>
      <c r="HF41" s="117">
        <v>2.7341127395629883</v>
      </c>
      <c r="HG41" s="116">
        <v>6856.1044921875</v>
      </c>
      <c r="HH41" s="116">
        <v>18487.1015625</v>
      </c>
      <c r="HI41" s="117">
        <v>2.696444034576416</v>
      </c>
      <c r="HJ41" s="116">
        <v>7800.501953125</v>
      </c>
      <c r="HK41" s="116">
        <v>19830.900390625</v>
      </c>
      <c r="HL41" s="117">
        <v>2.5422594547271729</v>
      </c>
      <c r="HM41" s="116">
        <v>8152.296875</v>
      </c>
      <c r="HN41" s="116">
        <v>21330.421875</v>
      </c>
      <c r="HO41" s="117">
        <v>2.6164922714233398</v>
      </c>
      <c r="HP41" s="116">
        <v>8352.62890625</v>
      </c>
      <c r="HQ41" s="116">
        <v>22284.55078125</v>
      </c>
      <c r="HR41" s="117">
        <v>2.6679685115814209</v>
      </c>
      <c r="HS41" s="116">
        <v>8841.625</v>
      </c>
      <c r="HT41" s="116">
        <v>23920.84765625</v>
      </c>
      <c r="HU41" s="117">
        <v>2.7054808139801025</v>
      </c>
      <c r="HV41" s="116">
        <v>9359.666015625</v>
      </c>
      <c r="HW41" s="116">
        <v>25520.220703125</v>
      </c>
      <c r="HX41" s="117">
        <v>2.7266166210174561</v>
      </c>
      <c r="HY41" s="116">
        <v>9890.33203125</v>
      </c>
      <c r="HZ41" s="116">
        <v>26648.3984375</v>
      </c>
      <c r="IA41" s="117">
        <v>2.6943886280059814</v>
      </c>
      <c r="IB41" s="116">
        <v>10376.767578125</v>
      </c>
      <c r="IC41" s="116">
        <v>27164.08203125</v>
      </c>
      <c r="ID41" s="117">
        <v>2.6177787780761719</v>
      </c>
      <c r="IE41" s="116">
        <v>10472.3583984375</v>
      </c>
      <c r="IF41" s="116">
        <v>27964.369140625</v>
      </c>
      <c r="IG41" s="117">
        <v>2.6703028678894043</v>
      </c>
      <c r="IH41" s="116">
        <v>10364.8310546875</v>
      </c>
      <c r="II41" s="116">
        <v>28048.47265625</v>
      </c>
      <c r="IJ41" s="117">
        <v>2.7061195373535156</v>
      </c>
      <c r="IK41" s="116">
        <v>10419.4228515625</v>
      </c>
      <c r="IL41" s="116">
        <v>28731.638671875</v>
      </c>
      <c r="IM41" s="117">
        <v>2.7575078010559082</v>
      </c>
      <c r="IN41" s="115">
        <v>10519.4541015625</v>
      </c>
      <c r="IO41" s="116">
        <v>29601.5625</v>
      </c>
      <c r="IP41" s="117">
        <v>2.8139827251434326</v>
      </c>
      <c r="IQ41" s="116">
        <v>11195.58984375</v>
      </c>
      <c r="IR41" s="116">
        <v>30339.564453125</v>
      </c>
      <c r="IS41" s="117">
        <v>2.7099568843841553</v>
      </c>
      <c r="IT41" s="116">
        <v>11495.86328125</v>
      </c>
      <c r="IU41" s="116">
        <v>31385.373046875</v>
      </c>
      <c r="IV41" s="117">
        <v>2.7301449775695801</v>
      </c>
      <c r="IW41" s="116">
        <v>12101.6142578125</v>
      </c>
      <c r="IX41" s="116">
        <v>32702.818359375</v>
      </c>
      <c r="IY41" s="117">
        <v>2.7023518085479736</v>
      </c>
      <c r="IZ41" s="116">
        <v>12638.4970703125</v>
      </c>
      <c r="JA41" s="116">
        <v>33943.4921875</v>
      </c>
      <c r="JB41" s="117">
        <v>2.6857221126556396</v>
      </c>
      <c r="JC41" s="116">
        <v>13350.9482421875</v>
      </c>
      <c r="JD41" s="116">
        <v>35328.37109375</v>
      </c>
      <c r="JE41" s="117">
        <v>2.6461319923400879</v>
      </c>
      <c r="JF41" s="116">
        <v>13393.908203125</v>
      </c>
      <c r="JG41" s="116">
        <v>36223.71484375</v>
      </c>
      <c r="JH41" s="117">
        <v>2.7044918537139893</v>
      </c>
      <c r="JI41" s="116">
        <v>13932.4892578125</v>
      </c>
      <c r="JJ41" s="116">
        <v>36522.796875</v>
      </c>
      <c r="JK41" s="117">
        <v>2.6214122772216797</v>
      </c>
      <c r="JL41" s="116">
        <v>14153.41796875</v>
      </c>
      <c r="JM41" s="116">
        <v>37174.62890625</v>
      </c>
      <c r="JN41" s="117">
        <v>2.6265478134155273</v>
      </c>
      <c r="JO41" s="116">
        <v>14710.1484375</v>
      </c>
      <c r="JP41" s="116">
        <v>38666.37109375</v>
      </c>
      <c r="JQ41" s="117">
        <v>2.6285507678985596</v>
      </c>
      <c r="JR41" s="116">
        <v>15452.6494140625</v>
      </c>
      <c r="JS41" s="116">
        <v>39747.7578125</v>
      </c>
      <c r="JT41" s="117">
        <v>2.5722293853759766</v>
      </c>
      <c r="JU41" s="116">
        <v>16227.9375</v>
      </c>
      <c r="JV41" s="116">
        <v>41237.19921875</v>
      </c>
      <c r="JW41" s="117">
        <v>2.5411238670349121</v>
      </c>
      <c r="JX41" s="116">
        <v>16922.517578125</v>
      </c>
      <c r="JY41" s="116">
        <v>42965.8046875</v>
      </c>
      <c r="JZ41" s="117">
        <v>2.5389723777770996</v>
      </c>
      <c r="KA41" s="116">
        <v>17212.478515625</v>
      </c>
      <c r="KB41" s="116">
        <v>43241.875</v>
      </c>
      <c r="KC41" s="117">
        <v>2.512239933013916</v>
      </c>
      <c r="KD41" s="116">
        <v>17330.689453125</v>
      </c>
      <c r="KE41" s="116">
        <v>41352.58203125</v>
      </c>
      <c r="KF41" s="117">
        <v>2.3860898017883301</v>
      </c>
      <c r="KG41" s="116">
        <v>17080.173828125</v>
      </c>
      <c r="KH41" s="116">
        <v>42732.72265625</v>
      </c>
      <c r="KI41" s="117">
        <v>2.5018904209136963</v>
      </c>
      <c r="KJ41" s="116">
        <v>17335.759765625</v>
      </c>
      <c r="KK41" s="116">
        <v>43732.62109375</v>
      </c>
      <c r="KL41" s="117">
        <v>2.5226826667785645</v>
      </c>
      <c r="KM41" s="116">
        <v>17807.50390625</v>
      </c>
      <c r="KN41" s="116">
        <v>43398.05078125</v>
      </c>
      <c r="KO41" s="117">
        <v>2.4370653629302979</v>
      </c>
      <c r="KP41" s="116">
        <v>18127.17578125</v>
      </c>
      <c r="KQ41" s="116">
        <v>43724.83984375</v>
      </c>
      <c r="KR41" s="117">
        <v>2.4121153354644775</v>
      </c>
      <c r="KS41" s="116">
        <v>18221.828125</v>
      </c>
      <c r="KT41" s="116">
        <v>43937.359375</v>
      </c>
      <c r="KU41" s="117">
        <v>2.4112486839294434</v>
      </c>
      <c r="KV41" s="134">
        <v>4.3780736923217773</v>
      </c>
      <c r="KW41" s="135">
        <v>3.5715603828430176</v>
      </c>
      <c r="KX41" s="135">
        <v>3.3442330360412598</v>
      </c>
      <c r="KY41" s="135">
        <v>3.4881711006164551</v>
      </c>
      <c r="KZ41" s="135">
        <v>2.9317219257354736</v>
      </c>
      <c r="LA41" s="135">
        <v>3.2726833820343018</v>
      </c>
      <c r="LB41" s="135">
        <v>3.7799293994903564</v>
      </c>
      <c r="LC41" s="135">
        <v>3.1313445568084717</v>
      </c>
      <c r="LD41" s="135">
        <v>2.668438196182251</v>
      </c>
      <c r="LE41" s="135">
        <v>2.7088255882263184</v>
      </c>
      <c r="LF41" s="135">
        <v>2.5777790546417236</v>
      </c>
      <c r="LG41" s="135">
        <v>2.4570004940032959</v>
      </c>
      <c r="LH41" s="135">
        <f t="shared" si="0"/>
        <v>2.7627484136157565</v>
      </c>
      <c r="LI41" s="135">
        <f t="shared" si="1"/>
        <v>3.2099465131759644</v>
      </c>
      <c r="LJ41" s="135">
        <f t="shared" si="2"/>
        <v>3.2130988836288452</v>
      </c>
      <c r="LK41" s="144">
        <f t="shared" si="3"/>
        <v>2.6060419559478758</v>
      </c>
    </row>
    <row r="42" spans="1:323" ht="15" customHeight="1">
      <c r="A42" s="114">
        <v>28</v>
      </c>
      <c r="B42" s="115">
        <v>408.49386596679687</v>
      </c>
      <c r="C42" s="116">
        <v>1702.800048828125</v>
      </c>
      <c r="D42" s="117">
        <v>4.1684837341308594</v>
      </c>
      <c r="E42" s="116">
        <v>421.2451171875</v>
      </c>
      <c r="F42" s="116">
        <v>1853.8172607421875</v>
      </c>
      <c r="G42" s="117">
        <v>4.4008040428161621</v>
      </c>
      <c r="H42" s="116">
        <v>596.293212890625</v>
      </c>
      <c r="I42" s="116">
        <v>2246.89794921875</v>
      </c>
      <c r="J42" s="117">
        <v>3.7681093215942383</v>
      </c>
      <c r="K42" s="116">
        <v>786.92657470703125</v>
      </c>
      <c r="L42" s="116">
        <v>2841.277587890625</v>
      </c>
      <c r="M42" s="117">
        <v>3.6106007099151611</v>
      </c>
      <c r="N42" s="116">
        <v>956.3017578125</v>
      </c>
      <c r="O42" s="116">
        <v>3373.5537109375</v>
      </c>
      <c r="P42" s="117">
        <v>3.5277082920074463</v>
      </c>
      <c r="Q42" s="116">
        <v>1177.9635009765625</v>
      </c>
      <c r="R42" s="116">
        <v>3811.380126953125</v>
      </c>
      <c r="S42" s="117">
        <v>3.2355673313140869</v>
      </c>
      <c r="T42" s="116">
        <v>1497.287841796875</v>
      </c>
      <c r="U42" s="116">
        <v>5070.82275390625</v>
      </c>
      <c r="V42" s="117">
        <v>3.3866720199584961</v>
      </c>
      <c r="W42" s="116">
        <v>2160.298828125</v>
      </c>
      <c r="X42" s="116">
        <v>7193.671875</v>
      </c>
      <c r="Y42" s="117">
        <v>3.3299429416656494</v>
      </c>
      <c r="Z42" s="116">
        <v>2249.632568359375</v>
      </c>
      <c r="AA42" s="116">
        <v>7234.017578125</v>
      </c>
      <c r="AB42" s="117">
        <v>3.2156441211700439</v>
      </c>
      <c r="AC42" s="116">
        <v>2326.066162109375</v>
      </c>
      <c r="AD42" s="116">
        <v>7717.80859375</v>
      </c>
      <c r="AE42" s="117">
        <v>3.3179659843444824</v>
      </c>
      <c r="AF42" s="116">
        <v>2489.82958984375</v>
      </c>
      <c r="AG42" s="116">
        <v>8662.4267578125</v>
      </c>
      <c r="AH42" s="117">
        <v>3.4791243076324463</v>
      </c>
      <c r="AI42" s="116">
        <v>2978.8671875</v>
      </c>
      <c r="AJ42" s="116">
        <v>9807.521484375</v>
      </c>
      <c r="AK42" s="117">
        <v>3.2923660278320312</v>
      </c>
      <c r="AL42" s="116">
        <v>3304.589111328125</v>
      </c>
      <c r="AM42" s="116">
        <v>10715.919921875</v>
      </c>
      <c r="AN42" s="117">
        <v>3.2427389621734619</v>
      </c>
      <c r="AO42" s="116">
        <v>4201.794921875</v>
      </c>
      <c r="AP42" s="116">
        <v>13217.013671875</v>
      </c>
      <c r="AQ42" s="117">
        <v>3.1455636024475098</v>
      </c>
      <c r="AR42" s="116">
        <v>4135.1865234375</v>
      </c>
      <c r="AS42" s="116">
        <v>13532.9130859375</v>
      </c>
      <c r="AT42" s="117">
        <v>3.2726244926452637</v>
      </c>
      <c r="AU42" s="116">
        <v>4465.60107421875</v>
      </c>
      <c r="AV42" s="116">
        <v>14588.0634765625</v>
      </c>
      <c r="AW42" s="117">
        <v>3.2667636871337891</v>
      </c>
      <c r="AX42" s="116">
        <v>4894.66552734375</v>
      </c>
      <c r="AY42" s="116">
        <v>15536.4677734375</v>
      </c>
      <c r="AZ42" s="117">
        <v>3.1741633415222168</v>
      </c>
      <c r="BA42" s="116">
        <v>4863.36376953125</v>
      </c>
      <c r="BB42" s="116">
        <v>14859.8046875</v>
      </c>
      <c r="BC42" s="117">
        <v>3.0554583072662354</v>
      </c>
      <c r="BD42" s="116">
        <v>4374.1298828125</v>
      </c>
      <c r="BE42" s="116">
        <v>13709.408203125</v>
      </c>
      <c r="BF42" s="117">
        <v>3.134202241897583</v>
      </c>
      <c r="BG42" s="116">
        <v>3465.9775390625</v>
      </c>
      <c r="BH42" s="116">
        <v>12161.669921875</v>
      </c>
      <c r="BI42" s="117">
        <v>3.5088715553283691</v>
      </c>
      <c r="BJ42" s="116">
        <v>3255.326416015625</v>
      </c>
      <c r="BK42" s="116">
        <v>11860.33984375</v>
      </c>
      <c r="BL42" s="117">
        <v>3.6433641910552979</v>
      </c>
      <c r="BM42" s="116">
        <v>2928.579345703125</v>
      </c>
      <c r="BN42" s="116">
        <v>10807.890625</v>
      </c>
      <c r="BO42" s="117">
        <v>3.6904892921447754</v>
      </c>
      <c r="BP42" s="116">
        <v>2825.892822265625</v>
      </c>
      <c r="BQ42" s="116">
        <v>10627.06640625</v>
      </c>
      <c r="BR42" s="117">
        <v>3.7606048583984375</v>
      </c>
      <c r="BS42" s="116">
        <v>3440.86572265625</v>
      </c>
      <c r="BT42" s="116">
        <v>12036.6552734375</v>
      </c>
      <c r="BU42" s="117">
        <v>3.4981472492218018</v>
      </c>
      <c r="BV42" s="116">
        <v>4238.03369140625</v>
      </c>
      <c r="BW42" s="116">
        <v>14564.2607421875</v>
      </c>
      <c r="BX42" s="117">
        <v>3.4365608692169189</v>
      </c>
      <c r="BY42" s="116">
        <v>5030.64404296875</v>
      </c>
      <c r="BZ42" s="116">
        <v>16787.748046875</v>
      </c>
      <c r="CA42" s="117">
        <v>3.33709716796875</v>
      </c>
      <c r="CB42" s="116">
        <v>6608.10986328125</v>
      </c>
      <c r="CC42" s="116">
        <v>20661.857421875</v>
      </c>
      <c r="CD42" s="117">
        <v>3.1267423629760742</v>
      </c>
      <c r="CE42" s="116">
        <v>5216.453125</v>
      </c>
      <c r="CF42" s="116">
        <v>16617.119140625</v>
      </c>
      <c r="CG42" s="117">
        <v>3.1855206489562988</v>
      </c>
      <c r="CH42" s="116">
        <v>6256.73974609375</v>
      </c>
      <c r="CI42" s="116">
        <v>19575.587890625</v>
      </c>
      <c r="CJ42" s="117">
        <v>3.1287202835083008</v>
      </c>
      <c r="CK42" s="116">
        <v>7658.0234375</v>
      </c>
      <c r="CL42" s="116">
        <v>22448.22265625</v>
      </c>
      <c r="CM42" s="117">
        <v>2.9313337802886963</v>
      </c>
      <c r="CN42" s="116">
        <v>9010.7783203125</v>
      </c>
      <c r="CO42" s="116">
        <v>24529.982421875</v>
      </c>
      <c r="CP42" s="117">
        <v>2.7222933769226074</v>
      </c>
      <c r="CQ42" s="116">
        <v>10221.7919921875</v>
      </c>
      <c r="CR42" s="116">
        <v>26664.138671875</v>
      </c>
      <c r="CS42" s="117">
        <v>2.608558177947998</v>
      </c>
      <c r="CT42" s="116">
        <v>19384.982421875</v>
      </c>
      <c r="CU42" s="116">
        <v>50322.5</v>
      </c>
      <c r="CV42" s="117">
        <v>2.5959527492523193</v>
      </c>
      <c r="CW42" s="116">
        <v>35874.234375</v>
      </c>
      <c r="CX42" s="116">
        <v>101872.5703125</v>
      </c>
      <c r="CY42" s="117">
        <v>2.8397140502929687</v>
      </c>
      <c r="CZ42" s="116">
        <v>51435.13671875</v>
      </c>
      <c r="DA42" s="116">
        <v>151583.359375</v>
      </c>
      <c r="DB42" s="117">
        <v>2.9470779895782471</v>
      </c>
      <c r="DC42" s="116">
        <v>93057.1796875</v>
      </c>
      <c r="DD42" s="116">
        <v>270087.53125</v>
      </c>
      <c r="DE42" s="117">
        <v>2.9023826122283936</v>
      </c>
      <c r="DF42" s="116">
        <v>173.03640747070312</v>
      </c>
      <c r="DG42" s="116">
        <v>500.4283447265625</v>
      </c>
      <c r="DH42" s="117">
        <v>2.8920407295227051</v>
      </c>
      <c r="DI42" s="116">
        <v>199.48887634277344</v>
      </c>
      <c r="DJ42" s="116">
        <v>582.12945556640625</v>
      </c>
      <c r="DK42" s="117">
        <v>2.918104887008667</v>
      </c>
      <c r="DL42" s="116">
        <v>241.56800842285156</v>
      </c>
      <c r="DM42" s="116">
        <v>729.40228271484375</v>
      </c>
      <c r="DN42" s="117">
        <v>3.01944899559021</v>
      </c>
      <c r="DO42" s="116">
        <v>274.30648803710937</v>
      </c>
      <c r="DP42" s="116">
        <v>846.3155517578125</v>
      </c>
      <c r="DQ42" s="117">
        <v>3.085291862487793</v>
      </c>
      <c r="DR42" s="116">
        <v>282.00906372070312</v>
      </c>
      <c r="DS42" s="116">
        <v>871.58404541015625</v>
      </c>
      <c r="DT42" s="117">
        <v>3.0906243324279785</v>
      </c>
      <c r="DU42" s="116">
        <v>289.57345581054687</v>
      </c>
      <c r="DV42" s="116">
        <v>923.17779541015625</v>
      </c>
      <c r="DW42" s="117">
        <v>3.1880607604980469</v>
      </c>
      <c r="DX42" s="116">
        <v>301.89617919921875</v>
      </c>
      <c r="DY42" s="116">
        <v>989.19512939453125</v>
      </c>
      <c r="DZ42" s="117">
        <v>3.2766070365905762</v>
      </c>
      <c r="EA42" s="116">
        <v>329.01425170898437</v>
      </c>
      <c r="EB42" s="116">
        <v>1081.671875</v>
      </c>
      <c r="EC42" s="117">
        <v>3.287614107131958</v>
      </c>
      <c r="ED42" s="116">
        <v>361.65591430664062</v>
      </c>
      <c r="EE42" s="118">
        <v>1216.0477294921875</v>
      </c>
      <c r="EF42" s="119">
        <v>3.3624439239501953</v>
      </c>
      <c r="EG42" s="115">
        <v>413.35101318359375</v>
      </c>
      <c r="EH42" s="116">
        <v>1391.82958984375</v>
      </c>
      <c r="EI42" s="117">
        <v>3.3671855926513672</v>
      </c>
      <c r="EJ42" s="116">
        <v>429.13427734375</v>
      </c>
      <c r="EK42" s="116">
        <v>1512.146240234375</v>
      </c>
      <c r="EL42" s="117">
        <v>3.5237135887145996</v>
      </c>
      <c r="EM42" s="116">
        <v>475.3643798828125</v>
      </c>
      <c r="EN42" s="116">
        <v>1670.7138671875</v>
      </c>
      <c r="EO42" s="117">
        <v>3.5145962238311768</v>
      </c>
      <c r="EP42" s="116">
        <v>501.64785766601562</v>
      </c>
      <c r="EQ42" s="116">
        <v>1799.4974365234375</v>
      </c>
      <c r="ER42" s="117">
        <v>3.5871725082397461</v>
      </c>
      <c r="ES42" s="116">
        <v>553.42822265625</v>
      </c>
      <c r="ET42" s="116">
        <v>2006.25830078125</v>
      </c>
      <c r="EU42" s="117">
        <v>3.6251463890075684</v>
      </c>
      <c r="EV42" s="116">
        <v>595.7274169921875</v>
      </c>
      <c r="EW42" s="116">
        <v>2209.376953125</v>
      </c>
      <c r="EX42" s="117">
        <v>3.7087044715881348</v>
      </c>
      <c r="EY42" s="116">
        <v>655.66259765625</v>
      </c>
      <c r="EZ42" s="116">
        <v>2432.4716796875</v>
      </c>
      <c r="FA42" s="117">
        <v>3.7099442481994629</v>
      </c>
      <c r="FB42" s="116">
        <v>680.71685791015625</v>
      </c>
      <c r="FC42" s="116">
        <v>2611.77685546875</v>
      </c>
      <c r="FD42" s="117">
        <v>3.8368034362792969</v>
      </c>
      <c r="FE42" s="116">
        <v>736.149658203125</v>
      </c>
      <c r="FF42" s="116">
        <v>2810.07958984375</v>
      </c>
      <c r="FG42" s="117">
        <v>3.8172667026519775</v>
      </c>
      <c r="FH42" s="116">
        <v>772.23541259765625</v>
      </c>
      <c r="FI42" s="116">
        <v>2997.9814453125</v>
      </c>
      <c r="FJ42" s="117">
        <v>3.8822119235992432</v>
      </c>
      <c r="FK42" s="116">
        <v>854.955810546875</v>
      </c>
      <c r="FL42" s="116">
        <v>3210.24267578125</v>
      </c>
      <c r="FM42" s="117">
        <v>3.754863977432251</v>
      </c>
      <c r="FN42" s="116">
        <v>989.8726806640625</v>
      </c>
      <c r="FO42" s="116">
        <v>3636.13671875</v>
      </c>
      <c r="FP42" s="117">
        <v>3.6733376979827881</v>
      </c>
      <c r="FQ42" s="116">
        <v>1112.5181884765625</v>
      </c>
      <c r="FR42" s="116">
        <v>4001.03125</v>
      </c>
      <c r="FS42" s="117">
        <v>3.5963737964630127</v>
      </c>
      <c r="FT42" s="116">
        <v>1270.108154296875</v>
      </c>
      <c r="FU42" s="116">
        <v>4388.62744140625</v>
      </c>
      <c r="FV42" s="117">
        <v>3.4553179740905762</v>
      </c>
      <c r="FW42" s="116">
        <v>1471.55322265625</v>
      </c>
      <c r="FX42" s="116">
        <v>4817.2392578125</v>
      </c>
      <c r="FY42" s="117">
        <v>3.2735745906829834</v>
      </c>
      <c r="FZ42" s="116">
        <v>1685.3262939453125</v>
      </c>
      <c r="GA42" s="116">
        <v>5473.15185546875</v>
      </c>
      <c r="GB42" s="117">
        <v>3.2475323677062988</v>
      </c>
      <c r="GC42" s="116">
        <v>2026.71435546875</v>
      </c>
      <c r="GD42" s="116">
        <v>6285.71923828125</v>
      </c>
      <c r="GE42" s="117">
        <v>3.101433277130127</v>
      </c>
      <c r="GF42" s="116">
        <v>2333.029052734375</v>
      </c>
      <c r="GG42" s="116">
        <v>6956.9638671875</v>
      </c>
      <c r="GH42" s="117">
        <v>2.9819447994232178</v>
      </c>
      <c r="GI42" s="116">
        <v>2731.0556640625</v>
      </c>
      <c r="GJ42" s="116">
        <v>7979.49609375</v>
      </c>
      <c r="GK42" s="117">
        <v>2.9217624664306641</v>
      </c>
      <c r="GL42" s="116">
        <v>3196.71923828125</v>
      </c>
      <c r="GM42" s="116">
        <v>8848.73046875</v>
      </c>
      <c r="GN42" s="117">
        <v>2.7680661678314209</v>
      </c>
      <c r="GO42" s="116">
        <v>3672.4638671875</v>
      </c>
      <c r="GP42" s="116">
        <v>9953.333984375</v>
      </c>
      <c r="GQ42" s="117">
        <v>2.7102606296539307</v>
      </c>
      <c r="GR42" s="116">
        <v>4229.6826171875</v>
      </c>
      <c r="GS42" s="116">
        <v>11244.642578125</v>
      </c>
      <c r="GT42" s="117">
        <v>2.6585073471069336</v>
      </c>
      <c r="GU42" s="116">
        <v>4831.6220703125</v>
      </c>
      <c r="GV42" s="116">
        <v>12565.6279296875</v>
      </c>
      <c r="GW42" s="117">
        <v>2.6007058620452881</v>
      </c>
      <c r="GX42" s="116">
        <v>5358.830078125</v>
      </c>
      <c r="GY42" s="116">
        <v>14001.8681640625</v>
      </c>
      <c r="GZ42" s="117">
        <v>2.6128592491149902</v>
      </c>
      <c r="HA42" s="116">
        <v>6089.46533203125</v>
      </c>
      <c r="HB42" s="116">
        <v>15811.74609375</v>
      </c>
      <c r="HC42" s="117">
        <v>2.5965738296508789</v>
      </c>
      <c r="HD42" s="116">
        <v>6498.72021484375</v>
      </c>
      <c r="HE42" s="116">
        <v>17332.529296875</v>
      </c>
      <c r="HF42" s="117">
        <v>2.6670680046081543</v>
      </c>
      <c r="HG42" s="116">
        <v>7055.58740234375</v>
      </c>
      <c r="HH42" s="116">
        <v>18647.255859375</v>
      </c>
      <c r="HI42" s="117">
        <v>2.6429061889648437</v>
      </c>
      <c r="HJ42" s="116">
        <v>7980.94091796875</v>
      </c>
      <c r="HK42" s="116">
        <v>19996.73828125</v>
      </c>
      <c r="HL42" s="117">
        <v>2.5055615901947021</v>
      </c>
      <c r="HM42" s="116">
        <v>8354.859375</v>
      </c>
      <c r="HN42" s="116">
        <v>21512.04296875</v>
      </c>
      <c r="HO42" s="117">
        <v>2.5747940540313721</v>
      </c>
      <c r="HP42" s="116">
        <v>8569.00390625</v>
      </c>
      <c r="HQ42" s="116">
        <v>22476.548828125</v>
      </c>
      <c r="HR42" s="117">
        <v>2.6230061054229736</v>
      </c>
      <c r="HS42" s="116">
        <v>9063.064453125</v>
      </c>
      <c r="HT42" s="116">
        <v>24128.73828125</v>
      </c>
      <c r="HU42" s="117">
        <v>2.6623156070709229</v>
      </c>
      <c r="HV42" s="116">
        <v>9616.5693359375</v>
      </c>
      <c r="HW42" s="116">
        <v>25742.888671875</v>
      </c>
      <c r="HX42" s="117">
        <v>2.6769306659698486</v>
      </c>
      <c r="HY42" s="116">
        <v>10107.640625</v>
      </c>
      <c r="HZ42" s="116">
        <v>26879.580078125</v>
      </c>
      <c r="IA42" s="117">
        <v>2.6593327522277832</v>
      </c>
      <c r="IB42" s="116">
        <v>10691.3427734375</v>
      </c>
      <c r="IC42" s="116">
        <v>27395.08203125</v>
      </c>
      <c r="ID42" s="117">
        <v>2.5623612403869629</v>
      </c>
      <c r="IE42" s="116">
        <v>10737.953125</v>
      </c>
      <c r="IF42" s="116">
        <v>28205.470703125</v>
      </c>
      <c r="IG42" s="117">
        <v>2.6267082691192627</v>
      </c>
      <c r="IH42" s="116">
        <v>10680.42578125</v>
      </c>
      <c r="II42" s="116">
        <v>28291.888671875</v>
      </c>
      <c r="IJ42" s="117">
        <v>2.6489477157592773</v>
      </c>
      <c r="IK42" s="116">
        <v>10759.603515625</v>
      </c>
      <c r="IL42" s="116">
        <v>28983.61328125</v>
      </c>
      <c r="IM42" s="117">
        <v>2.6937437057495117</v>
      </c>
      <c r="IN42" s="115">
        <v>10900.548828125</v>
      </c>
      <c r="IO42" s="116">
        <v>29863.939453125</v>
      </c>
      <c r="IP42" s="117">
        <v>2.7396728992462158</v>
      </c>
      <c r="IQ42" s="116">
        <v>11558.7568359375</v>
      </c>
      <c r="IR42" s="116">
        <v>30602.923828125</v>
      </c>
      <c r="IS42" s="117">
        <v>2.6475963592529297</v>
      </c>
      <c r="IT42" s="116">
        <v>11881.916015625</v>
      </c>
      <c r="IU42" s="116">
        <v>31658.853515625</v>
      </c>
      <c r="IV42" s="117">
        <v>2.664456844329834</v>
      </c>
      <c r="IW42" s="116">
        <v>12500.8046875</v>
      </c>
      <c r="IX42" s="116">
        <v>32986.18359375</v>
      </c>
      <c r="IY42" s="117">
        <v>2.6387248039245605</v>
      </c>
      <c r="IZ42" s="116">
        <v>13036.9208984375</v>
      </c>
      <c r="JA42" s="116">
        <v>34236.63671875</v>
      </c>
      <c r="JB42" s="117">
        <v>2.626129150390625</v>
      </c>
      <c r="JC42" s="116">
        <v>13771.3759765625</v>
      </c>
      <c r="JD42" s="116">
        <v>35630.703125</v>
      </c>
      <c r="JE42" s="117">
        <v>2.58730149269104</v>
      </c>
      <c r="JF42" s="116">
        <v>13815.990234375</v>
      </c>
      <c r="JG42" s="116">
        <v>36537.83984375</v>
      </c>
      <c r="JH42" s="117">
        <v>2.6446051597595215</v>
      </c>
      <c r="JI42" s="116">
        <v>14315.556640625</v>
      </c>
      <c r="JJ42" s="116">
        <v>36833.921875</v>
      </c>
      <c r="JK42" s="117">
        <v>2.5729997158050537</v>
      </c>
      <c r="JL42" s="116">
        <v>14646.9287109375</v>
      </c>
      <c r="JM42" s="116">
        <v>37490.9609375</v>
      </c>
      <c r="JN42" s="117">
        <v>2.5596466064453125</v>
      </c>
      <c r="JO42" s="116">
        <v>15226.1923828125</v>
      </c>
      <c r="JP42" s="116">
        <v>38995.38671875</v>
      </c>
      <c r="JQ42" s="117">
        <v>2.561072826385498</v>
      </c>
      <c r="JR42" s="116">
        <v>15874.10546875</v>
      </c>
      <c r="JS42" s="116">
        <v>40082.3046875</v>
      </c>
      <c r="JT42" s="117">
        <v>2.5250117778778076</v>
      </c>
      <c r="JU42" s="116">
        <v>16739.6015625</v>
      </c>
      <c r="JV42" s="116">
        <v>41581.015625</v>
      </c>
      <c r="JW42" s="117">
        <v>2.4839906692504883</v>
      </c>
      <c r="JX42" s="116">
        <v>17471.458984375</v>
      </c>
      <c r="JY42" s="116">
        <v>43323.70703125</v>
      </c>
      <c r="JZ42" s="117">
        <v>2.479684591293335</v>
      </c>
      <c r="KA42" s="116">
        <v>17592.32421875</v>
      </c>
      <c r="KB42" s="116">
        <v>43600.76171875</v>
      </c>
      <c r="KC42" s="117">
        <v>2.4783968925476074</v>
      </c>
      <c r="KD42" s="116">
        <v>17910.896484375</v>
      </c>
      <c r="KE42" s="116">
        <v>41682.1796875</v>
      </c>
      <c r="KF42" s="117">
        <v>2.3271968364715576</v>
      </c>
      <c r="KG42" s="116">
        <v>17659.587890625</v>
      </c>
      <c r="KH42" s="116">
        <v>43084.99609375</v>
      </c>
      <c r="KI42" s="117">
        <v>2.4397509098052979</v>
      </c>
      <c r="KJ42" s="116">
        <v>17862.5625</v>
      </c>
      <c r="KK42" s="116">
        <v>44095.5859375</v>
      </c>
      <c r="KL42" s="117">
        <v>2.4686036109924316</v>
      </c>
      <c r="KM42" s="116">
        <v>18396.142578125</v>
      </c>
      <c r="KN42" s="116">
        <v>43749.37109375</v>
      </c>
      <c r="KO42" s="117">
        <v>2.3781816959381104</v>
      </c>
      <c r="KP42" s="116">
        <v>18638.796875</v>
      </c>
      <c r="KQ42" s="116">
        <v>44076.58203125</v>
      </c>
      <c r="KR42" s="117">
        <v>2.3647761344909668</v>
      </c>
      <c r="KS42" s="116">
        <v>18752.18359375</v>
      </c>
      <c r="KT42" s="116">
        <v>44290.765625</v>
      </c>
      <c r="KU42" s="117">
        <v>2.3618991374969482</v>
      </c>
      <c r="KV42" s="134">
        <v>4.2846441268920898</v>
      </c>
      <c r="KW42" s="135">
        <v>3.5057315826416016</v>
      </c>
      <c r="KX42" s="135">
        <v>3.2736897468566895</v>
      </c>
      <c r="KY42" s="135">
        <v>3.4191536903381348</v>
      </c>
      <c r="KZ42" s="135">
        <v>2.8753595352172852</v>
      </c>
      <c r="LA42" s="135">
        <v>3.2119095325469971</v>
      </c>
      <c r="LB42" s="135">
        <v>3.7110047340393066</v>
      </c>
      <c r="LC42" s="135">
        <v>3.0714774131774902</v>
      </c>
      <c r="LD42" s="135">
        <v>2.6162722110748291</v>
      </c>
      <c r="LE42" s="135">
        <v>2.6507673263549805</v>
      </c>
      <c r="LF42" s="135">
        <v>2.5219907760620117</v>
      </c>
      <c r="LG42" s="135">
        <v>2.4026422500610352</v>
      </c>
      <c r="LH42" s="135">
        <f t="shared" si="0"/>
        <v>2.705462243821886</v>
      </c>
      <c r="LI42" s="135">
        <f t="shared" si="1"/>
        <v>3.14725661277771</v>
      </c>
      <c r="LJ42" s="135">
        <f t="shared" si="2"/>
        <v>3.1526659727096558</v>
      </c>
      <c r="LK42" s="144">
        <f t="shared" si="3"/>
        <v>2.549631690979004</v>
      </c>
    </row>
    <row r="43" spans="1:323" ht="15" customHeight="1">
      <c r="A43" s="114">
        <v>29</v>
      </c>
      <c r="B43" s="115">
        <v>421.75149536132812</v>
      </c>
      <c r="C43" s="116">
        <v>1720.9366455078125</v>
      </c>
      <c r="D43" s="117">
        <v>4.0804519653320313</v>
      </c>
      <c r="E43" s="116">
        <v>434.79473876953125</v>
      </c>
      <c r="F43" s="116">
        <v>1873.8992919921875</v>
      </c>
      <c r="G43" s="117">
        <v>4.3098483085632324</v>
      </c>
      <c r="H43" s="116">
        <v>614.97064208984375</v>
      </c>
      <c r="I43" s="116">
        <v>2270.014404296875</v>
      </c>
      <c r="J43" s="117">
        <v>3.6912565231323242</v>
      </c>
      <c r="K43" s="116">
        <v>810.1217041015625</v>
      </c>
      <c r="L43" s="116">
        <v>2870.0478515625</v>
      </c>
      <c r="M43" s="117">
        <v>3.5427365303039551</v>
      </c>
      <c r="N43" s="116">
        <v>985.15228271484375</v>
      </c>
      <c r="O43" s="116">
        <v>3407.39501953125</v>
      </c>
      <c r="P43" s="117">
        <v>3.458749532699585</v>
      </c>
      <c r="Q43" s="116">
        <v>1192.6348876953125</v>
      </c>
      <c r="R43" s="116">
        <v>3848.362548828125</v>
      </c>
      <c r="S43" s="117">
        <v>3.2267735004425049</v>
      </c>
      <c r="T43" s="116">
        <v>1540.9530029296875</v>
      </c>
      <c r="U43" s="116">
        <v>5120.8447265625</v>
      </c>
      <c r="V43" s="117">
        <v>3.3231673240661621</v>
      </c>
      <c r="W43" s="116">
        <v>2227.220458984375</v>
      </c>
      <c r="X43" s="116">
        <v>7264.091796875</v>
      </c>
      <c r="Y43" s="117">
        <v>3.2615056037902832</v>
      </c>
      <c r="Z43" s="116">
        <v>2317.767822265625</v>
      </c>
      <c r="AA43" s="116">
        <v>7303.73828125</v>
      </c>
      <c r="AB43" s="117">
        <v>3.1511950492858887</v>
      </c>
      <c r="AC43" s="116">
        <v>2397.292236328125</v>
      </c>
      <c r="AD43" s="116">
        <v>7793.2451171875</v>
      </c>
      <c r="AE43" s="117">
        <v>3.2508533000946045</v>
      </c>
      <c r="AF43" s="116">
        <v>2566.542724609375</v>
      </c>
      <c r="AG43" s="116">
        <v>8748.8232421875</v>
      </c>
      <c r="AH43" s="117">
        <v>3.408797025680542</v>
      </c>
      <c r="AI43" s="116">
        <v>3069.3466796875</v>
      </c>
      <c r="AJ43" s="116">
        <v>9903.05859375</v>
      </c>
      <c r="AK43" s="117">
        <v>3.2264385223388672</v>
      </c>
      <c r="AL43" s="116">
        <v>3404.35400390625</v>
      </c>
      <c r="AM43" s="116">
        <v>10819.599609375</v>
      </c>
      <c r="AN43" s="117">
        <v>3.1781651973724365</v>
      </c>
      <c r="AO43" s="116">
        <v>4323.7099609375</v>
      </c>
      <c r="AP43" s="116">
        <v>13343.1259765625</v>
      </c>
      <c r="AQ43" s="117">
        <v>3.086036205291748</v>
      </c>
      <c r="AR43" s="116">
        <v>4256.66748046875</v>
      </c>
      <c r="AS43" s="116">
        <v>13664.416015625</v>
      </c>
      <c r="AT43" s="117">
        <v>3.210120677947998</v>
      </c>
      <c r="AU43" s="116">
        <v>4594.8359375</v>
      </c>
      <c r="AV43" s="116">
        <v>14729.720703125</v>
      </c>
      <c r="AW43" s="117">
        <v>3.2057120800018311</v>
      </c>
      <c r="AX43" s="116">
        <v>5035.46337890625</v>
      </c>
      <c r="AY43" s="116">
        <v>15685.3564453125</v>
      </c>
      <c r="AZ43" s="117">
        <v>3.1149778366088867</v>
      </c>
      <c r="BA43" s="116">
        <v>5003.689453125</v>
      </c>
      <c r="BB43" s="116">
        <v>14999.607421875</v>
      </c>
      <c r="BC43" s="117">
        <v>2.9977095127105713</v>
      </c>
      <c r="BD43" s="116">
        <v>4500.857421875</v>
      </c>
      <c r="BE43" s="116">
        <v>13839.99609375</v>
      </c>
      <c r="BF43" s="117">
        <v>3.0749688148498535</v>
      </c>
      <c r="BG43" s="116">
        <v>3569.594970703125</v>
      </c>
      <c r="BH43" s="116">
        <v>12283.4150390625</v>
      </c>
      <c r="BI43" s="117">
        <v>3.4411230087280273</v>
      </c>
      <c r="BJ43" s="116">
        <v>3352.23974609375</v>
      </c>
      <c r="BK43" s="116">
        <v>11980.8544921875</v>
      </c>
      <c r="BL43" s="117">
        <v>3.5739848613739014</v>
      </c>
      <c r="BM43" s="116">
        <v>3015.472412109375</v>
      </c>
      <c r="BN43" s="116">
        <v>10918.2548828125</v>
      </c>
      <c r="BO43" s="117">
        <v>3.6207444667816162</v>
      </c>
      <c r="BP43" s="116">
        <v>2910.000244140625</v>
      </c>
      <c r="BQ43" s="116">
        <v>10736.349609375</v>
      </c>
      <c r="BR43" s="117">
        <v>3.6894669532775879</v>
      </c>
      <c r="BS43" s="116">
        <v>3542.0595703125</v>
      </c>
      <c r="BT43" s="116">
        <v>12157.009765625</v>
      </c>
      <c r="BU43" s="117">
        <v>3.4321866035461426</v>
      </c>
      <c r="BV43" s="116">
        <v>4361.5732421875</v>
      </c>
      <c r="BW43" s="116">
        <v>14708.8291015625</v>
      </c>
      <c r="BX43" s="117">
        <v>3.3723678588867187</v>
      </c>
      <c r="BY43" s="116">
        <v>5175.87939453125</v>
      </c>
      <c r="BZ43" s="116">
        <v>16952.31640625</v>
      </c>
      <c r="CA43" s="117">
        <v>3.2752532958984375</v>
      </c>
      <c r="CB43" s="116">
        <v>6797.732421875</v>
      </c>
      <c r="CC43" s="116">
        <v>20858.458984375</v>
      </c>
      <c r="CD43" s="117">
        <v>3.068443775177002</v>
      </c>
      <c r="CE43" s="116">
        <v>5366.15087890625</v>
      </c>
      <c r="CF43" s="116">
        <v>16776.634765625</v>
      </c>
      <c r="CG43" s="117">
        <v>3.1263813972473145</v>
      </c>
      <c r="CH43" s="116">
        <v>6431.5361328125</v>
      </c>
      <c r="CI43" s="116">
        <v>19761.94140625</v>
      </c>
      <c r="CJ43" s="117">
        <v>3.0726628303527832</v>
      </c>
      <c r="CK43" s="116">
        <v>7872.017578125</v>
      </c>
      <c r="CL43" s="116">
        <v>22655.025390625</v>
      </c>
      <c r="CM43" s="117">
        <v>2.8779184818267822</v>
      </c>
      <c r="CN43" s="116">
        <v>9259.259765625</v>
      </c>
      <c r="CO43" s="116">
        <v>24746.80859375</v>
      </c>
      <c r="CP43" s="117">
        <v>2.6726551055908203</v>
      </c>
      <c r="CQ43" s="116">
        <v>10503.916015625</v>
      </c>
      <c r="CR43" s="116">
        <v>26893.728515625</v>
      </c>
      <c r="CS43" s="117">
        <v>2.5603525638580322</v>
      </c>
      <c r="CT43" s="116">
        <v>19923.1171875</v>
      </c>
      <c r="CU43" s="116">
        <v>50754.4453125</v>
      </c>
      <c r="CV43" s="117">
        <v>2.5475151538848877</v>
      </c>
      <c r="CW43" s="116">
        <v>36876.51953125</v>
      </c>
      <c r="CX43" s="116">
        <v>102795.0625</v>
      </c>
      <c r="CY43" s="117">
        <v>2.7875478267669678</v>
      </c>
      <c r="CZ43" s="116">
        <v>52878.67578125</v>
      </c>
      <c r="DA43" s="116">
        <v>152983.75</v>
      </c>
      <c r="DB43" s="117">
        <v>2.893108606338501</v>
      </c>
      <c r="DC43" s="116">
        <v>95640.40625</v>
      </c>
      <c r="DD43" s="116">
        <v>272562.71875</v>
      </c>
      <c r="DE43" s="117">
        <v>2.849869966506958</v>
      </c>
      <c r="DF43" s="116">
        <v>177.92190551757812</v>
      </c>
      <c r="DG43" s="116">
        <v>505.00503540039062</v>
      </c>
      <c r="DH43" s="117">
        <v>2.8383522033691406</v>
      </c>
      <c r="DI43" s="116">
        <v>205.12252807617187</v>
      </c>
      <c r="DJ43" s="116">
        <v>587.4791259765625</v>
      </c>
      <c r="DK43" s="117">
        <v>2.8640398979187012</v>
      </c>
      <c r="DL43" s="116">
        <v>248.43560791015625</v>
      </c>
      <c r="DM43" s="116">
        <v>736.22491455078125</v>
      </c>
      <c r="DN43" s="117">
        <v>2.9634435176849365</v>
      </c>
      <c r="DO43" s="116">
        <v>282.1212158203125</v>
      </c>
      <c r="DP43" s="116">
        <v>854.31719970703125</v>
      </c>
      <c r="DQ43" s="117">
        <v>3.0281920433044434</v>
      </c>
      <c r="DR43" s="116">
        <v>290.00762939453125</v>
      </c>
      <c r="DS43" s="116">
        <v>879.8316650390625</v>
      </c>
      <c r="DT43" s="117">
        <v>3.0338225364685059</v>
      </c>
      <c r="DU43" s="116">
        <v>297.7938232421875</v>
      </c>
      <c r="DV43" s="116">
        <v>932.04425048828125</v>
      </c>
      <c r="DW43" s="117">
        <v>3.1298305988311768</v>
      </c>
      <c r="DX43" s="116">
        <v>310.50067138671875</v>
      </c>
      <c r="DY43" s="116">
        <v>998.8153076171875</v>
      </c>
      <c r="DZ43" s="117">
        <v>3.2167894840240479</v>
      </c>
      <c r="EA43" s="116">
        <v>338.41714477539062</v>
      </c>
      <c r="EB43" s="116">
        <v>1092.206787109375</v>
      </c>
      <c r="EC43" s="117">
        <v>3.2273979187011719</v>
      </c>
      <c r="ED43" s="116">
        <v>372.04180908203125</v>
      </c>
      <c r="EE43" s="118">
        <v>1228.008544921875</v>
      </c>
      <c r="EF43" s="119">
        <v>3.300727367401123</v>
      </c>
      <c r="EG43" s="115">
        <v>425.090087890625</v>
      </c>
      <c r="EH43" s="116">
        <v>1405.52880859375</v>
      </c>
      <c r="EI43" s="117">
        <v>3.3064258098602295</v>
      </c>
      <c r="EJ43" s="116">
        <v>441.38427734375</v>
      </c>
      <c r="EK43" s="116">
        <v>1527.3140869140625</v>
      </c>
      <c r="EL43" s="117">
        <v>3.4602820873260498</v>
      </c>
      <c r="EM43" s="116">
        <v>489.61639404296875</v>
      </c>
      <c r="EN43" s="116">
        <v>1687.4501953125</v>
      </c>
      <c r="EO43" s="117">
        <v>3.4464740753173828</v>
      </c>
      <c r="EP43" s="116">
        <v>516.52081298828125</v>
      </c>
      <c r="EQ43" s="116">
        <v>1817.6728515625</v>
      </c>
      <c r="ER43" s="117">
        <v>3.5190699100494385</v>
      </c>
      <c r="ES43" s="116">
        <v>569.35479736328125</v>
      </c>
      <c r="ET43" s="116">
        <v>2026.6090087890625</v>
      </c>
      <c r="EU43" s="117">
        <v>3.559483528137207</v>
      </c>
      <c r="EV43" s="116">
        <v>613.0113525390625</v>
      </c>
      <c r="EW43" s="116">
        <v>2231.9833984375</v>
      </c>
      <c r="EX43" s="117">
        <v>3.6410148143768311</v>
      </c>
      <c r="EY43" s="116">
        <v>674.92498779296875</v>
      </c>
      <c r="EZ43" s="116">
        <v>2457.362060546875</v>
      </c>
      <c r="FA43" s="117">
        <v>3.6409409046173096</v>
      </c>
      <c r="FB43" s="116">
        <v>700.63519287109375</v>
      </c>
      <c r="FC43" s="116">
        <v>2638.835693359375</v>
      </c>
      <c r="FD43" s="117">
        <v>3.7663476467132568</v>
      </c>
      <c r="FE43" s="116">
        <v>757.67529296875</v>
      </c>
      <c r="FF43" s="116">
        <v>2839.13916015625</v>
      </c>
      <c r="FG43" s="117">
        <v>3.7471714019775391</v>
      </c>
      <c r="FH43" s="116">
        <v>794.528076171875</v>
      </c>
      <c r="FI43" s="116">
        <v>3029.174072265625</v>
      </c>
      <c r="FJ43" s="117">
        <v>3.8125450611114502</v>
      </c>
      <c r="FK43" s="116">
        <v>879.5784912109375</v>
      </c>
      <c r="FL43" s="116">
        <v>3243.243408203125</v>
      </c>
      <c r="FM43" s="117">
        <v>3.687269926071167</v>
      </c>
      <c r="FN43" s="116">
        <v>1018.4603881835937</v>
      </c>
      <c r="FO43" s="116">
        <v>3673.2080078125</v>
      </c>
      <c r="FP43" s="117">
        <v>3.6066281795501709</v>
      </c>
      <c r="FQ43" s="116">
        <v>1144.4268798828125</v>
      </c>
      <c r="FR43" s="116">
        <v>4041.491455078125</v>
      </c>
      <c r="FS43" s="117">
        <v>3.5314545631408691</v>
      </c>
      <c r="FT43" s="116">
        <v>1311.121826171875</v>
      </c>
      <c r="FU43" s="116">
        <v>4432.26318359375</v>
      </c>
      <c r="FV43" s="117">
        <v>3.380511999130249</v>
      </c>
      <c r="FW43" s="116">
        <v>1521.8458251953125</v>
      </c>
      <c r="FX43" s="116">
        <v>4864.01025390625</v>
      </c>
      <c r="FY43" s="117">
        <v>3.1961255073547363</v>
      </c>
      <c r="FZ43" s="116">
        <v>1743.1927490234375</v>
      </c>
      <c r="GA43" s="116">
        <v>5526.0966796875</v>
      </c>
      <c r="GB43" s="117">
        <v>3.1701006889343262</v>
      </c>
      <c r="GC43" s="116">
        <v>2095.858642578125</v>
      </c>
      <c r="GD43" s="116">
        <v>6345.22119140625</v>
      </c>
      <c r="GE43" s="117">
        <v>3.0275044441223145</v>
      </c>
      <c r="GF43" s="116">
        <v>2395.417236328125</v>
      </c>
      <c r="GG43" s="116">
        <v>7021.650390625</v>
      </c>
      <c r="GH43" s="117">
        <v>2.9312849044799805</v>
      </c>
      <c r="GI43" s="116">
        <v>2802.935791015625</v>
      </c>
      <c r="GJ43" s="116">
        <v>8052.9111328125</v>
      </c>
      <c r="GK43" s="117">
        <v>2.8730273246765137</v>
      </c>
      <c r="GL43" s="116">
        <v>3281.94775390625</v>
      </c>
      <c r="GM43" s="116">
        <v>8927.7353515625</v>
      </c>
      <c r="GN43" s="117">
        <v>2.7202551364898682</v>
      </c>
      <c r="GO43" s="116">
        <v>3771.372314453125</v>
      </c>
      <c r="GP43" s="116">
        <v>10041.0986328125</v>
      </c>
      <c r="GQ43" s="117">
        <v>2.662452220916748</v>
      </c>
      <c r="GR43" s="116">
        <v>4347.45361328125</v>
      </c>
      <c r="GS43" s="116">
        <v>11342.61328125</v>
      </c>
      <c r="GT43" s="117">
        <v>2.6090245246887207</v>
      </c>
      <c r="GU43" s="116">
        <v>4978.70654296875</v>
      </c>
      <c r="GV43" s="116">
        <v>12673.5185546875</v>
      </c>
      <c r="GW43" s="117">
        <v>2.5455443859100342</v>
      </c>
      <c r="GX43" s="116">
        <v>5530.92431640625</v>
      </c>
      <c r="GY43" s="116">
        <v>14122.3876953125</v>
      </c>
      <c r="GZ43" s="117">
        <v>2.5533504486083984</v>
      </c>
      <c r="HA43" s="116">
        <v>6291.06787109375</v>
      </c>
      <c r="HB43" s="116">
        <v>15947.2578125</v>
      </c>
      <c r="HC43" s="117">
        <v>2.5349047183990479</v>
      </c>
      <c r="HD43" s="116">
        <v>6722.03125</v>
      </c>
      <c r="HE43" s="116">
        <v>17483.544921875</v>
      </c>
      <c r="HF43" s="117">
        <v>2.6009318828582764</v>
      </c>
      <c r="HG43" s="116">
        <v>7264.67529296875</v>
      </c>
      <c r="HH43" s="116">
        <v>18809.041015625</v>
      </c>
      <c r="HI43" s="117">
        <v>2.5891096591949463</v>
      </c>
      <c r="HJ43" s="116">
        <v>8171.87109375</v>
      </c>
      <c r="HK43" s="116">
        <v>20164.6328125</v>
      </c>
      <c r="HL43" s="117">
        <v>2.4675662517547607</v>
      </c>
      <c r="HM43" s="116">
        <v>8569.591796875</v>
      </c>
      <c r="HN43" s="116">
        <v>21695.84765625</v>
      </c>
      <c r="HO43" s="117">
        <v>2.5317246913909912</v>
      </c>
      <c r="HP43" s="116">
        <v>8799.201171875</v>
      </c>
      <c r="HQ43" s="116">
        <v>22670.8046875</v>
      </c>
      <c r="HR43" s="117">
        <v>2.5764617919921875</v>
      </c>
      <c r="HS43" s="116">
        <v>9305.5078125</v>
      </c>
      <c r="HT43" s="116">
        <v>24339.22265625</v>
      </c>
      <c r="HU43" s="117">
        <v>2.6155717372894287</v>
      </c>
      <c r="HV43" s="116">
        <v>9872.98828125</v>
      </c>
      <c r="HW43" s="116">
        <v>25968.208984375</v>
      </c>
      <c r="HX43" s="117">
        <v>2.63022780418396</v>
      </c>
      <c r="HY43" s="116">
        <v>10339.5</v>
      </c>
      <c r="HZ43" s="116">
        <v>27114.166015625</v>
      </c>
      <c r="IA43" s="117">
        <v>2.6223866939544678</v>
      </c>
      <c r="IB43" s="116">
        <v>11071.55859375</v>
      </c>
      <c r="IC43" s="116">
        <v>27627.681640625</v>
      </c>
      <c r="ID43" s="117">
        <v>2.4953742027282715</v>
      </c>
      <c r="IE43" s="116">
        <v>11066.5654296875</v>
      </c>
      <c r="IF43" s="116">
        <v>28449.1796875</v>
      </c>
      <c r="IG43" s="117">
        <v>2.570732593536377</v>
      </c>
      <c r="IH43" s="116">
        <v>10981.181640625</v>
      </c>
      <c r="II43" s="116">
        <v>28537.80859375</v>
      </c>
      <c r="IJ43" s="117">
        <v>2.5987920761108398</v>
      </c>
      <c r="IK43" s="116">
        <v>11108.7802734375</v>
      </c>
      <c r="IL43" s="116">
        <v>29237.818359375</v>
      </c>
      <c r="IM43" s="117">
        <v>2.6319558620452881</v>
      </c>
      <c r="IN43" s="115">
        <v>11253.9912109375</v>
      </c>
      <c r="IO43" s="116">
        <v>30128.51953125</v>
      </c>
      <c r="IP43" s="117">
        <v>2.6771409511566162</v>
      </c>
      <c r="IQ43" s="116">
        <v>11879.0615234375</v>
      </c>
      <c r="IR43" s="116">
        <v>30868.810546875</v>
      </c>
      <c r="IS43" s="117">
        <v>2.5985898971557617</v>
      </c>
      <c r="IT43" s="116">
        <v>12207.3486328125</v>
      </c>
      <c r="IU43" s="116">
        <v>31935.09375</v>
      </c>
      <c r="IV43" s="117">
        <v>2.6160547733306885</v>
      </c>
      <c r="IW43" s="116">
        <v>12856.728515625</v>
      </c>
      <c r="IX43" s="116">
        <v>33272.2109375</v>
      </c>
      <c r="IY43" s="117">
        <v>2.5879220962524414</v>
      </c>
      <c r="IZ43" s="116">
        <v>13428.9296875</v>
      </c>
      <c r="JA43" s="116">
        <v>34532.47265625</v>
      </c>
      <c r="JB43" s="117">
        <v>2.5714983940124512</v>
      </c>
      <c r="JC43" s="116">
        <v>14165.70703125</v>
      </c>
      <c r="JD43" s="116">
        <v>35935.7265625</v>
      </c>
      <c r="JE43" s="117">
        <v>2.536811351776123</v>
      </c>
      <c r="JF43" s="116">
        <v>14228.908203125</v>
      </c>
      <c r="JG43" s="116">
        <v>36854.94140625</v>
      </c>
      <c r="JH43" s="117">
        <v>2.5901453495025635</v>
      </c>
      <c r="JI43" s="116">
        <v>14740.5615234375</v>
      </c>
      <c r="JJ43" s="116">
        <v>37148.10546875</v>
      </c>
      <c r="JK43" s="117">
        <v>2.5201282501220703</v>
      </c>
      <c r="JL43" s="116">
        <v>15115.78125</v>
      </c>
      <c r="JM43" s="116">
        <v>37809.2890625</v>
      </c>
      <c r="JN43" s="117">
        <v>2.501312255859375</v>
      </c>
      <c r="JO43" s="116">
        <v>15647.396484375</v>
      </c>
      <c r="JP43" s="116">
        <v>39327.1875</v>
      </c>
      <c r="JQ43" s="117">
        <v>2.5133373737335205</v>
      </c>
      <c r="JR43" s="116">
        <v>16307.892578125</v>
      </c>
      <c r="JS43" s="116">
        <v>40420.22265625</v>
      </c>
      <c r="JT43" s="117">
        <v>2.4785680770874023</v>
      </c>
      <c r="JU43" s="116">
        <v>17223.892578125</v>
      </c>
      <c r="JV43" s="116">
        <v>41927.4921875</v>
      </c>
      <c r="JW43" s="117">
        <v>2.4342634677886963</v>
      </c>
      <c r="JX43" s="116">
        <v>17975.654296875</v>
      </c>
      <c r="JY43" s="116">
        <v>43684.27734375</v>
      </c>
      <c r="JZ43" s="117">
        <v>2.4301912784576416</v>
      </c>
      <c r="KA43" s="116">
        <v>17949.294921875</v>
      </c>
      <c r="KB43" s="116">
        <v>43964.56640625</v>
      </c>
      <c r="KC43" s="117">
        <v>2.4493756294250488</v>
      </c>
      <c r="KD43" s="116">
        <v>18342.01953125</v>
      </c>
      <c r="KE43" s="116">
        <v>42013.6796875</v>
      </c>
      <c r="KF43" s="117">
        <v>2.2905700206756592</v>
      </c>
      <c r="KG43" s="116">
        <v>18220.97265625</v>
      </c>
      <c r="KH43" s="116">
        <v>43439.140625</v>
      </c>
      <c r="KI43" s="117">
        <v>2.3840186595916748</v>
      </c>
      <c r="KJ43" s="116">
        <v>18396.802734375</v>
      </c>
      <c r="KK43" s="116">
        <v>44461.2890625</v>
      </c>
      <c r="KL43" s="117">
        <v>2.4167943000793457</v>
      </c>
      <c r="KM43" s="116">
        <v>18917.763671875</v>
      </c>
      <c r="KN43" s="116">
        <v>44102.64453125</v>
      </c>
      <c r="KO43" s="117">
        <v>2.3312821388244629</v>
      </c>
      <c r="KP43" s="116">
        <v>19026.966796875</v>
      </c>
      <c r="KQ43" s="116">
        <v>44432.1015625</v>
      </c>
      <c r="KR43" s="117">
        <v>2.3352172374725342</v>
      </c>
      <c r="KS43" s="116">
        <v>19209.73046875</v>
      </c>
      <c r="KT43" s="116">
        <v>44647.17578125</v>
      </c>
      <c r="KU43" s="117">
        <v>2.3241958618164062</v>
      </c>
      <c r="KV43" s="134">
        <v>4.1951503753662109</v>
      </c>
      <c r="KW43" s="135">
        <v>3.4485366344451904</v>
      </c>
      <c r="KX43" s="135">
        <v>3.2093801498413086</v>
      </c>
      <c r="KY43" s="135">
        <v>3.3546249866485596</v>
      </c>
      <c r="KZ43" s="135">
        <v>2.8226363658905029</v>
      </c>
      <c r="LA43" s="135">
        <v>3.1530952453613281</v>
      </c>
      <c r="LB43" s="135">
        <v>3.6426944732666016</v>
      </c>
      <c r="LC43" s="135">
        <v>3.010174036026001</v>
      </c>
      <c r="LD43" s="135">
        <v>2.5645394325256348</v>
      </c>
      <c r="LE43" s="135">
        <v>2.5970447063446045</v>
      </c>
      <c r="LF43" s="135">
        <v>2.4744703769683838</v>
      </c>
      <c r="LG43" s="135">
        <v>2.3583016395568848</v>
      </c>
      <c r="LH43" s="135">
        <f t="shared" si="0"/>
        <v>2.652309411101871</v>
      </c>
      <c r="LI43" s="135">
        <f t="shared" si="1"/>
        <v>3.0886306762695313</v>
      </c>
      <c r="LJ43" s="135">
        <f t="shared" si="2"/>
        <v>3.0926257967948914</v>
      </c>
      <c r="LK43" s="144">
        <f t="shared" si="3"/>
        <v>2.5002663612365721</v>
      </c>
    </row>
    <row r="44" spans="1:323" ht="15" customHeight="1">
      <c r="A44" s="114">
        <v>30</v>
      </c>
      <c r="B44" s="115">
        <v>435.13336181640625</v>
      </c>
      <c r="C44" s="116">
        <v>1739.4010009765625</v>
      </c>
      <c r="D44" s="117">
        <v>3.9973974227905273</v>
      </c>
      <c r="E44" s="116">
        <v>448.57827758789062</v>
      </c>
      <c r="F44" s="116">
        <v>1894.3597412109375</v>
      </c>
      <c r="G44" s="117">
        <v>4.2230305671691895</v>
      </c>
      <c r="H44" s="116">
        <v>633.603759765625</v>
      </c>
      <c r="I44" s="116">
        <v>2293.5244140625</v>
      </c>
      <c r="J44" s="117">
        <v>3.6198086738586426</v>
      </c>
      <c r="K44" s="116">
        <v>832.35418701171875</v>
      </c>
      <c r="L44" s="116">
        <v>2899.315185546875</v>
      </c>
      <c r="M44" s="117">
        <v>3.4832708835601807</v>
      </c>
      <c r="N44" s="116">
        <v>1012.614501953125</v>
      </c>
      <c r="O44" s="116">
        <v>3441.80029296875</v>
      </c>
      <c r="P44" s="117">
        <v>3.3989245891571045</v>
      </c>
      <c r="Q44" s="116">
        <v>1206.3624267578125</v>
      </c>
      <c r="R44" s="116">
        <v>3886.203857421875</v>
      </c>
      <c r="S44" s="117">
        <v>3.2214231491088867</v>
      </c>
      <c r="T44" s="116">
        <v>1582.8245849609375</v>
      </c>
      <c r="U44" s="116">
        <v>5171.6845703125</v>
      </c>
      <c r="V44" s="117">
        <v>3.2673768997192383</v>
      </c>
      <c r="W44" s="116">
        <v>2292.50048828125</v>
      </c>
      <c r="X44" s="116">
        <v>7335.578125</v>
      </c>
      <c r="Y44" s="117">
        <v>3.1998152732849121</v>
      </c>
      <c r="Z44" s="116">
        <v>2383.5107421875</v>
      </c>
      <c r="AA44" s="116">
        <v>7374.4931640625</v>
      </c>
      <c r="AB44" s="117">
        <v>3.0939626693725586</v>
      </c>
      <c r="AC44" s="116">
        <v>2466.02978515625</v>
      </c>
      <c r="AD44" s="116">
        <v>7869.8349609375</v>
      </c>
      <c r="AE44" s="117">
        <v>3.1912975311279297</v>
      </c>
      <c r="AF44" s="116">
        <v>2641.553466796875</v>
      </c>
      <c r="AG44" s="116">
        <v>8836.603515625</v>
      </c>
      <c r="AH44" s="117">
        <v>3.3452298641204834</v>
      </c>
      <c r="AI44" s="116">
        <v>3156.53515625</v>
      </c>
      <c r="AJ44" s="116">
        <v>10000.0556640625</v>
      </c>
      <c r="AK44" s="117">
        <v>3.1680481433868408</v>
      </c>
      <c r="AL44" s="116">
        <v>3500.80810546875</v>
      </c>
      <c r="AM44" s="116">
        <v>10924.837890625</v>
      </c>
      <c r="AN44" s="117">
        <v>3.120661735534668</v>
      </c>
      <c r="AO44" s="116">
        <v>4440.791015625</v>
      </c>
      <c r="AP44" s="116">
        <v>13471.1318359375</v>
      </c>
      <c r="AQ44" s="117">
        <v>3.0334982872009277</v>
      </c>
      <c r="AR44" s="116">
        <v>4374.7978515625</v>
      </c>
      <c r="AS44" s="116">
        <v>13797.962890625</v>
      </c>
      <c r="AT44" s="117">
        <v>3.1539657115936279</v>
      </c>
      <c r="AU44" s="116">
        <v>4720.39501953125</v>
      </c>
      <c r="AV44" s="116">
        <v>14873.6025390625</v>
      </c>
      <c r="AW44" s="117">
        <v>3.1509232521057129</v>
      </c>
      <c r="AX44" s="116">
        <v>5172.15478515625</v>
      </c>
      <c r="AY44" s="116">
        <v>15836.515625</v>
      </c>
      <c r="AZ44" s="117">
        <v>3.0618796348571777</v>
      </c>
      <c r="BA44" s="116">
        <v>5140.24169921875</v>
      </c>
      <c r="BB44" s="116">
        <v>15141.4248046875</v>
      </c>
      <c r="BC44" s="117">
        <v>2.9456639289855957</v>
      </c>
      <c r="BD44" s="116">
        <v>4625.283203125</v>
      </c>
      <c r="BE44" s="116">
        <v>13972.5205078125</v>
      </c>
      <c r="BF44" s="117">
        <v>3.0209004878997803</v>
      </c>
      <c r="BG44" s="116">
        <v>3673.35498046875</v>
      </c>
      <c r="BH44" s="116">
        <v>12407.1572265625</v>
      </c>
      <c r="BI44" s="117">
        <v>3.3776090145111084</v>
      </c>
      <c r="BJ44" s="116">
        <v>3449.262451171875</v>
      </c>
      <c r="BK44" s="116">
        <v>12103.4267578125</v>
      </c>
      <c r="BL44" s="117">
        <v>3.5089898109436035</v>
      </c>
      <c r="BM44" s="116">
        <v>3102.45947265625</v>
      </c>
      <c r="BN44" s="116">
        <v>11030.5302734375</v>
      </c>
      <c r="BO44" s="117">
        <v>3.5554146766662598</v>
      </c>
      <c r="BP44" s="116">
        <v>2994.17578125</v>
      </c>
      <c r="BQ44" s="116">
        <v>10847.5537109375</v>
      </c>
      <c r="BR44" s="117">
        <v>3.6228847503662109</v>
      </c>
      <c r="BS44" s="116">
        <v>3642.895751953125</v>
      </c>
      <c r="BT44" s="116">
        <v>12279.3583984375</v>
      </c>
      <c r="BU44" s="117">
        <v>3.3707685470581055</v>
      </c>
      <c r="BV44" s="116">
        <v>4484.29443359375</v>
      </c>
      <c r="BW44" s="116">
        <v>14855.7685546875</v>
      </c>
      <c r="BX44" s="117">
        <v>3.3128440380096436</v>
      </c>
      <c r="BY44" s="116">
        <v>5319.416015625</v>
      </c>
      <c r="BZ44" s="116">
        <v>17119.521484375</v>
      </c>
      <c r="CA44" s="117">
        <v>3.2183084487915039</v>
      </c>
      <c r="CB44" s="116">
        <v>6985.02490234375</v>
      </c>
      <c r="CC44" s="116">
        <v>21057.984375</v>
      </c>
      <c r="CD44" s="117">
        <v>3.014732837677002</v>
      </c>
      <c r="CE44" s="116">
        <v>5513.77294921875</v>
      </c>
      <c r="CF44" s="116">
        <v>16938.583984375</v>
      </c>
      <c r="CG44" s="117">
        <v>3.072049617767334</v>
      </c>
      <c r="CH44" s="116">
        <v>6603.0009765625</v>
      </c>
      <c r="CI44" s="116">
        <v>19951.14453125</v>
      </c>
      <c r="CJ44" s="117">
        <v>3.0215268135070801</v>
      </c>
      <c r="CK44" s="116">
        <v>8082.32470703125</v>
      </c>
      <c r="CL44" s="116">
        <v>22864.701171875</v>
      </c>
      <c r="CM44" s="117">
        <v>2.8289759159088135</v>
      </c>
      <c r="CN44" s="116">
        <v>9503.439453125</v>
      </c>
      <c r="CO44" s="116">
        <v>24966.30859375</v>
      </c>
      <c r="CP44" s="117">
        <v>2.6270813941955566</v>
      </c>
      <c r="CQ44" s="116">
        <v>10781.5927734375</v>
      </c>
      <c r="CR44" s="116">
        <v>27125.875</v>
      </c>
      <c r="CS44" s="117">
        <v>2.5159432888031006</v>
      </c>
      <c r="CT44" s="116">
        <v>20453.216796875</v>
      </c>
      <c r="CU44" s="116">
        <v>51191.08984375</v>
      </c>
      <c r="CV44" s="117">
        <v>2.502838134765625</v>
      </c>
      <c r="CW44" s="116">
        <v>37877.54296875</v>
      </c>
      <c r="CX44" s="116">
        <v>103729.6015625</v>
      </c>
      <c r="CY44" s="117">
        <v>2.7385513782501221</v>
      </c>
      <c r="CZ44" s="116">
        <v>54327.08203125</v>
      </c>
      <c r="DA44" s="116">
        <v>154403.46875</v>
      </c>
      <c r="DB44" s="117">
        <v>2.8421087265014648</v>
      </c>
      <c r="DC44" s="116">
        <v>98238.671875</v>
      </c>
      <c r="DD44" s="116">
        <v>275071.625</v>
      </c>
      <c r="DE44" s="117">
        <v>2.8000340461730957</v>
      </c>
      <c r="DF44" s="116">
        <v>182.84321594238281</v>
      </c>
      <c r="DG44" s="116">
        <v>509.64254760742187</v>
      </c>
      <c r="DH44" s="117">
        <v>2.7873198986053467</v>
      </c>
      <c r="DI44" s="116">
        <v>210.80862426757812</v>
      </c>
      <c r="DJ44" s="116">
        <v>592.90057373046875</v>
      </c>
      <c r="DK44" s="117">
        <v>2.8125061988830566</v>
      </c>
      <c r="DL44" s="116">
        <v>255.39303588867187</v>
      </c>
      <c r="DM44" s="116">
        <v>743.1435546875</v>
      </c>
      <c r="DN44" s="117">
        <v>2.9098036289215088</v>
      </c>
      <c r="DO44" s="116">
        <v>290.06317138671875</v>
      </c>
      <c r="DP44" s="116">
        <v>862.434814453125</v>
      </c>
      <c r="DQ44" s="117">
        <v>2.9732654094696045</v>
      </c>
      <c r="DR44" s="116">
        <v>298.1519775390625</v>
      </c>
      <c r="DS44" s="116">
        <v>888.19976806640625</v>
      </c>
      <c r="DT44" s="117">
        <v>2.9790167808532715</v>
      </c>
      <c r="DU44" s="116">
        <v>306.18975830078125</v>
      </c>
      <c r="DV44" s="116">
        <v>941.04510498046875</v>
      </c>
      <c r="DW44" s="117">
        <v>3.0734047889709473</v>
      </c>
      <c r="DX44" s="116">
        <v>319.31011962890625</v>
      </c>
      <c r="DY44" s="116">
        <v>1008.5853881835937</v>
      </c>
      <c r="DZ44" s="117">
        <v>3.1586389541625977</v>
      </c>
      <c r="EA44" s="116">
        <v>348.0648193359375</v>
      </c>
      <c r="EB44" s="116">
        <v>1102.9066162109375</v>
      </c>
      <c r="EC44" s="117">
        <v>3.1686816215515137</v>
      </c>
      <c r="ED44" s="116">
        <v>382.72140502929688</v>
      </c>
      <c r="EE44" s="118">
        <v>1240.16064453125</v>
      </c>
      <c r="EF44" s="119">
        <v>3.2403743267059326</v>
      </c>
      <c r="EG44" s="115">
        <v>437.18414306640625</v>
      </c>
      <c r="EH44" s="116">
        <v>1419.4490966796875</v>
      </c>
      <c r="EI44" s="117">
        <v>3.2467992305755615</v>
      </c>
      <c r="EJ44" s="116">
        <v>454.03125</v>
      </c>
      <c r="EK44" s="116">
        <v>1542.7374267578125</v>
      </c>
      <c r="EL44" s="117">
        <v>3.3978662490844727</v>
      </c>
      <c r="EM44" s="116">
        <v>504.37548828125</v>
      </c>
      <c r="EN44" s="116">
        <v>1704.457275390625</v>
      </c>
      <c r="EO44" s="117">
        <v>3.3793420791625977</v>
      </c>
      <c r="EP44" s="116">
        <v>531.9478759765625</v>
      </c>
      <c r="EQ44" s="116">
        <v>1836.1510009765625</v>
      </c>
      <c r="ER44" s="117">
        <v>3.4517498016357422</v>
      </c>
      <c r="ES44" s="116">
        <v>585.89349365234375</v>
      </c>
      <c r="ET44" s="116">
        <v>2047.3095703125</v>
      </c>
      <c r="EU44" s="117">
        <v>3.4943373203277588</v>
      </c>
      <c r="EV44" s="116">
        <v>630.9986572265625</v>
      </c>
      <c r="EW44" s="116">
        <v>2254.98388671875</v>
      </c>
      <c r="EX44" s="117">
        <v>3.5736746788024902</v>
      </c>
      <c r="EY44" s="116">
        <v>695.01910400390625</v>
      </c>
      <c r="EZ44" s="116">
        <v>2482.682861328125</v>
      </c>
      <c r="FA44" s="117">
        <v>3.5721073150634766</v>
      </c>
      <c r="FB44" s="116">
        <v>721.445068359375</v>
      </c>
      <c r="FC44" s="116">
        <v>2666.376708984375</v>
      </c>
      <c r="FD44" s="117">
        <v>3.6958832740783691</v>
      </c>
      <c r="FE44" s="116">
        <v>780.202392578125</v>
      </c>
      <c r="FF44" s="116">
        <v>2868.71435546875</v>
      </c>
      <c r="FG44" s="117">
        <v>3.6768848896026611</v>
      </c>
      <c r="FH44" s="116">
        <v>817.87890625</v>
      </c>
      <c r="FI44" s="116">
        <v>3060.93212890625</v>
      </c>
      <c r="FJ44" s="117">
        <v>3.7425248622894287</v>
      </c>
      <c r="FK44" s="116">
        <v>905.369140625</v>
      </c>
      <c r="FL44" s="116">
        <v>3276.826904296875</v>
      </c>
      <c r="FM44" s="117">
        <v>3.6193268299102783</v>
      </c>
      <c r="FN44" s="116">
        <v>1048.41162109375</v>
      </c>
      <c r="FO44" s="116">
        <v>3710.92041015625</v>
      </c>
      <c r="FP44" s="117">
        <v>3.5395643711090088</v>
      </c>
      <c r="FQ44" s="116">
        <v>1177.8480224609375</v>
      </c>
      <c r="FR44" s="116">
        <v>4082.640869140625</v>
      </c>
      <c r="FS44" s="117">
        <v>3.4661865234375</v>
      </c>
      <c r="FT44" s="116">
        <v>1354.9273681640625</v>
      </c>
      <c r="FU44" s="116">
        <v>4476.5400390625</v>
      </c>
      <c r="FV44" s="117">
        <v>3.3038966655731201</v>
      </c>
      <c r="FW44" s="116">
        <v>1575.4444580078125</v>
      </c>
      <c r="FX44" s="116">
        <v>4911.375</v>
      </c>
      <c r="FY44" s="117">
        <v>3.1174535751342773</v>
      </c>
      <c r="FZ44" s="116">
        <v>1804.5576171875</v>
      </c>
      <c r="GA44" s="116">
        <v>5579.7021484375</v>
      </c>
      <c r="GB44" s="117">
        <v>3.0920054912567139</v>
      </c>
      <c r="GC44" s="116">
        <v>2168.72314453125</v>
      </c>
      <c r="GD44" s="116">
        <v>6405.40869140625</v>
      </c>
      <c r="GE44" s="117">
        <v>2.9535391330718994</v>
      </c>
      <c r="GF44" s="116">
        <v>2461.395263671875</v>
      </c>
      <c r="GG44" s="116">
        <v>7087.26904296875</v>
      </c>
      <c r="GH44" s="117">
        <v>2.8793704509735107</v>
      </c>
      <c r="GI44" s="116">
        <v>2877.984375</v>
      </c>
      <c r="GJ44" s="116">
        <v>8127.37451171875</v>
      </c>
      <c r="GK44" s="117">
        <v>2.8239815235137939</v>
      </c>
      <c r="GL44" s="116">
        <v>3370.590576171875</v>
      </c>
      <c r="GM44" s="116">
        <v>9007.755859375</v>
      </c>
      <c r="GN44" s="117">
        <v>2.6724562644958496</v>
      </c>
      <c r="GO44" s="116">
        <v>3874.13232421875</v>
      </c>
      <c r="GP44" s="116">
        <v>10129.9296875</v>
      </c>
      <c r="GQ44" s="117">
        <v>2.6147608757019043</v>
      </c>
      <c r="GR44" s="116">
        <v>4465.939453125</v>
      </c>
      <c r="GS44" s="116">
        <v>11441.6953125</v>
      </c>
      <c r="GT44" s="117">
        <v>2.5619907379150391</v>
      </c>
      <c r="GU44" s="116">
        <v>5122.31396484375</v>
      </c>
      <c r="GV44" s="116">
        <v>12782.41796875</v>
      </c>
      <c r="GW44" s="117">
        <v>2.4954380989074707</v>
      </c>
      <c r="GX44" s="116">
        <v>5700.64404296875</v>
      </c>
      <c r="GY44" s="116">
        <v>14243.9130859375</v>
      </c>
      <c r="GZ44" s="117">
        <v>2.4986498355865479</v>
      </c>
      <c r="HA44" s="116">
        <v>6491.107421875</v>
      </c>
      <c r="HB44" s="116">
        <v>16083.779296875</v>
      </c>
      <c r="HC44" s="117">
        <v>2.4778175354003906</v>
      </c>
      <c r="HD44" s="116">
        <v>6943.15185546875</v>
      </c>
      <c r="HE44" s="116">
        <v>17635.703125</v>
      </c>
      <c r="HF44" s="117">
        <v>2.5400140285491943</v>
      </c>
      <c r="HG44" s="116">
        <v>7479.95068359375</v>
      </c>
      <c r="HH44" s="116">
        <v>18972.427734375</v>
      </c>
      <c r="HI44" s="117">
        <v>2.5364375114440918</v>
      </c>
      <c r="HJ44" s="116">
        <v>8370.11328125</v>
      </c>
      <c r="HK44" s="116">
        <v>20334.54296875</v>
      </c>
      <c r="HL44" s="117">
        <v>2.4294226169586182</v>
      </c>
      <c r="HM44" s="116">
        <v>8792.4599609375</v>
      </c>
      <c r="HN44" s="116">
        <v>21881.7734375</v>
      </c>
      <c r="HO44" s="117">
        <v>2.4886975288391113</v>
      </c>
      <c r="HP44" s="116">
        <v>9033.8642578125</v>
      </c>
      <c r="HQ44" s="116">
        <v>22867.29296875</v>
      </c>
      <c r="HR44" s="117">
        <v>2.5312857627868652</v>
      </c>
      <c r="HS44" s="116">
        <v>9583.2158203125</v>
      </c>
      <c r="HT44" s="116">
        <v>24552.0078125</v>
      </c>
      <c r="HU44" s="117">
        <v>2.5619800090789795</v>
      </c>
      <c r="HV44" s="116">
        <v>10097.4208984375</v>
      </c>
      <c r="HW44" s="116">
        <v>26196.513671875</v>
      </c>
      <c r="HX44" s="117">
        <v>2.594376802444458</v>
      </c>
      <c r="HY44" s="116">
        <v>10577.859375</v>
      </c>
      <c r="HZ44" s="116">
        <v>27352.123046875</v>
      </c>
      <c r="IA44" s="117">
        <v>2.5857899188995361</v>
      </c>
      <c r="IB44" s="116">
        <v>11408.677734375</v>
      </c>
      <c r="IC44" s="116">
        <v>27861.798828125</v>
      </c>
      <c r="ID44" s="117">
        <v>2.4421584606170654</v>
      </c>
      <c r="IE44" s="116">
        <v>11349.4033203125</v>
      </c>
      <c r="IF44" s="116">
        <v>28695.4765625</v>
      </c>
      <c r="IG44" s="117">
        <v>2.5283687114715576</v>
      </c>
      <c r="IH44" s="116">
        <v>11238.1884765625</v>
      </c>
      <c r="II44" s="116">
        <v>28786.771484375</v>
      </c>
      <c r="IJ44" s="117">
        <v>2.5615134239196777</v>
      </c>
      <c r="IK44" s="116">
        <v>11408.4384765625</v>
      </c>
      <c r="IL44" s="116">
        <v>29494.65234375</v>
      </c>
      <c r="IM44" s="117">
        <v>2.585336446762085</v>
      </c>
      <c r="IN44" s="115">
        <v>11565.0029296875</v>
      </c>
      <c r="IO44" s="116">
        <v>30395.91015625</v>
      </c>
      <c r="IP44" s="117">
        <v>2.6282665729522705</v>
      </c>
      <c r="IQ44" s="116">
        <v>12135.2783203125</v>
      </c>
      <c r="IR44" s="116">
        <v>31138.271484375</v>
      </c>
      <c r="IS44" s="117">
        <v>2.565929651260376</v>
      </c>
      <c r="IT44" s="116">
        <v>12553.748046875</v>
      </c>
      <c r="IU44" s="116">
        <v>32214.46875</v>
      </c>
      <c r="IV44" s="117">
        <v>2.5661234855651855</v>
      </c>
      <c r="IW44" s="116">
        <v>13218.671875</v>
      </c>
      <c r="IX44" s="116">
        <v>33561.28515625</v>
      </c>
      <c r="IY44" s="117">
        <v>2.5389301776885986</v>
      </c>
      <c r="IZ44" s="116">
        <v>13823.3291015625</v>
      </c>
      <c r="JA44" s="116">
        <v>34831.140625</v>
      </c>
      <c r="JB44" s="117">
        <v>2.5197360515594482</v>
      </c>
      <c r="JC44" s="116">
        <v>14560.5888671875</v>
      </c>
      <c r="JD44" s="116">
        <v>36243.90625</v>
      </c>
      <c r="JE44" s="117">
        <v>2.4891786575317383</v>
      </c>
      <c r="JF44" s="116">
        <v>14618.560546875</v>
      </c>
      <c r="JG44" s="116">
        <v>37175.375</v>
      </c>
      <c r="JH44" s="117">
        <v>2.5430257320404053</v>
      </c>
      <c r="JI44" s="116">
        <v>15150.1103515625</v>
      </c>
      <c r="JJ44" s="116">
        <v>37465.3046875</v>
      </c>
      <c r="JK44" s="117">
        <v>2.4729394912719727</v>
      </c>
      <c r="JL44" s="116">
        <v>15509.3720703125</v>
      </c>
      <c r="JM44" s="116">
        <v>38130.65625</v>
      </c>
      <c r="JN44" s="117">
        <v>2.4585556983947754</v>
      </c>
      <c r="JO44" s="116">
        <v>16083.66015625</v>
      </c>
      <c r="JP44" s="116">
        <v>39662.37109375</v>
      </c>
      <c r="JQ44" s="117">
        <v>2.4660041332244873</v>
      </c>
      <c r="JR44" s="116">
        <v>16763.388671875</v>
      </c>
      <c r="JS44" s="116">
        <v>40761.4453125</v>
      </c>
      <c r="JT44" s="117">
        <v>2.4315755367279053</v>
      </c>
      <c r="JU44" s="116">
        <v>17705.455078125</v>
      </c>
      <c r="JV44" s="116">
        <v>42276.96875</v>
      </c>
      <c r="JW44" s="117">
        <v>2.3877933025360107</v>
      </c>
      <c r="JX44" s="116">
        <v>18479.384765625</v>
      </c>
      <c r="JY44" s="116">
        <v>44047.9296875</v>
      </c>
      <c r="JZ44" s="117">
        <v>2.3836252689361572</v>
      </c>
      <c r="KA44" s="116">
        <v>18290.828125</v>
      </c>
      <c r="KB44" s="116">
        <v>44333.765625</v>
      </c>
      <c r="KC44" s="117">
        <v>2.4238250255584717</v>
      </c>
      <c r="KD44" s="116">
        <v>18662.587890625</v>
      </c>
      <c r="KE44" s="116">
        <v>42349.51171875</v>
      </c>
      <c r="KF44" s="117">
        <v>2.2692196369171143</v>
      </c>
      <c r="KG44" s="116">
        <v>18791.80078125</v>
      </c>
      <c r="KH44" s="116">
        <v>43795.30859375</v>
      </c>
      <c r="KI44" s="117">
        <v>2.3305540084838867</v>
      </c>
      <c r="KJ44" s="116">
        <v>18901.509765625</v>
      </c>
      <c r="KK44" s="116">
        <v>44829.9921875</v>
      </c>
      <c r="KL44" s="117">
        <v>2.3717677593231201</v>
      </c>
      <c r="KM44" s="116">
        <v>19282.697265625</v>
      </c>
      <c r="KN44" s="116">
        <v>44459.80078125</v>
      </c>
      <c r="KO44" s="117">
        <v>2.3056836128234863</v>
      </c>
      <c r="KP44" s="116">
        <v>19388.5625</v>
      </c>
      <c r="KQ44" s="116">
        <v>44792.42578125</v>
      </c>
      <c r="KR44" s="117">
        <v>2.3102500438690186</v>
      </c>
      <c r="KS44" s="116">
        <v>19611.95703125</v>
      </c>
      <c r="KT44" s="116">
        <v>45007.64453125</v>
      </c>
      <c r="KU44" s="117">
        <v>2.2949082851409912</v>
      </c>
      <c r="KV44" s="134">
        <v>4.1102142333984375</v>
      </c>
      <c r="KW44" s="135">
        <v>3.3981609344482422</v>
      </c>
      <c r="KX44" s="135">
        <v>3.151928186416626</v>
      </c>
      <c r="KY44" s="135">
        <v>3.2948117256164551</v>
      </c>
      <c r="KZ44" s="135">
        <v>2.7736430168151855</v>
      </c>
      <c r="LA44" s="135">
        <v>3.0960357189178467</v>
      </c>
      <c r="LB44" s="135">
        <v>3.5745396614074707</v>
      </c>
      <c r="LC44" s="135">
        <v>2.9485640525817871</v>
      </c>
      <c r="LD44" s="135">
        <v>2.5154118537902832</v>
      </c>
      <c r="LE44" s="135">
        <v>2.5522153377532959</v>
      </c>
      <c r="LF44" s="135">
        <v>2.4325742721557617</v>
      </c>
      <c r="LG44" s="135">
        <v>2.3226327896118164</v>
      </c>
      <c r="LH44" s="135">
        <f t="shared" si="0"/>
        <v>2.603401197327508</v>
      </c>
      <c r="LI44" s="135">
        <f t="shared" si="1"/>
        <v>3.0342273712158203</v>
      </c>
      <c r="LJ44" s="135">
        <f t="shared" si="2"/>
        <v>3.0336378216743469</v>
      </c>
      <c r="LK44" s="144">
        <f t="shared" si="3"/>
        <v>2.4584424018859865</v>
      </c>
    </row>
    <row r="45" spans="1:323" ht="15" customHeight="1">
      <c r="A45" s="114">
        <v>31</v>
      </c>
      <c r="B45" s="115">
        <v>448.54638671875</v>
      </c>
      <c r="C45" s="116">
        <v>1758.2060546875</v>
      </c>
      <c r="D45" s="117">
        <v>3.9197864532470703</v>
      </c>
      <c r="E45" s="116">
        <v>462.53765869140625</v>
      </c>
      <c r="F45" s="116">
        <v>1915.2120361328125</v>
      </c>
      <c r="G45" s="117">
        <v>4.1406617164611816</v>
      </c>
      <c r="H45" s="116">
        <v>652.02069091796875</v>
      </c>
      <c r="I45" s="116">
        <v>2317.447509765625</v>
      </c>
      <c r="J45" s="117">
        <v>3.5542545318603516</v>
      </c>
      <c r="K45" s="116">
        <v>853.183837890625</v>
      </c>
      <c r="L45" s="116">
        <v>2929.118408203125</v>
      </c>
      <c r="M45" s="117">
        <v>3.4331619739532471</v>
      </c>
      <c r="N45" s="116">
        <v>1038.0247802734375</v>
      </c>
      <c r="O45" s="116">
        <v>3476.819091796875</v>
      </c>
      <c r="P45" s="117">
        <v>3.349456787109375</v>
      </c>
      <c r="Q45" s="116">
        <v>1220.20654296875</v>
      </c>
      <c r="R45" s="116">
        <v>3924.942138671875</v>
      </c>
      <c r="S45" s="117">
        <v>3.2166211605072021</v>
      </c>
      <c r="T45" s="116">
        <v>1621.9041748046875</v>
      </c>
      <c r="U45" s="116">
        <v>5223.41015625</v>
      </c>
      <c r="V45" s="117">
        <v>3.2205417156219482</v>
      </c>
      <c r="W45" s="116">
        <v>2354.677734375</v>
      </c>
      <c r="X45" s="116">
        <v>7408.2119140625</v>
      </c>
      <c r="Y45" s="117">
        <v>3.1461679935455322</v>
      </c>
      <c r="Z45" s="116">
        <v>2445.1396484375</v>
      </c>
      <c r="AA45" s="116">
        <v>7446.3740234375</v>
      </c>
      <c r="AB45" s="117">
        <v>3.0453777313232422</v>
      </c>
      <c r="AC45" s="116">
        <v>2530.35400390625</v>
      </c>
      <c r="AD45" s="116">
        <v>7947.6796875</v>
      </c>
      <c r="AE45" s="117">
        <v>3.1409358978271484</v>
      </c>
      <c r="AF45" s="116">
        <v>2712.97265625</v>
      </c>
      <c r="AG45" s="116">
        <v>8925.865234375</v>
      </c>
      <c r="AH45" s="117">
        <v>3.2900681495666504</v>
      </c>
      <c r="AI45" s="116">
        <v>3237.728759765625</v>
      </c>
      <c r="AJ45" s="116">
        <v>10098.6416015625</v>
      </c>
      <c r="AK45" s="117">
        <v>3.1190512180328369</v>
      </c>
      <c r="AL45" s="116">
        <v>3590.95068359375</v>
      </c>
      <c r="AM45" s="116">
        <v>11031.771484375</v>
      </c>
      <c r="AN45" s="117">
        <v>3.0721032619476318</v>
      </c>
      <c r="AO45" s="116">
        <v>4549.14697265625</v>
      </c>
      <c r="AP45" s="116">
        <v>13601.2109375</v>
      </c>
      <c r="AQ45" s="117">
        <v>2.989837646484375</v>
      </c>
      <c r="AR45" s="116">
        <v>4485.9169921875</v>
      </c>
      <c r="AS45" s="116">
        <v>13933.71875</v>
      </c>
      <c r="AT45" s="117">
        <v>3.1061027050018311</v>
      </c>
      <c r="AU45" s="116">
        <v>4838.20947265625</v>
      </c>
      <c r="AV45" s="116">
        <v>15019.8876953125</v>
      </c>
      <c r="AW45" s="117">
        <v>3.10443115234375</v>
      </c>
      <c r="AX45" s="116">
        <v>5300.09228515625</v>
      </c>
      <c r="AY45" s="116">
        <v>15990.134765625</v>
      </c>
      <c r="AZ45" s="117">
        <v>3.0169539451599121</v>
      </c>
      <c r="BA45" s="116">
        <v>5268.25732421875</v>
      </c>
      <c r="BB45" s="116">
        <v>15285.43359375</v>
      </c>
      <c r="BC45" s="117">
        <v>2.9014213085174561</v>
      </c>
      <c r="BD45" s="116">
        <v>4743.24658203125</v>
      </c>
      <c r="BE45" s="116">
        <v>14107.126953125</v>
      </c>
      <c r="BF45" s="117">
        <v>2.9741499423980713</v>
      </c>
      <c r="BG45" s="116">
        <v>3774.257080078125</v>
      </c>
      <c r="BH45" s="116">
        <v>12533.0009765625</v>
      </c>
      <c r="BI45" s="117">
        <v>3.3206536769866943</v>
      </c>
      <c r="BJ45" s="116">
        <v>3543.459228515625</v>
      </c>
      <c r="BK45" s="116">
        <v>12228.1650390625</v>
      </c>
      <c r="BL45" s="117">
        <v>3.4509117603302002</v>
      </c>
      <c r="BM45" s="116">
        <v>3186.791015625</v>
      </c>
      <c r="BN45" s="116">
        <v>11144.8173828125</v>
      </c>
      <c r="BO45" s="117">
        <v>3.4971911907196045</v>
      </c>
      <c r="BP45" s="116">
        <v>3075.645751953125</v>
      </c>
      <c r="BQ45" s="116">
        <v>10960.779296875</v>
      </c>
      <c r="BR45" s="117">
        <v>3.5637326240539551</v>
      </c>
      <c r="BS45" s="116">
        <v>3739.8017578125</v>
      </c>
      <c r="BT45" s="116">
        <v>12403.8203125</v>
      </c>
      <c r="BU45" s="117">
        <v>3.3167052268981934</v>
      </c>
      <c r="BV45" s="116">
        <v>4601.578125</v>
      </c>
      <c r="BW45" s="116">
        <v>15005.2265625</v>
      </c>
      <c r="BX45" s="117">
        <v>3.2608871459960937</v>
      </c>
      <c r="BY45" s="116">
        <v>5455.46142578125</v>
      </c>
      <c r="BZ45" s="116">
        <v>17289.546875</v>
      </c>
      <c r="CA45" s="117">
        <v>3.1692180633544922</v>
      </c>
      <c r="CB45" s="116">
        <v>7162.11279296875</v>
      </c>
      <c r="CC45" s="116">
        <v>21260.650390625</v>
      </c>
      <c r="CD45" s="117">
        <v>2.9684886932373047</v>
      </c>
      <c r="CE45" s="116">
        <v>5652.84912109375</v>
      </c>
      <c r="CF45" s="116">
        <v>17103.146484375</v>
      </c>
      <c r="CG45" s="117">
        <v>3.0255799293518066</v>
      </c>
      <c r="CH45" s="116">
        <v>6763.32470703125</v>
      </c>
      <c r="CI45" s="116">
        <v>20143.427734375</v>
      </c>
      <c r="CJ45" s="117">
        <v>2.9783322811126709</v>
      </c>
      <c r="CK45" s="116">
        <v>8278.8740234375</v>
      </c>
      <c r="CL45" s="116">
        <v>23077.50390625</v>
      </c>
      <c r="CM45" s="117">
        <v>2.7875173091888428</v>
      </c>
      <c r="CN45" s="116">
        <v>9731.21875</v>
      </c>
      <c r="CO45" s="116">
        <v>25188.744140625</v>
      </c>
      <c r="CP45" s="117">
        <v>2.588447093963623</v>
      </c>
      <c r="CQ45" s="116">
        <v>11040.78515625</v>
      </c>
      <c r="CR45" s="116">
        <v>27360.859375</v>
      </c>
      <c r="CS45" s="117">
        <v>2.4781625270843506</v>
      </c>
      <c r="CT45" s="116">
        <v>20947.927734375</v>
      </c>
      <c r="CU45" s="116">
        <v>51632.9609375</v>
      </c>
      <c r="CV45" s="117">
        <v>2.4648241996765137</v>
      </c>
      <c r="CW45" s="116">
        <v>38828.3125</v>
      </c>
      <c r="CX45" s="116">
        <v>104677.0703125</v>
      </c>
      <c r="CY45" s="117">
        <v>2.6958954334259033</v>
      </c>
      <c r="CZ45" s="116">
        <v>55709.5546875</v>
      </c>
      <c r="DA45" s="116">
        <v>155843.8125</v>
      </c>
      <c r="DB45" s="117">
        <v>2.7974340915679932</v>
      </c>
      <c r="DC45" s="116">
        <v>100722.7890625</v>
      </c>
      <c r="DD45" s="116">
        <v>277616.375</v>
      </c>
      <c r="DE45" s="117">
        <v>2.756242036819458</v>
      </c>
      <c r="DF45" s="116">
        <v>187.55325317382812</v>
      </c>
      <c r="DG45" s="116">
        <v>514.34454345703125</v>
      </c>
      <c r="DH45" s="117">
        <v>2.7423920631408691</v>
      </c>
      <c r="DI45" s="116">
        <v>216.25886535644531</v>
      </c>
      <c r="DJ45" s="116">
        <v>598.39874267578125</v>
      </c>
      <c r="DK45" s="117">
        <v>2.7670483589172363</v>
      </c>
      <c r="DL45" s="116">
        <v>262.08685302734375</v>
      </c>
      <c r="DM45" s="116">
        <v>750.16400146484375</v>
      </c>
      <c r="DN45" s="117">
        <v>2.8622725009918213</v>
      </c>
      <c r="DO45" s="116">
        <v>297.72613525390625</v>
      </c>
      <c r="DP45" s="116">
        <v>870.67462158203125</v>
      </c>
      <c r="DQ45" s="117">
        <v>2.9244143962860107</v>
      </c>
      <c r="DR45" s="116">
        <v>306.01950073242187</v>
      </c>
      <c r="DS45" s="116">
        <v>896.69427490234375</v>
      </c>
      <c r="DT45" s="117">
        <v>2.9301867485046387</v>
      </c>
      <c r="DU45" s="116">
        <v>314.32061767578125</v>
      </c>
      <c r="DV45" s="116">
        <v>950.18707275390625</v>
      </c>
      <c r="DW45" s="117">
        <v>3.022986888885498</v>
      </c>
      <c r="DX45" s="116">
        <v>327.85906982421875</v>
      </c>
      <c r="DY45" s="116">
        <v>1018.5131225585937</v>
      </c>
      <c r="DZ45" s="117">
        <v>3.1065576076507568</v>
      </c>
      <c r="EA45" s="116">
        <v>357.44219970703125</v>
      </c>
      <c r="EB45" s="116">
        <v>1113.778564453125</v>
      </c>
      <c r="EC45" s="117">
        <v>3.1159682273864746</v>
      </c>
      <c r="ED45" s="116">
        <v>393.12030029296875</v>
      </c>
      <c r="EE45" s="118">
        <v>1252.51220703125</v>
      </c>
      <c r="EF45" s="119">
        <v>3.1860787868499756</v>
      </c>
      <c r="EG45" s="115">
        <v>448.96807861328125</v>
      </c>
      <c r="EH45" s="116">
        <v>1433.599853515625</v>
      </c>
      <c r="EI45" s="117">
        <v>3.1930997371673584</v>
      </c>
      <c r="EJ45" s="116">
        <v>466.3736572265625</v>
      </c>
      <c r="EK45" s="116">
        <v>1558.426513671875</v>
      </c>
      <c r="EL45" s="117">
        <v>3.3415834903717041</v>
      </c>
      <c r="EM45" s="116">
        <v>518.86077880859375</v>
      </c>
      <c r="EN45" s="116">
        <v>1721.7452392578125</v>
      </c>
      <c r="EO45" s="117">
        <v>3.3183183670043945</v>
      </c>
      <c r="EP45" s="116">
        <v>547.09930419921875</v>
      </c>
      <c r="EQ45" s="116">
        <v>1854.943359375</v>
      </c>
      <c r="ER45" s="117">
        <v>3.3905057907104492</v>
      </c>
      <c r="ES45" s="116">
        <v>602.10650634765625</v>
      </c>
      <c r="ET45" s="116">
        <v>2068.372314453125</v>
      </c>
      <c r="EU45" s="117">
        <v>3.4352266788482666</v>
      </c>
      <c r="EV45" s="116">
        <v>648.66461181640625</v>
      </c>
      <c r="EW45" s="116">
        <v>2278.392578125</v>
      </c>
      <c r="EX45" s="117">
        <v>3.5124354362487793</v>
      </c>
      <c r="EY45" s="116">
        <v>714.7991943359375</v>
      </c>
      <c r="EZ45" s="116">
        <v>2508.44873046875</v>
      </c>
      <c r="FA45" s="117">
        <v>3.509305477142334</v>
      </c>
      <c r="FB45" s="116">
        <v>741.9349365234375</v>
      </c>
      <c r="FC45" s="116">
        <v>2694.41650390625</v>
      </c>
      <c r="FD45" s="117">
        <v>3.6316075325012207</v>
      </c>
      <c r="FE45" s="116">
        <v>802.39727783203125</v>
      </c>
      <c r="FF45" s="116">
        <v>2898.822998046875</v>
      </c>
      <c r="FG45" s="117">
        <v>3.6127028465270996</v>
      </c>
      <c r="FH45" s="116">
        <v>840.86468505859375</v>
      </c>
      <c r="FI45" s="116">
        <v>3093.2744140625</v>
      </c>
      <c r="FJ45" s="117">
        <v>3.678682804107666</v>
      </c>
      <c r="FK45" s="116">
        <v>930.7218017578125</v>
      </c>
      <c r="FL45" s="116">
        <v>3311.013427734375</v>
      </c>
      <c r="FM45" s="117">
        <v>3.5574684143066406</v>
      </c>
      <c r="FN45" s="116">
        <v>1077.831298828125</v>
      </c>
      <c r="FO45" s="116">
        <v>3749.295654296875</v>
      </c>
      <c r="FP45" s="117">
        <v>3.4785552024841309</v>
      </c>
      <c r="FQ45" s="116">
        <v>1210.6116943359375</v>
      </c>
      <c r="FR45" s="116">
        <v>4124.50341796875</v>
      </c>
      <c r="FS45" s="117">
        <v>3.4069581031799316</v>
      </c>
      <c r="FT45" s="116">
        <v>1398.3819580078125</v>
      </c>
      <c r="FU45" s="116">
        <v>4521.46826171875</v>
      </c>
      <c r="FV45" s="117">
        <v>3.2333571910858154</v>
      </c>
      <c r="FW45" s="116">
        <v>1627.512939453125</v>
      </c>
      <c r="FX45" s="116">
        <v>4959.34716796875</v>
      </c>
      <c r="FY45" s="117">
        <v>3.0471937656402588</v>
      </c>
      <c r="FZ45" s="116">
        <v>1863.638427734375</v>
      </c>
      <c r="GA45" s="116">
        <v>5633.98876953125</v>
      </c>
      <c r="GB45" s="117">
        <v>3.0231125354766846</v>
      </c>
      <c r="GC45" s="116">
        <v>2237.92333984375</v>
      </c>
      <c r="GD45" s="116">
        <v>6466.31005859375</v>
      </c>
      <c r="GE45" s="117">
        <v>2.8894243240356445</v>
      </c>
      <c r="GF45" s="116">
        <v>2536.625</v>
      </c>
      <c r="GG45" s="116">
        <v>7153.76708984375</v>
      </c>
      <c r="GH45" s="117">
        <v>2.8201911449432373</v>
      </c>
      <c r="GI45" s="116">
        <v>2957.5810546875</v>
      </c>
      <c r="GJ45" s="116">
        <v>8202.876953125</v>
      </c>
      <c r="GK45" s="117">
        <v>2.7735087871551514</v>
      </c>
      <c r="GL45" s="116">
        <v>3465.65185546875</v>
      </c>
      <c r="GM45" s="116">
        <v>9088.7666015625</v>
      </c>
      <c r="GN45" s="117">
        <v>2.6225273609161377</v>
      </c>
      <c r="GO45" s="116">
        <v>3984.64013671875</v>
      </c>
      <c r="GP45" s="116">
        <v>10219.794921875</v>
      </c>
      <c r="GQ45" s="117">
        <v>2.5647974014282227</v>
      </c>
      <c r="GR45" s="116">
        <v>4577.7041015625</v>
      </c>
      <c r="GS45" s="116">
        <v>11541.9833984375</v>
      </c>
      <c r="GT45" s="117">
        <v>2.5213475227355957</v>
      </c>
      <c r="GU45" s="116">
        <v>5263.767578125</v>
      </c>
      <c r="GV45" s="116">
        <v>12892.412109375</v>
      </c>
      <c r="GW45" s="117">
        <v>2.4492745399475098</v>
      </c>
      <c r="GX45" s="116">
        <v>5865.80859375</v>
      </c>
      <c r="GY45" s="116">
        <v>14366.533203125</v>
      </c>
      <c r="GZ45" s="117">
        <v>2.4491991996765137</v>
      </c>
      <c r="HA45" s="116">
        <v>6684.2724609375</v>
      </c>
      <c r="HB45" s="116">
        <v>16221.408203125</v>
      </c>
      <c r="HC45" s="117">
        <v>2.426802396774292</v>
      </c>
      <c r="HD45" s="116">
        <v>7154.2939453125</v>
      </c>
      <c r="HE45" s="116">
        <v>17789.142578125</v>
      </c>
      <c r="HF45" s="117">
        <v>2.4864985942840576</v>
      </c>
      <c r="HG45" s="116">
        <v>7707.7392578125</v>
      </c>
      <c r="HH45" s="116">
        <v>19137.33984375</v>
      </c>
      <c r="HI45" s="117">
        <v>2.4828732013702393</v>
      </c>
      <c r="HJ45" s="116">
        <v>8572.947265625</v>
      </c>
      <c r="HK45" s="116">
        <v>20506.47265625</v>
      </c>
      <c r="HL45" s="117">
        <v>2.3919980525970459</v>
      </c>
      <c r="HM45" s="116">
        <v>9014.23828125</v>
      </c>
      <c r="HN45" s="116">
        <v>22069.86328125</v>
      </c>
      <c r="HO45" s="117">
        <v>2.448333740234375</v>
      </c>
      <c r="HP45" s="116">
        <v>9265.9560546875</v>
      </c>
      <c r="HQ45" s="116">
        <v>23066.09375</v>
      </c>
      <c r="HR45" s="117">
        <v>2.489337682723999</v>
      </c>
      <c r="HS45" s="116">
        <v>9814.5966796875</v>
      </c>
      <c r="HT45" s="116">
        <v>24767.25390625</v>
      </c>
      <c r="HU45" s="117">
        <v>2.5235121250152588</v>
      </c>
      <c r="HV45" s="116">
        <v>10315.794921875</v>
      </c>
      <c r="HW45" s="116">
        <v>26428.248046875</v>
      </c>
      <c r="HX45" s="117">
        <v>2.5619206428527832</v>
      </c>
      <c r="HY45" s="116">
        <v>10848.642578125</v>
      </c>
      <c r="HZ45" s="116">
        <v>27593.2734375</v>
      </c>
      <c r="IA45" s="117">
        <v>2.5434770584106445</v>
      </c>
      <c r="IB45" s="116">
        <v>11658.1728515625</v>
      </c>
      <c r="IC45" s="116">
        <v>28098.44140625</v>
      </c>
      <c r="ID45" s="117">
        <v>2.4101924896240234</v>
      </c>
      <c r="IE45" s="116">
        <v>11646.236328125</v>
      </c>
      <c r="IF45" s="116">
        <v>28944.71484375</v>
      </c>
      <c r="IG45" s="117">
        <v>2.4853277206420898</v>
      </c>
      <c r="IH45" s="116">
        <v>11615.78515625</v>
      </c>
      <c r="II45" s="116">
        <v>29038.357421875</v>
      </c>
      <c r="IJ45" s="117">
        <v>2.4999048709869385</v>
      </c>
      <c r="IK45" s="116">
        <v>11754.3955078125</v>
      </c>
      <c r="IL45" s="116">
        <v>29754.25</v>
      </c>
      <c r="IM45" s="117">
        <v>2.5313296318054199</v>
      </c>
      <c r="IN45" s="115">
        <v>11909.6806640625</v>
      </c>
      <c r="IO45" s="116">
        <v>30666.291015625</v>
      </c>
      <c r="IP45" s="117">
        <v>2.5749044418334961</v>
      </c>
      <c r="IQ45" s="116">
        <v>12493.7158203125</v>
      </c>
      <c r="IR45" s="116">
        <v>31411.09765625</v>
      </c>
      <c r="IS45" s="117">
        <v>2.5141518115997314</v>
      </c>
      <c r="IT45" s="116">
        <v>12892.29296875</v>
      </c>
      <c r="IU45" s="116">
        <v>32496.9609375</v>
      </c>
      <c r="IV45" s="117">
        <v>2.5206501483917236</v>
      </c>
      <c r="IW45" s="116">
        <v>13589.2607421875</v>
      </c>
      <c r="IX45" s="116">
        <v>33853.42578125</v>
      </c>
      <c r="IY45" s="117">
        <v>2.49118971824646</v>
      </c>
      <c r="IZ45" s="116">
        <v>14224.943359375</v>
      </c>
      <c r="JA45" s="116">
        <v>35132.62890625</v>
      </c>
      <c r="JB45" s="117">
        <v>2.4697904586791992</v>
      </c>
      <c r="JC45" s="116">
        <v>14954.2587890625</v>
      </c>
      <c r="JD45" s="116">
        <v>36555.3125</v>
      </c>
      <c r="JE45" s="117">
        <v>2.4444749355316162</v>
      </c>
      <c r="JF45" s="116">
        <v>15014.1015625</v>
      </c>
      <c r="JG45" s="116">
        <v>37499.4140625</v>
      </c>
      <c r="JH45" s="117">
        <v>2.4976129531860352</v>
      </c>
      <c r="JI45" s="116">
        <v>15560.134765625</v>
      </c>
      <c r="JJ45" s="116">
        <v>37785.6796875</v>
      </c>
      <c r="JK45" s="117">
        <v>2.4283645153045654</v>
      </c>
      <c r="JL45" s="116">
        <v>15887.578125</v>
      </c>
      <c r="JM45" s="116">
        <v>38455.7734375</v>
      </c>
      <c r="JN45" s="117">
        <v>2.4204931259155273</v>
      </c>
      <c r="JO45" s="116">
        <v>16497.669921875</v>
      </c>
      <c r="JP45" s="116">
        <v>40001.1015625</v>
      </c>
      <c r="JQ45" s="117">
        <v>2.4246516227722168</v>
      </c>
      <c r="JR45" s="116">
        <v>17220.140625</v>
      </c>
      <c r="JS45" s="116">
        <v>41105.94140625</v>
      </c>
      <c r="JT45" s="117">
        <v>2.3870851993560791</v>
      </c>
      <c r="JU45" s="116">
        <v>18189.65234375</v>
      </c>
      <c r="JV45" s="116">
        <v>42629.5703125</v>
      </c>
      <c r="JW45" s="117">
        <v>2.3436164855957031</v>
      </c>
      <c r="JX45" s="116">
        <v>18955.81640625</v>
      </c>
      <c r="JY45" s="116">
        <v>44414.8828125</v>
      </c>
      <c r="JZ45" s="117">
        <v>2.3430740833282471</v>
      </c>
      <c r="KA45" s="116">
        <v>18651.0390625</v>
      </c>
      <c r="KB45" s="116">
        <v>44708.57421875</v>
      </c>
      <c r="KC45" s="117">
        <v>2.3971090316772461</v>
      </c>
      <c r="KD45" s="116">
        <v>18943.3359375</v>
      </c>
      <c r="KE45" s="116">
        <v>42690.7578125</v>
      </c>
      <c r="KF45" s="117">
        <v>2.2536029815673828</v>
      </c>
      <c r="KG45" s="116">
        <v>19260.46484375</v>
      </c>
      <c r="KH45" s="116">
        <v>44154.0859375</v>
      </c>
      <c r="KI45" s="117">
        <v>2.2924726009368896</v>
      </c>
      <c r="KJ45" s="116">
        <v>19346.654296875</v>
      </c>
      <c r="KK45" s="116">
        <v>45202.40625</v>
      </c>
      <c r="KL45" s="117">
        <v>2.3364455699920654</v>
      </c>
      <c r="KM45" s="116">
        <v>19656.3125</v>
      </c>
      <c r="KN45" s="116">
        <v>44821.95703125</v>
      </c>
      <c r="KO45" s="117">
        <v>2.2802829742431641</v>
      </c>
      <c r="KP45" s="116">
        <v>19749.287109375</v>
      </c>
      <c r="KQ45" s="116">
        <v>45157.96875</v>
      </c>
      <c r="KR45" s="117">
        <v>2.2865619659423828</v>
      </c>
      <c r="KS45" s="116">
        <v>19991.1640625</v>
      </c>
      <c r="KT45" s="116">
        <v>45372.9140625</v>
      </c>
      <c r="KU45" s="117">
        <v>2.2696483135223389</v>
      </c>
      <c r="KV45" s="134">
        <v>4.0302238464355469</v>
      </c>
      <c r="KW45" s="135">
        <v>3.3548071384429932</v>
      </c>
      <c r="KX45" s="135">
        <v>3.1031029224395752</v>
      </c>
      <c r="KY45" s="135">
        <v>3.2423360347747803</v>
      </c>
      <c r="KZ45" s="135">
        <v>2.7314827442169189</v>
      </c>
      <c r="LA45" s="135">
        <v>3.0450196266174316</v>
      </c>
      <c r="LB45" s="135">
        <v>3.5124807357788086</v>
      </c>
      <c r="LC45" s="135">
        <v>2.8902418613433838</v>
      </c>
      <c r="LD45" s="135">
        <v>2.4709749221801758</v>
      </c>
      <c r="LE45" s="135">
        <v>2.504091739654541</v>
      </c>
      <c r="LF45" s="135">
        <v>2.3940083980560303</v>
      </c>
      <c r="LG45" s="135">
        <v>2.2930822372436523</v>
      </c>
      <c r="LH45" s="135">
        <f t="shared" si="0"/>
        <v>2.5593757563167148</v>
      </c>
      <c r="LI45" s="135">
        <f t="shared" si="1"/>
        <v>2.9869093894958496</v>
      </c>
      <c r="LJ45" s="135">
        <f t="shared" si="2"/>
        <v>2.97967928647995</v>
      </c>
      <c r="LK45" s="144">
        <f t="shared" si="3"/>
        <v>2.4178565025329588</v>
      </c>
    </row>
    <row r="46" spans="1:323" ht="15" customHeight="1">
      <c r="A46" s="114">
        <v>32</v>
      </c>
      <c r="B46" s="115">
        <v>461.88397216796875</v>
      </c>
      <c r="C46" s="116">
        <v>1777.3675537109375</v>
      </c>
      <c r="D46" s="117">
        <v>3.8480823040008545</v>
      </c>
      <c r="E46" s="116">
        <v>476.60467529296875</v>
      </c>
      <c r="F46" s="116">
        <v>1936.4715576171875</v>
      </c>
      <c r="G46" s="117">
        <v>4.0630559921264648</v>
      </c>
      <c r="H46" s="116">
        <v>670.02716064453125</v>
      </c>
      <c r="I46" s="116">
        <v>2341.80615234375</v>
      </c>
      <c r="J46" s="117">
        <v>3.495091438293457</v>
      </c>
      <c r="K46" s="116">
        <v>872.22552490234375</v>
      </c>
      <c r="L46" s="116">
        <v>2959.504150390625</v>
      </c>
      <c r="M46" s="117">
        <v>3.3930492401123047</v>
      </c>
      <c r="N46" s="116">
        <v>1060.88720703125</v>
      </c>
      <c r="O46" s="116">
        <v>3512.51171875</v>
      </c>
      <c r="P46" s="117">
        <v>3.3109190464019775</v>
      </c>
      <c r="Q46" s="116">
        <v>1234.4368896484375</v>
      </c>
      <c r="R46" s="116">
        <v>3964.61328125</v>
      </c>
      <c r="S46" s="117">
        <v>3.2116775512695313</v>
      </c>
      <c r="T46" s="116">
        <v>1657.818603515625</v>
      </c>
      <c r="U46" s="116">
        <v>5276.10498046875</v>
      </c>
      <c r="V46" s="117">
        <v>3.1825587749481201</v>
      </c>
      <c r="W46" s="116">
        <v>2413.43212890625</v>
      </c>
      <c r="X46" s="116">
        <v>7482.09130859375</v>
      </c>
      <c r="Y46" s="117">
        <v>3.1001870632171631</v>
      </c>
      <c r="Z46" s="116">
        <v>2502.379638671875</v>
      </c>
      <c r="AA46" s="116">
        <v>7519.494140625</v>
      </c>
      <c r="AB46" s="117">
        <v>3.0049374103546143</v>
      </c>
      <c r="AC46" s="116">
        <v>2590.089111328125</v>
      </c>
      <c r="AD46" s="116">
        <v>8026.8994140625</v>
      </c>
      <c r="AE46" s="117">
        <v>3.0990822315216064</v>
      </c>
      <c r="AF46" s="116">
        <v>2781.091552734375</v>
      </c>
      <c r="AG46" s="116">
        <v>9016.724609375</v>
      </c>
      <c r="AH46" s="117">
        <v>3.2421531677246094</v>
      </c>
      <c r="AI46" s="116">
        <v>3313.147705078125</v>
      </c>
      <c r="AJ46" s="116">
        <v>10198.9736328125</v>
      </c>
      <c r="AK46" s="117">
        <v>3.0783336162567139</v>
      </c>
      <c r="AL46" s="116">
        <v>3675.41455078125</v>
      </c>
      <c r="AM46" s="116">
        <v>11140.564453125</v>
      </c>
      <c r="AN46" s="117">
        <v>3.0311040878295898</v>
      </c>
      <c r="AO46" s="116">
        <v>4650.0087890625</v>
      </c>
      <c r="AP46" s="116">
        <v>13733.57421875</v>
      </c>
      <c r="AQ46" s="117">
        <v>2.9534511566162109</v>
      </c>
      <c r="AR46" s="116">
        <v>4591.9052734375</v>
      </c>
      <c r="AS46" s="116">
        <v>14071.8671875</v>
      </c>
      <c r="AT46" s="117">
        <v>3.0644941329956055</v>
      </c>
      <c r="AU46" s="116">
        <v>4950.7060546875</v>
      </c>
      <c r="AV46" s="116">
        <v>15168.7802734375</v>
      </c>
      <c r="AW46" s="117">
        <v>3.0639629364013672</v>
      </c>
      <c r="AX46" s="116">
        <v>5422.30615234375</v>
      </c>
      <c r="AY46" s="116">
        <v>16146.4306640625</v>
      </c>
      <c r="AZ46" s="117">
        <v>2.9777791500091553</v>
      </c>
      <c r="BA46" s="116">
        <v>5391.15771484375</v>
      </c>
      <c r="BB46" s="116">
        <v>15431.830078125</v>
      </c>
      <c r="BC46" s="117">
        <v>2.8624334335327148</v>
      </c>
      <c r="BD46" s="116">
        <v>4858.4677734375</v>
      </c>
      <c r="BE46" s="116">
        <v>14243.9755859375</v>
      </c>
      <c r="BF46" s="117">
        <v>2.9317834377288818</v>
      </c>
      <c r="BG46" s="116">
        <v>3876.0029296875</v>
      </c>
      <c r="BH46" s="116">
        <v>12661.0546875</v>
      </c>
      <c r="BI46" s="117">
        <v>3.2665235996246338</v>
      </c>
      <c r="BJ46" s="116">
        <v>3638.55712890625</v>
      </c>
      <c r="BK46" s="116">
        <v>12355.1796875</v>
      </c>
      <c r="BL46" s="117">
        <v>3.3956260681152344</v>
      </c>
      <c r="BM46" s="116">
        <v>3272.047119140625</v>
      </c>
      <c r="BN46" s="116">
        <v>11261.2177734375</v>
      </c>
      <c r="BO46" s="117">
        <v>3.4416429996490479</v>
      </c>
      <c r="BP46" s="116">
        <v>3158.064208984375</v>
      </c>
      <c r="BQ46" s="116">
        <v>11076.12890625</v>
      </c>
      <c r="BR46" s="117">
        <v>3.5072526931762695</v>
      </c>
      <c r="BS46" s="116">
        <v>3837.408935546875</v>
      </c>
      <c r="BT46" s="116">
        <v>12530.5107421875</v>
      </c>
      <c r="BU46" s="117">
        <v>3.2653572559356689</v>
      </c>
      <c r="BV46" s="116">
        <v>4719.380859375</v>
      </c>
      <c r="BW46" s="116">
        <v>15157.3505859375</v>
      </c>
      <c r="BX46" s="117">
        <v>3.2117242813110352</v>
      </c>
      <c r="BY46" s="116">
        <v>5591.88671875</v>
      </c>
      <c r="BZ46" s="116">
        <v>17462.5703125</v>
      </c>
      <c r="CA46" s="117">
        <v>3.122840404510498</v>
      </c>
      <c r="CB46" s="116">
        <v>7340.4013671875</v>
      </c>
      <c r="CC46" s="116">
        <v>21466.66796875</v>
      </c>
      <c r="CD46" s="117">
        <v>2.9244542121887207</v>
      </c>
      <c r="CE46" s="116">
        <v>5793.603515625</v>
      </c>
      <c r="CF46" s="116">
        <v>17270.498046875</v>
      </c>
      <c r="CG46" s="117">
        <v>2.9809596538543701</v>
      </c>
      <c r="CH46" s="116">
        <v>6929.31396484375</v>
      </c>
      <c r="CI46" s="116">
        <v>20338.974609375</v>
      </c>
      <c r="CJ46" s="117">
        <v>2.9352076053619385</v>
      </c>
      <c r="CK46" s="116">
        <v>8481.11328125</v>
      </c>
      <c r="CL46" s="116">
        <v>23293.646484375</v>
      </c>
      <c r="CM46" s="117">
        <v>2.7465317249298096</v>
      </c>
      <c r="CN46" s="116">
        <v>9965.5791015625</v>
      </c>
      <c r="CO46" s="116">
        <v>25414.33984375</v>
      </c>
      <c r="CP46" s="117">
        <v>2.5502121448516846</v>
      </c>
      <c r="CQ46" s="116">
        <v>11305.880859375</v>
      </c>
      <c r="CR46" s="116">
        <v>27598.912109375</v>
      </c>
      <c r="CS46" s="117">
        <v>2.4411110877990723</v>
      </c>
      <c r="CT46" s="116">
        <v>21452.30859375</v>
      </c>
      <c r="CU46" s="116">
        <v>52080.49609375</v>
      </c>
      <c r="CV46" s="117">
        <v>2.4277338981628418</v>
      </c>
      <c r="CW46" s="116">
        <v>39805.50390625</v>
      </c>
      <c r="CX46" s="116">
        <v>105638.21875</v>
      </c>
      <c r="CY46" s="117">
        <v>2.6538596153259277</v>
      </c>
      <c r="CZ46" s="116">
        <v>57141.5078125</v>
      </c>
      <c r="DA46" s="116">
        <v>157305.8125</v>
      </c>
      <c r="DB46" s="117">
        <v>2.7529168128967285</v>
      </c>
      <c r="DC46" s="116">
        <v>103310.8125</v>
      </c>
      <c r="DD46" s="116">
        <v>280198.6875</v>
      </c>
      <c r="DE46" s="117">
        <v>2.7121913433074951</v>
      </c>
      <c r="DF46" s="116">
        <v>192.47138977050781</v>
      </c>
      <c r="DG46" s="116">
        <v>519.114013671875</v>
      </c>
      <c r="DH46" s="117">
        <v>2.6970970630645752</v>
      </c>
      <c r="DI46" s="116">
        <v>221.97569274902344</v>
      </c>
      <c r="DJ46" s="116">
        <v>603.9761962890625</v>
      </c>
      <c r="DK46" s="117">
        <v>2.7209115028381348</v>
      </c>
      <c r="DL46" s="116">
        <v>269.14883422851562</v>
      </c>
      <c r="DM46" s="116">
        <v>757.28961181640625</v>
      </c>
      <c r="DN46" s="117">
        <v>2.8136463165283203</v>
      </c>
      <c r="DO46" s="116">
        <v>305.85366821289062</v>
      </c>
      <c r="DP46" s="116">
        <v>879.0404052734375</v>
      </c>
      <c r="DQ46" s="117">
        <v>2.8740553855895996</v>
      </c>
      <c r="DR46" s="116">
        <v>314.40261840820312</v>
      </c>
      <c r="DS46" s="116">
        <v>905.319091796875</v>
      </c>
      <c r="DT46" s="117">
        <v>2.8794896602630615</v>
      </c>
      <c r="DU46" s="116">
        <v>323.02670288085937</v>
      </c>
      <c r="DV46" s="116">
        <v>959.4742431640625</v>
      </c>
      <c r="DW46" s="117">
        <v>2.9702630043029785</v>
      </c>
      <c r="DX46" s="116">
        <v>337.05276489257812</v>
      </c>
      <c r="DY46" s="116">
        <v>1028.6024169921875</v>
      </c>
      <c r="DZ46" s="117">
        <v>3.0517549514770508</v>
      </c>
      <c r="EA46" s="116">
        <v>367.5711669921875</v>
      </c>
      <c r="EB46" s="116">
        <v>1124.82666015625</v>
      </c>
      <c r="EC46" s="117">
        <v>3.0601601600646973</v>
      </c>
      <c r="ED46" s="116">
        <v>404.40185546875</v>
      </c>
      <c r="EE46" s="118">
        <v>1265.067626953125</v>
      </c>
      <c r="EF46" s="119">
        <v>3.1282439231872559</v>
      </c>
      <c r="EG46" s="115">
        <v>461.804443359375</v>
      </c>
      <c r="EH46" s="116">
        <v>1447.9857177734375</v>
      </c>
      <c r="EI46" s="117">
        <v>3.1354954242706299</v>
      </c>
      <c r="EJ46" s="116">
        <v>479.870849609375</v>
      </c>
      <c r="EK46" s="116">
        <v>1574.387451171875</v>
      </c>
      <c r="EL46" s="117">
        <v>3.2808566093444824</v>
      </c>
      <c r="EM46" s="116">
        <v>534.74432373046875</v>
      </c>
      <c r="EN46" s="116">
        <v>1739.3184814453125</v>
      </c>
      <c r="EO46" s="117">
        <v>3.2526171207427979</v>
      </c>
      <c r="EP46" s="116">
        <v>563.76824951171875</v>
      </c>
      <c r="EQ46" s="116">
        <v>1874.0543212890625</v>
      </c>
      <c r="ER46" s="117">
        <v>3.3241572380065918</v>
      </c>
      <c r="ES46" s="116">
        <v>620.01226806640625</v>
      </c>
      <c r="ET46" s="116">
        <v>2089.80419921875</v>
      </c>
      <c r="EU46" s="117">
        <v>3.3705852031707764</v>
      </c>
      <c r="EV46" s="116">
        <v>668.2271728515625</v>
      </c>
      <c r="EW46" s="116">
        <v>2302.216064453125</v>
      </c>
      <c r="EX46" s="117">
        <v>3.4452595710754395</v>
      </c>
      <c r="EY46" s="116">
        <v>736.75921630859375</v>
      </c>
      <c r="EZ46" s="116">
        <v>2534.665283203125</v>
      </c>
      <c r="FA46" s="117">
        <v>3.4402899742126465</v>
      </c>
      <c r="FB46" s="116">
        <v>764.75048828125</v>
      </c>
      <c r="FC46" s="116">
        <v>2722.962890625</v>
      </c>
      <c r="FD46" s="117">
        <v>3.5605900287628174</v>
      </c>
      <c r="FE46" s="116">
        <v>827.181640625</v>
      </c>
      <c r="FF46" s="116">
        <v>2929.4716796875</v>
      </c>
      <c r="FG46" s="117">
        <v>3.5415096282958984</v>
      </c>
      <c r="FH46" s="116">
        <v>866.6080322265625</v>
      </c>
      <c r="FI46" s="116">
        <v>3126.210205078125</v>
      </c>
      <c r="FJ46" s="117">
        <v>3.6074097156524658</v>
      </c>
      <c r="FK46" s="116">
        <v>959.154541015625</v>
      </c>
      <c r="FL46" s="116">
        <v>3345.810302734375</v>
      </c>
      <c r="FM46" s="117">
        <v>3.4882912635803223</v>
      </c>
      <c r="FN46" s="116">
        <v>1110.867919921875</v>
      </c>
      <c r="FO46" s="116">
        <v>3788.340576171875</v>
      </c>
      <c r="FP46" s="117">
        <v>3.4102528095245361</v>
      </c>
      <c r="FQ46" s="116">
        <v>1247.4569091796875</v>
      </c>
      <c r="FR46" s="116">
        <v>4167.08544921875</v>
      </c>
      <c r="FS46" s="117">
        <v>3.3404643535614014</v>
      </c>
      <c r="FT46" s="116">
        <v>1441.5330810546875</v>
      </c>
      <c r="FU46" s="116">
        <v>4567.0810546875</v>
      </c>
      <c r="FV46" s="117">
        <v>3.1682109832763672</v>
      </c>
      <c r="FW46" s="116">
        <v>1677.9658203125</v>
      </c>
      <c r="FX46" s="116">
        <v>5007.97607421875</v>
      </c>
      <c r="FY46" s="117">
        <v>2.9845519065856934</v>
      </c>
      <c r="FZ46" s="116">
        <v>1920.274658203125</v>
      </c>
      <c r="GA46" s="116">
        <v>5689.02099609375</v>
      </c>
      <c r="GB46" s="117">
        <v>2.9626078605651855</v>
      </c>
      <c r="GC46" s="116">
        <v>2303.309814453125</v>
      </c>
      <c r="GD46" s="116">
        <v>6528.013671875</v>
      </c>
      <c r="GE46" s="117">
        <v>2.8341882228851318</v>
      </c>
      <c r="GF46" s="116">
        <v>2600.13525390625</v>
      </c>
      <c r="GG46" s="116">
        <v>7221.19970703125</v>
      </c>
      <c r="GH46" s="117">
        <v>2.7772400379180908</v>
      </c>
      <c r="GI46" s="116">
        <v>3042.109375</v>
      </c>
      <c r="GJ46" s="116">
        <v>8279.3935546875</v>
      </c>
      <c r="GK46" s="117">
        <v>2.7215962409973145</v>
      </c>
      <c r="GL46" s="116">
        <v>3566.902099609375</v>
      </c>
      <c r="GM46" s="116">
        <v>9170.7177734375</v>
      </c>
      <c r="GN46" s="117">
        <v>2.5710594654083252</v>
      </c>
      <c r="GO46" s="116">
        <v>4102.34814453125</v>
      </c>
      <c r="GP46" s="116">
        <v>10310.625</v>
      </c>
      <c r="GQ46" s="117">
        <v>2.5133471488952637</v>
      </c>
      <c r="GR46" s="116">
        <v>4702.58154296875</v>
      </c>
      <c r="GS46" s="116">
        <v>11643.4833984375</v>
      </c>
      <c r="GT46" s="117">
        <v>2.4759769439697266</v>
      </c>
      <c r="GU46" s="116">
        <v>5403.3916015625</v>
      </c>
      <c r="GV46" s="116">
        <v>13003.5712890625</v>
      </c>
      <c r="GW46" s="117">
        <v>2.4065573215484619</v>
      </c>
      <c r="GX46" s="116">
        <v>6025.84619140625</v>
      </c>
      <c r="GY46" s="116">
        <v>14490.369140625</v>
      </c>
      <c r="GZ46" s="117">
        <v>2.40470290184021</v>
      </c>
      <c r="HA46" s="116">
        <v>6869.71435546875</v>
      </c>
      <c r="HB46" s="116">
        <v>16360.2978515625</v>
      </c>
      <c r="HC46" s="117">
        <v>2.3815107345581055</v>
      </c>
      <c r="HD46" s="116">
        <v>7355.86865234375</v>
      </c>
      <c r="HE46" s="116">
        <v>17944.05859375</v>
      </c>
      <c r="HF46" s="117">
        <v>2.4394207000732422</v>
      </c>
      <c r="HG46" s="116">
        <v>7935.57080078125</v>
      </c>
      <c r="HH46" s="116">
        <v>19303.748046875</v>
      </c>
      <c r="HI46" s="117">
        <v>2.4325594902038574</v>
      </c>
      <c r="HJ46" s="116">
        <v>8777.2177734375</v>
      </c>
      <c r="HK46" s="116">
        <v>20680.466796875</v>
      </c>
      <c r="HL46" s="117">
        <v>2.3561527729034424</v>
      </c>
      <c r="HM46" s="116">
        <v>9230.517578125</v>
      </c>
      <c r="HN46" s="116">
        <v>22260.265625</v>
      </c>
      <c r="HO46" s="117">
        <v>2.4115946292877197</v>
      </c>
      <c r="HP46" s="116">
        <v>9490.8349609375</v>
      </c>
      <c r="HQ46" s="116">
        <v>23267.376953125</v>
      </c>
      <c r="HR46" s="117">
        <v>2.4515626430511475</v>
      </c>
      <c r="HS46" s="116">
        <v>10015.912109375</v>
      </c>
      <c r="HT46" s="116">
        <v>24985.65234375</v>
      </c>
      <c r="HU46" s="117">
        <v>2.4945957660675049</v>
      </c>
      <c r="HV46" s="116">
        <v>10546.0283203125</v>
      </c>
      <c r="HW46" s="116">
        <v>26663.521484375</v>
      </c>
      <c r="HX46" s="117">
        <v>2.5282998085021973</v>
      </c>
      <c r="HY46" s="116">
        <v>11070.0166015625</v>
      </c>
      <c r="HZ46" s="116">
        <v>27837.892578125</v>
      </c>
      <c r="IA46" s="117">
        <v>2.5147109031677246</v>
      </c>
      <c r="IB46" s="116">
        <v>11807.7705078125</v>
      </c>
      <c r="IC46" s="116">
        <v>28339.099609375</v>
      </c>
      <c r="ID46" s="117">
        <v>2.4000382423400879</v>
      </c>
      <c r="IE46" s="116">
        <v>11920.3935546875</v>
      </c>
      <c r="IF46" s="116">
        <v>29197.060546875</v>
      </c>
      <c r="IG46" s="117">
        <v>2.4493370056152344</v>
      </c>
      <c r="IH46" s="116">
        <v>11995.255859375</v>
      </c>
      <c r="II46" s="116">
        <v>29291.7734375</v>
      </c>
      <c r="IJ46" s="117">
        <v>2.4419465065002441</v>
      </c>
      <c r="IK46" s="116">
        <v>12003.65234375</v>
      </c>
      <c r="IL46" s="116">
        <v>30017.107421875</v>
      </c>
      <c r="IM46" s="117">
        <v>2.5006644725799561</v>
      </c>
      <c r="IN46" s="115">
        <v>12224.0859375</v>
      </c>
      <c r="IO46" s="116">
        <v>30939.81640625</v>
      </c>
      <c r="IP46" s="117">
        <v>2.5310535430908203</v>
      </c>
      <c r="IQ46" s="116">
        <v>12821.328125</v>
      </c>
      <c r="IR46" s="116">
        <v>31686.8984375</v>
      </c>
      <c r="IS46" s="117">
        <v>2.4714210033416748</v>
      </c>
      <c r="IT46" s="116">
        <v>13239.109375</v>
      </c>
      <c r="IU46" s="116">
        <v>32782.72265625</v>
      </c>
      <c r="IV46" s="117">
        <v>2.4762029647827148</v>
      </c>
      <c r="IW46" s="116">
        <v>13968.5107421875</v>
      </c>
      <c r="IX46" s="116">
        <v>34148.609375</v>
      </c>
      <c r="IY46" s="117">
        <v>2.4446849822998047</v>
      </c>
      <c r="IZ46" s="116">
        <v>14589.0595703125</v>
      </c>
      <c r="JA46" s="116">
        <v>35437.42578125</v>
      </c>
      <c r="JB46" s="117">
        <v>2.4290411472320557</v>
      </c>
      <c r="JC46" s="116">
        <v>15329.83203125</v>
      </c>
      <c r="JD46" s="116">
        <v>36870.2109375</v>
      </c>
      <c r="JE46" s="117">
        <v>2.4051282405853271</v>
      </c>
      <c r="JF46" s="116">
        <v>15375.8994140625</v>
      </c>
      <c r="JG46" s="116">
        <v>37827.41015625</v>
      </c>
      <c r="JH46" s="117">
        <v>2.4601755142211914</v>
      </c>
      <c r="JI46" s="116">
        <v>15918.771484375</v>
      </c>
      <c r="JJ46" s="116">
        <v>38109.89453125</v>
      </c>
      <c r="JK46" s="117">
        <v>2.3940222263336182</v>
      </c>
      <c r="JL46" s="116">
        <v>16269.69921875</v>
      </c>
      <c r="JM46" s="116">
        <v>38784.85546875</v>
      </c>
      <c r="JN46" s="117">
        <v>2.3838703632354736</v>
      </c>
      <c r="JO46" s="116">
        <v>16923.826171875</v>
      </c>
      <c r="JP46" s="116">
        <v>40343.61328125</v>
      </c>
      <c r="JQ46" s="117">
        <v>2.3838353157043457</v>
      </c>
      <c r="JR46" s="116">
        <v>17654.94140625</v>
      </c>
      <c r="JS46" s="116">
        <v>41454.00390625</v>
      </c>
      <c r="JT46" s="117">
        <v>2.3480114936828613</v>
      </c>
      <c r="JU46" s="116">
        <v>18661.900390625</v>
      </c>
      <c r="JV46" s="116">
        <v>42985.484375</v>
      </c>
      <c r="JW46" s="117">
        <v>2.3033819198608398</v>
      </c>
      <c r="JX46" s="116">
        <v>19284.974609375</v>
      </c>
      <c r="JY46" s="116">
        <v>44786.82421875</v>
      </c>
      <c r="JZ46" s="117">
        <v>2.322368860244751</v>
      </c>
      <c r="KA46" s="116">
        <v>18955.69921875</v>
      </c>
      <c r="KB46" s="116">
        <v>45089.515625</v>
      </c>
      <c r="KC46" s="117">
        <v>2.378678560256958</v>
      </c>
      <c r="KD46" s="116">
        <v>19256.22265625</v>
      </c>
      <c r="KE46" s="116">
        <v>43037.71484375</v>
      </c>
      <c r="KF46" s="117">
        <v>2.2350029945373535</v>
      </c>
      <c r="KG46" s="116">
        <v>19657.83984375</v>
      </c>
      <c r="KH46" s="116">
        <v>44517.2265625</v>
      </c>
      <c r="KI46" s="117">
        <v>2.2646040916442871</v>
      </c>
      <c r="KJ46" s="116">
        <v>19750.515625</v>
      </c>
      <c r="KK46" s="116">
        <v>45579.65234375</v>
      </c>
      <c r="KL46" s="117">
        <v>2.3077702522277832</v>
      </c>
      <c r="KM46" s="116">
        <v>19996.08203125</v>
      </c>
      <c r="KN46" s="116">
        <v>45189.52734375</v>
      </c>
      <c r="KO46" s="117">
        <v>2.2599191665649414</v>
      </c>
      <c r="KP46" s="116">
        <v>20111.169921875</v>
      </c>
      <c r="KQ46" s="116">
        <v>45528.96484375</v>
      </c>
      <c r="KR46" s="117">
        <v>2.2638645172119141</v>
      </c>
      <c r="KS46" s="116">
        <v>20350.181640625</v>
      </c>
      <c r="KT46" s="116">
        <v>45743.5078125</v>
      </c>
      <c r="KU46" s="117">
        <v>2.2478182315826416</v>
      </c>
      <c r="KV46" s="134">
        <v>3.9555692672729492</v>
      </c>
      <c r="KW46" s="135">
        <v>3.3186593055725098</v>
      </c>
      <c r="KX46" s="135">
        <v>3.0615484714508057</v>
      </c>
      <c r="KY46" s="135">
        <v>3.1929638385772705</v>
      </c>
      <c r="KZ46" s="135">
        <v>2.6897821426391602</v>
      </c>
      <c r="LA46" s="135">
        <v>2.9914877414703369</v>
      </c>
      <c r="LB46" s="135">
        <v>3.4440963268280029</v>
      </c>
      <c r="LC46" s="135">
        <v>2.8349242210388184</v>
      </c>
      <c r="LD46" s="135">
        <v>2.4306957721710205</v>
      </c>
      <c r="LE46" s="135">
        <v>2.4659099578857422</v>
      </c>
      <c r="LF46" s="135">
        <v>2.3614475727081299</v>
      </c>
      <c r="LG46" s="135">
        <v>2.2687952518463135</v>
      </c>
      <c r="LH46" s="135">
        <f t="shared" si="0"/>
        <v>2.5200011995103626</v>
      </c>
      <c r="LI46" s="135">
        <f t="shared" si="1"/>
        <v>2.9413729906082153</v>
      </c>
      <c r="LJ46" s="135">
        <f t="shared" si="2"/>
        <v>2.9253010153770447</v>
      </c>
      <c r="LK46" s="144">
        <f t="shared" si="3"/>
        <v>2.3847020626068116</v>
      </c>
    </row>
    <row r="47" spans="1:323" ht="15" customHeight="1">
      <c r="A47" s="114">
        <v>33</v>
      </c>
      <c r="B47" s="115">
        <v>475.02542114257812</v>
      </c>
      <c r="C47" s="116">
        <v>1796.9033203125</v>
      </c>
      <c r="D47" s="117">
        <v>3.7827517986297607</v>
      </c>
      <c r="E47" s="116">
        <v>490.7012939453125</v>
      </c>
      <c r="F47" s="116">
        <v>1958.1553955078125</v>
      </c>
      <c r="G47" s="117">
        <v>3.9905242919921875</v>
      </c>
      <c r="H47" s="116">
        <v>687.40771484375</v>
      </c>
      <c r="I47" s="116">
        <v>2366.627685546875</v>
      </c>
      <c r="J47" s="117">
        <v>3.4428296089172363</v>
      </c>
      <c r="K47" s="116">
        <v>889.02899169921875</v>
      </c>
      <c r="L47" s="116">
        <v>2990.529052734375</v>
      </c>
      <c r="M47" s="117">
        <v>3.3638150691986084</v>
      </c>
      <c r="N47" s="116">
        <v>1080.5645751953125</v>
      </c>
      <c r="O47" s="116">
        <v>3548.951904296875</v>
      </c>
      <c r="P47" s="117">
        <v>3.2843496799468994</v>
      </c>
      <c r="Q47" s="116">
        <v>1249.1513671875</v>
      </c>
      <c r="R47" s="116">
        <v>4005.252685546875</v>
      </c>
      <c r="S47" s="117">
        <v>3.2063789367675781</v>
      </c>
      <c r="T47" s="116">
        <v>1689.850830078125</v>
      </c>
      <c r="U47" s="116">
        <v>5329.8642578125</v>
      </c>
      <c r="V47" s="117">
        <v>3.1540441513061523</v>
      </c>
      <c r="W47" s="116">
        <v>2467.821533203125</v>
      </c>
      <c r="X47" s="116">
        <v>7557.330078125</v>
      </c>
      <c r="Y47" s="117">
        <v>3.0623486042022705</v>
      </c>
      <c r="Z47" s="116">
        <v>2554.19873046875</v>
      </c>
      <c r="AA47" s="116">
        <v>7593.98095703125</v>
      </c>
      <c r="AB47" s="117">
        <v>2.9731361865997314</v>
      </c>
      <c r="AC47" s="116">
        <v>2644.147216796875</v>
      </c>
      <c r="AD47" s="116">
        <v>8107.6328125</v>
      </c>
      <c r="AE47" s="117">
        <v>3.0662562847137451</v>
      </c>
      <c r="AF47" s="116">
        <v>2845.115234375</v>
      </c>
      <c r="AG47" s="116">
        <v>9109.30859375</v>
      </c>
      <c r="AH47" s="117">
        <v>3.2017362117767334</v>
      </c>
      <c r="AI47" s="116">
        <v>3381.55126953125</v>
      </c>
      <c r="AJ47" s="116">
        <v>10301.2236328125</v>
      </c>
      <c r="AK47" s="117">
        <v>3.0463011264801025</v>
      </c>
      <c r="AL47" s="116">
        <v>3753.060546875</v>
      </c>
      <c r="AM47" s="116">
        <v>11251.3916015625</v>
      </c>
      <c r="AN47" s="117">
        <v>2.9979243278503418</v>
      </c>
      <c r="AO47" s="116">
        <v>4742.1943359375</v>
      </c>
      <c r="AP47" s="116">
        <v>13868.4453125</v>
      </c>
      <c r="AQ47" s="117">
        <v>2.9244785308837891</v>
      </c>
      <c r="AR47" s="116">
        <v>4692.08642578125</v>
      </c>
      <c r="AS47" s="116">
        <v>14212.5986328125</v>
      </c>
      <c r="AT47" s="117">
        <v>3.0290572643280029</v>
      </c>
      <c r="AU47" s="116">
        <v>5057.3515625</v>
      </c>
      <c r="AV47" s="116">
        <v>15320.48046875</v>
      </c>
      <c r="AW47" s="117">
        <v>3.029348611831665</v>
      </c>
      <c r="AX47" s="116">
        <v>5538.34716796875</v>
      </c>
      <c r="AY47" s="116">
        <v>16305.6123046875</v>
      </c>
      <c r="AZ47" s="117">
        <v>2.9441297054290771</v>
      </c>
      <c r="BA47" s="116">
        <v>5508.67138671875</v>
      </c>
      <c r="BB47" s="116">
        <v>15580.7998046875</v>
      </c>
      <c r="BC47" s="117">
        <v>2.8284134864807129</v>
      </c>
      <c r="BD47" s="116">
        <v>4971.16650390625</v>
      </c>
      <c r="BE47" s="116">
        <v>14383.2060546875</v>
      </c>
      <c r="BF47" s="117">
        <v>2.8933260440826416</v>
      </c>
      <c r="BG47" s="116">
        <v>3979.3994140625</v>
      </c>
      <c r="BH47" s="116">
        <v>12791.400390625</v>
      </c>
      <c r="BI47" s="117">
        <v>3.214404821395874</v>
      </c>
      <c r="BJ47" s="116">
        <v>3735.4169921875</v>
      </c>
      <c r="BK47" s="116">
        <v>12484.552734375</v>
      </c>
      <c r="BL47" s="117">
        <v>3.3422112464904785</v>
      </c>
      <c r="BM47" s="116">
        <v>3359.09423828125</v>
      </c>
      <c r="BN47" s="116">
        <v>11379.806640625</v>
      </c>
      <c r="BO47" s="117">
        <v>3.3877604007720947</v>
      </c>
      <c r="BP47" s="116">
        <v>3242.333984375</v>
      </c>
      <c r="BQ47" s="116">
        <v>11193.677734375</v>
      </c>
      <c r="BR47" s="117">
        <v>3.4523518085479736</v>
      </c>
      <c r="BS47" s="116">
        <v>3937.010009765625</v>
      </c>
      <c r="BT47" s="116">
        <v>12659.5126953125</v>
      </c>
      <c r="BU47" s="117">
        <v>3.2155144214630127</v>
      </c>
      <c r="BV47" s="116">
        <v>4840.8232421875</v>
      </c>
      <c r="BW47" s="116">
        <v>15312.2353515625</v>
      </c>
      <c r="BX47" s="117">
        <v>3.16314697265625</v>
      </c>
      <c r="BY47" s="116">
        <v>5736.353515625</v>
      </c>
      <c r="BZ47" s="116">
        <v>17638.669921875</v>
      </c>
      <c r="CA47" s="117">
        <v>3.074892520904541</v>
      </c>
      <c r="CB47" s="116">
        <v>7530.302734375</v>
      </c>
      <c r="CC47" s="116">
        <v>21676.09375</v>
      </c>
      <c r="CD47" s="117">
        <v>2.8785154819488525</v>
      </c>
      <c r="CE47" s="116">
        <v>5944.208984375</v>
      </c>
      <c r="CF47" s="116">
        <v>17440.671875</v>
      </c>
      <c r="CG47" s="117">
        <v>2.9340610504150391</v>
      </c>
      <c r="CH47" s="116">
        <v>7107.31982421875</v>
      </c>
      <c r="CI47" s="116">
        <v>20537.791015625</v>
      </c>
      <c r="CJ47" s="117">
        <v>2.8896675109863281</v>
      </c>
      <c r="CK47" s="116">
        <v>8698.8623046875</v>
      </c>
      <c r="CL47" s="116">
        <v>23513.10546875</v>
      </c>
      <c r="CM47" s="117">
        <v>2.7030093669891357</v>
      </c>
      <c r="CN47" s="116">
        <v>10218.7939453125</v>
      </c>
      <c r="CO47" s="116">
        <v>25643.03125</v>
      </c>
      <c r="CP47" s="117">
        <v>2.5093989372253418</v>
      </c>
      <c r="CQ47" s="116">
        <v>11593.0498046875</v>
      </c>
      <c r="CR47" s="116">
        <v>27839.951171875</v>
      </c>
      <c r="CS47" s="117">
        <v>2.4014346599578857</v>
      </c>
      <c r="CT47" s="116">
        <v>21999.259765625</v>
      </c>
      <c r="CU47" s="116">
        <v>52533.55859375</v>
      </c>
      <c r="CV47" s="117">
        <v>2.3879694938659668</v>
      </c>
      <c r="CW47" s="116">
        <v>40833.83203125</v>
      </c>
      <c r="CX47" s="116">
        <v>106613.1015625</v>
      </c>
      <c r="CY47" s="117">
        <v>2.6109011173248291</v>
      </c>
      <c r="CZ47" s="116">
        <v>58660.41796875</v>
      </c>
      <c r="DA47" s="116">
        <v>158789.421875</v>
      </c>
      <c r="DB47" s="117">
        <v>2.7069261074066162</v>
      </c>
      <c r="DC47" s="116">
        <v>106076.7890625</v>
      </c>
      <c r="DD47" s="116">
        <v>282818.125</v>
      </c>
      <c r="DE47" s="117">
        <v>2.6661641597747803</v>
      </c>
      <c r="DF47" s="116">
        <v>197.78218078613281</v>
      </c>
      <c r="DG47" s="116">
        <v>523.94976806640625</v>
      </c>
      <c r="DH47" s="117">
        <v>2.649125337600708</v>
      </c>
      <c r="DI47" s="116">
        <v>228.21397399902344</v>
      </c>
      <c r="DJ47" s="116">
        <v>609.63134765625</v>
      </c>
      <c r="DK47" s="117">
        <v>2.6713147163391113</v>
      </c>
      <c r="DL47" s="116">
        <v>276.87762451171875</v>
      </c>
      <c r="DM47" s="116">
        <v>764.5179443359375</v>
      </c>
      <c r="DN47" s="117">
        <v>2.7612123489379883</v>
      </c>
      <c r="DO47" s="116">
        <v>314.78427124023437</v>
      </c>
      <c r="DP47" s="116">
        <v>887.52899169921875</v>
      </c>
      <c r="DQ47" s="117">
        <v>2.8194832801818848</v>
      </c>
      <c r="DR47" s="116">
        <v>323.67507934570312</v>
      </c>
      <c r="DS47" s="116">
        <v>914.06976318359375</v>
      </c>
      <c r="DT47" s="117">
        <v>2.8240349292755127</v>
      </c>
      <c r="DU47" s="116">
        <v>332.68637084960937</v>
      </c>
      <c r="DV47" s="116">
        <v>968.901611328125</v>
      </c>
      <c r="DW47" s="117">
        <v>2.9123573303222656</v>
      </c>
      <c r="DX47" s="116">
        <v>347.29757690429687</v>
      </c>
      <c r="DY47" s="116">
        <v>1038.847900390625</v>
      </c>
      <c r="DZ47" s="117">
        <v>2.9912328720092773</v>
      </c>
      <c r="EA47" s="116">
        <v>378.90737915039062</v>
      </c>
      <c r="EB47" s="116">
        <v>1136.0447998046875</v>
      </c>
      <c r="EC47" s="117">
        <v>2.9982123374938965</v>
      </c>
      <c r="ED47" s="116">
        <v>417.07235717773438</v>
      </c>
      <c r="EE47" s="118">
        <v>1277.8193359375</v>
      </c>
      <c r="EF47" s="119">
        <v>3.0637834072113037</v>
      </c>
      <c r="EG47" s="115">
        <v>476.2783203125</v>
      </c>
      <c r="EH47" s="116">
        <v>1462.5975341796875</v>
      </c>
      <c r="EI47" s="117">
        <v>3.0708882808685303</v>
      </c>
      <c r="EJ47" s="116">
        <v>495.13406372070312</v>
      </c>
      <c r="EK47" s="116">
        <v>1590.610107421875</v>
      </c>
      <c r="EL47" s="117">
        <v>3.2124836444854736</v>
      </c>
      <c r="EM47" s="116">
        <v>552.7119140625</v>
      </c>
      <c r="EN47" s="116">
        <v>1757.1640625</v>
      </c>
      <c r="EO47" s="117">
        <v>3.1791679859161377</v>
      </c>
      <c r="EP47" s="116">
        <v>582.69744873046875</v>
      </c>
      <c r="EQ47" s="116">
        <v>1893.4705810546875</v>
      </c>
      <c r="ER47" s="117">
        <v>3.2494916915893555</v>
      </c>
      <c r="ES47" s="116">
        <v>640.4466552734375</v>
      </c>
      <c r="ET47" s="116">
        <v>2111.590087890625</v>
      </c>
      <c r="EU47" s="117">
        <v>3.2970585823059082</v>
      </c>
      <c r="EV47" s="116">
        <v>690.61566162109375</v>
      </c>
      <c r="EW47" s="116">
        <v>2326.43798828125</v>
      </c>
      <c r="EX47" s="117">
        <v>3.3686435222625732</v>
      </c>
      <c r="EY47" s="116">
        <v>761.95538330078125</v>
      </c>
      <c r="EZ47" s="116">
        <v>2561.31298828125</v>
      </c>
      <c r="FA47" s="117">
        <v>3.3615000247955322</v>
      </c>
      <c r="FB47" s="116">
        <v>791.01568603515625</v>
      </c>
      <c r="FC47" s="116">
        <v>2751.99560546875</v>
      </c>
      <c r="FD47" s="117">
        <v>3.4790658950805664</v>
      </c>
      <c r="FE47" s="116">
        <v>855.80316162109375</v>
      </c>
      <c r="FF47" s="116">
        <v>2960.63720703125</v>
      </c>
      <c r="FG47" s="117">
        <v>3.4594838619232178</v>
      </c>
      <c r="FH47" s="116">
        <v>896.44329833984375</v>
      </c>
      <c r="FI47" s="116">
        <v>3159.715087890625</v>
      </c>
      <c r="FJ47" s="117">
        <v>3.5247237682342529</v>
      </c>
      <c r="FK47" s="116">
        <v>992.1710205078125</v>
      </c>
      <c r="FL47" s="116">
        <v>3381.187744140625</v>
      </c>
      <c r="FM47" s="117">
        <v>3.4078679084777832</v>
      </c>
      <c r="FN47" s="116">
        <v>1149.296630859375</v>
      </c>
      <c r="FO47" s="116">
        <v>3828.0185546875</v>
      </c>
      <c r="FP47" s="117">
        <v>3.3307490348815918</v>
      </c>
      <c r="FQ47" s="116">
        <v>1290.4078369140625</v>
      </c>
      <c r="FR47" s="116">
        <v>4210.34423828125</v>
      </c>
      <c r="FS47" s="117">
        <v>3.2628011703491211</v>
      </c>
      <c r="FT47" s="116">
        <v>1485.3712158203125</v>
      </c>
      <c r="FU47" s="116">
        <v>4613.40576171875</v>
      </c>
      <c r="FV47" s="117">
        <v>3.1058940887451172</v>
      </c>
      <c r="FW47" s="116">
        <v>1728.14599609375</v>
      </c>
      <c r="FX47" s="116">
        <v>5057.30517578125</v>
      </c>
      <c r="FY47" s="117">
        <v>2.9264340400695801</v>
      </c>
      <c r="FZ47" s="116">
        <v>1975.9609375</v>
      </c>
      <c r="GA47" s="116">
        <v>5744.85693359375</v>
      </c>
      <c r="GB47" s="117">
        <v>2.9073736667633057</v>
      </c>
      <c r="GC47" s="116">
        <v>2366.7763671875</v>
      </c>
      <c r="GD47" s="116">
        <v>6590.5966796875</v>
      </c>
      <c r="GE47" s="117">
        <v>2.7846300601959229</v>
      </c>
      <c r="GF47" s="116">
        <v>2680.600830078125</v>
      </c>
      <c r="GG47" s="116">
        <v>7289.57275390625</v>
      </c>
      <c r="GH47" s="117">
        <v>2.7193801403045654</v>
      </c>
      <c r="GI47" s="116">
        <v>3130.5478515625</v>
      </c>
      <c r="GJ47" s="116">
        <v>8356.9033203125</v>
      </c>
      <c r="GK47" s="117">
        <v>2.6694698333740234</v>
      </c>
      <c r="GL47" s="116">
        <v>3672.343017578125</v>
      </c>
      <c r="GM47" s="116">
        <v>9253.5712890625</v>
      </c>
      <c r="GN47" s="117">
        <v>2.5198004245758057</v>
      </c>
      <c r="GO47" s="116">
        <v>4224.36962890625</v>
      </c>
      <c r="GP47" s="116">
        <v>10402.376953125</v>
      </c>
      <c r="GQ47" s="117">
        <v>2.4624683856964111</v>
      </c>
      <c r="GR47" s="116">
        <v>4827.33935546875</v>
      </c>
      <c r="GS47" s="116">
        <v>11746.1484375</v>
      </c>
      <c r="GT47" s="117">
        <v>2.4332551956176758</v>
      </c>
      <c r="GU47" s="116">
        <v>5541.083984375</v>
      </c>
      <c r="GV47" s="116">
        <v>13115.978515625</v>
      </c>
      <c r="GW47" s="117">
        <v>2.367042064666748</v>
      </c>
      <c r="GX47" s="116">
        <v>6181.5185546875</v>
      </c>
      <c r="GY47" s="116">
        <v>14615.54296875</v>
      </c>
      <c r="GZ47" s="117">
        <v>2.3643937110900879</v>
      </c>
      <c r="HA47" s="116">
        <v>7048.96728515625</v>
      </c>
      <c r="HB47" s="116">
        <v>16500.609375</v>
      </c>
      <c r="HC47" s="117">
        <v>2.3408548831939697</v>
      </c>
      <c r="HD47" s="116">
        <v>7550.39404296875</v>
      </c>
      <c r="HE47" s="116">
        <v>18100.640625</v>
      </c>
      <c r="HF47" s="117">
        <v>2.397310733795166</v>
      </c>
      <c r="HG47" s="116">
        <v>8160.51318359375</v>
      </c>
      <c r="HH47" s="116">
        <v>19471.744140625</v>
      </c>
      <c r="HI47" s="117">
        <v>2.3860931396484375</v>
      </c>
      <c r="HJ47" s="116">
        <v>8979.548828125</v>
      </c>
      <c r="HK47" s="116">
        <v>20856.61328125</v>
      </c>
      <c r="HL47" s="117">
        <v>2.3226795196533203</v>
      </c>
      <c r="HM47" s="116">
        <v>9441.791015625</v>
      </c>
      <c r="HN47" s="116">
        <v>22453.158203125</v>
      </c>
      <c r="HO47" s="117">
        <v>2.3780612945556641</v>
      </c>
      <c r="HP47" s="116">
        <v>9705.5341796875</v>
      </c>
      <c r="HQ47" s="116">
        <v>23471.38671875</v>
      </c>
      <c r="HR47" s="117">
        <v>2.4183509349822998</v>
      </c>
      <c r="HS47" s="116">
        <v>10248.2802734375</v>
      </c>
      <c r="HT47" s="116">
        <v>25207.349609375</v>
      </c>
      <c r="HU47" s="117">
        <v>2.4596662521362305</v>
      </c>
      <c r="HV47" s="116">
        <v>10786.544921875</v>
      </c>
      <c r="HW47" s="116">
        <v>26902.29296875</v>
      </c>
      <c r="HX47" s="117">
        <v>2.4940602779388428</v>
      </c>
      <c r="HY47" s="116">
        <v>11354.9794921875</v>
      </c>
      <c r="HZ47" s="116">
        <v>28086.0390625</v>
      </c>
      <c r="IA47" s="117">
        <v>2.4734556674957275</v>
      </c>
      <c r="IB47" s="116">
        <v>12094.5595703125</v>
      </c>
      <c r="IC47" s="116">
        <v>28583.66015625</v>
      </c>
      <c r="ID47" s="117">
        <v>2.3633484840393066</v>
      </c>
      <c r="IE47" s="116">
        <v>12233.515625</v>
      </c>
      <c r="IF47" s="116">
        <v>29452.583984375</v>
      </c>
      <c r="IG47" s="117">
        <v>2.4075322151184082</v>
      </c>
      <c r="IH47" s="116">
        <v>12242.41796875</v>
      </c>
      <c r="II47" s="116">
        <v>29548.091796875</v>
      </c>
      <c r="IJ47" s="117">
        <v>2.4135830402374268</v>
      </c>
      <c r="IK47" s="116">
        <v>12290.638671875</v>
      </c>
      <c r="IL47" s="116">
        <v>30283.83984375</v>
      </c>
      <c r="IM47" s="117">
        <v>2.4639761447906494</v>
      </c>
      <c r="IN47" s="115">
        <v>12525.9677734375</v>
      </c>
      <c r="IO47" s="116">
        <v>31216.916015625</v>
      </c>
      <c r="IP47" s="117">
        <v>2.4921760559082031</v>
      </c>
      <c r="IQ47" s="116">
        <v>13171.7578125</v>
      </c>
      <c r="IR47" s="116">
        <v>31965.87109375</v>
      </c>
      <c r="IS47" s="117">
        <v>2.426849365234375</v>
      </c>
      <c r="IT47" s="116">
        <v>13615.037109375</v>
      </c>
      <c r="IU47" s="116">
        <v>33071.62109375</v>
      </c>
      <c r="IV47" s="117">
        <v>2.4290511608123779</v>
      </c>
      <c r="IW47" s="116">
        <v>14319.759765625</v>
      </c>
      <c r="IX47" s="116">
        <v>34447.17578125</v>
      </c>
      <c r="IY47" s="117">
        <v>2.405569314956665</v>
      </c>
      <c r="IZ47" s="116">
        <v>14947.0625</v>
      </c>
      <c r="JA47" s="116">
        <v>35745.92578125</v>
      </c>
      <c r="JB47" s="117">
        <v>2.3915016651153564</v>
      </c>
      <c r="JC47" s="116">
        <v>15706.8056640625</v>
      </c>
      <c r="JD47" s="116">
        <v>37188.88671875</v>
      </c>
      <c r="JE47" s="117">
        <v>2.3676924705505371</v>
      </c>
      <c r="JF47" s="116">
        <v>15734.3037109375</v>
      </c>
      <c r="JG47" s="116">
        <v>38159.828125</v>
      </c>
      <c r="JH47" s="117">
        <v>2.4252631664276123</v>
      </c>
      <c r="JI47" s="116">
        <v>16312.80859375</v>
      </c>
      <c r="JJ47" s="116">
        <v>38438.171875</v>
      </c>
      <c r="JK47" s="117">
        <v>2.356318473815918</v>
      </c>
      <c r="JL47" s="116">
        <v>16654.904296875</v>
      </c>
      <c r="JM47" s="116">
        <v>39118.03515625</v>
      </c>
      <c r="JN47" s="117">
        <v>2.3487396240234375</v>
      </c>
      <c r="JO47" s="116">
        <v>17340.720703125</v>
      </c>
      <c r="JP47" s="116">
        <v>40690.05078125</v>
      </c>
      <c r="JQ47" s="117">
        <v>2.3465027809143066</v>
      </c>
      <c r="JR47" s="116">
        <v>18091.451171875</v>
      </c>
      <c r="JS47" s="116">
        <v>41805.953125</v>
      </c>
      <c r="JT47" s="117">
        <v>2.3108124732971191</v>
      </c>
      <c r="JU47" s="116">
        <v>19046.23828125</v>
      </c>
      <c r="JV47" s="116">
        <v>43345.453125</v>
      </c>
      <c r="JW47" s="117">
        <v>2.2758011817932129</v>
      </c>
      <c r="JX47" s="116">
        <v>19606.734375</v>
      </c>
      <c r="JY47" s="116">
        <v>45165.02734375</v>
      </c>
      <c r="JZ47" s="117">
        <v>2.303546667098999</v>
      </c>
      <c r="KA47" s="116">
        <v>19253.794921875</v>
      </c>
      <c r="KB47" s="116">
        <v>45477.359375</v>
      </c>
      <c r="KC47" s="117">
        <v>2.3619945049285889</v>
      </c>
      <c r="KD47" s="116">
        <v>19608.869140625</v>
      </c>
      <c r="KE47" s="116">
        <v>43390.04296875</v>
      </c>
      <c r="KF47" s="117">
        <v>2.2127764225006104</v>
      </c>
      <c r="KG47" s="116">
        <v>20023.255859375</v>
      </c>
      <c r="KH47" s="116">
        <v>44885.515625</v>
      </c>
      <c r="KI47" s="117">
        <v>2.2416691780090332</v>
      </c>
      <c r="KJ47" s="116">
        <v>20119.36328125</v>
      </c>
      <c r="KK47" s="116">
        <v>45962.39453125</v>
      </c>
      <c r="KL47" s="117">
        <v>2.2844855785369873</v>
      </c>
      <c r="KM47" s="116">
        <v>20346.94140625</v>
      </c>
      <c r="KN47" s="116">
        <v>45562.93359375</v>
      </c>
      <c r="KO47" s="117">
        <v>2.2393014430999756</v>
      </c>
      <c r="KP47" s="116">
        <v>20470.166015625</v>
      </c>
      <c r="KQ47" s="116">
        <v>45905.66796875</v>
      </c>
      <c r="KR47" s="117">
        <v>2.2425644397735596</v>
      </c>
      <c r="KS47" s="116">
        <v>20685.423828125</v>
      </c>
      <c r="KT47" s="116">
        <v>46119.99609375</v>
      </c>
      <c r="KU47" s="117">
        <v>2.2295892238616943</v>
      </c>
      <c r="KV47" s="134">
        <v>3.8866381645202637</v>
      </c>
      <c r="KW47" s="135">
        <v>3.2902834415435791</v>
      </c>
      <c r="KX47" s="135">
        <v>3.0274717807769775</v>
      </c>
      <c r="KY47" s="135">
        <v>3.1450536251068115</v>
      </c>
      <c r="KZ47" s="135">
        <v>2.6458656787872314</v>
      </c>
      <c r="LA47" s="135">
        <v>2.9325003623962402</v>
      </c>
      <c r="LB47" s="135">
        <v>3.3657751083374023</v>
      </c>
      <c r="LC47" s="135">
        <v>2.7791507244110107</v>
      </c>
      <c r="LD47" s="135">
        <v>2.3928513526916504</v>
      </c>
      <c r="LE47" s="135">
        <v>2.4267044067382813</v>
      </c>
      <c r="LF47" s="135">
        <v>2.3309447765350342</v>
      </c>
      <c r="LG47" s="135">
        <v>2.2475218772888184</v>
      </c>
      <c r="LH47" s="135">
        <f t="shared" si="0"/>
        <v>2.4855320784780712</v>
      </c>
      <c r="LI47" s="135">
        <f t="shared" si="1"/>
        <v>2.8954596519470215</v>
      </c>
      <c r="LJ47" s="135">
        <f t="shared" si="2"/>
        <v>2.8675693869590759</v>
      </c>
      <c r="LK47" s="144">
        <f t="shared" si="3"/>
        <v>2.35256404876709</v>
      </c>
    </row>
    <row r="48" spans="1:323" ht="15" customHeight="1">
      <c r="A48" s="114">
        <v>34</v>
      </c>
      <c r="B48" s="115">
        <v>487.83688354492187</v>
      </c>
      <c r="C48" s="116">
        <v>1816.8341064453125</v>
      </c>
      <c r="D48" s="117">
        <v>3.7242655754089355</v>
      </c>
      <c r="E48" s="116">
        <v>504.739013671875</v>
      </c>
      <c r="F48" s="116">
        <v>1980.2830810546875</v>
      </c>
      <c r="G48" s="117">
        <v>3.9233803749084473</v>
      </c>
      <c r="H48" s="116">
        <v>703.92730712890625</v>
      </c>
      <c r="I48" s="116">
        <v>2391.944091796875</v>
      </c>
      <c r="J48" s="117">
        <v>3.3979988098144531</v>
      </c>
      <c r="K48" s="116">
        <v>903.01885986328125</v>
      </c>
      <c r="L48" s="116">
        <v>3022.260009765625</v>
      </c>
      <c r="M48" s="117">
        <v>3.3468403816223145</v>
      </c>
      <c r="N48" s="116">
        <v>1096.126220703125</v>
      </c>
      <c r="O48" s="116">
        <v>3586.228271484375</v>
      </c>
      <c r="P48" s="117">
        <v>3.2717292308807373</v>
      </c>
      <c r="Q48" s="116">
        <v>1263.9912109375</v>
      </c>
      <c r="R48" s="116">
        <v>4046.899658203125</v>
      </c>
      <c r="S48" s="117">
        <v>3.2016832828521729</v>
      </c>
      <c r="T48" s="116">
        <v>1716.4241943359375</v>
      </c>
      <c r="U48" s="116">
        <v>5384.8076171875</v>
      </c>
      <c r="V48" s="117">
        <v>3.1372241973876953</v>
      </c>
      <c r="W48" s="116">
        <v>2515.32421875</v>
      </c>
      <c r="X48" s="116">
        <v>7634.07470703125</v>
      </c>
      <c r="Y48" s="117">
        <v>3.0350260734558105</v>
      </c>
      <c r="Z48" s="116">
        <v>2597.622314453125</v>
      </c>
      <c r="AA48" s="116">
        <v>7670.00146484375</v>
      </c>
      <c r="AB48" s="117">
        <v>2.9527008533477783</v>
      </c>
      <c r="AC48" s="116">
        <v>2689.087158203125</v>
      </c>
      <c r="AD48" s="116">
        <v>8190.060546875</v>
      </c>
      <c r="AE48" s="117">
        <v>3.0456657409667969</v>
      </c>
      <c r="AF48" s="116">
        <v>2901.36474609375</v>
      </c>
      <c r="AG48" s="116">
        <v>9203.7841796875</v>
      </c>
      <c r="AH48" s="117">
        <v>3.1722257137298584</v>
      </c>
      <c r="AI48" s="116">
        <v>3437.856201171875</v>
      </c>
      <c r="AJ48" s="116">
        <v>10405.625</v>
      </c>
      <c r="AK48" s="117">
        <v>3.0267772674560547</v>
      </c>
      <c r="AL48" s="116">
        <v>3818.0341796875</v>
      </c>
      <c r="AM48" s="116">
        <v>11364.4951171875</v>
      </c>
      <c r="AN48" s="117">
        <v>2.9765305519104004</v>
      </c>
      <c r="AO48" s="116">
        <v>4818.41015625</v>
      </c>
      <c r="AP48" s="116">
        <v>14006.1279296875</v>
      </c>
      <c r="AQ48" s="117">
        <v>2.906794548034668</v>
      </c>
      <c r="AR48" s="116">
        <v>4779.27490234375</v>
      </c>
      <c r="AS48" s="116">
        <v>14356.17578125</v>
      </c>
      <c r="AT48" s="117">
        <v>3.0038397312164307</v>
      </c>
      <c r="AU48" s="116">
        <v>5149.88037109375</v>
      </c>
      <c r="AV48" s="116">
        <v>15475.2666015625</v>
      </c>
      <c r="AW48" s="117">
        <v>3.0049760341644287</v>
      </c>
      <c r="AX48" s="116">
        <v>5638.94921875</v>
      </c>
      <c r="AY48" s="116">
        <v>16467.9765625</v>
      </c>
      <c r="AZ48" s="117">
        <v>2.9203979969024658</v>
      </c>
      <c r="BA48" s="116">
        <v>5610.40869140625</v>
      </c>
      <c r="BB48" s="116">
        <v>15732.619140625</v>
      </c>
      <c r="BC48" s="117">
        <v>2.8041841983795166</v>
      </c>
      <c r="BD48" s="116">
        <v>5072.3798828125</v>
      </c>
      <c r="BE48" s="116">
        <v>14525.037109375</v>
      </c>
      <c r="BF48" s="117">
        <v>2.8635547161102295</v>
      </c>
      <c r="BG48" s="116">
        <v>4078.0068359375</v>
      </c>
      <c r="BH48" s="116">
        <v>12924.16796875</v>
      </c>
      <c r="BI48" s="117">
        <v>3.169236421585083</v>
      </c>
      <c r="BJ48" s="116">
        <v>3827.4677734375</v>
      </c>
      <c r="BK48" s="116">
        <v>12616.4169921875</v>
      </c>
      <c r="BL48" s="117">
        <v>3.2962830066680908</v>
      </c>
      <c r="BM48" s="116">
        <v>3441.545166015625</v>
      </c>
      <c r="BN48" s="116">
        <v>11500.7060546875</v>
      </c>
      <c r="BO48" s="117">
        <v>3.3417274951934814</v>
      </c>
      <c r="BP48" s="116">
        <v>3322.0615234375</v>
      </c>
      <c r="BQ48" s="116">
        <v>11313.5478515625</v>
      </c>
      <c r="BR48" s="117">
        <v>3.4055805206298828</v>
      </c>
      <c r="BS48" s="116">
        <v>4033.4541015625</v>
      </c>
      <c r="BT48" s="116">
        <v>12790.9423828125</v>
      </c>
      <c r="BU48" s="117">
        <v>3.1712131500244141</v>
      </c>
      <c r="BV48" s="116">
        <v>4959.3564453125</v>
      </c>
      <c r="BW48" s="116">
        <v>15469.9970703125</v>
      </c>
      <c r="BX48" s="117">
        <v>3.1193556785583496</v>
      </c>
      <c r="BY48" s="116">
        <v>5876.8193359375</v>
      </c>
      <c r="BZ48" s="116">
        <v>17817.943359375</v>
      </c>
      <c r="CA48" s="117">
        <v>3.031902551651001</v>
      </c>
      <c r="CB48" s="116">
        <v>7714.6181640625</v>
      </c>
      <c r="CC48" s="116">
        <v>21889.02734375</v>
      </c>
      <c r="CD48" s="117">
        <v>2.8373441696166992</v>
      </c>
      <c r="CE48" s="116">
        <v>6089.9423828125</v>
      </c>
      <c r="CF48" s="116">
        <v>17613.7578125</v>
      </c>
      <c r="CG48" s="117">
        <v>2.8922700881958008</v>
      </c>
      <c r="CH48" s="116">
        <v>7278.5966796875</v>
      </c>
      <c r="CI48" s="116">
        <v>20739.984375</v>
      </c>
      <c r="CJ48" s="117">
        <v>2.8494482040405273</v>
      </c>
      <c r="CK48" s="116">
        <v>8908.4306640625</v>
      </c>
      <c r="CL48" s="116">
        <v>23735.9765625</v>
      </c>
      <c r="CM48" s="117">
        <v>2.6644396781921387</v>
      </c>
      <c r="CN48" s="116">
        <v>10462.14453125</v>
      </c>
      <c r="CO48" s="116">
        <v>25874.88671875</v>
      </c>
      <c r="CP48" s="117">
        <v>2.473191499710083</v>
      </c>
      <c r="CQ48" s="116">
        <v>11868.9208984375</v>
      </c>
      <c r="CR48" s="116">
        <v>28084.025390625</v>
      </c>
      <c r="CS48" s="117">
        <v>2.3661818504333496</v>
      </c>
      <c r="CT48" s="116">
        <v>22524.203125</v>
      </c>
      <c r="CU48" s="116">
        <v>52992.2265625</v>
      </c>
      <c r="CV48" s="117">
        <v>2.3526792526245117</v>
      </c>
      <c r="CW48" s="116">
        <v>41814.8046875</v>
      </c>
      <c r="CX48" s="116">
        <v>107602.328125</v>
      </c>
      <c r="CY48" s="117">
        <v>2.5733070373535156</v>
      </c>
      <c r="CZ48" s="116">
        <v>60107.1015625</v>
      </c>
      <c r="DA48" s="116">
        <v>160295.578125</v>
      </c>
      <c r="DB48" s="117">
        <v>2.6668326854705811</v>
      </c>
      <c r="DC48" s="116">
        <v>108725.1875</v>
      </c>
      <c r="DD48" s="116">
        <v>285476</v>
      </c>
      <c r="DE48" s="117">
        <v>2.6256656646728516</v>
      </c>
      <c r="DF48" s="116">
        <v>202.92172241210937</v>
      </c>
      <c r="DG48" s="116">
        <v>528.8529052734375</v>
      </c>
      <c r="DH48" s="117">
        <v>2.6061916351318359</v>
      </c>
      <c r="DI48" s="116">
        <v>234.25938415527344</v>
      </c>
      <c r="DJ48" s="116">
        <v>615.36480712890625</v>
      </c>
      <c r="DK48" s="117">
        <v>2.62685227394104</v>
      </c>
      <c r="DL48" s="116">
        <v>284.38226318359375</v>
      </c>
      <c r="DM48" s="116">
        <v>771.8497314453125</v>
      </c>
      <c r="DN48" s="117">
        <v>2.7141275405883789</v>
      </c>
      <c r="DO48" s="116">
        <v>323.469482421875</v>
      </c>
      <c r="DP48" s="116">
        <v>896.1414794921875</v>
      </c>
      <c r="DQ48" s="117">
        <v>2.7704050540924072</v>
      </c>
      <c r="DR48" s="116">
        <v>332.70034790039062</v>
      </c>
      <c r="DS48" s="116">
        <v>922.947021484375</v>
      </c>
      <c r="DT48" s="117">
        <v>2.77410888671875</v>
      </c>
      <c r="DU48" s="116">
        <v>342.10455322265625</v>
      </c>
      <c r="DV48" s="116">
        <v>978.47015380859375</v>
      </c>
      <c r="DW48" s="117">
        <v>2.8601493835449219</v>
      </c>
      <c r="DX48" s="116">
        <v>357.30291748046875</v>
      </c>
      <c r="DY48" s="116">
        <v>1049.2503662109375</v>
      </c>
      <c r="DZ48" s="117">
        <v>2.9365849494934082</v>
      </c>
      <c r="EA48" s="116">
        <v>389.99612426757812</v>
      </c>
      <c r="EB48" s="116">
        <v>1147.4329833984375</v>
      </c>
      <c r="EC48" s="117">
        <v>2.9421651363372803</v>
      </c>
      <c r="ED48" s="116">
        <v>429.48782348632812</v>
      </c>
      <c r="EE48" s="118">
        <v>1290.767333984375</v>
      </c>
      <c r="EF48" s="119">
        <v>3.0053641796112061</v>
      </c>
      <c r="EG48" s="115">
        <v>490.47283935546875</v>
      </c>
      <c r="EH48" s="116">
        <v>1477.4346923828125</v>
      </c>
      <c r="EI48" s="117">
        <v>3.0122661590576172</v>
      </c>
      <c r="EJ48" s="116">
        <v>510.12838745117188</v>
      </c>
      <c r="EK48" s="116">
        <v>1607.0953369140625</v>
      </c>
      <c r="EL48" s="117">
        <v>3.150374174118042</v>
      </c>
      <c r="EM48" s="116">
        <v>570.4508056640625</v>
      </c>
      <c r="EN48" s="116">
        <v>1775.2796630859375</v>
      </c>
      <c r="EO48" s="117">
        <v>3.1120643615722656</v>
      </c>
      <c r="EP48" s="116">
        <v>601.40191650390625</v>
      </c>
      <c r="EQ48" s="116">
        <v>1913.18994140625</v>
      </c>
      <c r="ER48" s="117">
        <v>3.1812169551849365</v>
      </c>
      <c r="ES48" s="116">
        <v>660.6236572265625</v>
      </c>
      <c r="ET48" s="116">
        <v>2133.728271484375</v>
      </c>
      <c r="EU48" s="117">
        <v>3.2298696041107178</v>
      </c>
      <c r="EV48" s="116">
        <v>712.77197265625</v>
      </c>
      <c r="EW48" s="116">
        <v>2351.056640625</v>
      </c>
      <c r="EX48" s="117">
        <v>3.2984695434570312</v>
      </c>
      <c r="EY48" s="116">
        <v>786.95709228515625</v>
      </c>
      <c r="EZ48" s="116">
        <v>2588.387939453125</v>
      </c>
      <c r="FA48" s="117">
        <v>3.289109468460083</v>
      </c>
      <c r="FB48" s="116">
        <v>817.105224609375</v>
      </c>
      <c r="FC48" s="116">
        <v>2781.51123046875</v>
      </c>
      <c r="FD48" s="117">
        <v>3.4041039943695068</v>
      </c>
      <c r="FE48" s="116">
        <v>884.27130126953125</v>
      </c>
      <c r="FF48" s="116">
        <v>2992.314697265625</v>
      </c>
      <c r="FG48" s="117">
        <v>3.3839328289031982</v>
      </c>
      <c r="FH48" s="116">
        <v>926.11199951171875</v>
      </c>
      <c r="FI48" s="116">
        <v>3193.783935546875</v>
      </c>
      <c r="FJ48" s="117">
        <v>3.4485936164855957</v>
      </c>
      <c r="FK48" s="116">
        <v>1024.968017578125</v>
      </c>
      <c r="FL48" s="116">
        <v>3417.13818359375</v>
      </c>
      <c r="FM48" s="117">
        <v>3.3338973522186279</v>
      </c>
      <c r="FN48" s="116">
        <v>1187.450927734375</v>
      </c>
      <c r="FO48" s="116">
        <v>3868.318359375</v>
      </c>
      <c r="FP48" s="117">
        <v>3.2576658725738525</v>
      </c>
      <c r="FQ48" s="116">
        <v>1332.9813232421875</v>
      </c>
      <c r="FR48" s="116">
        <v>4254.265625</v>
      </c>
      <c r="FS48" s="117">
        <v>3.1915419101715088</v>
      </c>
      <c r="FT48" s="116">
        <v>1530.840087890625</v>
      </c>
      <c r="FU48" s="116">
        <v>4660.4580078125</v>
      </c>
      <c r="FV48" s="117">
        <v>3.0443794727325439</v>
      </c>
      <c r="FW48" s="116">
        <v>1779.34033203125</v>
      </c>
      <c r="FX48" s="116">
        <v>5107.36083984375</v>
      </c>
      <c r="FY48" s="117">
        <v>2.8703675270080566</v>
      </c>
      <c r="FZ48" s="116">
        <v>2032.1302490234375</v>
      </c>
      <c r="GA48" s="116">
        <v>5801.537109375</v>
      </c>
      <c r="GB48" s="117">
        <v>2.8549041748046875</v>
      </c>
      <c r="GC48" s="116">
        <v>2430.1318359375</v>
      </c>
      <c r="GD48" s="116">
        <v>6654.11474609375</v>
      </c>
      <c r="GE48" s="117">
        <v>2.7381703853607178</v>
      </c>
      <c r="GF48" s="116">
        <v>2754.85009765625</v>
      </c>
      <c r="GG48" s="116">
        <v>7358.84423828125</v>
      </c>
      <c r="GH48" s="117">
        <v>2.6712322235107422</v>
      </c>
      <c r="GI48" s="116">
        <v>3221.827880859375</v>
      </c>
      <c r="GJ48" s="116">
        <v>8435.400390625</v>
      </c>
      <c r="GK48" s="117">
        <v>2.6182034015655518</v>
      </c>
      <c r="GL48" s="116">
        <v>3780.075927734375</v>
      </c>
      <c r="GM48" s="116">
        <v>9337.3212890625</v>
      </c>
      <c r="GN48" s="117">
        <v>2.4701411724090576</v>
      </c>
      <c r="GO48" s="116">
        <v>4347.97509765625</v>
      </c>
      <c r="GP48" s="116">
        <v>10495.0478515625</v>
      </c>
      <c r="GQ48" s="117">
        <v>2.4137783050537109</v>
      </c>
      <c r="GR48" s="116">
        <v>4942.34765625</v>
      </c>
      <c r="GS48" s="116">
        <v>11850.1064453125</v>
      </c>
      <c r="GT48" s="117">
        <v>2.397667407989502</v>
      </c>
      <c r="GU48" s="116">
        <v>5676.6376953125</v>
      </c>
      <c r="GV48" s="116">
        <v>13229.7216796875</v>
      </c>
      <c r="GW48" s="117">
        <v>2.3305559158325195</v>
      </c>
      <c r="GX48" s="116">
        <v>6333.39111328125</v>
      </c>
      <c r="GY48" s="116">
        <v>14742.177734375</v>
      </c>
      <c r="GZ48" s="117">
        <v>2.3276910781860352</v>
      </c>
      <c r="HA48" s="116">
        <v>7223.30224609375</v>
      </c>
      <c r="HB48" s="116">
        <v>16642.494140625</v>
      </c>
      <c r="HC48" s="117">
        <v>2.3040008544921875</v>
      </c>
      <c r="HD48" s="116">
        <v>7740.0390625</v>
      </c>
      <c r="HE48" s="116">
        <v>18259.052734375</v>
      </c>
      <c r="HF48" s="117">
        <v>2.3590388298034668</v>
      </c>
      <c r="HG48" s="116">
        <v>8377.4384765625</v>
      </c>
      <c r="HH48" s="116">
        <v>19641.48046875</v>
      </c>
      <c r="HI48" s="117">
        <v>2.3445687294006348</v>
      </c>
      <c r="HJ48" s="116">
        <v>9178.30078125</v>
      </c>
      <c r="HK48" s="116">
        <v>21035.064453125</v>
      </c>
      <c r="HL48" s="117">
        <v>2.291825532913208</v>
      </c>
      <c r="HM48" s="116">
        <v>9644.572265625</v>
      </c>
      <c r="HN48" s="116">
        <v>22648.755859375</v>
      </c>
      <c r="HO48" s="117">
        <v>2.3483421802520752</v>
      </c>
      <c r="HP48" s="116">
        <v>9910.80078125</v>
      </c>
      <c r="HQ48" s="116">
        <v>23678.404296875</v>
      </c>
      <c r="HR48" s="117">
        <v>2.3891515731811523</v>
      </c>
      <c r="HS48" s="116">
        <v>10453.1923828125</v>
      </c>
      <c r="HT48" s="116">
        <v>25432.46484375</v>
      </c>
      <c r="HU48" s="117">
        <v>2.4329855442047119</v>
      </c>
      <c r="HV48" s="116">
        <v>11031.6318359375</v>
      </c>
      <c r="HW48" s="116">
        <v>27144.62109375</v>
      </c>
      <c r="HX48" s="117">
        <v>2.4606170654296875</v>
      </c>
      <c r="HY48" s="116">
        <v>11565.8994140625</v>
      </c>
      <c r="HZ48" s="116">
        <v>28337.943359375</v>
      </c>
      <c r="IA48" s="117">
        <v>2.4501287937164307</v>
      </c>
      <c r="IB48" s="116">
        <v>12270.76171875</v>
      </c>
      <c r="IC48" s="116">
        <v>28832.14453125</v>
      </c>
      <c r="ID48" s="117">
        <v>2.3496620655059814</v>
      </c>
      <c r="IE48" s="116">
        <v>12524.2470703125</v>
      </c>
      <c r="IF48" s="116">
        <v>29711.29296875</v>
      </c>
      <c r="IG48" s="117">
        <v>2.3723018169403076</v>
      </c>
      <c r="IH48" s="116">
        <v>12511.5283203125</v>
      </c>
      <c r="II48" s="116">
        <v>29808.265625</v>
      </c>
      <c r="IJ48" s="117">
        <v>2.3824639320373535</v>
      </c>
      <c r="IK48" s="116">
        <v>12605.728515625</v>
      </c>
      <c r="IL48" s="116">
        <v>30554.0859375</v>
      </c>
      <c r="IM48" s="117">
        <v>2.4238255023956299</v>
      </c>
      <c r="IN48" s="115">
        <v>12831.1064453125</v>
      </c>
      <c r="IO48" s="116">
        <v>31497.806640625</v>
      </c>
      <c r="IP48" s="117">
        <v>2.4548006057739258</v>
      </c>
      <c r="IQ48" s="116">
        <v>13516.8583984375</v>
      </c>
      <c r="IR48" s="116">
        <v>32248.01953125</v>
      </c>
      <c r="IS48" s="117">
        <v>2.3857629299163818</v>
      </c>
      <c r="IT48" s="116">
        <v>13983.1474609375</v>
      </c>
      <c r="IU48" s="116">
        <v>33363.58984375</v>
      </c>
      <c r="IV48" s="117">
        <v>2.3859856128692627</v>
      </c>
      <c r="IW48" s="116">
        <v>14603.4072265625</v>
      </c>
      <c r="IX48" s="116">
        <v>34749.9921875</v>
      </c>
      <c r="IY48" s="117">
        <v>2.3795812129974365</v>
      </c>
      <c r="IZ48" s="116">
        <v>15285.6328125</v>
      </c>
      <c r="JA48" s="116">
        <v>36058.4921875</v>
      </c>
      <c r="JB48" s="117">
        <v>2.3589794635772705</v>
      </c>
      <c r="JC48" s="116">
        <v>16029.736328125</v>
      </c>
      <c r="JD48" s="116">
        <v>37511.82421875</v>
      </c>
      <c r="JE48" s="117">
        <v>2.3401398658752441</v>
      </c>
      <c r="JF48" s="116">
        <v>16075.63671875</v>
      </c>
      <c r="JG48" s="116">
        <v>38497.03515625</v>
      </c>
      <c r="JH48" s="117">
        <v>2.3947439193725586</v>
      </c>
      <c r="JI48" s="116">
        <v>16708.484375</v>
      </c>
      <c r="JJ48" s="116">
        <v>38770.4140625</v>
      </c>
      <c r="JK48" s="117">
        <v>2.3204028606414795</v>
      </c>
      <c r="JL48" s="116">
        <v>17056.802734375</v>
      </c>
      <c r="JM48" s="116">
        <v>39455.34375</v>
      </c>
      <c r="JN48" s="117">
        <v>2.3131735324859619</v>
      </c>
      <c r="JO48" s="116">
        <v>17760.408203125</v>
      </c>
      <c r="JP48" s="116">
        <v>41040.64453125</v>
      </c>
      <c r="JQ48" s="117">
        <v>2.3107938766479492</v>
      </c>
      <c r="JR48" s="116">
        <v>18495.23046875</v>
      </c>
      <c r="JS48" s="116">
        <v>42162.1796875</v>
      </c>
      <c r="JT48" s="117">
        <v>2.2796244621276855</v>
      </c>
      <c r="JU48" s="116">
        <v>19376.61328125</v>
      </c>
      <c r="JV48" s="116">
        <v>43711.08984375</v>
      </c>
      <c r="JW48" s="117">
        <v>2.2558684349060059</v>
      </c>
      <c r="JX48" s="116">
        <v>19905.19140625</v>
      </c>
      <c r="JY48" s="116">
        <v>45550.01953125</v>
      </c>
      <c r="JZ48" s="117">
        <v>2.2883486747741699</v>
      </c>
      <c r="KA48" s="116">
        <v>19594.20703125</v>
      </c>
      <c r="KB48" s="116">
        <v>45872.1171875</v>
      </c>
      <c r="KC48" s="117">
        <v>2.3411061763763428</v>
      </c>
      <c r="KD48" s="116">
        <v>19951.216796875</v>
      </c>
      <c r="KE48" s="116">
        <v>43747.78125</v>
      </c>
      <c r="KF48" s="117">
        <v>2.1927375793457031</v>
      </c>
      <c r="KG48" s="116">
        <v>20398.6796875</v>
      </c>
      <c r="KH48" s="116">
        <v>45259.359375</v>
      </c>
      <c r="KI48" s="117">
        <v>2.2187397480010986</v>
      </c>
      <c r="KJ48" s="116">
        <v>20477.25</v>
      </c>
      <c r="KK48" s="116">
        <v>46351.2421875</v>
      </c>
      <c r="KL48" s="117">
        <v>2.2635481357574463</v>
      </c>
      <c r="KM48" s="116">
        <v>20678.498046875</v>
      </c>
      <c r="KN48" s="116">
        <v>45942.484375</v>
      </c>
      <c r="KO48" s="117">
        <v>2.2217514514923096</v>
      </c>
      <c r="KP48" s="116">
        <v>20838.638671875</v>
      </c>
      <c r="KQ48" s="116">
        <v>46288.27734375</v>
      </c>
      <c r="KR48" s="117">
        <v>2.2212717533111572</v>
      </c>
      <c r="KS48" s="116">
        <v>21011.634765625</v>
      </c>
      <c r="KT48" s="116">
        <v>46502.890625</v>
      </c>
      <c r="KU48" s="117">
        <v>2.2131972312927246</v>
      </c>
      <c r="KV48" s="134">
        <v>3.8238229751586914</v>
      </c>
      <c r="KW48" s="135">
        <v>3.2710952758789062</v>
      </c>
      <c r="KX48" s="135">
        <v>3.0044934749603271</v>
      </c>
      <c r="KY48" s="135">
        <v>3.1040382385253906</v>
      </c>
      <c r="KZ48" s="135">
        <v>2.6070208549499512</v>
      </c>
      <c r="LA48" s="135">
        <v>2.8792397975921631</v>
      </c>
      <c r="LB48" s="135">
        <v>3.2938923835754395</v>
      </c>
      <c r="LC48" s="135">
        <v>2.7270386219024658</v>
      </c>
      <c r="LD48" s="135">
        <v>2.3588776588439941</v>
      </c>
      <c r="LE48" s="135">
        <v>2.3943490982055664</v>
      </c>
      <c r="LF48" s="135">
        <v>2.3036940097808838</v>
      </c>
      <c r="LG48" s="135">
        <v>2.2277016639709473</v>
      </c>
      <c r="LH48" s="135">
        <f t="shared" si="0"/>
        <v>2.4572906626595392</v>
      </c>
      <c r="LI48" s="135">
        <f t="shared" si="1"/>
        <v>2.8555295467376709</v>
      </c>
      <c r="LJ48" s="135">
        <f t="shared" si="2"/>
        <v>2.8147621154785156</v>
      </c>
      <c r="LK48" s="144">
        <f t="shared" si="3"/>
        <v>2.3247575759887695</v>
      </c>
    </row>
    <row r="49" spans="1:323" ht="15" customHeight="1">
      <c r="A49" s="114">
        <v>35</v>
      </c>
      <c r="B49" s="115">
        <v>500.17227172851563</v>
      </c>
      <c r="C49" s="116">
        <v>1837.184814453125</v>
      </c>
      <c r="D49" s="117">
        <v>3.6731040477752686</v>
      </c>
      <c r="E49" s="116">
        <v>518.618896484375</v>
      </c>
      <c r="F49" s="116">
        <v>2002.876708984375</v>
      </c>
      <c r="G49" s="117">
        <v>3.861943244934082</v>
      </c>
      <c r="H49" s="116">
        <v>719.33544921875</v>
      </c>
      <c r="I49" s="116">
        <v>2417.793212890625</v>
      </c>
      <c r="J49" s="117">
        <v>3.3611483573913574</v>
      </c>
      <c r="K49" s="116">
        <v>914.03765869140625</v>
      </c>
      <c r="L49" s="116">
        <v>3054.776611328125</v>
      </c>
      <c r="M49" s="117">
        <v>3.3420686721801758</v>
      </c>
      <c r="N49" s="116">
        <v>1108.4749755859375</v>
      </c>
      <c r="O49" s="116">
        <v>3624.44189453125</v>
      </c>
      <c r="P49" s="117">
        <v>3.2697553634643555</v>
      </c>
      <c r="Q49" s="116">
        <v>1278.9892578125</v>
      </c>
      <c r="R49" s="116">
        <v>4089.5986328125</v>
      </c>
      <c r="S49" s="117">
        <v>3.197523832321167</v>
      </c>
      <c r="T49" s="116">
        <v>1736.802978515625</v>
      </c>
      <c r="U49" s="116">
        <v>5441.080078125</v>
      </c>
      <c r="V49" s="117">
        <v>3.1328136920928955</v>
      </c>
      <c r="W49" s="116">
        <v>2554.650634765625</v>
      </c>
      <c r="X49" s="116">
        <v>7712.51123046875</v>
      </c>
      <c r="Y49" s="117">
        <v>3.0190081596374512</v>
      </c>
      <c r="Z49" s="116">
        <v>2631.233642578125</v>
      </c>
      <c r="AA49" s="116">
        <v>7747.7666015625</v>
      </c>
      <c r="AB49" s="117">
        <v>2.9445376396179199</v>
      </c>
      <c r="AC49" s="116">
        <v>2723.3662109375</v>
      </c>
      <c r="AD49" s="116">
        <v>8274.4140625</v>
      </c>
      <c r="AE49" s="117">
        <v>3.0383038520812988</v>
      </c>
      <c r="AF49" s="116">
        <v>2949.10693359375</v>
      </c>
      <c r="AG49" s="116">
        <v>9300.3701171875</v>
      </c>
      <c r="AH49" s="117">
        <v>3.1536226272583008</v>
      </c>
      <c r="AI49" s="116">
        <v>3480.779052734375</v>
      </c>
      <c r="AJ49" s="116">
        <v>10512.4775390625</v>
      </c>
      <c r="AK49" s="117">
        <v>3.0201506614685059</v>
      </c>
      <c r="AL49" s="116">
        <v>3869.654052734375</v>
      </c>
      <c r="AM49" s="116">
        <v>11480.185546875</v>
      </c>
      <c r="AN49" s="117">
        <v>2.9667212963104248</v>
      </c>
      <c r="AO49" s="116">
        <v>4888.3876953125</v>
      </c>
      <c r="AP49" s="116">
        <v>14146.9384765625</v>
      </c>
      <c r="AQ49" s="117">
        <v>2.8939886093139648</v>
      </c>
      <c r="AR49" s="116">
        <v>4862.09228515625</v>
      </c>
      <c r="AS49" s="116">
        <v>14502.876953125</v>
      </c>
      <c r="AT49" s="117">
        <v>2.9828469753265381</v>
      </c>
      <c r="AU49" s="116">
        <v>5237.2734375</v>
      </c>
      <c r="AV49" s="116">
        <v>15633.4482421875</v>
      </c>
      <c r="AW49" s="117">
        <v>2.9850356578826904</v>
      </c>
      <c r="AX49" s="116">
        <v>5734.57373046875</v>
      </c>
      <c r="AY49" s="116">
        <v>16633.841796875</v>
      </c>
      <c r="AZ49" s="117">
        <v>2.9006240367889404</v>
      </c>
      <c r="BA49" s="116">
        <v>5704.7685546875</v>
      </c>
      <c r="BB49" s="116">
        <v>15887.62109375</v>
      </c>
      <c r="BC49" s="117">
        <v>2.7849719524383545</v>
      </c>
      <c r="BD49" s="116">
        <v>5170.29443359375</v>
      </c>
      <c r="BE49" s="116">
        <v>14669.7119140625</v>
      </c>
      <c r="BF49" s="117">
        <v>2.8373069763183594</v>
      </c>
      <c r="BG49" s="116">
        <v>4175.4072265625</v>
      </c>
      <c r="BH49" s="116">
        <v>13059.513671875</v>
      </c>
      <c r="BI49" s="117">
        <v>3.1277222633361816</v>
      </c>
      <c r="BJ49" s="116">
        <v>3918.142333984375</v>
      </c>
      <c r="BK49" s="116">
        <v>12750.935546875</v>
      </c>
      <c r="BL49" s="117">
        <v>3.2543318271636963</v>
      </c>
      <c r="BM49" s="116">
        <v>3522.51611328125</v>
      </c>
      <c r="BN49" s="116">
        <v>11624.0703125</v>
      </c>
      <c r="BO49" s="117">
        <v>3.299933910369873</v>
      </c>
      <c r="BP49" s="116">
        <v>3400.28369140625</v>
      </c>
      <c r="BQ49" s="116">
        <v>11435.892578125</v>
      </c>
      <c r="BR49" s="117">
        <v>3.3632171154022217</v>
      </c>
      <c r="BS49" s="116">
        <v>4128.060546875</v>
      </c>
      <c r="BT49" s="116">
        <v>12924.9453125</v>
      </c>
      <c r="BU49" s="117">
        <v>3.1309969425201416</v>
      </c>
      <c r="BV49" s="116">
        <v>5075.0986328125</v>
      </c>
      <c r="BW49" s="116">
        <v>15630.8076171875</v>
      </c>
      <c r="BX49" s="117">
        <v>3.079902172088623</v>
      </c>
      <c r="BY49" s="116">
        <v>6013.04296875</v>
      </c>
      <c r="BZ49" s="116">
        <v>18000.603515625</v>
      </c>
      <c r="CA49" s="117">
        <v>2.9935929775238037</v>
      </c>
      <c r="CB49" s="116">
        <v>7893.083984375</v>
      </c>
      <c r="CC49" s="116">
        <v>22105.720703125</v>
      </c>
      <c r="CD49" s="117">
        <v>2.8006443977355957</v>
      </c>
      <c r="CE49" s="116">
        <v>6230.5673828125</v>
      </c>
      <c r="CF49" s="116">
        <v>17789.962890625</v>
      </c>
      <c r="CG49" s="117">
        <v>2.8552718162536621</v>
      </c>
      <c r="CH49" s="116">
        <v>7442.84619140625</v>
      </c>
      <c r="CI49" s="116">
        <v>20945.814453125</v>
      </c>
      <c r="CJ49" s="117">
        <v>2.8142211437225342</v>
      </c>
      <c r="CK49" s="116">
        <v>9109.5771484375</v>
      </c>
      <c r="CL49" s="116">
        <v>23962.541015625</v>
      </c>
      <c r="CM49" s="117">
        <v>2.6304779052734375</v>
      </c>
      <c r="CN49" s="116">
        <v>10695.4931640625</v>
      </c>
      <c r="CO49" s="116">
        <v>26110.20703125</v>
      </c>
      <c r="CP49" s="117">
        <v>2.4412345886230469</v>
      </c>
      <c r="CQ49" s="116">
        <v>12133.4580078125</v>
      </c>
      <c r="CR49" s="116">
        <v>28331.447265625</v>
      </c>
      <c r="CS49" s="117">
        <v>2.3349854946136475</v>
      </c>
      <c r="CT49" s="116">
        <v>23027.14453125</v>
      </c>
      <c r="CU49" s="116">
        <v>53457.0859375</v>
      </c>
      <c r="CV49" s="117">
        <v>2.3214812278747559</v>
      </c>
      <c r="CW49" s="116">
        <v>42764.734375</v>
      </c>
      <c r="CX49" s="116">
        <v>108607.140625</v>
      </c>
      <c r="CY49" s="117">
        <v>2.5396425724029541</v>
      </c>
      <c r="CZ49" s="116">
        <v>61511.02734375</v>
      </c>
      <c r="DA49" s="116">
        <v>161826.15625</v>
      </c>
      <c r="DB49" s="117">
        <v>2.6308479309082031</v>
      </c>
      <c r="DC49" s="116">
        <v>111296.7734375</v>
      </c>
      <c r="DD49" s="116">
        <v>288175.46875</v>
      </c>
      <c r="DE49" s="117">
        <v>2.5892527103424072</v>
      </c>
      <c r="DF49" s="116">
        <v>207.91278076171875</v>
      </c>
      <c r="DG49" s="116">
        <v>533.82879638671875</v>
      </c>
      <c r="DH49" s="117">
        <v>2.567561149597168</v>
      </c>
      <c r="DI49" s="116">
        <v>240.13493347167969</v>
      </c>
      <c r="DJ49" s="116">
        <v>621.1827392578125</v>
      </c>
      <c r="DK49" s="117">
        <v>2.5868070125579834</v>
      </c>
      <c r="DL49" s="116">
        <v>291.69509887695312</v>
      </c>
      <c r="DM49" s="116">
        <v>779.2930908203125</v>
      </c>
      <c r="DN49" s="117">
        <v>2.6716015338897705</v>
      </c>
      <c r="DO49" s="116">
        <v>331.95184326171875</v>
      </c>
      <c r="DP49" s="116">
        <v>904.88671875</v>
      </c>
      <c r="DQ49" s="117">
        <v>2.7259578704833984</v>
      </c>
      <c r="DR49" s="116">
        <v>341.5252685546875</v>
      </c>
      <c r="DS49" s="116">
        <v>931.9599609375</v>
      </c>
      <c r="DT49" s="117">
        <v>2.7288169860839844</v>
      </c>
      <c r="DU49" s="116">
        <v>351.33547973632812</v>
      </c>
      <c r="DV49" s="116">
        <v>988.189453125</v>
      </c>
      <c r="DW49" s="117">
        <v>2.8126661777496338</v>
      </c>
      <c r="DX49" s="116">
        <v>367.12936401367187</v>
      </c>
      <c r="DY49" s="116">
        <v>1059.8203125</v>
      </c>
      <c r="DZ49" s="117">
        <v>2.8867762088775635</v>
      </c>
      <c r="EA49" s="116">
        <v>400.90835571289062</v>
      </c>
      <c r="EB49" s="116">
        <v>1159.002197265625</v>
      </c>
      <c r="EC49" s="117">
        <v>2.8909404277801514</v>
      </c>
      <c r="ED49" s="116">
        <v>441.7322998046875</v>
      </c>
      <c r="EE49" s="118">
        <v>1303.923828125</v>
      </c>
      <c r="EF49" s="119">
        <v>2.9518418312072754</v>
      </c>
      <c r="EG49" s="115">
        <v>504.49139404296875</v>
      </c>
      <c r="EH49" s="116">
        <v>1492.5113525390625</v>
      </c>
      <c r="EI49" s="117">
        <v>2.9584476947784424</v>
      </c>
      <c r="EJ49" s="116">
        <v>524.9683837890625</v>
      </c>
      <c r="EK49" s="116">
        <v>1623.858154296875</v>
      </c>
      <c r="EL49" s="117">
        <v>3.0932493209838867</v>
      </c>
      <c r="EM49" s="116">
        <v>588.0938720703125</v>
      </c>
      <c r="EN49" s="116">
        <v>1793.6802978515625</v>
      </c>
      <c r="EO49" s="117">
        <v>3.0499897003173828</v>
      </c>
      <c r="EP49" s="116">
        <v>620.0321044921875</v>
      </c>
      <c r="EQ49" s="116">
        <v>1933.2288818359375</v>
      </c>
      <c r="ER49" s="117">
        <v>3.1179497241973877</v>
      </c>
      <c r="ES49" s="116">
        <v>680.718994140625</v>
      </c>
      <c r="ET49" s="116">
        <v>2156.23779296875</v>
      </c>
      <c r="EU49" s="117">
        <v>3.1675887107849121</v>
      </c>
      <c r="EV49" s="116">
        <v>734.89630126953125</v>
      </c>
      <c r="EW49" s="116">
        <v>2376.091796875</v>
      </c>
      <c r="EX49" s="117">
        <v>3.233234167098999</v>
      </c>
      <c r="EY49" s="116">
        <v>811.99835205078125</v>
      </c>
      <c r="EZ49" s="116">
        <v>2615.910888671875</v>
      </c>
      <c r="FA49" s="117">
        <v>3.221571683883667</v>
      </c>
      <c r="FB49" s="116">
        <v>843.2734375</v>
      </c>
      <c r="FC49" s="116">
        <v>2811.532958984375</v>
      </c>
      <c r="FD49" s="117">
        <v>3.3340704441070557</v>
      </c>
      <c r="FE49" s="116">
        <v>912.8740234375</v>
      </c>
      <c r="FF49" s="116">
        <v>3024.52783203125</v>
      </c>
      <c r="FG49" s="117">
        <v>3.3131930828094482</v>
      </c>
      <c r="FH49" s="116">
        <v>955.92724609375</v>
      </c>
      <c r="FI49" s="116">
        <v>3228.443359375</v>
      </c>
      <c r="FJ49" s="117">
        <v>3.3772897720336914</v>
      </c>
      <c r="FK49" s="116">
        <v>1057.89404296875</v>
      </c>
      <c r="FL49" s="116">
        <v>3453.689697265625</v>
      </c>
      <c r="FM49" s="117">
        <v>3.2646839618682861</v>
      </c>
      <c r="FN49" s="116">
        <v>1225.7410888671875</v>
      </c>
      <c r="FO49" s="116">
        <v>3909.270263671875</v>
      </c>
      <c r="FP49" s="117">
        <v>3.1893115043640137</v>
      </c>
      <c r="FQ49" s="116">
        <v>1375.6414794921875</v>
      </c>
      <c r="FR49" s="116">
        <v>4298.8828125</v>
      </c>
      <c r="FS49" s="117">
        <v>3.125002384185791</v>
      </c>
      <c r="FT49" s="116">
        <v>1578.8221435546875</v>
      </c>
      <c r="FU49" s="116">
        <v>4708.2392578125</v>
      </c>
      <c r="FV49" s="117">
        <v>2.982121467590332</v>
      </c>
      <c r="FW49" s="116">
        <v>1832.755126953125</v>
      </c>
      <c r="FX49" s="116">
        <v>5158.15234375</v>
      </c>
      <c r="FY49" s="117">
        <v>2.8144252300262451</v>
      </c>
      <c r="FZ49" s="116">
        <v>2090.126708984375</v>
      </c>
      <c r="GA49" s="116">
        <v>5859.08349609375</v>
      </c>
      <c r="GB49" s="117">
        <v>2.8032193183898926</v>
      </c>
      <c r="GC49" s="116">
        <v>2495.059326171875</v>
      </c>
      <c r="GD49" s="116">
        <v>6718.6005859375</v>
      </c>
      <c r="GE49" s="117">
        <v>2.6927618980407715</v>
      </c>
      <c r="GF49" s="116">
        <v>2843.053466796875</v>
      </c>
      <c r="GG49" s="116">
        <v>7428.9990234375</v>
      </c>
      <c r="GH49" s="117">
        <v>2.6130352020263672</v>
      </c>
      <c r="GI49" s="116">
        <v>3314.941650390625</v>
      </c>
      <c r="GJ49" s="116">
        <v>8514.89453125</v>
      </c>
      <c r="GK49" s="117">
        <v>2.5686409473419189</v>
      </c>
      <c r="GL49" s="116">
        <v>3888.348876953125</v>
      </c>
      <c r="GM49" s="116">
        <v>9421.9853515625</v>
      </c>
      <c r="GN49" s="117">
        <v>2.4231326580047607</v>
      </c>
      <c r="GO49" s="116">
        <v>4470.66943359375</v>
      </c>
      <c r="GP49" s="116">
        <v>10588.6748046875</v>
      </c>
      <c r="GQ49" s="117">
        <v>2.368476390838623</v>
      </c>
      <c r="GR49" s="116">
        <v>5070.328125</v>
      </c>
      <c r="GS49" s="116">
        <v>11955.3935546875</v>
      </c>
      <c r="GT49" s="117">
        <v>2.3579132556915283</v>
      </c>
      <c r="GU49" s="116">
        <v>5809.74658203125</v>
      </c>
      <c r="GV49" s="116">
        <v>13344.89453125</v>
      </c>
      <c r="GW49" s="117">
        <v>2.2969839572906494</v>
      </c>
      <c r="GX49" s="116">
        <v>6481.7998046875</v>
      </c>
      <c r="GY49" s="116">
        <v>14870.3974609375</v>
      </c>
      <c r="GZ49" s="117">
        <v>2.2941772937774658</v>
      </c>
      <c r="HA49" s="116">
        <v>7393.6787109375</v>
      </c>
      <c r="HB49" s="116">
        <v>16786.087890625</v>
      </c>
      <c r="HC49" s="117">
        <v>2.2703297138214111</v>
      </c>
      <c r="HD49" s="116">
        <v>7926.51513671875</v>
      </c>
      <c r="HE49" s="116">
        <v>18419.4453125</v>
      </c>
      <c r="HF49" s="117">
        <v>2.3237760066986084</v>
      </c>
      <c r="HG49" s="116">
        <v>8599.7587890625</v>
      </c>
      <c r="HH49" s="116">
        <v>19813.060546875</v>
      </c>
      <c r="HI49" s="117">
        <v>2.3039088249206543</v>
      </c>
      <c r="HJ49" s="116">
        <v>9373.1552734375</v>
      </c>
      <c r="HK49" s="116">
        <v>21215.978515625</v>
      </c>
      <c r="HL49" s="117">
        <v>2.2634830474853516</v>
      </c>
      <c r="HM49" s="116">
        <v>9843.19921875</v>
      </c>
      <c r="HN49" s="116">
        <v>22847.298828125</v>
      </c>
      <c r="HO49" s="117">
        <v>2.3211252689361572</v>
      </c>
      <c r="HP49" s="116">
        <v>10113.1669921875</v>
      </c>
      <c r="HQ49" s="116">
        <v>23888.6640625</v>
      </c>
      <c r="HR49" s="117">
        <v>2.3621349334716797</v>
      </c>
      <c r="HS49" s="116">
        <v>10666.4365234375</v>
      </c>
      <c r="HT49" s="116">
        <v>25661.279296875</v>
      </c>
      <c r="HU49" s="117">
        <v>2.4057967662811279</v>
      </c>
      <c r="HV49" s="116">
        <v>11279.4482421875</v>
      </c>
      <c r="HW49" s="116">
        <v>27390.611328125</v>
      </c>
      <c r="HX49" s="117">
        <v>2.4283645153045654</v>
      </c>
      <c r="HY49" s="116">
        <v>11846.5859375</v>
      </c>
      <c r="HZ49" s="116">
        <v>28593.775390625</v>
      </c>
      <c r="IA49" s="117">
        <v>2.4136722087860107</v>
      </c>
      <c r="IB49" s="116">
        <v>12356.0986328125</v>
      </c>
      <c r="IC49" s="116">
        <v>29086.27734375</v>
      </c>
      <c r="ID49" s="117">
        <v>2.3540017604827881</v>
      </c>
      <c r="IE49" s="116">
        <v>12851.0341796875</v>
      </c>
      <c r="IF49" s="116">
        <v>29973.20703125</v>
      </c>
      <c r="IG49" s="117">
        <v>2.33235764503479</v>
      </c>
      <c r="IH49" s="116">
        <v>12824.3818359375</v>
      </c>
      <c r="II49" s="116">
        <v>30071.97265625</v>
      </c>
      <c r="IJ49" s="117">
        <v>2.3449063301086426</v>
      </c>
      <c r="IK49" s="116">
        <v>12905.990234375</v>
      </c>
      <c r="IL49" s="116">
        <v>30827.912109375</v>
      </c>
      <c r="IM49" s="117">
        <v>2.3886513710021973</v>
      </c>
      <c r="IN49" s="115">
        <v>13164.22265625</v>
      </c>
      <c r="IO49" s="116">
        <v>31782.431640625</v>
      </c>
      <c r="IP49" s="117">
        <v>2.4143037796020508</v>
      </c>
      <c r="IQ49" s="116">
        <v>13794.3046875</v>
      </c>
      <c r="IR49" s="116">
        <v>32534.0234375</v>
      </c>
      <c r="IS49" s="117">
        <v>2.358511209487915</v>
      </c>
      <c r="IT49" s="116">
        <v>14271.794921875</v>
      </c>
      <c r="IU49" s="116">
        <v>33659.5390625</v>
      </c>
      <c r="IV49" s="117">
        <v>2.3584656715393066</v>
      </c>
      <c r="IW49" s="116">
        <v>14932.744140625</v>
      </c>
      <c r="IX49" s="116">
        <v>35057.40625</v>
      </c>
      <c r="IY49" s="117">
        <v>2.347686767578125</v>
      </c>
      <c r="IZ49" s="116">
        <v>15642.1875</v>
      </c>
      <c r="JA49" s="116">
        <v>36375.3203125</v>
      </c>
      <c r="JB49" s="117">
        <v>2.3254625797271729</v>
      </c>
      <c r="JC49" s="116">
        <v>16333.8125</v>
      </c>
      <c r="JD49" s="116">
        <v>37839.96875</v>
      </c>
      <c r="JE49" s="117">
        <v>2.3166649341583252</v>
      </c>
      <c r="JF49" s="116">
        <v>16455.34765625</v>
      </c>
      <c r="JG49" s="116">
        <v>38839.06640625</v>
      </c>
      <c r="JH49" s="117">
        <v>2.3602702617645264</v>
      </c>
      <c r="JI49" s="116">
        <v>17094.087890625</v>
      </c>
      <c r="JJ49" s="116">
        <v>39106.8671875</v>
      </c>
      <c r="JK49" s="117">
        <v>2.2877421379089355</v>
      </c>
      <c r="JL49" s="116">
        <v>17454.810546875</v>
      </c>
      <c r="JM49" s="116">
        <v>39796.8671875</v>
      </c>
      <c r="JN49" s="117">
        <v>2.2799942493438721</v>
      </c>
      <c r="JO49" s="116">
        <v>18170.78515625</v>
      </c>
      <c r="JP49" s="116">
        <v>41395.6328125</v>
      </c>
      <c r="JQ49" s="117">
        <v>2.2781422138214111</v>
      </c>
      <c r="JR49" s="116">
        <v>18859.2734375</v>
      </c>
      <c r="JS49" s="116">
        <v>42523.3203125</v>
      </c>
      <c r="JT49" s="117">
        <v>2.2547698020935059</v>
      </c>
      <c r="JU49" s="116">
        <v>19675.451171875</v>
      </c>
      <c r="JV49" s="116">
        <v>44083.15625</v>
      </c>
      <c r="JW49" s="117">
        <v>2.2405157089233398</v>
      </c>
      <c r="JX49" s="116">
        <v>20237.146484375</v>
      </c>
      <c r="JY49" s="116">
        <v>45942.02734375</v>
      </c>
      <c r="JZ49" s="117">
        <v>2.2701830863952637</v>
      </c>
      <c r="KA49" s="116">
        <v>19908.017578125</v>
      </c>
      <c r="KB49" s="116">
        <v>46273.98828125</v>
      </c>
      <c r="KC49" s="117">
        <v>2.3243894577026367</v>
      </c>
      <c r="KD49" s="116">
        <v>20291.916015625</v>
      </c>
      <c r="KE49" s="116">
        <v>44111.265625</v>
      </c>
      <c r="KF49" s="117">
        <v>2.1738343238830566</v>
      </c>
      <c r="KG49" s="116">
        <v>20725.443359375</v>
      </c>
      <c r="KH49" s="116">
        <v>45639.31640625</v>
      </c>
      <c r="KI49" s="117">
        <v>2.2020912170410156</v>
      </c>
      <c r="KJ49" s="116">
        <v>20821.837890625</v>
      </c>
      <c r="KK49" s="116">
        <v>46746.65625</v>
      </c>
      <c r="KL49" s="117">
        <v>2.2450783252716064</v>
      </c>
      <c r="KM49" s="116">
        <v>21037.2421875</v>
      </c>
      <c r="KN49" s="116">
        <v>46328.4140625</v>
      </c>
      <c r="KO49" s="117">
        <v>2.20220947265625</v>
      </c>
      <c r="KP49" s="116">
        <v>21199.962890625</v>
      </c>
      <c r="KQ49" s="116">
        <v>46677.03125</v>
      </c>
      <c r="KR49" s="117">
        <v>2.2017505168914795</v>
      </c>
      <c r="KS49" s="116">
        <v>21324.8671875</v>
      </c>
      <c r="KT49" s="116">
        <v>46892.66015625</v>
      </c>
      <c r="KU49" s="117">
        <v>2.1989660263061523</v>
      </c>
      <c r="KV49" s="134">
        <v>3.7675237655639648</v>
      </c>
      <c r="KW49" s="135">
        <v>3.2606620788574219</v>
      </c>
      <c r="KX49" s="135">
        <v>2.9904839992523193</v>
      </c>
      <c r="KY49" s="135">
        <v>3.0672621726989746</v>
      </c>
      <c r="KZ49" s="135">
        <v>2.5724976062774658</v>
      </c>
      <c r="LA49" s="135">
        <v>2.8307104110717773</v>
      </c>
      <c r="LB49" s="135">
        <v>3.2268881797790527</v>
      </c>
      <c r="LC49" s="135">
        <v>2.674872875213623</v>
      </c>
      <c r="LD49" s="135">
        <v>2.3270080089569092</v>
      </c>
      <c r="LE49" s="135">
        <v>2.3638019561767578</v>
      </c>
      <c r="LF49" s="135">
        <v>2.2786505222320557</v>
      </c>
      <c r="LG49" s="135">
        <v>2.2100191116333008</v>
      </c>
      <c r="LH49" s="135">
        <f t="shared" si="0"/>
        <v>2.4347475502226086</v>
      </c>
      <c r="LI49" s="135">
        <f t="shared" si="1"/>
        <v>2.8198798894882202</v>
      </c>
      <c r="LJ49" s="135">
        <f t="shared" si="2"/>
        <v>2.7648698687553406</v>
      </c>
      <c r="LK49" s="144">
        <f t="shared" si="3"/>
        <v>2.2989848136901854</v>
      </c>
    </row>
    <row r="50" spans="1:323" ht="15" customHeight="1">
      <c r="A50" s="114">
        <v>36</v>
      </c>
      <c r="B50" s="115">
        <v>511.8756103515625</v>
      </c>
      <c r="C50" s="116">
        <v>1857.9832763671875</v>
      </c>
      <c r="D50" s="117">
        <v>3.6297554969787598</v>
      </c>
      <c r="E50" s="116">
        <v>532.23284912109375</v>
      </c>
      <c r="F50" s="116">
        <v>2025.9615478515625</v>
      </c>
      <c r="G50" s="117">
        <v>3.8065323829650879</v>
      </c>
      <c r="H50" s="116">
        <v>733.45343017578125</v>
      </c>
      <c r="I50" s="116">
        <v>2444.219970703125</v>
      </c>
      <c r="J50" s="117">
        <v>3.3324813842773438</v>
      </c>
      <c r="K50" s="116">
        <v>924.8016357421875</v>
      </c>
      <c r="L50" s="116">
        <v>3088.141845703125</v>
      </c>
      <c r="M50" s="117">
        <v>3.3392477035522461</v>
      </c>
      <c r="N50" s="116">
        <v>1121.2369384765625</v>
      </c>
      <c r="O50" s="116">
        <v>3663.65478515625</v>
      </c>
      <c r="P50" s="117">
        <v>3.2675116062164307</v>
      </c>
      <c r="Q50" s="116">
        <v>1294.7747802734375</v>
      </c>
      <c r="R50" s="116">
        <v>4133.3916015625</v>
      </c>
      <c r="S50" s="117">
        <v>3.1923635005950928</v>
      </c>
      <c r="T50" s="116">
        <v>1756.2552490234375</v>
      </c>
      <c r="U50" s="116">
        <v>5498.8076171875</v>
      </c>
      <c r="V50" s="117">
        <v>3.1309843063354492</v>
      </c>
      <c r="W50" s="116">
        <v>2586.551025390625</v>
      </c>
      <c r="X50" s="116">
        <v>7792.84130859375</v>
      </c>
      <c r="Y50" s="117">
        <v>3.0128309726715088</v>
      </c>
      <c r="Z50" s="116">
        <v>2659.51416015625</v>
      </c>
      <c r="AA50" s="116">
        <v>7827.48974609375</v>
      </c>
      <c r="AB50" s="117">
        <v>2.9432029724121094</v>
      </c>
      <c r="AC50" s="116">
        <v>2755.697265625</v>
      </c>
      <c r="AD50" s="116">
        <v>8360.8974609375</v>
      </c>
      <c r="AE50" s="117">
        <v>3.0340406894683838</v>
      </c>
      <c r="AF50" s="116">
        <v>2998.47216796875</v>
      </c>
      <c r="AG50" s="116">
        <v>9399.22265625</v>
      </c>
      <c r="AH50" s="117">
        <v>3.1346707344055176</v>
      </c>
      <c r="AI50" s="116">
        <v>3524.796875</v>
      </c>
      <c r="AJ50" s="116">
        <v>10622.0048828125</v>
      </c>
      <c r="AK50" s="117">
        <v>3.0135083198547363</v>
      </c>
      <c r="AL50" s="116">
        <v>3924.267333984375</v>
      </c>
      <c r="AM50" s="116">
        <v>11598.673828125</v>
      </c>
      <c r="AN50" s="117">
        <v>2.9556279182434082</v>
      </c>
      <c r="AO50" s="116">
        <v>4965.57568359375</v>
      </c>
      <c r="AP50" s="116">
        <v>14291.0009765625</v>
      </c>
      <c r="AQ50" s="117">
        <v>2.8780150413513184</v>
      </c>
      <c r="AR50" s="116">
        <v>4953.10888671875</v>
      </c>
      <c r="AS50" s="116">
        <v>14652.8037109375</v>
      </c>
      <c r="AT50" s="117">
        <v>2.9583044052124023</v>
      </c>
      <c r="AU50" s="116">
        <v>5334.19677734375</v>
      </c>
      <c r="AV50" s="116">
        <v>15795.130859375</v>
      </c>
      <c r="AW50" s="117">
        <v>2.9611077308654785</v>
      </c>
      <c r="AX50" s="116">
        <v>5841.32421875</v>
      </c>
      <c r="AY50" s="116">
        <v>16803.30859375</v>
      </c>
      <c r="AZ50" s="117">
        <v>2.8766264915466309</v>
      </c>
      <c r="BA50" s="116">
        <v>5811.12353515625</v>
      </c>
      <c r="BB50" s="116">
        <v>16045.8984375</v>
      </c>
      <c r="BC50" s="117">
        <v>2.7612385749816895</v>
      </c>
      <c r="BD50" s="116">
        <v>5280.33837890625</v>
      </c>
      <c r="BE50" s="116">
        <v>14817.28125</v>
      </c>
      <c r="BF50" s="117">
        <v>2.8061234951019287</v>
      </c>
      <c r="BG50" s="116">
        <v>4282.99853515625</v>
      </c>
      <c r="BH50" s="116">
        <v>13197.4892578125</v>
      </c>
      <c r="BI50" s="117">
        <v>3.0813667774200439</v>
      </c>
      <c r="BJ50" s="116">
        <v>4018.89111328125</v>
      </c>
      <c r="BK50" s="116">
        <v>12888.162109375</v>
      </c>
      <c r="BL50" s="117">
        <v>3.206895112991333</v>
      </c>
      <c r="BM50" s="116">
        <v>3613.01220703125</v>
      </c>
      <c r="BN50" s="116">
        <v>11749.951171875</v>
      </c>
      <c r="BO50" s="117">
        <v>3.2521204948425293</v>
      </c>
      <c r="BP50" s="116">
        <v>3488.081787109375</v>
      </c>
      <c r="BQ50" s="116">
        <v>11560.763671875</v>
      </c>
      <c r="BR50" s="117">
        <v>3.3143613338470459</v>
      </c>
      <c r="BS50" s="116">
        <v>4234.3408203125</v>
      </c>
      <c r="BT50" s="116">
        <v>13061.56640625</v>
      </c>
      <c r="BU50" s="117">
        <v>3.0846753120422363</v>
      </c>
      <c r="BV50" s="116">
        <v>5205.43359375</v>
      </c>
      <c r="BW50" s="116">
        <v>15794.72265625</v>
      </c>
      <c r="BX50" s="117">
        <v>3.034276008605957</v>
      </c>
      <c r="BY50" s="116">
        <v>6166.48291015625</v>
      </c>
      <c r="BZ50" s="116">
        <v>18186.708984375</v>
      </c>
      <c r="CA50" s="117">
        <v>2.9492838382720947</v>
      </c>
      <c r="CB50" s="116">
        <v>8095.1650390625</v>
      </c>
      <c r="CC50" s="116">
        <v>22326.212890625</v>
      </c>
      <c r="CD50" s="117">
        <v>2.7579689025878906</v>
      </c>
      <c r="CE50" s="116">
        <v>6390.29736328125</v>
      </c>
      <c r="CF50" s="116">
        <v>17969.330078125</v>
      </c>
      <c r="CG50" s="117">
        <v>2.8119709491729736</v>
      </c>
      <c r="CH50" s="116">
        <v>7630.13525390625</v>
      </c>
      <c r="CI50" s="116">
        <v>21155.33203125</v>
      </c>
      <c r="CJ50" s="117">
        <v>2.7726025581359863</v>
      </c>
      <c r="CK50" s="116">
        <v>9340.671875</v>
      </c>
      <c r="CL50" s="116">
        <v>24192.810546875</v>
      </c>
      <c r="CM50" s="117">
        <v>2.5900504589080811</v>
      </c>
      <c r="CN50" s="116">
        <v>10965.71484375</v>
      </c>
      <c r="CO50" s="116">
        <v>26348.947265625</v>
      </c>
      <c r="CP50" s="117">
        <v>2.4028480052947998</v>
      </c>
      <c r="CQ50" s="116">
        <v>12441.8828125</v>
      </c>
      <c r="CR50" s="116">
        <v>28582.130859375</v>
      </c>
      <c r="CS50" s="117">
        <v>2.2972512245178223</v>
      </c>
      <c r="CT50" s="116">
        <v>23616.591796875</v>
      </c>
      <c r="CU50" s="116">
        <v>53927.9453125</v>
      </c>
      <c r="CV50" s="117">
        <v>2.2834770679473877</v>
      </c>
      <c r="CW50" s="116">
        <v>43894.5078125</v>
      </c>
      <c r="CX50" s="116">
        <v>109627.1171875</v>
      </c>
      <c r="CY50" s="117">
        <v>2.4975132942199707</v>
      </c>
      <c r="CZ50" s="116">
        <v>63186.5859375</v>
      </c>
      <c r="DA50" s="116">
        <v>163380.515625</v>
      </c>
      <c r="DB50" s="117">
        <v>2.5856835842132568</v>
      </c>
      <c r="DC50" s="116">
        <v>114380.21875</v>
      </c>
      <c r="DD50" s="116">
        <v>290915.15625</v>
      </c>
      <c r="DE50" s="117">
        <v>2.5434043407440186</v>
      </c>
      <c r="DF50" s="116">
        <v>213.88876342773437</v>
      </c>
      <c r="DG50" s="116">
        <v>538.87451171875</v>
      </c>
      <c r="DH50" s="117">
        <v>2.5194146633148193</v>
      </c>
      <c r="DI50" s="116">
        <v>247.19189453125</v>
      </c>
      <c r="DJ50" s="116">
        <v>627.08154296875</v>
      </c>
      <c r="DK50" s="117">
        <v>2.5368208885192871</v>
      </c>
      <c r="DL50" s="116">
        <v>300.50857543945312</v>
      </c>
      <c r="DM50" s="116">
        <v>786.84307861328125</v>
      </c>
      <c r="DN50" s="117">
        <v>2.6183714866638184</v>
      </c>
      <c r="DO50" s="116">
        <v>342.21609497070312</v>
      </c>
      <c r="DP50" s="116">
        <v>913.75885009765625</v>
      </c>
      <c r="DQ50" s="117">
        <v>2.6701223850250244</v>
      </c>
      <c r="DR50" s="116">
        <v>352.25253295898437</v>
      </c>
      <c r="DS50" s="116">
        <v>941.10211181640625</v>
      </c>
      <c r="DT50" s="117">
        <v>2.6716687679290771</v>
      </c>
      <c r="DU50" s="116">
        <v>362.60409545898437</v>
      </c>
      <c r="DV50" s="116">
        <v>998.05279541015625</v>
      </c>
      <c r="DW50" s="117">
        <v>2.7524588108062744</v>
      </c>
      <c r="DX50" s="116">
        <v>379.16708374023437</v>
      </c>
      <c r="DY50" s="116">
        <v>1070.550048828125</v>
      </c>
      <c r="DZ50" s="117">
        <v>2.8234255313873291</v>
      </c>
      <c r="EA50" s="116">
        <v>414.32470703125</v>
      </c>
      <c r="EB50" s="116">
        <v>1170.7432861328125</v>
      </c>
      <c r="EC50" s="117">
        <v>2.8256661891937256</v>
      </c>
      <c r="ED50" s="116">
        <v>456.83697509765625</v>
      </c>
      <c r="EE50" s="118">
        <v>1317.2781982421875</v>
      </c>
      <c r="EF50" s="119">
        <v>2.8834755420684814</v>
      </c>
      <c r="EG50" s="115">
        <v>521.8851318359375</v>
      </c>
      <c r="EH50" s="116">
        <v>1507.8140869140625</v>
      </c>
      <c r="EI50" s="117">
        <v>2.8891685009002686</v>
      </c>
      <c r="EJ50" s="116">
        <v>543.4422607421875</v>
      </c>
      <c r="EK50" s="116">
        <v>1640.8848876953125</v>
      </c>
      <c r="EL50" s="117">
        <v>3.0194282531738281</v>
      </c>
      <c r="EM50" s="116">
        <v>610.00341796875</v>
      </c>
      <c r="EN50" s="116">
        <v>1812.3477783203125</v>
      </c>
      <c r="EO50" s="117">
        <v>2.9710452556610107</v>
      </c>
      <c r="EP50" s="116">
        <v>643.29876708984375</v>
      </c>
      <c r="EQ50" s="116">
        <v>1953.567138671875</v>
      </c>
      <c r="ER50" s="117">
        <v>3.0367960929870605</v>
      </c>
      <c r="ES50" s="116">
        <v>706.0098876953125</v>
      </c>
      <c r="ET50" s="116">
        <v>2179.096923828125</v>
      </c>
      <c r="EU50" s="117">
        <v>3.0864963531494141</v>
      </c>
      <c r="EV50" s="116">
        <v>762.82012939453125</v>
      </c>
      <c r="EW50" s="116">
        <v>2401.519287109375</v>
      </c>
      <c r="EX50" s="117">
        <v>3.1482117176055908</v>
      </c>
      <c r="EY50" s="116">
        <v>843.67559814453125</v>
      </c>
      <c r="EZ50" s="116">
        <v>2643.851806640625</v>
      </c>
      <c r="FA50" s="117">
        <v>3.133730411529541</v>
      </c>
      <c r="FB50" s="116">
        <v>876.51568603515625</v>
      </c>
      <c r="FC50" s="116">
        <v>2842.029541015625</v>
      </c>
      <c r="FD50" s="117">
        <v>3.2424170970916748</v>
      </c>
      <c r="FE50" s="116">
        <v>949.3460693359375</v>
      </c>
      <c r="FF50" s="116">
        <v>3057.240234375</v>
      </c>
      <c r="FG50" s="117">
        <v>3.2203643321990967</v>
      </c>
      <c r="FH50" s="116">
        <v>994.14959716796875</v>
      </c>
      <c r="FI50" s="116">
        <v>3263.65576171875</v>
      </c>
      <c r="FJ50" s="117">
        <v>3.2828617095947266</v>
      </c>
      <c r="FK50" s="116">
        <v>1100.2657470703125</v>
      </c>
      <c r="FL50" s="116">
        <v>3490.7958984375</v>
      </c>
      <c r="FM50" s="117">
        <v>3.1726844310760498</v>
      </c>
      <c r="FN50" s="116">
        <v>1275.1666259765625</v>
      </c>
      <c r="FO50" s="116">
        <v>3950.818115234375</v>
      </c>
      <c r="FP50" s="117">
        <v>3.098275899887085</v>
      </c>
      <c r="FQ50" s="116">
        <v>1430.953125</v>
      </c>
      <c r="FR50" s="116">
        <v>4344.13037109375</v>
      </c>
      <c r="FS50" s="117">
        <v>3.035830020904541</v>
      </c>
      <c r="FT50" s="116">
        <v>1630.116943359375</v>
      </c>
      <c r="FU50" s="116">
        <v>4756.73779296875</v>
      </c>
      <c r="FV50" s="117">
        <v>2.9180347919464111</v>
      </c>
      <c r="FW50" s="116">
        <v>1889.5089111328125</v>
      </c>
      <c r="FX50" s="116">
        <v>5209.6708984375</v>
      </c>
      <c r="FY50" s="117">
        <v>2.7571561336517334</v>
      </c>
      <c r="FZ50" s="116">
        <v>2151.248779296875</v>
      </c>
      <c r="GA50" s="116">
        <v>5917.49755859375</v>
      </c>
      <c r="GB50" s="117">
        <v>2.7507266998291016</v>
      </c>
      <c r="GC50" s="116">
        <v>2563.205322265625</v>
      </c>
      <c r="GD50" s="116">
        <v>6784.06201171875</v>
      </c>
      <c r="GE50" s="117">
        <v>2.6467103958129883</v>
      </c>
      <c r="GF50" s="116">
        <v>2928.268798828125</v>
      </c>
      <c r="GG50" s="116">
        <v>7499.99072265625</v>
      </c>
      <c r="GH50" s="117">
        <v>2.561237096786499</v>
      </c>
      <c r="GI50" s="116">
        <v>3409.040283203125</v>
      </c>
      <c r="GJ50" s="116">
        <v>8595.41015625</v>
      </c>
      <c r="GK50" s="117">
        <v>2.5213577747344971</v>
      </c>
      <c r="GL50" s="116">
        <v>3995.8681640625</v>
      </c>
      <c r="GM50" s="116">
        <v>9507.609375</v>
      </c>
      <c r="GN50" s="117">
        <v>2.3793601989746094</v>
      </c>
      <c r="GO50" s="116">
        <v>4590.54248046875</v>
      </c>
      <c r="GP50" s="116">
        <v>10683.33203125</v>
      </c>
      <c r="GQ50" s="117">
        <v>2.3272483348846436</v>
      </c>
      <c r="GR50" s="116">
        <v>5177.40625</v>
      </c>
      <c r="GS50" s="116">
        <v>12062.1328125</v>
      </c>
      <c r="GT50" s="117">
        <v>2.329763650894165</v>
      </c>
      <c r="GU50" s="116">
        <v>5940.28857421875</v>
      </c>
      <c r="GV50" s="116">
        <v>13461.607421875</v>
      </c>
      <c r="GW50" s="117">
        <v>2.2661538124084473</v>
      </c>
      <c r="GX50" s="116">
        <v>6627.4384765625</v>
      </c>
      <c r="GY50" s="116">
        <v>15000.326171875</v>
      </c>
      <c r="GZ50" s="117">
        <v>2.2633671760559082</v>
      </c>
      <c r="HA50" s="116">
        <v>7561.37646484375</v>
      </c>
      <c r="HB50" s="116">
        <v>16931.52734375</v>
      </c>
      <c r="HC50" s="117">
        <v>2.2392122745513916</v>
      </c>
      <c r="HD50" s="116">
        <v>8111.42236328125</v>
      </c>
      <c r="HE50" s="116">
        <v>18581.947265625</v>
      </c>
      <c r="HF50" s="117">
        <v>2.2908370494842529</v>
      </c>
      <c r="HG50" s="116">
        <v>8845.7578125</v>
      </c>
      <c r="HH50" s="116">
        <v>19986.34375</v>
      </c>
      <c r="HI50" s="117">
        <v>2.2594270706176758</v>
      </c>
      <c r="HJ50" s="116">
        <v>9562.3310546875</v>
      </c>
      <c r="HK50" s="116">
        <v>21399.541015625</v>
      </c>
      <c r="HL50" s="117">
        <v>2.2379000186920166</v>
      </c>
      <c r="HM50" s="116">
        <v>10038.0439453125</v>
      </c>
      <c r="HN50" s="116">
        <v>23048.966796875</v>
      </c>
      <c r="HO50" s="117">
        <v>2.2961611747741699</v>
      </c>
      <c r="HP50" s="116">
        <v>10319.3515625</v>
      </c>
      <c r="HQ50" s="116">
        <v>24102.3046875</v>
      </c>
      <c r="HR50" s="117">
        <v>2.3356413841247559</v>
      </c>
      <c r="HS50" s="116">
        <v>10867.34375</v>
      </c>
      <c r="HT50" s="116">
        <v>25894.009765625</v>
      </c>
      <c r="HU50" s="117">
        <v>2.3827359676361084</v>
      </c>
      <c r="HV50" s="116">
        <v>11528.7734375</v>
      </c>
      <c r="HW50" s="116">
        <v>27640.40625</v>
      </c>
      <c r="HX50" s="117">
        <v>2.397514820098877</v>
      </c>
      <c r="HY50" s="116">
        <v>12076.2470703125</v>
      </c>
      <c r="HZ50" s="116">
        <v>28853.650390625</v>
      </c>
      <c r="IA50" s="117">
        <v>2.3892896175384521</v>
      </c>
      <c r="IB50" s="116">
        <v>12613.890625</v>
      </c>
      <c r="IC50" s="116">
        <v>29345.677734375</v>
      </c>
      <c r="ID50" s="117">
        <v>2.3264572620391846</v>
      </c>
      <c r="IE50" s="116">
        <v>12980.1279296875</v>
      </c>
      <c r="IF50" s="116">
        <v>30239.7265625</v>
      </c>
      <c r="IG50" s="117">
        <v>2.3296940326690674</v>
      </c>
      <c r="IH50" s="116">
        <v>13036.7783203125</v>
      </c>
      <c r="II50" s="116">
        <v>30339.80859375</v>
      </c>
      <c r="IJ50" s="117">
        <v>2.3272473812103271</v>
      </c>
      <c r="IK50" s="116">
        <v>13223.65625</v>
      </c>
      <c r="IL50" s="116">
        <v>31105.46875</v>
      </c>
      <c r="IM50" s="117">
        <v>2.3522593975067139</v>
      </c>
      <c r="IN50" s="115">
        <v>13504.896484375</v>
      </c>
      <c r="IO50" s="116">
        <v>32070.689453125</v>
      </c>
      <c r="IP50" s="117">
        <v>2.3747453689575195</v>
      </c>
      <c r="IQ50" s="116">
        <v>14107.673828125</v>
      </c>
      <c r="IR50" s="116">
        <v>32824.41015625</v>
      </c>
      <c r="IS50" s="117">
        <v>2.3267061710357666</v>
      </c>
      <c r="IT50" s="116">
        <v>14631.3291015625</v>
      </c>
      <c r="IU50" s="116">
        <v>33959.671875</v>
      </c>
      <c r="IV50" s="117">
        <v>2.3210244178771973</v>
      </c>
      <c r="IW50" s="116">
        <v>15301.4541015625</v>
      </c>
      <c r="IX50" s="116">
        <v>35368.97265625</v>
      </c>
      <c r="IY50" s="117">
        <v>2.3114778995513916</v>
      </c>
      <c r="IZ50" s="116">
        <v>15961.2236328125</v>
      </c>
      <c r="JA50" s="116">
        <v>36696.69140625</v>
      </c>
      <c r="JB50" s="117">
        <v>2.2991151809692383</v>
      </c>
      <c r="JC50" s="116">
        <v>16642.767578125</v>
      </c>
      <c r="JD50" s="116">
        <v>38173.6015625</v>
      </c>
      <c r="JE50" s="117">
        <v>2.2937052249908447</v>
      </c>
      <c r="JF50" s="116">
        <v>16831.939453125</v>
      </c>
      <c r="JG50" s="116">
        <v>39185.87890625</v>
      </c>
      <c r="JH50" s="117">
        <v>2.3280668258666992</v>
      </c>
      <c r="JI50" s="116">
        <v>17458.998046875</v>
      </c>
      <c r="JJ50" s="116">
        <v>39447.94140625</v>
      </c>
      <c r="JK50" s="117">
        <v>2.2594618797302246</v>
      </c>
      <c r="JL50" s="116">
        <v>17826.697265625</v>
      </c>
      <c r="JM50" s="116">
        <v>40143.05859375</v>
      </c>
      <c r="JN50" s="117">
        <v>2.2518506050109863</v>
      </c>
      <c r="JO50" s="116">
        <v>18563.279296875</v>
      </c>
      <c r="JP50" s="116">
        <v>41755.41796875</v>
      </c>
      <c r="JQ50" s="117">
        <v>2.2493557929992676</v>
      </c>
      <c r="JR50" s="116">
        <v>19189.759765625</v>
      </c>
      <c r="JS50" s="116">
        <v>42890.46484375</v>
      </c>
      <c r="JT50" s="117">
        <v>2.2350704669952393</v>
      </c>
      <c r="JU50" s="116">
        <v>19960.908203125</v>
      </c>
      <c r="JV50" s="116">
        <v>44462.30078125</v>
      </c>
      <c r="JW50" s="117">
        <v>2.227468729019165</v>
      </c>
      <c r="JX50" s="116">
        <v>20552.333984375</v>
      </c>
      <c r="JY50" s="116">
        <v>46341.203125</v>
      </c>
      <c r="JZ50" s="117">
        <v>2.2547903060913086</v>
      </c>
      <c r="KA50" s="116">
        <v>20253.068359375</v>
      </c>
      <c r="KB50" s="116">
        <v>46683.2734375</v>
      </c>
      <c r="KC50" s="117">
        <v>2.3049976825714111</v>
      </c>
      <c r="KD50" s="116">
        <v>20657.08984375</v>
      </c>
      <c r="KE50" s="116">
        <v>44480.59765625</v>
      </c>
      <c r="KF50" s="117">
        <v>2.1532847881317139</v>
      </c>
      <c r="KG50" s="116">
        <v>21062.46484375</v>
      </c>
      <c r="KH50" s="116">
        <v>46025.96484375</v>
      </c>
      <c r="KI50" s="117">
        <v>2.1852126121520996</v>
      </c>
      <c r="KJ50" s="116">
        <v>21183.873046875</v>
      </c>
      <c r="KK50" s="116">
        <v>47148.91015625</v>
      </c>
      <c r="KL50" s="117">
        <v>2.2256982326507568</v>
      </c>
      <c r="KM50" s="116">
        <v>21403.13671875</v>
      </c>
      <c r="KN50" s="116">
        <v>46720.734375</v>
      </c>
      <c r="KO50" s="117">
        <v>2.182891845703125</v>
      </c>
      <c r="KP50" s="116">
        <v>21567.08984375</v>
      </c>
      <c r="KQ50" s="116">
        <v>47072.23828125</v>
      </c>
      <c r="KR50" s="117">
        <v>2.1825957298278809</v>
      </c>
      <c r="KS50" s="116">
        <v>21652.216796875</v>
      </c>
      <c r="KT50" s="116">
        <v>47289.609375</v>
      </c>
      <c r="KU50" s="117">
        <v>2.184053897857666</v>
      </c>
      <c r="KV50" s="134">
        <v>3.7181439399719238</v>
      </c>
      <c r="KW50" s="135">
        <v>3.2525177001953125</v>
      </c>
      <c r="KX50" s="135">
        <v>2.9767935276031494</v>
      </c>
      <c r="KY50" s="135">
        <v>3.0248310565948486</v>
      </c>
      <c r="KZ50" s="135">
        <v>2.5304217338562012</v>
      </c>
      <c r="LA50" s="135">
        <v>2.7690606117248535</v>
      </c>
      <c r="LB50" s="135">
        <v>3.1392884254455566</v>
      </c>
      <c r="LC50" s="135">
        <v>2.6227424144744873</v>
      </c>
      <c r="LD50" s="135">
        <v>2.2968950271606445</v>
      </c>
      <c r="LE50" s="135">
        <v>2.3358016014099121</v>
      </c>
      <c r="LF50" s="135">
        <v>2.2558052539825439</v>
      </c>
      <c r="LG50" s="135">
        <v>2.1920905113220215</v>
      </c>
      <c r="LH50" s="135">
        <f t="shared" si="0"/>
        <v>2.4147251976860895</v>
      </c>
      <c r="LI50" s="135">
        <f t="shared" si="1"/>
        <v>2.7776263952255249</v>
      </c>
      <c r="LJ50" s="135">
        <f t="shared" si="2"/>
        <v>2.7069966197013855</v>
      </c>
      <c r="LK50" s="144">
        <f t="shared" si="3"/>
        <v>2.2750608444213869</v>
      </c>
    </row>
    <row r="51" spans="1:323" ht="15" customHeight="1">
      <c r="A51" s="114">
        <v>37</v>
      </c>
      <c r="B51" s="115">
        <v>522.7840576171875</v>
      </c>
      <c r="C51" s="116">
        <v>1879.26220703125</v>
      </c>
      <c r="D51" s="117">
        <v>3.5947198867797852</v>
      </c>
      <c r="E51" s="116">
        <v>545.800048828125</v>
      </c>
      <c r="F51" s="116">
        <v>2049.564208984375</v>
      </c>
      <c r="G51" s="117">
        <v>3.7551558017730713</v>
      </c>
      <c r="H51" s="116">
        <v>747.401611328125</v>
      </c>
      <c r="I51" s="116">
        <v>2471.264892578125</v>
      </c>
      <c r="J51" s="117">
        <v>3.3064751625061035</v>
      </c>
      <c r="K51" s="116">
        <v>935.7803955078125</v>
      </c>
      <c r="L51" s="116">
        <v>3122.393798828125</v>
      </c>
      <c r="M51" s="117">
        <v>3.3366737365722656</v>
      </c>
      <c r="N51" s="116">
        <v>1133.989990234375</v>
      </c>
      <c r="O51" s="116">
        <v>3703.90966796875</v>
      </c>
      <c r="P51" s="117">
        <v>3.2662630081176758</v>
      </c>
      <c r="Q51" s="116">
        <v>1310.5545654296875</v>
      </c>
      <c r="R51" s="116">
        <v>4178.32421875</v>
      </c>
      <c r="S51" s="117">
        <v>3.1882107257843018</v>
      </c>
      <c r="T51" s="116">
        <v>1775.4561767578125</v>
      </c>
      <c r="U51" s="116">
        <v>5558.0615234375</v>
      </c>
      <c r="V51" s="117">
        <v>3.1304976940155029</v>
      </c>
      <c r="W51" s="116">
        <v>2613.496826171875</v>
      </c>
      <c r="X51" s="116">
        <v>7875.267578125</v>
      </c>
      <c r="Y51" s="117">
        <v>3.0133066177368164</v>
      </c>
      <c r="Z51" s="116">
        <v>2686.529541015625</v>
      </c>
      <c r="AA51" s="116">
        <v>7909.30712890625</v>
      </c>
      <c r="AB51" s="117">
        <v>2.9440610408782959</v>
      </c>
      <c r="AC51" s="116">
        <v>2787.088134765625</v>
      </c>
      <c r="AD51" s="116">
        <v>8449.6201171875</v>
      </c>
      <c r="AE51" s="117">
        <v>3.0317018032073975</v>
      </c>
      <c r="AF51" s="116">
        <v>3046.17822265625</v>
      </c>
      <c r="AG51" s="116">
        <v>9500.443359375</v>
      </c>
      <c r="AH51" s="117">
        <v>3.1188075542449951</v>
      </c>
      <c r="AI51" s="116">
        <v>3566.830322265625</v>
      </c>
      <c r="AJ51" s="116">
        <v>10734.3251953125</v>
      </c>
      <c r="AK51" s="117">
        <v>3.0094857215881348</v>
      </c>
      <c r="AL51" s="116">
        <v>3976.100341796875</v>
      </c>
      <c r="AM51" s="116">
        <v>11720.078125</v>
      </c>
      <c r="AN51" s="117">
        <v>2.9476313591003418</v>
      </c>
      <c r="AO51" s="116">
        <v>5038.24462890625</v>
      </c>
      <c r="AP51" s="116">
        <v>14438.4462890625</v>
      </c>
      <c r="AQ51" s="117">
        <v>2.8657691478729248</v>
      </c>
      <c r="AR51" s="116">
        <v>5039.24462890625</v>
      </c>
      <c r="AS51" s="116">
        <v>14806.08203125</v>
      </c>
      <c r="AT51" s="117">
        <v>2.938154935836792</v>
      </c>
      <c r="AU51" s="116">
        <v>5425.5263671875</v>
      </c>
      <c r="AV51" s="116">
        <v>15960.451171875</v>
      </c>
      <c r="AW51" s="117">
        <v>2.9417331218719482</v>
      </c>
      <c r="AX51" s="116">
        <v>5941.39892578125</v>
      </c>
      <c r="AY51" s="116">
        <v>16976.51171875</v>
      </c>
      <c r="AZ51" s="117">
        <v>2.8573257923126221</v>
      </c>
      <c r="BA51" s="116">
        <v>5910.60595703125</v>
      </c>
      <c r="BB51" s="116">
        <v>16207.5634765625</v>
      </c>
      <c r="BC51" s="117">
        <v>2.7421152591705322</v>
      </c>
      <c r="BD51" s="116">
        <v>5384.02294921875</v>
      </c>
      <c r="BE51" s="116">
        <v>14967.837890625</v>
      </c>
      <c r="BF51" s="117">
        <v>2.7800471782684326</v>
      </c>
      <c r="BG51" s="116">
        <v>4385.34423828125</v>
      </c>
      <c r="BH51" s="116">
        <v>13338.17578125</v>
      </c>
      <c r="BI51" s="117">
        <v>3.041534423828125</v>
      </c>
      <c r="BJ51" s="116">
        <v>4114.40673828125</v>
      </c>
      <c r="BK51" s="116">
        <v>13028.1845703125</v>
      </c>
      <c r="BL51" s="117">
        <v>3.1664795875549316</v>
      </c>
      <c r="BM51" s="116">
        <v>3698.537841796875</v>
      </c>
      <c r="BN51" s="116">
        <v>11878.4306640625</v>
      </c>
      <c r="BO51" s="117">
        <v>3.211655855178833</v>
      </c>
      <c r="BP51" s="116">
        <v>3570.736083984375</v>
      </c>
      <c r="BQ51" s="116">
        <v>11688.2451171875</v>
      </c>
      <c r="BR51" s="117">
        <v>3.2733433246612549</v>
      </c>
      <c r="BS51" s="116">
        <v>4333.5029296875</v>
      </c>
      <c r="BT51" s="116">
        <v>13200.892578125</v>
      </c>
      <c r="BU51" s="117">
        <v>3.0462405681610107</v>
      </c>
      <c r="BV51" s="116">
        <v>5326.14697265625</v>
      </c>
      <c r="BW51" s="116">
        <v>15961.8466796875</v>
      </c>
      <c r="BX51" s="117">
        <v>2.9968843460083008</v>
      </c>
      <c r="BY51" s="116">
        <v>6307.10107421875</v>
      </c>
      <c r="BZ51" s="116">
        <v>18376.38671875</v>
      </c>
      <c r="CA51" s="117">
        <v>2.9136025905609131</v>
      </c>
      <c r="CB51" s="116">
        <v>8279.771484375</v>
      </c>
      <c r="CC51" s="116">
        <v>22550.630859375</v>
      </c>
      <c r="CD51" s="117">
        <v>2.7235813140869141</v>
      </c>
      <c r="CE51" s="116">
        <v>6535.38623046875</v>
      </c>
      <c r="CF51" s="116">
        <v>18151.966796875</v>
      </c>
      <c r="CG51" s="117">
        <v>2.7774894237518311</v>
      </c>
      <c r="CH51" s="116">
        <v>7798.96630859375</v>
      </c>
      <c r="CI51" s="116">
        <v>21368.673828125</v>
      </c>
      <c r="CJ51" s="117">
        <v>2.7399365901947021</v>
      </c>
      <c r="CK51" s="116">
        <v>9548.62109375</v>
      </c>
      <c r="CL51" s="116">
        <v>24426.90234375</v>
      </c>
      <c r="CM51" s="117">
        <v>2.5581603050231934</v>
      </c>
      <c r="CN51" s="116">
        <v>11208.224609375</v>
      </c>
      <c r="CO51" s="116">
        <v>26591.193359375</v>
      </c>
      <c r="CP51" s="117">
        <v>2.3724715709686279</v>
      </c>
      <c r="CQ51" s="116">
        <v>12718.4580078125</v>
      </c>
      <c r="CR51" s="116">
        <v>28836.12109375</v>
      </c>
      <c r="CS51" s="117">
        <v>2.2672655582427979</v>
      </c>
      <c r="CT51" s="116">
        <v>24143.951171875</v>
      </c>
      <c r="CU51" s="116">
        <v>54404.87890625</v>
      </c>
      <c r="CV51" s="117">
        <v>2.2533543109893799</v>
      </c>
      <c r="CW51" s="116">
        <v>44921.7890625</v>
      </c>
      <c r="CX51" s="116">
        <v>110662.3359375</v>
      </c>
      <c r="CY51" s="117">
        <v>2.4634444713592529</v>
      </c>
      <c r="CZ51" s="116">
        <v>64715.99609375</v>
      </c>
      <c r="DA51" s="116">
        <v>164958.75</v>
      </c>
      <c r="DB51" s="117">
        <v>2.5489640235900879</v>
      </c>
      <c r="DC51" s="116">
        <v>117198.265625</v>
      </c>
      <c r="DD51" s="116">
        <v>293694.9375</v>
      </c>
      <c r="DE51" s="117">
        <v>2.5059666633605957</v>
      </c>
      <c r="DF51" s="116">
        <v>219.35369873046875</v>
      </c>
      <c r="DG51" s="116">
        <v>543.98980712890625</v>
      </c>
      <c r="DH51" s="117">
        <v>2.479966402053833</v>
      </c>
      <c r="DI51" s="116">
        <v>253.65464782714844</v>
      </c>
      <c r="DJ51" s="116">
        <v>633.06024169921875</v>
      </c>
      <c r="DK51" s="117">
        <v>2.4957566261291504</v>
      </c>
      <c r="DL51" s="116">
        <v>308.61013793945312</v>
      </c>
      <c r="DM51" s="116">
        <v>794.49847412109375</v>
      </c>
      <c r="DN51" s="117">
        <v>2.5744407176971436</v>
      </c>
      <c r="DO51" s="116">
        <v>351.67938232421875</v>
      </c>
      <c r="DP51" s="116">
        <v>922.7559814453125</v>
      </c>
      <c r="DQ51" s="117">
        <v>2.6238558292388916</v>
      </c>
      <c r="DR51" s="116">
        <v>362.1572265625</v>
      </c>
      <c r="DS51" s="116">
        <v>950.37060546875</v>
      </c>
      <c r="DT51" s="117">
        <v>2.6241934299468994</v>
      </c>
      <c r="DU51" s="116">
        <v>373.04022216796875</v>
      </c>
      <c r="DV51" s="116">
        <v>1008.0565795898437</v>
      </c>
      <c r="DW51" s="117">
        <v>2.7022731304168701</v>
      </c>
      <c r="DX51" s="116">
        <v>390.344482421875</v>
      </c>
      <c r="DY51" s="116">
        <v>1081.4359130859375</v>
      </c>
      <c r="DZ51" s="117">
        <v>2.7704653739929199</v>
      </c>
      <c r="EA51" s="116">
        <v>426.81411743164062</v>
      </c>
      <c r="EB51" s="116">
        <v>1182.6510009765625</v>
      </c>
      <c r="EC51" s="117">
        <v>2.7708806991577148</v>
      </c>
      <c r="ED51" s="116">
        <v>470.93881225585937</v>
      </c>
      <c r="EE51" s="118">
        <v>1330.82470703125</v>
      </c>
      <c r="EF51" s="119">
        <v>2.825897216796875</v>
      </c>
      <c r="EG51" s="115">
        <v>538.14263916015625</v>
      </c>
      <c r="EH51" s="116">
        <v>1523.33544921875</v>
      </c>
      <c r="EI51" s="117">
        <v>2.8307280540466309</v>
      </c>
      <c r="EJ51" s="116">
        <v>560.75640869140625</v>
      </c>
      <c r="EK51" s="116">
        <v>1658.16796875</v>
      </c>
      <c r="EL51" s="117">
        <v>2.9570200443267822</v>
      </c>
      <c r="EM51" s="116">
        <v>630.7183837890625</v>
      </c>
      <c r="EN51" s="116">
        <v>1831.2691650390625</v>
      </c>
      <c r="EO51" s="117">
        <v>2.903465747833252</v>
      </c>
      <c r="EP51" s="116">
        <v>665.31195068359375</v>
      </c>
      <c r="EQ51" s="116">
        <v>1974.1912841796875</v>
      </c>
      <c r="ER51" s="117">
        <v>2.9673166275024414</v>
      </c>
      <c r="ES51" s="116">
        <v>729.88958740234375</v>
      </c>
      <c r="ET51" s="116">
        <v>2202.290771484375</v>
      </c>
      <c r="EU51" s="117">
        <v>3.0172929763793945</v>
      </c>
      <c r="EV51" s="116">
        <v>789.26641845703125</v>
      </c>
      <c r="EW51" s="116">
        <v>2427.322265625</v>
      </c>
      <c r="EX51" s="117">
        <v>3.0754156112670898</v>
      </c>
      <c r="EY51" s="116">
        <v>873.788818359375</v>
      </c>
      <c r="EZ51" s="116">
        <v>2672.18896484375</v>
      </c>
      <c r="FA51" s="117">
        <v>3.0581634044647217</v>
      </c>
      <c r="FB51" s="116">
        <v>908.1533203125</v>
      </c>
      <c r="FC51" s="116">
        <v>2872.97900390625</v>
      </c>
      <c r="FD51" s="117">
        <v>3.1635396480560303</v>
      </c>
      <c r="FE51" s="116">
        <v>984.11578369140625</v>
      </c>
      <c r="FF51" s="116">
        <v>3090.425048828125</v>
      </c>
      <c r="FG51" s="117">
        <v>3.1403064727783203</v>
      </c>
      <c r="FH51" s="116">
        <v>1030.5679931640625</v>
      </c>
      <c r="FI51" s="116">
        <v>3299.39306640625</v>
      </c>
      <c r="FJ51" s="117">
        <v>3.201528787612915</v>
      </c>
      <c r="FK51" s="116">
        <v>1140.5623779296875</v>
      </c>
      <c r="FL51" s="116">
        <v>3528.42431640625</v>
      </c>
      <c r="FM51" s="117">
        <v>3.0935828685760498</v>
      </c>
      <c r="FN51" s="116">
        <v>1322.12744140625</v>
      </c>
      <c r="FO51" s="116">
        <v>3992.919189453125</v>
      </c>
      <c r="FP51" s="117">
        <v>3.020071268081665</v>
      </c>
      <c r="FQ51" s="116">
        <v>1483.3653564453125</v>
      </c>
      <c r="FR51" s="116">
        <v>4389.958984375</v>
      </c>
      <c r="FS51" s="117">
        <v>2.9594590663909912</v>
      </c>
      <c r="FT51" s="116">
        <v>1685.4012451171875</v>
      </c>
      <c r="FU51" s="116">
        <v>4805.93115234375</v>
      </c>
      <c r="FV51" s="117">
        <v>2.8515057563781738</v>
      </c>
      <c r="FW51" s="116">
        <v>1950.4818115234375</v>
      </c>
      <c r="FX51" s="116">
        <v>5261.890625</v>
      </c>
      <c r="FY51" s="117">
        <v>2.6977388858795166</v>
      </c>
      <c r="FZ51" s="116">
        <v>2216.49609375</v>
      </c>
      <c r="GA51" s="116">
        <v>5976.76416015625</v>
      </c>
      <c r="GB51" s="117">
        <v>2.6964921951293945</v>
      </c>
      <c r="GC51" s="116">
        <v>2635.782470703125</v>
      </c>
      <c r="GD51" s="116">
        <v>6850.48583984375</v>
      </c>
      <c r="GE51" s="117">
        <v>2.5990331172943115</v>
      </c>
      <c r="GF51" s="116">
        <v>3015.662353515625</v>
      </c>
      <c r="GG51" s="116">
        <v>7571.8662109375</v>
      </c>
      <c r="GH51" s="117">
        <v>2.5108468532562256</v>
      </c>
      <c r="GI51" s="116">
        <v>3503.680908203125</v>
      </c>
      <c r="GJ51" s="116">
        <v>8676.9833984375</v>
      </c>
      <c r="GK51" s="117">
        <v>2.4765336513519287</v>
      </c>
      <c r="GL51" s="116">
        <v>4101.7880859375</v>
      </c>
      <c r="GM51" s="116">
        <v>9594.255859375</v>
      </c>
      <c r="GN51" s="117">
        <v>2.3390421867370605</v>
      </c>
      <c r="GO51" s="116">
        <v>4706.4443359375</v>
      </c>
      <c r="GP51" s="116">
        <v>10779.12109375</v>
      </c>
      <c r="GQ51" s="117">
        <v>2.2902896404266357</v>
      </c>
      <c r="GR51" s="116">
        <v>5296.3828125</v>
      </c>
      <c r="GS51" s="116">
        <v>12170.466796875</v>
      </c>
      <c r="GT51" s="117">
        <v>2.2978827953338623</v>
      </c>
      <c r="GU51" s="116">
        <v>6068.1943359375</v>
      </c>
      <c r="GV51" s="116">
        <v>13579.97265625</v>
      </c>
      <c r="GW51" s="117">
        <v>2.2378935813903809</v>
      </c>
      <c r="GX51" s="116">
        <v>6770.1708984375</v>
      </c>
      <c r="GY51" s="116">
        <v>15132.0869140625</v>
      </c>
      <c r="GZ51" s="117">
        <v>2.2351114749908447</v>
      </c>
      <c r="HA51" s="116">
        <v>7726.59033203125</v>
      </c>
      <c r="HB51" s="116">
        <v>17078.94140625</v>
      </c>
      <c r="HC51" s="117">
        <v>2.2104110717773437</v>
      </c>
      <c r="HD51" s="116">
        <v>8295.783203125</v>
      </c>
      <c r="HE51" s="116">
        <v>18746.67578125</v>
      </c>
      <c r="HF51" s="117">
        <v>2.2597837448120117</v>
      </c>
      <c r="HG51" s="116">
        <v>9045.6259765625</v>
      </c>
      <c r="HH51" s="116">
        <v>20161.58203125</v>
      </c>
      <c r="HI51" s="117">
        <v>2.2288763523101807</v>
      </c>
      <c r="HJ51" s="116">
        <v>9746.712890625</v>
      </c>
      <c r="HK51" s="116">
        <v>21585.96875</v>
      </c>
      <c r="HL51" s="117">
        <v>2.2146921157836914</v>
      </c>
      <c r="HM51" s="116">
        <v>10232.068359375</v>
      </c>
      <c r="HN51" s="116">
        <v>23253.955078125</v>
      </c>
      <c r="HO51" s="117">
        <v>2.2726542949676514</v>
      </c>
      <c r="HP51" s="116">
        <v>10527.2705078125</v>
      </c>
      <c r="HQ51" s="116">
        <v>24319.435546875</v>
      </c>
      <c r="HR51" s="117">
        <v>2.3101367950439453</v>
      </c>
      <c r="HS51" s="116">
        <v>11096.4443359375</v>
      </c>
      <c r="HT51" s="116">
        <v>26130.716796875</v>
      </c>
      <c r="HU51" s="117">
        <v>2.3548729419708252</v>
      </c>
      <c r="HV51" s="116">
        <v>11778.7490234375</v>
      </c>
      <c r="HW51" s="116">
        <v>27894.16796875</v>
      </c>
      <c r="HX51" s="117">
        <v>2.3681774139404297</v>
      </c>
      <c r="HY51" s="116">
        <v>12323.1005859375</v>
      </c>
      <c r="HZ51" s="116">
        <v>29118.013671875</v>
      </c>
      <c r="IA51" s="117">
        <v>2.3628804683685303</v>
      </c>
      <c r="IB51" s="116">
        <v>12800.626953125</v>
      </c>
      <c r="IC51" s="116">
        <v>29609.78125</v>
      </c>
      <c r="ID51" s="117">
        <v>2.3131508827209473</v>
      </c>
      <c r="IE51" s="116">
        <v>13295.3388671875</v>
      </c>
      <c r="IF51" s="116">
        <v>30511.19921875</v>
      </c>
      <c r="IG51" s="117">
        <v>2.2948794364929199</v>
      </c>
      <c r="IH51" s="116">
        <v>13343.923828125</v>
      </c>
      <c r="II51" s="116">
        <v>30612.03125</v>
      </c>
      <c r="IJ51" s="117">
        <v>2.2940802574157715</v>
      </c>
      <c r="IK51" s="116">
        <v>13552.2275390625</v>
      </c>
      <c r="IL51" s="116">
        <v>31386.705078125</v>
      </c>
      <c r="IM51" s="117">
        <v>2.3159811496734619</v>
      </c>
      <c r="IN51" s="115">
        <v>13836.5244140625</v>
      </c>
      <c r="IO51" s="116">
        <v>32362.7109375</v>
      </c>
      <c r="IP51" s="117">
        <v>2.3389334678649902</v>
      </c>
      <c r="IQ51" s="116">
        <v>14429.1328125</v>
      </c>
      <c r="IR51" s="116">
        <v>33118.9609375</v>
      </c>
      <c r="IS51" s="117">
        <v>2.2952842712402344</v>
      </c>
      <c r="IT51" s="116">
        <v>14964.4033203125</v>
      </c>
      <c r="IU51" s="116">
        <v>34263.828125</v>
      </c>
      <c r="IV51" s="117">
        <v>2.2896888256072998</v>
      </c>
      <c r="IW51" s="116">
        <v>15623.0830078125</v>
      </c>
      <c r="IX51" s="116">
        <v>35684.9375</v>
      </c>
      <c r="IY51" s="117">
        <v>2.284116268157959</v>
      </c>
      <c r="IZ51" s="116">
        <v>16253.0390625</v>
      </c>
      <c r="JA51" s="116">
        <v>37023.50390625</v>
      </c>
      <c r="JB51" s="117">
        <v>2.2779433727264404</v>
      </c>
      <c r="JC51" s="116">
        <v>16950.373046875</v>
      </c>
      <c r="JD51" s="116">
        <v>38512.92578125</v>
      </c>
      <c r="JE51" s="117">
        <v>2.2720990180969238</v>
      </c>
      <c r="JF51" s="116">
        <v>17223.013671875</v>
      </c>
      <c r="JG51" s="116">
        <v>39537.6015625</v>
      </c>
      <c r="JH51" s="117">
        <v>2.295626163482666</v>
      </c>
      <c r="JI51" s="116">
        <v>17818.373046875</v>
      </c>
      <c r="JJ51" s="116">
        <v>39794.140625</v>
      </c>
      <c r="JK51" s="117">
        <v>2.2333207130432129</v>
      </c>
      <c r="JL51" s="116">
        <v>18213.87109375</v>
      </c>
      <c r="JM51" s="116">
        <v>40494.1953125</v>
      </c>
      <c r="JN51" s="117">
        <v>2.2232613563537598</v>
      </c>
      <c r="JO51" s="116">
        <v>18873.39453125</v>
      </c>
      <c r="JP51" s="116">
        <v>42121.046875</v>
      </c>
      <c r="JQ51" s="117">
        <v>2.2317683696746826</v>
      </c>
      <c r="JR51" s="116">
        <v>19490.41796875</v>
      </c>
      <c r="JS51" s="116">
        <v>43264.2734375</v>
      </c>
      <c r="JT51" s="117">
        <v>2.2197713851928711</v>
      </c>
      <c r="JU51" s="116">
        <v>20279.763671875</v>
      </c>
      <c r="JV51" s="116">
        <v>44848.6953125</v>
      </c>
      <c r="JW51" s="117">
        <v>2.2114999294281006</v>
      </c>
      <c r="JX51" s="116">
        <v>20889.53125</v>
      </c>
      <c r="JY51" s="116">
        <v>46747.875</v>
      </c>
      <c r="JZ51" s="117">
        <v>2.2378613948822021</v>
      </c>
      <c r="KA51" s="116">
        <v>20593.98046875</v>
      </c>
      <c r="KB51" s="116">
        <v>47100.09765625</v>
      </c>
      <c r="KC51" s="117">
        <v>2.2870807647705078</v>
      </c>
      <c r="KD51" s="116">
        <v>20993.453125</v>
      </c>
      <c r="KE51" s="116">
        <v>44856.0859375</v>
      </c>
      <c r="KF51" s="117">
        <v>2.1366701126098633</v>
      </c>
      <c r="KG51" s="116">
        <v>21429.056640625</v>
      </c>
      <c r="KH51" s="116">
        <v>46419.31640625</v>
      </c>
      <c r="KI51" s="117">
        <v>2.1661856174468994</v>
      </c>
      <c r="KJ51" s="116">
        <v>21545.984375</v>
      </c>
      <c r="KK51" s="116">
        <v>47558.1875</v>
      </c>
      <c r="KL51" s="117">
        <v>2.2072877883911133</v>
      </c>
      <c r="KM51" s="116">
        <v>21770.759765625</v>
      </c>
      <c r="KN51" s="116">
        <v>47119.68359375</v>
      </c>
      <c r="KO51" s="117">
        <v>2.1643564701080322</v>
      </c>
      <c r="KP51" s="116">
        <v>21945.8203125</v>
      </c>
      <c r="KQ51" s="116">
        <v>47474.1171875</v>
      </c>
      <c r="KR51" s="117">
        <v>2.1632418632507324</v>
      </c>
      <c r="KS51" s="116">
        <v>21997.87890625</v>
      </c>
      <c r="KT51" s="116">
        <v>47693.828125</v>
      </c>
      <c r="KU51" s="117">
        <v>2.1681103706359863</v>
      </c>
      <c r="KV51" s="134">
        <v>3.6749377250671387</v>
      </c>
      <c r="KW51" s="135">
        <v>3.2456240653991699</v>
      </c>
      <c r="KX51" s="135">
        <v>2.9667978286743164</v>
      </c>
      <c r="KY51" s="135">
        <v>2.9895484447479248</v>
      </c>
      <c r="KZ51" s="135">
        <v>2.4967019557952881</v>
      </c>
      <c r="LA51" s="135">
        <v>2.7175512313842773</v>
      </c>
      <c r="LB51" s="135">
        <v>3.0640683174133301</v>
      </c>
      <c r="LC51" s="135">
        <v>2.5718824863433838</v>
      </c>
      <c r="LD51" s="135">
        <v>2.2692608833312988</v>
      </c>
      <c r="LE51" s="135">
        <v>2.3066937923431396</v>
      </c>
      <c r="LF51" s="135">
        <v>2.2348959445953369</v>
      </c>
      <c r="LG51" s="135">
        <v>2.1738364696502686</v>
      </c>
      <c r="LH51" s="135">
        <f t="shared" si="0"/>
        <v>2.3977892663743763</v>
      </c>
      <c r="LI51" s="135">
        <f t="shared" si="1"/>
        <v>2.7431252002716064</v>
      </c>
      <c r="LJ51" s="135">
        <f t="shared" si="2"/>
        <v>2.6556907296180725</v>
      </c>
      <c r="LK51" s="144">
        <f t="shared" si="3"/>
        <v>2.2514031887054444</v>
      </c>
    </row>
    <row r="52" spans="1:323" ht="15" customHeight="1">
      <c r="A52" s="114">
        <v>38</v>
      </c>
      <c r="B52" s="115">
        <v>533.3455810546875</v>
      </c>
      <c r="C52" s="116">
        <v>1901.05615234375</v>
      </c>
      <c r="D52" s="117">
        <v>3.5643985271453857</v>
      </c>
      <c r="E52" s="116">
        <v>559.5960693359375</v>
      </c>
      <c r="F52" s="116">
        <v>2073.70751953125</v>
      </c>
      <c r="G52" s="117">
        <v>3.7057220935821533</v>
      </c>
      <c r="H52" s="116">
        <v>761.5390625</v>
      </c>
      <c r="I52" s="116">
        <v>2498.955078125</v>
      </c>
      <c r="J52" s="117">
        <v>3.2814536094665527</v>
      </c>
      <c r="K52" s="116">
        <v>947.0247802734375</v>
      </c>
      <c r="L52" s="116">
        <v>3157.57177734375</v>
      </c>
      <c r="M52" s="117">
        <v>3.3342018127441406</v>
      </c>
      <c r="N52" s="116">
        <v>1146.734375</v>
      </c>
      <c r="O52" s="116">
        <v>3745.257080078125</v>
      </c>
      <c r="P52" s="117">
        <v>3.2660198211669922</v>
      </c>
      <c r="Q52" s="116">
        <v>1326.505859375</v>
      </c>
      <c r="R52" s="116">
        <v>4224.4501953125</v>
      </c>
      <c r="S52" s="117">
        <v>3.1846449375152588</v>
      </c>
      <c r="T52" s="116">
        <v>1794.5272216796875</v>
      </c>
      <c r="U52" s="116">
        <v>5618.9169921875</v>
      </c>
      <c r="V52" s="117">
        <v>3.1311404705047607</v>
      </c>
      <c r="W52" s="116">
        <v>2640.56689453125</v>
      </c>
      <c r="X52" s="116">
        <v>7959.9169921875</v>
      </c>
      <c r="Y52" s="117">
        <v>3.0144727230072021</v>
      </c>
      <c r="Z52" s="116">
        <v>2712.823486328125</v>
      </c>
      <c r="AA52" s="116">
        <v>7993.3330078125</v>
      </c>
      <c r="AB52" s="117">
        <v>2.9464995861053467</v>
      </c>
      <c r="AC52" s="116">
        <v>2818.3671875</v>
      </c>
      <c r="AD52" s="116">
        <v>8540.7001953125</v>
      </c>
      <c r="AE52" s="117">
        <v>3.0303716659545898</v>
      </c>
      <c r="AF52" s="116">
        <v>3092.914794921875</v>
      </c>
      <c r="AG52" s="116">
        <v>9604.166015625</v>
      </c>
      <c r="AH52" s="117">
        <v>3.105215311050415</v>
      </c>
      <c r="AI52" s="116">
        <v>3608.181396484375</v>
      </c>
      <c r="AJ52" s="116">
        <v>10849.59765625</v>
      </c>
      <c r="AK52" s="117">
        <v>3.0069434642791748</v>
      </c>
      <c r="AL52" s="116">
        <v>4026.640625</v>
      </c>
      <c r="AM52" s="116">
        <v>11844.5732421875</v>
      </c>
      <c r="AN52" s="117">
        <v>2.9415521621704102</v>
      </c>
      <c r="AO52" s="116">
        <v>5108.20263671875</v>
      </c>
      <c r="AP52" s="116">
        <v>14589.49609375</v>
      </c>
      <c r="AQ52" s="117">
        <v>2.8560919761657715</v>
      </c>
      <c r="AR52" s="116">
        <v>5122.05859375</v>
      </c>
      <c r="AS52" s="116">
        <v>14962.94140625</v>
      </c>
      <c r="AT52" s="117">
        <v>2.9212749004364014</v>
      </c>
      <c r="AU52" s="116">
        <v>5513.2216796875</v>
      </c>
      <c r="AV52" s="116">
        <v>16129.66015625</v>
      </c>
      <c r="AW52" s="117">
        <v>2.9256324768066406</v>
      </c>
      <c r="AX52" s="116">
        <v>6037.146484375</v>
      </c>
      <c r="AY52" s="116">
        <v>17153.720703125</v>
      </c>
      <c r="AZ52" s="117">
        <v>2.8413622379302979</v>
      </c>
      <c r="BA52" s="116">
        <v>6005.82568359375</v>
      </c>
      <c r="BB52" s="116">
        <v>16372.873046875</v>
      </c>
      <c r="BC52" s="117">
        <v>2.7261652946472168</v>
      </c>
      <c r="BD52" s="116">
        <v>5483.55615234375</v>
      </c>
      <c r="BE52" s="116">
        <v>15121.609375</v>
      </c>
      <c r="BF52" s="117">
        <v>2.7576282024383545</v>
      </c>
      <c r="BG52" s="116">
        <v>4484.7783203125</v>
      </c>
      <c r="BH52" s="116">
        <v>13481.7734375</v>
      </c>
      <c r="BI52" s="117">
        <v>3.0061180591583252</v>
      </c>
      <c r="BJ52" s="116">
        <v>4207.0478515625</v>
      </c>
      <c r="BK52" s="116">
        <v>13171.20703125</v>
      </c>
      <c r="BL52" s="117">
        <v>3.1307480335235596</v>
      </c>
      <c r="BM52" s="116">
        <v>3781.361572265625</v>
      </c>
      <c r="BN52" s="116">
        <v>12009.6953125</v>
      </c>
      <c r="BO52" s="117">
        <v>3.1760239601135254</v>
      </c>
      <c r="BP52" s="116">
        <v>3650.55712890625</v>
      </c>
      <c r="BQ52" s="116">
        <v>11818.5283203125</v>
      </c>
      <c r="BR52" s="117">
        <v>3.2374587059020996</v>
      </c>
      <c r="BS52" s="116">
        <v>4428.4794921875</v>
      </c>
      <c r="BT52" s="116">
        <v>13343.146484375</v>
      </c>
      <c r="BU52" s="117">
        <v>3.013031005859375</v>
      </c>
      <c r="BV52" s="116">
        <v>5441.12451171875</v>
      </c>
      <c r="BW52" s="116">
        <v>16132.458984375</v>
      </c>
      <c r="BX52" s="117">
        <v>2.9649126529693604</v>
      </c>
      <c r="BY52" s="116">
        <v>6440.2548828125</v>
      </c>
      <c r="BZ52" s="116">
        <v>18569.97265625</v>
      </c>
      <c r="CA52" s="117">
        <v>2.8834218978881836</v>
      </c>
      <c r="CB52" s="116">
        <v>8453.9716796875</v>
      </c>
      <c r="CC52" s="116">
        <v>22779.39453125</v>
      </c>
      <c r="CD52" s="117">
        <v>2.6945197582244873</v>
      </c>
      <c r="CE52" s="116">
        <v>6671.8818359375</v>
      </c>
      <c r="CF52" s="116">
        <v>18338.224609375</v>
      </c>
      <c r="CG52" s="117">
        <v>2.7485835552215576</v>
      </c>
      <c r="CH52" s="116">
        <v>7956.54296875</v>
      </c>
      <c r="CI52" s="116">
        <v>21586.259765625</v>
      </c>
      <c r="CJ52" s="117">
        <v>2.713019847869873</v>
      </c>
      <c r="CK52" s="116">
        <v>9742.8720703125</v>
      </c>
      <c r="CL52" s="116">
        <v>24665.298828125</v>
      </c>
      <c r="CM52" s="117">
        <v>2.5316250324249268</v>
      </c>
      <c r="CN52" s="116">
        <v>11434.3427734375</v>
      </c>
      <c r="CO52" s="116">
        <v>26837.470703125</v>
      </c>
      <c r="CP52" s="117">
        <v>2.3470933437347412</v>
      </c>
      <c r="CQ52" s="116">
        <v>12976.0966796875</v>
      </c>
      <c r="CR52" s="116">
        <v>29093.994140625</v>
      </c>
      <c r="CS52" s="117">
        <v>2.2421221733093262</v>
      </c>
      <c r="CT52" s="116">
        <v>24634.458984375</v>
      </c>
      <c r="CU52" s="116">
        <v>54888.98046875</v>
      </c>
      <c r="CV52" s="117">
        <v>2.2281382083892822</v>
      </c>
      <c r="CW52" s="116">
        <v>45896.50390625</v>
      </c>
      <c r="CX52" s="116">
        <v>111714.78125</v>
      </c>
      <c r="CY52" s="117">
        <v>2.434058666229248</v>
      </c>
      <c r="CZ52" s="116">
        <v>66174.625</v>
      </c>
      <c r="DA52" s="116">
        <v>166563.78125</v>
      </c>
      <c r="DB52" s="117">
        <v>2.5170340538024902</v>
      </c>
      <c r="DC52" s="116">
        <v>119893.8046875</v>
      </c>
      <c r="DD52" s="116">
        <v>296519.90625</v>
      </c>
      <c r="DE52" s="117">
        <v>2.4731879234313965</v>
      </c>
      <c r="DF52" s="116">
        <v>224.58348083496094</v>
      </c>
      <c r="DG52" s="116">
        <v>549.1837158203125</v>
      </c>
      <c r="DH52" s="117">
        <v>2.4453432559967041</v>
      </c>
      <c r="DI52" s="116">
        <v>259.85858154296875</v>
      </c>
      <c r="DJ52" s="116">
        <v>639.12982177734375</v>
      </c>
      <c r="DK52" s="117">
        <v>2.4595293998718262</v>
      </c>
      <c r="DL52" s="116">
        <v>316.42279052734375</v>
      </c>
      <c r="DM52" s="116">
        <v>802.27227783203125</v>
      </c>
      <c r="DN52" s="117">
        <v>2.5354440212249756</v>
      </c>
      <c r="DO52" s="116">
        <v>360.84271240234375</v>
      </c>
      <c r="DP52" s="116">
        <v>931.8931884765625</v>
      </c>
      <c r="DQ52" s="117">
        <v>2.5825467109680176</v>
      </c>
      <c r="DR52" s="116">
        <v>371.77981567382812</v>
      </c>
      <c r="DS52" s="116">
        <v>959.78021240234375</v>
      </c>
      <c r="DT52" s="117">
        <v>2.5815823078155518</v>
      </c>
      <c r="DU52" s="116">
        <v>383.21481323242187</v>
      </c>
      <c r="DV52" s="116">
        <v>1018.2169189453125</v>
      </c>
      <c r="DW52" s="117">
        <v>2.6570396423339844</v>
      </c>
      <c r="DX52" s="116">
        <v>401.28219604492187</v>
      </c>
      <c r="DY52" s="116">
        <v>1092.49462890625</v>
      </c>
      <c r="DZ52" s="117">
        <v>2.7225096225738525</v>
      </c>
      <c r="EA52" s="116">
        <v>439.07778930664062</v>
      </c>
      <c r="EB52" s="116">
        <v>1194.7435302734375</v>
      </c>
      <c r="EC52" s="117">
        <v>2.7210292816162109</v>
      </c>
      <c r="ED52" s="116">
        <v>484.8333740234375</v>
      </c>
      <c r="EE52" s="118">
        <v>1344.5821533203125</v>
      </c>
      <c r="EF52" s="119">
        <v>2.7732870578765869</v>
      </c>
      <c r="EG52" s="115">
        <v>554.193603515625</v>
      </c>
      <c r="EH52" s="116">
        <v>1539.0965576171875</v>
      </c>
      <c r="EI52" s="117">
        <v>2.7771821022033691</v>
      </c>
      <c r="EJ52" s="116">
        <v>577.90435791015625</v>
      </c>
      <c r="EK52" s="116">
        <v>1675.730712890625</v>
      </c>
      <c r="EL52" s="117">
        <v>2.8996679782867432</v>
      </c>
      <c r="EM52" s="116">
        <v>651.3665771484375</v>
      </c>
      <c r="EN52" s="116">
        <v>1850.467529296875</v>
      </c>
      <c r="EO52" s="117">
        <v>2.8409004211425781</v>
      </c>
      <c r="EP52" s="116">
        <v>687.29461669921875</v>
      </c>
      <c r="EQ52" s="116">
        <v>1995.1263427734375</v>
      </c>
      <c r="ER52" s="117">
        <v>2.9028692245483398</v>
      </c>
      <c r="ES52" s="116">
        <v>753.73895263671875</v>
      </c>
      <c r="ET52" s="116">
        <v>2225.84814453125</v>
      </c>
      <c r="EU52" s="117">
        <v>2.953075647354126</v>
      </c>
      <c r="EV52" s="116">
        <v>815.76568603515625</v>
      </c>
      <c r="EW52" s="116">
        <v>2453.5302734375</v>
      </c>
      <c r="EX52" s="117">
        <v>3.0076408386230469</v>
      </c>
      <c r="EY52" s="116">
        <v>904.07550048828125</v>
      </c>
      <c r="EZ52" s="116">
        <v>2700.953369140625</v>
      </c>
      <c r="FA52" s="117">
        <v>2.9875307083129883</v>
      </c>
      <c r="FB52" s="116">
        <v>940.03729248046875</v>
      </c>
      <c r="FC52" s="116">
        <v>2904.414794921875</v>
      </c>
      <c r="FD52" s="117">
        <v>3.0896804332733154</v>
      </c>
      <c r="FE52" s="116">
        <v>1019.2387084960937</v>
      </c>
      <c r="FF52" s="116">
        <v>3124.116943359375</v>
      </c>
      <c r="FG52" s="117">
        <v>3.0651473999023438</v>
      </c>
      <c r="FH52" s="116">
        <v>1067.3831787109375</v>
      </c>
      <c r="FI52" s="116">
        <v>3335.69287109375</v>
      </c>
      <c r="FJ52" s="117">
        <v>3.125112771987915</v>
      </c>
      <c r="FK52" s="116">
        <v>1181.2633056640625</v>
      </c>
      <c r="FL52" s="116">
        <v>3566.612548828125</v>
      </c>
      <c r="FM52" s="117">
        <v>3.0193204879760742</v>
      </c>
      <c r="FN52" s="116">
        <v>1369.5499267578125</v>
      </c>
      <c r="FO52" s="116">
        <v>4035.617431640625</v>
      </c>
      <c r="FP52" s="117">
        <v>2.946674108505249</v>
      </c>
      <c r="FQ52" s="116">
        <v>1536.215576171875</v>
      </c>
      <c r="FR52" s="116">
        <v>4436.4169921875</v>
      </c>
      <c r="FS52" s="117">
        <v>2.8878870010375977</v>
      </c>
      <c r="FT52" s="116">
        <v>1745.1728515625</v>
      </c>
      <c r="FU52" s="116">
        <v>4855.7841796875</v>
      </c>
      <c r="FV52" s="117">
        <v>2.7824087142944336</v>
      </c>
      <c r="FW52" s="116">
        <v>2016.272705078125</v>
      </c>
      <c r="FX52" s="116">
        <v>5314.77294921875</v>
      </c>
      <c r="FY52" s="117">
        <v>2.6359395980834961</v>
      </c>
      <c r="FZ52" s="116">
        <v>2286.504150390625</v>
      </c>
      <c r="GA52" s="116">
        <v>6036.8515625</v>
      </c>
      <c r="GB52" s="117">
        <v>2.6402101516723633</v>
      </c>
      <c r="GC52" s="116">
        <v>2713.4755859375</v>
      </c>
      <c r="GD52" s="116">
        <v>6917.84033203125</v>
      </c>
      <c r="GE52" s="117">
        <v>2.5494389533996582</v>
      </c>
      <c r="GF52" s="116">
        <v>3100.678466796875</v>
      </c>
      <c r="GG52" s="116">
        <v>7644.6689453125</v>
      </c>
      <c r="GH52" s="117">
        <v>2.4654827117919922</v>
      </c>
      <c r="GI52" s="116">
        <v>3598.34033203125</v>
      </c>
      <c r="GJ52" s="116">
        <v>8759.6611328125</v>
      </c>
      <c r="GK52" s="117">
        <v>2.434361457824707</v>
      </c>
      <c r="GL52" s="116">
        <v>4205.32177734375</v>
      </c>
      <c r="GM52" s="116">
        <v>9682.0078125</v>
      </c>
      <c r="GN52" s="117">
        <v>2.3023226261138916</v>
      </c>
      <c r="GO52" s="116">
        <v>4817.44189453125</v>
      </c>
      <c r="GP52" s="116">
        <v>10876.1689453125</v>
      </c>
      <c r="GQ52" s="117">
        <v>2.257664680480957</v>
      </c>
      <c r="GR52" s="116">
        <v>5424.88818359375</v>
      </c>
      <c r="GS52" s="116">
        <v>12280.298828125</v>
      </c>
      <c r="GT52" s="117">
        <v>2.2636961936950684</v>
      </c>
      <c r="GU52" s="116">
        <v>6192.54541015625</v>
      </c>
      <c r="GV52" s="116">
        <v>13700.1181640625</v>
      </c>
      <c r="GW52" s="117">
        <v>2.2123565673828125</v>
      </c>
      <c r="GX52" s="116">
        <v>6908.90576171875</v>
      </c>
      <c r="GY52" s="116">
        <v>15265.828125</v>
      </c>
      <c r="GZ52" s="117">
        <v>2.2095868587493896</v>
      </c>
      <c r="HA52" s="116">
        <v>7888.35595703125</v>
      </c>
      <c r="HB52" s="116">
        <v>17228.470703125</v>
      </c>
      <c r="HC52" s="117">
        <v>2.1840381622314453</v>
      </c>
      <c r="HD52" s="116">
        <v>8478.8505859375</v>
      </c>
      <c r="HE52" s="116">
        <v>18913.751953125</v>
      </c>
      <c r="HF52" s="117">
        <v>2.2306976318359375</v>
      </c>
      <c r="HG52" s="116">
        <v>9248.1640625</v>
      </c>
      <c r="HH52" s="116">
        <v>20339.224609375</v>
      </c>
      <c r="HI52" s="117">
        <v>2.1992716789245605</v>
      </c>
      <c r="HJ52" s="116">
        <v>9927.58984375</v>
      </c>
      <c r="HK52" s="116">
        <v>21775.46875</v>
      </c>
      <c r="HL52" s="117">
        <v>2.1934294700622559</v>
      </c>
      <c r="HM52" s="116">
        <v>10428.6025390625</v>
      </c>
      <c r="HN52" s="116">
        <v>23462.404296875</v>
      </c>
      <c r="HO52" s="117">
        <v>2.2498128414154053</v>
      </c>
      <c r="HP52" s="116">
        <v>10737.8857421875</v>
      </c>
      <c r="HQ52" s="116">
        <v>24540.19921875</v>
      </c>
      <c r="HR52" s="117">
        <v>2.2853846549987793</v>
      </c>
      <c r="HS52" s="116">
        <v>11334.451171875</v>
      </c>
      <c r="HT52" s="116">
        <v>26371.291015625</v>
      </c>
      <c r="HU52" s="117">
        <v>2.3266491889953613</v>
      </c>
      <c r="HV52" s="116">
        <v>12008.88671875</v>
      </c>
      <c r="HW52" s="116">
        <v>28152.212890625</v>
      </c>
      <c r="HX52" s="117">
        <v>2.3442816734313965</v>
      </c>
      <c r="HY52" s="116">
        <v>12574.3408203125</v>
      </c>
      <c r="HZ52" s="116">
        <v>29386.880859375</v>
      </c>
      <c r="IA52" s="117">
        <v>2.3370513916015625</v>
      </c>
      <c r="IB52" s="116">
        <v>12987.2314453125</v>
      </c>
      <c r="IC52" s="116">
        <v>29879.388671875</v>
      </c>
      <c r="ID52" s="117">
        <v>2.3006742000579834</v>
      </c>
      <c r="IE52" s="116">
        <v>13625.4638671875</v>
      </c>
      <c r="IF52" s="116">
        <v>30786.22265625</v>
      </c>
      <c r="IG52" s="117">
        <v>2.2594623565673828</v>
      </c>
      <c r="IH52" s="116">
        <v>13601.427734375</v>
      </c>
      <c r="II52" s="116">
        <v>30888.421875</v>
      </c>
      <c r="IJ52" s="117">
        <v>2.2709691524505615</v>
      </c>
      <c r="IK52" s="116">
        <v>13840.837890625</v>
      </c>
      <c r="IL52" s="116">
        <v>31672.005859375</v>
      </c>
      <c r="IM52" s="117">
        <v>2.2883012294769287</v>
      </c>
      <c r="IN52" s="115">
        <v>14158.1904296875</v>
      </c>
      <c r="IO52" s="116">
        <v>32658.9375</v>
      </c>
      <c r="IP52" s="117">
        <v>2.3067169189453125</v>
      </c>
      <c r="IQ52" s="116">
        <v>14791.0205078125</v>
      </c>
      <c r="IR52" s="116">
        <v>33417.5</v>
      </c>
      <c r="IS52" s="117">
        <v>2.2593100070953369</v>
      </c>
      <c r="IT52" s="116">
        <v>15354.2841796875</v>
      </c>
      <c r="IU52" s="116">
        <v>34571.96875</v>
      </c>
      <c r="IV52" s="117">
        <v>2.2516171932220459</v>
      </c>
      <c r="IW52" s="116">
        <v>15922.19921875</v>
      </c>
      <c r="IX52" s="116">
        <v>36006.0390625</v>
      </c>
      <c r="IY52" s="117">
        <v>2.2613735198974609</v>
      </c>
      <c r="IZ52" s="116">
        <v>16539.58984375</v>
      </c>
      <c r="JA52" s="116">
        <v>37356.21875</v>
      </c>
      <c r="JB52" s="117">
        <v>2.2585940361022949</v>
      </c>
      <c r="JC52" s="116">
        <v>17230.52734375</v>
      </c>
      <c r="JD52" s="116">
        <v>38858.44921875</v>
      </c>
      <c r="JE52" s="117">
        <v>2.2552094459533691</v>
      </c>
      <c r="JF52" s="116">
        <v>17547.3671875</v>
      </c>
      <c r="JG52" s="116">
        <v>39894.86328125</v>
      </c>
      <c r="JH52" s="117">
        <v>2.2735526561737061</v>
      </c>
      <c r="JI52" s="116">
        <v>18190.615234375</v>
      </c>
      <c r="JJ52" s="116">
        <v>40145.58984375</v>
      </c>
      <c r="JK52" s="117">
        <v>2.206939697265625</v>
      </c>
      <c r="JL52" s="116">
        <v>18527.494140625</v>
      </c>
      <c r="JM52" s="116">
        <v>40850.87890625</v>
      </c>
      <c r="JN52" s="117">
        <v>2.2048788070678711</v>
      </c>
      <c r="JO52" s="116">
        <v>19180.109375</v>
      </c>
      <c r="JP52" s="116">
        <v>42493.5234375</v>
      </c>
      <c r="JQ52" s="117">
        <v>2.2154996395111084</v>
      </c>
      <c r="JR52" s="116">
        <v>19783.953125</v>
      </c>
      <c r="JS52" s="116">
        <v>43645.35546875</v>
      </c>
      <c r="JT52" s="117">
        <v>2.2060987949371338</v>
      </c>
      <c r="JU52" s="116">
        <v>20592.890625</v>
      </c>
      <c r="JV52" s="116">
        <v>45242.44140625</v>
      </c>
      <c r="JW52" s="117">
        <v>2.196993350982666</v>
      </c>
      <c r="JX52" s="116">
        <v>21227.37109375</v>
      </c>
      <c r="JY52" s="116">
        <v>47162.21875</v>
      </c>
      <c r="JZ52" s="117">
        <v>2.2217645645141602</v>
      </c>
      <c r="KA52" s="116">
        <v>20940.775390625</v>
      </c>
      <c r="KB52" s="116">
        <v>47524.81640625</v>
      </c>
      <c r="KC52" s="117">
        <v>2.2694869041442871</v>
      </c>
      <c r="KD52" s="116">
        <v>21356.7421875</v>
      </c>
      <c r="KE52" s="116">
        <v>45238.04296875</v>
      </c>
      <c r="KF52" s="117">
        <v>2.1182088851928711</v>
      </c>
      <c r="KG52" s="116">
        <v>21816.8359375</v>
      </c>
      <c r="KH52" s="116">
        <v>46819.265625</v>
      </c>
      <c r="KI52" s="117">
        <v>2.1460154056549072</v>
      </c>
      <c r="KJ52" s="116">
        <v>21930.0390625</v>
      </c>
      <c r="KK52" s="116">
        <v>47974.64453125</v>
      </c>
      <c r="KL52" s="117">
        <v>2.1876223087310791</v>
      </c>
      <c r="KM52" s="116">
        <v>22149.060546875</v>
      </c>
      <c r="KN52" s="116">
        <v>47525.5</v>
      </c>
      <c r="KO52" s="117">
        <v>2.1457116603851318</v>
      </c>
      <c r="KP52" s="116">
        <v>22359.794921875</v>
      </c>
      <c r="KQ52" s="116">
        <v>47882.54296875</v>
      </c>
      <c r="KR52" s="117">
        <v>2.1414570808410645</v>
      </c>
      <c r="KS52" s="116">
        <v>22374.349609375</v>
      </c>
      <c r="KT52" s="116">
        <v>48105.265625</v>
      </c>
      <c r="KU52" s="117">
        <v>2.1500184535980225</v>
      </c>
      <c r="KV52" s="134">
        <v>3.6350603103637695</v>
      </c>
      <c r="KW52" s="135">
        <v>3.2394921779632568</v>
      </c>
      <c r="KX52" s="135">
        <v>2.9589416980743408</v>
      </c>
      <c r="KY52" s="135">
        <v>2.9590027332305908</v>
      </c>
      <c r="KZ52" s="135">
        <v>2.4680206775665283</v>
      </c>
      <c r="LA52" s="135">
        <v>2.6709818840026855</v>
      </c>
      <c r="LB52" s="135">
        <v>2.9937951564788818</v>
      </c>
      <c r="LC52" s="135">
        <v>2.5219411849975586</v>
      </c>
      <c r="LD52" s="135">
        <v>2.2435507774353027</v>
      </c>
      <c r="LE52" s="135">
        <v>2.2794070243835449</v>
      </c>
      <c r="LF52" s="135">
        <v>2.2168631553649902</v>
      </c>
      <c r="LG52" s="135">
        <v>2.1541650295257568</v>
      </c>
      <c r="LH52" s="135">
        <f t="shared" si="0"/>
        <v>2.3825705912378101</v>
      </c>
      <c r="LI52" s="135">
        <f t="shared" si="1"/>
        <v>2.7135117053985596</v>
      </c>
      <c r="LJ52" s="135">
        <f t="shared" si="2"/>
        <v>2.6075672507286072</v>
      </c>
      <c r="LK52" s="144">
        <f t="shared" si="3"/>
        <v>2.2293410778045653</v>
      </c>
    </row>
    <row r="53" spans="1:323" ht="15" customHeight="1">
      <c r="A53" s="114">
        <v>39</v>
      </c>
      <c r="B53" s="115">
        <v>544.10870361328125</v>
      </c>
      <c r="C53" s="116">
        <v>1923.389404296875</v>
      </c>
      <c r="D53" s="117">
        <v>3.5349359512329102</v>
      </c>
      <c r="E53" s="116">
        <v>573.5599365234375</v>
      </c>
      <c r="F53" s="116">
        <v>2098.414794921875</v>
      </c>
      <c r="G53" s="117">
        <v>3.6585798263549805</v>
      </c>
      <c r="H53" s="116">
        <v>775.76885986328125</v>
      </c>
      <c r="I53" s="116">
        <v>2527.320556640625</v>
      </c>
      <c r="J53" s="117">
        <v>3.2578268051147461</v>
      </c>
      <c r="K53" s="116">
        <v>958.60247802734375</v>
      </c>
      <c r="L53" s="116">
        <v>3193.71533203125</v>
      </c>
      <c r="M53" s="117">
        <v>3.331636905670166</v>
      </c>
      <c r="N53" s="116">
        <v>1159.508544921875</v>
      </c>
      <c r="O53" s="116">
        <v>3787.7509765625</v>
      </c>
      <c r="P53" s="117">
        <v>3.2666864395141602</v>
      </c>
      <c r="Q53" s="116">
        <v>1342.875</v>
      </c>
      <c r="R53" s="116">
        <v>4271.8232421875</v>
      </c>
      <c r="S53" s="117">
        <v>3.1811027526855469</v>
      </c>
      <c r="T53" s="116">
        <v>1813.7080078125</v>
      </c>
      <c r="U53" s="116">
        <v>5681.45458984375</v>
      </c>
      <c r="V53" s="117">
        <v>3.1325078010559082</v>
      </c>
      <c r="W53" s="116">
        <v>2668.39697265625</v>
      </c>
      <c r="X53" s="116">
        <v>8046.89208984375</v>
      </c>
      <c r="Y53" s="117">
        <v>3.0156278610229492</v>
      </c>
      <c r="Z53" s="116">
        <v>2738.841064453125</v>
      </c>
      <c r="AA53" s="116">
        <v>8079.68359375</v>
      </c>
      <c r="AB53" s="117">
        <v>2.9500374794006348</v>
      </c>
      <c r="AC53" s="116">
        <v>2850.704833984375</v>
      </c>
      <c r="AD53" s="116">
        <v>8634.244140625</v>
      </c>
      <c r="AE53" s="117">
        <v>3.0288102626800537</v>
      </c>
      <c r="AF53" s="116">
        <v>3139.8037109375</v>
      </c>
      <c r="AG53" s="116">
        <v>9710.5234375</v>
      </c>
      <c r="AH53" s="117">
        <v>3.0927166938781738</v>
      </c>
      <c r="AI53" s="116">
        <v>3650.72314453125</v>
      </c>
      <c r="AJ53" s="116">
        <v>10967.9609375</v>
      </c>
      <c r="AK53" s="117">
        <v>3.0043256282806396</v>
      </c>
      <c r="AL53" s="116">
        <v>4078.088623046875</v>
      </c>
      <c r="AM53" s="116">
        <v>11972.314453125</v>
      </c>
      <c r="AN53" s="117">
        <v>2.9357662200927734</v>
      </c>
      <c r="AO53" s="116">
        <v>5178.24951171875</v>
      </c>
      <c r="AP53" s="116">
        <v>14744.3515625</v>
      </c>
      <c r="AQ53" s="117">
        <v>2.8473620414733887</v>
      </c>
      <c r="AR53" s="116">
        <v>5204.17578125</v>
      </c>
      <c r="AS53" s="116">
        <v>15123.58984375</v>
      </c>
      <c r="AT53" s="117">
        <v>2.9060490131378174</v>
      </c>
      <c r="AU53" s="116">
        <v>5600.50439453125</v>
      </c>
      <c r="AV53" s="116">
        <v>16302.98046875</v>
      </c>
      <c r="AW53" s="117">
        <v>2.9109842777252197</v>
      </c>
      <c r="AX53" s="116">
        <v>6132.40625</v>
      </c>
      <c r="AY53" s="116">
        <v>17335.173828125</v>
      </c>
      <c r="AZ53" s="117">
        <v>2.8268144130706787</v>
      </c>
      <c r="BA53" s="116">
        <v>6100.9892578125</v>
      </c>
      <c r="BB53" s="116">
        <v>16542.0390625</v>
      </c>
      <c r="BC53" s="117">
        <v>2.7113699913024902</v>
      </c>
      <c r="BD53" s="116">
        <v>5582.69384765625</v>
      </c>
      <c r="BE53" s="116">
        <v>15278.79296875</v>
      </c>
      <c r="BF53" s="117">
        <v>2.7368137836456299</v>
      </c>
      <c r="BG53" s="116">
        <v>4585.130859375</v>
      </c>
      <c r="BH53" s="116">
        <v>13628.439453125</v>
      </c>
      <c r="BI53" s="117">
        <v>2.9723119735717773</v>
      </c>
      <c r="BJ53" s="116">
        <v>4300.67333984375</v>
      </c>
      <c r="BK53" s="116">
        <v>13317.390625</v>
      </c>
      <c r="BL53" s="117">
        <v>3.0965826511383057</v>
      </c>
      <c r="BM53" s="116">
        <v>3865.1875</v>
      </c>
      <c r="BN53" s="116">
        <v>12143.8974609375</v>
      </c>
      <c r="BO53" s="117">
        <v>3.1418650150299072</v>
      </c>
      <c r="BP53" s="116">
        <v>3731.364990234375</v>
      </c>
      <c r="BQ53" s="116">
        <v>11951.765625</v>
      </c>
      <c r="BR53" s="117">
        <v>3.203054666519165</v>
      </c>
      <c r="BS53" s="116">
        <v>4524.42041015625</v>
      </c>
      <c r="BT53" s="116">
        <v>13488.5</v>
      </c>
      <c r="BU53" s="117">
        <v>2.9812657833099365</v>
      </c>
      <c r="BV53" s="116">
        <v>5557.0576171875</v>
      </c>
      <c r="BW53" s="116">
        <v>16306.7724609375</v>
      </c>
      <c r="BX53" s="117">
        <v>2.9344255924224854</v>
      </c>
      <c r="BY53" s="116">
        <v>6573.67138671875</v>
      </c>
      <c r="BZ53" s="116">
        <v>18767.720703125</v>
      </c>
      <c r="CA53" s="117">
        <v>2.8549830913543701</v>
      </c>
      <c r="CB53" s="116">
        <v>8628.5791015625</v>
      </c>
      <c r="CC53" s="116">
        <v>23012.796875</v>
      </c>
      <c r="CD53" s="117">
        <v>2.6670436859130859</v>
      </c>
      <c r="CE53" s="116">
        <v>6808.34912109375</v>
      </c>
      <c r="CF53" s="116">
        <v>18528.349609375</v>
      </c>
      <c r="CG53" s="117">
        <v>2.7214159965515137</v>
      </c>
      <c r="CH53" s="116">
        <v>8113.12060546875</v>
      </c>
      <c r="CI53" s="116">
        <v>21808.404296875</v>
      </c>
      <c r="CJ53" s="117">
        <v>2.6880414485931396</v>
      </c>
      <c r="CK53" s="116">
        <v>9936.9814453125</v>
      </c>
      <c r="CL53" s="116">
        <v>24908.32421875</v>
      </c>
      <c r="CM53" s="117">
        <v>2.5066287517547607</v>
      </c>
      <c r="CN53" s="116">
        <v>11661.1171875</v>
      </c>
      <c r="CO53" s="116">
        <v>27088.109375</v>
      </c>
      <c r="CP53" s="117">
        <v>2.3229429721832275</v>
      </c>
      <c r="CQ53" s="116">
        <v>13235.419921875</v>
      </c>
      <c r="CR53" s="116">
        <v>29356.080078125</v>
      </c>
      <c r="CS53" s="117">
        <v>2.2179939746856689</v>
      </c>
      <c r="CT53" s="116">
        <v>25128.806640625</v>
      </c>
      <c r="CU53" s="116">
        <v>55380.875</v>
      </c>
      <c r="CV53" s="117">
        <v>2.2038800716400146</v>
      </c>
      <c r="CW53" s="116">
        <v>46896.9140625</v>
      </c>
      <c r="CX53" s="116">
        <v>112785.546875</v>
      </c>
      <c r="CY53" s="117">
        <v>2.4049673080444336</v>
      </c>
      <c r="CZ53" s="116">
        <v>67680.4140625</v>
      </c>
      <c r="DA53" s="116">
        <v>168197.140625</v>
      </c>
      <c r="DB53" s="117">
        <v>2.4851670265197754</v>
      </c>
      <c r="DC53" s="116">
        <v>122690.3671875</v>
      </c>
      <c r="DD53" s="116">
        <v>299392.46875</v>
      </c>
      <c r="DE53" s="117">
        <v>2.4402279853820801</v>
      </c>
      <c r="DF53" s="116">
        <v>230.02328491210937</v>
      </c>
      <c r="DG53" s="116">
        <v>554.46044921875</v>
      </c>
      <c r="DH53" s="117">
        <v>2.4104535579681396</v>
      </c>
      <c r="DI53" s="116">
        <v>266.3388671875</v>
      </c>
      <c r="DJ53" s="116">
        <v>645.29425048828125</v>
      </c>
      <c r="DK53" s="117">
        <v>2.4228317737579346</v>
      </c>
      <c r="DL53" s="116">
        <v>324.62017822265625</v>
      </c>
      <c r="DM53" s="116">
        <v>810.16986083984375</v>
      </c>
      <c r="DN53" s="117">
        <v>2.4957470893859863</v>
      </c>
      <c r="DO53" s="116">
        <v>370.498779296875</v>
      </c>
      <c r="DP53" s="116">
        <v>941.175537109375</v>
      </c>
      <c r="DQ53" s="117">
        <v>2.5402932167053223</v>
      </c>
      <c r="DR53" s="116">
        <v>381.95709228515625</v>
      </c>
      <c r="DS53" s="116">
        <v>969.33636474609375</v>
      </c>
      <c r="DT53" s="117">
        <v>2.5378148555755615</v>
      </c>
      <c r="DU53" s="116">
        <v>394.02001953125</v>
      </c>
      <c r="DV53" s="116">
        <v>1028.5384521484375</v>
      </c>
      <c r="DW53" s="117">
        <v>2.6103711128234863</v>
      </c>
      <c r="DX53" s="116">
        <v>412.93756103515625</v>
      </c>
      <c r="DY53" s="116">
        <v>1103.73095703125</v>
      </c>
      <c r="DZ53" s="117">
        <v>2.6728761196136475</v>
      </c>
      <c r="EA53" s="116">
        <v>452.1890869140625</v>
      </c>
      <c r="EB53" s="116">
        <v>1207.0245361328125</v>
      </c>
      <c r="EC53" s="117">
        <v>2.6692914962768555</v>
      </c>
      <c r="ED53" s="116">
        <v>499.73626708984375</v>
      </c>
      <c r="EE53" s="118">
        <v>1358.5545654296875</v>
      </c>
      <c r="EF53" s="119">
        <v>2.7185430526733398</v>
      </c>
      <c r="EG53" s="115">
        <v>571.46942138671875</v>
      </c>
      <c r="EH53" s="116">
        <v>1555.101806640625</v>
      </c>
      <c r="EI53" s="117">
        <v>2.721233606338501</v>
      </c>
      <c r="EJ53" s="116">
        <v>596.41839599609375</v>
      </c>
      <c r="EK53" s="116">
        <v>1693.5767822265625</v>
      </c>
      <c r="EL53" s="117">
        <v>2.83957839012146</v>
      </c>
      <c r="EM53" s="116">
        <v>673.724365234375</v>
      </c>
      <c r="EN53" s="116">
        <v>1869.94287109375</v>
      </c>
      <c r="EO53" s="117">
        <v>2.7755310535430908</v>
      </c>
      <c r="EP53" s="116">
        <v>711.17333984375</v>
      </c>
      <c r="EQ53" s="116">
        <v>2016.37158203125</v>
      </c>
      <c r="ER53" s="117">
        <v>2.8352744579315186</v>
      </c>
      <c r="ES53" s="116">
        <v>779.72509765625</v>
      </c>
      <c r="ET53" s="116">
        <v>2249.76953125</v>
      </c>
      <c r="EU53" s="117">
        <v>2.8853368759155273</v>
      </c>
      <c r="EV53" s="116">
        <v>844.72784423828125</v>
      </c>
      <c r="EW53" s="116">
        <v>2480.143310546875</v>
      </c>
      <c r="EX53" s="117">
        <v>2.9360265731811523</v>
      </c>
      <c r="EY53" s="116">
        <v>937.27996826171875</v>
      </c>
      <c r="EZ53" s="116">
        <v>2730.14013671875</v>
      </c>
      <c r="FA53" s="117">
        <v>2.9128332138061523</v>
      </c>
      <c r="FB53" s="116">
        <v>975.09222412109375</v>
      </c>
      <c r="FC53" s="116">
        <v>2936.3330078125</v>
      </c>
      <c r="FD53" s="117">
        <v>3.0113387107849121</v>
      </c>
      <c r="FE53" s="116">
        <v>1057.96533203125</v>
      </c>
      <c r="FF53" s="116">
        <v>3158.308837890625</v>
      </c>
      <c r="FG53" s="117">
        <v>2.9852669239044189</v>
      </c>
      <c r="FH53" s="116">
        <v>1108.07470703125</v>
      </c>
      <c r="FI53" s="116">
        <v>3372.5478515625</v>
      </c>
      <c r="FJ53" s="117">
        <v>3.0436105728149414</v>
      </c>
      <c r="FK53" s="116">
        <v>1226.290771484375</v>
      </c>
      <c r="FL53" s="116">
        <v>3605.35107421875</v>
      </c>
      <c r="FM53" s="117">
        <v>2.9400458335876465</v>
      </c>
      <c r="FN53" s="116">
        <v>1422.067138671875</v>
      </c>
      <c r="FO53" s="116">
        <v>4078.89697265625</v>
      </c>
      <c r="FP53" s="117">
        <v>2.8682870864868164</v>
      </c>
      <c r="FQ53" s="116">
        <v>1594.78955078125</v>
      </c>
      <c r="FR53" s="116">
        <v>4483.48583984375</v>
      </c>
      <c r="FS53" s="117">
        <v>2.8113338947296143</v>
      </c>
      <c r="FT53" s="116">
        <v>1809.7034912109375</v>
      </c>
      <c r="FU53" s="116">
        <v>4906.2529296875</v>
      </c>
      <c r="FV53" s="117">
        <v>2.7110810279846191</v>
      </c>
      <c r="FW53" s="116">
        <v>2087.11865234375</v>
      </c>
      <c r="FX53" s="116">
        <v>5368.27001953125</v>
      </c>
      <c r="FY53" s="117">
        <v>2.5720963478088379</v>
      </c>
      <c r="FZ53" s="116">
        <v>2361.4658203125</v>
      </c>
      <c r="GA53" s="116">
        <v>6097.72119140625</v>
      </c>
      <c r="GB53" s="117">
        <v>2.5821764469146729</v>
      </c>
      <c r="GC53" s="116">
        <v>2796.359375</v>
      </c>
      <c r="GD53" s="116">
        <v>6986.0869140625</v>
      </c>
      <c r="GE53" s="117">
        <v>2.498279333114624</v>
      </c>
      <c r="GF53" s="116">
        <v>3193.163818359375</v>
      </c>
      <c r="GG53" s="116">
        <v>7718.40478515625</v>
      </c>
      <c r="GH53" s="117">
        <v>2.4171652793884277</v>
      </c>
      <c r="GI53" s="116">
        <v>3692.693115234375</v>
      </c>
      <c r="GJ53" s="116">
        <v>8843.5</v>
      </c>
      <c r="GK53" s="117">
        <v>2.394864559173584</v>
      </c>
      <c r="GL53" s="116">
        <v>4306.20849609375</v>
      </c>
      <c r="GM53" s="116">
        <v>9770.9599609375</v>
      </c>
      <c r="GN53" s="117">
        <v>2.2690401077270508</v>
      </c>
      <c r="GO53" s="116">
        <v>4923.42431640625</v>
      </c>
      <c r="GP53" s="116">
        <v>10974.619140625</v>
      </c>
      <c r="GQ53" s="117">
        <v>2.2290623188018799</v>
      </c>
      <c r="GR53" s="116">
        <v>5529.37109375</v>
      </c>
      <c r="GS53" s="116">
        <v>12391.8173828125</v>
      </c>
      <c r="GT53" s="117">
        <v>2.2410898208618164</v>
      </c>
      <c r="GU53" s="116">
        <v>6312.13671875</v>
      </c>
      <c r="GV53" s="116">
        <v>13822.201171875</v>
      </c>
      <c r="GW53" s="117">
        <v>2.189781665802002</v>
      </c>
      <c r="GX53" s="116">
        <v>7054.74853515625</v>
      </c>
      <c r="GY53" s="116">
        <v>15401.6904296875</v>
      </c>
      <c r="GZ53" s="117">
        <v>2.18316650390625</v>
      </c>
      <c r="HA53" s="116">
        <v>8058.62744140625</v>
      </c>
      <c r="HB53" s="116">
        <v>17380.259765625</v>
      </c>
      <c r="HC53" s="117">
        <v>2.1567270755767822</v>
      </c>
      <c r="HD53" s="116">
        <v>8658.6591796875</v>
      </c>
      <c r="HE53" s="116">
        <v>19083.328125</v>
      </c>
      <c r="HF53" s="117">
        <v>2.2039587497711182</v>
      </c>
      <c r="HG53" s="116">
        <v>9463.0615234375</v>
      </c>
      <c r="HH53" s="116">
        <v>20519.38671875</v>
      </c>
      <c r="HI53" s="117">
        <v>2.1683666706085205</v>
      </c>
      <c r="HJ53" s="116">
        <v>10110.150390625</v>
      </c>
      <c r="HK53" s="116">
        <v>21968.205078125</v>
      </c>
      <c r="HL53" s="117">
        <v>2.1728861331939697</v>
      </c>
      <c r="HM53" s="116">
        <v>10628.193359375</v>
      </c>
      <c r="HN53" s="116">
        <v>23674.44140625</v>
      </c>
      <c r="HO53" s="117">
        <v>2.227513313293457</v>
      </c>
      <c r="HP53" s="116">
        <v>10953.322265625</v>
      </c>
      <c r="HQ53" s="116">
        <v>24764.708984375</v>
      </c>
      <c r="HR53" s="117">
        <v>2.2609312534332275</v>
      </c>
      <c r="HS53" s="116">
        <v>11609.67578125</v>
      </c>
      <c r="HT53" s="116">
        <v>26615.55078125</v>
      </c>
      <c r="HU53" s="117">
        <v>2.2925317287445068</v>
      </c>
      <c r="HV53" s="116">
        <v>12229.34375</v>
      </c>
      <c r="HW53" s="116">
        <v>28415.05078125</v>
      </c>
      <c r="HX53" s="117">
        <v>2.3235139846801758</v>
      </c>
      <c r="HY53" s="116">
        <v>12824.5419921875</v>
      </c>
      <c r="HZ53" s="116">
        <v>29660.453125</v>
      </c>
      <c r="IA53" s="117">
        <v>2.3127884864807129</v>
      </c>
      <c r="IB53" s="116">
        <v>13317.662109375</v>
      </c>
      <c r="IC53" s="116">
        <v>30153.615234375</v>
      </c>
      <c r="ID53" s="117">
        <v>2.2641823291778564</v>
      </c>
      <c r="IE53" s="116">
        <v>13998.2265625</v>
      </c>
      <c r="IF53" s="116">
        <v>31064.470703125</v>
      </c>
      <c r="IG53" s="117">
        <v>2.2191717624664307</v>
      </c>
      <c r="IH53" s="116">
        <v>13674.90625</v>
      </c>
      <c r="II53" s="116">
        <v>31171.19140625</v>
      </c>
      <c r="IJ53" s="117">
        <v>2.279444694519043</v>
      </c>
      <c r="IK53" s="116">
        <v>14133.01171875</v>
      </c>
      <c r="IL53" s="116">
        <v>31961.935546875</v>
      </c>
      <c r="IM53" s="117">
        <v>2.2615091800689697</v>
      </c>
      <c r="IN53" s="115">
        <v>14477.8466796875</v>
      </c>
      <c r="IO53" s="116">
        <v>32959.61328125</v>
      </c>
      <c r="IP53" s="117">
        <v>2.2765548229217529</v>
      </c>
      <c r="IQ53" s="116">
        <v>15126.751953125</v>
      </c>
      <c r="IR53" s="116">
        <v>33720.10546875</v>
      </c>
      <c r="IS53" s="117">
        <v>2.2291703224182129</v>
      </c>
      <c r="IT53" s="116">
        <v>15711.689453125</v>
      </c>
      <c r="IU53" s="116">
        <v>34884.03515625</v>
      </c>
      <c r="IV53" s="117">
        <v>2.2202599048614502</v>
      </c>
      <c r="IW53" s="116">
        <v>16224.2392578125</v>
      </c>
      <c r="IX53" s="116">
        <v>36332.8125</v>
      </c>
      <c r="IY53" s="117">
        <v>2.2394154071807861</v>
      </c>
      <c r="IZ53" s="116">
        <v>16829.6328125</v>
      </c>
      <c r="JA53" s="116">
        <v>37695.1015625</v>
      </c>
      <c r="JB53" s="117">
        <v>2.2398054599761963</v>
      </c>
      <c r="JC53" s="116">
        <v>17536.908203125</v>
      </c>
      <c r="JD53" s="116">
        <v>39210.49609375</v>
      </c>
      <c r="JE53" s="117">
        <v>2.2358841896057129</v>
      </c>
      <c r="JF53" s="116">
        <v>17916.015625</v>
      </c>
      <c r="JG53" s="116">
        <v>40258.27734375</v>
      </c>
      <c r="JH53" s="117">
        <v>2.2470552921295166</v>
      </c>
      <c r="JI53" s="116">
        <v>18589.009765625</v>
      </c>
      <c r="JJ53" s="116">
        <v>40502.23046875</v>
      </c>
      <c r="JK53" s="117">
        <v>2.1788265705108643</v>
      </c>
      <c r="JL53" s="116">
        <v>18816.443359375</v>
      </c>
      <c r="JM53" s="116">
        <v>41214.453125</v>
      </c>
      <c r="JN53" s="117">
        <v>2.1903424263000488</v>
      </c>
      <c r="JO53" s="116">
        <v>19499.873046875</v>
      </c>
      <c r="JP53" s="116">
        <v>42873.08203125</v>
      </c>
      <c r="JQ53" s="117">
        <v>2.1986339092254639</v>
      </c>
      <c r="JR53" s="116">
        <v>20079.3671875</v>
      </c>
      <c r="JS53" s="116">
        <v>44034.109375</v>
      </c>
      <c r="JT53" s="117">
        <v>2.1930029392242432</v>
      </c>
      <c r="JU53" s="116">
        <v>20914.23828125</v>
      </c>
      <c r="JV53" s="116">
        <v>45643.8984375</v>
      </c>
      <c r="JW53" s="117">
        <v>2.182431697845459</v>
      </c>
      <c r="JX53" s="116">
        <v>21577.890625</v>
      </c>
      <c r="JY53" s="116">
        <v>47584.5078125</v>
      </c>
      <c r="JZ53" s="117">
        <v>2.2052438259124756</v>
      </c>
      <c r="KA53" s="116">
        <v>21273.443359375</v>
      </c>
      <c r="KB53" s="116">
        <v>47957.88671875</v>
      </c>
      <c r="KC53" s="117">
        <v>2.25435471534729</v>
      </c>
      <c r="KD53" s="116">
        <v>21763.375</v>
      </c>
      <c r="KE53" s="116">
        <v>45626.21484375</v>
      </c>
      <c r="KF53" s="117">
        <v>2.0964677333831787</v>
      </c>
      <c r="KG53" s="116">
        <v>22199.986328125</v>
      </c>
      <c r="KH53" s="116">
        <v>47226</v>
      </c>
      <c r="KI53" s="117">
        <v>2.1272985935211182</v>
      </c>
      <c r="KJ53" s="116">
        <v>22338.2265625</v>
      </c>
      <c r="KK53" s="116">
        <v>48398.2578125</v>
      </c>
      <c r="KL53" s="117">
        <v>2.1666114330291748</v>
      </c>
      <c r="KM53" s="116">
        <v>22571.181640625</v>
      </c>
      <c r="KN53" s="116">
        <v>47938.0625</v>
      </c>
      <c r="KO53" s="117">
        <v>2.12386155128479</v>
      </c>
      <c r="KP53" s="116">
        <v>22798.298828125</v>
      </c>
      <c r="KQ53" s="116">
        <v>48297.36328125</v>
      </c>
      <c r="KR53" s="117">
        <v>2.1184635162353516</v>
      </c>
      <c r="KS53" s="116">
        <v>22783.48828125</v>
      </c>
      <c r="KT53" s="116">
        <v>48523.7578125</v>
      </c>
      <c r="KU53" s="117">
        <v>2.1297774314880371</v>
      </c>
      <c r="KV53" s="134">
        <v>3.5967578887939453</v>
      </c>
      <c r="KW53" s="135">
        <v>3.2339520454406738</v>
      </c>
      <c r="KX53" s="135">
        <v>2.9518494606018066</v>
      </c>
      <c r="KY53" s="135">
        <v>2.9299716949462891</v>
      </c>
      <c r="KZ53" s="135">
        <v>2.4401719570159912</v>
      </c>
      <c r="LA53" s="135">
        <v>2.6228580474853516</v>
      </c>
      <c r="LB53" s="135">
        <v>2.9193551540374756</v>
      </c>
      <c r="LC53" s="135">
        <v>2.4726188182830811</v>
      </c>
      <c r="LD53" s="135">
        <v>2.217937707901001</v>
      </c>
      <c r="LE53" s="135">
        <v>2.254230260848999</v>
      </c>
      <c r="LF53" s="135">
        <v>2.1982243061065674</v>
      </c>
      <c r="LG53" s="135">
        <v>2.1332025527954102</v>
      </c>
      <c r="LH53" s="135">
        <f t="shared" si="0"/>
        <v>2.3681275447209678</v>
      </c>
      <c r="LI53" s="135">
        <f t="shared" si="1"/>
        <v>2.6850718259811401</v>
      </c>
      <c r="LJ53" s="135">
        <f t="shared" si="2"/>
        <v>2.5581924319267273</v>
      </c>
      <c r="LK53" s="144">
        <f t="shared" si="3"/>
        <v>2.2076223373413084</v>
      </c>
    </row>
    <row r="54" spans="1:323" ht="15" customHeight="1">
      <c r="A54" s="114">
        <v>40</v>
      </c>
      <c r="B54" s="115">
        <v>554.9891357421875</v>
      </c>
      <c r="C54" s="116">
        <v>1946.287109375</v>
      </c>
      <c r="D54" s="117">
        <v>3.506892204284668</v>
      </c>
      <c r="E54" s="116">
        <v>587.6224365234375</v>
      </c>
      <c r="F54" s="116">
        <v>2123.7119140625</v>
      </c>
      <c r="G54" s="117">
        <v>3.6140756607055664</v>
      </c>
      <c r="H54" s="116">
        <v>789.986083984375</v>
      </c>
      <c r="I54" s="116">
        <v>2556.39453125</v>
      </c>
      <c r="J54" s="117">
        <v>3.2359993457794189</v>
      </c>
      <c r="K54" s="116">
        <v>970.52117919921875</v>
      </c>
      <c r="L54" s="116">
        <v>3230.868408203125</v>
      </c>
      <c r="M54" s="117">
        <v>3.3290035724639893</v>
      </c>
      <c r="N54" s="116">
        <v>1172.203369140625</v>
      </c>
      <c r="O54" s="116">
        <v>3831.44921875</v>
      </c>
      <c r="P54" s="117">
        <v>3.2685873508453369</v>
      </c>
      <c r="Q54" s="116">
        <v>1359.6588134765625</v>
      </c>
      <c r="R54" s="116">
        <v>4320.5</v>
      </c>
      <c r="S54" s="117">
        <v>3.1776354312896729</v>
      </c>
      <c r="T54" s="116">
        <v>1832.7806396484375</v>
      </c>
      <c r="U54" s="116">
        <v>5745.75732421875</v>
      </c>
      <c r="V54" s="117">
        <v>3.1349945068359375</v>
      </c>
      <c r="W54" s="116">
        <v>2696.78076171875</v>
      </c>
      <c r="X54" s="116">
        <v>8136.29736328125</v>
      </c>
      <c r="Y54" s="117">
        <v>3.0170407295227051</v>
      </c>
      <c r="Z54" s="116">
        <v>2763.977294921875</v>
      </c>
      <c r="AA54" s="116">
        <v>8168.486328125</v>
      </c>
      <c r="AB54" s="117">
        <v>2.9553377628326416</v>
      </c>
      <c r="AC54" s="116">
        <v>2884.023193359375</v>
      </c>
      <c r="AD54" s="116">
        <v>8730.359375</v>
      </c>
      <c r="AE54" s="117">
        <v>3.0271461009979248</v>
      </c>
      <c r="AF54" s="116">
        <v>3186.388671875</v>
      </c>
      <c r="AG54" s="116">
        <v>9819.6455078125</v>
      </c>
      <c r="AH54" s="117">
        <v>3.0817475318908691</v>
      </c>
      <c r="AI54" s="116">
        <v>3694.26904296875</v>
      </c>
      <c r="AJ54" s="116">
        <v>11089.552734375</v>
      </c>
      <c r="AK54" s="117">
        <v>3.0018260478973389</v>
      </c>
      <c r="AL54" s="116">
        <v>4130.09033203125</v>
      </c>
      <c r="AM54" s="116">
        <v>12103.4501953125</v>
      </c>
      <c r="AN54" s="117">
        <v>2.9305534362792969</v>
      </c>
      <c r="AO54" s="116">
        <v>5247.61865234375</v>
      </c>
      <c r="AP54" s="116">
        <v>14903.205078125</v>
      </c>
      <c r="AQ54" s="117">
        <v>2.839993953704834</v>
      </c>
      <c r="AR54" s="116">
        <v>5284.29541015625</v>
      </c>
      <c r="AS54" s="116">
        <v>15288.240234375</v>
      </c>
      <c r="AT54" s="117">
        <v>2.8931465148925781</v>
      </c>
      <c r="AU54" s="116">
        <v>5686.0224609375</v>
      </c>
      <c r="AV54" s="116">
        <v>16480.63671875</v>
      </c>
      <c r="AW54" s="117">
        <v>2.8984472751617432</v>
      </c>
      <c r="AX54" s="116">
        <v>6225.62109375</v>
      </c>
      <c r="AY54" s="116">
        <v>17521.103515625</v>
      </c>
      <c r="AZ54" s="117">
        <v>2.814354419708252</v>
      </c>
      <c r="BA54" s="116">
        <v>6194.56298828125</v>
      </c>
      <c r="BB54" s="116">
        <v>16715.271484375</v>
      </c>
      <c r="BC54" s="117">
        <v>2.6983778476715088</v>
      </c>
      <c r="BD54" s="116">
        <v>5679.5673828125</v>
      </c>
      <c r="BE54" s="116">
        <v>15439.580078125</v>
      </c>
      <c r="BF54" s="117">
        <v>2.7184429168701172</v>
      </c>
      <c r="BG54" s="116">
        <v>4685.751953125</v>
      </c>
      <c r="BH54" s="116">
        <v>13778.3203125</v>
      </c>
      <c r="BI54" s="117">
        <v>2.9404716491699219</v>
      </c>
      <c r="BJ54" s="116">
        <v>4394.68115234375</v>
      </c>
      <c r="BK54" s="116">
        <v>13466.8837890625</v>
      </c>
      <c r="BL54" s="117">
        <v>3.0643596649169922</v>
      </c>
      <c r="BM54" s="116">
        <v>3949.47412109375</v>
      </c>
      <c r="BN54" s="116">
        <v>12281.171875</v>
      </c>
      <c r="BO54" s="117">
        <v>3.1095714569091797</v>
      </c>
      <c r="BP54" s="116">
        <v>3812.6328125</v>
      </c>
      <c r="BQ54" s="116">
        <v>12088.0927734375</v>
      </c>
      <c r="BR54" s="117">
        <v>3.1705367565155029</v>
      </c>
      <c r="BS54" s="116">
        <v>4620.373046875</v>
      </c>
      <c r="BT54" s="116">
        <v>13637.09765625</v>
      </c>
      <c r="BU54" s="117">
        <v>2.9515144824981689</v>
      </c>
      <c r="BV54" s="116">
        <v>5672.47412109375</v>
      </c>
      <c r="BW54" s="116">
        <v>16484.966796875</v>
      </c>
      <c r="BX54" s="117">
        <v>2.9061334133148193</v>
      </c>
      <c r="BY54" s="116">
        <v>6705.2705078125</v>
      </c>
      <c r="BZ54" s="116">
        <v>18969.849609375</v>
      </c>
      <c r="CA54" s="117">
        <v>2.8290953636169434</v>
      </c>
      <c r="CB54" s="116">
        <v>8800.8544921875</v>
      </c>
      <c r="CC54" s="116">
        <v>23251.0859375</v>
      </c>
      <c r="CD54" s="117">
        <v>2.6419122219085693</v>
      </c>
      <c r="CE54" s="116">
        <v>6942.48779296875</v>
      </c>
      <c r="CF54" s="116">
        <v>18722.5546875</v>
      </c>
      <c r="CG54" s="117">
        <v>2.6968076229095459</v>
      </c>
      <c r="CH54" s="116">
        <v>8265.796875</v>
      </c>
      <c r="CI54" s="116">
        <v>22035.37109375</v>
      </c>
      <c r="CJ54" s="117">
        <v>2.6658496856689453</v>
      </c>
      <c r="CK54" s="116">
        <v>10127.544921875</v>
      </c>
      <c r="CL54" s="116">
        <v>25156.2421875</v>
      </c>
      <c r="CM54" s="117">
        <v>2.4839427471160889</v>
      </c>
      <c r="CN54" s="116">
        <v>11884.7158203125</v>
      </c>
      <c r="CO54" s="116">
        <v>27343.345703125</v>
      </c>
      <c r="CP54" s="117">
        <v>2.3007152080535889</v>
      </c>
      <c r="CQ54" s="116">
        <v>13492.2021484375</v>
      </c>
      <c r="CR54" s="116">
        <v>29622.59765625</v>
      </c>
      <c r="CS54" s="117">
        <v>2.1955347061157227</v>
      </c>
      <c r="CT54" s="116">
        <v>25618.861328125</v>
      </c>
      <c r="CU54" s="116">
        <v>55880.9609375</v>
      </c>
      <c r="CV54" s="117">
        <v>2.1812429428100586</v>
      </c>
      <c r="CW54" s="116">
        <v>47914.70703125</v>
      </c>
      <c r="CX54" s="116">
        <v>113875.171875</v>
      </c>
      <c r="CY54" s="117">
        <v>2.3766224384307861</v>
      </c>
      <c r="CZ54" s="116">
        <v>69222.640625</v>
      </c>
      <c r="DA54" s="116">
        <v>169859.53125</v>
      </c>
      <c r="DB54" s="117">
        <v>2.4538147449493408</v>
      </c>
      <c r="DC54" s="116">
        <v>125570.0625</v>
      </c>
      <c r="DD54" s="116">
        <v>302313.46875</v>
      </c>
      <c r="DE54" s="117">
        <v>2.4075281620025635</v>
      </c>
      <c r="DF54" s="116">
        <v>235.63272094726562</v>
      </c>
      <c r="DG54" s="116">
        <v>559.8209228515625</v>
      </c>
      <c r="DH54" s="117">
        <v>2.3758199214935303</v>
      </c>
      <c r="DI54" s="116">
        <v>273.04620361328125</v>
      </c>
      <c r="DJ54" s="116">
        <v>651.55419921875</v>
      </c>
      <c r="DK54" s="117">
        <v>2.3862416744232178</v>
      </c>
      <c r="DL54" s="116">
        <v>333.14849853515625</v>
      </c>
      <c r="DM54" s="116">
        <v>818.19140625</v>
      </c>
      <c r="DN54" s="117">
        <v>2.4559359550476074</v>
      </c>
      <c r="DO54" s="116">
        <v>380.5928955078125</v>
      </c>
      <c r="DP54" s="116">
        <v>950.6029052734375</v>
      </c>
      <c r="DQ54" s="117">
        <v>2.4976894855499268</v>
      </c>
      <c r="DR54" s="116">
        <v>392.63796997070312</v>
      </c>
      <c r="DS54" s="116">
        <v>979.037353515625</v>
      </c>
      <c r="DT54" s="117">
        <v>2.4934861660003662</v>
      </c>
      <c r="DU54" s="116">
        <v>405.40914916992187</v>
      </c>
      <c r="DV54" s="116">
        <v>1039.0191650390625</v>
      </c>
      <c r="DW54" s="117">
        <v>2.5628902912139893</v>
      </c>
      <c r="DX54" s="116">
        <v>425.26898193359375</v>
      </c>
      <c r="DY54" s="116">
        <v>1115.1414794921875</v>
      </c>
      <c r="DZ54" s="117">
        <v>2.6222026348114014</v>
      </c>
      <c r="EA54" s="116">
        <v>466.11001586914062</v>
      </c>
      <c r="EB54" s="116">
        <v>1219.4893798828125</v>
      </c>
      <c r="EC54" s="117">
        <v>2.6163122653961182</v>
      </c>
      <c r="ED54" s="116">
        <v>515.6141357421875</v>
      </c>
      <c r="EE54" s="118">
        <v>1372.7364501953125</v>
      </c>
      <c r="EF54" s="119">
        <v>2.6623327732086182</v>
      </c>
      <c r="EG54" s="115">
        <v>589.94158935546875</v>
      </c>
      <c r="EH54" s="116">
        <v>1571.342529296875</v>
      </c>
      <c r="EI54" s="117">
        <v>2.6635560989379883</v>
      </c>
      <c r="EJ54" s="116">
        <v>616.2799072265625</v>
      </c>
      <c r="EK54" s="116">
        <v>1711.6982421875</v>
      </c>
      <c r="EL54" s="117">
        <v>2.7774689197540283</v>
      </c>
      <c r="EM54" s="116">
        <v>697.7890625</v>
      </c>
      <c r="EN54" s="116">
        <v>1889.6806640625</v>
      </c>
      <c r="EO54" s="117">
        <v>2.7080972194671631</v>
      </c>
      <c r="EP54" s="116">
        <v>736.959716796875</v>
      </c>
      <c r="EQ54" s="116">
        <v>2037.9114990234375</v>
      </c>
      <c r="ER54" s="117">
        <v>2.7652957439422607</v>
      </c>
      <c r="ES54" s="116">
        <v>807.86932373046875</v>
      </c>
      <c r="ET54" s="116">
        <v>2274.03759765625</v>
      </c>
      <c r="EU54" s="117">
        <v>2.8148581981658936</v>
      </c>
      <c r="EV54" s="116">
        <v>876.19622802734375</v>
      </c>
      <c r="EW54" s="116">
        <v>2507.139892578125</v>
      </c>
      <c r="EX54" s="117">
        <v>2.8613908290863037</v>
      </c>
      <c r="EY54" s="116">
        <v>973.4779052734375</v>
      </c>
      <c r="EZ54" s="116">
        <v>2759.72216796875</v>
      </c>
      <c r="FA54" s="117">
        <v>2.8349099159240723</v>
      </c>
      <c r="FB54" s="116">
        <v>1013.4174194335937</v>
      </c>
      <c r="FC54" s="116">
        <v>2968.703857421875</v>
      </c>
      <c r="FD54" s="117">
        <v>2.929398775100708</v>
      </c>
      <c r="FE54" s="116">
        <v>1100.4295654296875</v>
      </c>
      <c r="FF54" s="116">
        <v>3192.9638671875</v>
      </c>
      <c r="FG54" s="117">
        <v>2.9015612602233887</v>
      </c>
      <c r="FH54" s="116">
        <v>1152.7982177734375</v>
      </c>
      <c r="FI54" s="116">
        <v>3409.919921875</v>
      </c>
      <c r="FJ54" s="117">
        <v>2.9579503536224365</v>
      </c>
      <c r="FK54" s="116">
        <v>1275.8175048828125</v>
      </c>
      <c r="FL54" s="116">
        <v>3644.593505859375</v>
      </c>
      <c r="FM54" s="117">
        <v>2.856673002243042</v>
      </c>
      <c r="FN54" s="116">
        <v>1479.8870849609375</v>
      </c>
      <c r="FO54" s="116">
        <v>4122.70068359375</v>
      </c>
      <c r="FP54" s="117">
        <v>2.7858211994171143</v>
      </c>
      <c r="FQ54" s="116">
        <v>1659.313720703125</v>
      </c>
      <c r="FR54" s="116">
        <v>4531.09814453125</v>
      </c>
      <c r="FS54" s="117">
        <v>2.7307062149047852</v>
      </c>
      <c r="FT54" s="116">
        <v>1878.956787109375</v>
      </c>
      <c r="FU54" s="116">
        <v>4957.2900390625</v>
      </c>
      <c r="FV54" s="117">
        <v>2.6383204460144043</v>
      </c>
      <c r="FW54" s="116">
        <v>2162.778564453125</v>
      </c>
      <c r="FX54" s="116">
        <v>5422.330078125</v>
      </c>
      <c r="FY54" s="117">
        <v>2.507112979888916</v>
      </c>
      <c r="FZ54" s="116">
        <v>2441.008056640625</v>
      </c>
      <c r="GA54" s="116">
        <v>6159.3330078125</v>
      </c>
      <c r="GB54" s="117">
        <v>2.5232744216918945</v>
      </c>
      <c r="GC54" s="116">
        <v>2883.737548828125</v>
      </c>
      <c r="GD54" s="116">
        <v>7055.1904296875</v>
      </c>
      <c r="GE54" s="117">
        <v>2.4465439319610596</v>
      </c>
      <c r="GF54" s="116">
        <v>3278.065185546875</v>
      </c>
      <c r="GG54" s="116">
        <v>7793.11767578125</v>
      </c>
      <c r="GH54" s="117">
        <v>2.3773529529571533</v>
      </c>
      <c r="GI54" s="116">
        <v>3786.725341796875</v>
      </c>
      <c r="GJ54" s="116">
        <v>8928.5625</v>
      </c>
      <c r="GK54" s="117">
        <v>2.357858419418335</v>
      </c>
      <c r="GL54" s="116">
        <v>4404.83740234375</v>
      </c>
      <c r="GM54" s="116">
        <v>9861.212890625</v>
      </c>
      <c r="GN54" s="117">
        <v>2.2387235164642334</v>
      </c>
      <c r="GO54" s="116">
        <v>5030.77587890625</v>
      </c>
      <c r="GP54" s="116">
        <v>11074.6064453125</v>
      </c>
      <c r="GQ54" s="117">
        <v>2.201371431350708</v>
      </c>
      <c r="GR54" s="116">
        <v>5645.2255859375</v>
      </c>
      <c r="GS54" s="116">
        <v>12505.228515625</v>
      </c>
      <c r="GT54" s="117">
        <v>2.215186595916748</v>
      </c>
      <c r="GU54" s="116">
        <v>6443.5830078125</v>
      </c>
      <c r="GV54" s="116">
        <v>13946.29296875</v>
      </c>
      <c r="GW54" s="117">
        <v>2.1643693447113037</v>
      </c>
      <c r="GX54" s="116">
        <v>7234.44775390625</v>
      </c>
      <c r="GY54" s="116">
        <v>15539.3193359375</v>
      </c>
      <c r="GZ54" s="117">
        <v>2.1479620933532715</v>
      </c>
      <c r="HA54" s="116">
        <v>8277.0615234375</v>
      </c>
      <c r="HB54" s="116">
        <v>17533.818359375</v>
      </c>
      <c r="HC54" s="117">
        <v>2.1183626651763916</v>
      </c>
      <c r="HD54" s="116">
        <v>8883.66796875</v>
      </c>
      <c r="HE54" s="116">
        <v>19255.23828125</v>
      </c>
      <c r="HF54" s="117">
        <v>2.1674873828887939</v>
      </c>
      <c r="HG54" s="116">
        <v>9711.7744140625</v>
      </c>
      <c r="HH54" s="116">
        <v>20701.6015625</v>
      </c>
      <c r="HI54" s="117">
        <v>2.1315982341766357</v>
      </c>
      <c r="HJ54" s="116">
        <v>10300.2822265625</v>
      </c>
      <c r="HK54" s="116">
        <v>22164.259765625</v>
      </c>
      <c r="HL54" s="117">
        <v>2.151810884475708</v>
      </c>
      <c r="HM54" s="116">
        <v>10835.3056640625</v>
      </c>
      <c r="HN54" s="116">
        <v>23890.162109375</v>
      </c>
      <c r="HO54" s="117">
        <v>2.2048442363739014</v>
      </c>
      <c r="HP54" s="116">
        <v>11176.556640625</v>
      </c>
      <c r="HQ54" s="116">
        <v>24993.044921875</v>
      </c>
      <c r="HR54" s="117">
        <v>2.2362024784088135</v>
      </c>
      <c r="HS54" s="116">
        <v>11862.4560546875</v>
      </c>
      <c r="HT54" s="116">
        <v>26863.509765625</v>
      </c>
      <c r="HU54" s="117">
        <v>2.2645823955535889</v>
      </c>
      <c r="HV54" s="116">
        <v>12456.8349609375</v>
      </c>
      <c r="HW54" s="116">
        <v>28682.93359375</v>
      </c>
      <c r="HX54" s="117">
        <v>2.3025860786437988</v>
      </c>
      <c r="HY54" s="116">
        <v>13093.111328125</v>
      </c>
      <c r="HZ54" s="116">
        <v>29938.822265625</v>
      </c>
      <c r="IA54" s="117">
        <v>2.2866086959838867</v>
      </c>
      <c r="IB54" s="116">
        <v>13631.458984375</v>
      </c>
      <c r="IC54" s="116">
        <v>30431.556640625</v>
      </c>
      <c r="ID54" s="117">
        <v>2.2324504852294922</v>
      </c>
      <c r="IE54" s="116">
        <v>14276.9501953125</v>
      </c>
      <c r="IF54" s="116">
        <v>31346.59375</v>
      </c>
      <c r="IG54" s="117">
        <v>2.1956086158752441</v>
      </c>
      <c r="IH54" s="116">
        <v>13967.0205078125</v>
      </c>
      <c r="II54" s="116">
        <v>31460.37890625</v>
      </c>
      <c r="IJ54" s="117">
        <v>2.2524759769439697</v>
      </c>
      <c r="IK54" s="116">
        <v>14451.7109375</v>
      </c>
      <c r="IL54" s="116">
        <v>32256.43359375</v>
      </c>
      <c r="IM54" s="117">
        <v>2.2320148944854736</v>
      </c>
      <c r="IN54" s="115">
        <v>14825.302734375</v>
      </c>
      <c r="IO54" s="116">
        <v>33264.7578125</v>
      </c>
      <c r="IP54" s="117">
        <v>2.2437827587127686</v>
      </c>
      <c r="IQ54" s="116">
        <v>15428.357421875</v>
      </c>
      <c r="IR54" s="116">
        <v>34027.421875</v>
      </c>
      <c r="IS54" s="117">
        <v>2.2055115699768066</v>
      </c>
      <c r="IT54" s="116">
        <v>15999.5009765625</v>
      </c>
      <c r="IU54" s="116">
        <v>35201.1640625</v>
      </c>
      <c r="IV54" s="117">
        <v>2.200141429901123</v>
      </c>
      <c r="IW54" s="116">
        <v>16494.0703125</v>
      </c>
      <c r="IX54" s="116">
        <v>36665.71484375</v>
      </c>
      <c r="IY54" s="117">
        <v>2.2229633331298828</v>
      </c>
      <c r="IZ54" s="116">
        <v>17159.763671875</v>
      </c>
      <c r="JA54" s="116">
        <v>38040.11328125</v>
      </c>
      <c r="JB54" s="117">
        <v>2.216820240020752</v>
      </c>
      <c r="JC54" s="116">
        <v>17882.138671875</v>
      </c>
      <c r="JD54" s="116">
        <v>39568.86328125</v>
      </c>
      <c r="JE54" s="117">
        <v>2.2127590179443359</v>
      </c>
      <c r="JF54" s="116">
        <v>18326.064453125</v>
      </c>
      <c r="JG54" s="116">
        <v>40627.25390625</v>
      </c>
      <c r="JH54" s="117">
        <v>2.2169110774993896</v>
      </c>
      <c r="JI54" s="116">
        <v>18935.48046875</v>
      </c>
      <c r="JJ54" s="116">
        <v>40864.4140625</v>
      </c>
      <c r="JK54" s="117">
        <v>2.1580870151519775</v>
      </c>
      <c r="JL54" s="116">
        <v>19124.677734375</v>
      </c>
      <c r="JM54" s="116">
        <v>41585.17578125</v>
      </c>
      <c r="JN54" s="117">
        <v>2.1744248867034912</v>
      </c>
      <c r="JO54" s="116">
        <v>19806.30078125</v>
      </c>
      <c r="JP54" s="116">
        <v>43260.078125</v>
      </c>
      <c r="JQ54" s="117">
        <v>2.1841573715209961</v>
      </c>
      <c r="JR54" s="116">
        <v>20379.537109375</v>
      </c>
      <c r="JS54" s="116">
        <v>44430.84765625</v>
      </c>
      <c r="JT54" s="117">
        <v>2.1801695823669434</v>
      </c>
      <c r="JU54" s="116">
        <v>21219.40625</v>
      </c>
      <c r="JV54" s="116">
        <v>46053.515625</v>
      </c>
      <c r="JW54" s="117">
        <v>2.1703488826751709</v>
      </c>
      <c r="JX54" s="116">
        <v>21921.47265625</v>
      </c>
      <c r="JY54" s="116">
        <v>48015.0859375</v>
      </c>
      <c r="JZ54" s="117">
        <v>2.1903221607208252</v>
      </c>
      <c r="KA54" s="116">
        <v>21631.23046875</v>
      </c>
      <c r="KB54" s="116">
        <v>48399.64453125</v>
      </c>
      <c r="KC54" s="117">
        <v>2.2374892234802246</v>
      </c>
      <c r="KD54" s="116">
        <v>22152.189453125</v>
      </c>
      <c r="KE54" s="116">
        <v>46020.703125</v>
      </c>
      <c r="KF54" s="117">
        <v>2.0774786472320557</v>
      </c>
      <c r="KG54" s="116">
        <v>22545.125</v>
      </c>
      <c r="KH54" s="116">
        <v>47640.21875</v>
      </c>
      <c r="KI54" s="117">
        <v>2.1131050586700439</v>
      </c>
      <c r="KJ54" s="116">
        <v>22734.1328125</v>
      </c>
      <c r="KK54" s="116">
        <v>48829.32421875</v>
      </c>
      <c r="KL54" s="117">
        <v>2.1478419303894043</v>
      </c>
      <c r="KM54" s="116">
        <v>22996.404296875</v>
      </c>
      <c r="KN54" s="116">
        <v>48357.3125</v>
      </c>
      <c r="KO54" s="117">
        <v>2.1028206348419189</v>
      </c>
      <c r="KP54" s="116">
        <v>23215.125</v>
      </c>
      <c r="KQ54" s="116">
        <v>48718.87109375</v>
      </c>
      <c r="KR54" s="117">
        <v>2.0985832214355469</v>
      </c>
      <c r="KS54" s="116">
        <v>23185.19921875</v>
      </c>
      <c r="KT54" s="116">
        <v>48949.4375</v>
      </c>
      <c r="KU54" s="117">
        <v>2.1112363338470459</v>
      </c>
      <c r="KV54" s="134">
        <v>3.5604839324951172</v>
      </c>
      <c r="KW54" s="135">
        <v>3.2292439937591553</v>
      </c>
      <c r="KX54" s="135">
        <v>2.9459593296051025</v>
      </c>
      <c r="KY54" s="135">
        <v>2.9030416011810303</v>
      </c>
      <c r="KZ54" s="135">
        <v>2.413787841796875</v>
      </c>
      <c r="LA54" s="135">
        <v>2.5738115310668945</v>
      </c>
      <c r="LB54" s="135">
        <v>2.8415956497192383</v>
      </c>
      <c r="LC54" s="135">
        <v>2.42364501953125</v>
      </c>
      <c r="LD54" s="135">
        <v>2.1889805793762207</v>
      </c>
      <c r="LE54" s="135">
        <v>2.2288377285003662</v>
      </c>
      <c r="LF54" s="135">
        <v>2.1802148818969727</v>
      </c>
      <c r="LG54" s="135">
        <v>2.1147174835205078</v>
      </c>
      <c r="LH54" s="135">
        <f t="shared" si="0"/>
        <v>2.3547537922859192</v>
      </c>
      <c r="LI54" s="135">
        <f t="shared" si="1"/>
        <v>2.6584147214889526</v>
      </c>
      <c r="LJ54" s="135">
        <f t="shared" si="2"/>
        <v>2.5070081949234009</v>
      </c>
      <c r="LK54" s="144">
        <f t="shared" si="3"/>
        <v>2.1865645408630372</v>
      </c>
    </row>
    <row r="55" spans="1:323" ht="15" customHeight="1">
      <c r="A55" s="114">
        <v>41</v>
      </c>
      <c r="B55" s="115">
        <v>565.89385986328125</v>
      </c>
      <c r="C55" s="116">
        <v>1969.7757568359375</v>
      </c>
      <c r="D55" s="117">
        <v>3.4808218479156494</v>
      </c>
      <c r="E55" s="116">
        <v>601.7261962890625</v>
      </c>
      <c r="F55" s="116">
        <v>2149.6279296875</v>
      </c>
      <c r="G55" s="117">
        <v>3.5724353790283203</v>
      </c>
      <c r="H55" s="116">
        <v>804.0772705078125</v>
      </c>
      <c r="I55" s="116">
        <v>2586.214111328125</v>
      </c>
      <c r="J55" s="117">
        <v>3.2163751125335693</v>
      </c>
      <c r="K55" s="116">
        <v>982.77374267578125</v>
      </c>
      <c r="L55" s="116">
        <v>3269.075927734375</v>
      </c>
      <c r="M55" s="117">
        <v>3.3263769149780273</v>
      </c>
      <c r="N55" s="116">
        <v>1184.67138671875</v>
      </c>
      <c r="O55" s="116">
        <v>3876.4150390625</v>
      </c>
      <c r="P55" s="117">
        <v>3.2721436023712158</v>
      </c>
      <c r="Q55" s="116">
        <v>1376.79052734375</v>
      </c>
      <c r="R55" s="116">
        <v>4370.53955078125</v>
      </c>
      <c r="S55" s="117">
        <v>3.1744403839111328</v>
      </c>
      <c r="T55" s="116">
        <v>1851.407958984375</v>
      </c>
      <c r="U55" s="116">
        <v>5811.92041015625</v>
      </c>
      <c r="V55" s="117">
        <v>3.1391894817352295</v>
      </c>
      <c r="W55" s="116">
        <v>2725.30126953125</v>
      </c>
      <c r="X55" s="116">
        <v>8228.2509765625</v>
      </c>
      <c r="Y55" s="117">
        <v>3.0192079544067383</v>
      </c>
      <c r="Z55" s="116">
        <v>2787.360107421875</v>
      </c>
      <c r="AA55" s="116">
        <v>8259.88671875</v>
      </c>
      <c r="AB55" s="117">
        <v>2.963336706161499</v>
      </c>
      <c r="AC55" s="116">
        <v>2917.93359375</v>
      </c>
      <c r="AD55" s="116">
        <v>8829.1630859375</v>
      </c>
      <c r="AE55" s="117">
        <v>3.025827169418335</v>
      </c>
      <c r="AF55" s="116">
        <v>3231.797119140625</v>
      </c>
      <c r="AG55" s="116">
        <v>9931.6875</v>
      </c>
      <c r="AH55" s="117">
        <v>3.0731160640716553</v>
      </c>
      <c r="AI55" s="116">
        <v>3738.119140625</v>
      </c>
      <c r="AJ55" s="116">
        <v>11214.525390625</v>
      </c>
      <c r="AK55" s="117">
        <v>3.0000448226928711</v>
      </c>
      <c r="AL55" s="116">
        <v>4181.6474609375</v>
      </c>
      <c r="AM55" s="116">
        <v>12238.154296875</v>
      </c>
      <c r="AN55" s="117">
        <v>2.9266345500946045</v>
      </c>
      <c r="AO55" s="116">
        <v>5314.6181640625</v>
      </c>
      <c r="AP55" s="116">
        <v>15066.2880859375</v>
      </c>
      <c r="AQ55" s="117">
        <v>2.8348767757415771</v>
      </c>
      <c r="AR55" s="116">
        <v>5360.0576171875</v>
      </c>
      <c r="AS55" s="116">
        <v>15457.1484375</v>
      </c>
      <c r="AT55" s="117">
        <v>2.8837654590606689</v>
      </c>
      <c r="AU55" s="116">
        <v>5767.2021484375</v>
      </c>
      <c r="AV55" s="116">
        <v>16662.900390625</v>
      </c>
      <c r="AW55" s="117">
        <v>2.8892519474029541</v>
      </c>
      <c r="AX55" s="116">
        <v>6313.796875</v>
      </c>
      <c r="AY55" s="116">
        <v>17711.796875</v>
      </c>
      <c r="AZ55" s="117">
        <v>2.8052527904510498</v>
      </c>
      <c r="BA55" s="116">
        <v>6283.4794921875</v>
      </c>
      <c r="BB55" s="116">
        <v>16892.826171875</v>
      </c>
      <c r="BC55" s="117">
        <v>2.688450813293457</v>
      </c>
      <c r="BD55" s="116">
        <v>5770.82958984375</v>
      </c>
      <c r="BE55" s="116">
        <v>15604.220703125</v>
      </c>
      <c r="BF55" s="117">
        <v>2.7039823532104492</v>
      </c>
      <c r="BG55" s="116">
        <v>4784.3251953125</v>
      </c>
      <c r="BH55" s="116">
        <v>13931.5927734375</v>
      </c>
      <c r="BI55" s="117">
        <v>2.9119243621826172</v>
      </c>
      <c r="BJ55" s="116">
        <v>4486.8017578125</v>
      </c>
      <c r="BK55" s="116">
        <v>13619.865234375</v>
      </c>
      <c r="BL55" s="117">
        <v>3.0355398654937744</v>
      </c>
      <c r="BM55" s="116">
        <v>4032.103759765625</v>
      </c>
      <c r="BN55" s="116">
        <v>12421.6826171875</v>
      </c>
      <c r="BO55" s="117">
        <v>3.0806951522827148</v>
      </c>
      <c r="BP55" s="116">
        <v>3892.19775390625</v>
      </c>
      <c r="BQ55" s="116">
        <v>12227.6767578125</v>
      </c>
      <c r="BR55" s="117">
        <v>3.1415867805480957</v>
      </c>
      <c r="BS55" s="116">
        <v>4713.5048828125</v>
      </c>
      <c r="BT55" s="116">
        <v>13789.12890625</v>
      </c>
      <c r="BU55" s="117">
        <v>2.9254512786865234</v>
      </c>
      <c r="BV55" s="116">
        <v>5783.69189453125</v>
      </c>
      <c r="BW55" s="116">
        <v>16667.279296875</v>
      </c>
      <c r="BX55" s="117">
        <v>2.8817715644836426</v>
      </c>
      <c r="BY55" s="116">
        <v>6830.357421875</v>
      </c>
      <c r="BZ55" s="116">
        <v>19176.650390625</v>
      </c>
      <c r="CA55" s="117">
        <v>2.8075618743896484</v>
      </c>
      <c r="CB55" s="116">
        <v>8964.47265625</v>
      </c>
      <c r="CC55" s="116">
        <v>23494.603515625</v>
      </c>
      <c r="CD55" s="117">
        <v>2.6208572387695313</v>
      </c>
      <c r="CE55" s="116">
        <v>7069.43896484375</v>
      </c>
      <c r="CF55" s="116">
        <v>18921.130859375</v>
      </c>
      <c r="CG55" s="117">
        <v>2.6764686107635498</v>
      </c>
      <c r="CH55" s="116">
        <v>8410.400390625</v>
      </c>
      <c r="CI55" s="116">
        <v>22267.521484375</v>
      </c>
      <c r="CJ55" s="117">
        <v>2.6476173400878906</v>
      </c>
      <c r="CK55" s="116">
        <v>10316.0185546875</v>
      </c>
      <c r="CL55" s="116">
        <v>25409.4140625</v>
      </c>
      <c r="CM55" s="117">
        <v>2.4631028175354004</v>
      </c>
      <c r="CN55" s="116">
        <v>12095.705078125</v>
      </c>
      <c r="CO55" s="116">
        <v>27603.544921875</v>
      </c>
      <c r="CP55" s="117">
        <v>2.2820947170257568</v>
      </c>
      <c r="CQ55" s="116">
        <v>13735.6083984375</v>
      </c>
      <c r="CR55" s="116">
        <v>29893.90625</v>
      </c>
      <c r="CS55" s="117">
        <v>2.1763801574707031</v>
      </c>
      <c r="CT55" s="116">
        <v>26083.45703125</v>
      </c>
      <c r="CU55" s="116">
        <v>56389.890625</v>
      </c>
      <c r="CV55" s="117">
        <v>2.1619024276733398</v>
      </c>
      <c r="CW55" s="116">
        <v>48914.515625</v>
      </c>
      <c r="CX55" s="116">
        <v>114984.6328125</v>
      </c>
      <c r="CY55" s="117">
        <v>2.3507261276245117</v>
      </c>
      <c r="CZ55" s="116">
        <v>70750.7265625</v>
      </c>
      <c r="DA55" s="116">
        <v>171552.25</v>
      </c>
      <c r="DB55" s="117">
        <v>2.4247419834136963</v>
      </c>
      <c r="DC55" s="116">
        <v>128441.1953125</v>
      </c>
      <c r="DD55" s="116">
        <v>305284.75</v>
      </c>
      <c r="DE55" s="117">
        <v>2.3768444061279297</v>
      </c>
      <c r="DF55" s="116">
        <v>241.23295593261719</v>
      </c>
      <c r="DG55" s="116">
        <v>565.2679443359375</v>
      </c>
      <c r="DH55" s="117">
        <v>2.3432450294494629</v>
      </c>
      <c r="DI55" s="116">
        <v>279.77362060546875</v>
      </c>
      <c r="DJ55" s="116">
        <v>657.9124755859375</v>
      </c>
      <c r="DK55" s="117">
        <v>2.3515887260437012</v>
      </c>
      <c r="DL55" s="116">
        <v>341.755859375</v>
      </c>
      <c r="DM55" s="116">
        <v>826.33953857421875</v>
      </c>
      <c r="DN55" s="117">
        <v>2.4179234504699707</v>
      </c>
      <c r="DO55" s="116">
        <v>390.83843994140625</v>
      </c>
      <c r="DP55" s="116">
        <v>960.17724609375</v>
      </c>
      <c r="DQ55" s="117">
        <v>2.4567112922668457</v>
      </c>
      <c r="DR55" s="116">
        <v>403.5264892578125</v>
      </c>
      <c r="DS55" s="116">
        <v>988.88409423828125</v>
      </c>
      <c r="DT55" s="117">
        <v>2.4506051540374756</v>
      </c>
      <c r="DU55" s="116">
        <v>417.07888793945312</v>
      </c>
      <c r="DV55" s="116">
        <v>1049.6595458984375</v>
      </c>
      <c r="DW55" s="117">
        <v>2.516693115234375</v>
      </c>
      <c r="DX55" s="116">
        <v>437.9578857421875</v>
      </c>
      <c r="DY55" s="116">
        <v>1126.727294921875</v>
      </c>
      <c r="DZ55" s="117">
        <v>2.5726840496063232</v>
      </c>
      <c r="EA55" s="116">
        <v>480.49075317382812</v>
      </c>
      <c r="EB55" s="116">
        <v>1232.137451171875</v>
      </c>
      <c r="EC55" s="117">
        <v>2.5643312931060791</v>
      </c>
      <c r="ED55" s="116">
        <v>532.08056640625</v>
      </c>
      <c r="EE55" s="118">
        <v>1387.1251220703125</v>
      </c>
      <c r="EF55" s="119">
        <v>2.6069831848144531</v>
      </c>
      <c r="EG55" s="115">
        <v>609.1695556640625</v>
      </c>
      <c r="EH55" s="116">
        <v>1587.814208984375</v>
      </c>
      <c r="EI55" s="117">
        <v>2.6065225601196289</v>
      </c>
      <c r="EJ55" s="116">
        <v>637.02972412109375</v>
      </c>
      <c r="EK55" s="116">
        <v>1730.0897216796875</v>
      </c>
      <c r="EL55" s="117">
        <v>2.715869665145874</v>
      </c>
      <c r="EM55" s="116">
        <v>723.048583984375</v>
      </c>
      <c r="EN55" s="116">
        <v>1909.669677734375</v>
      </c>
      <c r="EO55" s="117">
        <v>2.6411359310150146</v>
      </c>
      <c r="EP55" s="116">
        <v>764.11578369140625</v>
      </c>
      <c r="EQ55" s="116">
        <v>2059.733154296875</v>
      </c>
      <c r="ER55" s="117">
        <v>2.6955773830413818</v>
      </c>
      <c r="ES55" s="116">
        <v>837.58111572265625</v>
      </c>
      <c r="ET55" s="116">
        <v>2298.637939453125</v>
      </c>
      <c r="EU55" s="117">
        <v>2.7443764209747314</v>
      </c>
      <c r="EV55" s="116">
        <v>909.53936767578125</v>
      </c>
      <c r="EW55" s="116">
        <v>2534.5029296875</v>
      </c>
      <c r="EX55" s="117">
        <v>2.7865786552429199</v>
      </c>
      <c r="EY55" s="116">
        <v>1011.9821166992187</v>
      </c>
      <c r="EZ55" s="116">
        <v>2789.67431640625</v>
      </c>
      <c r="FA55" s="117">
        <v>2.7566437721252441</v>
      </c>
      <c r="FB55" s="116">
        <v>1054.3050537109375</v>
      </c>
      <c r="FC55" s="116">
        <v>3001.501220703125</v>
      </c>
      <c r="FD55" s="117">
        <v>2.8469002246856689</v>
      </c>
      <c r="FE55" s="116">
        <v>1145.87255859375</v>
      </c>
      <c r="FF55" s="116">
        <v>3228.04931640625</v>
      </c>
      <c r="FG55" s="117">
        <v>2.8171103000640869</v>
      </c>
      <c r="FH55" s="116">
        <v>1200.757568359375</v>
      </c>
      <c r="FI55" s="116">
        <v>3447.774169921875</v>
      </c>
      <c r="FJ55" s="117">
        <v>2.8713324069976807</v>
      </c>
      <c r="FK55" s="116">
        <v>1328.9417724609375</v>
      </c>
      <c r="FL55" s="116">
        <v>3684.296630859375</v>
      </c>
      <c r="FM55" s="117">
        <v>2.7723536491394043</v>
      </c>
      <c r="FN55" s="116">
        <v>1541.9466552734375</v>
      </c>
      <c r="FO55" s="116">
        <v>4166.9736328125</v>
      </c>
      <c r="FP55" s="117">
        <v>2.7024109363555908</v>
      </c>
      <c r="FQ55" s="116">
        <v>1728.5631103515625</v>
      </c>
      <c r="FR55" s="116">
        <v>4579.19189453125</v>
      </c>
      <c r="FS55" s="117">
        <v>2.6491320133209229</v>
      </c>
      <c r="FT55" s="116">
        <v>1952.7098388671875</v>
      </c>
      <c r="FU55" s="116">
        <v>5008.845703125</v>
      </c>
      <c r="FV55" s="117">
        <v>2.5650742053985596</v>
      </c>
      <c r="FW55" s="116">
        <v>2242.6630859375</v>
      </c>
      <c r="FX55" s="116">
        <v>5476.904296875</v>
      </c>
      <c r="FY55" s="117">
        <v>2.4421432018280029</v>
      </c>
      <c r="FZ55" s="116">
        <v>2524.298828125</v>
      </c>
      <c r="GA55" s="116">
        <v>6221.6533203125</v>
      </c>
      <c r="GB55" s="117">
        <v>2.4647054672241211</v>
      </c>
      <c r="GC55" s="116">
        <v>2971.7158203125</v>
      </c>
      <c r="GD55" s="116">
        <v>7125.130859375</v>
      </c>
      <c r="GE55" s="117">
        <v>2.397648811340332</v>
      </c>
      <c r="GF55" s="116">
        <v>3365.34130859375</v>
      </c>
      <c r="GG55" s="116">
        <v>7868.873046875</v>
      </c>
      <c r="GH55" s="117">
        <v>2.3382093906402588</v>
      </c>
      <c r="GI55" s="116">
        <v>3879.1533203125</v>
      </c>
      <c r="GJ55" s="116">
        <v>9014.9169921875</v>
      </c>
      <c r="GK55" s="117">
        <v>2.323939323425293</v>
      </c>
      <c r="GL55" s="116">
        <v>4506.1943359375</v>
      </c>
      <c r="GM55" s="116">
        <v>9952.8359375</v>
      </c>
      <c r="GN55" s="117">
        <v>2.2087008953094482</v>
      </c>
      <c r="GO55" s="116">
        <v>5163.59619140625</v>
      </c>
      <c r="GP55" s="116">
        <v>11175.9296875</v>
      </c>
      <c r="GQ55" s="117">
        <v>2.1643693447113037</v>
      </c>
      <c r="GR55" s="116">
        <v>5762.11865234375</v>
      </c>
      <c r="GS55" s="116">
        <v>12620.5087890625</v>
      </c>
      <c r="GT55" s="117">
        <v>2.1902549266815186</v>
      </c>
      <c r="GU55" s="116">
        <v>6581.78173828125</v>
      </c>
      <c r="GV55" s="116">
        <v>14072.287109375</v>
      </c>
      <c r="GW55" s="117">
        <v>2.1380665302276611</v>
      </c>
      <c r="GX55" s="116">
        <v>7424.55615234375</v>
      </c>
      <c r="GY55" s="116">
        <v>15678.478515625</v>
      </c>
      <c r="GZ55" s="117">
        <v>2.1117057800292969</v>
      </c>
      <c r="HA55" s="116">
        <v>8511.625</v>
      </c>
      <c r="HB55" s="116">
        <v>17688.7421875</v>
      </c>
      <c r="HC55" s="117">
        <v>2.0781862735748291</v>
      </c>
      <c r="HD55" s="116">
        <v>9124.462890625</v>
      </c>
      <c r="HE55" s="116">
        <v>19428.998046875</v>
      </c>
      <c r="HF55" s="117">
        <v>2.1293306350708008</v>
      </c>
      <c r="HG55" s="116">
        <v>9995.71484375</v>
      </c>
      <c r="HH55" s="116">
        <v>20885.4765625</v>
      </c>
      <c r="HI55" s="117">
        <v>2.0894429683685303</v>
      </c>
      <c r="HJ55" s="116">
        <v>10499.0029296875</v>
      </c>
      <c r="HK55" s="116">
        <v>22363.666015625</v>
      </c>
      <c r="HL55" s="117">
        <v>2.130075216293335</v>
      </c>
      <c r="HM55" s="116">
        <v>11053.80078125</v>
      </c>
      <c r="HN55" s="116">
        <v>24109.58984375</v>
      </c>
      <c r="HO55" s="117">
        <v>2.1811130046844482</v>
      </c>
      <c r="HP55" s="116">
        <v>11410.2568359375</v>
      </c>
      <c r="HQ55" s="116">
        <v>25225.25</v>
      </c>
      <c r="HR55" s="117">
        <v>2.2107522487640381</v>
      </c>
      <c r="HS55" s="116">
        <v>12079.150390625</v>
      </c>
      <c r="HT55" s="116">
        <v>27115.92578125</v>
      </c>
      <c r="HU55" s="117">
        <v>2.2448537349700928</v>
      </c>
      <c r="HV55" s="116">
        <v>12693.40234375</v>
      </c>
      <c r="HW55" s="116">
        <v>28955.95703125</v>
      </c>
      <c r="HX55" s="117">
        <v>2.2811815738677979</v>
      </c>
      <c r="HY55" s="116">
        <v>13327.060546875</v>
      </c>
      <c r="HZ55" s="116">
        <v>30222.3671875</v>
      </c>
      <c r="IA55" s="117">
        <v>2.2677443027496338</v>
      </c>
      <c r="IB55" s="116">
        <v>13946.1171875</v>
      </c>
      <c r="IC55" s="116">
        <v>30713.640625</v>
      </c>
      <c r="ID55" s="117">
        <v>2.2023077011108398</v>
      </c>
      <c r="IE55" s="116">
        <v>14668.173828125</v>
      </c>
      <c r="IF55" s="116">
        <v>31632.61328125</v>
      </c>
      <c r="IG55" s="117">
        <v>2.1565475463867187</v>
      </c>
      <c r="IH55" s="116">
        <v>14295.9912109375</v>
      </c>
      <c r="II55" s="116">
        <v>31754.09765625</v>
      </c>
      <c r="IJ55" s="117">
        <v>2.221189022064209</v>
      </c>
      <c r="IK55" s="116">
        <v>14755.4853515625</v>
      </c>
      <c r="IL55" s="116">
        <v>32555.640625</v>
      </c>
      <c r="IM55" s="117">
        <v>2.2063415050506592</v>
      </c>
      <c r="IN55" s="115">
        <v>15180.59765625</v>
      </c>
      <c r="IO55" s="116">
        <v>33574.28515625</v>
      </c>
      <c r="IP55" s="117">
        <v>2.2116577625274658</v>
      </c>
      <c r="IQ55" s="116">
        <v>15703.8818359375</v>
      </c>
      <c r="IR55" s="116">
        <v>34340.3046875</v>
      </c>
      <c r="IS55" s="117">
        <v>2.1867399215698242</v>
      </c>
      <c r="IT55" s="116">
        <v>16287.4443359375</v>
      </c>
      <c r="IU55" s="116">
        <v>35524.19140625</v>
      </c>
      <c r="IV55" s="117">
        <v>2.1810781955718994</v>
      </c>
      <c r="IW55" s="116">
        <v>16803.52734375</v>
      </c>
      <c r="IX55" s="116">
        <v>37004.98828125</v>
      </c>
      <c r="IY55" s="117">
        <v>2.2022154331207275</v>
      </c>
      <c r="IZ55" s="116">
        <v>17474.14453125</v>
      </c>
      <c r="JA55" s="116">
        <v>38391.36328125</v>
      </c>
      <c r="JB55" s="117">
        <v>2.1970381736755371</v>
      </c>
      <c r="JC55" s="116">
        <v>18230.80859375</v>
      </c>
      <c r="JD55" s="116">
        <v>39933.484375</v>
      </c>
      <c r="JE55" s="117">
        <v>2.1904394626617432</v>
      </c>
      <c r="JF55" s="116">
        <v>18768.037109375</v>
      </c>
      <c r="JG55" s="116">
        <v>41001.50390625</v>
      </c>
      <c r="JH55" s="117">
        <v>2.1846451759338379</v>
      </c>
      <c r="JI55" s="116">
        <v>19264.0546875</v>
      </c>
      <c r="JJ55" s="116">
        <v>41233.296875</v>
      </c>
      <c r="JK55" s="117">
        <v>2.1404266357421875</v>
      </c>
      <c r="JL55" s="116">
        <v>19417.3515625</v>
      </c>
      <c r="JM55" s="116">
        <v>41963.37890625</v>
      </c>
      <c r="JN55" s="117">
        <v>2.1611278057098389</v>
      </c>
      <c r="JO55" s="116">
        <v>20124.115234375</v>
      </c>
      <c r="JP55" s="116">
        <v>43654.90234375</v>
      </c>
      <c r="JQ55" s="117">
        <v>2.1692831516265869</v>
      </c>
      <c r="JR55" s="116">
        <v>20695.185546875</v>
      </c>
      <c r="JS55" s="116">
        <v>44835.82421875</v>
      </c>
      <c r="JT55" s="117">
        <v>2.1664857864379883</v>
      </c>
      <c r="JU55" s="116">
        <v>21545.55078125</v>
      </c>
      <c r="JV55" s="116">
        <v>46471.671875</v>
      </c>
      <c r="JW55" s="117">
        <v>2.1569035053253174</v>
      </c>
      <c r="JX55" s="116">
        <v>22278.474609375</v>
      </c>
      <c r="JY55" s="116">
        <v>48454.390625</v>
      </c>
      <c r="JZ55" s="117">
        <v>2.1749420166015625</v>
      </c>
      <c r="KA55" s="116">
        <v>22001.3515625</v>
      </c>
      <c r="KB55" s="116">
        <v>48850.25390625</v>
      </c>
      <c r="KC55" s="117">
        <v>2.220329761505127</v>
      </c>
      <c r="KD55" s="116">
        <v>22565.080078125</v>
      </c>
      <c r="KE55" s="116">
        <v>46421.73046875</v>
      </c>
      <c r="KF55" s="117">
        <v>2.0572376251220703</v>
      </c>
      <c r="KG55" s="116">
        <v>22962.923828125</v>
      </c>
      <c r="KH55" s="116">
        <v>48062.046875</v>
      </c>
      <c r="KI55" s="117">
        <v>2.0930283069610596</v>
      </c>
      <c r="KJ55" s="116">
        <v>23155.265625</v>
      </c>
      <c r="KK55" s="116">
        <v>49268.0625</v>
      </c>
      <c r="KL55" s="117">
        <v>2.1277260780334473</v>
      </c>
      <c r="KM55" s="116">
        <v>23432.33203125</v>
      </c>
      <c r="KN55" s="116">
        <v>48783.46875</v>
      </c>
      <c r="KO55" s="117">
        <v>2.0818870067596436</v>
      </c>
      <c r="KP55" s="116">
        <v>23651.349609375</v>
      </c>
      <c r="KQ55" s="116">
        <v>49147.42578125</v>
      </c>
      <c r="KR55" s="117">
        <v>2.0779967308044434</v>
      </c>
      <c r="KS55" s="116">
        <v>23626.6484375</v>
      </c>
      <c r="KT55" s="116">
        <v>49382.39453125</v>
      </c>
      <c r="KU55" s="117">
        <v>2.0901143550872803</v>
      </c>
      <c r="KV55" s="134">
        <v>3.5266284942626953</v>
      </c>
      <c r="KW55" s="135">
        <v>3.2257051467895508</v>
      </c>
      <c r="KX55" s="135">
        <v>2.942131519317627</v>
      </c>
      <c r="KY55" s="135">
        <v>2.8797821998596191</v>
      </c>
      <c r="KZ55" s="135">
        <v>2.3903124332427979</v>
      </c>
      <c r="LA55" s="135">
        <v>2.5259912014007568</v>
      </c>
      <c r="LB55" s="135">
        <v>2.7634420394897461</v>
      </c>
      <c r="LC55" s="135">
        <v>2.374417781829834</v>
      </c>
      <c r="LD55" s="135">
        <v>2.159470796585083</v>
      </c>
      <c r="LE55" s="135">
        <v>2.2032859325408936</v>
      </c>
      <c r="LF55" s="135">
        <v>2.162182092666626</v>
      </c>
      <c r="LG55" s="135">
        <v>2.0941505432128906</v>
      </c>
      <c r="LH55" s="135">
        <f t="shared" si="0"/>
        <v>2.3428542878892689</v>
      </c>
      <c r="LI55" s="135">
        <f t="shared" si="1"/>
        <v>2.6350473165512085</v>
      </c>
      <c r="LJ55" s="135">
        <f t="shared" si="2"/>
        <v>2.455830454826355</v>
      </c>
      <c r="LK55" s="144">
        <f t="shared" si="3"/>
        <v>2.1650173187255861</v>
      </c>
    </row>
    <row r="56" spans="1:323" ht="15" customHeight="1">
      <c r="A56" s="114">
        <v>42</v>
      </c>
      <c r="B56" s="115">
        <v>576.728271484375</v>
      </c>
      <c r="C56" s="116">
        <v>1993.88720703125</v>
      </c>
      <c r="D56" s="117">
        <v>3.4572384357452393</v>
      </c>
      <c r="E56" s="116">
        <v>615.7991943359375</v>
      </c>
      <c r="F56" s="116">
        <v>2176.1943359375</v>
      </c>
      <c r="G56" s="117">
        <v>3.5339350700378418</v>
      </c>
      <c r="H56" s="116">
        <v>817.927734375</v>
      </c>
      <c r="I56" s="116">
        <v>2616.82080078125</v>
      </c>
      <c r="J56" s="117">
        <v>3.1993300914764404</v>
      </c>
      <c r="K56" s="116">
        <v>995.43817138671875</v>
      </c>
      <c r="L56" s="116">
        <v>3308.386474609375</v>
      </c>
      <c r="M56" s="117">
        <v>3.3235478401184082</v>
      </c>
      <c r="N56" s="116">
        <v>1196.96826171875</v>
      </c>
      <c r="O56" s="116">
        <v>3922.7177734375</v>
      </c>
      <c r="P56" s="117">
        <v>3.2772111892700195</v>
      </c>
      <c r="Q56" s="116">
        <v>1394.7037353515625</v>
      </c>
      <c r="R56" s="116">
        <v>4422.0029296875</v>
      </c>
      <c r="S56" s="117">
        <v>3.1705679893493652</v>
      </c>
      <c r="T56" s="116">
        <v>1869.888427734375</v>
      </c>
      <c r="U56" s="116">
        <v>5880.044921875</v>
      </c>
      <c r="V56" s="117">
        <v>3.1445965766906738</v>
      </c>
      <c r="W56" s="116">
        <v>2754.711181640625</v>
      </c>
      <c r="X56" s="116">
        <v>8322.875</v>
      </c>
      <c r="Y56" s="117">
        <v>3.0213239192962646</v>
      </c>
      <c r="Z56" s="116">
        <v>2809.55078125</v>
      </c>
      <c r="AA56" s="116">
        <v>8354.044921875</v>
      </c>
      <c r="AB56" s="117">
        <v>2.9734451770782471</v>
      </c>
      <c r="AC56" s="116">
        <v>2953.805908203125</v>
      </c>
      <c r="AD56" s="116">
        <v>8930.7724609375</v>
      </c>
      <c r="AE56" s="117">
        <v>3.023479700088501</v>
      </c>
      <c r="AF56" s="116">
        <v>3277.369384765625</v>
      </c>
      <c r="AG56" s="116">
        <v>10046.8076171875</v>
      </c>
      <c r="AH56" s="117">
        <v>3.0655097961425781</v>
      </c>
      <c r="AI56" s="116">
        <v>3784.470947265625</v>
      </c>
      <c r="AJ56" s="116">
        <v>11343.029296875</v>
      </c>
      <c r="AK56" s="117">
        <v>2.9972562789916992</v>
      </c>
      <c r="AL56" s="116">
        <v>4235.35791015625</v>
      </c>
      <c r="AM56" s="116">
        <v>12376.5947265625</v>
      </c>
      <c r="AN56" s="117">
        <v>2.9222075939178467</v>
      </c>
      <c r="AO56" s="116">
        <v>5382.58740234375</v>
      </c>
      <c r="AP56" s="116">
        <v>15233.8291015625</v>
      </c>
      <c r="AQ56" s="117">
        <v>2.8302056789398193</v>
      </c>
      <c r="AR56" s="116">
        <v>5434.671875</v>
      </c>
      <c r="AS56" s="116">
        <v>15630.5849609375</v>
      </c>
      <c r="AT56" s="117">
        <v>2.8760862350463867</v>
      </c>
      <c r="AU56" s="116">
        <v>5847.9501953125</v>
      </c>
      <c r="AV56" s="116">
        <v>16850.05078125</v>
      </c>
      <c r="AW56" s="117">
        <v>2.8813600540161133</v>
      </c>
      <c r="AX56" s="116">
        <v>6401.5576171875</v>
      </c>
      <c r="AY56" s="116">
        <v>17907.546875</v>
      </c>
      <c r="AZ56" s="117">
        <v>2.7973732948303223</v>
      </c>
      <c r="BA56" s="116">
        <v>6372.76220703125</v>
      </c>
      <c r="BB56" s="116">
        <v>17074.966796875</v>
      </c>
      <c r="BC56" s="117">
        <v>2.6793665885925293</v>
      </c>
      <c r="BD56" s="116">
        <v>5861.0634765625</v>
      </c>
      <c r="BE56" s="116">
        <v>15772.9716796875</v>
      </c>
      <c r="BF56" s="117">
        <v>2.6911449432373047</v>
      </c>
      <c r="BG56" s="116">
        <v>4885.390625</v>
      </c>
      <c r="BH56" s="116">
        <v>14088.427734375</v>
      </c>
      <c r="BI56" s="117">
        <v>2.8837873935699463</v>
      </c>
      <c r="BJ56" s="116">
        <v>4581.60205078125</v>
      </c>
      <c r="BK56" s="116">
        <v>13776.509765625</v>
      </c>
      <c r="BL56" s="117">
        <v>3.0069198608398438</v>
      </c>
      <c r="BM56" s="116">
        <v>4117.462890625</v>
      </c>
      <c r="BN56" s="116">
        <v>12565.58984375</v>
      </c>
      <c r="BO56" s="117">
        <v>3.0517797470092773</v>
      </c>
      <c r="BP56" s="116">
        <v>3974.529296875</v>
      </c>
      <c r="BQ56" s="116">
        <v>12370.677734375</v>
      </c>
      <c r="BR56" s="117">
        <v>3.1124887466430664</v>
      </c>
      <c r="BS56" s="116">
        <v>4809.4521484375</v>
      </c>
      <c r="BT56" s="116">
        <v>13944.7705078125</v>
      </c>
      <c r="BU56" s="117">
        <v>2.8994510173797607</v>
      </c>
      <c r="BV56" s="116">
        <v>5897.923828125</v>
      </c>
      <c r="BW56" s="116">
        <v>16853.93359375</v>
      </c>
      <c r="BX56" s="117">
        <v>2.8576045036315918</v>
      </c>
      <c r="BY56" s="116">
        <v>6920.45263671875</v>
      </c>
      <c r="BZ56" s="116">
        <v>19388.65234375</v>
      </c>
      <c r="CA56" s="117">
        <v>2.801645040512085</v>
      </c>
      <c r="CB56" s="116">
        <v>9142.1201171875</v>
      </c>
      <c r="CC56" s="116">
        <v>23743.60546875</v>
      </c>
      <c r="CD56" s="117">
        <v>2.5971662998199463</v>
      </c>
      <c r="CE56" s="116">
        <v>7212.6796875</v>
      </c>
      <c r="CF56" s="116">
        <v>19124.23828125</v>
      </c>
      <c r="CG56" s="117">
        <v>2.6514747142791748</v>
      </c>
      <c r="CH56" s="116">
        <v>8568.8076171875</v>
      </c>
      <c r="CI56" s="116">
        <v>22505.0703125</v>
      </c>
      <c r="CJ56" s="117">
        <v>2.6263947486877441</v>
      </c>
      <c r="CK56" s="116">
        <v>10563.548828125</v>
      </c>
      <c r="CL56" s="116">
        <v>25667.52734375</v>
      </c>
      <c r="CM56" s="117">
        <v>2.4298205375671387</v>
      </c>
      <c r="CN56" s="116">
        <v>12341.3798828125</v>
      </c>
      <c r="CO56" s="116">
        <v>27868.826171875</v>
      </c>
      <c r="CP56" s="117">
        <v>2.2581613063812256</v>
      </c>
      <c r="CQ56" s="116">
        <v>14057.0029296875</v>
      </c>
      <c r="CR56" s="116">
        <v>30169.939453125</v>
      </c>
      <c r="CS56" s="117">
        <v>2.1462569236755371</v>
      </c>
      <c r="CT56" s="116">
        <v>26703.251953125</v>
      </c>
      <c r="CU56" s="116">
        <v>56907.48828125</v>
      </c>
      <c r="CV56" s="117">
        <v>2.1311070919036865</v>
      </c>
      <c r="CW56" s="116">
        <v>49991.38671875</v>
      </c>
      <c r="CX56" s="116">
        <v>116114.4453125</v>
      </c>
      <c r="CY56" s="117">
        <v>2.3226890563964844</v>
      </c>
      <c r="CZ56" s="116">
        <v>72409.1015625</v>
      </c>
      <c r="DA56" s="116">
        <v>173275.875</v>
      </c>
      <c r="DB56" s="117">
        <v>2.3930122852325439</v>
      </c>
      <c r="DC56" s="116">
        <v>131578.46875</v>
      </c>
      <c r="DD56" s="116">
        <v>308306.65625</v>
      </c>
      <c r="DE56" s="117">
        <v>2.3431391716003418</v>
      </c>
      <c r="DF56" s="116">
        <v>247.35734558105469</v>
      </c>
      <c r="DG56" s="116">
        <v>570.8018798828125</v>
      </c>
      <c r="DH56" s="117">
        <v>2.3076002597808838</v>
      </c>
      <c r="DI56" s="116">
        <v>287.16372680664062</v>
      </c>
      <c r="DJ56" s="116">
        <v>664.3682861328125</v>
      </c>
      <c r="DK56" s="117">
        <v>2.3135521411895752</v>
      </c>
      <c r="DL56" s="116">
        <v>351.25936889648437</v>
      </c>
      <c r="DM56" s="116">
        <v>834.61260986328125</v>
      </c>
      <c r="DN56" s="117">
        <v>2.3760578632354736</v>
      </c>
      <c r="DO56" s="116">
        <v>402.20639038085937</v>
      </c>
      <c r="DP56" s="116">
        <v>969.89556884765625</v>
      </c>
      <c r="DQ56" s="117">
        <v>2.4114375114440918</v>
      </c>
      <c r="DR56" s="116">
        <v>415.6624755859375</v>
      </c>
      <c r="DS56" s="116">
        <v>998.87200927734375</v>
      </c>
      <c r="DT56" s="117">
        <v>2.4030842781066895</v>
      </c>
      <c r="DU56" s="116">
        <v>430.14328002929687</v>
      </c>
      <c r="DV56" s="116">
        <v>1060.453857421875</v>
      </c>
      <c r="DW56" s="117">
        <v>2.4653503894805908</v>
      </c>
      <c r="DX56" s="116">
        <v>452.21466064453125</v>
      </c>
      <c r="DY56" s="116">
        <v>1138.4801025390625</v>
      </c>
      <c r="DZ56" s="117">
        <v>2.5175657272338867</v>
      </c>
      <c r="EA56" s="116">
        <v>496.7042236328125</v>
      </c>
      <c r="EB56" s="116">
        <v>1244.9576416015625</v>
      </c>
      <c r="EC56" s="117">
        <v>2.5064365863800049</v>
      </c>
      <c r="ED56" s="116">
        <v>550.7061767578125</v>
      </c>
      <c r="EE56" s="118">
        <v>1401.7076416015625</v>
      </c>
      <c r="EF56" s="119">
        <v>2.5452911853790283</v>
      </c>
      <c r="EG56" s="115">
        <v>631.00836181640625</v>
      </c>
      <c r="EH56" s="116">
        <v>1604.5003662109375</v>
      </c>
      <c r="EI56" s="117">
        <v>2.5427560806274414</v>
      </c>
      <c r="EJ56" s="116">
        <v>660.669677734375</v>
      </c>
      <c r="EK56" s="116">
        <v>1748.733154296875</v>
      </c>
      <c r="EL56" s="117">
        <v>2.6469099521636963</v>
      </c>
      <c r="EM56" s="116">
        <v>751.85174560546875</v>
      </c>
      <c r="EN56" s="116">
        <v>1929.8822021484375</v>
      </c>
      <c r="EO56" s="117">
        <v>2.5668387413024902</v>
      </c>
      <c r="EP56" s="116">
        <v>795.2005615234375</v>
      </c>
      <c r="EQ56" s="116">
        <v>2081.805419921875</v>
      </c>
      <c r="ER56" s="117">
        <v>2.6179625988006592</v>
      </c>
      <c r="ES56" s="116">
        <v>871.739990234375</v>
      </c>
      <c r="ET56" s="116">
        <v>2323.53662109375</v>
      </c>
      <c r="EU56" s="117">
        <v>2.6654009819030762</v>
      </c>
      <c r="EV56" s="116">
        <v>947.9801025390625</v>
      </c>
      <c r="EW56" s="116">
        <v>2562.191162109375</v>
      </c>
      <c r="EX56" s="117">
        <v>2.7027900218963623</v>
      </c>
      <c r="EY56" s="116">
        <v>1056.492431640625</v>
      </c>
      <c r="EZ56" s="116">
        <v>2819.9443359375</v>
      </c>
      <c r="FA56" s="117">
        <v>2.6691572666168213</v>
      </c>
      <c r="FB56" s="116">
        <v>1101.71630859375</v>
      </c>
      <c r="FC56" s="116">
        <v>3034.6689453125</v>
      </c>
      <c r="FD56" s="117">
        <v>2.7544922828674316</v>
      </c>
      <c r="FE56" s="116">
        <v>1198.7227783203125</v>
      </c>
      <c r="FF56" s="116">
        <v>3263.498291015625</v>
      </c>
      <c r="FG56" s="117">
        <v>2.7224795818328857</v>
      </c>
      <c r="FH56" s="116">
        <v>1256.705322265625</v>
      </c>
      <c r="FI56" s="116">
        <v>3486.038818359375</v>
      </c>
      <c r="FJ56" s="117">
        <v>2.7739508152008057</v>
      </c>
      <c r="FK56" s="116">
        <v>1391.02392578125</v>
      </c>
      <c r="FL56" s="116">
        <v>3724.37744140625</v>
      </c>
      <c r="FM56" s="117">
        <v>2.6774358749389648</v>
      </c>
      <c r="FN56" s="116">
        <v>1614.5902099609375</v>
      </c>
      <c r="FO56" s="116">
        <v>4211.61376953125</v>
      </c>
      <c r="FP56" s="117">
        <v>2.6084723472595215</v>
      </c>
      <c r="FQ56" s="116">
        <v>1809.7705078125</v>
      </c>
      <c r="FR56" s="116">
        <v>4627.64892578125</v>
      </c>
      <c r="FS56" s="117">
        <v>2.5570363998413086</v>
      </c>
      <c r="FT56" s="116">
        <v>2031.3052978515625</v>
      </c>
      <c r="FU56" s="116">
        <v>5060.86572265625</v>
      </c>
      <c r="FV56" s="117">
        <v>2.4914352893829346</v>
      </c>
      <c r="FW56" s="116">
        <v>2315.221435546875</v>
      </c>
      <c r="FX56" s="116">
        <v>5531.99609375</v>
      </c>
      <c r="FY56" s="117">
        <v>2.3894026279449463</v>
      </c>
      <c r="FZ56" s="116">
        <v>2595.778076171875</v>
      </c>
      <c r="GA56" s="116">
        <v>6284.75</v>
      </c>
      <c r="GB56" s="117">
        <v>2.4211430549621582</v>
      </c>
      <c r="GC56" s="116">
        <v>3043.40478515625</v>
      </c>
      <c r="GD56" s="116">
        <v>7196.12158203125</v>
      </c>
      <c r="GE56" s="117">
        <v>2.3644969463348389</v>
      </c>
      <c r="GF56" s="116">
        <v>3442.217041015625</v>
      </c>
      <c r="GG56" s="116">
        <v>7945.85546875</v>
      </c>
      <c r="GH56" s="117">
        <v>2.3083539009094238</v>
      </c>
      <c r="GI56" s="116">
        <v>3955.581787109375</v>
      </c>
      <c r="GJ56" s="116">
        <v>9102.802734375</v>
      </c>
      <c r="GK56" s="117">
        <v>2.3012549877166748</v>
      </c>
      <c r="GL56" s="116">
        <v>4609.521484375</v>
      </c>
      <c r="GM56" s="116">
        <v>10045.853515625</v>
      </c>
      <c r="GN56" s="117">
        <v>2.1793701648712158</v>
      </c>
      <c r="GO56" s="116">
        <v>5305.79248046875</v>
      </c>
      <c r="GP56" s="116">
        <v>11278.373046875</v>
      </c>
      <c r="GQ56" s="117">
        <v>2.1256716251373291</v>
      </c>
      <c r="GR56" s="116">
        <v>5885.529296875</v>
      </c>
      <c r="GS56" s="116">
        <v>12737.6943359375</v>
      </c>
      <c r="GT56" s="117">
        <v>2.1642394065856934</v>
      </c>
      <c r="GU56" s="116">
        <v>6722.9150390625</v>
      </c>
      <c r="GV56" s="116">
        <v>14200.2197265625</v>
      </c>
      <c r="GW56" s="117">
        <v>2.1122117042541504</v>
      </c>
      <c r="GX56" s="116">
        <v>7621.9462890625</v>
      </c>
      <c r="GY56" s="116">
        <v>15819.09375</v>
      </c>
      <c r="GZ56" s="117">
        <v>2.0754663944244385</v>
      </c>
      <c r="HA56" s="116">
        <v>8757.9697265625</v>
      </c>
      <c r="HB56" s="116">
        <v>17844.859375</v>
      </c>
      <c r="HC56" s="117">
        <v>2.0375566482543945</v>
      </c>
      <c r="HD56" s="116">
        <v>9372.9150390625</v>
      </c>
      <c r="HE56" s="116">
        <v>19604.529296875</v>
      </c>
      <c r="HF56" s="117">
        <v>2.0916149616241455</v>
      </c>
      <c r="HG56" s="116">
        <v>10262.5380859375</v>
      </c>
      <c r="HH56" s="116">
        <v>21070.931640625</v>
      </c>
      <c r="HI56" s="117">
        <v>2.0531890392303467</v>
      </c>
      <c r="HJ56" s="116">
        <v>10705.853515625</v>
      </c>
      <c r="HK56" s="116">
        <v>22566.455078125</v>
      </c>
      <c r="HL56" s="117">
        <v>2.1078612804412842</v>
      </c>
      <c r="HM56" s="116">
        <v>11281.6689453125</v>
      </c>
      <c r="HN56" s="116">
        <v>24332.732421875</v>
      </c>
      <c r="HO56" s="117">
        <v>2.1568379402160645</v>
      </c>
      <c r="HP56" s="116">
        <v>11639.1455078125</v>
      </c>
      <c r="HQ56" s="116">
        <v>25461.4375</v>
      </c>
      <c r="HR56" s="117">
        <v>2.1875693798065186</v>
      </c>
      <c r="HS56" s="116">
        <v>12274.203125</v>
      </c>
      <c r="HT56" s="116">
        <v>27373.51171875</v>
      </c>
      <c r="HU56" s="117">
        <v>2.2301661968231201</v>
      </c>
      <c r="HV56" s="116">
        <v>12939.591796875</v>
      </c>
      <c r="HW56" s="116">
        <v>29234.232421875</v>
      </c>
      <c r="HX56" s="117">
        <v>2.2592854499816895</v>
      </c>
      <c r="HY56" s="116">
        <v>13645.9091796875</v>
      </c>
      <c r="HZ56" s="116">
        <v>30510.89453125</v>
      </c>
      <c r="IA56" s="117">
        <v>2.2359004020690918</v>
      </c>
      <c r="IB56" s="116">
        <v>14201.2783203125</v>
      </c>
      <c r="IC56" s="116">
        <v>31000.5546875</v>
      </c>
      <c r="ID56" s="117">
        <v>2.182941198348999</v>
      </c>
      <c r="IE56" s="116">
        <v>14969.869140625</v>
      </c>
      <c r="IF56" s="116">
        <v>31922.509765625</v>
      </c>
      <c r="IG56" s="117">
        <v>2.1324508190155029</v>
      </c>
      <c r="IH56" s="116">
        <v>14626.109375</v>
      </c>
      <c r="II56" s="116">
        <v>32052.26171875</v>
      </c>
      <c r="IJ56" s="117">
        <v>2.1914412975311279</v>
      </c>
      <c r="IK56" s="116">
        <v>15058.826171875</v>
      </c>
      <c r="IL56" s="116">
        <v>32859.9296875</v>
      </c>
      <c r="IM56" s="117">
        <v>2.1821043491363525</v>
      </c>
      <c r="IN56" s="115">
        <v>15514.0859375</v>
      </c>
      <c r="IO56" s="116">
        <v>33888.5390625</v>
      </c>
      <c r="IP56" s="117">
        <v>2.1843721866607666</v>
      </c>
      <c r="IQ56" s="116">
        <v>15989.982421875</v>
      </c>
      <c r="IR56" s="116">
        <v>34659.1875</v>
      </c>
      <c r="IS56" s="117">
        <v>2.1675562858581543</v>
      </c>
      <c r="IT56" s="116">
        <v>16625.533203125</v>
      </c>
      <c r="IU56" s="116">
        <v>35852.9453125</v>
      </c>
      <c r="IV56" s="117">
        <v>2.156498908996582</v>
      </c>
      <c r="IW56" s="116">
        <v>17173.4609375</v>
      </c>
      <c r="IX56" s="116">
        <v>37350.11328125</v>
      </c>
      <c r="IY56" s="117">
        <v>2.1748740673065186</v>
      </c>
      <c r="IZ56" s="116">
        <v>17822.326171875</v>
      </c>
      <c r="JA56" s="116">
        <v>38749.01171875</v>
      </c>
      <c r="JB56" s="117">
        <v>2.1741838455200195</v>
      </c>
      <c r="JC56" s="116">
        <v>18589.873046875</v>
      </c>
      <c r="JD56" s="116">
        <v>40304.5625</v>
      </c>
      <c r="JE56" s="117">
        <v>2.1680924892425537</v>
      </c>
      <c r="JF56" s="116">
        <v>19164.552734375</v>
      </c>
      <c r="JG56" s="116">
        <v>41381.1953125</v>
      </c>
      <c r="JH56" s="117">
        <v>2.1592569351196289</v>
      </c>
      <c r="JI56" s="116">
        <v>19584.455078125</v>
      </c>
      <c r="JJ56" s="116">
        <v>41609.31640625</v>
      </c>
      <c r="JK56" s="117">
        <v>2.1246094703674316</v>
      </c>
      <c r="JL56" s="116">
        <v>19735.7109375</v>
      </c>
      <c r="JM56" s="116">
        <v>42349.3515625</v>
      </c>
      <c r="JN56" s="117">
        <v>2.1458234786987305</v>
      </c>
      <c r="JO56" s="116">
        <v>20450.828125</v>
      </c>
      <c r="JP56" s="116">
        <v>44057.7890625</v>
      </c>
      <c r="JQ56" s="117">
        <v>2.1543278694152832</v>
      </c>
      <c r="JR56" s="116">
        <v>21028.849609375</v>
      </c>
      <c r="JS56" s="116">
        <v>45249.16796875</v>
      </c>
      <c r="JT56" s="117">
        <v>2.151766300201416</v>
      </c>
      <c r="JU56" s="116">
        <v>21898.6171875</v>
      </c>
      <c r="JV56" s="116">
        <v>46898.38671875</v>
      </c>
      <c r="JW56" s="117">
        <v>2.1416139602661133</v>
      </c>
      <c r="JX56" s="116">
        <v>22677.11328125</v>
      </c>
      <c r="JY56" s="116">
        <v>48902.296875</v>
      </c>
      <c r="JZ56" s="117">
        <v>2.1564602851867676</v>
      </c>
      <c r="KA56" s="116">
        <v>22397.24609375</v>
      </c>
      <c r="KB56" s="116">
        <v>49309.76953125</v>
      </c>
      <c r="KC56" s="117">
        <v>2.2015995979309082</v>
      </c>
      <c r="KD56" s="116">
        <v>22952.810546875</v>
      </c>
      <c r="KE56" s="116">
        <v>46829.70703125</v>
      </c>
      <c r="KF56" s="117">
        <v>2.0402603149414062</v>
      </c>
      <c r="KG56" s="116">
        <v>23333.95703125</v>
      </c>
      <c r="KH56" s="116">
        <v>48491.6015625</v>
      </c>
      <c r="KI56" s="117">
        <v>2.0781559944152832</v>
      </c>
      <c r="KJ56" s="116">
        <v>23579.615234375</v>
      </c>
      <c r="KK56" s="116">
        <v>49714.62890625</v>
      </c>
      <c r="KL56" s="117">
        <v>2.1083731651306152</v>
      </c>
      <c r="KM56" s="116">
        <v>23880.005859375</v>
      </c>
      <c r="KN56" s="116">
        <v>49216.6875</v>
      </c>
      <c r="KO56" s="117">
        <v>2.060999870300293</v>
      </c>
      <c r="KP56" s="116">
        <v>24069.2421875</v>
      </c>
      <c r="KQ56" s="116">
        <v>49583.4140625</v>
      </c>
      <c r="KR56" s="117">
        <v>2.0600321292877197</v>
      </c>
      <c r="KS56" s="116">
        <v>24060.751953125</v>
      </c>
      <c r="KT56" s="116">
        <v>49822.7265625</v>
      </c>
      <c r="KU56" s="117">
        <v>2.0707054138183594</v>
      </c>
      <c r="KV56" s="134">
        <v>3.4955868721008301</v>
      </c>
      <c r="KW56" s="135">
        <v>3.2230508327484131</v>
      </c>
      <c r="KX56" s="135">
        <v>2.9388246536254883</v>
      </c>
      <c r="KY56" s="135">
        <v>2.858135461807251</v>
      </c>
      <c r="KZ56" s="135">
        <v>2.3609657287597656</v>
      </c>
      <c r="LA56" s="135">
        <v>2.472844123840332</v>
      </c>
      <c r="LB56" s="135">
        <v>2.6758980751037598</v>
      </c>
      <c r="LC56" s="135">
        <v>2.3302404880523682</v>
      </c>
      <c r="LD56" s="135">
        <v>2.1311759948730469</v>
      </c>
      <c r="LE56" s="135">
        <v>2.1782324314117432</v>
      </c>
      <c r="LF56" s="135">
        <v>2.144381046295166</v>
      </c>
      <c r="LG56" s="135">
        <v>2.0756533145904541</v>
      </c>
      <c r="LH56" s="135">
        <f t="shared" si="0"/>
        <v>2.3320821192529468</v>
      </c>
      <c r="LI56" s="135">
        <f t="shared" si="1"/>
        <v>2.6095505952835083</v>
      </c>
      <c r="LJ56" s="135">
        <f t="shared" si="2"/>
        <v>2.4025396704673767</v>
      </c>
      <c r="LK56" s="144">
        <f t="shared" si="3"/>
        <v>2.1441760540008543</v>
      </c>
    </row>
    <row r="57" spans="1:323" ht="15" customHeight="1">
      <c r="A57" s="114">
        <v>43</v>
      </c>
      <c r="B57" s="115">
        <v>587.39727783203125</v>
      </c>
      <c r="C57" s="116">
        <v>2018.6558837890625</v>
      </c>
      <c r="D57" s="117">
        <v>3.4366109371185303</v>
      </c>
      <c r="E57" s="116">
        <v>629.74737548828125</v>
      </c>
      <c r="F57" s="116">
        <v>2203.447021484375</v>
      </c>
      <c r="G57" s="117">
        <v>3.4989380836486816</v>
      </c>
      <c r="H57" s="116">
        <v>831.429931640625</v>
      </c>
      <c r="I57" s="116">
        <v>2648.261474609375</v>
      </c>
      <c r="J57" s="117">
        <v>3.1851890087127686</v>
      </c>
      <c r="K57" s="116">
        <v>1008.3653564453125</v>
      </c>
      <c r="L57" s="116">
        <v>3348.8515625</v>
      </c>
      <c r="M57" s="117">
        <v>3.3210697174072266</v>
      </c>
      <c r="N57" s="116">
        <v>1209.2313232421875</v>
      </c>
      <c r="O57" s="116">
        <v>3970.430419921875</v>
      </c>
      <c r="P57" s="117">
        <v>3.2834334373474121</v>
      </c>
      <c r="Q57" s="116">
        <v>1413.552734375</v>
      </c>
      <c r="R57" s="116">
        <v>4474.94873046875</v>
      </c>
      <c r="S57" s="117">
        <v>3.1657459735870361</v>
      </c>
      <c r="T57" s="116">
        <v>1886.8193359375</v>
      </c>
      <c r="U57" s="116">
        <v>5950.2490234375</v>
      </c>
      <c r="V57" s="117">
        <v>3.1535871028900146</v>
      </c>
      <c r="W57" s="116">
        <v>2782.63037109375</v>
      </c>
      <c r="X57" s="116">
        <v>8420.31640625</v>
      </c>
      <c r="Y57" s="117">
        <v>3.0260276794433594</v>
      </c>
      <c r="Z57" s="116">
        <v>2827.273193359375</v>
      </c>
      <c r="AA57" s="116">
        <v>8451.1572265625</v>
      </c>
      <c r="AB57" s="117">
        <v>2.9891548156738281</v>
      </c>
      <c r="AC57" s="116">
        <v>2988.307861328125</v>
      </c>
      <c r="AD57" s="116">
        <v>9035.3291015625</v>
      </c>
      <c r="AE57" s="117">
        <v>3.0235602855682373</v>
      </c>
      <c r="AF57" s="116">
        <v>3318.480712890625</v>
      </c>
      <c r="AG57" s="116">
        <v>10165.2060546875</v>
      </c>
      <c r="AH57" s="117">
        <v>3.0632107257843018</v>
      </c>
      <c r="AI57" s="116">
        <v>3827.76904296875</v>
      </c>
      <c r="AJ57" s="116">
        <v>11475.255859375</v>
      </c>
      <c r="AK57" s="117">
        <v>2.997896671295166</v>
      </c>
      <c r="AL57" s="116">
        <v>4284.17333984375</v>
      </c>
      <c r="AM57" s="116">
        <v>12518.9931640625</v>
      </c>
      <c r="AN57" s="117">
        <v>2.9221491813659668</v>
      </c>
      <c r="AO57" s="116">
        <v>5443.7255859375</v>
      </c>
      <c r="AP57" s="116">
        <v>15406.1337890625</v>
      </c>
      <c r="AQ57" s="117">
        <v>2.8300716876983643</v>
      </c>
      <c r="AR57" s="116">
        <v>5496.42626953125</v>
      </c>
      <c r="AS57" s="116">
        <v>15808.9072265625</v>
      </c>
      <c r="AT57" s="117">
        <v>2.8762156963348389</v>
      </c>
      <c r="AU57" s="116">
        <v>5914.810546875</v>
      </c>
      <c r="AV57" s="116">
        <v>17042.47265625</v>
      </c>
      <c r="AW57" s="117">
        <v>2.881321907043457</v>
      </c>
      <c r="AX57" s="116">
        <v>6473.0712890625</v>
      </c>
      <c r="AY57" s="116">
        <v>18108.765625</v>
      </c>
      <c r="AZ57" s="117">
        <v>2.7975537776947021</v>
      </c>
      <c r="BA57" s="116">
        <v>6445.666015625</v>
      </c>
      <c r="BB57" s="116">
        <v>17262.072265625</v>
      </c>
      <c r="BC57" s="117">
        <v>2.6780898571014404</v>
      </c>
      <c r="BD57" s="116">
        <v>5933.06591796875</v>
      </c>
      <c r="BE57" s="116">
        <v>15946.2177734375</v>
      </c>
      <c r="BF57" s="117">
        <v>2.6876859664916992</v>
      </c>
      <c r="BG57" s="116">
        <v>4974.4619140625</v>
      </c>
      <c r="BH57" s="116">
        <v>14249.0947265625</v>
      </c>
      <c r="BI57" s="117">
        <v>2.8644495010375977</v>
      </c>
      <c r="BJ57" s="116">
        <v>4664.7548828125</v>
      </c>
      <c r="BK57" s="116">
        <v>13937.0869140625</v>
      </c>
      <c r="BL57" s="117">
        <v>2.9877426624298096</v>
      </c>
      <c r="BM57" s="116">
        <v>4192.00927734375</v>
      </c>
      <c r="BN57" s="116">
        <v>12713.142578125</v>
      </c>
      <c r="BO57" s="117">
        <v>3.0327086448669434</v>
      </c>
      <c r="BP57" s="116">
        <v>4045.87353515625</v>
      </c>
      <c r="BQ57" s="116">
        <v>12517.345703125</v>
      </c>
      <c r="BR57" s="117">
        <v>3.0938549041748047</v>
      </c>
      <c r="BS57" s="116">
        <v>4877.91015625</v>
      </c>
      <c r="BT57" s="116">
        <v>14104.3642578125</v>
      </c>
      <c r="BU57" s="117">
        <v>2.8914768695831299</v>
      </c>
      <c r="BV57" s="116">
        <v>5957.4296875</v>
      </c>
      <c r="BW57" s="116">
        <v>17045.59765625</v>
      </c>
      <c r="BX57" s="117">
        <v>2.8612334728240967</v>
      </c>
      <c r="BY57" s="116">
        <v>6979.0263671875</v>
      </c>
      <c r="BZ57" s="116">
        <v>19606.873046875</v>
      </c>
      <c r="CA57" s="117">
        <v>2.8093993663787842</v>
      </c>
      <c r="CB57" s="116">
        <v>9302.662109375</v>
      </c>
      <c r="CC57" s="116">
        <v>23998.365234375</v>
      </c>
      <c r="CD57" s="117">
        <v>2.5797309875488281</v>
      </c>
      <c r="CE57" s="116">
        <v>7340.033203125</v>
      </c>
      <c r="CF57" s="116">
        <v>19332.095703125</v>
      </c>
      <c r="CG57" s="117">
        <v>2.6337885856628418</v>
      </c>
      <c r="CH57" s="116">
        <v>8705.90625</v>
      </c>
      <c r="CI57" s="116">
        <v>22748.361328125</v>
      </c>
      <c r="CJ57" s="117">
        <v>2.6129803657531738</v>
      </c>
      <c r="CK57" s="116">
        <v>10794.732421875</v>
      </c>
      <c r="CL57" s="116">
        <v>25930.494140625</v>
      </c>
      <c r="CM57" s="117">
        <v>2.4021432399749756</v>
      </c>
      <c r="CN57" s="116">
        <v>12563.0078125</v>
      </c>
      <c r="CO57" s="116">
        <v>28139.30078125</v>
      </c>
      <c r="CP57" s="117">
        <v>2.2398538589477539</v>
      </c>
      <c r="CQ57" s="116">
        <v>14402.7197265625</v>
      </c>
      <c r="CR57" s="116">
        <v>30449.62890625</v>
      </c>
      <c r="CS57" s="117">
        <v>2.1141581535339355</v>
      </c>
      <c r="CT57" s="116">
        <v>27368.927734375</v>
      </c>
      <c r="CU57" s="116">
        <v>57431.6171875</v>
      </c>
      <c r="CV57" s="117">
        <v>2.0984241962432861</v>
      </c>
      <c r="CW57" s="116">
        <v>50884.16015625</v>
      </c>
      <c r="CX57" s="116">
        <v>117266.5859375</v>
      </c>
      <c r="CY57" s="117">
        <v>2.3045792579650879</v>
      </c>
      <c r="CZ57" s="116">
        <v>73809.65625</v>
      </c>
      <c r="DA57" s="116">
        <v>175033.09375</v>
      </c>
      <c r="DB57" s="117">
        <v>2.3714118003845215</v>
      </c>
      <c r="DC57" s="116">
        <v>134258.75</v>
      </c>
      <c r="DD57" s="116">
        <v>311383.5</v>
      </c>
      <c r="DE57" s="117">
        <v>2.3192789554595947</v>
      </c>
      <c r="DF57" s="116">
        <v>252.60513305664062</v>
      </c>
      <c r="DG57" s="116">
        <v>576.4300537109375</v>
      </c>
      <c r="DH57" s="117">
        <v>2.2819411754608154</v>
      </c>
      <c r="DI57" s="116">
        <v>293.63339233398437</v>
      </c>
      <c r="DJ57" s="116">
        <v>670.92974853515625</v>
      </c>
      <c r="DK57" s="117">
        <v>2.2849230766296387</v>
      </c>
      <c r="DL57" s="116">
        <v>359.56942749023437</v>
      </c>
      <c r="DM57" s="116">
        <v>843.01922607421875</v>
      </c>
      <c r="DN57" s="117">
        <v>2.3445241451263428</v>
      </c>
      <c r="DO57" s="116">
        <v>412.2474365234375</v>
      </c>
      <c r="DP57" s="116">
        <v>979.76690673828125</v>
      </c>
      <c r="DQ57" s="117">
        <v>2.3766477108001709</v>
      </c>
      <c r="DR57" s="116">
        <v>426.45547485351562</v>
      </c>
      <c r="DS57" s="116">
        <v>1009.009033203125</v>
      </c>
      <c r="DT57" s="117">
        <v>2.3660361766815186</v>
      </c>
      <c r="DU57" s="116">
        <v>441.86090087890625</v>
      </c>
      <c r="DV57" s="116">
        <v>1071.4095458984375</v>
      </c>
      <c r="DW57" s="117">
        <v>2.4247665405273437</v>
      </c>
      <c r="DX57" s="116">
        <v>465.09283447265625</v>
      </c>
      <c r="DY57" s="116">
        <v>1150.4071044921875</v>
      </c>
      <c r="DZ57" s="117">
        <v>2.4735000133514404</v>
      </c>
      <c r="EA57" s="116">
        <v>511.44223022460937</v>
      </c>
      <c r="EB57" s="116">
        <v>1257.9559326171875</v>
      </c>
      <c r="EC57" s="117">
        <v>2.4596247673034668</v>
      </c>
      <c r="ED57" s="116">
        <v>567.7440185546875</v>
      </c>
      <c r="EE57" s="118">
        <v>1416.4886474609375</v>
      </c>
      <c r="EF57" s="119">
        <v>2.4949424266815186</v>
      </c>
      <c r="EG57" s="115">
        <v>651.0772705078125</v>
      </c>
      <c r="EH57" s="116">
        <v>1621.404052734375</v>
      </c>
      <c r="EI57" s="117">
        <v>2.4903404712677002</v>
      </c>
      <c r="EJ57" s="116">
        <v>682.51983642578125</v>
      </c>
      <c r="EK57" s="116">
        <v>1767.6314697265625</v>
      </c>
      <c r="EL57" s="117">
        <v>2.5898609161376953</v>
      </c>
      <c r="EM57" s="116">
        <v>768.812744140625</v>
      </c>
      <c r="EN57" s="116">
        <v>1950.3873291015625</v>
      </c>
      <c r="EO57" s="117">
        <v>2.5368821620941162</v>
      </c>
      <c r="EP57" s="116">
        <v>813.1591796875</v>
      </c>
      <c r="EQ57" s="116">
        <v>2104.20361328125</v>
      </c>
      <c r="ER57" s="117">
        <v>2.5876896381378174</v>
      </c>
      <c r="ES57" s="116">
        <v>902.60791015625</v>
      </c>
      <c r="ET57" s="116">
        <v>2348.728515625</v>
      </c>
      <c r="EU57" s="117">
        <v>2.6021580696105957</v>
      </c>
      <c r="EV57" s="116">
        <v>981.5455322265625</v>
      </c>
      <c r="EW57" s="116">
        <v>2590.19921875</v>
      </c>
      <c r="EX57" s="117">
        <v>2.6388986110687256</v>
      </c>
      <c r="EY57" s="116">
        <v>1080.7740478515625</v>
      </c>
      <c r="EZ57" s="116">
        <v>2850.6416015625</v>
      </c>
      <c r="FA57" s="117">
        <v>2.6375925540924072</v>
      </c>
      <c r="FB57" s="116">
        <v>1134.1724853515625</v>
      </c>
      <c r="FC57" s="116">
        <v>3068.246337890625</v>
      </c>
      <c r="FD57" s="117">
        <v>2.7052731513977051</v>
      </c>
      <c r="FE57" s="116">
        <v>1237.5101318359375</v>
      </c>
      <c r="FF57" s="116">
        <v>3299.3310546875</v>
      </c>
      <c r="FG57" s="117">
        <v>2.6661043167114258</v>
      </c>
      <c r="FH57" s="116">
        <v>1310.39599609375</v>
      </c>
      <c r="FI57" s="116">
        <v>3524.683837890625</v>
      </c>
      <c r="FJ57" s="117">
        <v>2.6897852420806885</v>
      </c>
      <c r="FK57" s="116">
        <v>1450.496337890625</v>
      </c>
      <c r="FL57" s="116">
        <v>3764.79736328125</v>
      </c>
      <c r="FM57" s="117">
        <v>2.5955235958099365</v>
      </c>
      <c r="FN57" s="116">
        <v>1680.4423828125</v>
      </c>
      <c r="FO57" s="116">
        <v>4256.578125</v>
      </c>
      <c r="FP57" s="117">
        <v>2.5330104827880859</v>
      </c>
      <c r="FQ57" s="116">
        <v>1880.2789306640625</v>
      </c>
      <c r="FR57" s="116">
        <v>4676.42822265625</v>
      </c>
      <c r="FS57" s="117">
        <v>2.4870927333831787</v>
      </c>
      <c r="FT57" s="116">
        <v>2100.522216796875</v>
      </c>
      <c r="FU57" s="116">
        <v>5113.37255859375</v>
      </c>
      <c r="FV57" s="117">
        <v>2.4343340396881104</v>
      </c>
      <c r="FW57" s="116">
        <v>2377.68115234375</v>
      </c>
      <c r="FX57" s="116">
        <v>5587.8828125</v>
      </c>
      <c r="FY57" s="117">
        <v>2.3501396179199219</v>
      </c>
      <c r="FZ57" s="116">
        <v>2661.604248046875</v>
      </c>
      <c r="GA57" s="116">
        <v>6348.8896484375</v>
      </c>
      <c r="GB57" s="117">
        <v>2.385361909866333</v>
      </c>
      <c r="GC57" s="116">
        <v>3114.339599609375</v>
      </c>
      <c r="GD57" s="116">
        <v>7268.3525390625</v>
      </c>
      <c r="GE57" s="117">
        <v>2.333834171295166</v>
      </c>
      <c r="GF57" s="116">
        <v>3503.1123046875</v>
      </c>
      <c r="GG57" s="116">
        <v>8024.330078125</v>
      </c>
      <c r="GH57" s="117">
        <v>2.2906289100646973</v>
      </c>
      <c r="GI57" s="116">
        <v>4030.3603515625</v>
      </c>
      <c r="GJ57" s="116">
        <v>9192.4453125</v>
      </c>
      <c r="GK57" s="117">
        <v>2.2807998657226562</v>
      </c>
      <c r="GL57" s="116">
        <v>4714.2275390625</v>
      </c>
      <c r="GM57" s="116">
        <v>10140.3095703125</v>
      </c>
      <c r="GN57" s="117">
        <v>2.1510012149810791</v>
      </c>
      <c r="GO57" s="116">
        <v>5454.841796875</v>
      </c>
      <c r="GP57" s="116">
        <v>11381.8525390625</v>
      </c>
      <c r="GQ57" s="117">
        <v>2.086559534072876</v>
      </c>
      <c r="GR57" s="116">
        <v>6004.583984375</v>
      </c>
      <c r="GS57" s="116">
        <v>12856.8642578125</v>
      </c>
      <c r="GT57" s="117">
        <v>2.1411747932434082</v>
      </c>
      <c r="GU57" s="116">
        <v>6865.4384765625</v>
      </c>
      <c r="GV57" s="116">
        <v>14330.15234375</v>
      </c>
      <c r="GW57" s="117">
        <v>2.0872886180877686</v>
      </c>
      <c r="GX57" s="116">
        <v>7823.10107421875</v>
      </c>
      <c r="GY57" s="116">
        <v>15961.142578125</v>
      </c>
      <c r="GZ57" s="117">
        <v>2.0402576923370361</v>
      </c>
      <c r="HA57" s="116">
        <v>9011.291015625</v>
      </c>
      <c r="HB57" s="116">
        <v>18002.064453125</v>
      </c>
      <c r="HC57" s="117">
        <v>1.9977231025695801</v>
      </c>
      <c r="HD57" s="116">
        <v>9623.9462890625</v>
      </c>
      <c r="HE57" s="116">
        <v>19781.83203125</v>
      </c>
      <c r="HF57" s="117">
        <v>2.0554802417755127</v>
      </c>
      <c r="HG57" s="116">
        <v>10527.4990234375</v>
      </c>
      <c r="HH57" s="116">
        <v>21258.22265625</v>
      </c>
      <c r="HI57" s="117">
        <v>2.0193042755126953</v>
      </c>
      <c r="HJ57" s="116">
        <v>10919.5556640625</v>
      </c>
      <c r="HK57" s="116">
        <v>22772.669921875</v>
      </c>
      <c r="HL57" s="117">
        <v>2.0854942798614502</v>
      </c>
      <c r="HM57" s="116">
        <v>11516.5244140625</v>
      </c>
      <c r="HN57" s="116">
        <v>24559.6484375</v>
      </c>
      <c r="HO57" s="117">
        <v>2.1325573921203613</v>
      </c>
      <c r="HP57" s="116">
        <v>11861.7841796875</v>
      </c>
      <c r="HQ57" s="116">
        <v>25701.982421875</v>
      </c>
      <c r="HR57" s="117">
        <v>2.1667888164520264</v>
      </c>
      <c r="HS57" s="116">
        <v>12515.513671875</v>
      </c>
      <c r="HT57" s="116">
        <v>27636.30859375</v>
      </c>
      <c r="HU57" s="117">
        <v>2.2081642150878906</v>
      </c>
      <c r="HV57" s="116">
        <v>13197.1455078125</v>
      </c>
      <c r="HW57" s="116">
        <v>29517.853515625</v>
      </c>
      <c r="HX57" s="117">
        <v>2.2366847991943359</v>
      </c>
      <c r="HY57" s="116">
        <v>13890.853515625</v>
      </c>
      <c r="HZ57" s="116">
        <v>30804.6171875</v>
      </c>
      <c r="IA57" s="117">
        <v>2.2176187038421631</v>
      </c>
      <c r="IB57" s="116">
        <v>14425.5732421875</v>
      </c>
      <c r="IC57" s="116">
        <v>31293.3125</v>
      </c>
      <c r="ID57" s="117">
        <v>2.1692941188812256</v>
      </c>
      <c r="IE57" s="116">
        <v>15256.5751953125</v>
      </c>
      <c r="IF57" s="116">
        <v>32217.412109375</v>
      </c>
      <c r="IG57" s="117">
        <v>2.1117067337036133</v>
      </c>
      <c r="IH57" s="116">
        <v>14988.9052734375</v>
      </c>
      <c r="II57" s="116">
        <v>32354.80859375</v>
      </c>
      <c r="IJ57" s="117">
        <v>2.1585838794708252</v>
      </c>
      <c r="IK57" s="116">
        <v>15364.794921875</v>
      </c>
      <c r="IL57" s="116">
        <v>33169.546875</v>
      </c>
      <c r="IM57" s="117">
        <v>2.158801794052124</v>
      </c>
      <c r="IN57" s="115">
        <v>15823.390625</v>
      </c>
      <c r="IO57" s="116">
        <v>34208.1640625</v>
      </c>
      <c r="IP57" s="117">
        <v>2.1618731021881104</v>
      </c>
      <c r="IQ57" s="116">
        <v>16271.3779296875</v>
      </c>
      <c r="IR57" s="116">
        <v>34984.27734375</v>
      </c>
      <c r="IS57" s="117">
        <v>2.150050163269043</v>
      </c>
      <c r="IT57" s="116">
        <v>16946.501953125</v>
      </c>
      <c r="IU57" s="116">
        <v>36187.453125</v>
      </c>
      <c r="IV57" s="117">
        <v>2.1353936195373535</v>
      </c>
      <c r="IW57" s="116">
        <v>17497.486328125</v>
      </c>
      <c r="IX57" s="116">
        <v>37701.2578125</v>
      </c>
      <c r="IY57" s="117">
        <v>2.1546671390533447</v>
      </c>
      <c r="IZ57" s="116">
        <v>18154.85546875</v>
      </c>
      <c r="JA57" s="116">
        <v>39113.25390625</v>
      </c>
      <c r="JB57" s="117">
        <v>2.1544239521026611</v>
      </c>
      <c r="JC57" s="116">
        <v>18950.3671875</v>
      </c>
      <c r="JD57" s="116">
        <v>40682.3984375</v>
      </c>
      <c r="JE57" s="117">
        <v>2.1467869281768799</v>
      </c>
      <c r="JF57" s="116">
        <v>19477.337890625</v>
      </c>
      <c r="JG57" s="116">
        <v>41768.20703125</v>
      </c>
      <c r="JH57" s="117">
        <v>2.1444516181945801</v>
      </c>
      <c r="JI57" s="116">
        <v>19917.787109375</v>
      </c>
      <c r="JJ57" s="116">
        <v>41992.80859375</v>
      </c>
      <c r="JK57" s="117">
        <v>2.108306884765625</v>
      </c>
      <c r="JL57" s="116">
        <v>20050.755859375</v>
      </c>
      <c r="JM57" s="116">
        <v>42743.31640625</v>
      </c>
      <c r="JN57" s="117">
        <v>2.1317558288574219</v>
      </c>
      <c r="JO57" s="116">
        <v>20768.9609375</v>
      </c>
      <c r="JP57" s="116">
        <v>44469.16015625</v>
      </c>
      <c r="JQ57" s="117">
        <v>2.1411354541778564</v>
      </c>
      <c r="JR57" s="116">
        <v>21376.587890625</v>
      </c>
      <c r="JS57" s="116">
        <v>45671.04296875</v>
      </c>
      <c r="JT57" s="117">
        <v>2.1364982128143311</v>
      </c>
      <c r="JU57" s="116">
        <v>22279.896484375</v>
      </c>
      <c r="JV57" s="116">
        <v>47333.72265625</v>
      </c>
      <c r="JW57" s="117">
        <v>2.1245036125183105</v>
      </c>
      <c r="JX57" s="116">
        <v>23077.71484375</v>
      </c>
      <c r="JY57" s="116">
        <v>49358.8828125</v>
      </c>
      <c r="JZ57" s="117">
        <v>2.1388115882873535</v>
      </c>
      <c r="KA57" s="116">
        <v>22824.1796875</v>
      </c>
      <c r="KB57" s="116">
        <v>49778.19140625</v>
      </c>
      <c r="KC57" s="117">
        <v>2.180941104888916</v>
      </c>
      <c r="KD57" s="116">
        <v>23343.802734375</v>
      </c>
      <c r="KE57" s="116">
        <v>47245.16015625</v>
      </c>
      <c r="KF57" s="117">
        <v>2.0238845348358154</v>
      </c>
      <c r="KG57" s="116">
        <v>23722.75</v>
      </c>
      <c r="KH57" s="116">
        <v>48929.55859375</v>
      </c>
      <c r="KI57" s="117">
        <v>2.0625584125518799</v>
      </c>
      <c r="KJ57" s="116">
        <v>24005.984375</v>
      </c>
      <c r="KK57" s="116">
        <v>50169.38671875</v>
      </c>
      <c r="KL57" s="117">
        <v>2.0898699760437012</v>
      </c>
      <c r="KM57" s="116">
        <v>24302.376953125</v>
      </c>
      <c r="KN57" s="116">
        <v>49657.48828125</v>
      </c>
      <c r="KO57" s="117">
        <v>2.0433182716369629</v>
      </c>
      <c r="KP57" s="116">
        <v>24486.986328125</v>
      </c>
      <c r="KQ57" s="116">
        <v>50027.3671875</v>
      </c>
      <c r="KR57" s="117">
        <v>2.0430185794830322</v>
      </c>
      <c r="KS57" s="116">
        <v>24495.392578125</v>
      </c>
      <c r="KT57" s="116">
        <v>50270.875</v>
      </c>
      <c r="KU57" s="117">
        <v>2.0522584915161133</v>
      </c>
      <c r="KV57" s="134">
        <v>3.4677743911743164</v>
      </c>
      <c r="KW57" s="135">
        <v>3.2218050956726074</v>
      </c>
      <c r="KX57" s="135">
        <v>2.9407162666320801</v>
      </c>
      <c r="KY57" s="135">
        <v>2.8486371040344238</v>
      </c>
      <c r="KZ57" s="135">
        <v>2.3378560543060303</v>
      </c>
      <c r="LA57" s="135">
        <v>2.4305167198181152</v>
      </c>
      <c r="LB57" s="135">
        <v>2.6192917823791504</v>
      </c>
      <c r="LC57" s="135">
        <v>2.2940926551818848</v>
      </c>
      <c r="LD57" s="135">
        <v>2.1029744148254395</v>
      </c>
      <c r="LE57" s="135">
        <v>2.1572413444519043</v>
      </c>
      <c r="LF57" s="135">
        <v>2.1277074813842773</v>
      </c>
      <c r="LG57" s="135">
        <v>2.0582046508789062</v>
      </c>
      <c r="LH57" s="135">
        <f t="shared" si="0"/>
        <v>2.3239362902111478</v>
      </c>
      <c r="LI57" s="135">
        <f t="shared" si="1"/>
        <v>2.5932465791702271</v>
      </c>
      <c r="LJ57" s="135">
        <f t="shared" si="2"/>
        <v>2.3617188930511475</v>
      </c>
      <c r="LK57" s="144">
        <f t="shared" si="3"/>
        <v>2.125620460510254</v>
      </c>
    </row>
    <row r="58" spans="1:323" ht="15" customHeight="1">
      <c r="A58" s="114">
        <v>44</v>
      </c>
      <c r="B58" s="115">
        <v>597.78271484375</v>
      </c>
      <c r="C58" s="116">
        <v>2044.12060546875</v>
      </c>
      <c r="D58" s="117">
        <v>3.4195044040679932</v>
      </c>
      <c r="E58" s="116">
        <v>643.4681396484375</v>
      </c>
      <c r="F58" s="116">
        <v>2231.42578125</v>
      </c>
      <c r="G58" s="117">
        <v>3.4678108692169189</v>
      </c>
      <c r="H58" s="116">
        <v>844.44720458984375</v>
      </c>
      <c r="I58" s="116">
        <v>2680.587646484375</v>
      </c>
      <c r="J58" s="117">
        <v>3.1743698120117187</v>
      </c>
      <c r="K58" s="116">
        <v>1020.66796875</v>
      </c>
      <c r="L58" s="116">
        <v>3390.53125</v>
      </c>
      <c r="M58" s="117">
        <v>3.3218748569488525</v>
      </c>
      <c r="N58" s="116">
        <v>1220.0010986328125</v>
      </c>
      <c r="O58" s="116">
        <v>4019.638427734375</v>
      </c>
      <c r="P58" s="117">
        <v>3.2947826385498047</v>
      </c>
      <c r="Q58" s="116">
        <v>1433.164306640625</v>
      </c>
      <c r="R58" s="116">
        <v>4529.4423828125</v>
      </c>
      <c r="S58" s="117">
        <v>3.1604487895965576</v>
      </c>
      <c r="T58" s="116">
        <v>1905.3450927734375</v>
      </c>
      <c r="U58" s="116">
        <v>6022.65380859375</v>
      </c>
      <c r="V58" s="117">
        <v>3.1609253883361816</v>
      </c>
      <c r="W58" s="116">
        <v>2811.04345703125</v>
      </c>
      <c r="X58" s="116">
        <v>8520.7353515625</v>
      </c>
      <c r="Y58" s="117">
        <v>3.0311646461486816</v>
      </c>
      <c r="Z58" s="116">
        <v>2845.083251953125</v>
      </c>
      <c r="AA58" s="116">
        <v>8551.4384765625</v>
      </c>
      <c r="AB58" s="117">
        <v>3.0056900978088379</v>
      </c>
      <c r="AC58" s="116">
        <v>3025.151611328125</v>
      </c>
      <c r="AD58" s="116">
        <v>9142.986328125</v>
      </c>
      <c r="AE58" s="117">
        <v>3.0223233699798584</v>
      </c>
      <c r="AF58" s="116">
        <v>3358.960205078125</v>
      </c>
      <c r="AG58" s="116">
        <v>10287.1044921875</v>
      </c>
      <c r="AH58" s="117">
        <v>3.0625860691070557</v>
      </c>
      <c r="AI58" s="116">
        <v>3877.157958984375</v>
      </c>
      <c r="AJ58" s="116">
        <v>11611.3955078125</v>
      </c>
      <c r="AK58" s="117">
        <v>2.994821310043335</v>
      </c>
      <c r="AL58" s="116">
        <v>4341.2890625</v>
      </c>
      <c r="AM58" s="116">
        <v>12665.5654296875</v>
      </c>
      <c r="AN58" s="117">
        <v>2.917466402053833</v>
      </c>
      <c r="AO58" s="116">
        <v>5530.96826171875</v>
      </c>
      <c r="AP58" s="116">
        <v>15583.263671875</v>
      </c>
      <c r="AQ58" s="117">
        <v>2.8174567222595215</v>
      </c>
      <c r="AR58" s="116">
        <v>5574.91650390625</v>
      </c>
      <c r="AS58" s="116">
        <v>15992.3662109375</v>
      </c>
      <c r="AT58" s="117">
        <v>2.8686287403106689</v>
      </c>
      <c r="AU58" s="116">
        <v>5996.28564453125</v>
      </c>
      <c r="AV58" s="116">
        <v>17240.478515625</v>
      </c>
      <c r="AW58" s="117">
        <v>2.8751931190490723</v>
      </c>
      <c r="AX58" s="116">
        <v>6562.3837890625</v>
      </c>
      <c r="AY58" s="116">
        <v>18315.77734375</v>
      </c>
      <c r="AZ58" s="117">
        <v>2.791024923324585</v>
      </c>
      <c r="BA58" s="116">
        <v>6528.47021484375</v>
      </c>
      <c r="BB58" s="116">
        <v>17454.515625</v>
      </c>
      <c r="BC58" s="117">
        <v>2.6735997200012207</v>
      </c>
      <c r="BD58" s="116">
        <v>5999.841796875</v>
      </c>
      <c r="BE58" s="116">
        <v>16124.4130859375</v>
      </c>
      <c r="BF58" s="117">
        <v>2.6874730587005615</v>
      </c>
      <c r="BG58" s="116">
        <v>5044.81298828125</v>
      </c>
      <c r="BH58" s="116">
        <v>14414.001953125</v>
      </c>
      <c r="BI58" s="117">
        <v>2.8571925163269043</v>
      </c>
      <c r="BJ58" s="116">
        <v>4729.08251953125</v>
      </c>
      <c r="BK58" s="116">
        <v>14102.0029296875</v>
      </c>
      <c r="BL58" s="117">
        <v>2.9819743633270264</v>
      </c>
      <c r="BM58" s="116">
        <v>4256.20166015625</v>
      </c>
      <c r="BN58" s="116">
        <v>12864.6826171875</v>
      </c>
      <c r="BO58" s="117">
        <v>3.0225734710693359</v>
      </c>
      <c r="BP58" s="116">
        <v>4097.10888671875</v>
      </c>
      <c r="BQ58" s="116">
        <v>12668.095703125</v>
      </c>
      <c r="BR58" s="117">
        <v>3.0919597148895264</v>
      </c>
      <c r="BS58" s="116">
        <v>4932.90185546875</v>
      </c>
      <c r="BT58" s="116">
        <v>14268.6318359375</v>
      </c>
      <c r="BU58" s="117">
        <v>2.8925433158874512</v>
      </c>
      <c r="BV58" s="116">
        <v>6022.47509765625</v>
      </c>
      <c r="BW58" s="116">
        <v>17243.01953125</v>
      </c>
      <c r="BX58" s="117">
        <v>2.8631117343902588</v>
      </c>
      <c r="BY58" s="116">
        <v>7045.03759765625</v>
      </c>
      <c r="BZ58" s="116">
        <v>19831.77734375</v>
      </c>
      <c r="CA58" s="117">
        <v>2.8149995803833008</v>
      </c>
      <c r="CB58" s="116">
        <v>9478.423828125</v>
      </c>
      <c r="CC58" s="116">
        <v>24259.21875</v>
      </c>
      <c r="CD58" s="117">
        <v>2.5594148635864258</v>
      </c>
      <c r="CE58" s="116">
        <v>7479.85205078125</v>
      </c>
      <c r="CF58" s="116">
        <v>19544.990234375</v>
      </c>
      <c r="CG58" s="117">
        <v>2.613018274307251</v>
      </c>
      <c r="CH58" s="116">
        <v>8857.2392578125</v>
      </c>
      <c r="CI58" s="116">
        <v>22997.767578125</v>
      </c>
      <c r="CJ58" s="117">
        <v>2.5964939594268799</v>
      </c>
      <c r="CK58" s="116">
        <v>11053.576171875</v>
      </c>
      <c r="CL58" s="116">
        <v>26198.4765625</v>
      </c>
      <c r="CM58" s="117">
        <v>2.3701357841491699</v>
      </c>
      <c r="CN58" s="116">
        <v>12813.8427734375</v>
      </c>
      <c r="CO58" s="116">
        <v>28415.21875</v>
      </c>
      <c r="CP58" s="117">
        <v>2.2175407409667969</v>
      </c>
      <c r="CQ58" s="116">
        <v>14802.578125</v>
      </c>
      <c r="CR58" s="116">
        <v>30732.650390625</v>
      </c>
      <c r="CS58" s="117">
        <v>2.0761687755584717</v>
      </c>
      <c r="CT58" s="116">
        <v>28137.25390625</v>
      </c>
      <c r="CU58" s="116">
        <v>57961.65625</v>
      </c>
      <c r="CV58" s="117">
        <v>2.0599613189697266</v>
      </c>
      <c r="CW58" s="116">
        <v>52037.15625</v>
      </c>
      <c r="CX58" s="116">
        <v>118442.296875</v>
      </c>
      <c r="CY58" s="117">
        <v>2.2761101722717285</v>
      </c>
      <c r="CZ58" s="116">
        <v>75414.0546875</v>
      </c>
      <c r="DA58" s="116">
        <v>176826.859375</v>
      </c>
      <c r="DB58" s="117">
        <v>2.3447468280792236</v>
      </c>
      <c r="DC58" s="116">
        <v>137310.75</v>
      </c>
      <c r="DD58" s="116">
        <v>314520.21875</v>
      </c>
      <c r="DE58" s="117">
        <v>2.2905724048614502</v>
      </c>
      <c r="DF58" s="116">
        <v>259.03573608398437</v>
      </c>
      <c r="DG58" s="116">
        <v>582.156005859375</v>
      </c>
      <c r="DH58" s="117">
        <v>2.2473964691162109</v>
      </c>
      <c r="DI58" s="116">
        <v>301.60516357421875</v>
      </c>
      <c r="DJ58" s="116">
        <v>677.59661865234375</v>
      </c>
      <c r="DK58" s="117">
        <v>2.2466347217559814</v>
      </c>
      <c r="DL58" s="116">
        <v>367.99945068359375</v>
      </c>
      <c r="DM58" s="116">
        <v>851.57666015625</v>
      </c>
      <c r="DN58" s="117">
        <v>2.314070463180542</v>
      </c>
      <c r="DO58" s="116">
        <v>422.38897705078125</v>
      </c>
      <c r="DP58" s="116">
        <v>989.8089599609375</v>
      </c>
      <c r="DQ58" s="117">
        <v>2.3433589935302734</v>
      </c>
      <c r="DR58" s="116">
        <v>437.0838623046875</v>
      </c>
      <c r="DS58" s="116">
        <v>1019.3150024414062</v>
      </c>
      <c r="DT58" s="117">
        <v>2.3320810794830322</v>
      </c>
      <c r="DU58" s="116">
        <v>453.50570678710937</v>
      </c>
      <c r="DV58" s="116">
        <v>1082.5423583984375</v>
      </c>
      <c r="DW58" s="117">
        <v>2.3870534896850586</v>
      </c>
      <c r="DX58" s="116">
        <v>477.35818481445312</v>
      </c>
      <c r="DY58" s="116">
        <v>1162.5284423828125</v>
      </c>
      <c r="DZ58" s="117">
        <v>2.4353377819061279</v>
      </c>
      <c r="EA58" s="116">
        <v>525.319091796875</v>
      </c>
      <c r="EB58" s="116">
        <v>1271.1563720703125</v>
      </c>
      <c r="EC58" s="117">
        <v>2.4197795391082764</v>
      </c>
      <c r="ED58" s="116">
        <v>582.85760498046875</v>
      </c>
      <c r="EE58" s="118">
        <v>1431.5048828125</v>
      </c>
      <c r="EF58" s="119">
        <v>2.4560112953186035</v>
      </c>
      <c r="EG58" s="115">
        <v>669.553955078125</v>
      </c>
      <c r="EH58" s="116">
        <v>1638.5513916015625</v>
      </c>
      <c r="EI58" s="117">
        <v>2.4472281932830811</v>
      </c>
      <c r="EJ58" s="116">
        <v>701.04693603515625</v>
      </c>
      <c r="EK58" s="116">
        <v>1786.827880859375</v>
      </c>
      <c r="EL58" s="117">
        <v>2.5487992763519287</v>
      </c>
      <c r="EM58" s="116">
        <v>786.02886962890625</v>
      </c>
      <c r="EN58" s="116">
        <v>1971.3328857421875</v>
      </c>
      <c r="EO58" s="117">
        <v>2.507965087890625</v>
      </c>
      <c r="EP58" s="116">
        <v>831.02099609375</v>
      </c>
      <c r="EQ58" s="116">
        <v>2127.09814453125</v>
      </c>
      <c r="ER58" s="117">
        <v>2.5596201419830322</v>
      </c>
      <c r="ES58" s="116">
        <v>926.0330810546875</v>
      </c>
      <c r="ET58" s="116">
        <v>2374.3427734375</v>
      </c>
      <c r="EU58" s="117">
        <v>2.5639934539794922</v>
      </c>
      <c r="EV58" s="116">
        <v>1006.1915283203125</v>
      </c>
      <c r="EW58" s="116">
        <v>2618.7041015625</v>
      </c>
      <c r="EX58" s="117">
        <v>2.6025900840759277</v>
      </c>
      <c r="EY58" s="116">
        <v>1104.345703125</v>
      </c>
      <c r="EZ58" s="116">
        <v>2882.03515625</v>
      </c>
      <c r="FA58" s="117">
        <v>2.6097218990325928</v>
      </c>
      <c r="FB58" s="116">
        <v>1159.184814453125</v>
      </c>
      <c r="FC58" s="116">
        <v>3102.558837890625</v>
      </c>
      <c r="FD58" s="117">
        <v>2.6765005588531494</v>
      </c>
      <c r="FE58" s="116">
        <v>1267.504150390625</v>
      </c>
      <c r="FF58" s="116">
        <v>3335.88037109375</v>
      </c>
      <c r="FG58" s="117">
        <v>2.6318497657775879</v>
      </c>
      <c r="FH58" s="116">
        <v>1347.43310546875</v>
      </c>
      <c r="FI58" s="116">
        <v>3563.880859375</v>
      </c>
      <c r="FJ58" s="117">
        <v>2.6449408531188965</v>
      </c>
      <c r="FK58" s="116">
        <v>1495.630126953125</v>
      </c>
      <c r="FL58" s="116">
        <v>3805.715576171875</v>
      </c>
      <c r="FM58" s="117">
        <v>2.5445566177368164</v>
      </c>
      <c r="FN58" s="116">
        <v>1739.4736328125</v>
      </c>
      <c r="FO58" s="116">
        <v>4302.0556640625</v>
      </c>
      <c r="FP58" s="117">
        <v>2.473193883895874</v>
      </c>
      <c r="FQ58" s="116">
        <v>1940.384521484375</v>
      </c>
      <c r="FR58" s="116">
        <v>4725.82373046875</v>
      </c>
      <c r="FS58" s="117">
        <v>2.4355089664459229</v>
      </c>
      <c r="FT58" s="116">
        <v>2165.230712890625</v>
      </c>
      <c r="FU58" s="116">
        <v>5166.5966796875</v>
      </c>
      <c r="FV58" s="117">
        <v>2.3861644268035889</v>
      </c>
      <c r="FW58" s="116">
        <v>2440.688232421875</v>
      </c>
      <c r="FX58" s="116">
        <v>5644.6455078125</v>
      </c>
      <c r="FY58" s="117">
        <v>2.3127269744873047</v>
      </c>
      <c r="FZ58" s="116">
        <v>2727.101806640625</v>
      </c>
      <c r="GA58" s="116">
        <v>6414.14892578125</v>
      </c>
      <c r="GB58" s="117">
        <v>2.3520019054412842</v>
      </c>
      <c r="GC58" s="116">
        <v>3184.235107421875</v>
      </c>
      <c r="GD58" s="116">
        <v>7341.90625</v>
      </c>
      <c r="GE58" s="117">
        <v>2.3057048320770264</v>
      </c>
      <c r="GF58" s="116">
        <v>3561.10888671875</v>
      </c>
      <c r="GG58" s="116">
        <v>8104.54541015625</v>
      </c>
      <c r="GH58" s="117">
        <v>2.2758488655090332</v>
      </c>
      <c r="GI58" s="116">
        <v>4103.7470703125</v>
      </c>
      <c r="GJ58" s="116">
        <v>9283.9677734375</v>
      </c>
      <c r="GK58" s="117">
        <v>2.2623147964477539</v>
      </c>
      <c r="GL58" s="116">
        <v>4819.85498046875</v>
      </c>
      <c r="GM58" s="116">
        <v>10236.2607421875</v>
      </c>
      <c r="GN58" s="117">
        <v>2.1237695217132568</v>
      </c>
      <c r="GO58" s="116">
        <v>5607.88818359375</v>
      </c>
      <c r="GP58" s="116">
        <v>11486.3271484375</v>
      </c>
      <c r="GQ58" s="117">
        <v>2.0482447147369385</v>
      </c>
      <c r="GR58" s="116">
        <v>6123.572265625</v>
      </c>
      <c r="GS58" s="116">
        <v>12978.1650390625</v>
      </c>
      <c r="GT58" s="117">
        <v>2.1193780899047852</v>
      </c>
      <c r="GU58" s="116">
        <v>7008.0224609375</v>
      </c>
      <c r="GV58" s="116">
        <v>14462.1787109375</v>
      </c>
      <c r="GW58" s="117">
        <v>2.0636603832244873</v>
      </c>
      <c r="GX58" s="116">
        <v>8024.3271484375</v>
      </c>
      <c r="GY58" s="116">
        <v>16104.6669921875</v>
      </c>
      <c r="GZ58" s="117">
        <v>2.0069804191589355</v>
      </c>
      <c r="HA58" s="116">
        <v>9266.484375</v>
      </c>
      <c r="HB58" s="116">
        <v>18160.33984375</v>
      </c>
      <c r="HC58" s="117">
        <v>1.9597874879837036</v>
      </c>
      <c r="HD58" s="116">
        <v>9872.3076171875</v>
      </c>
      <c r="HE58" s="116">
        <v>19961.00390625</v>
      </c>
      <c r="HF58" s="117">
        <v>2.021918773651123</v>
      </c>
      <c r="HG58" s="116">
        <v>10763.982421875</v>
      </c>
      <c r="HH58" s="116">
        <v>21447.708984375</v>
      </c>
      <c r="HI58" s="117">
        <v>1.9925440549850464</v>
      </c>
      <c r="HJ58" s="116">
        <v>11137.9677734375</v>
      </c>
      <c r="HK58" s="116">
        <v>22982.390625</v>
      </c>
      <c r="HL58" s="117">
        <v>2.0634276866912842</v>
      </c>
      <c r="HM58" s="116">
        <v>11743.67578125</v>
      </c>
      <c r="HN58" s="116">
        <v>24790.5</v>
      </c>
      <c r="HO58" s="117">
        <v>2.1109659671783447</v>
      </c>
      <c r="HP58" s="116">
        <v>12089.5703125</v>
      </c>
      <c r="HQ58" s="116">
        <v>25947.115234375</v>
      </c>
      <c r="HR58" s="117">
        <v>2.1462397575378418</v>
      </c>
      <c r="HS58" s="116">
        <v>12761.138671875</v>
      </c>
      <c r="HT58" s="116">
        <v>27904.140625</v>
      </c>
      <c r="HU58" s="117">
        <v>2.1866497993469238</v>
      </c>
      <c r="HV58" s="116">
        <v>13467.34375</v>
      </c>
      <c r="HW58" s="116">
        <v>29806.892578125</v>
      </c>
      <c r="HX58" s="117">
        <v>2.2132718563079834</v>
      </c>
      <c r="HY58" s="116">
        <v>14159.73828125</v>
      </c>
      <c r="HZ58" s="116">
        <v>31104.2734375</v>
      </c>
      <c r="IA58" s="117">
        <v>2.1966700553894043</v>
      </c>
      <c r="IB58" s="116">
        <v>14652.45703125</v>
      </c>
      <c r="IC58" s="116">
        <v>31592.49609375</v>
      </c>
      <c r="ID58" s="117">
        <v>2.1561226844787598</v>
      </c>
      <c r="IE58" s="116">
        <v>15607.8583984375</v>
      </c>
      <c r="IF58" s="116">
        <v>32517.154296875</v>
      </c>
      <c r="IG58" s="117">
        <v>2.0833835601806641</v>
      </c>
      <c r="IH58" s="116">
        <v>15319.0234375</v>
      </c>
      <c r="II58" s="116">
        <v>32661.93359375</v>
      </c>
      <c r="IJ58" s="117">
        <v>2.1321158409118652</v>
      </c>
      <c r="IK58" s="116">
        <v>15660.3876953125</v>
      </c>
      <c r="IL58" s="116">
        <v>33484.796875</v>
      </c>
      <c r="IM58" s="117">
        <v>2.1381843090057373</v>
      </c>
      <c r="IN58" s="115">
        <v>16141.9794921875</v>
      </c>
      <c r="IO58" s="116">
        <v>34533.64453125</v>
      </c>
      <c r="IP58" s="117">
        <v>2.1393685340881348</v>
      </c>
      <c r="IQ58" s="116">
        <v>16575.6015625</v>
      </c>
      <c r="IR58" s="116">
        <v>35315.7109375</v>
      </c>
      <c r="IS58" s="117">
        <v>2.1305840015411377</v>
      </c>
      <c r="IT58" s="116">
        <v>17251.8671875</v>
      </c>
      <c r="IU58" s="116">
        <v>36528.31640625</v>
      </c>
      <c r="IV58" s="117">
        <v>2.1173543930053711</v>
      </c>
      <c r="IW58" s="116">
        <v>17841.0078125</v>
      </c>
      <c r="IX58" s="116">
        <v>38058.9921875</v>
      </c>
      <c r="IY58" s="117">
        <v>2.1332311630249023</v>
      </c>
      <c r="IZ58" s="116">
        <v>18545.55078125</v>
      </c>
      <c r="JA58" s="116">
        <v>39484.08203125</v>
      </c>
      <c r="JB58" s="117">
        <v>2.1290326118469238</v>
      </c>
      <c r="JC58" s="116">
        <v>19372.6953125</v>
      </c>
      <c r="JD58" s="116">
        <v>41066.76171875</v>
      </c>
      <c r="JE58" s="117">
        <v>2.1198270320892334</v>
      </c>
      <c r="JF58" s="116">
        <v>19809.990234375</v>
      </c>
      <c r="JG58" s="116">
        <v>42163.2890625</v>
      </c>
      <c r="JH58" s="117">
        <v>2.128385066986084</v>
      </c>
      <c r="JI58" s="116">
        <v>20245.93359375</v>
      </c>
      <c r="JJ58" s="116">
        <v>42384.09375</v>
      </c>
      <c r="JK58" s="117">
        <v>2.0934619903564453</v>
      </c>
      <c r="JL58" s="116">
        <v>20375.3125</v>
      </c>
      <c r="JM58" s="116">
        <v>43145.6484375</v>
      </c>
      <c r="JN58" s="117">
        <v>2.1175453662872314</v>
      </c>
      <c r="JO58" s="116">
        <v>21098.966796875</v>
      </c>
      <c r="JP58" s="116">
        <v>44889.44140625</v>
      </c>
      <c r="JQ58" s="117">
        <v>2.127565860748291</v>
      </c>
      <c r="JR58" s="116">
        <v>21716.05859375</v>
      </c>
      <c r="JS58" s="116">
        <v>46101.84375</v>
      </c>
      <c r="JT58" s="117">
        <v>2.1229379177093506</v>
      </c>
      <c r="JU58" s="116">
        <v>22702.001953125</v>
      </c>
      <c r="JV58" s="116">
        <v>47777.3828125</v>
      </c>
      <c r="JW58" s="117">
        <v>2.1045448780059814</v>
      </c>
      <c r="JX58" s="116">
        <v>23519.298828125</v>
      </c>
      <c r="JY58" s="116">
        <v>49824.25</v>
      </c>
      <c r="JZ58" s="117">
        <v>2.118441104888916</v>
      </c>
      <c r="KA58" s="116">
        <v>23214.89453125</v>
      </c>
      <c r="KB58" s="116">
        <v>50256.015625</v>
      </c>
      <c r="KC58" s="117">
        <v>2.1648178100585937</v>
      </c>
      <c r="KD58" s="116">
        <v>23736.38671875</v>
      </c>
      <c r="KE58" s="116">
        <v>47668.4765625</v>
      </c>
      <c r="KF58" s="117">
        <v>2.0082447528839111</v>
      </c>
      <c r="KG58" s="116">
        <v>24108.4453125</v>
      </c>
      <c r="KH58" s="116">
        <v>49376.24609375</v>
      </c>
      <c r="KI58" s="117">
        <v>2.0480892658233643</v>
      </c>
      <c r="KJ58" s="116">
        <v>24446.380859375</v>
      </c>
      <c r="KK58" s="116">
        <v>50632.6484375</v>
      </c>
      <c r="KL58" s="117">
        <v>2.0711715221405029</v>
      </c>
      <c r="KM58" s="116">
        <v>24762.330078125</v>
      </c>
      <c r="KN58" s="116">
        <v>50106.15625</v>
      </c>
      <c r="KO58" s="117">
        <v>2.0234830379486084</v>
      </c>
      <c r="KP58" s="116">
        <v>24916.4609375</v>
      </c>
      <c r="KQ58" s="116">
        <v>50479.59765625</v>
      </c>
      <c r="KR58" s="117">
        <v>2.0259537696838379</v>
      </c>
      <c r="KS58" s="116">
        <v>24942.421875</v>
      </c>
      <c r="KT58" s="116">
        <v>50727.15234375</v>
      </c>
      <c r="KU58" s="117">
        <v>2.0337700843811035</v>
      </c>
      <c r="KV58" s="134">
        <v>3.4436576366424561</v>
      </c>
      <c r="KW58" s="135">
        <v>3.222480297088623</v>
      </c>
      <c r="KX58" s="135">
        <v>2.9386355876922607</v>
      </c>
      <c r="KY58" s="135">
        <v>2.8444843292236328</v>
      </c>
      <c r="KZ58" s="135">
        <v>2.3092145919799805</v>
      </c>
      <c r="LA58" s="135">
        <v>2.3930354118347168</v>
      </c>
      <c r="LB58" s="135">
        <v>2.5814931392669678</v>
      </c>
      <c r="LC58" s="135">
        <v>2.2621662616729736</v>
      </c>
      <c r="LD58" s="135">
        <v>2.0765445232391357</v>
      </c>
      <c r="LE58" s="135">
        <v>2.1356046199798584</v>
      </c>
      <c r="LF58" s="135">
        <v>2.1105771064758301</v>
      </c>
      <c r="LG58" s="135">
        <v>2.0404934883117676</v>
      </c>
      <c r="LH58" s="135">
        <f t="shared" si="0"/>
        <v>2.3160830934842429</v>
      </c>
      <c r="LI58" s="135">
        <f t="shared" si="1"/>
        <v>2.5768494606018066</v>
      </c>
      <c r="LJ58" s="135">
        <f t="shared" si="2"/>
        <v>2.3283098340034485</v>
      </c>
      <c r="LK58" s="144">
        <f t="shared" si="3"/>
        <v>2.1065713882446291</v>
      </c>
    </row>
    <row r="59" spans="1:323" ht="15" customHeight="1">
      <c r="A59" s="114">
        <v>45</v>
      </c>
      <c r="B59" s="115">
        <v>607.75830078125</v>
      </c>
      <c r="C59" s="116">
        <v>2070.326416015625</v>
      </c>
      <c r="D59" s="117">
        <v>3.4064962863922119</v>
      </c>
      <c r="E59" s="116">
        <v>656.85107421875</v>
      </c>
      <c r="F59" s="116">
        <v>2260.17578125</v>
      </c>
      <c r="G59" s="117">
        <v>3.4409258365631104</v>
      </c>
      <c r="H59" s="116">
        <v>856.83477783203125</v>
      </c>
      <c r="I59" s="116">
        <v>2713.8583984375</v>
      </c>
      <c r="J59" s="117">
        <v>3.167306661605835</v>
      </c>
      <c r="K59" s="116">
        <v>1028.987548828125</v>
      </c>
      <c r="L59" s="116">
        <v>3433.5380859375</v>
      </c>
      <c r="M59" s="117">
        <v>3.3368120193481445</v>
      </c>
      <c r="N59" s="116">
        <v>1228.9683837890625</v>
      </c>
      <c r="O59" s="116">
        <v>4070.457275390625</v>
      </c>
      <c r="P59" s="117">
        <v>3.3120927810668945</v>
      </c>
      <c r="Q59" s="116">
        <v>1453.30859375</v>
      </c>
      <c r="R59" s="116">
        <v>4585.55615234375</v>
      </c>
      <c r="S59" s="117">
        <v>3.1552529335021973</v>
      </c>
      <c r="T59" s="116">
        <v>1925.963134765625</v>
      </c>
      <c r="U59" s="116">
        <v>6097.32568359375</v>
      </c>
      <c r="V59" s="117">
        <v>3.1658580303192139</v>
      </c>
      <c r="W59" s="116">
        <v>2838.894775390625</v>
      </c>
      <c r="X59" s="116">
        <v>8624.2939453125</v>
      </c>
      <c r="Y59" s="117">
        <v>3.0379054546356201</v>
      </c>
      <c r="Z59" s="116">
        <v>2881.908935546875</v>
      </c>
      <c r="AA59" s="116">
        <v>8654.8603515625</v>
      </c>
      <c r="AB59" s="117">
        <v>3.0031692981719971</v>
      </c>
      <c r="AC59" s="116">
        <v>3064.282470703125</v>
      </c>
      <c r="AD59" s="116">
        <v>9253.865234375</v>
      </c>
      <c r="AE59" s="117">
        <v>3.0199124813079834</v>
      </c>
      <c r="AF59" s="116">
        <v>3398.172607421875</v>
      </c>
      <c r="AG59" s="116">
        <v>10412.7138671875</v>
      </c>
      <c r="AH59" s="117">
        <v>3.0642096996307373</v>
      </c>
      <c r="AI59" s="116">
        <v>3933.83056640625</v>
      </c>
      <c r="AJ59" s="116">
        <v>11751.509765625</v>
      </c>
      <c r="AK59" s="117">
        <v>2.9872944355010986</v>
      </c>
      <c r="AL59" s="116">
        <v>4409.28369140625</v>
      </c>
      <c r="AM59" s="116">
        <v>12816.3046875</v>
      </c>
      <c r="AN59" s="117">
        <v>2.9066636562347412</v>
      </c>
      <c r="AO59" s="116">
        <v>5624.05322265625</v>
      </c>
      <c r="AP59" s="116">
        <v>15765.1943359375</v>
      </c>
      <c r="AQ59" s="117">
        <v>2.8031730651855469</v>
      </c>
      <c r="AR59" s="116">
        <v>5655.32568359375</v>
      </c>
      <c r="AS59" s="116">
        <v>16181.044921875</v>
      </c>
      <c r="AT59" s="117">
        <v>2.8612048625946045</v>
      </c>
      <c r="AU59" s="116">
        <v>6082.0048828125</v>
      </c>
      <c r="AV59" s="116">
        <v>17444.140625</v>
      </c>
      <c r="AW59" s="117">
        <v>2.8681561946868896</v>
      </c>
      <c r="AX59" s="116">
        <v>6656.251953125</v>
      </c>
      <c r="AY59" s="116">
        <v>18528.623046875</v>
      </c>
      <c r="AZ59" s="117">
        <v>2.783642053604126</v>
      </c>
      <c r="BA59" s="116">
        <v>6617.9150390625</v>
      </c>
      <c r="BB59" s="116">
        <v>17652.359375</v>
      </c>
      <c r="BC59" s="117">
        <v>2.6673595905303955</v>
      </c>
      <c r="BD59" s="116">
        <v>6062.23876953125</v>
      </c>
      <c r="BE59" s="116">
        <v>16307.9248046875</v>
      </c>
      <c r="BF59" s="117">
        <v>2.6900827884674072</v>
      </c>
      <c r="BG59" s="116">
        <v>5092.44482421875</v>
      </c>
      <c r="BH59" s="116">
        <v>14583.9052734375</v>
      </c>
      <c r="BI59" s="117">
        <v>2.8638317584991455</v>
      </c>
      <c r="BJ59" s="116">
        <v>4762.80224609375</v>
      </c>
      <c r="BK59" s="116">
        <v>14272.0869140625</v>
      </c>
      <c r="BL59" s="117">
        <v>2.9965734481811523</v>
      </c>
      <c r="BM59" s="116">
        <v>4311.185546875</v>
      </c>
      <c r="BN59" s="116">
        <v>13020.701171875</v>
      </c>
      <c r="BO59" s="117">
        <v>3.0202136039733887</v>
      </c>
      <c r="BP59" s="116">
        <v>4125.69775390625</v>
      </c>
      <c r="BQ59" s="116">
        <v>12823.650390625</v>
      </c>
      <c r="BR59" s="117">
        <v>3.1082379817962646</v>
      </c>
      <c r="BS59" s="116">
        <v>4988.73388671875</v>
      </c>
      <c r="BT59" s="116">
        <v>14437.8671875</v>
      </c>
      <c r="BU59" s="117">
        <v>2.8940944671630859</v>
      </c>
      <c r="BV59" s="116">
        <v>6088.10546875</v>
      </c>
      <c r="BW59" s="116">
        <v>17446.435546875</v>
      </c>
      <c r="BX59" s="117">
        <v>2.865659236907959</v>
      </c>
      <c r="BY59" s="116">
        <v>7109.39111328125</v>
      </c>
      <c r="BZ59" s="116">
        <v>20063.677734375</v>
      </c>
      <c r="CA59" s="117">
        <v>2.8221373558044434</v>
      </c>
      <c r="CB59" s="116">
        <v>9655.244140625</v>
      </c>
      <c r="CC59" s="116">
        <v>24526.35546875</v>
      </c>
      <c r="CD59" s="117">
        <v>2.5402107238769531</v>
      </c>
      <c r="CE59" s="116">
        <v>7620.302734375</v>
      </c>
      <c r="CF59" s="116">
        <v>19763.080078125</v>
      </c>
      <c r="CG59" s="117">
        <v>2.5934770107269287</v>
      </c>
      <c r="CH59" s="116">
        <v>9008.75</v>
      </c>
      <c r="CI59" s="116">
        <v>23253.490234375</v>
      </c>
      <c r="CJ59" s="117">
        <v>2.5812115669250488</v>
      </c>
      <c r="CK59" s="116">
        <v>11320.232421875</v>
      </c>
      <c r="CL59" s="116">
        <v>26471.423828125</v>
      </c>
      <c r="CM59" s="117">
        <v>2.3384170532226562</v>
      </c>
      <c r="CN59" s="116">
        <v>13071.4736328125</v>
      </c>
      <c r="CO59" s="116">
        <v>28696.544921875</v>
      </c>
      <c r="CP59" s="117">
        <v>2.1953566074371338</v>
      </c>
      <c r="CQ59" s="116">
        <v>15227.0537109375</v>
      </c>
      <c r="CR59" s="116">
        <v>31018.462890625</v>
      </c>
      <c r="CS59" s="117">
        <v>2.0370626449584961</v>
      </c>
      <c r="CT59" s="116">
        <v>28948.4375</v>
      </c>
      <c r="CU59" s="116">
        <v>58496.60546875</v>
      </c>
      <c r="CV59" s="117">
        <v>2.0207171440124512</v>
      </c>
      <c r="CW59" s="116">
        <v>53353.5234375</v>
      </c>
      <c r="CX59" s="116">
        <v>119637.8125</v>
      </c>
      <c r="CY59" s="117">
        <v>2.2423601150512695</v>
      </c>
      <c r="CZ59" s="116">
        <v>77241.2421875</v>
      </c>
      <c r="DA59" s="116">
        <v>178654.21875</v>
      </c>
      <c r="DB59" s="117">
        <v>2.3129382133483887</v>
      </c>
      <c r="DC59" s="116">
        <v>141180.9375</v>
      </c>
      <c r="DD59" s="116">
        <v>317707.53125</v>
      </c>
      <c r="DE59" s="117">
        <v>2.2503571510314941</v>
      </c>
      <c r="DF59" s="116">
        <v>265.80117797851562</v>
      </c>
      <c r="DG59" s="116">
        <v>587.96990966796875</v>
      </c>
      <c r="DH59" s="117">
        <v>2.212066650390625</v>
      </c>
      <c r="DI59" s="116">
        <v>309.92483520507812</v>
      </c>
      <c r="DJ59" s="116">
        <v>684.35760498046875</v>
      </c>
      <c r="DK59" s="117">
        <v>2.2081406116485596</v>
      </c>
      <c r="DL59" s="116">
        <v>376.3138427734375</v>
      </c>
      <c r="DM59" s="116">
        <v>860.293212890625</v>
      </c>
      <c r="DN59" s="117">
        <v>2.2861056327819824</v>
      </c>
      <c r="DO59" s="116">
        <v>432.35873413085937</v>
      </c>
      <c r="DP59" s="116">
        <v>1000.03515625</v>
      </c>
      <c r="DQ59" s="117">
        <v>2.3129754066467285</v>
      </c>
      <c r="DR59" s="116">
        <v>447.49459838867187</v>
      </c>
      <c r="DS59" s="116">
        <v>1029.806396484375</v>
      </c>
      <c r="DT59" s="117">
        <v>2.3012712001800537</v>
      </c>
      <c r="DU59" s="116">
        <v>464.2193603515625</v>
      </c>
      <c r="DV59" s="116">
        <v>1093.882080078125</v>
      </c>
      <c r="DW59" s="117">
        <v>2.3563904762268066</v>
      </c>
      <c r="DX59" s="116">
        <v>488.32122802734375</v>
      </c>
      <c r="DY59" s="116">
        <v>1174.88623046875</v>
      </c>
      <c r="DZ59" s="117">
        <v>2.4059700965881348</v>
      </c>
      <c r="EA59" s="116">
        <v>538.20147705078125</v>
      </c>
      <c r="EB59" s="116">
        <v>1284.599853515625</v>
      </c>
      <c r="EC59" s="117">
        <v>2.3868381977081299</v>
      </c>
      <c r="ED59" s="116">
        <v>597.2864990234375</v>
      </c>
      <c r="EE59" s="118">
        <v>1446.8035888671875</v>
      </c>
      <c r="EF59" s="119">
        <v>2.4222941398620605</v>
      </c>
      <c r="EG59" s="115">
        <v>684.97344970703125</v>
      </c>
      <c r="EH59" s="116">
        <v>1656.0289306640625</v>
      </c>
      <c r="EI59" s="117">
        <v>2.417654275894165</v>
      </c>
      <c r="EJ59" s="116">
        <v>717.0750732421875</v>
      </c>
      <c r="EK59" s="116">
        <v>1806.4234619140625</v>
      </c>
      <c r="EL59" s="117">
        <v>2.5191552639007568</v>
      </c>
      <c r="EM59" s="116">
        <v>803.00994873046875</v>
      </c>
      <c r="EN59" s="116">
        <v>1992.7288818359375</v>
      </c>
      <c r="EO59" s="117">
        <v>2.4815742969512939</v>
      </c>
      <c r="EP59" s="116">
        <v>848.5838623046875</v>
      </c>
      <c r="EQ59" s="116">
        <v>2150.5029296875</v>
      </c>
      <c r="ER59" s="117">
        <v>2.5342254638671875</v>
      </c>
      <c r="ES59" s="116">
        <v>949.24139404296875</v>
      </c>
      <c r="ET59" s="116">
        <v>2400.464111328125</v>
      </c>
      <c r="EU59" s="117">
        <v>2.5288236141204834</v>
      </c>
      <c r="EV59" s="116">
        <v>1030.3160400390625</v>
      </c>
      <c r="EW59" s="116">
        <v>2647.802490234375</v>
      </c>
      <c r="EX59" s="117">
        <v>2.5698935985565186</v>
      </c>
      <c r="EY59" s="116">
        <v>1127.47900390625</v>
      </c>
      <c r="EZ59" s="116">
        <v>2914.145751953125</v>
      </c>
      <c r="FA59" s="117">
        <v>2.5846562385559082</v>
      </c>
      <c r="FB59" s="116">
        <v>1183.6380615234375</v>
      </c>
      <c r="FC59" s="116">
        <v>3137.669677734375</v>
      </c>
      <c r="FD59" s="117">
        <v>2.6508691310882568</v>
      </c>
      <c r="FE59" s="116">
        <v>1296.878662109375</v>
      </c>
      <c r="FF59" s="116">
        <v>3373.218994140625</v>
      </c>
      <c r="FG59" s="117">
        <v>2.6010289192199707</v>
      </c>
      <c r="FH59" s="116">
        <v>1382.412841796875</v>
      </c>
      <c r="FI59" s="116">
        <v>3603.860595703125</v>
      </c>
      <c r="FJ59" s="117">
        <v>2.6069350242614746</v>
      </c>
      <c r="FK59" s="116">
        <v>1540.1165771484375</v>
      </c>
      <c r="FL59" s="116">
        <v>3847.3125</v>
      </c>
      <c r="FM59" s="117">
        <v>2.498065710067749</v>
      </c>
      <c r="FN59" s="116">
        <v>1799.917724609375</v>
      </c>
      <c r="FO59" s="116">
        <v>4348.10009765625</v>
      </c>
      <c r="FP59" s="117">
        <v>2.4157216548919678</v>
      </c>
      <c r="FQ59" s="116">
        <v>2001.26904296875</v>
      </c>
      <c r="FR59" s="116">
        <v>4775.91552734375</v>
      </c>
      <c r="FS59" s="117">
        <v>2.3864436149597168</v>
      </c>
      <c r="FT59" s="116">
        <v>2231.573974609375</v>
      </c>
      <c r="FU59" s="116">
        <v>5220.56494140625</v>
      </c>
      <c r="FV59" s="117">
        <v>2.339409351348877</v>
      </c>
      <c r="FW59" s="116">
        <v>2504.09375</v>
      </c>
      <c r="FX59" s="116">
        <v>5702.322265625</v>
      </c>
      <c r="FY59" s="117">
        <v>2.2771999835968018</v>
      </c>
      <c r="FZ59" s="116">
        <v>2792.1279296875</v>
      </c>
      <c r="GA59" s="116">
        <v>6480.59375</v>
      </c>
      <c r="GB59" s="117">
        <v>2.3210232257843018</v>
      </c>
      <c r="GC59" s="116">
        <v>3252.8935546875</v>
      </c>
      <c r="GD59" s="116">
        <v>7416.87451171875</v>
      </c>
      <c r="GE59" s="117">
        <v>2.2800853252410889</v>
      </c>
      <c r="GF59" s="116">
        <v>3614.85107421875</v>
      </c>
      <c r="GG59" s="116">
        <v>8186.66259765625</v>
      </c>
      <c r="GH59" s="117">
        <v>2.2647302150726318</v>
      </c>
      <c r="GI59" s="116">
        <v>4176.10791015625</v>
      </c>
      <c r="GJ59" s="116">
        <v>9377.494140625</v>
      </c>
      <c r="GK59" s="117">
        <v>2.2455105781555176</v>
      </c>
      <c r="GL59" s="116">
        <v>4925.97265625</v>
      </c>
      <c r="GM59" s="116">
        <v>10333.7763671875</v>
      </c>
      <c r="GN59" s="117">
        <v>2.0978143215179443</v>
      </c>
      <c r="GO59" s="116">
        <v>5761.6259765625</v>
      </c>
      <c r="GP59" s="116">
        <v>11591.80859375</v>
      </c>
      <c r="GQ59" s="117">
        <v>2.0118987560272217</v>
      </c>
      <c r="GR59" s="116">
        <v>6250.59619140625</v>
      </c>
      <c r="GS59" s="116">
        <v>13101.640625</v>
      </c>
      <c r="GT59" s="117">
        <v>2.0960626602172852</v>
      </c>
      <c r="GU59" s="116">
        <v>7149.6298828125</v>
      </c>
      <c r="GV59" s="116">
        <v>14596.4228515625</v>
      </c>
      <c r="GW59" s="117">
        <v>2.0415635108947754</v>
      </c>
      <c r="GX59" s="116">
        <v>8221.7783203125</v>
      </c>
      <c r="GY59" s="116">
        <v>16249.783203125</v>
      </c>
      <c r="GZ59" s="117">
        <v>1.9764317274093628</v>
      </c>
      <c r="HA59" s="116">
        <v>9518.1181640625</v>
      </c>
      <c r="HB59" s="116">
        <v>18319.75390625</v>
      </c>
      <c r="HC59" s="117">
        <v>1.9247243404388428</v>
      </c>
      <c r="HD59" s="116">
        <v>10112.6337890625</v>
      </c>
      <c r="HE59" s="116">
        <v>20142.240234375</v>
      </c>
      <c r="HF59" s="117">
        <v>1.991789698600769</v>
      </c>
      <c r="HG59" s="116">
        <v>11018.123046875</v>
      </c>
      <c r="HH59" s="116">
        <v>21639.615234375</v>
      </c>
      <c r="HI59" s="117">
        <v>1.9640020132064819</v>
      </c>
      <c r="HJ59" s="116">
        <v>11359.4716796875</v>
      </c>
      <c r="HK59" s="116">
        <v>23195.740234375</v>
      </c>
      <c r="HL59" s="117">
        <v>2.0419735908508301</v>
      </c>
      <c r="HM59" s="116">
        <v>11960.126953125</v>
      </c>
      <c r="HN59" s="116">
        <v>25025.751953125</v>
      </c>
      <c r="HO59" s="117">
        <v>2.0924320220947266</v>
      </c>
      <c r="HP59" s="116">
        <v>12324.5009765625</v>
      </c>
      <c r="HQ59" s="116">
        <v>26196.9453125</v>
      </c>
      <c r="HR59" s="117">
        <v>2.1255989074707031</v>
      </c>
      <c r="HS59" s="116">
        <v>13063.6064453125</v>
      </c>
      <c r="HT59" s="116">
        <v>28176.732421875</v>
      </c>
      <c r="HU59" s="117">
        <v>2.1568877696990967</v>
      </c>
      <c r="HV59" s="116">
        <v>13744.4931640625</v>
      </c>
      <c r="HW59" s="116">
        <v>30101.4296875</v>
      </c>
      <c r="HX59" s="117">
        <v>2.1900720596313477</v>
      </c>
      <c r="HY59" s="116">
        <v>14415.15625</v>
      </c>
      <c r="HZ59" s="116">
        <v>31410.046875</v>
      </c>
      <c r="IA59" s="117">
        <v>2.178959846496582</v>
      </c>
      <c r="IB59" s="116">
        <v>14994.3095703125</v>
      </c>
      <c r="IC59" s="116">
        <v>31897.3984375</v>
      </c>
      <c r="ID59" s="117">
        <v>2.1273002624511719</v>
      </c>
      <c r="IE59" s="116">
        <v>15875.248046875</v>
      </c>
      <c r="IF59" s="116">
        <v>32822.08984375</v>
      </c>
      <c r="IG59" s="117">
        <v>2.0675008296966553</v>
      </c>
      <c r="IH59" s="116">
        <v>15540.3115234375</v>
      </c>
      <c r="II59" s="116">
        <v>32975.23828125</v>
      </c>
      <c r="IJ59" s="117">
        <v>2.1219160556793213</v>
      </c>
      <c r="IK59" s="116">
        <v>15969.00390625</v>
      </c>
      <c r="IL59" s="116">
        <v>33806.08984375</v>
      </c>
      <c r="IM59" s="117">
        <v>2.1169817447662354</v>
      </c>
      <c r="IN59" s="115">
        <v>16496.521484375</v>
      </c>
      <c r="IO59" s="116">
        <v>34864.83984375</v>
      </c>
      <c r="IP59" s="117">
        <v>2.1134662628173828</v>
      </c>
      <c r="IQ59" s="116">
        <v>16900.169921875</v>
      </c>
      <c r="IR59" s="116">
        <v>35653.49609375</v>
      </c>
      <c r="IS59" s="117">
        <v>2.1096529960632324</v>
      </c>
      <c r="IT59" s="116">
        <v>17556.513671875</v>
      </c>
      <c r="IU59" s="116">
        <v>36876.0390625</v>
      </c>
      <c r="IV59" s="117">
        <v>2.100419282913208</v>
      </c>
      <c r="IW59" s="116">
        <v>18167.158203125</v>
      </c>
      <c r="IX59" s="116">
        <v>38423.6640625</v>
      </c>
      <c r="IY59" s="117">
        <v>2.1150069236755371</v>
      </c>
      <c r="IZ59" s="116">
        <v>18953.24609375</v>
      </c>
      <c r="JA59" s="116">
        <v>39861.08984375</v>
      </c>
      <c r="JB59" s="117">
        <v>2.1031272411346436</v>
      </c>
      <c r="JC59" s="116">
        <v>19760.5390625</v>
      </c>
      <c r="JD59" s="116">
        <v>41457.57421875</v>
      </c>
      <c r="JE59" s="117">
        <v>2.0979981422424316</v>
      </c>
      <c r="JF59" s="116">
        <v>20124.4453125</v>
      </c>
      <c r="JG59" s="116">
        <v>42566.8671875</v>
      </c>
      <c r="JH59" s="117">
        <v>2.1151821613311768</v>
      </c>
      <c r="JI59" s="116">
        <v>20604.654296875</v>
      </c>
      <c r="JJ59" s="116">
        <v>42783.36328125</v>
      </c>
      <c r="JK59" s="117">
        <v>2.0763931274414062</v>
      </c>
      <c r="JL59" s="116">
        <v>20691.853515625</v>
      </c>
      <c r="JM59" s="116">
        <v>43556.78515625</v>
      </c>
      <c r="JN59" s="117">
        <v>2.1050209999084473</v>
      </c>
      <c r="JO59" s="116">
        <v>21421.1875</v>
      </c>
      <c r="JP59" s="116">
        <v>45319.078125</v>
      </c>
      <c r="JQ59" s="117">
        <v>2.115619421005249</v>
      </c>
      <c r="JR59" s="116">
        <v>22060.9453125</v>
      </c>
      <c r="JS59" s="116">
        <v>46542.1171875</v>
      </c>
      <c r="JT59" s="117">
        <v>2.1097064018249512</v>
      </c>
      <c r="JU59" s="116">
        <v>23134.50390625</v>
      </c>
      <c r="JV59" s="116">
        <v>48229.375</v>
      </c>
      <c r="JW59" s="117">
        <v>2.0847377777099609</v>
      </c>
      <c r="JX59" s="116">
        <v>23950.765625</v>
      </c>
      <c r="JY59" s="116">
        <v>50298.578125</v>
      </c>
      <c r="JZ59" s="117">
        <v>2.1000821590423584</v>
      </c>
      <c r="KA59" s="116">
        <v>23627.431640625</v>
      </c>
      <c r="KB59" s="116">
        <v>50743.9140625</v>
      </c>
      <c r="KC59" s="117">
        <v>2.1476695537567139</v>
      </c>
      <c r="KD59" s="116">
        <v>24143.708984375</v>
      </c>
      <c r="KE59" s="116">
        <v>48099.90234375</v>
      </c>
      <c r="KF59" s="117">
        <v>1.9922333955764771</v>
      </c>
      <c r="KG59" s="116">
        <v>24573.4296875</v>
      </c>
      <c r="KH59" s="116">
        <v>49831.453125</v>
      </c>
      <c r="KI59" s="117">
        <v>2.0278592109680176</v>
      </c>
      <c r="KJ59" s="116">
        <v>24913.861328125</v>
      </c>
      <c r="KK59" s="116">
        <v>51104.51953125</v>
      </c>
      <c r="KL59" s="117">
        <v>2.0512485504150391</v>
      </c>
      <c r="KM59" s="116">
        <v>25206.017578125</v>
      </c>
      <c r="KN59" s="116">
        <v>50562.9140625</v>
      </c>
      <c r="KO59" s="117">
        <v>2.0059857368469238</v>
      </c>
      <c r="KP59" s="116">
        <v>25357.9609375</v>
      </c>
      <c r="KQ59" s="116">
        <v>50940.34375</v>
      </c>
      <c r="KR59" s="117">
        <v>2.00885009765625</v>
      </c>
      <c r="KS59" s="116">
        <v>25405.916015625</v>
      </c>
      <c r="KT59" s="116">
        <v>51191.734375</v>
      </c>
      <c r="KU59" s="117">
        <v>2.0149533748626709</v>
      </c>
      <c r="KV59" s="134">
        <v>3.4237110614776611</v>
      </c>
      <c r="KW59" s="135">
        <v>3.2274644374847412</v>
      </c>
      <c r="KX59" s="135">
        <v>2.9335331916809082</v>
      </c>
      <c r="KY59" s="135">
        <v>2.8468401432037354</v>
      </c>
      <c r="KZ59" s="135">
        <v>2.2783963680267334</v>
      </c>
      <c r="LA59" s="135">
        <v>2.3616795539855957</v>
      </c>
      <c r="LB59" s="135">
        <v>2.5471794605255127</v>
      </c>
      <c r="LC59" s="135">
        <v>2.2320177555084229</v>
      </c>
      <c r="LD59" s="135">
        <v>2.0505475997924805</v>
      </c>
      <c r="LE59" s="135">
        <v>2.1154332160949707</v>
      </c>
      <c r="LF59" s="135">
        <v>2.0944643020629883</v>
      </c>
      <c r="LG59" s="135">
        <v>2.0217792987823486</v>
      </c>
      <c r="LH59" s="135">
        <f t="shared" si="0"/>
        <v>2.3092632161246405</v>
      </c>
      <c r="LI59" s="135">
        <f t="shared" si="1"/>
        <v>2.5626182556152344</v>
      </c>
      <c r="LJ59" s="135">
        <f t="shared" si="2"/>
        <v>2.2978560924530029</v>
      </c>
      <c r="LK59" s="144">
        <f t="shared" si="3"/>
        <v>2.0883148670196534</v>
      </c>
    </row>
    <row r="60" spans="1:323" ht="15" customHeight="1">
      <c r="A60" s="114">
        <v>46</v>
      </c>
      <c r="B60" s="115">
        <v>617.19134521484375</v>
      </c>
      <c r="C60" s="116">
        <v>2097.32275390625</v>
      </c>
      <c r="D60" s="117">
        <v>3.3981726169586182</v>
      </c>
      <c r="E60" s="116">
        <v>669.77862548828125</v>
      </c>
      <c r="F60" s="116">
        <v>2289.746337890625</v>
      </c>
      <c r="G60" s="117">
        <v>3.41866135597229</v>
      </c>
      <c r="H60" s="116">
        <v>868.03973388671875</v>
      </c>
      <c r="I60" s="116">
        <v>2748.14111328125</v>
      </c>
      <c r="J60" s="117">
        <v>3.1659162044525146</v>
      </c>
      <c r="K60" s="116">
        <v>1033.891357421875</v>
      </c>
      <c r="L60" s="116">
        <v>3478.01708984375</v>
      </c>
      <c r="M60" s="117">
        <v>3.3640062808990479</v>
      </c>
      <c r="N60" s="116">
        <v>1236.8387451171875</v>
      </c>
      <c r="O60" s="116">
        <v>4123.00341796875</v>
      </c>
      <c r="P60" s="117">
        <v>3.3335011005401611</v>
      </c>
      <c r="Q60" s="116">
        <v>1474.1439208984375</v>
      </c>
      <c r="R60" s="116">
        <v>4643.36865234375</v>
      </c>
      <c r="S60" s="117">
        <v>3.1498746871948242</v>
      </c>
      <c r="T60" s="116">
        <v>1946.6590576171875</v>
      </c>
      <c r="U60" s="116">
        <v>6174.38134765625</v>
      </c>
      <c r="V60" s="117">
        <v>3.1717836856842041</v>
      </c>
      <c r="W60" s="116">
        <v>2875.42431640625</v>
      </c>
      <c r="X60" s="116">
        <v>8731.095703125</v>
      </c>
      <c r="Y60" s="117">
        <v>3.0364546775817871</v>
      </c>
      <c r="Z60" s="116">
        <v>2922.133056640625</v>
      </c>
      <c r="AA60" s="116">
        <v>8761.3994140625</v>
      </c>
      <c r="AB60" s="117">
        <v>2.9982891082763672</v>
      </c>
      <c r="AC60" s="116">
        <v>3105.06201171875</v>
      </c>
      <c r="AD60" s="116">
        <v>9368.111328125</v>
      </c>
      <c r="AE60" s="117">
        <v>3.0170447826385498</v>
      </c>
      <c r="AF60" s="116">
        <v>3437.591796875</v>
      </c>
      <c r="AG60" s="116">
        <v>10542.24609375</v>
      </c>
      <c r="AH60" s="117">
        <v>3.0667533874511719</v>
      </c>
      <c r="AI60" s="116">
        <v>3995.566650390625</v>
      </c>
      <c r="AJ60" s="116">
        <v>11895.7158203125</v>
      </c>
      <c r="AK60" s="117">
        <v>2.9772286415100098</v>
      </c>
      <c r="AL60" s="116">
        <v>4483.33837890625</v>
      </c>
      <c r="AM60" s="116">
        <v>12971.3125</v>
      </c>
      <c r="AN60" s="117">
        <v>2.8932263851165771</v>
      </c>
      <c r="AO60" s="116">
        <v>5724.29296875</v>
      </c>
      <c r="AP60" s="116">
        <v>15952.0732421875</v>
      </c>
      <c r="AQ60" s="117">
        <v>2.7867324352264404</v>
      </c>
      <c r="AR60" s="116">
        <v>5738.83740234375</v>
      </c>
      <c r="AS60" s="116">
        <v>16375.1943359375</v>
      </c>
      <c r="AT60" s="117">
        <v>2.8533992767333984</v>
      </c>
      <c r="AU60" s="116">
        <v>6171.15869140625</v>
      </c>
      <c r="AV60" s="116">
        <v>17653.7265625</v>
      </c>
      <c r="AW60" s="117">
        <v>2.8606827259063721</v>
      </c>
      <c r="AX60" s="116">
        <v>6753.85546875</v>
      </c>
      <c r="AY60" s="116">
        <v>18747.580078125</v>
      </c>
      <c r="AZ60" s="117">
        <v>2.7758338451385498</v>
      </c>
      <c r="BA60" s="116">
        <v>6710.9501953125</v>
      </c>
      <c r="BB60" s="116">
        <v>17855.841796875</v>
      </c>
      <c r="BC60" s="117">
        <v>2.6607024669647217</v>
      </c>
      <c r="BD60" s="116">
        <v>6125.4677734375</v>
      </c>
      <c r="BE60" s="116">
        <v>16497.072265625</v>
      </c>
      <c r="BF60" s="117">
        <v>2.6931939125061035</v>
      </c>
      <c r="BG60" s="116">
        <v>5135.470703125</v>
      </c>
      <c r="BH60" s="116">
        <v>14759.265625</v>
      </c>
      <c r="BI60" s="117">
        <v>2.8739850521087646</v>
      </c>
      <c r="BJ60" s="116">
        <v>4783.27197265625</v>
      </c>
      <c r="BK60" s="116">
        <v>14447.974609375</v>
      </c>
      <c r="BL60" s="117">
        <v>3.0205211639404297</v>
      </c>
      <c r="BM60" s="116">
        <v>4369.81298828125</v>
      </c>
      <c r="BN60" s="116">
        <v>13181.4482421875</v>
      </c>
      <c r="BO60" s="117">
        <v>3.0164787769317627</v>
      </c>
      <c r="BP60" s="116">
        <v>4143.93115234375</v>
      </c>
      <c r="BQ60" s="116">
        <v>12984.5380859375</v>
      </c>
      <c r="BR60" s="117">
        <v>3.1333866119384766</v>
      </c>
      <c r="BS60" s="116">
        <v>5048.568359375</v>
      </c>
      <c r="BT60" s="116">
        <v>14612.2978515625</v>
      </c>
      <c r="BU60" s="117">
        <v>2.8943448066711426</v>
      </c>
      <c r="BV60" s="116">
        <v>6158.47216796875</v>
      </c>
      <c r="BW60" s="116">
        <v>17656.125</v>
      </c>
      <c r="BX60" s="117">
        <v>2.8669650554656982</v>
      </c>
      <c r="BY60" s="116">
        <v>7177.9326171875</v>
      </c>
      <c r="BZ60" s="116">
        <v>20302.9375</v>
      </c>
      <c r="CA60" s="117">
        <v>2.8285214900970459</v>
      </c>
      <c r="CB60" s="116">
        <v>9839.720703125</v>
      </c>
      <c r="CC60" s="116">
        <v>24800.0390625</v>
      </c>
      <c r="CD60" s="117">
        <v>2.5204007625579834</v>
      </c>
      <c r="CE60" s="116">
        <v>7766.603515625</v>
      </c>
      <c r="CF60" s="116">
        <v>19986.591796875</v>
      </c>
      <c r="CG60" s="117">
        <v>2.573401927947998</v>
      </c>
      <c r="CH60" s="116">
        <v>9167.48828125</v>
      </c>
      <c r="CI60" s="116">
        <v>23515.8125</v>
      </c>
      <c r="CJ60" s="117">
        <v>2.5651314258575439</v>
      </c>
      <c r="CK60" s="116">
        <v>11601.7890625</v>
      </c>
      <c r="CL60" s="116">
        <v>26749.404296875</v>
      </c>
      <c r="CM60" s="117">
        <v>2.3056275844573975</v>
      </c>
      <c r="CN60" s="116">
        <v>13346.2333984375</v>
      </c>
      <c r="CO60" s="116">
        <v>28983.365234375</v>
      </c>
      <c r="CP60" s="117">
        <v>2.1716513633728027</v>
      </c>
      <c r="CQ60" s="116">
        <v>15685.14453125</v>
      </c>
      <c r="CR60" s="116">
        <v>31306.68359375</v>
      </c>
      <c r="CS60" s="117">
        <v>1.9959448575973511</v>
      </c>
      <c r="CT60" s="116">
        <v>29818.08984375</v>
      </c>
      <c r="CU60" s="116">
        <v>59035.7890625</v>
      </c>
      <c r="CV60" s="117">
        <v>1.9798648357391357</v>
      </c>
      <c r="CW60" s="116">
        <v>54787.76953125</v>
      </c>
      <c r="CX60" s="116">
        <v>120852.1171875</v>
      </c>
      <c r="CY60" s="117">
        <v>2.2058229446411133</v>
      </c>
      <c r="CZ60" s="116">
        <v>79213.3984375</v>
      </c>
      <c r="DA60" s="116">
        <v>180514.09375</v>
      </c>
      <c r="DB60" s="117">
        <v>2.2788329124450684</v>
      </c>
      <c r="DC60" s="116">
        <v>145501.640625</v>
      </c>
      <c r="DD60" s="116">
        <v>320937</v>
      </c>
      <c r="DE60" s="117">
        <v>2.2057278156280518</v>
      </c>
      <c r="DF60" s="116">
        <v>273.07644653320312</v>
      </c>
      <c r="DG60" s="116">
        <v>593.8690185546875</v>
      </c>
      <c r="DH60" s="117">
        <v>2.1747353076934814</v>
      </c>
      <c r="DI60" s="116">
        <v>318.84637451171875</v>
      </c>
      <c r="DJ60" s="116">
        <v>691.20916748046875</v>
      </c>
      <c r="DK60" s="117">
        <v>2.1678438186645508</v>
      </c>
      <c r="DL60" s="116">
        <v>384.94284057617187</v>
      </c>
      <c r="DM60" s="116">
        <v>869.17578125</v>
      </c>
      <c r="DN60" s="117">
        <v>2.2579345703125</v>
      </c>
      <c r="DO60" s="116">
        <v>442.86041259765625</v>
      </c>
      <c r="DP60" s="116">
        <v>1010.4505615234375</v>
      </c>
      <c r="DQ60" s="117">
        <v>2.2816457748413086</v>
      </c>
      <c r="DR60" s="116">
        <v>458.4736328125</v>
      </c>
      <c r="DS60" s="116">
        <v>1040.4884033203125</v>
      </c>
      <c r="DT60" s="117">
        <v>2.2694618701934814</v>
      </c>
      <c r="DU60" s="116">
        <v>475.48257446289062</v>
      </c>
      <c r="DV60" s="116">
        <v>1105.438232421875</v>
      </c>
      <c r="DW60" s="117">
        <v>2.3248765468597412</v>
      </c>
      <c r="DX60" s="116">
        <v>499.78756713867187</v>
      </c>
      <c r="DY60" s="116">
        <v>1187.494140625</v>
      </c>
      <c r="DZ60" s="117">
        <v>2.37599778175354</v>
      </c>
      <c r="EA60" s="116">
        <v>551.706298828125</v>
      </c>
      <c r="EB60" s="116">
        <v>1298.2969970703125</v>
      </c>
      <c r="EC60" s="117">
        <v>2.3532392978668213</v>
      </c>
      <c r="ED60" s="116">
        <v>612.36602783203125</v>
      </c>
      <c r="EE60" s="118">
        <v>1462.395751953125</v>
      </c>
      <c r="EF60" s="119">
        <v>2.3881072998046875</v>
      </c>
      <c r="EG60" s="115">
        <v>701.0645751953125</v>
      </c>
      <c r="EH60" s="116">
        <v>1673.8623046875</v>
      </c>
      <c r="EI60" s="117">
        <v>2.3876006603240967</v>
      </c>
      <c r="EJ60" s="116">
        <v>733.84033203125</v>
      </c>
      <c r="EK60" s="116">
        <v>1826.441162109375</v>
      </c>
      <c r="EL60" s="117">
        <v>2.4888808727264404</v>
      </c>
      <c r="EM60" s="116">
        <v>820.80987548828125</v>
      </c>
      <c r="EN60" s="116">
        <v>2014.595703125</v>
      </c>
      <c r="EO60" s="117">
        <v>2.4543998241424561</v>
      </c>
      <c r="EP60" s="116">
        <v>867.0003662109375</v>
      </c>
      <c r="EQ60" s="116">
        <v>2174.441650390625</v>
      </c>
      <c r="ER60" s="117">
        <v>2.5080053806304932</v>
      </c>
      <c r="ES60" s="116">
        <v>973.5213623046875</v>
      </c>
      <c r="ET60" s="116">
        <v>2427.113525390625</v>
      </c>
      <c r="EU60" s="117">
        <v>2.4931280612945557</v>
      </c>
      <c r="EV60" s="116">
        <v>1055.404541015625</v>
      </c>
      <c r="EW60" s="116">
        <v>2677.52294921875</v>
      </c>
      <c r="EX60" s="117">
        <v>2.5369637012481689</v>
      </c>
      <c r="EY60" s="116">
        <v>1151.8184814453125</v>
      </c>
      <c r="EZ60" s="116">
        <v>2947.006591796875</v>
      </c>
      <c r="FA60" s="117">
        <v>2.5585684776306152</v>
      </c>
      <c r="FB60" s="116">
        <v>1209.3121337890625</v>
      </c>
      <c r="FC60" s="116">
        <v>3173.6171875</v>
      </c>
      <c r="FD60" s="117">
        <v>2.6243159770965576</v>
      </c>
      <c r="FE60" s="116">
        <v>1327.606201171875</v>
      </c>
      <c r="FF60" s="116">
        <v>3411.384521484375</v>
      </c>
      <c r="FG60" s="117">
        <v>2.5695755481719971</v>
      </c>
      <c r="FH60" s="116">
        <v>1418.906005859375</v>
      </c>
      <c r="FI60" s="116">
        <v>3644.659912109375</v>
      </c>
      <c r="FJ60" s="117">
        <v>2.5686409473419189</v>
      </c>
      <c r="FK60" s="116">
        <v>1586.858642578125</v>
      </c>
      <c r="FL60" s="116">
        <v>3889.605712890625</v>
      </c>
      <c r="FM60" s="117">
        <v>2.4511356353759766</v>
      </c>
      <c r="FN60" s="116">
        <v>1864.28466796875</v>
      </c>
      <c r="FO60" s="116">
        <v>4394.69482421875</v>
      </c>
      <c r="FP60" s="117">
        <v>2.3573088645935059</v>
      </c>
      <c r="FQ60" s="116">
        <v>2065.949462890625</v>
      </c>
      <c r="FR60" s="116">
        <v>4826.69970703125</v>
      </c>
      <c r="FS60" s="117">
        <v>2.3363106250762939</v>
      </c>
      <c r="FT60" s="116">
        <v>2299.31103515625</v>
      </c>
      <c r="FU60" s="116">
        <v>5275.2900390625</v>
      </c>
      <c r="FV60" s="117">
        <v>2.2942917346954346</v>
      </c>
      <c r="FW60" s="116">
        <v>2567.711669921875</v>
      </c>
      <c r="FX60" s="116">
        <v>5760.95947265625</v>
      </c>
      <c r="FY60" s="117">
        <v>2.2436161041259766</v>
      </c>
      <c r="FZ60" s="116">
        <v>2856.580078125</v>
      </c>
      <c r="GA60" s="116">
        <v>6548.3017578125</v>
      </c>
      <c r="GB60" s="117">
        <v>2.2923572063446045</v>
      </c>
      <c r="GC60" s="116">
        <v>3320.22509765625</v>
      </c>
      <c r="GD60" s="116">
        <v>7493.36181640625</v>
      </c>
      <c r="GE60" s="117">
        <v>2.2568836212158203</v>
      </c>
      <c r="GF60" s="116">
        <v>3679.365966796875</v>
      </c>
      <c r="GG60" s="116">
        <v>8270.7275390625</v>
      </c>
      <c r="GH60" s="117">
        <v>2.2478675842285156</v>
      </c>
      <c r="GI60" s="116">
        <v>4247.92138671875</v>
      </c>
      <c r="GJ60" s="116">
        <v>9473.150390625</v>
      </c>
      <c r="GK60" s="117">
        <v>2.230067253112793</v>
      </c>
      <c r="GL60" s="116">
        <v>5032.185546875</v>
      </c>
      <c r="GM60" s="116">
        <v>10432.9365234375</v>
      </c>
      <c r="GN60" s="117">
        <v>2.0732417106628418</v>
      </c>
      <c r="GO60" s="116">
        <v>5912.18115234375</v>
      </c>
      <c r="GP60" s="116">
        <v>11698.373046875</v>
      </c>
      <c r="GQ60" s="117">
        <v>1.9786899089813232</v>
      </c>
      <c r="GR60" s="116">
        <v>6381.48193359375</v>
      </c>
      <c r="GS60" s="116">
        <v>13227.30078125</v>
      </c>
      <c r="GT60" s="117">
        <v>2.072763204574585</v>
      </c>
      <c r="GU60" s="116">
        <v>7289.6005859375</v>
      </c>
      <c r="GV60" s="116">
        <v>14733.0302734375</v>
      </c>
      <c r="GW60" s="117">
        <v>2.0211024284362793</v>
      </c>
      <c r="GX60" s="116">
        <v>8411.470703125</v>
      </c>
      <c r="GY60" s="116">
        <v>16396.681640625</v>
      </c>
      <c r="GZ60" s="117">
        <v>1.9493240118026733</v>
      </c>
      <c r="HA60" s="116">
        <v>9760.4150390625</v>
      </c>
      <c r="HB60" s="116">
        <v>18480.490234375</v>
      </c>
      <c r="HC60" s="117">
        <v>1.8934123516082764</v>
      </c>
      <c r="HD60" s="116">
        <v>10339.5166015625</v>
      </c>
      <c r="HE60" s="116">
        <v>20325.857421875</v>
      </c>
      <c r="HF60" s="117">
        <v>1.9658421277999878</v>
      </c>
      <c r="HG60" s="116">
        <v>11257.5439453125</v>
      </c>
      <c r="HH60" s="116">
        <v>21834.107421875</v>
      </c>
      <c r="HI60" s="117">
        <v>1.9395089149475098</v>
      </c>
      <c r="HJ60" s="116">
        <v>11576.697265625</v>
      </c>
      <c r="HK60" s="116">
        <v>23412.89453125</v>
      </c>
      <c r="HL60" s="117">
        <v>2.0224156379699707</v>
      </c>
      <c r="HM60" s="116">
        <v>12179.6533203125</v>
      </c>
      <c r="HN60" s="116">
        <v>25265.6953125</v>
      </c>
      <c r="HO60" s="117">
        <v>2.074418306350708</v>
      </c>
      <c r="HP60" s="116">
        <v>12561.4755859375</v>
      </c>
      <c r="HQ60" s="116">
        <v>26451.658203125</v>
      </c>
      <c r="HR60" s="117">
        <v>2.105776309967041</v>
      </c>
      <c r="HS60" s="116">
        <v>13333.8828125</v>
      </c>
      <c r="HT60" s="116">
        <v>28454.11328125</v>
      </c>
      <c r="HU60" s="117">
        <v>2.1339704990386963</v>
      </c>
      <c r="HV60" s="116">
        <v>14012.974609375</v>
      </c>
      <c r="HW60" s="116">
        <v>30401.849609375</v>
      </c>
      <c r="HX60" s="117">
        <v>2.1695499420166016</v>
      </c>
      <c r="HY60" s="116">
        <v>14758.318359375</v>
      </c>
      <c r="HZ60" s="116">
        <v>31721.609375</v>
      </c>
      <c r="IA60" s="117">
        <v>2.1494054794311523</v>
      </c>
      <c r="IB60" s="116">
        <v>15281.80859375</v>
      </c>
      <c r="IC60" s="116">
        <v>32207.755859375</v>
      </c>
      <c r="ID60" s="117">
        <v>2.1075880527496338</v>
      </c>
      <c r="IE60" s="116">
        <v>16075.333984375</v>
      </c>
      <c r="IF60" s="116">
        <v>33134.0859375</v>
      </c>
      <c r="IG60" s="117">
        <v>2.0611755847930908</v>
      </c>
      <c r="IH60" s="116">
        <v>15886.578125</v>
      </c>
      <c r="II60" s="116">
        <v>33294.96484375</v>
      </c>
      <c r="IJ60" s="117">
        <v>2.0957920551300049</v>
      </c>
      <c r="IK60" s="116">
        <v>16264.3232421875</v>
      </c>
      <c r="IL60" s="116">
        <v>34133.69140625</v>
      </c>
      <c r="IM60" s="117">
        <v>2.0986850261688232</v>
      </c>
      <c r="IN60" s="115">
        <v>16827.810546875</v>
      </c>
      <c r="IO60" s="116">
        <v>35201.921875</v>
      </c>
      <c r="IP60" s="117">
        <v>2.0918896198272705</v>
      </c>
      <c r="IQ60" s="116">
        <v>17214.345703125</v>
      </c>
      <c r="IR60" s="116">
        <v>35997.87890625</v>
      </c>
      <c r="IS60" s="117">
        <v>2.0911557674407959</v>
      </c>
      <c r="IT60" s="116">
        <v>17879.970703125</v>
      </c>
      <c r="IU60" s="116">
        <v>37230.83984375</v>
      </c>
      <c r="IV60" s="117">
        <v>2.0822651386260986</v>
      </c>
      <c r="IW60" s="116">
        <v>18530.23828125</v>
      </c>
      <c r="IX60" s="116">
        <v>38795.46484375</v>
      </c>
      <c r="IY60" s="117">
        <v>2.0936300754547119</v>
      </c>
      <c r="IZ60" s="116">
        <v>19358.39453125</v>
      </c>
      <c r="JA60" s="116">
        <v>40244.53515625</v>
      </c>
      <c r="JB60" s="117">
        <v>2.0789189338684082</v>
      </c>
      <c r="JC60" s="116">
        <v>20106.892578125</v>
      </c>
      <c r="JD60" s="116">
        <v>41856.1328125</v>
      </c>
      <c r="JE60" s="117">
        <v>2.0816807746887207</v>
      </c>
      <c r="JF60" s="116">
        <v>20463.41015625</v>
      </c>
      <c r="JG60" s="116">
        <v>42979.3671875</v>
      </c>
      <c r="JH60" s="117">
        <v>2.1003031730651855</v>
      </c>
      <c r="JI60" s="116">
        <v>20977.02734375</v>
      </c>
      <c r="JJ60" s="116">
        <v>43190.640625</v>
      </c>
      <c r="JK60" s="117">
        <v>2.0589494705200195</v>
      </c>
      <c r="JL60" s="116">
        <v>21018.767578125</v>
      </c>
      <c r="JM60" s="116">
        <v>43977.1953125</v>
      </c>
      <c r="JN60" s="117">
        <v>2.0922822952270508</v>
      </c>
      <c r="JO60" s="116">
        <v>21776.001953125</v>
      </c>
      <c r="JP60" s="116">
        <v>45758.3515625</v>
      </c>
      <c r="JQ60" s="117">
        <v>2.1013200283050537</v>
      </c>
      <c r="JR60" s="116">
        <v>22453.875</v>
      </c>
      <c r="JS60" s="116">
        <v>46991.85546875</v>
      </c>
      <c r="JT60" s="117">
        <v>2.0928170680999756</v>
      </c>
      <c r="JU60" s="116">
        <v>23554.984375</v>
      </c>
      <c r="JV60" s="116">
        <v>48690.140625</v>
      </c>
      <c r="JW60" s="117">
        <v>2.0670843124389648</v>
      </c>
      <c r="JX60" s="116">
        <v>24360.119140625</v>
      </c>
      <c r="JY60" s="116">
        <v>50782.65625</v>
      </c>
      <c r="JZ60" s="117">
        <v>2.0846636295318604</v>
      </c>
      <c r="KA60" s="116">
        <v>24041.0703125</v>
      </c>
      <c r="KB60" s="116">
        <v>51242.2265625</v>
      </c>
      <c r="KC60" s="117">
        <v>2.1314454078674316</v>
      </c>
      <c r="KD60" s="116">
        <v>24557.052734375</v>
      </c>
      <c r="KE60" s="116">
        <v>48539.70703125</v>
      </c>
      <c r="KF60" s="117">
        <v>1.9766095876693726</v>
      </c>
      <c r="KG60" s="116">
        <v>25051.478515625</v>
      </c>
      <c r="KH60" s="116">
        <v>50294.765625</v>
      </c>
      <c r="KI60" s="117">
        <v>2.0076565742492676</v>
      </c>
      <c r="KJ60" s="116">
        <v>25362.55078125</v>
      </c>
      <c r="KK60" s="116">
        <v>51585.375</v>
      </c>
      <c r="KL60" s="117">
        <v>2.033919095993042</v>
      </c>
      <c r="KM60" s="116">
        <v>25659.67578125</v>
      </c>
      <c r="KN60" s="116">
        <v>51028.26171875</v>
      </c>
      <c r="KO60" s="117">
        <v>1.9886558055877686</v>
      </c>
      <c r="KP60" s="116">
        <v>25793.291015625</v>
      </c>
      <c r="KQ60" s="116">
        <v>51410.0625</v>
      </c>
      <c r="KR60" s="117">
        <v>1.9931564331054687</v>
      </c>
      <c r="KS60" s="116">
        <v>25860.095703125</v>
      </c>
      <c r="KT60" s="116">
        <v>51665.02734375</v>
      </c>
      <c r="KU60" s="117">
        <v>1.9978668689727783</v>
      </c>
      <c r="KV60" s="134">
        <v>3.4084169864654541</v>
      </c>
      <c r="KW60" s="135">
        <v>3.2370164394378662</v>
      </c>
      <c r="KX60" s="135">
        <v>2.9265644550323486</v>
      </c>
      <c r="KY60" s="135">
        <v>2.8508501052856445</v>
      </c>
      <c r="KZ60" s="135">
        <v>2.2456741333007813</v>
      </c>
      <c r="LA60" s="135">
        <v>2.3295588493347168</v>
      </c>
      <c r="LB60" s="135">
        <v>2.5122041702270508</v>
      </c>
      <c r="LC60" s="135">
        <v>2.2026088237762451</v>
      </c>
      <c r="LD60" s="135">
        <v>2.0275321006774902</v>
      </c>
      <c r="LE60" s="135">
        <v>2.095050573348999</v>
      </c>
      <c r="LF60" s="135">
        <v>2.0787155628204346</v>
      </c>
      <c r="LG60" s="135">
        <v>2.0042510032653809</v>
      </c>
      <c r="LH60" s="135">
        <f t="shared" si="0"/>
        <v>2.3039809332953558</v>
      </c>
      <c r="LI60" s="135">
        <f t="shared" si="1"/>
        <v>2.5482621192932129</v>
      </c>
      <c r="LJ60" s="135">
        <f t="shared" si="2"/>
        <v>2.2679759860038757</v>
      </c>
      <c r="LK60" s="144">
        <f t="shared" si="3"/>
        <v>2.0703566551208494</v>
      </c>
    </row>
    <row r="61" spans="1:323" ht="15" customHeight="1">
      <c r="A61" s="114">
        <v>47</v>
      </c>
      <c r="B61" s="115">
        <v>626.5809326171875</v>
      </c>
      <c r="C61" s="116">
        <v>2125.163818359375</v>
      </c>
      <c r="D61" s="117">
        <v>3.3916828632354736</v>
      </c>
      <c r="E61" s="116">
        <v>679.14111328125</v>
      </c>
      <c r="F61" s="116">
        <v>2320.217529296875</v>
      </c>
      <c r="G61" s="117">
        <v>3.4163997173309326</v>
      </c>
      <c r="H61" s="116">
        <v>877.182861328125</v>
      </c>
      <c r="I61" s="116">
        <v>2783.525390625</v>
      </c>
      <c r="J61" s="117">
        <v>3.173255443572998</v>
      </c>
      <c r="K61" s="116">
        <v>1036.3411865234375</v>
      </c>
      <c r="L61" s="116">
        <v>3524.1064453125</v>
      </c>
      <c r="M61" s="117">
        <v>3.4005272388458252</v>
      </c>
      <c r="N61" s="116">
        <v>1244.0279541015625</v>
      </c>
      <c r="O61" s="116">
        <v>4177.39111328125</v>
      </c>
      <c r="P61" s="117">
        <v>3.3579559326171875</v>
      </c>
      <c r="Q61" s="116">
        <v>1495.239501953125</v>
      </c>
      <c r="R61" s="116">
        <v>4702.96728515625</v>
      </c>
      <c r="S61" s="117">
        <v>3.1452937126159668</v>
      </c>
      <c r="T61" s="116">
        <v>1966.9400634765625</v>
      </c>
      <c r="U61" s="116">
        <v>6253.95849609375</v>
      </c>
      <c r="V61" s="117">
        <v>3.1795368194580078</v>
      </c>
      <c r="W61" s="116">
        <v>2912.6630859375</v>
      </c>
      <c r="X61" s="116">
        <v>8841.2314453125</v>
      </c>
      <c r="Y61" s="117">
        <v>3.0354459285736084</v>
      </c>
      <c r="Z61" s="116">
        <v>2963.801513671875</v>
      </c>
      <c r="AA61" s="116">
        <v>8871.185546875</v>
      </c>
      <c r="AB61" s="117">
        <v>2.993178129196167</v>
      </c>
      <c r="AC61" s="116">
        <v>3145.372314453125</v>
      </c>
      <c r="AD61" s="116">
        <v>9485.904296875</v>
      </c>
      <c r="AE61" s="117">
        <v>3.0158288478851318</v>
      </c>
      <c r="AF61" s="116">
        <v>3474.75390625</v>
      </c>
      <c r="AG61" s="116">
        <v>10675.9462890625</v>
      </c>
      <c r="AH61" s="117">
        <v>3.072432279586792</v>
      </c>
      <c r="AI61" s="116">
        <v>4058.45263671875</v>
      </c>
      <c r="AJ61" s="116">
        <v>12044.1884765625</v>
      </c>
      <c r="AK61" s="117">
        <v>2.9676799774169922</v>
      </c>
      <c r="AL61" s="116">
        <v>4558.46728515625</v>
      </c>
      <c r="AM61" s="116">
        <v>13130.7607421875</v>
      </c>
      <c r="AN61" s="117">
        <v>2.8805210590362549</v>
      </c>
      <c r="AO61" s="116">
        <v>5824.6884765625</v>
      </c>
      <c r="AP61" s="116">
        <v>16144.1103515625</v>
      </c>
      <c r="AQ61" s="117">
        <v>2.7716693878173828</v>
      </c>
      <c r="AR61" s="116">
        <v>5818.4453125</v>
      </c>
      <c r="AS61" s="116">
        <v>16575.130859375</v>
      </c>
      <c r="AT61" s="117">
        <v>2.8487215042114258</v>
      </c>
      <c r="AU61" s="116">
        <v>6255.58056640625</v>
      </c>
      <c r="AV61" s="116">
        <v>17869.583984375</v>
      </c>
      <c r="AW61" s="117">
        <v>2.8565828800201416</v>
      </c>
      <c r="AX61" s="116">
        <v>6845.57861328125</v>
      </c>
      <c r="AY61" s="116">
        <v>18973.013671875</v>
      </c>
      <c r="AZ61" s="117">
        <v>2.7715718746185303</v>
      </c>
      <c r="BA61" s="116">
        <v>6797.39306640625</v>
      </c>
      <c r="BB61" s="116">
        <v>18065.30859375</v>
      </c>
      <c r="BC61" s="117">
        <v>2.657681941986084</v>
      </c>
      <c r="BD61" s="116">
        <v>6180.25244140625</v>
      </c>
      <c r="BE61" s="116">
        <v>16692.24609375</v>
      </c>
      <c r="BF61" s="117">
        <v>2.7009003162384033</v>
      </c>
      <c r="BG61" s="116">
        <v>5166.85888671875</v>
      </c>
      <c r="BH61" s="116">
        <v>14940.5439453125</v>
      </c>
      <c r="BI61" s="117">
        <v>2.8916106224060059</v>
      </c>
      <c r="BJ61" s="116">
        <v>4786.18310546875</v>
      </c>
      <c r="BK61" s="116">
        <v>14630.2861328125</v>
      </c>
      <c r="BL61" s="117">
        <v>3.0567753314971924</v>
      </c>
      <c r="BM61" s="116">
        <v>4423.490234375</v>
      </c>
      <c r="BN61" s="116">
        <v>13347.2001953125</v>
      </c>
      <c r="BO61" s="117">
        <v>3.0173459053039551</v>
      </c>
      <c r="BP61" s="116">
        <v>4146.984375</v>
      </c>
      <c r="BQ61" s="116">
        <v>13151.3017578125</v>
      </c>
      <c r="BR61" s="117">
        <v>3.171292781829834</v>
      </c>
      <c r="BS61" s="116">
        <v>5101.55322265625</v>
      </c>
      <c r="BT61" s="116">
        <v>14792.2470703125</v>
      </c>
      <c r="BU61" s="117">
        <v>2.8995575904846191</v>
      </c>
      <c r="BV61" s="116">
        <v>6219.8125</v>
      </c>
      <c r="BW61" s="116">
        <v>17872.484375</v>
      </c>
      <c r="BX61" s="117">
        <v>2.873476505279541</v>
      </c>
      <c r="BY61" s="116">
        <v>7234.6962890625</v>
      </c>
      <c r="BZ61" s="116">
        <v>20550.044921875</v>
      </c>
      <c r="CA61" s="117">
        <v>2.8404848575592041</v>
      </c>
      <c r="CB61" s="116">
        <v>10007.1630859375</v>
      </c>
      <c r="CC61" s="116">
        <v>25080.728515625</v>
      </c>
      <c r="CD61" s="117">
        <v>2.5062775611877441</v>
      </c>
      <c r="CE61" s="116">
        <v>7898.20849609375</v>
      </c>
      <c r="CF61" s="116">
        <v>20215.916015625</v>
      </c>
      <c r="CG61" s="117">
        <v>2.5595571994781494</v>
      </c>
      <c r="CH61" s="116">
        <v>9308.9248046875</v>
      </c>
      <c r="CI61" s="116">
        <v>23785.201171875</v>
      </c>
      <c r="CJ61" s="117">
        <v>2.5550963878631592</v>
      </c>
      <c r="CK61" s="116">
        <v>11863.4169921875</v>
      </c>
      <c r="CL61" s="116">
        <v>27032.7421875</v>
      </c>
      <c r="CM61" s="117">
        <v>2.2786641120910645</v>
      </c>
      <c r="CN61" s="116">
        <v>13598.7431640625</v>
      </c>
      <c r="CO61" s="116">
        <v>29276.03125</v>
      </c>
      <c r="CP61" s="117">
        <v>2.1528482437133789</v>
      </c>
      <c r="CQ61" s="116">
        <v>16124.5068359375</v>
      </c>
      <c r="CR61" s="116">
        <v>31597.302734375</v>
      </c>
      <c r="CS61" s="117">
        <v>1.9595825672149658</v>
      </c>
      <c r="CT61" s="116">
        <v>30640.69140625</v>
      </c>
      <c r="CU61" s="116">
        <v>59579.32421875</v>
      </c>
      <c r="CV61" s="117">
        <v>1.9444510936737061</v>
      </c>
      <c r="CW61" s="116">
        <v>56149.9453125</v>
      </c>
      <c r="CX61" s="116">
        <v>122085.8359375</v>
      </c>
      <c r="CY61" s="117">
        <v>2.1742823123931885</v>
      </c>
      <c r="CZ61" s="116">
        <v>81054.2421875</v>
      </c>
      <c r="DA61" s="116">
        <v>182408.140625</v>
      </c>
      <c r="DB61" s="117">
        <v>2.2504453659057617</v>
      </c>
      <c r="DC61" s="116">
        <v>149712.4375</v>
      </c>
      <c r="DD61" s="116">
        <v>324207.6875</v>
      </c>
      <c r="DE61" s="117">
        <v>2.1655361652374268</v>
      </c>
      <c r="DF61" s="116">
        <v>279.84161376953125</v>
      </c>
      <c r="DG61" s="116">
        <v>599.8580322265625</v>
      </c>
      <c r="DH61" s="117">
        <v>2.1435625553131104</v>
      </c>
      <c r="DI61" s="116">
        <v>327.12026977539062</v>
      </c>
      <c r="DJ61" s="116">
        <v>698.1572265625</v>
      </c>
      <c r="DK61" s="117">
        <v>2.1342523097991943</v>
      </c>
      <c r="DL61" s="116">
        <v>392.45062255859375</v>
      </c>
      <c r="DM61" s="116">
        <v>878.24151611328125</v>
      </c>
      <c r="DN61" s="117">
        <v>2.2378394603729248</v>
      </c>
      <c r="DO61" s="116">
        <v>452.1494140625</v>
      </c>
      <c r="DP61" s="116">
        <v>1021.072021484375</v>
      </c>
      <c r="DQ61" s="117">
        <v>2.2582623958587646</v>
      </c>
      <c r="DR61" s="116">
        <v>468.16366577148437</v>
      </c>
      <c r="DS61" s="116">
        <v>1051.37841796875</v>
      </c>
      <c r="DT61" s="117">
        <v>2.2457497119903564</v>
      </c>
      <c r="DU61" s="116">
        <v>485.32562255859375</v>
      </c>
      <c r="DV61" s="116">
        <v>1117.2313232421875</v>
      </c>
      <c r="DW61" s="117">
        <v>2.3020241260528564</v>
      </c>
      <c r="DX61" s="116">
        <v>509.6461181640625</v>
      </c>
      <c r="DY61" s="116">
        <v>1200.3765869140625</v>
      </c>
      <c r="DZ61" s="117">
        <v>2.3553140163421631</v>
      </c>
      <c r="EA61" s="116">
        <v>563.43060302734375</v>
      </c>
      <c r="EB61" s="116">
        <v>1312.2730712890625</v>
      </c>
      <c r="EC61" s="117">
        <v>2.3290767669677734</v>
      </c>
      <c r="ED61" s="116">
        <v>625.369140625</v>
      </c>
      <c r="EE61" s="118">
        <v>1478.31103515625</v>
      </c>
      <c r="EF61" s="119">
        <v>2.3639013767242432</v>
      </c>
      <c r="EG61" s="115">
        <v>714.65142822265625</v>
      </c>
      <c r="EH61" s="116">
        <v>1692.08837890625</v>
      </c>
      <c r="EI61" s="117">
        <v>2.3677115440368652</v>
      </c>
      <c r="EJ61" s="116">
        <v>747.937255859375</v>
      </c>
      <c r="EK61" s="116">
        <v>1846.9227294921875</v>
      </c>
      <c r="EL61" s="117">
        <v>2.4693551063537598</v>
      </c>
      <c r="EM61" s="116">
        <v>835.54010009765625</v>
      </c>
      <c r="EN61" s="116">
        <v>2036.9805908203125</v>
      </c>
      <c r="EO61" s="117">
        <v>2.4379208087921143</v>
      </c>
      <c r="EP61" s="116">
        <v>882.08856201171875</v>
      </c>
      <c r="EQ61" s="116">
        <v>2198.96728515625</v>
      </c>
      <c r="ER61" s="117">
        <v>2.4929099082946777</v>
      </c>
      <c r="ES61" s="116">
        <v>994.0313720703125</v>
      </c>
      <c r="ET61" s="116">
        <v>2454.345703125</v>
      </c>
      <c r="EU61" s="117">
        <v>2.4690828323364258</v>
      </c>
      <c r="EV61" s="116">
        <v>1076.1728515625</v>
      </c>
      <c r="EW61" s="116">
        <v>2707.93212890625</v>
      </c>
      <c r="EX61" s="117">
        <v>2.5162613391876221</v>
      </c>
      <c r="EY61" s="116">
        <v>1171.448974609375</v>
      </c>
      <c r="EZ61" s="116">
        <v>2980.692138671875</v>
      </c>
      <c r="FA61" s="117">
        <v>2.5444488525390625</v>
      </c>
      <c r="FB61" s="116">
        <v>1229.889892578125</v>
      </c>
      <c r="FC61" s="116">
        <v>3210.484619140625</v>
      </c>
      <c r="FD61" s="117">
        <v>2.6103837490081787</v>
      </c>
      <c r="FE61" s="116">
        <v>1352.590576171875</v>
      </c>
      <c r="FF61" s="116">
        <v>3450.464599609375</v>
      </c>
      <c r="FG61" s="117">
        <v>2.5510044097900391</v>
      </c>
      <c r="FH61" s="116">
        <v>1449.1273193359375</v>
      </c>
      <c r="FI61" s="116">
        <v>3686.368896484375</v>
      </c>
      <c r="FJ61" s="117">
        <v>2.5438544750213623</v>
      </c>
      <c r="FK61" s="116">
        <v>1626.826904296875</v>
      </c>
      <c r="FL61" s="116">
        <v>3932.675537109375</v>
      </c>
      <c r="FM61" s="117">
        <v>2.4173903465270996</v>
      </c>
      <c r="FN61" s="116">
        <v>1921.390625</v>
      </c>
      <c r="FO61" s="116">
        <v>4441.8994140625</v>
      </c>
      <c r="FP61" s="117">
        <v>2.3118147850036621</v>
      </c>
      <c r="FQ61" s="116">
        <v>2122.070068359375</v>
      </c>
      <c r="FR61" s="116">
        <v>4878.25927734375</v>
      </c>
      <c r="FS61" s="117">
        <v>2.298820972442627</v>
      </c>
      <c r="FT61" s="116">
        <v>2368.05517578125</v>
      </c>
      <c r="FU61" s="116">
        <v>5330.7919921875</v>
      </c>
      <c r="FV61" s="117">
        <v>2.2511265277862549</v>
      </c>
      <c r="FW61" s="116">
        <v>2631.310791015625</v>
      </c>
      <c r="FX61" s="116">
        <v>5820.609375</v>
      </c>
      <c r="FY61" s="117">
        <v>2.2120568752288818</v>
      </c>
      <c r="FZ61" s="116">
        <v>2920.399169921875</v>
      </c>
      <c r="GA61" s="116">
        <v>6617.35400390625</v>
      </c>
      <c r="GB61" s="117">
        <v>2.2659072875976562</v>
      </c>
      <c r="GC61" s="116">
        <v>3386.257568359375</v>
      </c>
      <c r="GD61" s="116">
        <v>7571.47705078125</v>
      </c>
      <c r="GE61" s="117">
        <v>2.2359423637390137</v>
      </c>
      <c r="GF61" s="116">
        <v>3745.55078125</v>
      </c>
      <c r="GG61" s="116">
        <v>8356.732421875</v>
      </c>
      <c r="GH61" s="117">
        <v>2.2311091423034668</v>
      </c>
      <c r="GI61" s="116">
        <v>4319.76611328125</v>
      </c>
      <c r="GJ61" s="116">
        <v>9571.0615234375</v>
      </c>
      <c r="GK61" s="117">
        <v>2.2156434059143066</v>
      </c>
      <c r="GL61" s="116">
        <v>5138.14794921875</v>
      </c>
      <c r="GM61" s="116">
        <v>10533.837890625</v>
      </c>
      <c r="GN61" s="117">
        <v>2.0501234531402588</v>
      </c>
      <c r="GO61" s="116">
        <v>6054.97021484375</v>
      </c>
      <c r="GP61" s="116">
        <v>11806.1826171875</v>
      </c>
      <c r="GQ61" s="117">
        <v>1.9498332738876343</v>
      </c>
      <c r="GR61" s="116">
        <v>6494.73828125</v>
      </c>
      <c r="GS61" s="116">
        <v>13355.3984375</v>
      </c>
      <c r="GT61" s="117">
        <v>2.0563411712646484</v>
      </c>
      <c r="GU61" s="116">
        <v>7427.76171875</v>
      </c>
      <c r="GV61" s="116">
        <v>14872.1689453125</v>
      </c>
      <c r="GW61" s="117">
        <v>2.0022408962249756</v>
      </c>
      <c r="GX61" s="116">
        <v>8589.3232421875</v>
      </c>
      <c r="GY61" s="116">
        <v>16545.650390625</v>
      </c>
      <c r="GZ61" s="117">
        <v>1.9263043403625488</v>
      </c>
      <c r="HA61" s="116">
        <v>9987.21875</v>
      </c>
      <c r="HB61" s="116">
        <v>18642.85546875</v>
      </c>
      <c r="HC61" s="117">
        <v>1.8666714429855347</v>
      </c>
      <c r="HD61" s="116">
        <v>10558.080078125</v>
      </c>
      <c r="HE61" s="116">
        <v>20512.224609375</v>
      </c>
      <c r="HF61" s="117">
        <v>1.9427987337112427</v>
      </c>
      <c r="HG61" s="116">
        <v>11485.13671875</v>
      </c>
      <c r="HH61" s="116">
        <v>22031.5234375</v>
      </c>
      <c r="HI61" s="117">
        <v>1.9182639122009277</v>
      </c>
      <c r="HJ61" s="116">
        <v>11780.83203125</v>
      </c>
      <c r="HK61" s="116">
        <v>23634.29296875</v>
      </c>
      <c r="HL61" s="117">
        <v>2.0061650276184082</v>
      </c>
      <c r="HM61" s="116">
        <v>12404.8046875</v>
      </c>
      <c r="HN61" s="116">
        <v>25510.4921875</v>
      </c>
      <c r="HO61" s="117">
        <v>2.0565009117126465</v>
      </c>
      <c r="HP61" s="116">
        <v>12797.9462890625</v>
      </c>
      <c r="HQ61" s="116">
        <v>26711.513671875</v>
      </c>
      <c r="HR61" s="117">
        <v>2.0871717929840088</v>
      </c>
      <c r="HS61" s="116">
        <v>13595.880859375</v>
      </c>
      <c r="HT61" s="116">
        <v>28736.939453125</v>
      </c>
      <c r="HU61" s="117">
        <v>2.1136503219604492</v>
      </c>
      <c r="HV61" s="116">
        <v>14299.61328125</v>
      </c>
      <c r="HW61" s="116">
        <v>30708.41015625</v>
      </c>
      <c r="HX61" s="117">
        <v>2.1474993228912354</v>
      </c>
      <c r="HY61" s="116">
        <v>15111.7685546875</v>
      </c>
      <c r="HZ61" s="116">
        <v>32038.353515625</v>
      </c>
      <c r="IA61" s="117">
        <v>2.1200928688049316</v>
      </c>
      <c r="IB61" s="116">
        <v>15528.7255859375</v>
      </c>
      <c r="IC61" s="116">
        <v>32524.802734375</v>
      </c>
      <c r="ID61" s="117">
        <v>2.0944926738739014</v>
      </c>
      <c r="IE61" s="116">
        <v>16455.650390625</v>
      </c>
      <c r="IF61" s="116">
        <v>33452.4375</v>
      </c>
      <c r="IG61" s="117">
        <v>2.0328845977783203</v>
      </c>
      <c r="IH61" s="116">
        <v>16239.568359375</v>
      </c>
      <c r="II61" s="116">
        <v>33620.140625</v>
      </c>
      <c r="IJ61" s="117">
        <v>2.070260763168335</v>
      </c>
      <c r="IK61" s="116">
        <v>16595.59375</v>
      </c>
      <c r="IL61" s="116">
        <v>34467.73828125</v>
      </c>
      <c r="IM61" s="117">
        <v>2.0769209861755371</v>
      </c>
      <c r="IN61" s="115">
        <v>17159.642578125</v>
      </c>
      <c r="IO61" s="116">
        <v>35545.47265625</v>
      </c>
      <c r="IP61" s="117">
        <v>2.0714576244354248</v>
      </c>
      <c r="IQ61" s="116">
        <v>17535.265625</v>
      </c>
      <c r="IR61" s="116">
        <v>36349.27734375</v>
      </c>
      <c r="IS61" s="117">
        <v>2.0729241371154785</v>
      </c>
      <c r="IT61" s="116">
        <v>18243.54296875</v>
      </c>
      <c r="IU61" s="116">
        <v>37592.55859375</v>
      </c>
      <c r="IV61" s="117">
        <v>2.0605952739715576</v>
      </c>
      <c r="IW61" s="116">
        <v>18941.607421875</v>
      </c>
      <c r="IX61" s="116">
        <v>39173.95703125</v>
      </c>
      <c r="IY61" s="117">
        <v>2.0681431293487549</v>
      </c>
      <c r="IZ61" s="116">
        <v>19744.0703125</v>
      </c>
      <c r="JA61" s="116">
        <v>40634.90234375</v>
      </c>
      <c r="JB61" s="117">
        <v>2.0580813884735107</v>
      </c>
      <c r="JC61" s="116">
        <v>20442.228515625</v>
      </c>
      <c r="JD61" s="116">
        <v>42263.3125</v>
      </c>
      <c r="JE61" s="117">
        <v>2.0674512386322021</v>
      </c>
      <c r="JF61" s="116">
        <v>20802.09765625</v>
      </c>
      <c r="JG61" s="116">
        <v>43401.0234375</v>
      </c>
      <c r="JH61" s="117">
        <v>2.0863771438598633</v>
      </c>
      <c r="JI61" s="116">
        <v>21342.033203125</v>
      </c>
      <c r="JJ61" s="116">
        <v>43606.31640625</v>
      </c>
      <c r="JK61" s="117">
        <v>2.043212890625</v>
      </c>
      <c r="JL61" s="116">
        <v>21349.373046875</v>
      </c>
      <c r="JM61" s="116">
        <v>44407.26171875</v>
      </c>
      <c r="JN61" s="117">
        <v>2.080026388168335</v>
      </c>
      <c r="JO61" s="116">
        <v>22129.29296875</v>
      </c>
      <c r="JP61" s="116">
        <v>46207.54296875</v>
      </c>
      <c r="JQ61" s="117">
        <v>2.088071346282959</v>
      </c>
      <c r="JR61" s="116">
        <v>22856.89453125</v>
      </c>
      <c r="JS61" s="116">
        <v>47451.0546875</v>
      </c>
      <c r="JT61" s="117">
        <v>2.0760061740875244</v>
      </c>
      <c r="JU61" s="116">
        <v>23967.30859375</v>
      </c>
      <c r="JV61" s="116">
        <v>49160.49609375</v>
      </c>
      <c r="JW61" s="117">
        <v>2.0511479377746582</v>
      </c>
      <c r="JX61" s="116">
        <v>24752.59765625</v>
      </c>
      <c r="JY61" s="116">
        <v>51277.4921875</v>
      </c>
      <c r="JZ61" s="117">
        <v>2.0716004371643066</v>
      </c>
      <c r="KA61" s="116">
        <v>24461.2109375</v>
      </c>
      <c r="KB61" s="116">
        <v>51751.49609375</v>
      </c>
      <c r="KC61" s="117">
        <v>2.1156554222106934</v>
      </c>
      <c r="KD61" s="116">
        <v>24920.28125</v>
      </c>
      <c r="KE61" s="116">
        <v>48988.75</v>
      </c>
      <c r="KF61" s="117">
        <v>1.9658185243606567</v>
      </c>
      <c r="KG61" s="116">
        <v>25491.056640625</v>
      </c>
      <c r="KH61" s="116">
        <v>50766.86328125</v>
      </c>
      <c r="KI61" s="117">
        <v>1.9915558099746704</v>
      </c>
      <c r="KJ61" s="116">
        <v>25825.736328125</v>
      </c>
      <c r="KK61" s="116">
        <v>52075.7578125</v>
      </c>
      <c r="KL61" s="117">
        <v>2.0164287090301514</v>
      </c>
      <c r="KM61" s="116">
        <v>26104.037109375</v>
      </c>
      <c r="KN61" s="116">
        <v>51502.71875</v>
      </c>
      <c r="KO61" s="117">
        <v>1.9729790687561035</v>
      </c>
      <c r="KP61" s="116">
        <v>26226.626953125</v>
      </c>
      <c r="KQ61" s="116">
        <v>51889.30078125</v>
      </c>
      <c r="KR61" s="117">
        <v>1.9784969091415405</v>
      </c>
      <c r="KS61" s="116">
        <v>26305.16796875</v>
      </c>
      <c r="KT61" s="116">
        <v>52147.703125</v>
      </c>
      <c r="KU61" s="117">
        <v>1.9824128150939941</v>
      </c>
      <c r="KV61" s="134">
        <v>3.4040412902832031</v>
      </c>
      <c r="KW61" s="135">
        <v>3.2513139247894287</v>
      </c>
      <c r="KX61" s="135">
        <v>2.9213631153106689</v>
      </c>
      <c r="KY61" s="135">
        <v>2.8615403175354004</v>
      </c>
      <c r="KZ61" s="135">
        <v>2.218402624130249</v>
      </c>
      <c r="LA61" s="135">
        <v>2.3063488006591797</v>
      </c>
      <c r="LB61" s="135">
        <v>2.4895071983337402</v>
      </c>
      <c r="LC61" s="135">
        <v>2.1766903400421143</v>
      </c>
      <c r="LD61" s="135">
        <v>2.0067267417907715</v>
      </c>
      <c r="LE61" s="135">
        <v>2.0725853443145752</v>
      </c>
      <c r="LF61" s="135">
        <v>2.0645368099212646</v>
      </c>
      <c r="LG61" s="135">
        <v>1.9883747100830078</v>
      </c>
      <c r="LH61" s="135">
        <f t="shared" si="0"/>
        <v>2.303184860282474</v>
      </c>
      <c r="LI61" s="135">
        <f t="shared" si="1"/>
        <v>2.5399714708328247</v>
      </c>
      <c r="LJ61" s="135">
        <f t="shared" si="2"/>
        <v>2.2448182702064514</v>
      </c>
      <c r="LK61" s="144">
        <f t="shared" si="3"/>
        <v>2.0525238037109377</v>
      </c>
    </row>
    <row r="62" spans="1:323" ht="15" customHeight="1">
      <c r="A62" s="114">
        <v>48</v>
      </c>
      <c r="B62" s="115">
        <v>636.9710693359375</v>
      </c>
      <c r="C62" s="116">
        <v>2153.883056640625</v>
      </c>
      <c r="D62" s="117">
        <v>3.3814456462860107</v>
      </c>
      <c r="E62" s="116">
        <v>686.90521240234375</v>
      </c>
      <c r="F62" s="116">
        <v>2351.700439453125</v>
      </c>
      <c r="G62" s="117">
        <v>3.4236171245574951</v>
      </c>
      <c r="H62" s="116">
        <v>884.69287109375</v>
      </c>
      <c r="I62" s="116">
        <v>2820.111328125</v>
      </c>
      <c r="J62" s="117">
        <v>3.1876726150512695</v>
      </c>
      <c r="K62" s="116">
        <v>1037.649658203125</v>
      </c>
      <c r="L62" s="116">
        <v>3571.9345703125</v>
      </c>
      <c r="M62" s="117">
        <v>3.4423320293426514</v>
      </c>
      <c r="N62" s="116">
        <v>1251.5289306640625</v>
      </c>
      <c r="O62" s="116">
        <v>4233.73046875</v>
      </c>
      <c r="P62" s="117">
        <v>3.3828465938568115</v>
      </c>
      <c r="Q62" s="116">
        <v>1517.2044677734375</v>
      </c>
      <c r="R62" s="116">
        <v>4764.4443359375</v>
      </c>
      <c r="S62" s="117">
        <v>3.1402783393859863</v>
      </c>
      <c r="T62" s="116">
        <v>1988.1029052734375</v>
      </c>
      <c r="U62" s="116">
        <v>6336.19873046875</v>
      </c>
      <c r="V62" s="117">
        <v>3.1870577335357666</v>
      </c>
      <c r="W62" s="116">
        <v>2952.400390625</v>
      </c>
      <c r="X62" s="116">
        <v>8954.86328125</v>
      </c>
      <c r="Y62" s="117">
        <v>3.0330789089202881</v>
      </c>
      <c r="Z62" s="116">
        <v>3009.09326171875</v>
      </c>
      <c r="AA62" s="116">
        <v>8984.3583984375</v>
      </c>
      <c r="AB62" s="117">
        <v>2.9857361316680908</v>
      </c>
      <c r="AC62" s="116">
        <v>3188.107666015625</v>
      </c>
      <c r="AD62" s="116">
        <v>9607.4287109375</v>
      </c>
      <c r="AE62" s="117">
        <v>3.0135207176208496</v>
      </c>
      <c r="AF62" s="116">
        <v>3513.595947265625</v>
      </c>
      <c r="AG62" s="116">
        <v>10814.0576171875</v>
      </c>
      <c r="AH62" s="117">
        <v>3.0777750015258789</v>
      </c>
      <c r="AI62" s="116">
        <v>4126.90234375</v>
      </c>
      <c r="AJ62" s="116">
        <v>12197.1083984375</v>
      </c>
      <c r="AK62" s="117">
        <v>2.9555118083953857</v>
      </c>
      <c r="AL62" s="116">
        <v>4640.095703125</v>
      </c>
      <c r="AM62" s="116">
        <v>13294.833984375</v>
      </c>
      <c r="AN62" s="117">
        <v>2.8652069568634033</v>
      </c>
      <c r="AO62" s="116">
        <v>5932.85205078125</v>
      </c>
      <c r="AP62" s="116">
        <v>16341.52734375</v>
      </c>
      <c r="AQ62" s="117">
        <v>2.754413366317749</v>
      </c>
      <c r="AR62" s="116">
        <v>5903.1708984375</v>
      </c>
      <c r="AS62" s="116">
        <v>16781.177734375</v>
      </c>
      <c r="AT62" s="117">
        <v>2.8427395820617676</v>
      </c>
      <c r="AU62" s="116">
        <v>6345.787109375</v>
      </c>
      <c r="AV62" s="116">
        <v>18092.064453125</v>
      </c>
      <c r="AW62" s="117">
        <v>2.8510355949401855</v>
      </c>
      <c r="AX62" s="116">
        <v>6943.8369140625</v>
      </c>
      <c r="AY62" s="116">
        <v>19205.291015625</v>
      </c>
      <c r="AZ62" s="117">
        <v>2.7658038139343262</v>
      </c>
      <c r="BA62" s="116">
        <v>6890.53564453125</v>
      </c>
      <c r="BB62" s="116">
        <v>18281.10546875</v>
      </c>
      <c r="BC62" s="117">
        <v>2.6530747413635254</v>
      </c>
      <c r="BD62" s="116">
        <v>6240.19091796875</v>
      </c>
      <c r="BE62" s="116">
        <v>16893.82421875</v>
      </c>
      <c r="BF62" s="117">
        <v>2.7072608470916748</v>
      </c>
      <c r="BG62" s="116">
        <v>5200.06640625</v>
      </c>
      <c r="BH62" s="116">
        <v>15128.1787109375</v>
      </c>
      <c r="BI62" s="117">
        <v>2.9092280864715576</v>
      </c>
      <c r="BJ62" s="116">
        <v>4787.7607421875</v>
      </c>
      <c r="BK62" s="116">
        <v>14819.5751953125</v>
      </c>
      <c r="BL62" s="117">
        <v>3.095304012298584</v>
      </c>
      <c r="BM62" s="116">
        <v>4483.00439453125</v>
      </c>
      <c r="BN62" s="116">
        <v>13518.240234375</v>
      </c>
      <c r="BO62" s="117">
        <v>3.0154421329498291</v>
      </c>
      <c r="BP62" s="116">
        <v>4149.72509765625</v>
      </c>
      <c r="BQ62" s="116">
        <v>13324.431640625</v>
      </c>
      <c r="BR62" s="117">
        <v>3.2109191417694092</v>
      </c>
      <c r="BS62" s="116">
        <v>5161.60693359375</v>
      </c>
      <c r="BT62" s="116">
        <v>14978.0322265625</v>
      </c>
      <c r="BU62" s="117">
        <v>2.90181565284729</v>
      </c>
      <c r="BV62" s="116">
        <v>6290.037109375</v>
      </c>
      <c r="BW62" s="116">
        <v>18095.90234375</v>
      </c>
      <c r="BX62" s="117">
        <v>2.8769149780273438</v>
      </c>
      <c r="BY62" s="116">
        <v>7302.31884765625</v>
      </c>
      <c r="BZ62" s="116">
        <v>20805.462890625</v>
      </c>
      <c r="CA62" s="117">
        <v>2.8491582870483398</v>
      </c>
      <c r="CB62" s="116">
        <v>10188.2158203125</v>
      </c>
      <c r="CC62" s="116">
        <v>25368.8671875</v>
      </c>
      <c r="CD62" s="117">
        <v>2.4900205135345459</v>
      </c>
      <c r="CE62" s="116">
        <v>8040.07373046875</v>
      </c>
      <c r="CF62" s="116">
        <v>20451.4296875</v>
      </c>
      <c r="CG62" s="117">
        <v>2.5436868667602539</v>
      </c>
      <c r="CH62" s="116">
        <v>9464.462890625</v>
      </c>
      <c r="CI62" s="116">
        <v>24062.099609375</v>
      </c>
      <c r="CJ62" s="117">
        <v>2.5423629283905029</v>
      </c>
      <c r="CK62" s="116">
        <v>12143.5693359375</v>
      </c>
      <c r="CL62" s="116">
        <v>27321.767578125</v>
      </c>
      <c r="CM62" s="117">
        <v>2.2498960494995117</v>
      </c>
      <c r="CN62" s="116">
        <v>13877.3525390625</v>
      </c>
      <c r="CO62" s="116">
        <v>29574.84765625</v>
      </c>
      <c r="CP62" s="117">
        <v>2.1311593055725098</v>
      </c>
      <c r="CQ62" s="116">
        <v>16598.94921875</v>
      </c>
      <c r="CR62" s="116">
        <v>31890.30859375</v>
      </c>
      <c r="CS62" s="117">
        <v>1.9212245941162109</v>
      </c>
      <c r="CT62" s="116">
        <v>31519.1015625</v>
      </c>
      <c r="CU62" s="116">
        <v>60127.390625</v>
      </c>
      <c r="CV62" s="117">
        <v>1.9076492786407471</v>
      </c>
      <c r="CW62" s="116">
        <v>57648.1171875</v>
      </c>
      <c r="CX62" s="116">
        <v>123339.4921875</v>
      </c>
      <c r="CY62" s="117">
        <v>2.1395232677459717</v>
      </c>
      <c r="CZ62" s="116">
        <v>83083.015625</v>
      </c>
      <c r="DA62" s="116">
        <v>184337.8125</v>
      </c>
      <c r="DB62" s="117">
        <v>2.2187182903289795</v>
      </c>
      <c r="DC62" s="116">
        <v>154375.859375</v>
      </c>
      <c r="DD62" s="116">
        <v>327518.8125</v>
      </c>
      <c r="DE62" s="117">
        <v>2.1215674877166748</v>
      </c>
      <c r="DF62" s="116">
        <v>287.25955200195312</v>
      </c>
      <c r="DG62" s="116">
        <v>605.94110107421875</v>
      </c>
      <c r="DH62" s="117">
        <v>2.1093854904174805</v>
      </c>
      <c r="DI62" s="116">
        <v>336.11798095703125</v>
      </c>
      <c r="DJ62" s="116">
        <v>705.20599365234375</v>
      </c>
      <c r="DK62" s="117">
        <v>2.098090648651123</v>
      </c>
      <c r="DL62" s="116">
        <v>400.677001953125</v>
      </c>
      <c r="DM62" s="116">
        <v>887.50433349609375</v>
      </c>
      <c r="DN62" s="117">
        <v>2.2150118350982666</v>
      </c>
      <c r="DO62" s="116">
        <v>462.35052490234375</v>
      </c>
      <c r="DP62" s="116">
        <v>1031.914794921875</v>
      </c>
      <c r="DQ62" s="117">
        <v>2.2318885326385498</v>
      </c>
      <c r="DR62" s="116">
        <v>478.8228759765625</v>
      </c>
      <c r="DS62" s="116">
        <v>1062.4915771484375</v>
      </c>
      <c r="DT62" s="117">
        <v>2.2189657688140869</v>
      </c>
      <c r="DU62" s="116">
        <v>496.16366577148437</v>
      </c>
      <c r="DV62" s="116">
        <v>1129.2789306640625</v>
      </c>
      <c r="DW62" s="117">
        <v>2.2760210037231445</v>
      </c>
      <c r="DX62" s="116">
        <v>520.51702880859375</v>
      </c>
      <c r="DY62" s="116">
        <v>1213.5552978515625</v>
      </c>
      <c r="DZ62" s="117">
        <v>2.33144211769104</v>
      </c>
      <c r="EA62" s="116">
        <v>576.32781982421875</v>
      </c>
      <c r="EB62" s="116">
        <v>1326.5496826171875</v>
      </c>
      <c r="EC62" s="117">
        <v>2.3017277717590332</v>
      </c>
      <c r="ED62" s="116">
        <v>639.66558837890625</v>
      </c>
      <c r="EE62" s="118">
        <v>1494.5762939453125</v>
      </c>
      <c r="EF62" s="119">
        <v>2.3364963531494141</v>
      </c>
      <c r="EG62" s="115">
        <v>729.7071533203125</v>
      </c>
      <c r="EH62" s="116">
        <v>1710.7403564453125</v>
      </c>
      <c r="EI62" s="117">
        <v>2.3444204330444336</v>
      </c>
      <c r="EJ62" s="116">
        <v>763.62091064453125</v>
      </c>
      <c r="EK62" s="116">
        <v>1867.9061279296875</v>
      </c>
      <c r="EL62" s="117">
        <v>2.4461171627044678</v>
      </c>
      <c r="EM62" s="116">
        <v>852.08148193359375</v>
      </c>
      <c r="EN62" s="116">
        <v>2059.92578125</v>
      </c>
      <c r="EO62" s="117">
        <v>2.4175219535827637</v>
      </c>
      <c r="EP62" s="116">
        <v>899.1405029296875</v>
      </c>
      <c r="EQ62" s="116">
        <v>2224.127685546875</v>
      </c>
      <c r="ER62" s="117">
        <v>2.4736151695251465</v>
      </c>
      <c r="ES62" s="116">
        <v>1016.8131103515625</v>
      </c>
      <c r="ET62" s="116">
        <v>2482.20947265625</v>
      </c>
      <c r="EU62" s="117">
        <v>2.4411659240722656</v>
      </c>
      <c r="EV62" s="116">
        <v>1099.4107666015625</v>
      </c>
      <c r="EW62" s="116">
        <v>2739.088623046875</v>
      </c>
      <c r="EX62" s="117">
        <v>2.4914150238037109</v>
      </c>
      <c r="EY62" s="116">
        <v>1193.88623046875</v>
      </c>
      <c r="EZ62" s="116">
        <v>3015.269287109375</v>
      </c>
      <c r="FA62" s="117">
        <v>2.5255918502807617</v>
      </c>
      <c r="FB62" s="116">
        <v>1253.4586181640625</v>
      </c>
      <c r="FC62" s="116">
        <v>3248.34619140625</v>
      </c>
      <c r="FD62" s="117">
        <v>2.5915064811706543</v>
      </c>
      <c r="FE62" s="116">
        <v>1380.8896484375</v>
      </c>
      <c r="FF62" s="116">
        <v>3490.53564453125</v>
      </c>
      <c r="FG62" s="117">
        <v>2.5277440547943115</v>
      </c>
      <c r="FH62" s="116">
        <v>1482.9149169921875</v>
      </c>
      <c r="FI62" s="116">
        <v>3729.0673828125</v>
      </c>
      <c r="FJ62" s="117">
        <v>2.5146872997283936</v>
      </c>
      <c r="FK62" s="116">
        <v>1671.07421875</v>
      </c>
      <c r="FL62" s="116">
        <v>3976.593017578125</v>
      </c>
      <c r="FM62" s="117">
        <v>2.3796627521514893</v>
      </c>
      <c r="FN62" s="116">
        <v>1983.9918212890625</v>
      </c>
      <c r="FO62" s="116">
        <v>4489.7685546875</v>
      </c>
      <c r="FP62" s="117">
        <v>2.2629976272583008</v>
      </c>
      <c r="FQ62" s="116">
        <v>2184.384033203125</v>
      </c>
      <c r="FR62" s="116">
        <v>4930.6640625</v>
      </c>
      <c r="FS62" s="117">
        <v>2.2572331428527832</v>
      </c>
      <c r="FT62" s="116">
        <v>2437.23486328125</v>
      </c>
      <c r="FU62" s="116">
        <v>5387.1025390625</v>
      </c>
      <c r="FV62" s="117">
        <v>2.2103338241577148</v>
      </c>
      <c r="FW62" s="116">
        <v>2694.60302734375</v>
      </c>
      <c r="FX62" s="116">
        <v>5881.33251953125</v>
      </c>
      <c r="FY62" s="117">
        <v>2.1826341152191162</v>
      </c>
      <c r="FZ62" s="116">
        <v>2983.572509765625</v>
      </c>
      <c r="GA62" s="116">
        <v>6687.841796875</v>
      </c>
      <c r="GB62" s="117">
        <v>2.2415549755096436</v>
      </c>
      <c r="GC62" s="116">
        <v>3451.1533203125</v>
      </c>
      <c r="GD62" s="116">
        <v>7651.33837890625</v>
      </c>
      <c r="GE62" s="117">
        <v>2.2170381546020508</v>
      </c>
      <c r="GF62" s="116">
        <v>3807.30322265625</v>
      </c>
      <c r="GG62" s="116">
        <v>8444.8154296875</v>
      </c>
      <c r="GH62" s="117">
        <v>2.2180569171905518</v>
      </c>
      <c r="GI62" s="116">
        <v>4392.3056640625</v>
      </c>
      <c r="GJ62" s="116">
        <v>9671.3525390625</v>
      </c>
      <c r="GK62" s="117">
        <v>2.2018852233886719</v>
      </c>
      <c r="GL62" s="116">
        <v>5243.58837890625</v>
      </c>
      <c r="GM62" s="116">
        <v>10636.5869140625</v>
      </c>
      <c r="GN62" s="117">
        <v>2.0284938812255859</v>
      </c>
      <c r="GO62" s="116">
        <v>6186.44140625</v>
      </c>
      <c r="GP62" s="116">
        <v>11915.5068359375</v>
      </c>
      <c r="GQ62" s="117">
        <v>1.9260679483413696</v>
      </c>
      <c r="GR62" s="116">
        <v>6613.2451171875</v>
      </c>
      <c r="GS62" s="116">
        <v>13486.1953125</v>
      </c>
      <c r="GT62" s="117">
        <v>2.0392704010009766</v>
      </c>
      <c r="GU62" s="116">
        <v>7564.55908203125</v>
      </c>
      <c r="GV62" s="116">
        <v>15014.015625</v>
      </c>
      <c r="GW62" s="117">
        <v>1.9847840070724487</v>
      </c>
      <c r="GX62" s="116">
        <v>8758.9755859375</v>
      </c>
      <c r="GY62" s="116">
        <v>16697.03125</v>
      </c>
      <c r="GZ62" s="117">
        <v>1.9062767028808594</v>
      </c>
      <c r="HA62" s="116">
        <v>10192.3125</v>
      </c>
      <c r="HB62" s="116">
        <v>18807.302734375</v>
      </c>
      <c r="HC62" s="117">
        <v>1.8452439308166504</v>
      </c>
      <c r="HD62" s="116">
        <v>10776.9951171875</v>
      </c>
      <c r="HE62" s="116">
        <v>20701.548828125</v>
      </c>
      <c r="HF62" s="117">
        <v>1.9209017753601074</v>
      </c>
      <c r="HG62" s="116">
        <v>11713.931640625</v>
      </c>
      <c r="HH62" s="116">
        <v>22232.1328125</v>
      </c>
      <c r="HI62" s="117">
        <v>1.8979223966598511</v>
      </c>
      <c r="HJ62" s="116">
        <v>11986.021484375</v>
      </c>
      <c r="HK62" s="116">
        <v>23860.2890625</v>
      </c>
      <c r="HL62" s="117">
        <v>1.9906762838363647</v>
      </c>
      <c r="HM62" s="116">
        <v>12632.9794921875</v>
      </c>
      <c r="HN62" s="116">
        <v>25760.34375</v>
      </c>
      <c r="HO62" s="117">
        <v>2.0391345024108887</v>
      </c>
      <c r="HP62" s="116">
        <v>13034.1572265625</v>
      </c>
      <c r="HQ62" s="116">
        <v>26976.8203125</v>
      </c>
      <c r="HR62" s="117">
        <v>2.0697019100189209</v>
      </c>
      <c r="HS62" s="116">
        <v>13839.02734375</v>
      </c>
      <c r="HT62" s="116">
        <v>29025.734375</v>
      </c>
      <c r="HU62" s="117">
        <v>2.0973825454711914</v>
      </c>
      <c r="HV62" s="116">
        <v>14608.130859375</v>
      </c>
      <c r="HW62" s="116">
        <v>31021.0234375</v>
      </c>
      <c r="HX62" s="117">
        <v>2.1235449314117432</v>
      </c>
      <c r="HY62" s="116">
        <v>15365.140625</v>
      </c>
      <c r="HZ62" s="116">
        <v>32361.43359375</v>
      </c>
      <c r="IA62" s="117">
        <v>2.1061592102050781</v>
      </c>
      <c r="IB62" s="116">
        <v>15750.5087890625</v>
      </c>
      <c r="IC62" s="116">
        <v>32849.515625</v>
      </c>
      <c r="ID62" s="117">
        <v>2.0856161117553711</v>
      </c>
      <c r="IE62" s="116">
        <v>16778.64453125</v>
      </c>
      <c r="IF62" s="116">
        <v>33776.21875</v>
      </c>
      <c r="IG62" s="117">
        <v>2.0130481719970703</v>
      </c>
      <c r="IH62" s="116">
        <v>16676.11328125</v>
      </c>
      <c r="II62" s="116">
        <v>33950.19921875</v>
      </c>
      <c r="IJ62" s="117">
        <v>2.035858154296875</v>
      </c>
      <c r="IK62" s="116">
        <v>16906.212890625</v>
      </c>
      <c r="IL62" s="116">
        <v>34808.45703125</v>
      </c>
      <c r="IM62" s="117">
        <v>2.0589151382446289</v>
      </c>
      <c r="IN62" s="115">
        <v>17486.978515625</v>
      </c>
      <c r="IO62" s="116">
        <v>35895.91015625</v>
      </c>
      <c r="IP62" s="117">
        <v>2.0527222156524658</v>
      </c>
      <c r="IQ62" s="116">
        <v>17908.482421875</v>
      </c>
      <c r="IR62" s="116">
        <v>36707.51953125</v>
      </c>
      <c r="IS62" s="117">
        <v>2.0497281551361084</v>
      </c>
      <c r="IT62" s="116">
        <v>18657.798828125</v>
      </c>
      <c r="IU62" s="116">
        <v>37960.70703125</v>
      </c>
      <c r="IV62" s="117">
        <v>2.0345759391784668</v>
      </c>
      <c r="IW62" s="116">
        <v>19334.8046875</v>
      </c>
      <c r="IX62" s="116">
        <v>39559.2734375</v>
      </c>
      <c r="IY62" s="117">
        <v>2.0460135936737061</v>
      </c>
      <c r="IZ62" s="116">
        <v>20089.083984375</v>
      </c>
      <c r="JA62" s="116">
        <v>41033.296875</v>
      </c>
      <c r="JB62" s="117">
        <v>2.0425667762756348</v>
      </c>
      <c r="JC62" s="116">
        <v>20768.044921875</v>
      </c>
      <c r="JD62" s="116">
        <v>42679.8203125</v>
      </c>
      <c r="JE62" s="117">
        <v>2.0550715923309326</v>
      </c>
      <c r="JF62" s="116">
        <v>21190.38671875</v>
      </c>
      <c r="JG62" s="116">
        <v>43831.90625</v>
      </c>
      <c r="JH62" s="117">
        <v>2.0684807300567627</v>
      </c>
      <c r="JI62" s="116">
        <v>21711.556640625</v>
      </c>
      <c r="JJ62" s="116">
        <v>44030.91796875</v>
      </c>
      <c r="JK62" s="117">
        <v>2.0279946327209473</v>
      </c>
      <c r="JL62" s="116">
        <v>21685.462890625</v>
      </c>
      <c r="JM62" s="116">
        <v>44847.4609375</v>
      </c>
      <c r="JN62" s="117">
        <v>2.0680887699127197</v>
      </c>
      <c r="JO62" s="116">
        <v>22507.927734375</v>
      </c>
      <c r="JP62" s="116">
        <v>46666.9609375</v>
      </c>
      <c r="JQ62" s="117">
        <v>2.0733566284179687</v>
      </c>
      <c r="JR62" s="116">
        <v>23244.23046875</v>
      </c>
      <c r="JS62" s="116">
        <v>47920.31640625</v>
      </c>
      <c r="JT62" s="117">
        <v>2.0616004467010498</v>
      </c>
      <c r="JU62" s="116">
        <v>24378.923828125</v>
      </c>
      <c r="JV62" s="116">
        <v>49641.015625</v>
      </c>
      <c r="JW62" s="117">
        <v>2.036226749420166</v>
      </c>
      <c r="JX62" s="116">
        <v>25166.408203125</v>
      </c>
      <c r="JY62" s="116">
        <v>51783.5859375</v>
      </c>
      <c r="JZ62" s="117">
        <v>2.0576469898223877</v>
      </c>
      <c r="KA62" s="116">
        <v>24880.56640625</v>
      </c>
      <c r="KB62" s="116">
        <v>52272.2734375</v>
      </c>
      <c r="KC62" s="117">
        <v>2.1009278297424316</v>
      </c>
      <c r="KD62" s="116">
        <v>25296.068359375</v>
      </c>
      <c r="KE62" s="116">
        <v>49447.984375</v>
      </c>
      <c r="KF62" s="117">
        <v>1.9547696113586426</v>
      </c>
      <c r="KG62" s="116">
        <v>25894.59765625</v>
      </c>
      <c r="KH62" s="116">
        <v>51249.04296875</v>
      </c>
      <c r="KI62" s="117">
        <v>1.9791404008865356</v>
      </c>
      <c r="KJ62" s="116">
        <v>26269.37109375</v>
      </c>
      <c r="KK62" s="116">
        <v>52576.265625</v>
      </c>
      <c r="KL62" s="117">
        <v>2.0014283657073975</v>
      </c>
      <c r="KM62" s="116">
        <v>26538.22265625</v>
      </c>
      <c r="KN62" s="116">
        <v>51986.9765625</v>
      </c>
      <c r="KO62" s="117">
        <v>1.9589471817016602</v>
      </c>
      <c r="KP62" s="116">
        <v>26643.111328125</v>
      </c>
      <c r="KQ62" s="116">
        <v>52378.78515625</v>
      </c>
      <c r="KR62" s="117">
        <v>1.9659409523010254</v>
      </c>
      <c r="KS62" s="116">
        <v>26742.685546875</v>
      </c>
      <c r="KT62" s="116">
        <v>52640.4765625</v>
      </c>
      <c r="KU62" s="117">
        <v>1.9684065580368042</v>
      </c>
      <c r="KV62" s="134">
        <v>3.4025313854217529</v>
      </c>
      <c r="KW62" s="135">
        <v>3.2680375576019287</v>
      </c>
      <c r="KX62" s="135">
        <v>2.9144821166992187</v>
      </c>
      <c r="KY62" s="135">
        <v>2.8709137439727783</v>
      </c>
      <c r="KZ62" s="135">
        <v>2.1885173320770264</v>
      </c>
      <c r="LA62" s="135">
        <v>2.2800180912017822</v>
      </c>
      <c r="LB62" s="135">
        <v>2.4625906944274902</v>
      </c>
      <c r="LC62" s="135">
        <v>2.152256965637207</v>
      </c>
      <c r="LD62" s="135">
        <v>1.9875569343566895</v>
      </c>
      <c r="LE62" s="135">
        <v>2.0525202751159668</v>
      </c>
      <c r="LF62" s="135">
        <v>2.0504164695739746</v>
      </c>
      <c r="LG62" s="135">
        <v>1.9747726917266846</v>
      </c>
      <c r="LH62" s="135">
        <f t="shared" si="0"/>
        <v>2.3031348387400308</v>
      </c>
      <c r="LI62" s="135">
        <f t="shared" si="1"/>
        <v>2.5297155380249023</v>
      </c>
      <c r="LJ62" s="135">
        <f t="shared" si="2"/>
        <v>2.2206056714057922</v>
      </c>
      <c r="LK62" s="144">
        <f t="shared" si="3"/>
        <v>2.0361292362213135</v>
      </c>
    </row>
    <row r="63" spans="1:323" ht="15" customHeight="1">
      <c r="A63" s="114">
        <v>49</v>
      </c>
      <c r="B63" s="115">
        <v>647.4967041015625</v>
      </c>
      <c r="C63" s="116">
        <v>2183.5234375</v>
      </c>
      <c r="D63" s="117">
        <v>3.3722541332244873</v>
      </c>
      <c r="E63" s="116">
        <v>693.81884765625</v>
      </c>
      <c r="F63" s="116">
        <v>2384.274658203125</v>
      </c>
      <c r="G63" s="117">
        <v>3.4364511966705322</v>
      </c>
      <c r="H63" s="116">
        <v>891.1253662109375</v>
      </c>
      <c r="I63" s="116">
        <v>2857.996337890625</v>
      </c>
      <c r="J63" s="117">
        <v>3.2071764469146729</v>
      </c>
      <c r="K63" s="116">
        <v>1038.9705810546875</v>
      </c>
      <c r="L63" s="116">
        <v>3621.614501953125</v>
      </c>
      <c r="M63" s="117">
        <v>3.4857718944549561</v>
      </c>
      <c r="N63" s="116">
        <v>1259.9188232421875</v>
      </c>
      <c r="O63" s="116">
        <v>4292.12451171875</v>
      </c>
      <c r="P63" s="117">
        <v>3.4066674709320068</v>
      </c>
      <c r="Q63" s="116">
        <v>1540.031005859375</v>
      </c>
      <c r="R63" s="116">
        <v>4827.8935546875</v>
      </c>
      <c r="S63" s="117">
        <v>3.1349327564239502</v>
      </c>
      <c r="T63" s="116">
        <v>2010.1793212890625</v>
      </c>
      <c r="U63" s="116">
        <v>6421.24072265625</v>
      </c>
      <c r="V63" s="117">
        <v>3.1943621635437012</v>
      </c>
      <c r="W63" s="116">
        <v>2994.17333984375</v>
      </c>
      <c r="X63" s="116">
        <v>9072.1513671875</v>
      </c>
      <c r="Y63" s="117">
        <v>3.029935359954834</v>
      </c>
      <c r="Z63" s="116">
        <v>3057.3896484375</v>
      </c>
      <c r="AA63" s="116">
        <v>9101.0517578125</v>
      </c>
      <c r="AB63" s="117">
        <v>2.9767391681671143</v>
      </c>
      <c r="AC63" s="116">
        <v>3232.615478515625</v>
      </c>
      <c r="AD63" s="116">
        <v>9732.8642578125</v>
      </c>
      <c r="AE63" s="117">
        <v>3.0108325481414795</v>
      </c>
      <c r="AF63" s="116">
        <v>3553.575927734375</v>
      </c>
      <c r="AG63" s="116">
        <v>10956.8134765625</v>
      </c>
      <c r="AH63" s="117">
        <v>3.0833203792572021</v>
      </c>
      <c r="AI63" s="116">
        <v>4199.4375</v>
      </c>
      <c r="AJ63" s="116">
        <v>12354.642578125</v>
      </c>
      <c r="AK63" s="117">
        <v>2.9419755935668945</v>
      </c>
      <c r="AL63" s="116">
        <v>4726.29150390625</v>
      </c>
      <c r="AM63" s="116">
        <v>13463.6953125</v>
      </c>
      <c r="AN63" s="117">
        <v>2.8486807346343994</v>
      </c>
      <c r="AO63" s="116">
        <v>6046.04833984375</v>
      </c>
      <c r="AP63" s="116">
        <v>16544.515625</v>
      </c>
      <c r="AQ63" s="117">
        <v>2.7364180088043213</v>
      </c>
      <c r="AR63" s="116">
        <v>5990.75830078125</v>
      </c>
      <c r="AS63" s="116">
        <v>16993.6171875</v>
      </c>
      <c r="AT63" s="117">
        <v>2.8366386890411377</v>
      </c>
      <c r="AU63" s="116">
        <v>6439.1513671875</v>
      </c>
      <c r="AV63" s="116">
        <v>18321.47265625</v>
      </c>
      <c r="AW63" s="117">
        <v>2.8453240394592285</v>
      </c>
      <c r="AX63" s="116">
        <v>7045.548828125</v>
      </c>
      <c r="AY63" s="116">
        <v>19444.71875</v>
      </c>
      <c r="AZ63" s="117">
        <v>2.7598586082458496</v>
      </c>
      <c r="BA63" s="116">
        <v>6987.15771484375</v>
      </c>
      <c r="BB63" s="116">
        <v>18503.505859375</v>
      </c>
      <c r="BC63" s="117">
        <v>2.6482164859771729</v>
      </c>
      <c r="BD63" s="116">
        <v>6302.7998046875</v>
      </c>
      <c r="BE63" s="116">
        <v>17102.109375</v>
      </c>
      <c r="BF63" s="117">
        <v>2.7134146690368652</v>
      </c>
      <c r="BG63" s="116">
        <v>5234.24951171875</v>
      </c>
      <c r="BH63" s="116">
        <v>15322.5126953125</v>
      </c>
      <c r="BI63" s="117">
        <v>2.9273562431335449</v>
      </c>
      <c r="BJ63" s="116">
        <v>4790.103515625</v>
      </c>
      <c r="BK63" s="116">
        <v>15016.2578125</v>
      </c>
      <c r="BL63" s="117">
        <v>3.1348502635955811</v>
      </c>
      <c r="BM63" s="116">
        <v>4545.4873046875</v>
      </c>
      <c r="BN63" s="116">
        <v>13694.7919921875</v>
      </c>
      <c r="BO63" s="117">
        <v>3.0128326416015625</v>
      </c>
      <c r="BP63" s="116">
        <v>4153.396484375</v>
      </c>
      <c r="BQ63" s="116">
        <v>13504.294921875</v>
      </c>
      <c r="BR63" s="117">
        <v>3.2513859272003174</v>
      </c>
      <c r="BS63" s="116">
        <v>5225.18701171875</v>
      </c>
      <c r="BT63" s="116">
        <v>15169.890625</v>
      </c>
      <c r="BU63" s="117">
        <v>2.9032244682312012</v>
      </c>
      <c r="BV63" s="116">
        <v>6364.7294921875</v>
      </c>
      <c r="BW63" s="116">
        <v>18326.662109375</v>
      </c>
      <c r="BX63" s="117">
        <v>2.8794093132019043</v>
      </c>
      <c r="BY63" s="116">
        <v>7376.2119140625</v>
      </c>
      <c r="BZ63" s="116">
        <v>21069.513671875</v>
      </c>
      <c r="CA63" s="117">
        <v>2.8564138412475586</v>
      </c>
      <c r="CB63" s="116">
        <v>10374.603515625</v>
      </c>
      <c r="CC63" s="116">
        <v>25664.703125</v>
      </c>
      <c r="CD63" s="117">
        <v>2.4738008975982666</v>
      </c>
      <c r="CE63" s="116">
        <v>8185.12353515625</v>
      </c>
      <c r="CF63" s="116">
        <v>20693.3671875</v>
      </c>
      <c r="CG63" s="117">
        <v>2.5281679630279541</v>
      </c>
      <c r="CH63" s="116">
        <v>9626.20703125</v>
      </c>
      <c r="CI63" s="116">
        <v>24346.74609375</v>
      </c>
      <c r="CJ63" s="117">
        <v>2.5292148590087891</v>
      </c>
      <c r="CK63" s="116">
        <v>12428.671875</v>
      </c>
      <c r="CL63" s="116">
        <v>27616.580078125</v>
      </c>
      <c r="CM63" s="117">
        <v>2.2220058441162109</v>
      </c>
      <c r="CN63" s="116">
        <v>14168.638671875</v>
      </c>
      <c r="CO63" s="116">
        <v>29879.796875</v>
      </c>
      <c r="CP63" s="117">
        <v>2.1088685989379883</v>
      </c>
      <c r="CQ63" s="116">
        <v>17086.08203125</v>
      </c>
      <c r="CR63" s="116">
        <v>32185.365234375</v>
      </c>
      <c r="CS63" s="117">
        <v>1.8837182521820068</v>
      </c>
      <c r="CT63" s="116">
        <v>32405.6015625</v>
      </c>
      <c r="CU63" s="116">
        <v>60679.62109375</v>
      </c>
      <c r="CV63" s="117">
        <v>1.8725041151046753</v>
      </c>
      <c r="CW63" s="116">
        <v>59207.25</v>
      </c>
      <c r="CX63" s="116">
        <v>124612.3125</v>
      </c>
      <c r="CY63" s="117">
        <v>2.104680061340332</v>
      </c>
      <c r="CZ63" s="116">
        <v>85197.6875</v>
      </c>
      <c r="DA63" s="116">
        <v>186302.53125</v>
      </c>
      <c r="DB63" s="117">
        <v>2.1867086887359619</v>
      </c>
      <c r="DC63" s="116">
        <v>159246.953125</v>
      </c>
      <c r="DD63" s="116">
        <v>330866.125</v>
      </c>
      <c r="DE63" s="117">
        <v>2.0776920318603516</v>
      </c>
      <c r="DF63" s="116">
        <v>294.94583129882812</v>
      </c>
      <c r="DG63" s="116">
        <v>612.11456298828125</v>
      </c>
      <c r="DH63" s="117">
        <v>2.0753457546234131</v>
      </c>
      <c r="DI63" s="116">
        <v>345.34585571289063</v>
      </c>
      <c r="DJ63" s="116">
        <v>712.35260009765625</v>
      </c>
      <c r="DK63" s="117">
        <v>2.0627222061157227</v>
      </c>
      <c r="DL63" s="116">
        <v>409.17083740234375</v>
      </c>
      <c r="DM63" s="116">
        <v>896.96685791015625</v>
      </c>
      <c r="DN63" s="117">
        <v>2.1921572685241699</v>
      </c>
      <c r="DO63" s="116">
        <v>472.869140625</v>
      </c>
      <c r="DP63" s="116">
        <v>1042.9796142578125</v>
      </c>
      <c r="DQ63" s="117">
        <v>2.2056410312652588</v>
      </c>
      <c r="DR63" s="116">
        <v>489.81661987304687</v>
      </c>
      <c r="DS63" s="116">
        <v>1073.828369140625</v>
      </c>
      <c r="DT63" s="117">
        <v>2.1923069953918457</v>
      </c>
      <c r="DU63" s="116">
        <v>507.33169555664063</v>
      </c>
      <c r="DV63" s="116">
        <v>1141.5836181640625</v>
      </c>
      <c r="DW63" s="117">
        <v>2.2501721382141113</v>
      </c>
      <c r="DX63" s="116">
        <v>531.70111083984375</v>
      </c>
      <c r="DY63" s="116">
        <v>1227.03466796875</v>
      </c>
      <c r="DZ63" s="117">
        <v>2.3077526092529297</v>
      </c>
      <c r="EA63" s="116">
        <v>589.59283447265625</v>
      </c>
      <c r="EB63" s="116">
        <v>1341.1298828125</v>
      </c>
      <c r="EC63" s="117">
        <v>2.2746713161468506</v>
      </c>
      <c r="ED63" s="116">
        <v>654.35260009765625</v>
      </c>
      <c r="EE63" s="118">
        <v>1511.1951904296875</v>
      </c>
      <c r="EF63" s="119">
        <v>2.3094508647918701</v>
      </c>
      <c r="EG63" s="115">
        <v>745.19683837890625</v>
      </c>
      <c r="EH63" s="116">
        <v>1729.824462890625</v>
      </c>
      <c r="EI63" s="117">
        <v>2.3212985992431641</v>
      </c>
      <c r="EJ63" s="116">
        <v>779.77874755859375</v>
      </c>
      <c r="EK63" s="116">
        <v>1889.400146484375</v>
      </c>
      <c r="EL63" s="117">
        <v>2.4229950904846191</v>
      </c>
      <c r="EM63" s="116">
        <v>869.170654296875</v>
      </c>
      <c r="EN63" s="116">
        <v>2083.44140625</v>
      </c>
      <c r="EO63" s="117">
        <v>2.397045373916626</v>
      </c>
      <c r="EP63" s="116">
        <v>916.81195068359375</v>
      </c>
      <c r="EQ63" s="116">
        <v>2249.9345703125</v>
      </c>
      <c r="ER63" s="117">
        <v>2.454085111618042</v>
      </c>
      <c r="ES63" s="116">
        <v>1040.2957763671875</v>
      </c>
      <c r="ET63" s="116">
        <v>2510.71240234375</v>
      </c>
      <c r="EU63" s="117">
        <v>2.4134602546691895</v>
      </c>
      <c r="EV63" s="116">
        <v>1123.4906005859375</v>
      </c>
      <c r="EW63" s="116">
        <v>2771.00341796875</v>
      </c>
      <c r="EX63" s="117">
        <v>2.4664232730865479</v>
      </c>
      <c r="EY63" s="116">
        <v>1217.2412109375</v>
      </c>
      <c r="EZ63" s="116">
        <v>3050.75390625</v>
      </c>
      <c r="FA63" s="117">
        <v>2.5062854290008545</v>
      </c>
      <c r="FB63" s="116">
        <v>1278.0301513671875</v>
      </c>
      <c r="FC63" s="116">
        <v>3287.220703125</v>
      </c>
      <c r="FD63" s="117">
        <v>2.5720994472503662</v>
      </c>
      <c r="FE63" s="116">
        <v>1410.28369140625</v>
      </c>
      <c r="FF63" s="116">
        <v>3531.61328125</v>
      </c>
      <c r="FG63" s="117">
        <v>2.5041863918304443</v>
      </c>
      <c r="FH63" s="116">
        <v>1517.821044921875</v>
      </c>
      <c r="FI63" s="116">
        <v>3772.767333984375</v>
      </c>
      <c r="FJ63" s="117">
        <v>2.4856469631195068</v>
      </c>
      <c r="FK63" s="116">
        <v>1716.618896484375</v>
      </c>
      <c r="FL63" s="116">
        <v>4021.3525390625</v>
      </c>
      <c r="FM63" s="117">
        <v>2.3426005840301514</v>
      </c>
      <c r="FN63" s="116">
        <v>2047.8897705078125</v>
      </c>
      <c r="FO63" s="116">
        <v>4538.27392578125</v>
      </c>
      <c r="FP63" s="117">
        <v>2.2160732746124268</v>
      </c>
      <c r="FQ63" s="116">
        <v>2248.604248046875</v>
      </c>
      <c r="FR63" s="116">
        <v>4983.8828125</v>
      </c>
      <c r="FS63" s="117">
        <v>2.2164340019226074</v>
      </c>
      <c r="FT63" s="116">
        <v>2506.065185546875</v>
      </c>
      <c r="FU63" s="116">
        <v>5444.26708984375</v>
      </c>
      <c r="FV63" s="117">
        <v>2.1724362373352051</v>
      </c>
      <c r="FW63" s="116">
        <v>2757.23095703125</v>
      </c>
      <c r="FX63" s="116">
        <v>5943.203125</v>
      </c>
      <c r="FY63" s="117">
        <v>2.1554970741271973</v>
      </c>
      <c r="FZ63" s="116">
        <v>3046.131591796875</v>
      </c>
      <c r="GA63" s="116">
        <v>6759.86181640625</v>
      </c>
      <c r="GB63" s="117">
        <v>2.2191627025604248</v>
      </c>
      <c r="GC63" s="116">
        <v>3515.218505859375</v>
      </c>
      <c r="GD63" s="116">
        <v>7733.06787109375</v>
      </c>
      <c r="GE63" s="117">
        <v>2.1998825073242187</v>
      </c>
      <c r="GF63" s="116">
        <v>3875.701904296875</v>
      </c>
      <c r="GG63" s="116">
        <v>8535.078125</v>
      </c>
      <c r="GH63" s="117">
        <v>2.2022018432617187</v>
      </c>
      <c r="GI63" s="116">
        <v>4466.28759765625</v>
      </c>
      <c r="GJ63" s="116">
        <v>9774.140625</v>
      </c>
      <c r="GK63" s="117">
        <v>2.1884262561798096</v>
      </c>
      <c r="GL63" s="116">
        <v>5348.3173828125</v>
      </c>
      <c r="GM63" s="116">
        <v>10741.3037109375</v>
      </c>
      <c r="GN63" s="117">
        <v>2.0083520412445068</v>
      </c>
      <c r="GO63" s="116">
        <v>6318.47119140625</v>
      </c>
      <c r="GP63" s="116">
        <v>12026.552734375</v>
      </c>
      <c r="GQ63" s="117">
        <v>1.9033960103988647</v>
      </c>
      <c r="GR63" s="116">
        <v>6717.57080078125</v>
      </c>
      <c r="GS63" s="116">
        <v>13619.935546875</v>
      </c>
      <c r="GT63" s="117">
        <v>2.0275089740753174</v>
      </c>
      <c r="GU63" s="116">
        <v>7701.1796875</v>
      </c>
      <c r="GV63" s="116">
        <v>15158.7431640625</v>
      </c>
      <c r="GW63" s="117">
        <v>1.9683663845062256</v>
      </c>
      <c r="GX63" s="116">
        <v>8933.7216796875</v>
      </c>
      <c r="GY63" s="116">
        <v>16850.974609375</v>
      </c>
      <c r="GZ63" s="117">
        <v>1.886221170425415</v>
      </c>
      <c r="HA63" s="116">
        <v>10391.5556640625</v>
      </c>
      <c r="HB63" s="116">
        <v>18974.27734375</v>
      </c>
      <c r="HC63" s="117">
        <v>1.8259322643280029</v>
      </c>
      <c r="HD63" s="116">
        <v>10995.6572265625</v>
      </c>
      <c r="HE63" s="116">
        <v>20894.001953125</v>
      </c>
      <c r="HF63" s="117">
        <v>1.9002048969268799</v>
      </c>
      <c r="HG63" s="116">
        <v>11925.6533203125</v>
      </c>
      <c r="HH63" s="116">
        <v>22436.279296875</v>
      </c>
      <c r="HI63" s="117">
        <v>1.8813458681106567</v>
      </c>
      <c r="HJ63" s="116">
        <v>12199.3154296875</v>
      </c>
      <c r="HK63" s="116">
        <v>24091.041015625</v>
      </c>
      <c r="HL63" s="117">
        <v>1.9747862815856934</v>
      </c>
      <c r="HM63" s="116">
        <v>12865.0009765625</v>
      </c>
      <c r="HN63" s="116">
        <v>26015.482421875</v>
      </c>
      <c r="HO63" s="117">
        <v>2.0221905708312988</v>
      </c>
      <c r="HP63" s="116">
        <v>13271.220703125</v>
      </c>
      <c r="HQ63" s="116">
        <v>27247.890625</v>
      </c>
      <c r="HR63" s="117">
        <v>2.0531563758850098</v>
      </c>
      <c r="HS63" s="116">
        <v>14058.1591796875</v>
      </c>
      <c r="HT63" s="116">
        <v>29321.400390625</v>
      </c>
      <c r="HU63" s="117">
        <v>2.0857212543487549</v>
      </c>
      <c r="HV63" s="116">
        <v>14930.076171875</v>
      </c>
      <c r="HW63" s="116">
        <v>31339.712890625</v>
      </c>
      <c r="HX63" s="117">
        <v>2.0990993976593018</v>
      </c>
      <c r="HY63" s="116">
        <v>15754.021484375</v>
      </c>
      <c r="HZ63" s="116">
        <v>32690.90234375</v>
      </c>
      <c r="IA63" s="117">
        <v>2.0750830173492432</v>
      </c>
      <c r="IB63" s="116">
        <v>16025.4287109375</v>
      </c>
      <c r="IC63" s="116">
        <v>33182.1015625</v>
      </c>
      <c r="ID63" s="117">
        <v>2.0705904960632324</v>
      </c>
      <c r="IE63" s="116">
        <v>17111.1953125</v>
      </c>
      <c r="IF63" s="116">
        <v>34106.2578125</v>
      </c>
      <c r="IG63" s="117">
        <v>1.9932130575180054</v>
      </c>
      <c r="IH63" s="116">
        <v>17090.376953125</v>
      </c>
      <c r="II63" s="116">
        <v>34284.875</v>
      </c>
      <c r="IJ63" s="117">
        <v>2.0060923099517822</v>
      </c>
      <c r="IK63" s="116">
        <v>17240.8203125</v>
      </c>
      <c r="IL63" s="116">
        <v>35156.22265625</v>
      </c>
      <c r="IM63" s="117">
        <v>2.0391271114349365</v>
      </c>
      <c r="IN63" s="115">
        <v>17858.0703125</v>
      </c>
      <c r="IO63" s="116">
        <v>36253.296875</v>
      </c>
      <c r="IP63" s="117">
        <v>2.0300791263580322</v>
      </c>
      <c r="IQ63" s="116">
        <v>18264.5078125</v>
      </c>
      <c r="IR63" s="116">
        <v>37072.65234375</v>
      </c>
      <c r="IS63" s="117">
        <v>2.0297646522521973</v>
      </c>
      <c r="IT63" s="116">
        <v>19069.056640625</v>
      </c>
      <c r="IU63" s="116">
        <v>38335.18359375</v>
      </c>
      <c r="IV63" s="117">
        <v>2.0103344917297363</v>
      </c>
      <c r="IW63" s="116">
        <v>19686.193359375</v>
      </c>
      <c r="IX63" s="116">
        <v>39952.234375</v>
      </c>
      <c r="IY63" s="117">
        <v>2.0294544696807861</v>
      </c>
      <c r="IZ63" s="116">
        <v>20418.47265625</v>
      </c>
      <c r="JA63" s="116">
        <v>41440.71875</v>
      </c>
      <c r="JB63" s="117">
        <v>2.0295698642730713</v>
      </c>
      <c r="JC63" s="116">
        <v>21122.248046875</v>
      </c>
      <c r="JD63" s="116">
        <v>43106.03515625</v>
      </c>
      <c r="JE63" s="117">
        <v>2.0407881736755371</v>
      </c>
      <c r="JF63" s="116">
        <v>21598.634765625</v>
      </c>
      <c r="JG63" s="116">
        <v>44271.87109375</v>
      </c>
      <c r="JH63" s="117">
        <v>2.0497531890869141</v>
      </c>
      <c r="JI63" s="116">
        <v>22084.263671875</v>
      </c>
      <c r="JJ63" s="116">
        <v>44464.90234375</v>
      </c>
      <c r="JK63" s="117">
        <v>2.0134201049804687</v>
      </c>
      <c r="JL63" s="116">
        <v>22037.556640625</v>
      </c>
      <c r="JM63" s="116">
        <v>45298.1796875</v>
      </c>
      <c r="JN63" s="117">
        <v>2.0554990768432617</v>
      </c>
      <c r="JO63" s="116">
        <v>22877.337890625</v>
      </c>
      <c r="JP63" s="116">
        <v>47137.0625</v>
      </c>
      <c r="JQ63" s="117">
        <v>2.0604259967803955</v>
      </c>
      <c r="JR63" s="116">
        <v>23700.06640625</v>
      </c>
      <c r="JS63" s="116">
        <v>48399.69921875</v>
      </c>
      <c r="JT63" s="117">
        <v>2.0421757698059082</v>
      </c>
      <c r="JU63" s="116">
        <v>24783.85546875</v>
      </c>
      <c r="JV63" s="116">
        <v>50132.34765625</v>
      </c>
      <c r="JW63" s="117">
        <v>2.0227823257446289</v>
      </c>
      <c r="JX63" s="116">
        <v>25555.634765625</v>
      </c>
      <c r="JY63" s="116">
        <v>52301.6171875</v>
      </c>
      <c r="JZ63" s="117">
        <v>2.0465786457061768</v>
      </c>
      <c r="KA63" s="116">
        <v>25339.203125</v>
      </c>
      <c r="KB63" s="116">
        <v>52804.875</v>
      </c>
      <c r="KC63" s="117">
        <v>2.0839200019836426</v>
      </c>
      <c r="KD63" s="116">
        <v>25680.65234375</v>
      </c>
      <c r="KE63" s="116">
        <v>49917.7890625</v>
      </c>
      <c r="KF63" s="117">
        <v>1.9437897205352783</v>
      </c>
      <c r="KG63" s="116">
        <v>26319.91796875</v>
      </c>
      <c r="KH63" s="116">
        <v>51742.02734375</v>
      </c>
      <c r="KI63" s="117">
        <v>1.9658886194229126</v>
      </c>
      <c r="KJ63" s="116">
        <v>26690.951171875</v>
      </c>
      <c r="KK63" s="116">
        <v>53087.9609375</v>
      </c>
      <c r="KL63" s="117">
        <v>1.9889872074127197</v>
      </c>
      <c r="KM63" s="116">
        <v>26965.58984375</v>
      </c>
      <c r="KN63" s="116">
        <v>52481.765625</v>
      </c>
      <c r="KO63" s="117">
        <v>1.9462494850158691</v>
      </c>
      <c r="KP63" s="116">
        <v>27029.513671875</v>
      </c>
      <c r="KQ63" s="116">
        <v>52879.55078125</v>
      </c>
      <c r="KR63" s="117">
        <v>1.9563634395599365</v>
      </c>
      <c r="KS63" s="116">
        <v>27189.607421875</v>
      </c>
      <c r="KT63" s="116">
        <v>53143.9140625</v>
      </c>
      <c r="KU63" s="117">
        <v>1.9545671939849854</v>
      </c>
      <c r="KV63" s="134">
        <v>3.4043526649475098</v>
      </c>
      <c r="KW63" s="135">
        <v>3.2857820987701416</v>
      </c>
      <c r="KX63" s="135">
        <v>2.9069724082946777</v>
      </c>
      <c r="KY63" s="135">
        <v>2.8800904750823975</v>
      </c>
      <c r="KZ63" s="135">
        <v>2.1588907241821289</v>
      </c>
      <c r="LA63" s="135">
        <v>2.2539167404174805</v>
      </c>
      <c r="LB63" s="135">
        <v>2.4357905387878418</v>
      </c>
      <c r="LC63" s="135">
        <v>2.1293296813964844</v>
      </c>
      <c r="LD63" s="135">
        <v>1.9697024822235107</v>
      </c>
      <c r="LE63" s="135">
        <v>2.0313308238983154</v>
      </c>
      <c r="LF63" s="135">
        <v>2.0359132289886475</v>
      </c>
      <c r="LG63" s="135">
        <v>1.9624111652374268</v>
      </c>
      <c r="LH63" s="135">
        <f t="shared" si="0"/>
        <v>2.3040698303116693</v>
      </c>
      <c r="LI63" s="135">
        <f t="shared" si="1"/>
        <v>2.5194905996322632</v>
      </c>
      <c r="LJ63" s="135">
        <f t="shared" si="2"/>
        <v>2.1971848607063293</v>
      </c>
      <c r="LK63" s="144">
        <f t="shared" si="3"/>
        <v>2.0193798542022705</v>
      </c>
    </row>
    <row r="64" spans="1:323" ht="15" customHeight="1">
      <c r="A64" s="114">
        <v>50</v>
      </c>
      <c r="B64" s="115">
        <v>658.20654296875</v>
      </c>
      <c r="C64" s="116">
        <v>2214.13720703125</v>
      </c>
      <c r="D64" s="117">
        <v>3.3638942241668701</v>
      </c>
      <c r="E64" s="116">
        <v>700.185302734375</v>
      </c>
      <c r="F64" s="116">
        <v>2418.01953125</v>
      </c>
      <c r="G64" s="117">
        <v>3.4533994197845459</v>
      </c>
      <c r="H64" s="116">
        <v>897.07464599609375</v>
      </c>
      <c r="I64" s="116">
        <v>2897.27392578125</v>
      </c>
      <c r="J64" s="117">
        <v>3.2296910285949707</v>
      </c>
      <c r="K64" s="116">
        <v>1041.4285888671875</v>
      </c>
      <c r="L64" s="116">
        <v>3673.24560546875</v>
      </c>
      <c r="M64" s="117">
        <v>3.5271220207214355</v>
      </c>
      <c r="N64" s="116">
        <v>1269.8221435546875</v>
      </c>
      <c r="O64" s="116">
        <v>4352.6728515625</v>
      </c>
      <c r="P64" s="117">
        <v>3.4277815818786621</v>
      </c>
      <c r="Q64" s="116">
        <v>1563.7723388671875</v>
      </c>
      <c r="R64" s="116">
        <v>4893.41455078125</v>
      </c>
      <c r="S64" s="117">
        <v>3.129237174987793</v>
      </c>
      <c r="T64" s="116">
        <v>2033.4427490234375</v>
      </c>
      <c r="U64" s="116">
        <v>6509.2314453125</v>
      </c>
      <c r="V64" s="117">
        <v>3.2010891437530518</v>
      </c>
      <c r="W64" s="116">
        <v>3037.94921875</v>
      </c>
      <c r="X64" s="116">
        <v>9193.2763671875</v>
      </c>
      <c r="Y64" s="117">
        <v>3.0261454582214355</v>
      </c>
      <c r="Z64" s="116">
        <v>3108.523681640625</v>
      </c>
      <c r="AA64" s="116">
        <v>9221.41796875</v>
      </c>
      <c r="AB64" s="117">
        <v>2.9664943218231201</v>
      </c>
      <c r="AC64" s="116">
        <v>3278.900634765625</v>
      </c>
      <c r="AD64" s="116">
        <v>9862.4091796875</v>
      </c>
      <c r="AE64" s="117">
        <v>3.0078401565551758</v>
      </c>
      <c r="AF64" s="116">
        <v>3594.98876953125</v>
      </c>
      <c r="AG64" s="116">
        <v>11104.466796875</v>
      </c>
      <c r="AH64" s="117">
        <v>3.0888738632202148</v>
      </c>
      <c r="AI64" s="116">
        <v>4275.6484375</v>
      </c>
      <c r="AJ64" s="116">
        <v>12516.9892578125</v>
      </c>
      <c r="AK64" s="117">
        <v>2.927506685256958</v>
      </c>
      <c r="AL64" s="116">
        <v>4816.43603515625</v>
      </c>
      <c r="AM64" s="116">
        <v>13637.5478515625</v>
      </c>
      <c r="AN64" s="117">
        <v>2.8314604759216309</v>
      </c>
      <c r="AO64" s="116">
        <v>6163.36962890625</v>
      </c>
      <c r="AP64" s="116">
        <v>16753.318359375</v>
      </c>
      <c r="AQ64" s="117">
        <v>2.7182075977325439</v>
      </c>
      <c r="AR64" s="116">
        <v>6081.03076171875</v>
      </c>
      <c r="AS64" s="116">
        <v>17212.775390625</v>
      </c>
      <c r="AT64" s="117">
        <v>2.830568790435791</v>
      </c>
      <c r="AU64" s="116">
        <v>6535.466796875</v>
      </c>
      <c r="AV64" s="116">
        <v>18558.16015625</v>
      </c>
      <c r="AW64" s="117">
        <v>2.8396074771881104</v>
      </c>
      <c r="AX64" s="116">
        <v>7150.4873046875</v>
      </c>
      <c r="AY64" s="116">
        <v>19691.65625</v>
      </c>
      <c r="AZ64" s="117">
        <v>2.7538900375366211</v>
      </c>
      <c r="BA64" s="116">
        <v>7087.08740234375</v>
      </c>
      <c r="BB64" s="116">
        <v>18732.837890625</v>
      </c>
      <c r="BC64" s="117">
        <v>2.6432349681854248</v>
      </c>
      <c r="BD64" s="116">
        <v>6368.5791015625</v>
      </c>
      <c r="BE64" s="116">
        <v>17317.44140625</v>
      </c>
      <c r="BF64" s="117">
        <v>2.7192001342773437</v>
      </c>
      <c r="BG64" s="116">
        <v>5271.2109375</v>
      </c>
      <c r="BH64" s="116">
        <v>15523.9140625</v>
      </c>
      <c r="BI64" s="117">
        <v>2.9450376033782959</v>
      </c>
      <c r="BJ64" s="116">
        <v>4797.6787109375</v>
      </c>
      <c r="BK64" s="116">
        <v>15220.716796875</v>
      </c>
      <c r="BL64" s="117">
        <v>3.1725168228149414</v>
      </c>
      <c r="BM64" s="116">
        <v>4610.57421875</v>
      </c>
      <c r="BN64" s="116">
        <v>13877.1298828125</v>
      </c>
      <c r="BO64" s="117">
        <v>3.0098485946655273</v>
      </c>
      <c r="BP64" s="116">
        <v>4161.560546875</v>
      </c>
      <c r="BQ64" s="116">
        <v>13691.240234375</v>
      </c>
      <c r="BR64" s="117">
        <v>3.2899293899536133</v>
      </c>
      <c r="BS64" s="116">
        <v>5291.962890625</v>
      </c>
      <c r="BT64" s="116">
        <v>15368.1220703125</v>
      </c>
      <c r="BU64" s="117">
        <v>2.9040493965148926</v>
      </c>
      <c r="BV64" s="116">
        <v>6443.58349609375</v>
      </c>
      <c r="BW64" s="116">
        <v>18565.1171875</v>
      </c>
      <c r="BX64" s="117">
        <v>2.8811788558959961</v>
      </c>
      <c r="BY64" s="116">
        <v>7456.78564453125</v>
      </c>
      <c r="BZ64" s="116">
        <v>21342.583984375</v>
      </c>
      <c r="CA64" s="117">
        <v>2.8621695041656494</v>
      </c>
      <c r="CB64" s="116">
        <v>10565.1806640625</v>
      </c>
      <c r="CC64" s="116">
        <v>25968.603515625</v>
      </c>
      <c r="CD64" s="117">
        <v>2.4579422473907471</v>
      </c>
      <c r="CE64" s="116">
        <v>8332.1201171875</v>
      </c>
      <c r="CF64" s="116">
        <v>20942.0625</v>
      </c>
      <c r="CG64" s="117">
        <v>2.5134134292602539</v>
      </c>
      <c r="CH64" s="116">
        <v>9793.4892578125</v>
      </c>
      <c r="CI64" s="116">
        <v>24639.490234375</v>
      </c>
      <c r="CJ64" s="117">
        <v>2.5159051418304443</v>
      </c>
      <c r="CK64" s="116">
        <v>12714.197265625</v>
      </c>
      <c r="CL64" s="116">
        <v>27917.4765625</v>
      </c>
      <c r="CM64" s="117">
        <v>2.1957719326019287</v>
      </c>
      <c r="CN64" s="116">
        <v>14470.4072265625</v>
      </c>
      <c r="CO64" s="116">
        <v>30191.01171875</v>
      </c>
      <c r="CP64" s="117">
        <v>2.0863969326019287</v>
      </c>
      <c r="CQ64" s="116">
        <v>17575.82421875</v>
      </c>
      <c r="CR64" s="116">
        <v>32482.443359375</v>
      </c>
      <c r="CS64" s="117">
        <v>1.8481320142745972</v>
      </c>
      <c r="CT64" s="116">
        <v>33275.94921875</v>
      </c>
      <c r="CU64" s="116">
        <v>61236.34375</v>
      </c>
      <c r="CV64" s="117">
        <v>1.8402583599090576</v>
      </c>
      <c r="CW64" s="116">
        <v>60800.43359375</v>
      </c>
      <c r="CX64" s="116">
        <v>125904.5</v>
      </c>
      <c r="CY64" s="117">
        <v>2.0707828998565674</v>
      </c>
      <c r="CZ64" s="116">
        <v>87370.3828125</v>
      </c>
      <c r="DA64" s="116">
        <v>188302.9375</v>
      </c>
      <c r="DB64" s="117">
        <v>2.1552262306213379</v>
      </c>
      <c r="DC64" s="116">
        <v>164207.296875</v>
      </c>
      <c r="DD64" s="116">
        <v>334248.875</v>
      </c>
      <c r="DE64" s="117">
        <v>2.0355300903320312</v>
      </c>
      <c r="DF64" s="116">
        <v>302.78677368164062</v>
      </c>
      <c r="DG64" s="116">
        <v>618.37957763671875</v>
      </c>
      <c r="DH64" s="117">
        <v>2.0422937870025635</v>
      </c>
      <c r="DI64" s="116">
        <v>354.62777709960937</v>
      </c>
      <c r="DJ64" s="116">
        <v>719.59979248046875</v>
      </c>
      <c r="DK64" s="117">
        <v>2.0291693210601807</v>
      </c>
      <c r="DL64" s="116">
        <v>417.9061279296875</v>
      </c>
      <c r="DM64" s="116">
        <v>906.6357421875</v>
      </c>
      <c r="DN64" s="117">
        <v>2.1694722175598145</v>
      </c>
      <c r="DO64" s="116">
        <v>483.60406494140625</v>
      </c>
      <c r="DP64" s="116">
        <v>1054.274658203125</v>
      </c>
      <c r="DQ64" s="117">
        <v>2.1800367832183838</v>
      </c>
      <c r="DR64" s="116">
        <v>501.03439331054687</v>
      </c>
      <c r="DS64" s="116">
        <v>1085.3963623046875</v>
      </c>
      <c r="DT64" s="117">
        <v>2.1663110256195068</v>
      </c>
      <c r="DU64" s="116">
        <v>518.72686767578125</v>
      </c>
      <c r="DV64" s="116">
        <v>1154.15478515625</v>
      </c>
      <c r="DW64" s="117">
        <v>2.2249758243560791</v>
      </c>
      <c r="DX64" s="116">
        <v>543.1090087890625</v>
      </c>
      <c r="DY64" s="116">
        <v>1240.8272705078125</v>
      </c>
      <c r="DZ64" s="117">
        <v>2.2846744060516357</v>
      </c>
      <c r="EA64" s="116">
        <v>603.10858154296875</v>
      </c>
      <c r="EB64" s="116">
        <v>1356.025634765625</v>
      </c>
      <c r="EC64" s="117">
        <v>2.2483937740325928</v>
      </c>
      <c r="ED64" s="116">
        <v>669.3118896484375</v>
      </c>
      <c r="EE64" s="118">
        <v>1528.1824951171875</v>
      </c>
      <c r="EF64" s="119">
        <v>2.2832143306732178</v>
      </c>
      <c r="EG64" s="115">
        <v>761.0098876953125</v>
      </c>
      <c r="EH64" s="116">
        <v>1749.3587646484375</v>
      </c>
      <c r="EI64" s="117">
        <v>2.2987332344055176</v>
      </c>
      <c r="EJ64" s="116">
        <v>796.286376953125</v>
      </c>
      <c r="EK64" s="116">
        <v>1911.4276123046875</v>
      </c>
      <c r="EL64" s="117">
        <v>2.4004273414611816</v>
      </c>
      <c r="EM64" s="116">
        <v>886.6776123046875</v>
      </c>
      <c r="EN64" s="116">
        <v>2107.552001953125</v>
      </c>
      <c r="EO64" s="117">
        <v>2.3769090175628662</v>
      </c>
      <c r="EP64" s="116">
        <v>934.98663330078125</v>
      </c>
      <c r="EQ64" s="116">
        <v>2276.41552734375</v>
      </c>
      <c r="ER64" s="117">
        <v>2.4347038269042969</v>
      </c>
      <c r="ES64" s="116">
        <v>1064.315185546875</v>
      </c>
      <c r="ET64" s="116">
        <v>2539.880615234375</v>
      </c>
      <c r="EU64" s="117">
        <v>2.3863990306854248</v>
      </c>
      <c r="EV64" s="116">
        <v>1148.3624267578125</v>
      </c>
      <c r="EW64" s="116">
        <v>2803.70556640625</v>
      </c>
      <c r="EX64" s="117">
        <v>2.441481351852417</v>
      </c>
      <c r="EY64" s="116">
        <v>1241.3671875</v>
      </c>
      <c r="EZ64" s="116">
        <v>3087.183349609375</v>
      </c>
      <c r="FA64" s="117">
        <v>2.486922025680542</v>
      </c>
      <c r="FB64" s="116">
        <v>1303.490478515625</v>
      </c>
      <c r="FC64" s="116">
        <v>3327.15087890625</v>
      </c>
      <c r="FD64" s="117">
        <v>2.5524933338165283</v>
      </c>
      <c r="FE64" s="116">
        <v>1440.65771484375</v>
      </c>
      <c r="FF64" s="116">
        <v>3573.736572265625</v>
      </c>
      <c r="FG64" s="117">
        <v>2.480628490447998</v>
      </c>
      <c r="FH64" s="116">
        <v>1553.6959228515625</v>
      </c>
      <c r="FI64" s="116">
        <v>3817.508056640625</v>
      </c>
      <c r="FJ64" s="117">
        <v>2.4570496082305908</v>
      </c>
      <c r="FK64" s="116">
        <v>1763.0633544921875</v>
      </c>
      <c r="FL64" s="116">
        <v>4066.983154296875</v>
      </c>
      <c r="FM64" s="117">
        <v>2.3067708015441895</v>
      </c>
      <c r="FN64" s="116">
        <v>2111.797119140625</v>
      </c>
      <c r="FO64" s="116">
        <v>4587.4404296875</v>
      </c>
      <c r="FP64" s="117">
        <v>2.1722922325134277</v>
      </c>
      <c r="FQ64" s="116">
        <v>2313.863037109375</v>
      </c>
      <c r="FR64" s="116">
        <v>5037.935546875</v>
      </c>
      <c r="FS64" s="117">
        <v>2.1772832870483398</v>
      </c>
      <c r="FT64" s="116">
        <v>2573.49755859375</v>
      </c>
      <c r="FU64" s="116">
        <v>5502.35546875</v>
      </c>
      <c r="FV64" s="117">
        <v>2.1380846500396729</v>
      </c>
      <c r="FW64" s="116">
        <v>2818.754150390625</v>
      </c>
      <c r="FX64" s="116">
        <v>6006.306640625</v>
      </c>
      <c r="FY64" s="117">
        <v>2.1308374404907227</v>
      </c>
      <c r="FZ64" s="116">
        <v>3108.148193359375</v>
      </c>
      <c r="GA64" s="116">
        <v>6833.5166015625</v>
      </c>
      <c r="GB64" s="117">
        <v>2.1985812187194824</v>
      </c>
      <c r="GC64" s="116">
        <v>3578.906494140625</v>
      </c>
      <c r="GD64" s="116">
        <v>7816.7890625</v>
      </c>
      <c r="GE64" s="117">
        <v>2.1841278076171875</v>
      </c>
      <c r="GF64" s="116">
        <v>3940.47216796875</v>
      </c>
      <c r="GG64" s="116">
        <v>8627.6201171875</v>
      </c>
      <c r="GH64" s="117">
        <v>2.1894888877868652</v>
      </c>
      <c r="GI64" s="116">
        <v>4542.52197265625</v>
      </c>
      <c r="GJ64" s="116">
        <v>9879.5400390625</v>
      </c>
      <c r="GK64" s="117">
        <v>2.1749019622802734</v>
      </c>
      <c r="GL64" s="116">
        <v>5452.5009765625</v>
      </c>
      <c r="GM64" s="116">
        <v>10848.1220703125</v>
      </c>
      <c r="GN64" s="117">
        <v>1.9895681142807007</v>
      </c>
      <c r="GO64" s="116">
        <v>6452.791015625</v>
      </c>
      <c r="GP64" s="116">
        <v>12139.3740234375</v>
      </c>
      <c r="GQ64" s="117">
        <v>1.8812594413757324</v>
      </c>
      <c r="GR64" s="116">
        <v>6837.88525390625</v>
      </c>
      <c r="GS64" s="116">
        <v>13756.7802734375</v>
      </c>
      <c r="GT64" s="117">
        <v>2.0118472576141357</v>
      </c>
      <c r="GU64" s="116">
        <v>7839.7421875</v>
      </c>
      <c r="GV64" s="116">
        <v>15306.5078125</v>
      </c>
      <c r="GW64" s="117">
        <v>1.9524248838424683</v>
      </c>
      <c r="GX64" s="116">
        <v>9114.2158203125</v>
      </c>
      <c r="GY64" s="116">
        <v>17007.517578125</v>
      </c>
      <c r="GZ64" s="117">
        <v>1.8660428524017334</v>
      </c>
      <c r="HA64" s="116">
        <v>10597.79296875</v>
      </c>
      <c r="HB64" s="116">
        <v>19143.873046875</v>
      </c>
      <c r="HC64" s="117">
        <v>1.8064018487930298</v>
      </c>
      <c r="HD64" s="116">
        <v>11214.7626953125</v>
      </c>
      <c r="HE64" s="116">
        <v>21089.767578125</v>
      </c>
      <c r="HF64" s="117">
        <v>1.8805361986160278</v>
      </c>
      <c r="HG64" s="116">
        <v>12133.9189453125</v>
      </c>
      <c r="HH64" s="116">
        <v>22644.376953125</v>
      </c>
      <c r="HI64" s="117">
        <v>1.8662047386169434</v>
      </c>
      <c r="HJ64" s="116">
        <v>12419.443359375</v>
      </c>
      <c r="HK64" s="116">
        <v>24326.6875</v>
      </c>
      <c r="HL64" s="117">
        <v>1.9587582349777222</v>
      </c>
      <c r="HM64" s="116">
        <v>13103.1474609375</v>
      </c>
      <c r="HN64" s="116">
        <v>26276.125</v>
      </c>
      <c r="HO64" s="117">
        <v>2.0053293704986572</v>
      </c>
      <c r="HP64" s="116">
        <v>13517.708984375</v>
      </c>
      <c r="HQ64" s="116">
        <v>27524.982421875</v>
      </c>
      <c r="HR64" s="117">
        <v>2.0362164974212646</v>
      </c>
      <c r="HS64" s="116">
        <v>14388.3828125</v>
      </c>
      <c r="HT64" s="116">
        <v>29623.43359375</v>
      </c>
      <c r="HU64" s="117">
        <v>2.0588438510894775</v>
      </c>
      <c r="HV64" s="116">
        <v>15259.6484375</v>
      </c>
      <c r="HW64" s="116">
        <v>31664.634765625</v>
      </c>
      <c r="HX64" s="117">
        <v>2.0750565528869629</v>
      </c>
      <c r="HY64" s="116">
        <v>16048.8037109375</v>
      </c>
      <c r="HZ64" s="116">
        <v>33026.68359375</v>
      </c>
      <c r="IA64" s="117">
        <v>2.0578906536102295</v>
      </c>
      <c r="IB64" s="116">
        <v>16420.017578125</v>
      </c>
      <c r="IC64" s="116">
        <v>33521.31640625</v>
      </c>
      <c r="ID64" s="117">
        <v>2.0414907932281494</v>
      </c>
      <c r="IE64" s="116">
        <v>17401.900390625</v>
      </c>
      <c r="IF64" s="116">
        <v>34443.265625</v>
      </c>
      <c r="IG64" s="117">
        <v>1.9792819023132324</v>
      </c>
      <c r="IH64" s="116">
        <v>17518.236328125</v>
      </c>
      <c r="II64" s="116">
        <v>34624.4765625</v>
      </c>
      <c r="IJ64" s="117">
        <v>1.9764819145202637</v>
      </c>
      <c r="IK64" s="116">
        <v>17567.111328125</v>
      </c>
      <c r="IL64" s="116">
        <v>35511.2890625</v>
      </c>
      <c r="IM64" s="117">
        <v>2.0214643478393555</v>
      </c>
      <c r="IN64" s="115">
        <v>18250.67578125</v>
      </c>
      <c r="IO64" s="116">
        <v>36617.26171875</v>
      </c>
      <c r="IP64" s="117">
        <v>2.0063509941101074</v>
      </c>
      <c r="IQ64" s="116">
        <v>18663.91015625</v>
      </c>
      <c r="IR64" s="116">
        <v>37444.859375</v>
      </c>
      <c r="IS64" s="117">
        <v>2.0062708854675293</v>
      </c>
      <c r="IT64" s="116">
        <v>19455.544921875</v>
      </c>
      <c r="IU64" s="116">
        <v>38716.6640625</v>
      </c>
      <c r="IV64" s="117">
        <v>1.990006685256958</v>
      </c>
      <c r="IW64" s="116">
        <v>20043.869140625</v>
      </c>
      <c r="IX64" s="116">
        <v>40353.94921875</v>
      </c>
      <c r="IY64" s="117">
        <v>2.0132813453674316</v>
      </c>
      <c r="IZ64" s="116">
        <v>20741.529296875</v>
      </c>
      <c r="JA64" s="116">
        <v>41857.94140625</v>
      </c>
      <c r="JB64" s="117">
        <v>2.0180740356445313</v>
      </c>
      <c r="JC64" s="116">
        <v>21496.80078125</v>
      </c>
      <c r="JD64" s="116">
        <v>43541.9765625</v>
      </c>
      <c r="JE64" s="117">
        <v>2.0255095958709717</v>
      </c>
      <c r="JF64" s="116">
        <v>22000.94921875</v>
      </c>
      <c r="JG64" s="116">
        <v>44721.31640625</v>
      </c>
      <c r="JH64" s="117">
        <v>2.0326993465423584</v>
      </c>
      <c r="JI64" s="116">
        <v>22482.12890625</v>
      </c>
      <c r="JJ64" s="116">
        <v>44908.50390625</v>
      </c>
      <c r="JK64" s="117">
        <v>1.9975200891494751</v>
      </c>
      <c r="JL64" s="116">
        <v>22402.125</v>
      </c>
      <c r="JM64" s="116">
        <v>45759.76171875</v>
      </c>
      <c r="JN64" s="117">
        <v>2.0426528453826904</v>
      </c>
      <c r="JO64" s="116">
        <v>23292.189453125</v>
      </c>
      <c r="JP64" s="116">
        <v>47618.1328125</v>
      </c>
      <c r="JQ64" s="117">
        <v>2.0443820953369141</v>
      </c>
      <c r="JR64" s="116">
        <v>24115.63671875</v>
      </c>
      <c r="JS64" s="116">
        <v>48889.48046875</v>
      </c>
      <c r="JT64" s="117">
        <v>2.0272936820983887</v>
      </c>
      <c r="JU64" s="116">
        <v>25188.46875</v>
      </c>
      <c r="JV64" s="116">
        <v>50635.265625</v>
      </c>
      <c r="JW64" s="117">
        <v>2.0102558135986328</v>
      </c>
      <c r="JX64" s="116">
        <v>25967.79296875</v>
      </c>
      <c r="JY64" s="116">
        <v>52832.49609375</v>
      </c>
      <c r="JZ64" s="117">
        <v>2.0345392227172852</v>
      </c>
      <c r="KA64" s="116">
        <v>25791.57421875</v>
      </c>
      <c r="KB64" s="116">
        <v>53349.66796875</v>
      </c>
      <c r="KC64" s="117">
        <v>2.0684921741485596</v>
      </c>
      <c r="KD64" s="116">
        <v>26081.095703125</v>
      </c>
      <c r="KE64" s="116">
        <v>50398.5390625</v>
      </c>
      <c r="KF64" s="117">
        <v>1.9323781728744507</v>
      </c>
      <c r="KG64" s="116">
        <v>26728.83984375</v>
      </c>
      <c r="KH64" s="116">
        <v>52246.375</v>
      </c>
      <c r="KI64" s="117">
        <v>1.9546817541122437</v>
      </c>
      <c r="KJ64" s="116">
        <v>27111.4453125</v>
      </c>
      <c r="KK64" s="116">
        <v>53611.68359375</v>
      </c>
      <c r="KL64" s="117">
        <v>1.977455735206604</v>
      </c>
      <c r="KM64" s="116">
        <v>27352.77734375</v>
      </c>
      <c r="KN64" s="116">
        <v>52988.14453125</v>
      </c>
      <c r="KO64" s="117">
        <v>1.9372125864028931</v>
      </c>
      <c r="KP64" s="116">
        <v>27399.58203125</v>
      </c>
      <c r="KQ64" s="116">
        <v>53392.859375</v>
      </c>
      <c r="KR64" s="117">
        <v>1.948674201965332</v>
      </c>
      <c r="KS64" s="116">
        <v>27629.35546875</v>
      </c>
      <c r="KT64" s="116">
        <v>53658.60546875</v>
      </c>
      <c r="KU64" s="117">
        <v>1.9420868158340454</v>
      </c>
      <c r="KV64" s="134">
        <v>3.408646821975708</v>
      </c>
      <c r="KW64" s="135">
        <v>3.3029842376708984</v>
      </c>
      <c r="KX64" s="135">
        <v>2.899059534072876</v>
      </c>
      <c r="KY64" s="135">
        <v>2.8885107040405273</v>
      </c>
      <c r="KZ64" s="135">
        <v>2.13037109375</v>
      </c>
      <c r="LA64" s="135">
        <v>2.2285408973693848</v>
      </c>
      <c r="LB64" s="135">
        <v>2.4095649719238281</v>
      </c>
      <c r="LC64" s="135">
        <v>2.1075980663299561</v>
      </c>
      <c r="LD64" s="135">
        <v>1.9505815505981445</v>
      </c>
      <c r="LE64" s="135">
        <v>2.0110592842102051</v>
      </c>
      <c r="LF64" s="135">
        <v>2.0215723514556885</v>
      </c>
      <c r="LG64" s="135">
        <v>1.9520221948623657</v>
      </c>
      <c r="LH64" s="135">
        <f t="shared" si="0"/>
        <v>2.3055730991893344</v>
      </c>
      <c r="LI64" s="135">
        <f t="shared" si="1"/>
        <v>2.5094408988952637</v>
      </c>
      <c r="LJ64" s="135">
        <f t="shared" si="2"/>
        <v>2.1740713715553284</v>
      </c>
      <c r="LK64" s="144">
        <f t="shared" si="3"/>
        <v>2.0034570932388305</v>
      </c>
    </row>
    <row r="65" spans="1:323" ht="15" customHeight="1">
      <c r="A65" s="114">
        <v>51</v>
      </c>
      <c r="B65" s="115">
        <v>669.1527099609375</v>
      </c>
      <c r="C65" s="116">
        <v>2245.77978515625</v>
      </c>
      <c r="D65" s="117">
        <v>3.3561544418334961</v>
      </c>
      <c r="E65" s="116">
        <v>706.32647705078125</v>
      </c>
      <c r="F65" s="116">
        <v>2453.0146484375</v>
      </c>
      <c r="G65" s="117">
        <v>3.4729189872741699</v>
      </c>
      <c r="H65" s="116">
        <v>903.14654541015625</v>
      </c>
      <c r="I65" s="116">
        <v>2938.033203125</v>
      </c>
      <c r="J65" s="117">
        <v>3.253108024597168</v>
      </c>
      <c r="K65" s="116">
        <v>1046.024658203125</v>
      </c>
      <c r="L65" s="116">
        <v>3726.913818359375</v>
      </c>
      <c r="M65" s="117">
        <v>3.5629310607910156</v>
      </c>
      <c r="N65" s="116">
        <v>1281.7647705078125</v>
      </c>
      <c r="O65" s="116">
        <v>4415.47021484375</v>
      </c>
      <c r="P65" s="117">
        <v>3.4448366165161133</v>
      </c>
      <c r="Q65" s="116">
        <v>1588.3505859375</v>
      </c>
      <c r="R65" s="116">
        <v>4961.1171875</v>
      </c>
      <c r="S65" s="117">
        <v>3.1234395503997803</v>
      </c>
      <c r="T65" s="116">
        <v>2057.95947265625</v>
      </c>
      <c r="U65" s="116">
        <v>6600.32666015625</v>
      </c>
      <c r="V65" s="117">
        <v>3.2072188854217529</v>
      </c>
      <c r="W65" s="116">
        <v>3083.3017578125</v>
      </c>
      <c r="X65" s="116">
        <v>9318.4365234375</v>
      </c>
      <c r="Y65" s="117">
        <v>3.0222265720367432</v>
      </c>
      <c r="Z65" s="116">
        <v>3161.835693359375</v>
      </c>
      <c r="AA65" s="116">
        <v>9345.630859375</v>
      </c>
      <c r="AB65" s="117">
        <v>2.9557609558105469</v>
      </c>
      <c r="AC65" s="116">
        <v>3326.369873046875</v>
      </c>
      <c r="AD65" s="116">
        <v>9996.28515625</v>
      </c>
      <c r="AE65" s="117">
        <v>3.0051634311676025</v>
      </c>
      <c r="AF65" s="116">
        <v>3637.39111328125</v>
      </c>
      <c r="AG65" s="116">
        <v>11257.291015625</v>
      </c>
      <c r="AH65" s="117">
        <v>3.0948805809020996</v>
      </c>
      <c r="AI65" s="116">
        <v>4354.08544921875</v>
      </c>
      <c r="AJ65" s="116">
        <v>12684.384765625</v>
      </c>
      <c r="AK65" s="117">
        <v>2.9132144451141357</v>
      </c>
      <c r="AL65" s="116">
        <v>4908.59423828125</v>
      </c>
      <c r="AM65" s="116">
        <v>13816.6337890625</v>
      </c>
      <c r="AN65" s="117">
        <v>2.8147842884063721</v>
      </c>
      <c r="AO65" s="116">
        <v>6282.0439453125</v>
      </c>
      <c r="AP65" s="116">
        <v>16968.232421875</v>
      </c>
      <c r="AQ65" s="117">
        <v>2.701068639755249</v>
      </c>
      <c r="AR65" s="116">
        <v>6171.890625</v>
      </c>
      <c r="AS65" s="116">
        <v>17439.03125</v>
      </c>
      <c r="AT65" s="117">
        <v>2.8255574703216553</v>
      </c>
      <c r="AU65" s="116">
        <v>6632.291015625</v>
      </c>
      <c r="AV65" s="116">
        <v>18802.537109375</v>
      </c>
      <c r="AW65" s="117">
        <v>2.8349988460540771</v>
      </c>
      <c r="AX65" s="116">
        <v>7255.79150390625</v>
      </c>
      <c r="AY65" s="116">
        <v>19946.52734375</v>
      </c>
      <c r="AZ65" s="117">
        <v>2.749049186706543</v>
      </c>
      <c r="BA65" s="116">
        <v>7187.35693359375</v>
      </c>
      <c r="BB65" s="116">
        <v>18969.48828125</v>
      </c>
      <c r="BC65" s="117">
        <v>2.6392858028411865</v>
      </c>
      <c r="BD65" s="116">
        <v>6435.36083984375</v>
      </c>
      <c r="BE65" s="116">
        <v>17540.212890625</v>
      </c>
      <c r="BF65" s="117">
        <v>2.7255990505218506</v>
      </c>
      <c r="BG65" s="116">
        <v>5310.36669921875</v>
      </c>
      <c r="BH65" s="116">
        <v>15732.76171875</v>
      </c>
      <c r="BI65" s="117">
        <v>2.9626507759094238</v>
      </c>
      <c r="BJ65" s="116">
        <v>4812.28466796875</v>
      </c>
      <c r="BK65" s="116">
        <v>15433.3017578125</v>
      </c>
      <c r="BL65" s="117">
        <v>3.2070634365081787</v>
      </c>
      <c r="BM65" s="116">
        <v>4675.580078125</v>
      </c>
      <c r="BN65" s="116">
        <v>14065.5830078125</v>
      </c>
      <c r="BO65" s="117">
        <v>3.0083076953887939</v>
      </c>
      <c r="BP65" s="116">
        <v>4175.2744140625</v>
      </c>
      <c r="BQ65" s="116">
        <v>13885.599609375</v>
      </c>
      <c r="BR65" s="117">
        <v>3.3256735801696777</v>
      </c>
      <c r="BS65" s="116">
        <v>5358.666015625</v>
      </c>
      <c r="BT65" s="116">
        <v>15573.0810546875</v>
      </c>
      <c r="BU65" s="117">
        <v>2.9061489105224609</v>
      </c>
      <c r="BV65" s="116">
        <v>6522.544921875</v>
      </c>
      <c r="BW65" s="116">
        <v>18811.6953125</v>
      </c>
      <c r="BX65" s="117">
        <v>2.884103536605835</v>
      </c>
      <c r="BY65" s="116">
        <v>7539.90673828125</v>
      </c>
      <c r="BZ65" s="116">
        <v>21625.130859375</v>
      </c>
      <c r="CA65" s="117">
        <v>2.8680899143218994</v>
      </c>
      <c r="CB65" s="116">
        <v>10752.01171875</v>
      </c>
      <c r="CC65" s="116">
        <v>26281.0546875</v>
      </c>
      <c r="CD65" s="117">
        <v>2.4442918300628662</v>
      </c>
      <c r="CE65" s="116">
        <v>8474.2431640625</v>
      </c>
      <c r="CF65" s="116">
        <v>21197.958984375</v>
      </c>
      <c r="CG65" s="117">
        <v>2.5014574527740479</v>
      </c>
      <c r="CH65" s="116">
        <v>9958.8603515625</v>
      </c>
      <c r="CI65" s="116">
        <v>24940.787109375</v>
      </c>
      <c r="CJ65" s="117">
        <v>2.5043816566467285</v>
      </c>
      <c r="CK65" s="116">
        <v>12985.9375</v>
      </c>
      <c r="CL65" s="116">
        <v>28224.962890625</v>
      </c>
      <c r="CM65" s="117">
        <v>2.1735022068023682</v>
      </c>
      <c r="CN65" s="116">
        <v>14769.4482421875</v>
      </c>
      <c r="CO65" s="116">
        <v>30508.798828125</v>
      </c>
      <c r="CP65" s="117">
        <v>2.0656695365905762</v>
      </c>
      <c r="CQ65" s="116">
        <v>18042.654296875</v>
      </c>
      <c r="CR65" s="116">
        <v>32781.87109375</v>
      </c>
      <c r="CS65" s="117">
        <v>1.8169095516204834</v>
      </c>
      <c r="CT65" s="116">
        <v>34074.80859375</v>
      </c>
      <c r="CU65" s="116">
        <v>61798.70703125</v>
      </c>
      <c r="CV65" s="117">
        <v>1.8136186599731445</v>
      </c>
      <c r="CW65" s="116">
        <v>62346.16796875</v>
      </c>
      <c r="CX65" s="116">
        <v>127217.3515625</v>
      </c>
      <c r="CY65" s="117">
        <v>2.0404999256134033</v>
      </c>
      <c r="CZ65" s="116">
        <v>89494.5390625</v>
      </c>
      <c r="DA65" s="116">
        <v>190341.109375</v>
      </c>
      <c r="DB65" s="117">
        <v>2.1268460750579834</v>
      </c>
      <c r="DC65" s="116">
        <v>168968.328125</v>
      </c>
      <c r="DD65" s="116">
        <v>337670.28125</v>
      </c>
      <c r="DE65" s="117">
        <v>1.9984235763549805</v>
      </c>
      <c r="DF65" s="116">
        <v>310.37451171875</v>
      </c>
      <c r="DG65" s="116">
        <v>624.74261474609375</v>
      </c>
      <c r="DH65" s="117">
        <v>2.0128669738769531</v>
      </c>
      <c r="DI65" s="116">
        <v>363.426513671875</v>
      </c>
      <c r="DJ65" s="116">
        <v>726.957763671875</v>
      </c>
      <c r="DK65" s="117">
        <v>2.0002882480621338</v>
      </c>
      <c r="DL65" s="116">
        <v>426.45465087890625</v>
      </c>
      <c r="DM65" s="116">
        <v>916.52276611328125</v>
      </c>
      <c r="DN65" s="117">
        <v>2.1491682529449463</v>
      </c>
      <c r="DO65" s="116">
        <v>493.96676635742187</v>
      </c>
      <c r="DP65" s="116">
        <v>1065.8153076171875</v>
      </c>
      <c r="DQ65" s="117">
        <v>2.1576659679412842</v>
      </c>
      <c r="DR65" s="116">
        <v>511.846923828125</v>
      </c>
      <c r="DS65" s="116">
        <v>1097.2120361328125</v>
      </c>
      <c r="DT65" s="117">
        <v>2.1436331272125244</v>
      </c>
      <c r="DU65" s="116">
        <v>529.69610595703125</v>
      </c>
      <c r="DV65" s="116">
        <v>1167.0108642578125</v>
      </c>
      <c r="DW65" s="117">
        <v>2.2031705379486084</v>
      </c>
      <c r="DX65" s="116">
        <v>554.06463623046875</v>
      </c>
      <c r="DY65" s="116">
        <v>1254.954833984375</v>
      </c>
      <c r="DZ65" s="117">
        <v>2.2649972438812256</v>
      </c>
      <c r="EA65" s="116">
        <v>616.0853271484375</v>
      </c>
      <c r="EB65" s="116">
        <v>1371.2587890625</v>
      </c>
      <c r="EC65" s="117">
        <v>2.2257611751556396</v>
      </c>
      <c r="ED65" s="116">
        <v>683.66400146484375</v>
      </c>
      <c r="EE65" s="118">
        <v>1545.5640869140625</v>
      </c>
      <c r="EF65" s="119">
        <v>2.2607071399688721</v>
      </c>
      <c r="EG65" s="115">
        <v>776.1522216796875</v>
      </c>
      <c r="EH65" s="116">
        <v>1769.3748779296875</v>
      </c>
      <c r="EI65" s="117">
        <v>2.2796750068664551</v>
      </c>
      <c r="EJ65" s="116">
        <v>812.0751953125</v>
      </c>
      <c r="EK65" s="116">
        <v>1934.0250244140625</v>
      </c>
      <c r="EL65" s="117">
        <v>2.3815836906433105</v>
      </c>
      <c r="EM65" s="116">
        <v>903.39923095703125</v>
      </c>
      <c r="EN65" s="116">
        <v>2132.29736328125</v>
      </c>
      <c r="EO65" s="117">
        <v>2.360304594039917</v>
      </c>
      <c r="EP65" s="116">
        <v>952.3909912109375</v>
      </c>
      <c r="EQ65" s="116">
        <v>2303.614501953125</v>
      </c>
      <c r="ER65" s="117">
        <v>2.4187698364257813</v>
      </c>
      <c r="ES65" s="116">
        <v>1087.35498046875</v>
      </c>
      <c r="ET65" s="116">
        <v>2569.759765625</v>
      </c>
      <c r="EU65" s="117">
        <v>2.3633127212524414</v>
      </c>
      <c r="EV65" s="116">
        <v>1172.500244140625</v>
      </c>
      <c r="EW65" s="116">
        <v>2837.242919921875</v>
      </c>
      <c r="EX65" s="117">
        <v>2.4198229312896729</v>
      </c>
      <c r="EY65" s="116">
        <v>1264.47998046875</v>
      </c>
      <c r="EZ65" s="116">
        <v>3124.617919921875</v>
      </c>
      <c r="FA65" s="117">
        <v>2.4710695743560791</v>
      </c>
      <c r="FB65" s="116">
        <v>1327.970703125</v>
      </c>
      <c r="FC65" s="116">
        <v>3368.201171875</v>
      </c>
      <c r="FD65" s="117">
        <v>2.5363519191741943</v>
      </c>
      <c r="FE65" s="116">
        <v>1469.92236328125</v>
      </c>
      <c r="FF65" s="116">
        <v>3616.9716796875</v>
      </c>
      <c r="FG65" s="117">
        <v>2.4606549739837646</v>
      </c>
      <c r="FH65" s="116">
        <v>1588.2183837890625</v>
      </c>
      <c r="FI65" s="116">
        <v>3863.357177734375</v>
      </c>
      <c r="FJ65" s="117">
        <v>2.4325101375579834</v>
      </c>
      <c r="FK65" s="116">
        <v>1807.4600830078125</v>
      </c>
      <c r="FL65" s="116">
        <v>4113.548828125</v>
      </c>
      <c r="FM65" s="117">
        <v>2.2758724689483643</v>
      </c>
      <c r="FN65" s="116">
        <v>2171.09716796875</v>
      </c>
      <c r="FO65" s="116">
        <v>4637.35400390625</v>
      </c>
      <c r="FP65" s="117">
        <v>2.1359496116638184</v>
      </c>
      <c r="FQ65" s="116">
        <v>2375.730712890625</v>
      </c>
      <c r="FR65" s="116">
        <v>5092.89599609375</v>
      </c>
      <c r="FS65" s="117">
        <v>2.1437177658081055</v>
      </c>
      <c r="FT65" s="116">
        <v>2638.412109375</v>
      </c>
      <c r="FU65" s="116">
        <v>5561.462890625</v>
      </c>
      <c r="FV65" s="117">
        <v>2.1078824996948242</v>
      </c>
      <c r="FW65" s="116">
        <v>2878.81103515625</v>
      </c>
      <c r="FX65" s="116">
        <v>6070.74560546875</v>
      </c>
      <c r="FY65" s="117">
        <v>2.1087684631347656</v>
      </c>
      <c r="FZ65" s="116">
        <v>3169.860107421875</v>
      </c>
      <c r="GA65" s="116">
        <v>6908.9169921875</v>
      </c>
      <c r="GB65" s="117">
        <v>2.1795651912689209</v>
      </c>
      <c r="GC65" s="116">
        <v>3642.931396484375</v>
      </c>
      <c r="GD65" s="116">
        <v>7902.62646484375</v>
      </c>
      <c r="GE65" s="117">
        <v>2.1693041324615479</v>
      </c>
      <c r="GF65" s="116">
        <v>4004.734375</v>
      </c>
      <c r="GG65" s="116">
        <v>8722.6240234375</v>
      </c>
      <c r="GH65" s="117">
        <v>2.1780779361724854</v>
      </c>
      <c r="GI65" s="116">
        <v>4621.869140625</v>
      </c>
      <c r="GJ65" s="116">
        <v>9987.6552734375</v>
      </c>
      <c r="GK65" s="117">
        <v>2.1609559059143066</v>
      </c>
      <c r="GL65" s="116">
        <v>5558.45166015625</v>
      </c>
      <c r="GM65" s="116">
        <v>10957.1591796875</v>
      </c>
      <c r="GN65" s="117">
        <v>1.9712610244750977</v>
      </c>
      <c r="GO65" s="116">
        <v>6587.43701171875</v>
      </c>
      <c r="GP65" s="116">
        <v>12254.0517578125</v>
      </c>
      <c r="GQ65" s="117">
        <v>1.860215425491333</v>
      </c>
      <c r="GR65" s="116">
        <v>6979.1201171875</v>
      </c>
      <c r="GS65" s="116">
        <v>13896.5439453125</v>
      </c>
      <c r="GT65" s="117">
        <v>1.9911599159240723</v>
      </c>
      <c r="GU65" s="116">
        <v>7982.35400390625</v>
      </c>
      <c r="GV65" s="116">
        <v>15457.435546875</v>
      </c>
      <c r="GW65" s="117">
        <v>1.936450719833374</v>
      </c>
      <c r="GX65" s="116">
        <v>9300.4013671875</v>
      </c>
      <c r="GY65" s="116">
        <v>17166.705078125</v>
      </c>
      <c r="GZ65" s="117">
        <v>1.8458026647567749</v>
      </c>
      <c r="HA65" s="116">
        <v>10812.44140625</v>
      </c>
      <c r="HB65" s="116">
        <v>19316.09375</v>
      </c>
      <c r="HC65" s="117">
        <v>1.7864692211151123</v>
      </c>
      <c r="HD65" s="116">
        <v>11434.5673828125</v>
      </c>
      <c r="HE65" s="116">
        <v>21289.041015625</v>
      </c>
      <c r="HF65" s="117">
        <v>1.8618142604827881</v>
      </c>
      <c r="HG65" s="116">
        <v>12311.935546875</v>
      </c>
      <c r="HH65" s="116">
        <v>22857.013671875</v>
      </c>
      <c r="HI65" s="117">
        <v>1.856492280960083</v>
      </c>
      <c r="HJ65" s="116">
        <v>12648.556640625</v>
      </c>
      <c r="HK65" s="116">
        <v>24567.37109375</v>
      </c>
      <c r="HL65" s="117">
        <v>1.9423062801361084</v>
      </c>
      <c r="HM65" s="116">
        <v>13350.21484375</v>
      </c>
      <c r="HN65" s="116">
        <v>26542.453125</v>
      </c>
      <c r="HO65" s="117">
        <v>1.9881666898727417</v>
      </c>
      <c r="HP65" s="116">
        <v>13773.3896484375</v>
      </c>
      <c r="HQ65" s="116">
        <v>27808.244140625</v>
      </c>
      <c r="HR65" s="117">
        <v>2.0189833641052246</v>
      </c>
      <c r="HS65" s="116">
        <v>14671.1201171875</v>
      </c>
      <c r="HT65" s="116">
        <v>29931.486328125</v>
      </c>
      <c r="HU65" s="117">
        <v>2.0401637554168701</v>
      </c>
      <c r="HV65" s="116">
        <v>15590.5888671875</v>
      </c>
      <c r="HW65" s="116">
        <v>31996.076171875</v>
      </c>
      <c r="HX65" s="117">
        <v>2.0522685050964355</v>
      </c>
      <c r="HY65" s="116">
        <v>16336.5380859375</v>
      </c>
      <c r="HZ65" s="116">
        <v>33370.2265625</v>
      </c>
      <c r="IA65" s="117">
        <v>2.0426743030548096</v>
      </c>
      <c r="IB65" s="116">
        <v>16674.16015625</v>
      </c>
      <c r="IC65" s="116">
        <v>33867.73828125</v>
      </c>
      <c r="ID65" s="117">
        <v>2.0311510562896729</v>
      </c>
      <c r="IE65" s="116">
        <v>17812.45703125</v>
      </c>
      <c r="IF65" s="116">
        <v>34786.7421875</v>
      </c>
      <c r="IG65" s="117">
        <v>1.9529446363449097</v>
      </c>
      <c r="IH65" s="116">
        <v>17826.72265625</v>
      </c>
      <c r="II65" s="116">
        <v>34970.421875</v>
      </c>
      <c r="IJ65" s="117">
        <v>1.9616854190826416</v>
      </c>
      <c r="IK65" s="116">
        <v>17937.298828125</v>
      </c>
      <c r="IL65" s="116">
        <v>35873.71875</v>
      </c>
      <c r="IM65" s="117">
        <v>1.9999510049819946</v>
      </c>
      <c r="IN65" s="115">
        <v>18631.57421875</v>
      </c>
      <c r="IO65" s="116">
        <v>36988.203125</v>
      </c>
      <c r="IP65" s="117">
        <v>1.9852430820465088</v>
      </c>
      <c r="IQ65" s="116">
        <v>19040.546875</v>
      </c>
      <c r="IR65" s="116">
        <v>37824.33203125</v>
      </c>
      <c r="IS65" s="117">
        <v>1.9865150451660156</v>
      </c>
      <c r="IT65" s="116">
        <v>19782.7890625</v>
      </c>
      <c r="IU65" s="116">
        <v>39106.3125</v>
      </c>
      <c r="IV65" s="117">
        <v>1.9767845869064331</v>
      </c>
      <c r="IW65" s="116">
        <v>20370.29296875</v>
      </c>
      <c r="IX65" s="116">
        <v>40765.1015625</v>
      </c>
      <c r="IY65" s="117">
        <v>2.0012035369873047</v>
      </c>
      <c r="IZ65" s="116">
        <v>21079.08984375</v>
      </c>
      <c r="JA65" s="116">
        <v>42285.49609375</v>
      </c>
      <c r="JB65" s="117">
        <v>2.0060398578643799</v>
      </c>
      <c r="JC65" s="116">
        <v>21854.666015625</v>
      </c>
      <c r="JD65" s="116">
        <v>43988.2265625</v>
      </c>
      <c r="JE65" s="117">
        <v>2.0127613544464111</v>
      </c>
      <c r="JF65" s="116">
        <v>22389.2421875</v>
      </c>
      <c r="JG65" s="116">
        <v>45181.046875</v>
      </c>
      <c r="JH65" s="117">
        <v>2.0179800987243652</v>
      </c>
      <c r="JI65" s="116">
        <v>22866.638671875</v>
      </c>
      <c r="JJ65" s="116">
        <v>45362.2578125</v>
      </c>
      <c r="JK65" s="117">
        <v>1.9837746620178223</v>
      </c>
      <c r="JL65" s="116">
        <v>22791.619140625</v>
      </c>
      <c r="JM65" s="116">
        <v>46232.4921875</v>
      </c>
      <c r="JN65" s="117">
        <v>2.0284864902496338</v>
      </c>
      <c r="JO65" s="116">
        <v>23696.26953125</v>
      </c>
      <c r="JP65" s="116">
        <v>48110.453125</v>
      </c>
      <c r="JQ65" s="117">
        <v>2.0302965641021729</v>
      </c>
      <c r="JR65" s="116">
        <v>24512.318359375</v>
      </c>
      <c r="JS65" s="116">
        <v>49391.03125</v>
      </c>
      <c r="JT65" s="117">
        <v>2.0149474143981934</v>
      </c>
      <c r="JU65" s="116">
        <v>25592.57421875</v>
      </c>
      <c r="JV65" s="116">
        <v>51150.44140625</v>
      </c>
      <c r="JW65" s="117">
        <v>1.9986438751220703</v>
      </c>
      <c r="JX65" s="116">
        <v>26394.5859375</v>
      </c>
      <c r="JY65" s="116">
        <v>53376.41015625</v>
      </c>
      <c r="JZ65" s="117">
        <v>2.0222485065460205</v>
      </c>
      <c r="KA65" s="116">
        <v>26242.951171875</v>
      </c>
      <c r="KB65" s="116">
        <v>53907.5</v>
      </c>
      <c r="KC65" s="117">
        <v>2.0541706085205078</v>
      </c>
      <c r="KD65" s="116">
        <v>26487.716796875</v>
      </c>
      <c r="KE65" s="116">
        <v>50890.66796875</v>
      </c>
      <c r="KF65" s="117">
        <v>1.9212931394577026</v>
      </c>
      <c r="KG65" s="116">
        <v>27161.701171875</v>
      </c>
      <c r="KH65" s="116">
        <v>52762.71484375</v>
      </c>
      <c r="KI65" s="117">
        <v>1.9425408840179443</v>
      </c>
      <c r="KJ65" s="116">
        <v>27535.42578125</v>
      </c>
      <c r="KK65" s="116">
        <v>54148.15234375</v>
      </c>
      <c r="KL65" s="117">
        <v>1.9664905071258545</v>
      </c>
      <c r="KM65" s="116">
        <v>27743.55078125</v>
      </c>
      <c r="KN65" s="116">
        <v>53507.34765625</v>
      </c>
      <c r="KO65" s="117">
        <v>1.9286409616470337</v>
      </c>
      <c r="KP65" s="116">
        <v>27796.453125</v>
      </c>
      <c r="KQ65" s="116">
        <v>53919.28515625</v>
      </c>
      <c r="KR65" s="117">
        <v>1.9397901296615601</v>
      </c>
      <c r="KS65" s="116">
        <v>28093.48828125</v>
      </c>
      <c r="KT65" s="116">
        <v>54185.078125</v>
      </c>
      <c r="KU65" s="117">
        <v>1.9287415742874146</v>
      </c>
      <c r="KV65" s="134">
        <v>3.414536714553833</v>
      </c>
      <c r="KW65" s="135">
        <v>3.3183069229125977</v>
      </c>
      <c r="KX65" s="135">
        <v>2.8916704654693604</v>
      </c>
      <c r="KY65" s="135">
        <v>2.8971214294433594</v>
      </c>
      <c r="KZ65" s="135">
        <v>2.1054174900054932</v>
      </c>
      <c r="LA65" s="135">
        <v>2.2066650390625</v>
      </c>
      <c r="LB65" s="135">
        <v>2.3874619007110596</v>
      </c>
      <c r="LC65" s="135">
        <v>2.0870907306671143</v>
      </c>
      <c r="LD65" s="135">
        <v>1.9328917264938354</v>
      </c>
      <c r="LE65" s="135">
        <v>1.9944192171096802</v>
      </c>
      <c r="LF65" s="135">
        <v>2.0084602832794189</v>
      </c>
      <c r="LG65" s="135">
        <v>1.9412407875061035</v>
      </c>
      <c r="LH65" s="135">
        <f t="shared" si="0"/>
        <v>2.3074484202596874</v>
      </c>
      <c r="LI65" s="135">
        <f t="shared" si="1"/>
        <v>2.5012694597244263</v>
      </c>
      <c r="LJ65" s="135">
        <f t="shared" si="2"/>
        <v>2.1535273492336273</v>
      </c>
      <c r="LK65" s="144">
        <f t="shared" si="3"/>
        <v>1.9893999576568604</v>
      </c>
    </row>
    <row r="66" spans="1:323" ht="15" customHeight="1">
      <c r="A66" s="114">
        <v>52</v>
      </c>
      <c r="B66" s="115">
        <v>680.39202880859375</v>
      </c>
      <c r="C66" s="116">
        <v>2278.509521484375</v>
      </c>
      <c r="D66" s="117">
        <v>3.3488185405731201</v>
      </c>
      <c r="E66" s="116">
        <v>712.5706787109375</v>
      </c>
      <c r="F66" s="116">
        <v>2489.33935546875</v>
      </c>
      <c r="G66" s="117">
        <v>3.4934630393981934</v>
      </c>
      <c r="H66" s="116">
        <v>909.93792724609375</v>
      </c>
      <c r="I66" s="116">
        <v>2980.357666015625</v>
      </c>
      <c r="J66" s="117">
        <v>3.2753417491912842</v>
      </c>
      <c r="K66" s="116">
        <v>1053.730224609375</v>
      </c>
      <c r="L66" s="116">
        <v>3782.69140625</v>
      </c>
      <c r="M66" s="117">
        <v>3.5898101329803467</v>
      </c>
      <c r="N66" s="116">
        <v>1296.42431640625</v>
      </c>
      <c r="O66" s="116">
        <v>4480.6083984375</v>
      </c>
      <c r="P66" s="117">
        <v>3.4561281204223633</v>
      </c>
      <c r="Q66" s="116">
        <v>1614.0260009765625</v>
      </c>
      <c r="R66" s="116">
        <v>5031.1181640625</v>
      </c>
      <c r="S66" s="117">
        <v>3.1171233654022217</v>
      </c>
      <c r="T66" s="116">
        <v>2084.382568359375</v>
      </c>
      <c r="U66" s="116">
        <v>6694.68701171875</v>
      </c>
      <c r="V66" s="117">
        <v>3.2118322849273682</v>
      </c>
      <c r="W66" s="116">
        <v>3130.894775390625</v>
      </c>
      <c r="X66" s="116">
        <v>9447.8427734375</v>
      </c>
      <c r="Y66" s="117">
        <v>3.0176174640655518</v>
      </c>
      <c r="Z66" s="116">
        <v>3217.9970703125</v>
      </c>
      <c r="AA66" s="116">
        <v>9473.87890625</v>
      </c>
      <c r="AB66" s="117">
        <v>2.9440295696258545</v>
      </c>
      <c r="AC66" s="116">
        <v>3376.080322265625</v>
      </c>
      <c r="AD66" s="116">
        <v>10134.7275390625</v>
      </c>
      <c r="AE66" s="117">
        <v>3.0019214153289795</v>
      </c>
      <c r="AF66" s="116">
        <v>3682.40673828125</v>
      </c>
      <c r="AG66" s="116">
        <v>11415.5751953125</v>
      </c>
      <c r="AH66" s="117">
        <v>3.1000311374664307</v>
      </c>
      <c r="AI66" s="116">
        <v>4436.03564453125</v>
      </c>
      <c r="AJ66" s="116">
        <v>12857.083984375</v>
      </c>
      <c r="AK66" s="117">
        <v>2.8983275890350342</v>
      </c>
      <c r="AL66" s="116">
        <v>5004.244140625</v>
      </c>
      <c r="AM66" s="116">
        <v>14001.2265625</v>
      </c>
      <c r="AN66" s="117">
        <v>2.797870397567749</v>
      </c>
      <c r="AO66" s="116">
        <v>6404.10302734375</v>
      </c>
      <c r="AP66" s="116">
        <v>17189.59375</v>
      </c>
      <c r="AQ66" s="117">
        <v>2.6841533184051514</v>
      </c>
      <c r="AR66" s="116">
        <v>6266.48681640625</v>
      </c>
      <c r="AS66" s="116">
        <v>17672.78125</v>
      </c>
      <c r="AT66" s="117">
        <v>2.8202056884765625</v>
      </c>
      <c r="AU66" s="116">
        <v>6733.2958984375</v>
      </c>
      <c r="AV66" s="116">
        <v>19055.037109375</v>
      </c>
      <c r="AW66" s="117">
        <v>2.8299717903137207</v>
      </c>
      <c r="AX66" s="116">
        <v>7365.80712890625</v>
      </c>
      <c r="AY66" s="116">
        <v>20209.77734375</v>
      </c>
      <c r="AZ66" s="117">
        <v>2.7437288761138916</v>
      </c>
      <c r="BA66" s="116">
        <v>7292.6611328125</v>
      </c>
      <c r="BB66" s="116">
        <v>19213.857421875</v>
      </c>
      <c r="BC66" s="117">
        <v>2.6346840858459473</v>
      </c>
      <c r="BD66" s="116">
        <v>6508.3154296875</v>
      </c>
      <c r="BE66" s="116">
        <v>17770.8125</v>
      </c>
      <c r="BF66" s="117">
        <v>2.730478048324585</v>
      </c>
      <c r="BG66" s="116">
        <v>5357.50244140625</v>
      </c>
      <c r="BH66" s="116">
        <v>15949.41796875</v>
      </c>
      <c r="BI66" s="117">
        <v>2.9770247936248779</v>
      </c>
      <c r="BJ66" s="116">
        <v>4841.45263671875</v>
      </c>
      <c r="BK66" s="116">
        <v>15654.2958984375</v>
      </c>
      <c r="BL66" s="117">
        <v>3.2333881855010986</v>
      </c>
      <c r="BM66" s="116">
        <v>4744.13330078125</v>
      </c>
      <c r="BN66" s="116">
        <v>14260.498046875</v>
      </c>
      <c r="BO66" s="117">
        <v>3.005922794342041</v>
      </c>
      <c r="BP66" s="116">
        <v>4201.2060546875</v>
      </c>
      <c r="BQ66" s="116">
        <v>14087.6494140625</v>
      </c>
      <c r="BR66" s="117">
        <v>3.3532392978668213</v>
      </c>
      <c r="BS66" s="116">
        <v>5430.04638671875</v>
      </c>
      <c r="BT66" s="116">
        <v>15785.1435546875</v>
      </c>
      <c r="BU66" s="117">
        <v>2.9069998264312744</v>
      </c>
      <c r="BV66" s="116">
        <v>6607.79443359375</v>
      </c>
      <c r="BW66" s="116">
        <v>19066.837890625</v>
      </c>
      <c r="BX66" s="117">
        <v>2.8855071067810059</v>
      </c>
      <c r="BY66" s="116">
        <v>7633.81494140625</v>
      </c>
      <c r="BZ66" s="116">
        <v>21917.609375</v>
      </c>
      <c r="CA66" s="117">
        <v>2.8711214065551758</v>
      </c>
      <c r="CB66" s="116">
        <v>10945.51953125</v>
      </c>
      <c r="CC66" s="116">
        <v>26602.564453125</v>
      </c>
      <c r="CD66" s="117">
        <v>2.4304523468017578</v>
      </c>
      <c r="CE66" s="116">
        <v>8619.73828125</v>
      </c>
      <c r="CF66" s="116">
        <v>21461.51953125</v>
      </c>
      <c r="CG66" s="117">
        <v>2.4898109436035156</v>
      </c>
      <c r="CH66" s="116">
        <v>10133.3369140625</v>
      </c>
      <c r="CI66" s="116">
        <v>25251.1015625</v>
      </c>
      <c r="CJ66" s="117">
        <v>2.4918842315673828</v>
      </c>
      <c r="CK66" s="116">
        <v>13254.2138671875</v>
      </c>
      <c r="CL66" s="116">
        <v>28539.62890625</v>
      </c>
      <c r="CM66" s="117">
        <v>2.1532495021820068</v>
      </c>
      <c r="CN66" s="116">
        <v>15081.900390625</v>
      </c>
      <c r="CO66" s="116">
        <v>30833.458984375</v>
      </c>
      <c r="CP66" s="117">
        <v>2.0444014072418213</v>
      </c>
      <c r="CQ66" s="116">
        <v>18496.451171875</v>
      </c>
      <c r="CR66" s="116">
        <v>33084.16015625</v>
      </c>
      <c r="CS66" s="117">
        <v>1.7886761426925659</v>
      </c>
      <c r="CT66" s="116">
        <v>34815.01953125</v>
      </c>
      <c r="CU66" s="116">
        <v>62368.41796875</v>
      </c>
      <c r="CV66" s="117">
        <v>1.7914227247238159</v>
      </c>
      <c r="CW66" s="116">
        <v>63896.6328125</v>
      </c>
      <c r="CX66" s="116">
        <v>128552.609375</v>
      </c>
      <c r="CY66" s="117">
        <v>2.0118839740753174</v>
      </c>
      <c r="CZ66" s="116">
        <v>91664.578125</v>
      </c>
      <c r="DA66" s="116">
        <v>192419.46875</v>
      </c>
      <c r="DB66" s="117">
        <v>2.0991692543029785</v>
      </c>
      <c r="DC66" s="116">
        <v>173612.625</v>
      </c>
      <c r="DD66" s="116">
        <v>341136.0625</v>
      </c>
      <c r="DE66" s="117">
        <v>1.9649266004562378</v>
      </c>
      <c r="DF66" s="116">
        <v>318.04061889648437</v>
      </c>
      <c r="DG66" s="116">
        <v>631.21197509765625</v>
      </c>
      <c r="DH66" s="117">
        <v>1.9846898317337036</v>
      </c>
      <c r="DI66" s="116">
        <v>372.08963012695312</v>
      </c>
      <c r="DJ66" s="116">
        <v>734.4405517578125</v>
      </c>
      <c r="DK66" s="117">
        <v>1.9738270044326782</v>
      </c>
      <c r="DL66" s="116">
        <v>435.48422241210937</v>
      </c>
      <c r="DM66" s="116">
        <v>926.6387939453125</v>
      </c>
      <c r="DN66" s="117">
        <v>2.1278355121612549</v>
      </c>
      <c r="DO66" s="116">
        <v>504.67388916015625</v>
      </c>
      <c r="DP66" s="116">
        <v>1077.6173095703125</v>
      </c>
      <c r="DQ66" s="117">
        <v>2.1352746486663818</v>
      </c>
      <c r="DR66" s="116">
        <v>523.01318359375</v>
      </c>
      <c r="DS66" s="116">
        <v>1109.2906494140625</v>
      </c>
      <c r="DT66" s="117">
        <v>2.1209611892700195</v>
      </c>
      <c r="DU66" s="116">
        <v>541.0654296875</v>
      </c>
      <c r="DV66" s="116">
        <v>1180.169677734375</v>
      </c>
      <c r="DW66" s="117">
        <v>2.1811959743499756</v>
      </c>
      <c r="DX66" s="116">
        <v>565.48272705078125</v>
      </c>
      <c r="DY66" s="116">
        <v>1269.4378662109375</v>
      </c>
      <c r="DZ66" s="117">
        <v>2.2448747158050537</v>
      </c>
      <c r="EA66" s="116">
        <v>629.54632568359375</v>
      </c>
      <c r="EB66" s="116">
        <v>1386.8516845703125</v>
      </c>
      <c r="EC66" s="117">
        <v>2.2029383182525635</v>
      </c>
      <c r="ED66" s="116">
        <v>698.59405517578125</v>
      </c>
      <c r="EE66" s="118">
        <v>1563.3651123046875</v>
      </c>
      <c r="EF66" s="119">
        <v>2.2378735542297363</v>
      </c>
      <c r="EG66" s="115">
        <v>792.0369873046875</v>
      </c>
      <c r="EH66" s="116">
        <v>1789.90185546875</v>
      </c>
      <c r="EI66" s="117">
        <v>2.2598714828491211</v>
      </c>
      <c r="EJ66" s="116">
        <v>828.6524658203125</v>
      </c>
      <c r="EK66" s="116">
        <v>1957.2264404296875</v>
      </c>
      <c r="EL66" s="117">
        <v>2.3619389533996582</v>
      </c>
      <c r="EM66" s="116">
        <v>921.066650390625</v>
      </c>
      <c r="EN66" s="116">
        <v>2157.716064453125</v>
      </c>
      <c r="EO66" s="117">
        <v>2.3426275253295898</v>
      </c>
      <c r="EP66" s="116">
        <v>970.91949462890625</v>
      </c>
      <c r="EQ66" s="116">
        <v>2331.57275390625</v>
      </c>
      <c r="ER66" s="117">
        <v>2.4014067649841309</v>
      </c>
      <c r="ES66" s="116">
        <v>1111.59423828125</v>
      </c>
      <c r="ET66" s="116">
        <v>2600.391357421875</v>
      </c>
      <c r="EU66" s="117">
        <v>2.3393349647521973</v>
      </c>
      <c r="EV66" s="116">
        <v>1198.4617919921875</v>
      </c>
      <c r="EW66" s="116">
        <v>2871.656494140625</v>
      </c>
      <c r="EX66" s="117">
        <v>2.3961184024810791</v>
      </c>
      <c r="EY66" s="116">
        <v>1289.2838134765625</v>
      </c>
      <c r="EZ66" s="116">
        <v>3163.11376953125</v>
      </c>
      <c r="FA66" s="117">
        <v>2.4533882141113281</v>
      </c>
      <c r="FB66" s="116">
        <v>1354.419921875</v>
      </c>
      <c r="FC66" s="116">
        <v>3410.43212890625</v>
      </c>
      <c r="FD66" s="117">
        <v>2.5180020332336426</v>
      </c>
      <c r="FE66" s="116">
        <v>1501.4326171875</v>
      </c>
      <c r="FF66" s="116">
        <v>3661.37548828125</v>
      </c>
      <c r="FG66" s="117">
        <v>2.4385879039764404</v>
      </c>
      <c r="FH66" s="116">
        <v>1625.0689697265625</v>
      </c>
      <c r="FI66" s="116">
        <v>3910.373779296875</v>
      </c>
      <c r="FJ66" s="117">
        <v>2.4062817096710205</v>
      </c>
      <c r="FK66" s="116">
        <v>1853.795654296875</v>
      </c>
      <c r="FL66" s="116">
        <v>4161.11083984375</v>
      </c>
      <c r="FM66" s="117">
        <v>2.2446436882019043</v>
      </c>
      <c r="FN66" s="116">
        <v>2229.5556640625</v>
      </c>
      <c r="FO66" s="116">
        <v>4688.1201171875</v>
      </c>
      <c r="FP66" s="117">
        <v>2.102715015411377</v>
      </c>
      <c r="FQ66" s="116">
        <v>2439.165283203125</v>
      </c>
      <c r="FR66" s="116">
        <v>5148.841796875</v>
      </c>
      <c r="FS66" s="117">
        <v>2.110903263092041</v>
      </c>
      <c r="FT66" s="116">
        <v>2700.3935546875</v>
      </c>
      <c r="FU66" s="116">
        <v>5621.7109375</v>
      </c>
      <c r="FV66" s="117">
        <v>2.0818116664886475</v>
      </c>
      <c r="FW66" s="116">
        <v>2937.67626953125</v>
      </c>
      <c r="FX66" s="116">
        <v>6136.6298828125</v>
      </c>
      <c r="FY66" s="117">
        <v>2.0889401435852051</v>
      </c>
      <c r="FZ66" s="116">
        <v>3232.08056640625</v>
      </c>
      <c r="GA66" s="116">
        <v>6986.16796875</v>
      </c>
      <c r="GB66" s="117">
        <v>2.1615080833435059</v>
      </c>
      <c r="GC66" s="116">
        <v>3708.51416015625</v>
      </c>
      <c r="GD66" s="116">
        <v>7990.6904296875</v>
      </c>
      <c r="GE66" s="117">
        <v>2.1546878814697266</v>
      </c>
      <c r="GF66" s="116">
        <v>4075.537841796875</v>
      </c>
      <c r="GG66" s="116">
        <v>8820.1806640625</v>
      </c>
      <c r="GH66" s="117">
        <v>2.1641759872436523</v>
      </c>
      <c r="GI66" s="116">
        <v>4705.20947265625</v>
      </c>
      <c r="GJ66" s="116">
        <v>10098.58203125</v>
      </c>
      <c r="GK66" s="117">
        <v>2.1462554931640625</v>
      </c>
      <c r="GL66" s="116">
        <v>5666.13134765625</v>
      </c>
      <c r="GM66" s="116">
        <v>11068.513671875</v>
      </c>
      <c r="GN66" s="117">
        <v>1.9534516334533691</v>
      </c>
      <c r="GO66" s="116">
        <v>6719.67919921875</v>
      </c>
      <c r="GP66" s="116">
        <v>12370.72265625</v>
      </c>
      <c r="GQ66" s="117">
        <v>1.8409692049026489</v>
      </c>
      <c r="GR66" s="116">
        <v>7092.86279296875</v>
      </c>
      <c r="GS66" s="116">
        <v>14039.4716796875</v>
      </c>
      <c r="GT66" s="117">
        <v>1.9793801307678223</v>
      </c>
      <c r="GU66" s="116">
        <v>8127.64599609375</v>
      </c>
      <c r="GV66" s="116">
        <v>15611.654296875</v>
      </c>
      <c r="GW66" s="117">
        <v>1.9208087921142578</v>
      </c>
      <c r="GX66" s="116">
        <v>9487.4423828125</v>
      </c>
      <c r="GY66" s="116">
        <v>17328.630859375</v>
      </c>
      <c r="GZ66" s="117">
        <v>1.8264807462692261</v>
      </c>
      <c r="HA66" s="116">
        <v>11030.857421875</v>
      </c>
      <c r="HB66" s="116">
        <v>19490.974609375</v>
      </c>
      <c r="HC66" s="117">
        <v>1.7669501304626465</v>
      </c>
      <c r="HD66" s="116">
        <v>11648.2080078125</v>
      </c>
      <c r="HE66" s="116">
        <v>21492.095703125</v>
      </c>
      <c r="HF66" s="117">
        <v>1.8450988531112671</v>
      </c>
      <c r="HG66" s="116">
        <v>12478.6552734375</v>
      </c>
      <c r="HH66" s="116">
        <v>23074.8984375</v>
      </c>
      <c r="HI66" s="117">
        <v>1.8491494655609131</v>
      </c>
      <c r="HJ66" s="116">
        <v>12888.228515625</v>
      </c>
      <c r="HK66" s="116">
        <v>24813.19921875</v>
      </c>
      <c r="HL66" s="117">
        <v>1.9252606630325317</v>
      </c>
      <c r="HM66" s="116">
        <v>13610.7919921875</v>
      </c>
      <c r="HN66" s="116">
        <v>26814.6015625</v>
      </c>
      <c r="HO66" s="117">
        <v>1.9700984954833984</v>
      </c>
      <c r="HP66" s="116">
        <v>14034.4033203125</v>
      </c>
      <c r="HQ66" s="116">
        <v>28097.923828125</v>
      </c>
      <c r="HR66" s="117">
        <v>2.0020747184753418</v>
      </c>
      <c r="HS66" s="116">
        <v>14961.9375</v>
      </c>
      <c r="HT66" s="116">
        <v>30246.392578125</v>
      </c>
      <c r="HU66" s="117">
        <v>2.0215559005737305</v>
      </c>
      <c r="HV66" s="116">
        <v>15885.69140625</v>
      </c>
      <c r="HW66" s="116">
        <v>32334.740234375</v>
      </c>
      <c r="HX66" s="117">
        <v>2.0354630947113037</v>
      </c>
      <c r="HY66" s="116">
        <v>16749.9921875</v>
      </c>
      <c r="HZ66" s="116">
        <v>33720.78515625</v>
      </c>
      <c r="IA66" s="117">
        <v>2.0131821632385254</v>
      </c>
      <c r="IB66" s="116">
        <v>16876.271484375</v>
      </c>
      <c r="IC66" s="116">
        <v>34223.7265625</v>
      </c>
      <c r="ID66" s="117">
        <v>2.0279197692871094</v>
      </c>
      <c r="IE66" s="116">
        <v>18125.306640625</v>
      </c>
      <c r="IF66" s="116">
        <v>35137.109375</v>
      </c>
      <c r="IG66" s="117">
        <v>1.9385663270950317</v>
      </c>
      <c r="IH66" s="116">
        <v>18224.3984375</v>
      </c>
      <c r="II66" s="116">
        <v>35323.484375</v>
      </c>
      <c r="IJ66" s="117">
        <v>1.9382524490356445</v>
      </c>
      <c r="IK66" s="116">
        <v>18281.97265625</v>
      </c>
      <c r="IL66" s="116">
        <v>36243.796875</v>
      </c>
      <c r="IM66" s="117">
        <v>1.9824882745742798</v>
      </c>
      <c r="IN66" s="115">
        <v>18994.59375</v>
      </c>
      <c r="IO66" s="116">
        <v>37366.84375</v>
      </c>
      <c r="IP66" s="117">
        <v>1.9672356843948364</v>
      </c>
      <c r="IQ66" s="116">
        <v>19426.091796875</v>
      </c>
      <c r="IR66" s="116">
        <v>38211.5</v>
      </c>
      <c r="IS66" s="117">
        <v>1.9670194387435913</v>
      </c>
      <c r="IT66" s="116">
        <v>20107.642578125</v>
      </c>
      <c r="IU66" s="116">
        <v>39505.48046875</v>
      </c>
      <c r="IV66" s="117">
        <v>1.9646997451782227</v>
      </c>
      <c r="IW66" s="116">
        <v>20726.37109375</v>
      </c>
      <c r="IX66" s="116">
        <v>41186.30859375</v>
      </c>
      <c r="IY66" s="117">
        <v>1.9871451854705811</v>
      </c>
      <c r="IZ66" s="116">
        <v>21442.140625</v>
      </c>
      <c r="JA66" s="116">
        <v>42723.53125</v>
      </c>
      <c r="JB66" s="117">
        <v>1.9925030469894409</v>
      </c>
      <c r="JC66" s="116">
        <v>22203.50390625</v>
      </c>
      <c r="JD66" s="116">
        <v>44445.70703125</v>
      </c>
      <c r="JE66" s="117">
        <v>2.0017428398132324</v>
      </c>
      <c r="JF66" s="116">
        <v>22800.9765625</v>
      </c>
      <c r="JG66" s="116">
        <v>45651.54296875</v>
      </c>
      <c r="JH66" s="117">
        <v>2.0021748542785645</v>
      </c>
      <c r="JI66" s="116">
        <v>23254.982421875</v>
      </c>
      <c r="JJ66" s="116">
        <v>45826.86328125</v>
      </c>
      <c r="JK66" s="117">
        <v>1.970625638961792</v>
      </c>
      <c r="JL66" s="116">
        <v>23179.537109375</v>
      </c>
      <c r="JM66" s="116">
        <v>46716.8125</v>
      </c>
      <c r="JN66" s="117">
        <v>2.0154333114624023</v>
      </c>
      <c r="JO66" s="116">
        <v>24104.203125</v>
      </c>
      <c r="JP66" s="116">
        <v>48614.7890625</v>
      </c>
      <c r="JQ66" s="117">
        <v>2.0168595314025879</v>
      </c>
      <c r="JR66" s="116">
        <v>24922.033203125</v>
      </c>
      <c r="JS66" s="116">
        <v>49905.0625</v>
      </c>
      <c r="JT66" s="117">
        <v>2.0024473667144775</v>
      </c>
      <c r="JU66" s="116">
        <v>26004.169921875</v>
      </c>
      <c r="JV66" s="116">
        <v>51678.671875</v>
      </c>
      <c r="JW66" s="117">
        <v>1.9873224496841431</v>
      </c>
      <c r="JX66" s="116">
        <v>26804.015625</v>
      </c>
      <c r="JY66" s="116">
        <v>53934.27734375</v>
      </c>
      <c r="JZ66" s="117">
        <v>2.0121715068817139</v>
      </c>
      <c r="KA66" s="116">
        <v>26725.044921875</v>
      </c>
      <c r="KB66" s="116">
        <v>54478.8671875</v>
      </c>
      <c r="KC66" s="117">
        <v>2.0384948253631592</v>
      </c>
      <c r="KD66" s="116">
        <v>26870.6328125</v>
      </c>
      <c r="KE66" s="116">
        <v>51394.90625</v>
      </c>
      <c r="KF66" s="117">
        <v>1.9126794338226318</v>
      </c>
      <c r="KG66" s="116">
        <v>27577.126953125</v>
      </c>
      <c r="KH66" s="116">
        <v>53291.7109375</v>
      </c>
      <c r="KI66" s="117">
        <v>1.9324605464935303</v>
      </c>
      <c r="KJ66" s="116">
        <v>27917.84375</v>
      </c>
      <c r="KK66" s="116">
        <v>54698.5546875</v>
      </c>
      <c r="KL66" s="117">
        <v>1.9592685699462891</v>
      </c>
      <c r="KM66" s="116">
        <v>28135.736328125</v>
      </c>
      <c r="KN66" s="116">
        <v>54040.015625</v>
      </c>
      <c r="KO66" s="117">
        <v>1.920689582824707</v>
      </c>
      <c r="KP66" s="116">
        <v>28182.43359375</v>
      </c>
      <c r="KQ66" s="116">
        <v>54459.484375</v>
      </c>
      <c r="KR66" s="117">
        <v>1.9323911666870117</v>
      </c>
      <c r="KS66" s="116">
        <v>28544.65234375</v>
      </c>
      <c r="KT66" s="116">
        <v>54723.94140625</v>
      </c>
      <c r="KU66" s="117">
        <v>1.9171346426010132</v>
      </c>
      <c r="KV66" s="134">
        <v>3.4211406707763672</v>
      </c>
      <c r="KW66" s="135">
        <v>3.3300471305847168</v>
      </c>
      <c r="KX66" s="135">
        <v>2.8837857246398926</v>
      </c>
      <c r="KY66" s="135">
        <v>2.9028818607330322</v>
      </c>
      <c r="KZ66" s="135">
        <v>2.0820114612579346</v>
      </c>
      <c r="LA66" s="135">
        <v>2.1846592426300049</v>
      </c>
      <c r="LB66" s="135">
        <v>2.3643107414245605</v>
      </c>
      <c r="LC66" s="135">
        <v>2.0682084560394287</v>
      </c>
      <c r="LD66" s="135">
        <v>1.9162940979003906</v>
      </c>
      <c r="LE66" s="135">
        <v>1.9779012203216553</v>
      </c>
      <c r="LF66" s="135">
        <v>1.9959951639175415</v>
      </c>
      <c r="LG66" s="135">
        <v>1.9323889017105103</v>
      </c>
      <c r="LH66" s="135">
        <f t="shared" si="0"/>
        <v>2.3089066743850708</v>
      </c>
      <c r="LI66" s="135">
        <f t="shared" si="1"/>
        <v>2.4924466609954834</v>
      </c>
      <c r="LJ66" s="135">
        <f t="shared" si="2"/>
        <v>2.1333681344985962</v>
      </c>
      <c r="LK66" s="144">
        <f t="shared" si="3"/>
        <v>1.9760363340377807</v>
      </c>
    </row>
    <row r="67" spans="1:323" ht="15" customHeight="1">
      <c r="A67" s="114">
        <v>53</v>
      </c>
      <c r="B67" s="115">
        <v>691.984619140625</v>
      </c>
      <c r="C67" s="116">
        <v>2312.389404296875</v>
      </c>
      <c r="D67" s="117">
        <v>3.3416774272918701</v>
      </c>
      <c r="E67" s="116">
        <v>719.24853515625</v>
      </c>
      <c r="F67" s="116">
        <v>2527.072998046875</v>
      </c>
      <c r="G67" s="117">
        <v>3.5134906768798828</v>
      </c>
      <c r="H67" s="116">
        <v>918.02801513671875</v>
      </c>
      <c r="I67" s="116">
        <v>3024.325927734375</v>
      </c>
      <c r="J67" s="117">
        <v>3.2943720817565918</v>
      </c>
      <c r="K67" s="116">
        <v>1065.30908203125</v>
      </c>
      <c r="L67" s="116">
        <v>3840.638916015625</v>
      </c>
      <c r="M67" s="117">
        <v>3.6051874160766602</v>
      </c>
      <c r="N67" s="116">
        <v>1314.140380859375</v>
      </c>
      <c r="O67" s="116">
        <v>4548.17431640625</v>
      </c>
      <c r="P67" s="117">
        <v>3.4609501361846924</v>
      </c>
      <c r="Q67" s="116">
        <v>1640.472900390625</v>
      </c>
      <c r="R67" s="116">
        <v>5103.54296875</v>
      </c>
      <c r="S67" s="117">
        <v>3.1110193729400635</v>
      </c>
      <c r="T67" s="116">
        <v>2112.35498046875</v>
      </c>
      <c r="U67" s="116">
        <v>6792.4853515625</v>
      </c>
      <c r="V67" s="117">
        <v>3.2155983448028564</v>
      </c>
      <c r="W67" s="116">
        <v>3179.48291015625</v>
      </c>
      <c r="X67" s="116">
        <v>9581.732421875</v>
      </c>
      <c r="Y67" s="117">
        <v>3.0136134624481201</v>
      </c>
      <c r="Z67" s="116">
        <v>3275.31591796875</v>
      </c>
      <c r="AA67" s="116">
        <v>9606.376953125</v>
      </c>
      <c r="AB67" s="117">
        <v>2.9329619407653809</v>
      </c>
      <c r="AC67" s="116">
        <v>3426.20166015625</v>
      </c>
      <c r="AD67" s="116">
        <v>10277.998046875</v>
      </c>
      <c r="AE67" s="117">
        <v>2.9998228549957275</v>
      </c>
      <c r="AF67" s="116">
        <v>3728.06298828125</v>
      </c>
      <c r="AG67" s="116">
        <v>11579.6298828125</v>
      </c>
      <c r="AH67" s="117">
        <v>3.1060714721679687</v>
      </c>
      <c r="AI67" s="116">
        <v>4517.87939453125</v>
      </c>
      <c r="AJ67" s="116">
        <v>13035.388671875</v>
      </c>
      <c r="AK67" s="117">
        <v>2.885289192199707</v>
      </c>
      <c r="AL67" s="116">
        <v>5098.6943359375</v>
      </c>
      <c r="AM67" s="116">
        <v>14191.650390625</v>
      </c>
      <c r="AN67" s="117">
        <v>2.7833890914916992</v>
      </c>
      <c r="AO67" s="116">
        <v>6522.87744140625</v>
      </c>
      <c r="AP67" s="116">
        <v>17417.810546875</v>
      </c>
      <c r="AQ67" s="117">
        <v>2.6702649593353271</v>
      </c>
      <c r="AR67" s="116">
        <v>6358.7578125</v>
      </c>
      <c r="AS67" s="116">
        <v>17914.4921875</v>
      </c>
      <c r="AT67" s="117">
        <v>2.8172943592071533</v>
      </c>
      <c r="AU67" s="116">
        <v>6831.41357421875</v>
      </c>
      <c r="AV67" s="116">
        <v>19316.1640625</v>
      </c>
      <c r="AW67" s="117">
        <v>2.8275501728057861</v>
      </c>
      <c r="AX67" s="116">
        <v>7472.2255859375</v>
      </c>
      <c r="AY67" s="116">
        <v>20481.927734375</v>
      </c>
      <c r="AZ67" s="117">
        <v>2.7410745620727539</v>
      </c>
      <c r="BA67" s="116">
        <v>7394.2578125</v>
      </c>
      <c r="BB67" s="116">
        <v>19466.42578125</v>
      </c>
      <c r="BC67" s="117">
        <v>2.6326408386230469</v>
      </c>
      <c r="BD67" s="116">
        <v>6579.7958984375</v>
      </c>
      <c r="BE67" s="116">
        <v>18009.689453125</v>
      </c>
      <c r="BF67" s="117">
        <v>2.7371196746826172</v>
      </c>
      <c r="BG67" s="116">
        <v>5407.09375</v>
      </c>
      <c r="BH67" s="116">
        <v>16174.2666015625</v>
      </c>
      <c r="BI67" s="117">
        <v>2.9913051128387451</v>
      </c>
      <c r="BJ67" s="116">
        <v>4881.5361328125</v>
      </c>
      <c r="BK67" s="116">
        <v>15883.9619140625</v>
      </c>
      <c r="BL67" s="117">
        <v>3.2538859844207764</v>
      </c>
      <c r="BM67" s="116">
        <v>4808.755859375</v>
      </c>
      <c r="BN67" s="116">
        <v>14462.2900390625</v>
      </c>
      <c r="BO67" s="117">
        <v>3.0074911117553711</v>
      </c>
      <c r="BP67" s="116">
        <v>4235.28759765625</v>
      </c>
      <c r="BQ67" s="116">
        <v>14297.6640625</v>
      </c>
      <c r="BR67" s="117">
        <v>3.3758425712585449</v>
      </c>
      <c r="BS67" s="116">
        <v>5496.78125</v>
      </c>
      <c r="BT67" s="116">
        <v>16004.7587890625</v>
      </c>
      <c r="BU67" s="117">
        <v>2.9116601943969727</v>
      </c>
      <c r="BV67" s="116">
        <v>6687.55712890625</v>
      </c>
      <c r="BW67" s="116">
        <v>19331.08203125</v>
      </c>
      <c r="BX67" s="117">
        <v>2.8906044960021973</v>
      </c>
      <c r="BY67" s="116">
        <v>7725.01318359375</v>
      </c>
      <c r="BZ67" s="116">
        <v>22220.56640625</v>
      </c>
      <c r="CA67" s="117">
        <v>2.8764438629150391</v>
      </c>
      <c r="CB67" s="116">
        <v>11123.6875</v>
      </c>
      <c r="CC67" s="116">
        <v>26933.802734375</v>
      </c>
      <c r="CD67" s="117">
        <v>2.4213016033172607</v>
      </c>
      <c r="CE67" s="116">
        <v>8750.525390625</v>
      </c>
      <c r="CF67" s="116">
        <v>21733.357421875</v>
      </c>
      <c r="CG67" s="117">
        <v>2.4836630821228027</v>
      </c>
      <c r="CH67" s="116">
        <v>10295.35546875</v>
      </c>
      <c r="CI67" s="116">
        <v>25571.04296875</v>
      </c>
      <c r="CJ67" s="117">
        <v>2.4837455749511719</v>
      </c>
      <c r="CK67" s="116">
        <v>13484.732421875</v>
      </c>
      <c r="CL67" s="116">
        <v>28862.369140625</v>
      </c>
      <c r="CM67" s="117">
        <v>2.1403739452362061</v>
      </c>
      <c r="CN67" s="116">
        <v>15371.5712890625</v>
      </c>
      <c r="CO67" s="116">
        <v>31165.5234375</v>
      </c>
      <c r="CP67" s="117">
        <v>2.0274779796600342</v>
      </c>
      <c r="CQ67" s="116">
        <v>18879.021484375</v>
      </c>
      <c r="CR67" s="116">
        <v>33390.390625</v>
      </c>
      <c r="CS67" s="117">
        <v>1.7686505317687988</v>
      </c>
      <c r="CT67" s="116">
        <v>35421.52734375</v>
      </c>
      <c r="CU67" s="116">
        <v>62948.203125</v>
      </c>
      <c r="CV67" s="117">
        <v>1.777117133140564</v>
      </c>
      <c r="CW67" s="116">
        <v>65255.2421875</v>
      </c>
      <c r="CX67" s="116">
        <v>129913.671875</v>
      </c>
      <c r="CY67" s="117">
        <v>1.9908541440963745</v>
      </c>
      <c r="CZ67" s="116">
        <v>93608.921875</v>
      </c>
      <c r="DA67" s="116">
        <v>194542.40625</v>
      </c>
      <c r="DB67" s="117">
        <v>2.0782463550567627</v>
      </c>
      <c r="DC67" s="116">
        <v>177487.078125</v>
      </c>
      <c r="DD67" s="116">
        <v>344658.3125</v>
      </c>
      <c r="DE67" s="117">
        <v>1.9418783187866211</v>
      </c>
      <c r="DF67" s="116">
        <v>324.7640380859375</v>
      </c>
      <c r="DG67" s="116">
        <v>637.80316162109375</v>
      </c>
      <c r="DH67" s="117">
        <v>1.9638971090316772</v>
      </c>
      <c r="DI67" s="116">
        <v>379.32669067382812</v>
      </c>
      <c r="DJ67" s="116">
        <v>742.07183837890625</v>
      </c>
      <c r="DK67" s="117">
        <v>1.9562869071960449</v>
      </c>
      <c r="DL67" s="116">
        <v>443.63723754882812</v>
      </c>
      <c r="DM67" s="116">
        <v>937.00244140625</v>
      </c>
      <c r="DN67" s="117">
        <v>2.1120915412902832</v>
      </c>
      <c r="DO67" s="116">
        <v>514.118896484375</v>
      </c>
      <c r="DP67" s="116">
        <v>1089.70703125</v>
      </c>
      <c r="DQ67" s="117">
        <v>2.1195623874664307</v>
      </c>
      <c r="DR67" s="116">
        <v>532.81854248046875</v>
      </c>
      <c r="DS67" s="116">
        <v>1121.6602783203125</v>
      </c>
      <c r="DT67" s="117">
        <v>2.1051449775695801</v>
      </c>
      <c r="DU67" s="116">
        <v>551.03350830078125</v>
      </c>
      <c r="DV67" s="116">
        <v>1193.66162109375</v>
      </c>
      <c r="DW67" s="117">
        <v>2.1662232875823975</v>
      </c>
      <c r="DX67" s="116">
        <v>575.46337890625</v>
      </c>
      <c r="DY67" s="116">
        <v>1284.3095703125</v>
      </c>
      <c r="DZ67" s="117">
        <v>2.231783390045166</v>
      </c>
      <c r="EA67" s="116">
        <v>641.29913330078125</v>
      </c>
      <c r="EB67" s="116">
        <v>1402.83935546875</v>
      </c>
      <c r="EC67" s="117">
        <v>2.1874961853027344</v>
      </c>
      <c r="ED67" s="116">
        <v>711.6317138671875</v>
      </c>
      <c r="EE67" s="118">
        <v>1581.6259765625</v>
      </c>
      <c r="EF67" s="119">
        <v>2.2225344181060791</v>
      </c>
      <c r="EG67" s="115">
        <v>805.83099365234375</v>
      </c>
      <c r="EH67" s="116">
        <v>1810.98681640625</v>
      </c>
      <c r="EI67" s="117">
        <v>2.2473530769348145</v>
      </c>
      <c r="EJ67" s="116">
        <v>842.97662353515625</v>
      </c>
      <c r="EK67" s="116">
        <v>1981.086669921875</v>
      </c>
      <c r="EL67" s="117">
        <v>2.3501086235046387</v>
      </c>
      <c r="EM67" s="116">
        <v>936.2364501953125</v>
      </c>
      <c r="EN67" s="116">
        <v>2183.86669921875</v>
      </c>
      <c r="EO67" s="117">
        <v>2.3326015472412109</v>
      </c>
      <c r="EP67" s="116">
        <v>986.88507080078125</v>
      </c>
      <c r="EQ67" s="116">
        <v>2360.353759765625</v>
      </c>
      <c r="ER67" s="117">
        <v>2.3917210102081299</v>
      </c>
      <c r="ES67" s="116">
        <v>1132.6878662109375</v>
      </c>
      <c r="ET67" s="116">
        <v>2631.843994140625</v>
      </c>
      <c r="EU67" s="117">
        <v>2.3235385417938232</v>
      </c>
      <c r="EV67" s="116">
        <v>1221.6226806640625</v>
      </c>
      <c r="EW67" s="116">
        <v>2907.01220703125</v>
      </c>
      <c r="EX67" s="117">
        <v>2.3796317577362061</v>
      </c>
      <c r="EY67" s="116">
        <v>1310.5731201171875</v>
      </c>
      <c r="EZ67" s="116">
        <v>3202.75732421875</v>
      </c>
      <c r="FA67" s="117">
        <v>2.4437837600708008</v>
      </c>
      <c r="FB67" s="116">
        <v>1377.3035888671875</v>
      </c>
      <c r="FC67" s="116">
        <v>3453.935791015625</v>
      </c>
      <c r="FD67" s="117">
        <v>2.5077519416809082</v>
      </c>
      <c r="FE67" s="116">
        <v>1528.958984375</v>
      </c>
      <c r="FF67" s="116">
        <v>3707.040771484375</v>
      </c>
      <c r="FG67" s="117">
        <v>2.4245522022247314</v>
      </c>
      <c r="FH67" s="116">
        <v>1657.3629150390625</v>
      </c>
      <c r="FI67" s="116">
        <v>3958.65625</v>
      </c>
      <c r="FJ67" s="117">
        <v>2.3885271549224854</v>
      </c>
      <c r="FK67" s="116">
        <v>1893.762451171875</v>
      </c>
      <c r="FL67" s="116">
        <v>4209.77783203125</v>
      </c>
      <c r="FM67" s="117">
        <v>2.2229704856872559</v>
      </c>
      <c r="FN67" s="116">
        <v>2279.782958984375</v>
      </c>
      <c r="FO67" s="116">
        <v>4739.89794921875</v>
      </c>
      <c r="FP67" s="117">
        <v>2.0791006088256836</v>
      </c>
      <c r="FQ67" s="116">
        <v>2492.2578125</v>
      </c>
      <c r="FR67" s="116">
        <v>5205.9267578125</v>
      </c>
      <c r="FS67" s="117">
        <v>2.0888395309448242</v>
      </c>
      <c r="FT67" s="116">
        <v>2759.847412109375</v>
      </c>
      <c r="FU67" s="116">
        <v>5683.23291015625</v>
      </c>
      <c r="FV67" s="117">
        <v>2.0592563152313232</v>
      </c>
      <c r="FW67" s="116">
        <v>2995.799072265625</v>
      </c>
      <c r="FX67" s="116">
        <v>6204.07373046875</v>
      </c>
      <c r="FY67" s="117">
        <v>2.0709245204925537</v>
      </c>
      <c r="FZ67" s="116">
        <v>3295.7138671875</v>
      </c>
      <c r="GA67" s="116">
        <v>7065.3681640625</v>
      </c>
      <c r="GB67" s="117">
        <v>2.1438050270080566</v>
      </c>
      <c r="GC67" s="116">
        <v>3776.076904296875</v>
      </c>
      <c r="GD67" s="116">
        <v>8081.08447265625</v>
      </c>
      <c r="GE67" s="117">
        <v>2.1400740146636963</v>
      </c>
      <c r="GF67" s="116">
        <v>4150.96337890625</v>
      </c>
      <c r="GG67" s="116">
        <v>8920.333984375</v>
      </c>
      <c r="GH67" s="117">
        <v>2.1489791870117187</v>
      </c>
      <c r="GI67" s="116">
        <v>4791.36767578125</v>
      </c>
      <c r="GJ67" s="116">
        <v>10212.4208984375</v>
      </c>
      <c r="GK67" s="117">
        <v>2.1314208507537842</v>
      </c>
      <c r="GL67" s="116">
        <v>5774.7568359375</v>
      </c>
      <c r="GM67" s="116">
        <v>11182.302734375</v>
      </c>
      <c r="GN67" s="117">
        <v>1.9364110231399536</v>
      </c>
      <c r="GO67" s="116">
        <v>6846.37158203125</v>
      </c>
      <c r="GP67" s="116">
        <v>12489.59765625</v>
      </c>
      <c r="GQ67" s="117">
        <v>1.8242652416229248</v>
      </c>
      <c r="GR67" s="116">
        <v>7217.75244140625</v>
      </c>
      <c r="GS67" s="116">
        <v>14185.9443359375</v>
      </c>
      <c r="GT67" s="117">
        <v>1.9654240608215332</v>
      </c>
      <c r="GU67" s="116">
        <v>8276.0673828125</v>
      </c>
      <c r="GV67" s="116">
        <v>15769.31640625</v>
      </c>
      <c r="GW67" s="117">
        <v>1.9054118394851685</v>
      </c>
      <c r="GX67" s="116">
        <v>9669.1533203125</v>
      </c>
      <c r="GY67" s="116">
        <v>17493.51953125</v>
      </c>
      <c r="GZ67" s="117">
        <v>1.8092089891433716</v>
      </c>
      <c r="HA67" s="116">
        <v>11246.822265625</v>
      </c>
      <c r="HB67" s="116">
        <v>19668.673828125</v>
      </c>
      <c r="HC67" s="117">
        <v>1.7488205432891846</v>
      </c>
      <c r="HD67" s="116">
        <v>11846.5986328125</v>
      </c>
      <c r="HE67" s="116">
        <v>21699.39453125</v>
      </c>
      <c r="HF67" s="117">
        <v>1.8316982984542847</v>
      </c>
      <c r="HG67" s="116">
        <v>12603.8720703125</v>
      </c>
      <c r="HH67" s="116">
        <v>23299.001953125</v>
      </c>
      <c r="HI67" s="117">
        <v>1.8485590219497681</v>
      </c>
      <c r="HJ67" s="116">
        <v>13139.29296875</v>
      </c>
      <c r="HK67" s="116">
        <v>25064.267578125</v>
      </c>
      <c r="HL67" s="117">
        <v>1.907581090927124</v>
      </c>
      <c r="HM67" s="116">
        <v>13880.40234375</v>
      </c>
      <c r="HN67" s="116">
        <v>27092.66015625</v>
      </c>
      <c r="HO67" s="117">
        <v>1.9518641233444214</v>
      </c>
      <c r="HP67" s="116">
        <v>14302.8701171875</v>
      </c>
      <c r="HQ67" s="116">
        <v>28394.298828125</v>
      </c>
      <c r="HR67" s="117">
        <v>1.9852168560028076</v>
      </c>
      <c r="HS67" s="116">
        <v>15276.396484375</v>
      </c>
      <c r="HT67" s="116">
        <v>30568.263671875</v>
      </c>
      <c r="HU67" s="117">
        <v>2.0010128021240234</v>
      </c>
      <c r="HV67" s="116">
        <v>16173.69140625</v>
      </c>
      <c r="HW67" s="116">
        <v>32681.671875</v>
      </c>
      <c r="HX67" s="117">
        <v>2.0206687450408936</v>
      </c>
      <c r="HY67" s="116">
        <v>17074.365234375</v>
      </c>
      <c r="HZ67" s="116">
        <v>34078.41015625</v>
      </c>
      <c r="IA67" s="117">
        <v>1.9958815574645996</v>
      </c>
      <c r="IB67" s="116">
        <v>17128.58203125</v>
      </c>
      <c r="IC67" s="116">
        <v>34590.109375</v>
      </c>
      <c r="ID67" s="117">
        <v>2.0194380283355713</v>
      </c>
      <c r="IE67" s="116">
        <v>18290.119140625</v>
      </c>
      <c r="IF67" s="116">
        <v>35497.296875</v>
      </c>
      <c r="IG67" s="117">
        <v>1.9407908916473389</v>
      </c>
      <c r="IH67" s="116">
        <v>18652.525390625</v>
      </c>
      <c r="II67" s="116">
        <v>35682.73046875</v>
      </c>
      <c r="IJ67" s="117">
        <v>1.9130240678787231</v>
      </c>
      <c r="IK67" s="116">
        <v>18635.51171875</v>
      </c>
      <c r="IL67" s="116">
        <v>36622.18359375</v>
      </c>
      <c r="IM67" s="117">
        <v>1.9651826620101929</v>
      </c>
      <c r="IN67" s="115">
        <v>19360.111328125</v>
      </c>
      <c r="IO67" s="116">
        <v>37753.84375</v>
      </c>
      <c r="IP67" s="117">
        <v>1.9500839710235596</v>
      </c>
      <c r="IQ67" s="116">
        <v>19750.517578125</v>
      </c>
      <c r="IR67" s="116">
        <v>38607.71484375</v>
      </c>
      <c r="IS67" s="117">
        <v>1.9547697305679321</v>
      </c>
      <c r="IT67" s="116">
        <v>20428.44140625</v>
      </c>
      <c r="IU67" s="116">
        <v>39914.7890625</v>
      </c>
      <c r="IV67" s="117">
        <v>1.953883171081543</v>
      </c>
      <c r="IW67" s="116">
        <v>21071.2578125</v>
      </c>
      <c r="IX67" s="116">
        <v>41618.0078125</v>
      </c>
      <c r="IY67" s="117">
        <v>1.9751079082489014</v>
      </c>
      <c r="IZ67" s="116">
        <v>21806.966796875</v>
      </c>
      <c r="JA67" s="116">
        <v>43172.4453125</v>
      </c>
      <c r="JB67" s="117">
        <v>1.9797546863555908</v>
      </c>
      <c r="JC67" s="116">
        <v>22588.197265625</v>
      </c>
      <c r="JD67" s="116">
        <v>44914.86328125</v>
      </c>
      <c r="JE67" s="117">
        <v>1.9884217977523804</v>
      </c>
      <c r="JF67" s="116">
        <v>23190.76171875</v>
      </c>
      <c r="JG67" s="116">
        <v>46133.5703125</v>
      </c>
      <c r="JH67" s="117">
        <v>1.9893081188201904</v>
      </c>
      <c r="JI67" s="116">
        <v>23630.35546875</v>
      </c>
      <c r="JJ67" s="116">
        <v>46303.1015625</v>
      </c>
      <c r="JK67" s="117">
        <v>1.9594753980636597</v>
      </c>
      <c r="JL67" s="116">
        <v>23575.451171875</v>
      </c>
      <c r="JM67" s="116">
        <v>47213.390625</v>
      </c>
      <c r="JN67" s="117">
        <v>2.0026504993438721</v>
      </c>
      <c r="JO67" s="116">
        <v>24493.783203125</v>
      </c>
      <c r="JP67" s="116">
        <v>49132.15625</v>
      </c>
      <c r="JQ67" s="117">
        <v>2.0059030055999756</v>
      </c>
      <c r="JR67" s="116">
        <v>25304.642578125</v>
      </c>
      <c r="JS67" s="116">
        <v>50432.515625</v>
      </c>
      <c r="JT67" s="117">
        <v>1.9930143356323242</v>
      </c>
      <c r="JU67" s="116">
        <v>26408.44921875</v>
      </c>
      <c r="JV67" s="116">
        <v>52220.6484375</v>
      </c>
      <c r="JW67" s="117">
        <v>1.9774219989776611</v>
      </c>
      <c r="JX67" s="116">
        <v>27216.734375</v>
      </c>
      <c r="JY67" s="116">
        <v>54507.140625</v>
      </c>
      <c r="JZ67" s="117">
        <v>2.00270676612854</v>
      </c>
      <c r="KA67" s="116">
        <v>27198.81640625</v>
      </c>
      <c r="KB67" s="116">
        <v>55064.33203125</v>
      </c>
      <c r="KC67" s="117">
        <v>2.0245120525360107</v>
      </c>
      <c r="KD67" s="116">
        <v>27193.69921875</v>
      </c>
      <c r="KE67" s="116">
        <v>51913.25</v>
      </c>
      <c r="KF67" s="117">
        <v>1.9090175628662109</v>
      </c>
      <c r="KG67" s="116">
        <v>27954.244140625</v>
      </c>
      <c r="KH67" s="116">
        <v>53834.77734375</v>
      </c>
      <c r="KI67" s="117">
        <v>1.9258177280426025</v>
      </c>
      <c r="KJ67" s="116">
        <v>28278.953125</v>
      </c>
      <c r="KK67" s="116">
        <v>55264.52734375</v>
      </c>
      <c r="KL67" s="117">
        <v>1.9542635679244995</v>
      </c>
      <c r="KM67" s="116">
        <v>28528.87890625</v>
      </c>
      <c r="KN67" s="116">
        <v>54586.98828125</v>
      </c>
      <c r="KO67" s="117">
        <v>1.9133940935134888</v>
      </c>
      <c r="KP67" s="116">
        <v>28548.955078125</v>
      </c>
      <c r="KQ67" s="116">
        <v>55014.65625</v>
      </c>
      <c r="KR67" s="117">
        <v>1.9270287752151489</v>
      </c>
      <c r="KS67" s="116">
        <v>28974.259765625</v>
      </c>
      <c r="KT67" s="116">
        <v>55276.36328125</v>
      </c>
      <c r="KU67" s="117">
        <v>1.907774806022644</v>
      </c>
      <c r="KV67" s="134">
        <v>3.427584171295166</v>
      </c>
      <c r="KW67" s="135">
        <v>3.3374254703521729</v>
      </c>
      <c r="KX67" s="135">
        <v>2.8777332305908203</v>
      </c>
      <c r="KY67" s="135">
        <v>2.9098296165466309</v>
      </c>
      <c r="KZ67" s="135">
        <v>2.0655903816223145</v>
      </c>
      <c r="LA67" s="135">
        <v>2.169858455657959</v>
      </c>
      <c r="LB67" s="135">
        <v>2.3494179248809814</v>
      </c>
      <c r="LC67" s="135">
        <v>2.0509400367736816</v>
      </c>
      <c r="LD67" s="135">
        <v>1.9010041952133179</v>
      </c>
      <c r="LE67" s="135">
        <v>1.9647916555404663</v>
      </c>
      <c r="LF67" s="135">
        <v>1.9852432012557983</v>
      </c>
      <c r="LG67" s="135">
        <v>1.9256558418273926</v>
      </c>
      <c r="LH67" s="135">
        <f t="shared" si="0"/>
        <v>2.310219042830997</v>
      </c>
      <c r="LI67" s="135">
        <f t="shared" si="1"/>
        <v>2.4877099990844727</v>
      </c>
      <c r="LJ67" s="135">
        <f t="shared" si="2"/>
        <v>2.117805153131485</v>
      </c>
      <c r="LK67" s="144">
        <f t="shared" si="3"/>
        <v>1.9651451110839844</v>
      </c>
    </row>
    <row r="68" spans="1:323" ht="15" customHeight="1">
      <c r="A68" s="114">
        <v>54</v>
      </c>
      <c r="B68" s="115">
        <v>703.99505615234375</v>
      </c>
      <c r="C68" s="116">
        <v>2347.48583984375</v>
      </c>
      <c r="D68" s="117">
        <v>3.3345203399658203</v>
      </c>
      <c r="E68" s="116">
        <v>726.689453125</v>
      </c>
      <c r="F68" s="116">
        <v>2566.29443359375</v>
      </c>
      <c r="G68" s="117">
        <v>3.531486988067627</v>
      </c>
      <c r="H68" s="116">
        <v>927.97607421875</v>
      </c>
      <c r="I68" s="116">
        <v>3070.010498046875</v>
      </c>
      <c r="J68" s="117">
        <v>3.308286190032959</v>
      </c>
      <c r="K68" s="116">
        <v>1081.60205078125</v>
      </c>
      <c r="L68" s="116">
        <v>3900.804443359375</v>
      </c>
      <c r="M68" s="117">
        <v>3.6065061092376709</v>
      </c>
      <c r="N68" s="116">
        <v>1335.4366455078125</v>
      </c>
      <c r="O68" s="116">
        <v>4618.25390625</v>
      </c>
      <c r="P68" s="117">
        <v>3.4582350254058838</v>
      </c>
      <c r="Q68" s="116">
        <v>1668.0130615234375</v>
      </c>
      <c r="R68" s="116">
        <v>5178.5302734375</v>
      </c>
      <c r="S68" s="117">
        <v>3.1046102046966553</v>
      </c>
      <c r="T68" s="116">
        <v>2142.6376953125</v>
      </c>
      <c r="U68" s="116">
        <v>6893.90283203125</v>
      </c>
      <c r="V68" s="117">
        <v>3.2174842357635498</v>
      </c>
      <c r="W68" s="116">
        <v>3229.908935546875</v>
      </c>
      <c r="X68" s="116">
        <v>9720.3681640625</v>
      </c>
      <c r="Y68" s="117">
        <v>3.0094866752624512</v>
      </c>
      <c r="Z68" s="116">
        <v>3334.6640625</v>
      </c>
      <c r="AA68" s="116">
        <v>9743.3681640625</v>
      </c>
      <c r="AB68" s="117">
        <v>2.9218440055847168</v>
      </c>
      <c r="AC68" s="116">
        <v>3478.065185546875</v>
      </c>
      <c r="AD68" s="116">
        <v>10426.390625</v>
      </c>
      <c r="AE68" s="117">
        <v>2.9977560043334961</v>
      </c>
      <c r="AF68" s="116">
        <v>3776.33251953125</v>
      </c>
      <c r="AG68" s="116">
        <v>11749.7978515625</v>
      </c>
      <c r="AH68" s="117">
        <v>3.1114308834075928</v>
      </c>
      <c r="AI68" s="116">
        <v>4601.28857421875</v>
      </c>
      <c r="AJ68" s="116">
        <v>13219.6484375</v>
      </c>
      <c r="AK68" s="117">
        <v>2.8730318546295166</v>
      </c>
      <c r="AL68" s="116">
        <v>5193.87109375</v>
      </c>
      <c r="AM68" s="116">
        <v>14388.2919921875</v>
      </c>
      <c r="AN68" s="117">
        <v>2.7702443599700928</v>
      </c>
      <c r="AO68" s="116">
        <v>6641.02685546875</v>
      </c>
      <c r="AP68" s="116">
        <v>17653.373046875</v>
      </c>
      <c r="AQ68" s="117">
        <v>2.6582293510437012</v>
      </c>
      <c r="AR68" s="116">
        <v>6452.70166015625</v>
      </c>
      <c r="AS68" s="116">
        <v>18164.6875</v>
      </c>
      <c r="AT68" s="117">
        <v>2.8150515556335449</v>
      </c>
      <c r="AU68" s="116">
        <v>6931.31005859375</v>
      </c>
      <c r="AV68" s="116">
        <v>19586.4921875</v>
      </c>
      <c r="AW68" s="117">
        <v>2.8257994651794434</v>
      </c>
      <c r="AX68" s="116">
        <v>7580.56396484375</v>
      </c>
      <c r="AY68" s="116">
        <v>20763.578125</v>
      </c>
      <c r="AZ68" s="117">
        <v>2.7390544414520264</v>
      </c>
      <c r="BA68" s="116">
        <v>7498.083984375</v>
      </c>
      <c r="BB68" s="116">
        <v>19727.744140625</v>
      </c>
      <c r="BC68" s="117">
        <v>2.6310379505157471</v>
      </c>
      <c r="BD68" s="116">
        <v>6656.14501953125</v>
      </c>
      <c r="BE68" s="116">
        <v>18257.34765625</v>
      </c>
      <c r="BF68" s="117">
        <v>2.7429311275482178</v>
      </c>
      <c r="BG68" s="116">
        <v>5465.7978515625</v>
      </c>
      <c r="BH68" s="116">
        <v>16407.71875</v>
      </c>
      <c r="BI68" s="117">
        <v>3.0018889904022217</v>
      </c>
      <c r="BJ68" s="116">
        <v>4940.3291015625</v>
      </c>
      <c r="BK68" s="116">
        <v>16122.544921875</v>
      </c>
      <c r="BL68" s="117">
        <v>3.2634556293487549</v>
      </c>
      <c r="BM68" s="116">
        <v>4874.08251953125</v>
      </c>
      <c r="BN68" s="116">
        <v>14671.4443359375</v>
      </c>
      <c r="BO68" s="117">
        <v>3.0100934505462646</v>
      </c>
      <c r="BP68" s="116">
        <v>4284.53076171875</v>
      </c>
      <c r="BQ68" s="116">
        <v>14515.908203125</v>
      </c>
      <c r="BR68" s="117">
        <v>3.3879809379577637</v>
      </c>
      <c r="BS68" s="116">
        <v>5564.89892578125</v>
      </c>
      <c r="BT68" s="116">
        <v>16232.4580078125</v>
      </c>
      <c r="BU68" s="117">
        <v>2.9169366359710693</v>
      </c>
      <c r="BV68" s="116">
        <v>6769.63916015625</v>
      </c>
      <c r="BW68" s="116">
        <v>19605.05859375</v>
      </c>
      <c r="BX68" s="117">
        <v>2.8960270881652832</v>
      </c>
      <c r="BY68" s="116">
        <v>7823.63818359375</v>
      </c>
      <c r="BZ68" s="116">
        <v>22534.634765625</v>
      </c>
      <c r="CA68" s="117">
        <v>2.8803267478942871</v>
      </c>
      <c r="CB68" s="116">
        <v>11299.87109375</v>
      </c>
      <c r="CC68" s="116">
        <v>27275.58984375</v>
      </c>
      <c r="CD68" s="117">
        <v>2.4137966632843018</v>
      </c>
      <c r="CE68" s="116">
        <v>8878.931640625</v>
      </c>
      <c r="CF68" s="116">
        <v>22014.19921875</v>
      </c>
      <c r="CG68" s="117">
        <v>2.479374885559082</v>
      </c>
      <c r="CH68" s="116">
        <v>10458.8505859375</v>
      </c>
      <c r="CI68" s="116">
        <v>25901.35546875</v>
      </c>
      <c r="CJ68" s="117">
        <v>2.4765012264251709</v>
      </c>
      <c r="CK68" s="116">
        <v>13691.12109375</v>
      </c>
      <c r="CL68" s="116">
        <v>29194.384765625</v>
      </c>
      <c r="CM68" s="117">
        <v>2.1323590278625488</v>
      </c>
      <c r="CN68" s="116">
        <v>15659.0986328125</v>
      </c>
      <c r="CO68" s="116">
        <v>31505.75</v>
      </c>
      <c r="CP68" s="117">
        <v>2.0119771957397461</v>
      </c>
      <c r="CQ68" s="116">
        <v>19202.51171875</v>
      </c>
      <c r="CR68" s="116">
        <v>33702.23046875</v>
      </c>
      <c r="CS68" s="117">
        <v>1.7550948858261108</v>
      </c>
      <c r="CT68" s="116">
        <v>36016.23828125</v>
      </c>
      <c r="CU68" s="116">
        <v>63540.15234375</v>
      </c>
      <c r="CV68" s="117">
        <v>1.7642084360122681</v>
      </c>
      <c r="CW68" s="116">
        <v>66489.140625</v>
      </c>
      <c r="CX68" s="116">
        <v>131305.671875</v>
      </c>
      <c r="CY68" s="117">
        <v>1.9748438596725464</v>
      </c>
      <c r="CZ68" s="116">
        <v>95449.3203125</v>
      </c>
      <c r="DA68" s="116">
        <v>196716.46875</v>
      </c>
      <c r="DB68" s="117">
        <v>2.0609519481658936</v>
      </c>
      <c r="DC68" s="116">
        <v>180690.8125</v>
      </c>
      <c r="DD68" s="116">
        <v>348256.40625</v>
      </c>
      <c r="DE68" s="117">
        <v>1.9273608922958374</v>
      </c>
      <c r="DF68" s="116">
        <v>330.97262573242187</v>
      </c>
      <c r="DG68" s="116">
        <v>644.5401611328125</v>
      </c>
      <c r="DH68" s="117">
        <v>1.9474122524261475</v>
      </c>
      <c r="DI68" s="116">
        <v>386.10858154296875</v>
      </c>
      <c r="DJ68" s="116">
        <v>749.8841552734375</v>
      </c>
      <c r="DK68" s="117">
        <v>1.9421586990356445</v>
      </c>
      <c r="DL68" s="116">
        <v>451.66519165039062</v>
      </c>
      <c r="DM68" s="116">
        <v>947.640625</v>
      </c>
      <c r="DN68" s="117">
        <v>2.0981042385101318</v>
      </c>
      <c r="DO68" s="116">
        <v>523.2249755859375</v>
      </c>
      <c r="DP68" s="116">
        <v>1102.1207275390625</v>
      </c>
      <c r="DQ68" s="117">
        <v>2.1063992977142334</v>
      </c>
      <c r="DR68" s="116">
        <v>542.24212646484375</v>
      </c>
      <c r="DS68" s="116">
        <v>1134.3583984375</v>
      </c>
      <c r="DT68" s="117">
        <v>2.091977596282959</v>
      </c>
      <c r="DU68" s="116">
        <v>560.6636962890625</v>
      </c>
      <c r="DV68" s="116">
        <v>1207.5272216796875</v>
      </c>
      <c r="DW68" s="117">
        <v>2.1537461280822754</v>
      </c>
      <c r="DX68" s="116">
        <v>585.18115234375</v>
      </c>
      <c r="DY68" s="116">
        <v>1299.6136474609375</v>
      </c>
      <c r="DZ68" s="117">
        <v>2.2208740711212158</v>
      </c>
      <c r="EA68" s="116">
        <v>652.66168212890625</v>
      </c>
      <c r="EB68" s="116">
        <v>1419.2711181640625</v>
      </c>
      <c r="EC68" s="117">
        <v>2.1745893955230713</v>
      </c>
      <c r="ED68" s="116">
        <v>724.30145263671875</v>
      </c>
      <c r="EE68" s="118">
        <v>1600.4013671875</v>
      </c>
      <c r="EF68" s="119">
        <v>2.2095792293548584</v>
      </c>
      <c r="EG68" s="115">
        <v>819.343017578125</v>
      </c>
      <c r="EH68" s="116">
        <v>1832.6915283203125</v>
      </c>
      <c r="EI68" s="117">
        <v>2.2367818355560303</v>
      </c>
      <c r="EJ68" s="116">
        <v>856.97857666015625</v>
      </c>
      <c r="EK68" s="116">
        <v>2005.6763916015625</v>
      </c>
      <c r="EL68" s="117">
        <v>2.3404042720794678</v>
      </c>
      <c r="EM68" s="116">
        <v>951.1246337890625</v>
      </c>
      <c r="EN68" s="116">
        <v>2210.827880859375</v>
      </c>
      <c r="EO68" s="117">
        <v>2.3244354724884033</v>
      </c>
      <c r="EP68" s="116">
        <v>1002.703857421875</v>
      </c>
      <c r="EQ68" s="116">
        <v>2390.040771484375</v>
      </c>
      <c r="ER68" s="117">
        <v>2.3835959434509277</v>
      </c>
      <c r="ES68" s="116">
        <v>1153.427734375</v>
      </c>
      <c r="ET68" s="116">
        <v>2664.2099609375</v>
      </c>
      <c r="EU68" s="117">
        <v>2.3098194599151611</v>
      </c>
      <c r="EV68" s="116">
        <v>1244.9493408203125</v>
      </c>
      <c r="EW68" s="116">
        <v>2943.3984375</v>
      </c>
      <c r="EX68" s="117">
        <v>2.3642716407775879</v>
      </c>
      <c r="EY68" s="116">
        <v>1331.7857666015625</v>
      </c>
      <c r="EZ68" s="116">
        <v>3243.66259765625</v>
      </c>
      <c r="FA68" s="117">
        <v>2.4355738162994385</v>
      </c>
      <c r="FB68" s="116">
        <v>1400.3590087890625</v>
      </c>
      <c r="FC68" s="116">
        <v>3498.83154296875</v>
      </c>
      <c r="FD68" s="117">
        <v>2.4985246658325195</v>
      </c>
      <c r="FE68" s="116">
        <v>1556.759521484375</v>
      </c>
      <c r="FF68" s="116">
        <v>3754.09130859375</v>
      </c>
      <c r="FG68" s="117">
        <v>2.4114780426025391</v>
      </c>
      <c r="FH68" s="116">
        <v>1689.7979736328125</v>
      </c>
      <c r="FI68" s="116">
        <v>4008.33447265625</v>
      </c>
      <c r="FJ68" s="117">
        <v>2.3720791339874268</v>
      </c>
      <c r="FK68" s="116">
        <v>1932.953125</v>
      </c>
      <c r="FL68" s="116">
        <v>4259.70263671875</v>
      </c>
      <c r="FM68" s="117">
        <v>2.2037279605865479</v>
      </c>
      <c r="FN68" s="116">
        <v>2329.357421875</v>
      </c>
      <c r="FO68" s="116">
        <v>4792.84130859375</v>
      </c>
      <c r="FP68" s="117">
        <v>2.0575809478759766</v>
      </c>
      <c r="FQ68" s="116">
        <v>2541.530517578125</v>
      </c>
      <c r="FR68" s="116">
        <v>5264.380859375</v>
      </c>
      <c r="FS68" s="117">
        <v>2.0713427066802979</v>
      </c>
      <c r="FT68" s="116">
        <v>2820.294677734375</v>
      </c>
      <c r="FU68" s="116">
        <v>5746.13134765625</v>
      </c>
      <c r="FV68" s="117">
        <v>2.0374224185943604</v>
      </c>
      <c r="FW68" s="116">
        <v>3053.94384765625</v>
      </c>
      <c r="FX68" s="116">
        <v>6273.1884765625</v>
      </c>
      <c r="FY68" s="117">
        <v>2.0541269779205322</v>
      </c>
      <c r="FZ68" s="116">
        <v>3361.132080078125</v>
      </c>
      <c r="GA68" s="116">
        <v>7146.6083984375</v>
      </c>
      <c r="GB68" s="117">
        <v>2.1262505054473877</v>
      </c>
      <c r="GC68" s="116">
        <v>3845.794677734375</v>
      </c>
      <c r="GD68" s="116">
        <v>8173.916015625</v>
      </c>
      <c r="GE68" s="117">
        <v>2.1254167556762695</v>
      </c>
      <c r="GF68" s="116">
        <v>4220.64892578125</v>
      </c>
      <c r="GG68" s="116">
        <v>9023.263671875</v>
      </c>
      <c r="GH68" s="117">
        <v>2.1378853321075439</v>
      </c>
      <c r="GI68" s="116">
        <v>4879.3994140625</v>
      </c>
      <c r="GJ68" s="116">
        <v>10329.3173828125</v>
      </c>
      <c r="GK68" s="117">
        <v>2.1169240474700928</v>
      </c>
      <c r="GL68" s="116">
        <v>5883.56640625</v>
      </c>
      <c r="GM68" s="116">
        <v>11298.67578125</v>
      </c>
      <c r="GN68" s="117">
        <v>1.9203786849975586</v>
      </c>
      <c r="GO68" s="116">
        <v>6964.068359375</v>
      </c>
      <c r="GP68" s="116">
        <v>12610.978515625</v>
      </c>
      <c r="GQ68" s="117">
        <v>1.810863733291626</v>
      </c>
      <c r="GR68" s="116">
        <v>7347.85693359375</v>
      </c>
      <c r="GS68" s="116">
        <v>14336.0166015625</v>
      </c>
      <c r="GT68" s="117">
        <v>1.9510473012924194</v>
      </c>
      <c r="GU68" s="116">
        <v>8426.4365234375</v>
      </c>
      <c r="GV68" s="116">
        <v>15930.5849609375</v>
      </c>
      <c r="GW68" s="117">
        <v>1.8905482292175293</v>
      </c>
      <c r="GX68" s="116">
        <v>9839.3505859375</v>
      </c>
      <c r="GY68" s="116">
        <v>17661.744140625</v>
      </c>
      <c r="GZ68" s="117">
        <v>1.7950111627578735</v>
      </c>
      <c r="HA68" s="116">
        <v>11454.3564453125</v>
      </c>
      <c r="HB68" s="116">
        <v>19849.48828125</v>
      </c>
      <c r="HC68" s="117">
        <v>1.7329204082489014</v>
      </c>
      <c r="HD68" s="116">
        <v>12022.8818359375</v>
      </c>
      <c r="HE68" s="116">
        <v>21911.64453125</v>
      </c>
      <c r="HF68" s="117">
        <v>1.8224952220916748</v>
      </c>
      <c r="HG68" s="116">
        <v>12703.4296875</v>
      </c>
      <c r="HH68" s="116">
        <v>23530.421875</v>
      </c>
      <c r="HI68" s="117">
        <v>1.8522889614105225</v>
      </c>
      <c r="HJ68" s="116">
        <v>13400.9287109375</v>
      </c>
      <c r="HK68" s="116">
        <v>25320.677734375</v>
      </c>
      <c r="HL68" s="117">
        <v>1.8894718885421753</v>
      </c>
      <c r="HM68" s="116">
        <v>14147.109375</v>
      </c>
      <c r="HN68" s="116">
        <v>27376.978515625</v>
      </c>
      <c r="HO68" s="117">
        <v>1.9351640939712524</v>
      </c>
      <c r="HP68" s="116">
        <v>14579.5068359375</v>
      </c>
      <c r="HQ68" s="116">
        <v>28697.63671875</v>
      </c>
      <c r="HR68" s="117">
        <v>1.9683544635772705</v>
      </c>
      <c r="HS68" s="116">
        <v>15580.45703125</v>
      </c>
      <c r="HT68" s="116">
        <v>30897.220703125</v>
      </c>
      <c r="HU68" s="117">
        <v>1.9830753803253174</v>
      </c>
      <c r="HV68" s="116">
        <v>16477.203125</v>
      </c>
      <c r="HW68" s="116">
        <v>33037.2578125</v>
      </c>
      <c r="HX68" s="117">
        <v>2.005028247833252</v>
      </c>
      <c r="HY68" s="116">
        <v>17410.86328125</v>
      </c>
      <c r="HZ68" s="116">
        <v>34444.3984375</v>
      </c>
      <c r="IA68" s="117">
        <v>1.9783279895782471</v>
      </c>
      <c r="IB68" s="116">
        <v>17379.744140625</v>
      </c>
      <c r="IC68" s="116">
        <v>34967.0078125</v>
      </c>
      <c r="ID68" s="117">
        <v>2.0119402408599854</v>
      </c>
      <c r="IE68" s="116">
        <v>18551.85546875</v>
      </c>
      <c r="IF68" s="116">
        <v>35868.515625</v>
      </c>
      <c r="IG68" s="117">
        <v>1.9334193468093872</v>
      </c>
      <c r="IH68" s="116">
        <v>18852.169921875</v>
      </c>
      <c r="II68" s="116">
        <v>36050.74609375</v>
      </c>
      <c r="IJ68" s="117">
        <v>1.9122862815856934</v>
      </c>
      <c r="IK68" s="116">
        <v>18995.212890625</v>
      </c>
      <c r="IL68" s="116">
        <v>37009.27734375</v>
      </c>
      <c r="IM68" s="117">
        <v>1.9483475685119629</v>
      </c>
      <c r="IN68" s="115">
        <v>19744.33984375</v>
      </c>
      <c r="IO68" s="116">
        <v>38149.515625</v>
      </c>
      <c r="IP68" s="117">
        <v>1.9321748018264771</v>
      </c>
      <c r="IQ68" s="116">
        <v>20106.259765625</v>
      </c>
      <c r="IR68" s="116">
        <v>39013.7890625</v>
      </c>
      <c r="IS68" s="117">
        <v>1.9403802156448364</v>
      </c>
      <c r="IT68" s="116">
        <v>20757.25390625</v>
      </c>
      <c r="IU68" s="116">
        <v>40334.875</v>
      </c>
      <c r="IV68" s="117">
        <v>1.9431700706481934</v>
      </c>
      <c r="IW68" s="116">
        <v>21433.447265625</v>
      </c>
      <c r="IX68" s="116">
        <v>42060.75</v>
      </c>
      <c r="IY68" s="117">
        <v>1.9623885154724121</v>
      </c>
      <c r="IZ68" s="116">
        <v>22190.779296875</v>
      </c>
      <c r="JA68" s="116">
        <v>43632.73828125</v>
      </c>
      <c r="JB68" s="117">
        <v>1.9662553071975708</v>
      </c>
      <c r="JC68" s="116">
        <v>22958.822265625</v>
      </c>
      <c r="JD68" s="116">
        <v>45396.203125</v>
      </c>
      <c r="JE68" s="117">
        <v>1.9772880077362061</v>
      </c>
      <c r="JF68" s="116">
        <v>23587.8984375</v>
      </c>
      <c r="JG68" s="116">
        <v>46627.99609375</v>
      </c>
      <c r="JH68" s="117">
        <v>1.9767762422561646</v>
      </c>
      <c r="JI68" s="116">
        <v>24009.828125</v>
      </c>
      <c r="JJ68" s="116">
        <v>46791.85546875</v>
      </c>
      <c r="JK68" s="117">
        <v>1.9488625526428223</v>
      </c>
      <c r="JL68" s="116">
        <v>23990.625</v>
      </c>
      <c r="JM68" s="116">
        <v>47722.7265625</v>
      </c>
      <c r="JN68" s="117">
        <v>1.9892239570617676</v>
      </c>
      <c r="JO68" s="116">
        <v>24895.896484375</v>
      </c>
      <c r="JP68" s="116">
        <v>49663.40625</v>
      </c>
      <c r="JQ68" s="117">
        <v>1.9948430061340332</v>
      </c>
      <c r="JR68" s="116">
        <v>25674.810546875</v>
      </c>
      <c r="JS68" s="116">
        <v>50974.78125</v>
      </c>
      <c r="JT68" s="117">
        <v>1.9854004383087158</v>
      </c>
      <c r="JU68" s="116">
        <v>26833.904296875</v>
      </c>
      <c r="JV68" s="116">
        <v>52777.1875</v>
      </c>
      <c r="JW68" s="117">
        <v>1.966809868812561</v>
      </c>
      <c r="JX68" s="116">
        <v>27663.365234375</v>
      </c>
      <c r="JY68" s="116">
        <v>55095.56640625</v>
      </c>
      <c r="JZ68" s="117">
        <v>1.9916436672210693</v>
      </c>
      <c r="KA68" s="116">
        <v>27647.9140625</v>
      </c>
      <c r="KB68" s="116">
        <v>55665.0546875</v>
      </c>
      <c r="KC68" s="117">
        <v>2.0133545398712158</v>
      </c>
      <c r="KD68" s="116">
        <v>27526.3671875</v>
      </c>
      <c r="KE68" s="116">
        <v>52447.00390625</v>
      </c>
      <c r="KF68" s="117">
        <v>1.9053369760513306</v>
      </c>
      <c r="KG68" s="116">
        <v>28324.65234375</v>
      </c>
      <c r="KH68" s="116">
        <v>54393.390625</v>
      </c>
      <c r="KI68" s="117">
        <v>1.9203550815582275</v>
      </c>
      <c r="KJ68" s="116">
        <v>28708.73828125</v>
      </c>
      <c r="KK68" s="116">
        <v>55846.5078125</v>
      </c>
      <c r="KL68" s="117">
        <v>1.9452791213989258</v>
      </c>
      <c r="KM68" s="116">
        <v>28903.470703125</v>
      </c>
      <c r="KN68" s="116">
        <v>55149.38671875</v>
      </c>
      <c r="KO68" s="117">
        <v>1.9080541133880615</v>
      </c>
      <c r="KP68" s="116">
        <v>28917.212890625</v>
      </c>
      <c r="KQ68" s="116">
        <v>55585.96875</v>
      </c>
      <c r="KR68" s="117">
        <v>1.9222450256347656</v>
      </c>
      <c r="KS68" s="116">
        <v>29406.1484375</v>
      </c>
      <c r="KT68" s="116">
        <v>55843.4296875</v>
      </c>
      <c r="KU68" s="117">
        <v>1.8990392684936523</v>
      </c>
      <c r="KV68" s="134">
        <v>3.4330036640167236</v>
      </c>
      <c r="KW68" s="135">
        <v>3.3390243053436279</v>
      </c>
      <c r="KX68" s="135">
        <v>2.8721928596496582</v>
      </c>
      <c r="KY68" s="135">
        <v>2.914447546005249</v>
      </c>
      <c r="KZ68" s="135">
        <v>2.0530085563659668</v>
      </c>
      <c r="LA68" s="135">
        <v>2.157461404800415</v>
      </c>
      <c r="LB68" s="135">
        <v>2.3361086845397949</v>
      </c>
      <c r="LC68" s="135">
        <v>2.0351657867431641</v>
      </c>
      <c r="LD68" s="135">
        <v>1.8874357938766479</v>
      </c>
      <c r="LE68" s="135">
        <v>1.9528690576553345</v>
      </c>
      <c r="LF68" s="135">
        <v>1.9749538898468018</v>
      </c>
      <c r="LG68" s="135">
        <v>1.9189945459365845</v>
      </c>
      <c r="LH68" s="135">
        <f t="shared" si="0"/>
        <v>2.3105580674277411</v>
      </c>
      <c r="LI68" s="135">
        <f t="shared" si="1"/>
        <v>2.4837280511856079</v>
      </c>
      <c r="LJ68" s="135">
        <f t="shared" si="2"/>
        <v>2.1040429174900055</v>
      </c>
      <c r="LK68" s="144">
        <f t="shared" si="3"/>
        <v>1.9549280881881714</v>
      </c>
    </row>
    <row r="69" spans="1:323" ht="15" customHeight="1">
      <c r="A69" s="114">
        <v>55</v>
      </c>
      <c r="B69" s="115">
        <v>716.492919921875</v>
      </c>
      <c r="C69" s="116">
        <v>2383.8701171875</v>
      </c>
      <c r="D69" s="117">
        <v>3.3271369934082031</v>
      </c>
      <c r="E69" s="116">
        <v>735.22076416015625</v>
      </c>
      <c r="F69" s="116">
        <v>2607.081787109375</v>
      </c>
      <c r="G69" s="117">
        <v>3.5459849834442139</v>
      </c>
      <c r="H69" s="116">
        <v>940.32855224609375</v>
      </c>
      <c r="I69" s="116">
        <v>3117.47900390625</v>
      </c>
      <c r="J69" s="117">
        <v>3.3153083324432373</v>
      </c>
      <c r="K69" s="116">
        <v>1100.944091796875</v>
      </c>
      <c r="L69" s="116">
        <v>3963.240966796875</v>
      </c>
      <c r="M69" s="117">
        <v>3.5998566150665283</v>
      </c>
      <c r="N69" s="116">
        <v>1359.17822265625</v>
      </c>
      <c r="O69" s="116">
        <v>4690.9453125</v>
      </c>
      <c r="P69" s="117">
        <v>3.4513099193572998</v>
      </c>
      <c r="Q69" s="116">
        <v>1697.15478515625</v>
      </c>
      <c r="R69" s="116">
        <v>5256.22021484375</v>
      </c>
      <c r="S69" s="117">
        <v>3.0970776081085205</v>
      </c>
      <c r="T69" s="116">
        <v>2176.3115234375</v>
      </c>
      <c r="U69" s="116">
        <v>6999.1181640625</v>
      </c>
      <c r="V69" s="117">
        <v>3.2160460948944092</v>
      </c>
      <c r="W69" s="116">
        <v>3283.60546875</v>
      </c>
      <c r="X69" s="116">
        <v>9864.0078125</v>
      </c>
      <c r="Y69" s="117">
        <v>3.0040173530578613</v>
      </c>
      <c r="Z69" s="116">
        <v>3397.640380859375</v>
      </c>
      <c r="AA69" s="116">
        <v>9885.087890625</v>
      </c>
      <c r="AB69" s="117">
        <v>2.9093978404998779</v>
      </c>
      <c r="AC69" s="116">
        <v>3533.8876953125</v>
      </c>
      <c r="AD69" s="116">
        <v>10580.1826171875</v>
      </c>
      <c r="AE69" s="117">
        <v>2.9939215183258057</v>
      </c>
      <c r="AF69" s="116">
        <v>3830.275634765625</v>
      </c>
      <c r="AG69" s="116">
        <v>11926.3935546875</v>
      </c>
      <c r="AH69" s="117">
        <v>3.1137168407440186</v>
      </c>
      <c r="AI69" s="116">
        <v>4689.44189453125</v>
      </c>
      <c r="AJ69" s="116">
        <v>13410.1923828125</v>
      </c>
      <c r="AK69" s="117">
        <v>2.8596563339233398</v>
      </c>
      <c r="AL69" s="116">
        <v>5293.5830078125</v>
      </c>
      <c r="AM69" s="116">
        <v>14591.5048828125</v>
      </c>
      <c r="AN69" s="117">
        <v>2.7564516067504883</v>
      </c>
      <c r="AO69" s="116">
        <v>6763.84716796875</v>
      </c>
      <c r="AP69" s="116">
        <v>17896.7265625</v>
      </c>
      <c r="AQ69" s="117">
        <v>2.6459388732910156</v>
      </c>
      <c r="AR69" s="116">
        <v>6555.13916015625</v>
      </c>
      <c r="AS69" s="116">
        <v>18423.822265625</v>
      </c>
      <c r="AT69" s="117">
        <v>2.8105921745300293</v>
      </c>
      <c r="AU69" s="116">
        <v>7040.927734375</v>
      </c>
      <c r="AV69" s="116">
        <v>19866.5078125</v>
      </c>
      <c r="AW69" s="117">
        <v>2.821575403213501</v>
      </c>
      <c r="AX69" s="116">
        <v>7700.201171875</v>
      </c>
      <c r="AY69" s="116">
        <v>21055.212890625</v>
      </c>
      <c r="AZ69" s="117">
        <v>2.7343719005584717</v>
      </c>
      <c r="BA69" s="116">
        <v>7614.16943359375</v>
      </c>
      <c r="BB69" s="116">
        <v>19998.234375</v>
      </c>
      <c r="BC69" s="117">
        <v>2.6264498233795166</v>
      </c>
      <c r="BD69" s="116">
        <v>6747.5205078125</v>
      </c>
      <c r="BE69" s="116">
        <v>18514.15234375</v>
      </c>
      <c r="BF69" s="117">
        <v>2.7438452243804932</v>
      </c>
      <c r="BG69" s="116">
        <v>5543.52099609375</v>
      </c>
      <c r="BH69" s="116">
        <v>16650.033203125</v>
      </c>
      <c r="BI69" s="117">
        <v>3.0035121440887451</v>
      </c>
      <c r="BJ69" s="116">
        <v>5020.17529296875</v>
      </c>
      <c r="BK69" s="116">
        <v>16370.1650390625</v>
      </c>
      <c r="BL69" s="117">
        <v>3.2608752250671387</v>
      </c>
      <c r="BM69" s="116">
        <v>4948.1123046875</v>
      </c>
      <c r="BN69" s="116">
        <v>14888.3447265625</v>
      </c>
      <c r="BO69" s="117">
        <v>3.0088939666748047</v>
      </c>
      <c r="BP69" s="116">
        <v>4354.09619140625</v>
      </c>
      <c r="BQ69" s="116">
        <v>14742.5126953125</v>
      </c>
      <c r="BR69" s="117">
        <v>3.3858950138092041</v>
      </c>
      <c r="BS69" s="116">
        <v>5644.650390625</v>
      </c>
      <c r="BT69" s="116">
        <v>16468.63671875</v>
      </c>
      <c r="BU69" s="117">
        <v>2.9175653457641602</v>
      </c>
      <c r="BV69" s="116">
        <v>6867.23193359375</v>
      </c>
      <c r="BW69" s="116">
        <v>19889.21484375</v>
      </c>
      <c r="BX69" s="117">
        <v>2.8962492942810059</v>
      </c>
      <c r="BY69" s="116">
        <v>7945.70068359375</v>
      </c>
      <c r="BZ69" s="116">
        <v>22860.208984375</v>
      </c>
      <c r="CA69" s="117">
        <v>2.87705397605896</v>
      </c>
      <c r="CB69" s="116">
        <v>11497.4892578125</v>
      </c>
      <c r="CC69" s="116">
        <v>27628.416015625</v>
      </c>
      <c r="CD69" s="117">
        <v>2.4029955863952637</v>
      </c>
      <c r="CE69" s="116">
        <v>9024.3349609375</v>
      </c>
      <c r="CF69" s="116">
        <v>22304.482421875</v>
      </c>
      <c r="CG69" s="117">
        <v>2.471592903137207</v>
      </c>
      <c r="CH69" s="116">
        <v>10646.3828125</v>
      </c>
      <c r="CI69" s="116">
        <v>26242.44921875</v>
      </c>
      <c r="CJ69" s="117">
        <v>2.4649169445037842</v>
      </c>
      <c r="CK69" s="116">
        <v>13911.5224609375</v>
      </c>
      <c r="CL69" s="116">
        <v>29536.45703125</v>
      </c>
      <c r="CM69" s="117">
        <v>2.1231648921966553</v>
      </c>
      <c r="CN69" s="116">
        <v>15981.67578125</v>
      </c>
      <c r="CO69" s="116">
        <v>31854.32421875</v>
      </c>
      <c r="CP69" s="117">
        <v>1.9931780099868774</v>
      </c>
      <c r="CQ69" s="116">
        <v>19502.54296875</v>
      </c>
      <c r="CR69" s="116">
        <v>34021.01171875</v>
      </c>
      <c r="CS69" s="117">
        <v>1.7444397211074829</v>
      </c>
      <c r="CT69" s="116">
        <v>36690.17578125</v>
      </c>
      <c r="CU69" s="116">
        <v>64144.31640625</v>
      </c>
      <c r="CV69" s="117">
        <v>1.7482695579528809</v>
      </c>
      <c r="CW69" s="116">
        <v>67743.3203125</v>
      </c>
      <c r="CX69" s="116">
        <v>132731.875</v>
      </c>
      <c r="CY69" s="117">
        <v>1.9593352079391479</v>
      </c>
      <c r="CZ69" s="116">
        <v>97422.65625</v>
      </c>
      <c r="DA69" s="116">
        <v>198944.765625</v>
      </c>
      <c r="DB69" s="117">
        <v>2.042078971862793</v>
      </c>
      <c r="DC69" s="116">
        <v>184059.5</v>
      </c>
      <c r="DD69" s="116">
        <v>351942.75</v>
      </c>
      <c r="DE69" s="117">
        <v>1.9121140241622925</v>
      </c>
      <c r="DF69" s="116">
        <v>337.51751708984375</v>
      </c>
      <c r="DG69" s="116">
        <v>651.43450927734375</v>
      </c>
      <c r="DH69" s="117">
        <v>1.9300761222839355</v>
      </c>
      <c r="DI69" s="116">
        <v>393.99234008789062</v>
      </c>
      <c r="DJ69" s="116">
        <v>757.8807373046875</v>
      </c>
      <c r="DK69" s="117">
        <v>1.9235925674438477</v>
      </c>
      <c r="DL69" s="116">
        <v>460.94436645507812</v>
      </c>
      <c r="DM69" s="116">
        <v>958.55938720703125</v>
      </c>
      <c r="DN69" s="117">
        <v>2.0795555114746094</v>
      </c>
      <c r="DO69" s="116">
        <v>533.656005859375</v>
      </c>
      <c r="DP69" s="116">
        <v>1114.8692626953125</v>
      </c>
      <c r="DQ69" s="117">
        <v>2.0891158580780029</v>
      </c>
      <c r="DR69" s="116">
        <v>553.05181884765625</v>
      </c>
      <c r="DS69" s="116">
        <v>1147.396484375</v>
      </c>
      <c r="DT69" s="117">
        <v>2.0746636390686035</v>
      </c>
      <c r="DU69" s="116">
        <v>571.85772705078125</v>
      </c>
      <c r="DV69" s="116">
        <v>1221.77783203125</v>
      </c>
      <c r="DW69" s="117">
        <v>2.1365065574645996</v>
      </c>
      <c r="DX69" s="116">
        <v>596.7078857421875</v>
      </c>
      <c r="DY69" s="116">
        <v>1315.3624267578125</v>
      </c>
      <c r="DZ69" s="117">
        <v>2.2043657302856445</v>
      </c>
      <c r="EA69" s="116">
        <v>665.9820556640625</v>
      </c>
      <c r="EB69" s="116">
        <v>1436.1591796875</v>
      </c>
      <c r="EC69" s="117">
        <v>2.1564533710479736</v>
      </c>
      <c r="ED69" s="116">
        <v>739.40032958984375</v>
      </c>
      <c r="EE69" s="118">
        <v>1619.703369140625</v>
      </c>
      <c r="EF69" s="119">
        <v>2.190563440322876</v>
      </c>
      <c r="EG69" s="115">
        <v>835.73797607421875</v>
      </c>
      <c r="EH69" s="116">
        <v>1855.029296875</v>
      </c>
      <c r="EI69" s="117">
        <v>2.219630241394043</v>
      </c>
      <c r="EJ69" s="116">
        <v>874.04058837890625</v>
      </c>
      <c r="EK69" s="116">
        <v>2031.014404296875</v>
      </c>
      <c r="EL69" s="117">
        <v>2.323707103729248</v>
      </c>
      <c r="EM69" s="116">
        <v>969.58831787109375</v>
      </c>
      <c r="EN69" s="116">
        <v>2238.61767578125</v>
      </c>
      <c r="EO69" s="117">
        <v>2.308833122253418</v>
      </c>
      <c r="EP69" s="116">
        <v>1022.5596313476562</v>
      </c>
      <c r="EQ69" s="116">
        <v>2420.65185546875</v>
      </c>
      <c r="ER69" s="117">
        <v>2.3672475814819336</v>
      </c>
      <c r="ES69" s="116">
        <v>1178.70751953125</v>
      </c>
      <c r="ET69" s="116">
        <v>2697.503662109375</v>
      </c>
      <c r="EU69" s="117">
        <v>2.2885267734527588</v>
      </c>
      <c r="EV69" s="116">
        <v>1273.1820068359375</v>
      </c>
      <c r="EW69" s="116">
        <v>2980.829833984375</v>
      </c>
      <c r="EX69" s="117">
        <v>2.3412439823150635</v>
      </c>
      <c r="EY69" s="116">
        <v>1358.876220703125</v>
      </c>
      <c r="EZ69" s="116">
        <v>3285.8505859375</v>
      </c>
      <c r="FA69" s="117">
        <v>2.4180645942687988</v>
      </c>
      <c r="FB69" s="116">
        <v>1430.0343017578125</v>
      </c>
      <c r="FC69" s="116">
        <v>3545.137939453125</v>
      </c>
      <c r="FD69" s="117">
        <v>2.4790580272674561</v>
      </c>
      <c r="FE69" s="116">
        <v>1592.09375</v>
      </c>
      <c r="FF69" s="116">
        <v>3802.53173828125</v>
      </c>
      <c r="FG69" s="117">
        <v>2.3883843421936035</v>
      </c>
      <c r="FH69" s="116">
        <v>1730.0938720703125</v>
      </c>
      <c r="FI69" s="116">
        <v>4059.412109375</v>
      </c>
      <c r="FJ69" s="117">
        <v>2.3463537693023682</v>
      </c>
      <c r="FK69" s="116">
        <v>1981.1639404296875</v>
      </c>
      <c r="FL69" s="116">
        <v>4310.87548828125</v>
      </c>
      <c r="FM69" s="117">
        <v>2.1759307384490967</v>
      </c>
      <c r="FN69" s="116">
        <v>2388.828125</v>
      </c>
      <c r="FO69" s="116">
        <v>4846.92626953125</v>
      </c>
      <c r="FP69" s="117">
        <v>2.0289974212646484</v>
      </c>
      <c r="FQ69" s="116">
        <v>2601.412841796875</v>
      </c>
      <c r="FR69" s="116">
        <v>5324.22705078125</v>
      </c>
      <c r="FS69" s="117">
        <v>2.0466675758361816</v>
      </c>
      <c r="FT69" s="116">
        <v>2882.219970703125</v>
      </c>
      <c r="FU69" s="116">
        <v>5810.46337890625</v>
      </c>
      <c r="FV69" s="117">
        <v>2.0159680843353271</v>
      </c>
      <c r="FW69" s="116">
        <v>3114.148193359375</v>
      </c>
      <c r="FX69" s="116">
        <v>6344.06201171875</v>
      </c>
      <c r="FY69" s="117">
        <v>2.0371739864349365</v>
      </c>
      <c r="FZ69" s="116">
        <v>3428.47607421875</v>
      </c>
      <c r="GA69" s="116">
        <v>7229.98388671875</v>
      </c>
      <c r="GB69" s="117">
        <v>2.1088039875030518</v>
      </c>
      <c r="GC69" s="116">
        <v>3918.09912109375</v>
      </c>
      <c r="GD69" s="116">
        <v>8269.294921875</v>
      </c>
      <c r="GE69" s="117">
        <v>2.1105375289916992</v>
      </c>
      <c r="GF69" s="116">
        <v>4297.01123046875</v>
      </c>
      <c r="GG69" s="116">
        <v>9129.142578125</v>
      </c>
      <c r="GH69" s="117">
        <v>2.1245331764221191</v>
      </c>
      <c r="GI69" s="116">
        <v>4969.45654296875</v>
      </c>
      <c r="GJ69" s="116">
        <v>10449.4296875</v>
      </c>
      <c r="GK69" s="117">
        <v>2.1027309894561768</v>
      </c>
      <c r="GL69" s="116">
        <v>5991.8447265625</v>
      </c>
      <c r="GM69" s="116">
        <v>11417.80859375</v>
      </c>
      <c r="GN69" s="117">
        <v>1.9055581092834473</v>
      </c>
      <c r="GO69" s="116">
        <v>7068.97265625</v>
      </c>
      <c r="GP69" s="116">
        <v>12735.2724609375</v>
      </c>
      <c r="GQ69" s="117">
        <v>1.8015732765197754</v>
      </c>
      <c r="GR69" s="116">
        <v>7455.89208984375</v>
      </c>
      <c r="GS69" s="116">
        <v>14490.11328125</v>
      </c>
      <c r="GT69" s="117">
        <v>1.9434446096420288</v>
      </c>
      <c r="GU69" s="116">
        <v>8576.7587890625</v>
      </c>
      <c r="GV69" s="116">
        <v>16095.6787109375</v>
      </c>
      <c r="GW69" s="117">
        <v>1.8766621351242065</v>
      </c>
      <c r="GX69" s="116">
        <v>9991.9990234375</v>
      </c>
      <c r="GY69" s="116">
        <v>17833.849609375</v>
      </c>
      <c r="GZ69" s="117">
        <v>1.7848129272460937</v>
      </c>
      <c r="HA69" s="116">
        <v>11647.9560546875</v>
      </c>
      <c r="HB69" s="116">
        <v>20033.875</v>
      </c>
      <c r="HC69" s="117">
        <v>1.7199476957321167</v>
      </c>
      <c r="HD69" s="116">
        <v>12191.5126953125</v>
      </c>
      <c r="HE69" s="116">
        <v>22129.521484375</v>
      </c>
      <c r="HF69" s="117">
        <v>1.8151580095291138</v>
      </c>
      <c r="HG69" s="116">
        <v>12799.7763671875</v>
      </c>
      <c r="HH69" s="116">
        <v>23769.94140625</v>
      </c>
      <c r="HI69" s="117">
        <v>1.857059121131897</v>
      </c>
      <c r="HJ69" s="116">
        <v>13670.984375</v>
      </c>
      <c r="HK69" s="116">
        <v>25582.556640625</v>
      </c>
      <c r="HL69" s="117">
        <v>1.8713032007217407</v>
      </c>
      <c r="HM69" s="116">
        <v>14414.751953125</v>
      </c>
      <c r="HN69" s="116">
        <v>27667.994140625</v>
      </c>
      <c r="HO69" s="117">
        <v>1.9194221496582031</v>
      </c>
      <c r="HP69" s="116">
        <v>14864.580078125</v>
      </c>
      <c r="HQ69" s="116">
        <v>29008.2109375</v>
      </c>
      <c r="HR69" s="117">
        <v>1.9514988660812378</v>
      </c>
      <c r="HS69" s="116">
        <v>15843.4404296875</v>
      </c>
      <c r="HT69" s="116">
        <v>31234.654296875</v>
      </c>
      <c r="HU69" s="117">
        <v>1.9714565277099609</v>
      </c>
      <c r="HV69" s="116">
        <v>16773.3984375</v>
      </c>
      <c r="HW69" s="116">
        <v>33401.91015625</v>
      </c>
      <c r="HX69" s="117">
        <v>1.9913620948791504</v>
      </c>
      <c r="HY69" s="116">
        <v>17701.294921875</v>
      </c>
      <c r="HZ69" s="116">
        <v>34819.671875</v>
      </c>
      <c r="IA69" s="117">
        <v>1.967069149017334</v>
      </c>
      <c r="IB69" s="116">
        <v>17781.037109375</v>
      </c>
      <c r="IC69" s="116">
        <v>35353.3984375</v>
      </c>
      <c r="ID69" s="117">
        <v>1.9882640838623047</v>
      </c>
      <c r="IE69" s="116">
        <v>18904.021484375</v>
      </c>
      <c r="IF69" s="116">
        <v>36249.42578125</v>
      </c>
      <c r="IG69" s="117">
        <v>1.9175510406494141</v>
      </c>
      <c r="IH69" s="116">
        <v>19265.234375</v>
      </c>
      <c r="II69" s="116">
        <v>36428.32421875</v>
      </c>
      <c r="IJ69" s="117">
        <v>1.8908840417861938</v>
      </c>
      <c r="IK69" s="116">
        <v>19351.599609375</v>
      </c>
      <c r="IL69" s="116">
        <v>37405.63671875</v>
      </c>
      <c r="IM69" s="117">
        <v>1.9329479932785034</v>
      </c>
      <c r="IN69" s="115">
        <v>20106.958984375</v>
      </c>
      <c r="IO69" s="116">
        <v>38554.48828125</v>
      </c>
      <c r="IP69" s="117">
        <v>1.91746985912323</v>
      </c>
      <c r="IQ69" s="116">
        <v>20458.068359375</v>
      </c>
      <c r="IR69" s="116">
        <v>39430.07421875</v>
      </c>
      <c r="IS69" s="117">
        <v>1.9273605346679687</v>
      </c>
      <c r="IT69" s="116">
        <v>21091.033203125</v>
      </c>
      <c r="IU69" s="116">
        <v>40766.25</v>
      </c>
      <c r="IV69" s="117">
        <v>1.9328712224960327</v>
      </c>
      <c r="IW69" s="116">
        <v>21776.1484375</v>
      </c>
      <c r="IX69" s="116">
        <v>42515.31640625</v>
      </c>
      <c r="IY69" s="117">
        <v>1.9523799419403076</v>
      </c>
      <c r="IZ69" s="116">
        <v>22557.583984375</v>
      </c>
      <c r="JA69" s="116">
        <v>44105.16015625</v>
      </c>
      <c r="JB69" s="117">
        <v>1.9552253484725952</v>
      </c>
      <c r="JC69" s="116">
        <v>23319.869140625</v>
      </c>
      <c r="JD69" s="116">
        <v>45890.796875</v>
      </c>
      <c r="JE69" s="117">
        <v>1.9678839445114136</v>
      </c>
      <c r="JF69" s="116">
        <v>23964.26953125</v>
      </c>
      <c r="JG69" s="116">
        <v>47135.8125</v>
      </c>
      <c r="JH69" s="117">
        <v>1.9669204950332642</v>
      </c>
      <c r="JI69" s="116">
        <v>24355.755859375</v>
      </c>
      <c r="JJ69" s="116">
        <v>47294.27734375</v>
      </c>
      <c r="JK69" s="117">
        <v>1.9418110847473145</v>
      </c>
      <c r="JL69" s="116">
        <v>24397.583984375</v>
      </c>
      <c r="JM69" s="116">
        <v>48245.59765625</v>
      </c>
      <c r="JN69" s="117">
        <v>1.9774744510650635</v>
      </c>
      <c r="JO69" s="116">
        <v>25279.240234375</v>
      </c>
      <c r="JP69" s="116">
        <v>50209.515625</v>
      </c>
      <c r="JQ69" s="117">
        <v>1.9861955642700195</v>
      </c>
      <c r="JR69" s="116">
        <v>26086.20703125</v>
      </c>
      <c r="JS69" s="116">
        <v>51532.4453125</v>
      </c>
      <c r="JT69" s="117">
        <v>1.9754672050476074</v>
      </c>
      <c r="JU69" s="116">
        <v>27258.92578125</v>
      </c>
      <c r="JV69" s="116">
        <v>53349.015625</v>
      </c>
      <c r="JW69" s="117">
        <v>1.9571210145950317</v>
      </c>
      <c r="JX69" s="116">
        <v>28096.259765625</v>
      </c>
      <c r="JY69" s="116">
        <v>55700.2265625</v>
      </c>
      <c r="JZ69" s="117">
        <v>1.9824783802032471</v>
      </c>
      <c r="KA69" s="116">
        <v>28024.14453125</v>
      </c>
      <c r="KB69" s="116">
        <v>56283.45703125</v>
      </c>
      <c r="KC69" s="117">
        <v>2.0083916187286377</v>
      </c>
      <c r="KD69" s="116">
        <v>27873.595703125</v>
      </c>
      <c r="KE69" s="116">
        <v>52996.9453125</v>
      </c>
      <c r="KF69" s="117">
        <v>1.9013315439224243</v>
      </c>
      <c r="KG69" s="116">
        <v>28724.998046875</v>
      </c>
      <c r="KH69" s="116">
        <v>54968.2578125</v>
      </c>
      <c r="KI69" s="117">
        <v>1.9136035442352295</v>
      </c>
      <c r="KJ69" s="116">
        <v>29136.609375</v>
      </c>
      <c r="KK69" s="116">
        <v>56444.81640625</v>
      </c>
      <c r="KL69" s="117">
        <v>1.9372472763061523</v>
      </c>
      <c r="KM69" s="116">
        <v>29277.03515625</v>
      </c>
      <c r="KN69" s="116">
        <v>55728.4609375</v>
      </c>
      <c r="KO69" s="117">
        <v>1.9034872055053711</v>
      </c>
      <c r="KP69" s="116">
        <v>29277.017578125</v>
      </c>
      <c r="KQ69" s="116">
        <v>56174.59375</v>
      </c>
      <c r="KR69" s="117">
        <v>1.9187266826629639</v>
      </c>
      <c r="KS69" s="116">
        <v>29833.67578125</v>
      </c>
      <c r="KT69" s="116">
        <v>56426.1484375</v>
      </c>
      <c r="KU69" s="117">
        <v>1.8913575410842896</v>
      </c>
      <c r="KV69" s="134">
        <v>3.436561107635498</v>
      </c>
      <c r="KW69" s="135">
        <v>3.3359196186065674</v>
      </c>
      <c r="KX69" s="135">
        <v>2.8649640083312988</v>
      </c>
      <c r="KY69" s="135">
        <v>2.9123334884643555</v>
      </c>
      <c r="KZ69" s="135">
        <v>2.0389165878295898</v>
      </c>
      <c r="LA69" s="135">
        <v>2.1398153305053711</v>
      </c>
      <c r="LB69" s="135">
        <v>2.3142640590667725</v>
      </c>
      <c r="LC69" s="135">
        <v>2.0196990966796875</v>
      </c>
      <c r="LD69" s="135">
        <v>1.8758683204650879</v>
      </c>
      <c r="LE69" s="135">
        <v>1.9382023811340332</v>
      </c>
      <c r="LF69" s="135">
        <v>1.9665075540542603</v>
      </c>
      <c r="LG69" s="135">
        <v>1.9128844738006592</v>
      </c>
      <c r="LH69" s="135">
        <f t="shared" si="0"/>
        <v>2.3092058433426752</v>
      </c>
      <c r="LI69" s="135">
        <f t="shared" si="1"/>
        <v>2.4756250381469727</v>
      </c>
      <c r="LJ69" s="135">
        <f t="shared" si="2"/>
        <v>2.0874117016792297</v>
      </c>
      <c r="LK69" s="144">
        <f t="shared" si="3"/>
        <v>1.9444608688354492</v>
      </c>
    </row>
    <row r="70" spans="1:323" ht="15" customHeight="1">
      <c r="A70" s="114">
        <v>56</v>
      </c>
      <c r="B70" s="115">
        <v>729.55206298828125</v>
      </c>
      <c r="C70" s="116">
        <v>2421.61767578125</v>
      </c>
      <c r="D70" s="117">
        <v>3.3193211555480957</v>
      </c>
      <c r="E70" s="116">
        <v>745.17047119140625</v>
      </c>
      <c r="F70" s="116">
        <v>2649.513916015625</v>
      </c>
      <c r="G70" s="117">
        <v>3.5555808544158936</v>
      </c>
      <c r="H70" s="116">
        <v>955.630615234375</v>
      </c>
      <c r="I70" s="116">
        <v>3166.791748046875</v>
      </c>
      <c r="J70" s="117">
        <v>3.3138241767883301</v>
      </c>
      <c r="K70" s="116">
        <v>1121.7069091796875</v>
      </c>
      <c r="L70" s="116">
        <v>4028.06005859375</v>
      </c>
      <c r="M70" s="117">
        <v>3.5910093784332275</v>
      </c>
      <c r="N70" s="116">
        <v>1384.69140625</v>
      </c>
      <c r="O70" s="116">
        <v>4766.380859375</v>
      </c>
      <c r="P70" s="117">
        <v>3.4421970844268799</v>
      </c>
      <c r="Q70" s="116">
        <v>1728.0260009765625</v>
      </c>
      <c r="R70" s="116">
        <v>5336.76123046875</v>
      </c>
      <c r="S70" s="117">
        <v>3.0883569717407227</v>
      </c>
      <c r="T70" s="116">
        <v>2212.95166015625</v>
      </c>
      <c r="U70" s="116">
        <v>7108.3173828125</v>
      </c>
      <c r="V70" s="117">
        <v>3.2121431827545166</v>
      </c>
      <c r="W70" s="116">
        <v>3339.159423828125</v>
      </c>
      <c r="X70" s="116">
        <v>10012.935546875</v>
      </c>
      <c r="Y70" s="117">
        <v>2.9986395835876465</v>
      </c>
      <c r="Z70" s="116">
        <v>3462.300048828125</v>
      </c>
      <c r="AA70" s="116">
        <v>10031.7998046875</v>
      </c>
      <c r="AB70" s="117">
        <v>2.8974380493164062</v>
      </c>
      <c r="AC70" s="116">
        <v>3591.589599609375</v>
      </c>
      <c r="AD70" s="116">
        <v>10739.6748046875</v>
      </c>
      <c r="AE70" s="117">
        <v>2.9902288913726807</v>
      </c>
      <c r="AF70" s="116">
        <v>3887.62109375</v>
      </c>
      <c r="AG70" s="116">
        <v>12109.7529296875</v>
      </c>
      <c r="AH70" s="117">
        <v>3.1149518489837646</v>
      </c>
      <c r="AI70" s="116">
        <v>4778.146484375</v>
      </c>
      <c r="AJ70" s="116">
        <v>13607.3857421875</v>
      </c>
      <c r="AK70" s="117">
        <v>2.8478376865386963</v>
      </c>
      <c r="AL70" s="116">
        <v>5392.36962890625</v>
      </c>
      <c r="AM70" s="116">
        <v>14801.69921875</v>
      </c>
      <c r="AN70" s="117">
        <v>2.74493408203125</v>
      </c>
      <c r="AO70" s="116">
        <v>6883.595703125</v>
      </c>
      <c r="AP70" s="116">
        <v>18148.3828125</v>
      </c>
      <c r="AQ70" s="117">
        <v>2.6364684104919434</v>
      </c>
      <c r="AR70" s="116">
        <v>6659.15576171875</v>
      </c>
      <c r="AS70" s="116">
        <v>18692.390625</v>
      </c>
      <c r="AT70" s="117">
        <v>2.8070211410522461</v>
      </c>
      <c r="AU70" s="116">
        <v>7152.20751953125</v>
      </c>
      <c r="AV70" s="116">
        <v>20156.740234375</v>
      </c>
      <c r="AW70" s="117">
        <v>2.8182544708251953</v>
      </c>
      <c r="AX70" s="116">
        <v>7821.66064453125</v>
      </c>
      <c r="AY70" s="116">
        <v>21357.36328125</v>
      </c>
      <c r="AZ70" s="117">
        <v>2.7305407524108887</v>
      </c>
      <c r="BA70" s="116">
        <v>7732.54248046875</v>
      </c>
      <c r="BB70" s="116">
        <v>20278.35546875</v>
      </c>
      <c r="BC70" s="117">
        <v>2.622469425201416</v>
      </c>
      <c r="BD70" s="116">
        <v>6845.158203125</v>
      </c>
      <c r="BE70" s="116">
        <v>18780.484375</v>
      </c>
      <c r="BF70" s="117">
        <v>2.7436158657073975</v>
      </c>
      <c r="BG70" s="116">
        <v>5629.62060546875</v>
      </c>
      <c r="BH70" s="116">
        <v>16901.4921875</v>
      </c>
      <c r="BI70" s="117">
        <v>3.0022435188293457</v>
      </c>
      <c r="BJ70" s="116">
        <v>5104.7158203125</v>
      </c>
      <c r="BK70" s="116">
        <v>16627.171875</v>
      </c>
      <c r="BL70" s="117">
        <v>3.2572178840637207</v>
      </c>
      <c r="BM70" s="116">
        <v>5022.31201171875</v>
      </c>
      <c r="BN70" s="116">
        <v>15113.4208984375</v>
      </c>
      <c r="BO70" s="117">
        <v>3.0092556476593018</v>
      </c>
      <c r="BP70" s="116">
        <v>4427.6923828125</v>
      </c>
      <c r="BQ70" s="116">
        <v>14977.787109375</v>
      </c>
      <c r="BR70" s="117">
        <v>3.3827524185180664</v>
      </c>
      <c r="BS70" s="116">
        <v>5725.40185546875</v>
      </c>
      <c r="BT70" s="116">
        <v>16713.7265625</v>
      </c>
      <c r="BU70" s="117">
        <v>2.9192233085632324</v>
      </c>
      <c r="BV70" s="116">
        <v>6967.41259765625</v>
      </c>
      <c r="BW70" s="116">
        <v>20184.046875</v>
      </c>
      <c r="BX70" s="117">
        <v>2.8969213962554932</v>
      </c>
      <c r="BY70" s="116">
        <v>8074.12646484375</v>
      </c>
      <c r="BZ70" s="116">
        <v>23197.73828125</v>
      </c>
      <c r="CA70" s="117">
        <v>2.8730957508087158</v>
      </c>
      <c r="CB70" s="116">
        <v>11691.3857421875</v>
      </c>
      <c r="CC70" s="116">
        <v>27992.828125</v>
      </c>
      <c r="CD70" s="117">
        <v>2.3943121433258057</v>
      </c>
      <c r="CE70" s="116">
        <v>9166.0908203125</v>
      </c>
      <c r="CF70" s="116">
        <v>22604.69921875</v>
      </c>
      <c r="CG70" s="117">
        <v>2.4661221504211426</v>
      </c>
      <c r="CH70" s="116">
        <v>10831.6650390625</v>
      </c>
      <c r="CI70" s="116">
        <v>26594.80859375</v>
      </c>
      <c r="CJ70" s="117">
        <v>2.4552834033966064</v>
      </c>
      <c r="CK70" s="116">
        <v>14125.6005859375</v>
      </c>
      <c r="CL70" s="116">
        <v>29889.142578125</v>
      </c>
      <c r="CM70" s="117">
        <v>2.1159555912017822</v>
      </c>
      <c r="CN70" s="116">
        <v>16297.53515625</v>
      </c>
      <c r="CO70" s="116">
        <v>32211.486328125</v>
      </c>
      <c r="CP70" s="117">
        <v>1.9764636754989624</v>
      </c>
      <c r="CQ70" s="116">
        <v>19772.5078125</v>
      </c>
      <c r="CR70" s="116">
        <v>34347.91015625</v>
      </c>
      <c r="CS70" s="117">
        <v>1.7371549606323242</v>
      </c>
      <c r="CT70" s="116">
        <v>37337.37109375</v>
      </c>
      <c r="CU70" s="116">
        <v>64760.9140625</v>
      </c>
      <c r="CV70" s="117">
        <v>1.7344797849655151</v>
      </c>
      <c r="CW70" s="116">
        <v>68906.515625</v>
      </c>
      <c r="CX70" s="116">
        <v>134195.703125</v>
      </c>
      <c r="CY70" s="117">
        <v>1.9475038051605225</v>
      </c>
      <c r="CZ70" s="116">
        <v>99211.90625</v>
      </c>
      <c r="DA70" s="116">
        <v>201231.53125</v>
      </c>
      <c r="DB70" s="117">
        <v>2.0283002853393555</v>
      </c>
      <c r="DC70" s="116">
        <v>187303.75</v>
      </c>
      <c r="DD70" s="116">
        <v>355721.4375</v>
      </c>
      <c r="DE70" s="117">
        <v>1.899168848991394</v>
      </c>
      <c r="DF70" s="116">
        <v>343.37191772460937</v>
      </c>
      <c r="DG70" s="116">
        <v>658.50238037109375</v>
      </c>
      <c r="DH70" s="117">
        <v>1.9177526235580444</v>
      </c>
      <c r="DI70" s="116">
        <v>401.64202880859375</v>
      </c>
      <c r="DJ70" s="116">
        <v>766.064208984375</v>
      </c>
      <c r="DK70" s="117">
        <v>1.9073307514190674</v>
      </c>
      <c r="DL70" s="116">
        <v>469.90335083007812</v>
      </c>
      <c r="DM70" s="116">
        <v>969.76727294921875</v>
      </c>
      <c r="DN70" s="117">
        <v>2.0637590885162354</v>
      </c>
      <c r="DO70" s="116">
        <v>543.56634521484375</v>
      </c>
      <c r="DP70" s="116">
        <v>1127.9658203125</v>
      </c>
      <c r="DQ70" s="117">
        <v>2.0751206874847412</v>
      </c>
      <c r="DR70" s="116">
        <v>563.27740478515625</v>
      </c>
      <c r="DS70" s="116">
        <v>1160.7879638671875</v>
      </c>
      <c r="DT70" s="117">
        <v>2.0607750415802002</v>
      </c>
      <c r="DU70" s="116">
        <v>582.54931640625</v>
      </c>
      <c r="DV70" s="116">
        <v>1236.4273681640625</v>
      </c>
      <c r="DW70" s="117">
        <v>2.1224424839019775</v>
      </c>
      <c r="DX70" s="116">
        <v>607.8673095703125</v>
      </c>
      <c r="DY70" s="116">
        <v>1331.5693359375</v>
      </c>
      <c r="DZ70" s="117">
        <v>2.1905591487884521</v>
      </c>
      <c r="EA70" s="116">
        <v>678.796142578125</v>
      </c>
      <c r="EB70" s="116">
        <v>1453.518310546875</v>
      </c>
      <c r="EC70" s="117">
        <v>2.1413178443908691</v>
      </c>
      <c r="ED70" s="116">
        <v>754.17156982421875</v>
      </c>
      <c r="EE70" s="118">
        <v>1639.543212890625</v>
      </c>
      <c r="EF70" s="119">
        <v>2.1739659309387207</v>
      </c>
      <c r="EG70" s="115">
        <v>851.77392578125</v>
      </c>
      <c r="EH70" s="116">
        <v>1878.013671875</v>
      </c>
      <c r="EI70" s="117">
        <v>2.2048263549804687</v>
      </c>
      <c r="EJ70" s="116">
        <v>890.68359375</v>
      </c>
      <c r="EK70" s="116">
        <v>2057.12158203125</v>
      </c>
      <c r="EL70" s="117">
        <v>2.3095986843109131</v>
      </c>
      <c r="EM70" s="116">
        <v>987.68548583984375</v>
      </c>
      <c r="EN70" s="116">
        <v>2267.2548828125</v>
      </c>
      <c r="EO70" s="117">
        <v>2.2955231666564941</v>
      </c>
      <c r="EP70" s="116">
        <v>1042.146240234375</v>
      </c>
      <c r="EQ70" s="116">
        <v>2452.205322265625</v>
      </c>
      <c r="ER70" s="117">
        <v>2.3530337810516357</v>
      </c>
      <c r="ES70" s="116">
        <v>1203.3443603515625</v>
      </c>
      <c r="ET70" s="116">
        <v>2731.7431640625</v>
      </c>
      <c r="EU70" s="117">
        <v>2.2701258659362793</v>
      </c>
      <c r="EV70" s="116">
        <v>1300.5589599609375</v>
      </c>
      <c r="EW70" s="116">
        <v>3019.330078125</v>
      </c>
      <c r="EX70" s="117">
        <v>2.3215634822845459</v>
      </c>
      <c r="EY70" s="116">
        <v>1385.873291015625</v>
      </c>
      <c r="EZ70" s="116">
        <v>3329.342041015625</v>
      </c>
      <c r="FA70" s="117">
        <v>2.4023423194885254</v>
      </c>
      <c r="FB70" s="116">
        <v>1459.736328125</v>
      </c>
      <c r="FC70" s="116">
        <v>3592.873779296875</v>
      </c>
      <c r="FD70" s="117">
        <v>2.4613170623779297</v>
      </c>
      <c r="FE70" s="116">
        <v>1626.60693359375</v>
      </c>
      <c r="FF70" s="116">
        <v>3852.378662109375</v>
      </c>
      <c r="FG70" s="117">
        <v>2.3683526515960693</v>
      </c>
      <c r="FH70" s="116">
        <v>1769.2200927734375</v>
      </c>
      <c r="FI70" s="116">
        <v>4111.908203125</v>
      </c>
      <c r="FJ70" s="117">
        <v>2.3241360187530518</v>
      </c>
      <c r="FK70" s="116">
        <v>2028.2691650390625</v>
      </c>
      <c r="FL70" s="116">
        <v>4363.29052734375</v>
      </c>
      <c r="FM70" s="117">
        <v>2.1512384414672852</v>
      </c>
      <c r="FN70" s="116">
        <v>2445.53564453125</v>
      </c>
      <c r="FO70" s="116">
        <v>4902.14794921875</v>
      </c>
      <c r="FP70" s="117">
        <v>2.0045292377471924</v>
      </c>
      <c r="FQ70" s="116">
        <v>2659.35205078125</v>
      </c>
      <c r="FR70" s="116">
        <v>5385.4541015625</v>
      </c>
      <c r="FS70" s="117">
        <v>2.0250999927520752</v>
      </c>
      <c r="FT70" s="116">
        <v>2945.42919921875</v>
      </c>
      <c r="FU70" s="116">
        <v>5876.29833984375</v>
      </c>
      <c r="FV70" s="117">
        <v>1.9950567483901978</v>
      </c>
      <c r="FW70" s="116">
        <v>3176.68408203125</v>
      </c>
      <c r="FX70" s="116">
        <v>6416.76171875</v>
      </c>
      <c r="FY70" s="117">
        <v>2.0199558734893799</v>
      </c>
      <c r="FZ70" s="116">
        <v>3497.768310546875</v>
      </c>
      <c r="GA70" s="116">
        <v>7315.5966796875</v>
      </c>
      <c r="GB70" s="117">
        <v>2.0915040969848633</v>
      </c>
      <c r="GC70" s="116">
        <v>3993.332275390625</v>
      </c>
      <c r="GD70" s="116">
        <v>8367.333984375</v>
      </c>
      <c r="GE70" s="117">
        <v>2.0953261852264404</v>
      </c>
      <c r="GF70" s="116">
        <v>4379.0830078125</v>
      </c>
      <c r="GG70" s="116">
        <v>9238.0341796875</v>
      </c>
      <c r="GH70" s="117">
        <v>2.1095819473266602</v>
      </c>
      <c r="GI70" s="116">
        <v>5061.7822265625</v>
      </c>
      <c r="GJ70" s="116">
        <v>10572.9287109375</v>
      </c>
      <c r="GK70" s="117">
        <v>2.0887758731842041</v>
      </c>
      <c r="GL70" s="116">
        <v>6098.9541015625</v>
      </c>
      <c r="GM70" s="116">
        <v>11539.90625</v>
      </c>
      <c r="GN70" s="117">
        <v>1.8921123743057251</v>
      </c>
      <c r="GO70" s="116">
        <v>7156.8623046875</v>
      </c>
      <c r="GP70" s="116">
        <v>12863.0166015625</v>
      </c>
      <c r="GQ70" s="117">
        <v>1.7972983121871948</v>
      </c>
      <c r="GR70" s="116">
        <v>7577.77099609375</v>
      </c>
      <c r="GS70" s="116">
        <v>14648.6015625</v>
      </c>
      <c r="GT70" s="117">
        <v>1.9331016540527344</v>
      </c>
      <c r="GU70" s="116">
        <v>8725.6220703125</v>
      </c>
      <c r="GV70" s="116">
        <v>16264.8740234375</v>
      </c>
      <c r="GW70" s="117">
        <v>1.8640360832214355</v>
      </c>
      <c r="GX70" s="116">
        <v>10121.3720703125</v>
      </c>
      <c r="GY70" s="116">
        <v>18010.564453125</v>
      </c>
      <c r="GZ70" s="117">
        <v>1.77945876121521</v>
      </c>
      <c r="HA70" s="116">
        <v>11822.8701171875</v>
      </c>
      <c r="HB70" s="116">
        <v>20222.44921875</v>
      </c>
      <c r="HC70" s="117">
        <v>1.7104517221450806</v>
      </c>
      <c r="HD70" s="116">
        <v>12354.06640625</v>
      </c>
      <c r="HE70" s="116">
        <v>22353.537109375</v>
      </c>
      <c r="HF70" s="117">
        <v>1.8094072341918945</v>
      </c>
      <c r="HG70" s="116">
        <v>12907.484375</v>
      </c>
      <c r="HH70" s="116">
        <v>24018.021484375</v>
      </c>
      <c r="HI70" s="117">
        <v>1.8607825040817261</v>
      </c>
      <c r="HJ70" s="116">
        <v>13935.5458984375</v>
      </c>
      <c r="HK70" s="116">
        <v>25850.248046875</v>
      </c>
      <c r="HL70" s="117">
        <v>1.8549864292144775</v>
      </c>
      <c r="HM70" s="116">
        <v>14681.81640625</v>
      </c>
      <c r="HN70" s="116">
        <v>27966.16015625</v>
      </c>
      <c r="HO70" s="117">
        <v>1.9048161506652832</v>
      </c>
      <c r="HP70" s="116">
        <v>15138.146484375</v>
      </c>
      <c r="HQ70" s="116">
        <v>29326.439453125</v>
      </c>
      <c r="HR70" s="117">
        <v>1.9372543096542358</v>
      </c>
      <c r="HS70" s="116">
        <v>16092.54296875</v>
      </c>
      <c r="HT70" s="116">
        <v>31581.638671875</v>
      </c>
      <c r="HU70" s="117">
        <v>1.9625014066696167</v>
      </c>
      <c r="HV70" s="116">
        <v>17061.455078125</v>
      </c>
      <c r="HW70" s="116">
        <v>33776.54296875</v>
      </c>
      <c r="HX70" s="117">
        <v>1.9796988964080811</v>
      </c>
      <c r="HY70" s="116">
        <v>18071.07421875</v>
      </c>
      <c r="HZ70" s="116">
        <v>35204.5390625</v>
      </c>
      <c r="IA70" s="117">
        <v>1.9481154680252075</v>
      </c>
      <c r="IB70" s="116">
        <v>17952.005859375</v>
      </c>
      <c r="IC70" s="116">
        <v>35750.828125</v>
      </c>
      <c r="ID70" s="117">
        <v>1.9914669990539551</v>
      </c>
      <c r="IE70" s="116">
        <v>19256.591796875</v>
      </c>
      <c r="IF70" s="116">
        <v>36639.63671875</v>
      </c>
      <c r="IG70" s="117">
        <v>1.9027062654495239</v>
      </c>
      <c r="IH70" s="116">
        <v>19532.443359375</v>
      </c>
      <c r="II70" s="116">
        <v>36815.4140625</v>
      </c>
      <c r="IJ70" s="117">
        <v>1.8848340511322021</v>
      </c>
      <c r="IK70" s="116">
        <v>19697.3515625</v>
      </c>
      <c r="IL70" s="116">
        <v>37812.04296875</v>
      </c>
      <c r="IM70" s="117">
        <v>1.9196511507034302</v>
      </c>
      <c r="IN70" s="115">
        <v>20470.826171875</v>
      </c>
      <c r="IO70" s="116">
        <v>38969.625</v>
      </c>
      <c r="IP70" s="117">
        <v>1.9036664962768555</v>
      </c>
      <c r="IQ70" s="116">
        <v>20763.05859375</v>
      </c>
      <c r="IR70" s="116">
        <v>39857.8125</v>
      </c>
      <c r="IS70" s="117">
        <v>1.9196503162384033</v>
      </c>
      <c r="IT70" s="116">
        <v>21457.333984375</v>
      </c>
      <c r="IU70" s="116">
        <v>41209.25390625</v>
      </c>
      <c r="IV70" s="117">
        <v>1.9205206632614136</v>
      </c>
      <c r="IW70" s="116">
        <v>22125.453125</v>
      </c>
      <c r="IX70" s="116">
        <v>42982.703125</v>
      </c>
      <c r="IY70" s="117">
        <v>1.9426813125610352</v>
      </c>
      <c r="IZ70" s="116">
        <v>22942.810546875</v>
      </c>
      <c r="JA70" s="116">
        <v>44590.5078125</v>
      </c>
      <c r="JB70" s="117">
        <v>1.9435503482818604</v>
      </c>
      <c r="JC70" s="116">
        <v>23732.806640625</v>
      </c>
      <c r="JD70" s="116">
        <v>46399.13671875</v>
      </c>
      <c r="JE70" s="117">
        <v>1.9550632238388062</v>
      </c>
      <c r="JF70" s="116">
        <v>24324.4453125</v>
      </c>
      <c r="JG70" s="116">
        <v>47658.3046875</v>
      </c>
      <c r="JH70" s="117">
        <v>1.9592760801315308</v>
      </c>
      <c r="JI70" s="116">
        <v>24728.607421875</v>
      </c>
      <c r="JJ70" s="116">
        <v>47811.37890625</v>
      </c>
      <c r="JK70" s="117">
        <v>1.9334440231323242</v>
      </c>
      <c r="JL70" s="116">
        <v>24797.794921875</v>
      </c>
      <c r="JM70" s="116">
        <v>48783.0546875</v>
      </c>
      <c r="JN70" s="117">
        <v>1.9672335386276245</v>
      </c>
      <c r="JO70" s="116">
        <v>25657.212890625</v>
      </c>
      <c r="JP70" s="116">
        <v>50771.8828125</v>
      </c>
      <c r="JQ70" s="117">
        <v>1.9788541793823242</v>
      </c>
      <c r="JR70" s="116">
        <v>26510.41015625</v>
      </c>
      <c r="JS70" s="116">
        <v>52105.97265625</v>
      </c>
      <c r="JT70" s="117">
        <v>1.9654910564422607</v>
      </c>
      <c r="JU70" s="116">
        <v>27711.53125</v>
      </c>
      <c r="JV70" s="116">
        <v>53936.83984375</v>
      </c>
      <c r="JW70" s="117">
        <v>1.9463680982589722</v>
      </c>
      <c r="JX70" s="116">
        <v>28496.658203125</v>
      </c>
      <c r="JY70" s="116">
        <v>56323.03125</v>
      </c>
      <c r="JZ70" s="117">
        <v>1.9764784574508667</v>
      </c>
      <c r="KA70" s="116">
        <v>28382.099609375</v>
      </c>
      <c r="KB70" s="116">
        <v>56921.625</v>
      </c>
      <c r="KC70" s="117">
        <v>2.0055465698242187</v>
      </c>
      <c r="KD70" s="116">
        <v>28215.623046875</v>
      </c>
      <c r="KE70" s="116">
        <v>53564.06640625</v>
      </c>
      <c r="KF70" s="117">
        <v>1.8983832597732544</v>
      </c>
      <c r="KG70" s="116">
        <v>29121.798828125</v>
      </c>
      <c r="KH70" s="116">
        <v>55560.1875</v>
      </c>
      <c r="KI70" s="117">
        <v>1.9078556299209595</v>
      </c>
      <c r="KJ70" s="116">
        <v>29540.15234375</v>
      </c>
      <c r="KK70" s="116">
        <v>57060.86328125</v>
      </c>
      <c r="KL70" s="117">
        <v>1.9316374063491821</v>
      </c>
      <c r="KM70" s="116">
        <v>29667.623046875</v>
      </c>
      <c r="KN70" s="116">
        <v>56325.16015625</v>
      </c>
      <c r="KO70" s="117">
        <v>1.898539662361145</v>
      </c>
      <c r="KP70" s="116">
        <v>29637.685546875</v>
      </c>
      <c r="KQ70" s="116">
        <v>56781.8125</v>
      </c>
      <c r="KR70" s="117">
        <v>1.9158653020858765</v>
      </c>
      <c r="KS70" s="116">
        <v>30247.841796875</v>
      </c>
      <c r="KT70" s="116">
        <v>57025.79296875</v>
      </c>
      <c r="KU70" s="117">
        <v>1.8852846622467041</v>
      </c>
      <c r="KV70" s="134">
        <v>3.4374508857727051</v>
      </c>
      <c r="KW70" s="135">
        <v>3.3295061588287354</v>
      </c>
      <c r="KX70" s="135">
        <v>2.8586316108703613</v>
      </c>
      <c r="KY70" s="135">
        <v>2.9101107120513916</v>
      </c>
      <c r="KZ70" s="135">
        <v>2.0278184413909912</v>
      </c>
      <c r="LA70" s="135">
        <v>2.124969482421875</v>
      </c>
      <c r="LB70" s="135">
        <v>2.2952160835266113</v>
      </c>
      <c r="LC70" s="135">
        <v>2.0047812461853027</v>
      </c>
      <c r="LD70" s="135">
        <v>1.8663393259048462</v>
      </c>
      <c r="LE70" s="135">
        <v>1.9276843070983887</v>
      </c>
      <c r="LF70" s="135">
        <v>1.9586138725280762</v>
      </c>
      <c r="LG70" s="135">
        <v>1.9078365564346313</v>
      </c>
      <c r="LH70" s="135">
        <f t="shared" si="0"/>
        <v>2.3068279623985291</v>
      </c>
      <c r="LI70" s="135">
        <f t="shared" si="1"/>
        <v>2.4689645767211914</v>
      </c>
      <c r="LJ70" s="135">
        <f t="shared" si="2"/>
        <v>2.0728265345096588</v>
      </c>
      <c r="LK70" s="144">
        <f t="shared" si="3"/>
        <v>1.9360865831375123</v>
      </c>
    </row>
    <row r="71" spans="1:323" ht="15" customHeight="1">
      <c r="A71" s="114">
        <v>57</v>
      </c>
      <c r="B71" s="115">
        <v>743.25115966796875</v>
      </c>
      <c r="C71" s="116">
        <v>2460.81005859375</v>
      </c>
      <c r="D71" s="117">
        <v>3.3108727931976318</v>
      </c>
      <c r="E71" s="116">
        <v>756.8734130859375</v>
      </c>
      <c r="F71" s="116">
        <v>2693.6689453125</v>
      </c>
      <c r="G71" s="117">
        <v>3.5589425563812256</v>
      </c>
      <c r="H71" s="116">
        <v>973.4365234375</v>
      </c>
      <c r="I71" s="116">
        <v>3218.010009765625</v>
      </c>
      <c r="J71" s="117">
        <v>3.3058242797851562</v>
      </c>
      <c r="K71" s="116">
        <v>1143.920654296875</v>
      </c>
      <c r="L71" s="116">
        <v>4095.394287109375</v>
      </c>
      <c r="M71" s="117">
        <v>3.5801384449005127</v>
      </c>
      <c r="N71" s="116">
        <v>1411.97119140625</v>
      </c>
      <c r="O71" s="116">
        <v>4844.71142578125</v>
      </c>
      <c r="P71" s="117">
        <v>3.431168794631958</v>
      </c>
      <c r="Q71" s="116">
        <v>1761.019775390625</v>
      </c>
      <c r="R71" s="116">
        <v>5420.30615234375</v>
      </c>
      <c r="S71" s="117">
        <v>3.0779359340667725</v>
      </c>
      <c r="T71" s="116">
        <v>2252.611328125</v>
      </c>
      <c r="U71" s="116">
        <v>7221.70849609375</v>
      </c>
      <c r="V71" s="117">
        <v>3.2059273719787598</v>
      </c>
      <c r="W71" s="116">
        <v>3396.381591796875</v>
      </c>
      <c r="X71" s="116">
        <v>10167.4794921875</v>
      </c>
      <c r="Y71" s="117">
        <v>2.9936211109161377</v>
      </c>
      <c r="Z71" s="116">
        <v>3528.196044921875</v>
      </c>
      <c r="AA71" s="116">
        <v>10183.81640625</v>
      </c>
      <c r="AB71" s="117">
        <v>2.886408805847168</v>
      </c>
      <c r="AC71" s="116">
        <v>3650.9755859375</v>
      </c>
      <c r="AD71" s="116">
        <v>10905.224609375</v>
      </c>
      <c r="AE71" s="117">
        <v>2.9869344234466553</v>
      </c>
      <c r="AF71" s="116">
        <v>3948.41015625</v>
      </c>
      <c r="AG71" s="116">
        <v>12300.2685546875</v>
      </c>
      <c r="AH71" s="117">
        <v>3.1152458190917969</v>
      </c>
      <c r="AI71" s="116">
        <v>4866.30517578125</v>
      </c>
      <c r="AJ71" s="116">
        <v>13811.693359375</v>
      </c>
      <c r="AK71" s="117">
        <v>2.8382298946380615</v>
      </c>
      <c r="AL71" s="116">
        <v>5488.6474609375</v>
      </c>
      <c r="AM71" s="116">
        <v>15019.400390625</v>
      </c>
      <c r="AN71" s="117">
        <v>2.7364482879638672</v>
      </c>
      <c r="AO71" s="116">
        <v>6998</v>
      </c>
      <c r="AP71" s="116">
        <v>18409.01953125</v>
      </c>
      <c r="AQ71" s="117">
        <v>2.6306114196777344</v>
      </c>
      <c r="AR71" s="116">
        <v>6763.7294921875</v>
      </c>
      <c r="AS71" s="116">
        <v>18971.025390625</v>
      </c>
      <c r="AT71" s="117">
        <v>2.8048171997070313</v>
      </c>
      <c r="AU71" s="116">
        <v>7263.95947265625</v>
      </c>
      <c r="AV71" s="116">
        <v>20457.880859375</v>
      </c>
      <c r="AW71" s="117">
        <v>2.8163540363311768</v>
      </c>
      <c r="AX71" s="116">
        <v>7943.560546875</v>
      </c>
      <c r="AY71" s="116">
        <v>21670.740234375</v>
      </c>
      <c r="AZ71" s="117">
        <v>2.7280890941619873</v>
      </c>
      <c r="BA71" s="116">
        <v>7851.82470703125</v>
      </c>
      <c r="BB71" s="116">
        <v>20568.7421875</v>
      </c>
      <c r="BC71" s="117">
        <v>2.6196129322052002</v>
      </c>
      <c r="BD71" s="116">
        <v>6947.87890625</v>
      </c>
      <c r="BE71" s="116">
        <v>19056.875</v>
      </c>
      <c r="BF71" s="117">
        <v>2.7428336143493652</v>
      </c>
      <c r="BG71" s="116">
        <v>5719.83251953125</v>
      </c>
      <c r="BH71" s="116">
        <v>17162.595703125</v>
      </c>
      <c r="BI71" s="117">
        <v>3.0005416870117187</v>
      </c>
      <c r="BJ71" s="116">
        <v>5192.4736328125</v>
      </c>
      <c r="BK71" s="116">
        <v>16894.12890625</v>
      </c>
      <c r="BL71" s="117">
        <v>3.2535800933837891</v>
      </c>
      <c r="BM71" s="116">
        <v>5095.24169921875</v>
      </c>
      <c r="BN71" s="116">
        <v>15347.255859375</v>
      </c>
      <c r="BO71" s="117">
        <v>3.0120761394500732</v>
      </c>
      <c r="BP71" s="116">
        <v>4503.6552734375</v>
      </c>
      <c r="BQ71" s="116">
        <v>15222.2666015625</v>
      </c>
      <c r="BR71" s="117">
        <v>3.3799803256988525</v>
      </c>
      <c r="BS71" s="116">
        <v>5805.58984375</v>
      </c>
      <c r="BT71" s="116">
        <v>16968.34765625</v>
      </c>
      <c r="BU71" s="117">
        <v>2.9227602481842041</v>
      </c>
      <c r="BV71" s="116">
        <v>7070.62109375</v>
      </c>
      <c r="BW71" s="116">
        <v>20490.228515625</v>
      </c>
      <c r="BX71" s="117">
        <v>2.8979389667510986</v>
      </c>
      <c r="BY71" s="116">
        <v>8205.5908203125</v>
      </c>
      <c r="BZ71" s="116">
        <v>23547.94140625</v>
      </c>
      <c r="CA71" s="117">
        <v>2.8697435855865479</v>
      </c>
      <c r="CB71" s="116">
        <v>11879.109375</v>
      </c>
      <c r="CC71" s="116">
        <v>28369.76171875</v>
      </c>
      <c r="CD71" s="117">
        <v>2.3882060050964355</v>
      </c>
      <c r="CE71" s="116">
        <v>9300.5751953125</v>
      </c>
      <c r="CF71" s="116">
        <v>22915.6640625</v>
      </c>
      <c r="CG71" s="117">
        <v>2.4638974666595459</v>
      </c>
      <c r="CH71" s="116">
        <v>11009.8388671875</v>
      </c>
      <c r="CI71" s="116">
        <v>26959.330078125</v>
      </c>
      <c r="CJ71" s="117">
        <v>2.4486579895019531</v>
      </c>
      <c r="CK71" s="116">
        <v>14326.736328125</v>
      </c>
      <c r="CL71" s="116">
        <v>30253.40234375</v>
      </c>
      <c r="CM71" s="117">
        <v>2.1116743087768555</v>
      </c>
      <c r="CN71" s="116">
        <v>16598.25</v>
      </c>
      <c r="CO71" s="116">
        <v>32578.0859375</v>
      </c>
      <c r="CP71" s="117">
        <v>1.9627422094345093</v>
      </c>
      <c r="CQ71" s="116">
        <v>20018.947265625</v>
      </c>
      <c r="CR71" s="116">
        <v>34684.0078125</v>
      </c>
      <c r="CS71" s="117">
        <v>1.7325590848922729</v>
      </c>
      <c r="CT71" s="116">
        <v>37934.3828125</v>
      </c>
      <c r="CU71" s="116">
        <v>65391.71484375</v>
      </c>
      <c r="CV71" s="117">
        <v>1.7238112688064575</v>
      </c>
      <c r="CW71" s="116">
        <v>69997.96875</v>
      </c>
      <c r="CX71" s="116">
        <v>135701.375</v>
      </c>
      <c r="CY71" s="117">
        <v>1.9386472702026367</v>
      </c>
      <c r="CZ71" s="116">
        <v>100774.7890625</v>
      </c>
      <c r="DA71" s="116">
        <v>203585.875</v>
      </c>
      <c r="DB71" s="117">
        <v>2.0202064514160156</v>
      </c>
      <c r="DC71" s="116">
        <v>190303.671875</v>
      </c>
      <c r="DD71" s="116">
        <v>359603.21875</v>
      </c>
      <c r="DE71" s="117">
        <v>1.8896284103393555</v>
      </c>
      <c r="DF71" s="116">
        <v>348.79656982421875</v>
      </c>
      <c r="DG71" s="116">
        <v>665.7681884765625</v>
      </c>
      <c r="DH71" s="117">
        <v>1.9087578058242798</v>
      </c>
      <c r="DI71" s="116">
        <v>408.75262451171875</v>
      </c>
      <c r="DJ71" s="116">
        <v>774.4564208984375</v>
      </c>
      <c r="DK71" s="117">
        <v>1.8946824073791504</v>
      </c>
      <c r="DL71" s="116">
        <v>478.21588134765625</v>
      </c>
      <c r="DM71" s="116">
        <v>981.29541015625</v>
      </c>
      <c r="DN71" s="117">
        <v>2.0519924163818359</v>
      </c>
      <c r="DO71" s="116">
        <v>552.61383056640625</v>
      </c>
      <c r="DP71" s="116">
        <v>1141.451171875</v>
      </c>
      <c r="DQ71" s="117">
        <v>2.065549373626709</v>
      </c>
      <c r="DR71" s="116">
        <v>572.535400390625</v>
      </c>
      <c r="DS71" s="116">
        <v>1174.5758056640625</v>
      </c>
      <c r="DT71" s="117">
        <v>2.0515339374542236</v>
      </c>
      <c r="DU71" s="116">
        <v>592.3580322265625</v>
      </c>
      <c r="DV71" s="116">
        <v>1251.519775390625</v>
      </c>
      <c r="DW71" s="117">
        <v>2.1127758026123047</v>
      </c>
      <c r="DX71" s="116">
        <v>618.29034423828125</v>
      </c>
      <c r="DY71" s="116">
        <v>1348.2786865234375</v>
      </c>
      <c r="DZ71" s="117">
        <v>2.1806561946868896</v>
      </c>
      <c r="EA71" s="116">
        <v>690.86700439453125</v>
      </c>
      <c r="EB71" s="116">
        <v>1471.3953857421875</v>
      </c>
      <c r="EC71" s="117">
        <v>2.1297810077667236</v>
      </c>
      <c r="ED71" s="116">
        <v>767.994384765625</v>
      </c>
      <c r="EE71" s="118">
        <v>1659.972900390625</v>
      </c>
      <c r="EF71" s="119">
        <v>2.1614389419555664</v>
      </c>
      <c r="EG71" s="115">
        <v>866.93011474609375</v>
      </c>
      <c r="EH71" s="116">
        <v>1901.7047119140625</v>
      </c>
      <c r="EI71" s="117">
        <v>2.1936078071594238</v>
      </c>
      <c r="EJ71" s="116">
        <v>906.336181640625</v>
      </c>
      <c r="EK71" s="116">
        <v>2084.067138671875</v>
      </c>
      <c r="EL71" s="117">
        <v>2.2994415760040283</v>
      </c>
      <c r="EM71" s="116">
        <v>1004.580810546875</v>
      </c>
      <c r="EN71" s="116">
        <v>2296.816650390625</v>
      </c>
      <c r="EO71" s="117">
        <v>2.2863433361053467</v>
      </c>
      <c r="EP71" s="116">
        <v>1060.2874755859375</v>
      </c>
      <c r="EQ71" s="116">
        <v>2484.787353515625</v>
      </c>
      <c r="ER71" s="117">
        <v>2.343503475189209</v>
      </c>
      <c r="ES71" s="116">
        <v>1226.2672119140625</v>
      </c>
      <c r="ET71" s="116">
        <v>2767.021484375</v>
      </c>
      <c r="EU71" s="117">
        <v>2.2564587593078613</v>
      </c>
      <c r="EV71" s="116">
        <v>1325.940673828125</v>
      </c>
      <c r="EW71" s="116">
        <v>3059.007080078125</v>
      </c>
      <c r="EX71" s="117">
        <v>2.30704665184021</v>
      </c>
      <c r="EY71" s="116">
        <v>1411.2200927734375</v>
      </c>
      <c r="EZ71" s="116">
        <v>3374.24560546875</v>
      </c>
      <c r="FA71" s="117">
        <v>2.3910129070281982</v>
      </c>
      <c r="FB71" s="116">
        <v>1487.431640625</v>
      </c>
      <c r="FC71" s="116">
        <v>3642.161376953125</v>
      </c>
      <c r="FD71" s="117">
        <v>2.4486243724822998</v>
      </c>
      <c r="FE71" s="116">
        <v>1658.5955810546875</v>
      </c>
      <c r="FF71" s="116">
        <v>3903.7705078125</v>
      </c>
      <c r="FG71" s="117">
        <v>2.3536603450775146</v>
      </c>
      <c r="FH71" s="116">
        <v>1805.4697265625</v>
      </c>
      <c r="FI71" s="116">
        <v>4165.96923828125</v>
      </c>
      <c r="FJ71" s="117">
        <v>2.3074157238006592</v>
      </c>
      <c r="FK71" s="116">
        <v>2071.95654296875</v>
      </c>
      <c r="FL71" s="116">
        <v>4417.08642578125</v>
      </c>
      <c r="FM71" s="117">
        <v>2.131843090057373</v>
      </c>
      <c r="FN71" s="116">
        <v>2496.416748046875</v>
      </c>
      <c r="FO71" s="116">
        <v>4958.68505859375</v>
      </c>
      <c r="FP71" s="117">
        <v>1.986320972442627</v>
      </c>
      <c r="FQ71" s="116">
        <v>2712.402099609375</v>
      </c>
      <c r="FR71" s="116">
        <v>5448.236328125</v>
      </c>
      <c r="FS71" s="117">
        <v>2.008638858795166</v>
      </c>
      <c r="FT71" s="116">
        <v>3009.600830078125</v>
      </c>
      <c r="FU71" s="116">
        <v>5943.712890625</v>
      </c>
      <c r="FV71" s="117">
        <v>1.9749172925949097</v>
      </c>
      <c r="FW71" s="116">
        <v>3241.413330078125</v>
      </c>
      <c r="FX71" s="116">
        <v>6491.3623046875</v>
      </c>
      <c r="FY71" s="117">
        <v>2.0026333332061768</v>
      </c>
      <c r="FZ71" s="116">
        <v>3568.87744140625</v>
      </c>
      <c r="GA71" s="116">
        <v>7403.5576171875</v>
      </c>
      <c r="GB71" s="117">
        <v>2.0744779109954834</v>
      </c>
      <c r="GC71" s="116">
        <v>4071.571044921875</v>
      </c>
      <c r="GD71" s="116">
        <v>8468.1474609375</v>
      </c>
      <c r="GE71" s="117">
        <v>2.0798230171203613</v>
      </c>
      <c r="GF71" s="116">
        <v>4448.3662109375</v>
      </c>
      <c r="GG71" s="116">
        <v>9350.2294921875</v>
      </c>
      <c r="GH71" s="117">
        <v>2.1019468307495117</v>
      </c>
      <c r="GI71" s="116">
        <v>5156.72802734375</v>
      </c>
      <c r="GJ71" s="116">
        <v>10699.9951171875</v>
      </c>
      <c r="GK71" s="117">
        <v>2.0749580860137939</v>
      </c>
      <c r="GL71" s="116">
        <v>6204.3935546875</v>
      </c>
      <c r="GM71" s="116">
        <v>11665.208984375</v>
      </c>
      <c r="GN71" s="117">
        <v>1.8801529407501221</v>
      </c>
      <c r="GO71" s="116">
        <v>7224.95947265625</v>
      </c>
      <c r="GP71" s="116">
        <v>12994.896484375</v>
      </c>
      <c r="GQ71" s="117">
        <v>1.7986116409301758</v>
      </c>
      <c r="GR71" s="116">
        <v>7714.44287109375</v>
      </c>
      <c r="GS71" s="116">
        <v>14811.455078125</v>
      </c>
      <c r="GT71" s="117">
        <v>1.9199643135070801</v>
      </c>
      <c r="GU71" s="116">
        <v>8872.37890625</v>
      </c>
      <c r="GV71" s="116">
        <v>16438.5</v>
      </c>
      <c r="GW71" s="117">
        <v>1.85277259349823</v>
      </c>
      <c r="GX71" s="116">
        <v>10222.2080078125</v>
      </c>
      <c r="GY71" s="116">
        <v>18192.80859375</v>
      </c>
      <c r="GZ71" s="117">
        <v>1.7797337770462036</v>
      </c>
      <c r="HA71" s="116">
        <v>11975.478515625</v>
      </c>
      <c r="HB71" s="116">
        <v>20415.98046875</v>
      </c>
      <c r="HC71" s="117">
        <v>1.7048153877258301</v>
      </c>
      <c r="HD71" s="116">
        <v>12508.59375</v>
      </c>
      <c r="HE71" s="116">
        <v>22584.279296875</v>
      </c>
      <c r="HF71" s="117">
        <v>1.8055011034011841</v>
      </c>
      <c r="HG71" s="116">
        <v>13019.8994140625</v>
      </c>
      <c r="HH71" s="116">
        <v>24275.07421875</v>
      </c>
      <c r="HI71" s="117">
        <v>1.8644593954086304</v>
      </c>
      <c r="HJ71" s="116">
        <v>14197.1181640625</v>
      </c>
      <c r="HK71" s="116">
        <v>26124.28125</v>
      </c>
      <c r="HL71" s="117">
        <v>1.8401116132736206</v>
      </c>
      <c r="HM71" s="116">
        <v>14949.2021484375</v>
      </c>
      <c r="HN71" s="116">
        <v>28271.982421875</v>
      </c>
      <c r="HO71" s="117">
        <v>1.8912034034729004</v>
      </c>
      <c r="HP71" s="116">
        <v>15386.5634765625</v>
      </c>
      <c r="HQ71" s="116">
        <v>29653.5</v>
      </c>
      <c r="HR71" s="117">
        <v>1.9272334575653076</v>
      </c>
      <c r="HS71" s="116">
        <v>16368.037109375</v>
      </c>
      <c r="HT71" s="116">
        <v>31938.650390625</v>
      </c>
      <c r="HU71" s="117">
        <v>1.9512816667556763</v>
      </c>
      <c r="HV71" s="116">
        <v>17349.0234375</v>
      </c>
      <c r="HW71" s="116">
        <v>34161.890625</v>
      </c>
      <c r="HX71" s="117">
        <v>1.9690958261489868</v>
      </c>
      <c r="HY71" s="116">
        <v>18398.90234375</v>
      </c>
      <c r="HZ71" s="116">
        <v>35599.1953125</v>
      </c>
      <c r="IA71" s="117">
        <v>1.93485426902771</v>
      </c>
      <c r="IB71" s="116">
        <v>18267.3203125</v>
      </c>
      <c r="IC71" s="116">
        <v>36161.1015625</v>
      </c>
      <c r="ID71" s="117">
        <v>1.9795515537261963</v>
      </c>
      <c r="IE71" s="116">
        <v>19419.416015625</v>
      </c>
      <c r="IF71" s="116">
        <v>37041.99609375</v>
      </c>
      <c r="IG71" s="117">
        <v>1.9074722528457642</v>
      </c>
      <c r="IH71" s="116">
        <v>19913.353515625</v>
      </c>
      <c r="II71" s="116">
        <v>37212.93359375</v>
      </c>
      <c r="IJ71" s="117">
        <v>1.8687427043914795</v>
      </c>
      <c r="IK71" s="116">
        <v>20061.08203125</v>
      </c>
      <c r="IL71" s="116">
        <v>38229.1015625</v>
      </c>
      <c r="IM71" s="117">
        <v>1.9056351184844971</v>
      </c>
      <c r="IN71" s="115">
        <v>20815.505859375</v>
      </c>
      <c r="IO71" s="116">
        <v>39395.8359375</v>
      </c>
      <c r="IP71" s="117">
        <v>1.8926197290420532</v>
      </c>
      <c r="IQ71" s="116">
        <v>21141.822265625</v>
      </c>
      <c r="IR71" s="116">
        <v>40297.4921875</v>
      </c>
      <c r="IS71" s="117">
        <v>1.9060558080673218</v>
      </c>
      <c r="IT71" s="116">
        <v>21818.439453125</v>
      </c>
      <c r="IU71" s="116">
        <v>41664.390625</v>
      </c>
      <c r="IV71" s="117">
        <v>1.9095953702926636</v>
      </c>
      <c r="IW71" s="116">
        <v>22513.921875</v>
      </c>
      <c r="IX71" s="116">
        <v>43463.25</v>
      </c>
      <c r="IY71" s="117">
        <v>1.9305055141448975</v>
      </c>
      <c r="IZ71" s="116">
        <v>23331.7890625</v>
      </c>
      <c r="JA71" s="116">
        <v>45089.421875</v>
      </c>
      <c r="JB71" s="117">
        <v>1.9325317144393921</v>
      </c>
      <c r="JC71" s="116">
        <v>24140.568359375</v>
      </c>
      <c r="JD71" s="116">
        <v>46921.53125</v>
      </c>
      <c r="JE71" s="117">
        <v>1.9436796903610229</v>
      </c>
      <c r="JF71" s="116">
        <v>24681.169921875</v>
      </c>
      <c r="JG71" s="116">
        <v>48196.8046875</v>
      </c>
      <c r="JH71" s="117">
        <v>1.952776312828064</v>
      </c>
      <c r="JI71" s="116">
        <v>25085.880859375</v>
      </c>
      <c r="JJ71" s="116">
        <v>48344.0546875</v>
      </c>
      <c r="JK71" s="117">
        <v>1.9271420240402222</v>
      </c>
      <c r="JL71" s="116">
        <v>25185.595703125</v>
      </c>
      <c r="JM71" s="116">
        <v>49336.33203125</v>
      </c>
      <c r="JN71" s="117">
        <v>1.9589107036590576</v>
      </c>
      <c r="JO71" s="116">
        <v>26045.642578125</v>
      </c>
      <c r="JP71" s="116">
        <v>51351.4453125</v>
      </c>
      <c r="JQ71" s="117">
        <v>1.9715944528579712</v>
      </c>
      <c r="JR71" s="116">
        <v>26965.529296875</v>
      </c>
      <c r="JS71" s="116">
        <v>52695.96875</v>
      </c>
      <c r="JT71" s="117">
        <v>1.9541974067687988</v>
      </c>
      <c r="JU71" s="116">
        <v>28181.857421875</v>
      </c>
      <c r="JV71" s="116">
        <v>54541.203125</v>
      </c>
      <c r="JW71" s="117">
        <v>1.9353302717208862</v>
      </c>
      <c r="JX71" s="116">
        <v>28876.9453125</v>
      </c>
      <c r="JY71" s="116">
        <v>56965.7265625</v>
      </c>
      <c r="JZ71" s="117">
        <v>1.9727060794830322</v>
      </c>
      <c r="KA71" s="116">
        <v>28736.828125</v>
      </c>
      <c r="KB71" s="116">
        <v>57581.2421875</v>
      </c>
      <c r="KC71" s="117">
        <v>2.0037438869476318</v>
      </c>
      <c r="KD71" s="116">
        <v>28549.658203125</v>
      </c>
      <c r="KE71" s="116">
        <v>54149.69921875</v>
      </c>
      <c r="KF71" s="117">
        <v>1.8966846466064453</v>
      </c>
      <c r="KG71" s="116">
        <v>29516.48046875</v>
      </c>
      <c r="KH71" s="116">
        <v>56170.44140625</v>
      </c>
      <c r="KI71" s="117">
        <v>1.9030196666717529</v>
      </c>
      <c r="KJ71" s="116">
        <v>29940.69140625</v>
      </c>
      <c r="KK71" s="116">
        <v>57696.20703125</v>
      </c>
      <c r="KL71" s="117">
        <v>1.9270164966583252</v>
      </c>
      <c r="KM71" s="116">
        <v>30045.232421875</v>
      </c>
      <c r="KN71" s="116">
        <v>56940.72265625</v>
      </c>
      <c r="KO71" s="117">
        <v>1.8951666355133057</v>
      </c>
      <c r="KP71" s="116">
        <v>30002.84765625</v>
      </c>
      <c r="KQ71" s="116">
        <v>57408.84375</v>
      </c>
      <c r="KR71" s="117">
        <v>1.9134465456008911</v>
      </c>
      <c r="KS71" s="116">
        <v>30645.62109375</v>
      </c>
      <c r="KT71" s="116">
        <v>57643.8828125</v>
      </c>
      <c r="KU71" s="117">
        <v>1.8809826374053955</v>
      </c>
      <c r="KV71" s="134">
        <v>3.4349076747894287</v>
      </c>
      <c r="KW71" s="135">
        <v>3.3201990127563477</v>
      </c>
      <c r="KX71" s="135">
        <v>2.8536760807037354</v>
      </c>
      <c r="KY71" s="135">
        <v>2.9087274074554443</v>
      </c>
      <c r="KZ71" s="135">
        <v>2.0200581550598145</v>
      </c>
      <c r="LA71" s="135">
        <v>2.1141459941864014</v>
      </c>
      <c r="LB71" s="135">
        <v>2.2812230587005615</v>
      </c>
      <c r="LC71" s="135">
        <v>1.991612434387207</v>
      </c>
      <c r="LD71" s="135">
        <v>1.8586208820343018</v>
      </c>
      <c r="LE71" s="135">
        <v>1.9167563915252686</v>
      </c>
      <c r="LF71" s="135">
        <v>1.951676607131958</v>
      </c>
      <c r="LG71" s="135">
        <v>1.9039263725280762</v>
      </c>
      <c r="LH71" s="135">
        <f t="shared" si="0"/>
        <v>2.3033816748195224</v>
      </c>
      <c r="LI71" s="135">
        <f t="shared" si="1"/>
        <v>2.4643927812576294</v>
      </c>
      <c r="LJ71" s="135">
        <f t="shared" si="2"/>
        <v>2.0614005923271179</v>
      </c>
      <c r="LK71" s="144">
        <f t="shared" si="3"/>
        <v>1.9281584739685058</v>
      </c>
    </row>
    <row r="72" spans="1:323" ht="15" customHeight="1">
      <c r="A72" s="114">
        <v>58</v>
      </c>
      <c r="B72" s="115">
        <v>757.6748046875</v>
      </c>
      <c r="C72" s="116">
        <v>2501.534423828125</v>
      </c>
      <c r="D72" s="117">
        <v>3.3015937805175781</v>
      </c>
      <c r="E72" s="116">
        <v>770.5518798828125</v>
      </c>
      <c r="F72" s="116">
        <v>2739.62353515625</v>
      </c>
      <c r="G72" s="117">
        <v>3.5554044246673584</v>
      </c>
      <c r="H72" s="116">
        <v>992.68780517578125</v>
      </c>
      <c r="I72" s="116">
        <v>3271.225830078125</v>
      </c>
      <c r="J72" s="117">
        <v>3.2953219413757324</v>
      </c>
      <c r="K72" s="116">
        <v>1167.7216796875</v>
      </c>
      <c r="L72" s="116">
        <v>4165.38720703125</v>
      </c>
      <c r="M72" s="117">
        <v>3.5671062469482422</v>
      </c>
      <c r="N72" s="116">
        <v>1441.2608642578125</v>
      </c>
      <c r="O72" s="116">
        <v>4926.09814453125</v>
      </c>
      <c r="P72" s="117">
        <v>3.4179086685180664</v>
      </c>
      <c r="Q72" s="116">
        <v>1796.5211181640625</v>
      </c>
      <c r="R72" s="116">
        <v>5507.01416015625</v>
      </c>
      <c r="S72" s="117">
        <v>3.0653767585754395</v>
      </c>
      <c r="T72" s="116">
        <v>2295.9501953125</v>
      </c>
      <c r="U72" s="116">
        <v>7339.51123046875</v>
      </c>
      <c r="V72" s="117">
        <v>3.1967206001281738</v>
      </c>
      <c r="W72" s="116">
        <v>3456.549560546875</v>
      </c>
      <c r="X72" s="116">
        <v>10327.984375</v>
      </c>
      <c r="Y72" s="117">
        <v>2.9879462718963623</v>
      </c>
      <c r="Z72" s="116">
        <v>3597.12255859375</v>
      </c>
      <c r="AA72" s="116">
        <v>10341.4697265625</v>
      </c>
      <c r="AB72" s="117">
        <v>2.8749284744262695</v>
      </c>
      <c r="AC72" s="116">
        <v>3715.1640625</v>
      </c>
      <c r="AD72" s="116">
        <v>11077.189453125</v>
      </c>
      <c r="AE72" s="117">
        <v>2.9816150665283203</v>
      </c>
      <c r="AF72" s="116">
        <v>4015.16015625</v>
      </c>
      <c r="AG72" s="116">
        <v>12498.337890625</v>
      </c>
      <c r="AH72" s="117">
        <v>3.1127867698669434</v>
      </c>
      <c r="AI72" s="116">
        <v>4957.17333984375</v>
      </c>
      <c r="AJ72" s="116">
        <v>14023.6025390625</v>
      </c>
      <c r="AK72" s="117">
        <v>2.828951358795166</v>
      </c>
      <c r="AL72" s="116">
        <v>5587.79833984375</v>
      </c>
      <c r="AM72" s="116">
        <v>15245.150390625</v>
      </c>
      <c r="AN72" s="117">
        <v>2.7282929420471191</v>
      </c>
      <c r="AO72" s="116">
        <v>7111.3671875</v>
      </c>
      <c r="AP72" s="116">
        <v>18679.353515625</v>
      </c>
      <c r="AQ72" s="117">
        <v>2.6266894340515137</v>
      </c>
      <c r="AR72" s="116">
        <v>6874.84716796875</v>
      </c>
      <c r="AS72" s="116">
        <v>19260.361328125</v>
      </c>
      <c r="AT72" s="117">
        <v>2.8015694618225098</v>
      </c>
      <c r="AU72" s="116">
        <v>7383.15673828125</v>
      </c>
      <c r="AV72" s="116">
        <v>20770.61328125</v>
      </c>
      <c r="AW72" s="117">
        <v>2.8132429122924805</v>
      </c>
      <c r="AX72" s="116">
        <v>8074.13427734375</v>
      </c>
      <c r="AY72" s="116">
        <v>21996.033203125</v>
      </c>
      <c r="AZ72" s="117">
        <v>2.7242591381072998</v>
      </c>
      <c r="BA72" s="116">
        <v>7980.83154296875</v>
      </c>
      <c r="BB72" s="116">
        <v>20870.00390625</v>
      </c>
      <c r="BC72" s="117">
        <v>2.6150162220001221</v>
      </c>
      <c r="BD72" s="116">
        <v>7063.36474609375</v>
      </c>
      <c r="BE72" s="116">
        <v>19343.828125</v>
      </c>
      <c r="BF72" s="117">
        <v>2.7386138439178467</v>
      </c>
      <c r="BG72" s="116">
        <v>5820.9443359375</v>
      </c>
      <c r="BH72" s="116">
        <v>17433.853515625</v>
      </c>
      <c r="BI72" s="117">
        <v>2.9950215816497803</v>
      </c>
      <c r="BJ72" s="116">
        <v>5290.0849609375</v>
      </c>
      <c r="BK72" s="116">
        <v>17171.591796875</v>
      </c>
      <c r="BL72" s="117">
        <v>3.2459955215454102</v>
      </c>
      <c r="BM72" s="116">
        <v>5173.85400390625</v>
      </c>
      <c r="BN72" s="116">
        <v>15590.4208984375</v>
      </c>
      <c r="BO72" s="117">
        <v>3.0133090019226074</v>
      </c>
      <c r="BP72" s="116">
        <v>4588.390625</v>
      </c>
      <c r="BQ72" s="116">
        <v>15476.474609375</v>
      </c>
      <c r="BR72" s="117">
        <v>3.3729636669158936</v>
      </c>
      <c r="BS72" s="116">
        <v>5896.39013671875</v>
      </c>
      <c r="BT72" s="116">
        <v>17233.0625</v>
      </c>
      <c r="BU72" s="117">
        <v>2.9226462841033936</v>
      </c>
      <c r="BV72" s="116">
        <v>7188.03759765625</v>
      </c>
      <c r="BW72" s="116">
        <v>20808.365234375</v>
      </c>
      <c r="BX72" s="117">
        <v>2.8948602676391602</v>
      </c>
      <c r="BY72" s="116">
        <v>8353.2021484375</v>
      </c>
      <c r="BZ72" s="116">
        <v>23911.498046875</v>
      </c>
      <c r="CA72" s="117">
        <v>2.8625547885894775</v>
      </c>
      <c r="CB72" s="116">
        <v>12081.5966796875</v>
      </c>
      <c r="CC72" s="116">
        <v>28759.99609375</v>
      </c>
      <c r="CD72" s="117">
        <v>2.3804798126220703</v>
      </c>
      <c r="CE72" s="116">
        <v>9444.4501953125</v>
      </c>
      <c r="CF72" s="116">
        <v>23238.125</v>
      </c>
      <c r="CG72" s="117">
        <v>2.4605059623718262</v>
      </c>
      <c r="CH72" s="116">
        <v>11201.0029296875</v>
      </c>
      <c r="CI72" s="116">
        <v>27336.8125</v>
      </c>
      <c r="CJ72" s="117">
        <v>2.440568208694458</v>
      </c>
      <c r="CK72" s="116">
        <v>14541.9130859375</v>
      </c>
      <c r="CL72" s="116">
        <v>30630.052734375</v>
      </c>
      <c r="CM72" s="117">
        <v>2.1063289642333984</v>
      </c>
      <c r="CN72" s="116">
        <v>16916.001953125</v>
      </c>
      <c r="CO72" s="116">
        <v>32954.78125</v>
      </c>
      <c r="CP72" s="117">
        <v>1.948142409324646</v>
      </c>
      <c r="CQ72" s="116">
        <v>20282.462890625</v>
      </c>
      <c r="CR72" s="116">
        <v>35030.03515625</v>
      </c>
      <c r="CS72" s="117">
        <v>1.7271095514297485</v>
      </c>
      <c r="CT72" s="116">
        <v>38557.2421875</v>
      </c>
      <c r="CU72" s="116">
        <v>66038.03125</v>
      </c>
      <c r="CV72" s="117">
        <v>1.7127270698547363</v>
      </c>
      <c r="CW72" s="116">
        <v>71167.515625</v>
      </c>
      <c r="CX72" s="116">
        <v>137251.84375</v>
      </c>
      <c r="CY72" s="117">
        <v>1.9285743236541748</v>
      </c>
      <c r="CZ72" s="116">
        <v>102456.765625</v>
      </c>
      <c r="DA72" s="116">
        <v>206013.78125</v>
      </c>
      <c r="DB72" s="117">
        <v>2.0107386112213135</v>
      </c>
      <c r="DC72" s="116">
        <v>193490.265625</v>
      </c>
      <c r="DD72" s="116">
        <v>363596.21875</v>
      </c>
      <c r="DE72" s="117">
        <v>1.8791447877883911</v>
      </c>
      <c r="DF72" s="116">
        <v>354.65377807617187</v>
      </c>
      <c r="DG72" s="116">
        <v>673.245361328125</v>
      </c>
      <c r="DH72" s="117">
        <v>1.8983172178268433</v>
      </c>
      <c r="DI72" s="116">
        <v>416.27456665039062</v>
      </c>
      <c r="DJ72" s="116">
        <v>783.0740966796875</v>
      </c>
      <c r="DK72" s="117">
        <v>1.881148099899292</v>
      </c>
      <c r="DL72" s="116">
        <v>487.0701904296875</v>
      </c>
      <c r="DM72" s="116">
        <v>993.16796875</v>
      </c>
      <c r="DN72" s="117">
        <v>2.0390653610229492</v>
      </c>
      <c r="DO72" s="116">
        <v>562.498046875</v>
      </c>
      <c r="DP72" s="116">
        <v>1155.3541259765625</v>
      </c>
      <c r="DQ72" s="117">
        <v>2.0539700984954834</v>
      </c>
      <c r="DR72" s="116">
        <v>582.54791259765625</v>
      </c>
      <c r="DS72" s="116">
        <v>1188.7913818359375</v>
      </c>
      <c r="DT72" s="117">
        <v>2.0406756401062012</v>
      </c>
      <c r="DU72" s="116">
        <v>603.05950927734375</v>
      </c>
      <c r="DV72" s="116">
        <v>1267.0875244140625</v>
      </c>
      <c r="DW72" s="117">
        <v>2.1010985374450684</v>
      </c>
      <c r="DX72" s="116">
        <v>629.77117919921875</v>
      </c>
      <c r="DY72" s="116">
        <v>1365.5234375</v>
      </c>
      <c r="DZ72" s="117">
        <v>2.1682851314544678</v>
      </c>
      <c r="EA72" s="116">
        <v>704.19921875</v>
      </c>
      <c r="EB72" s="116">
        <v>1489.8214111328125</v>
      </c>
      <c r="EC72" s="117">
        <v>2.1156249046325684</v>
      </c>
      <c r="ED72" s="116">
        <v>783.09521484375</v>
      </c>
      <c r="EE72" s="118">
        <v>1681.0316162109375</v>
      </c>
      <c r="EF72" s="119">
        <v>2.1466503143310547</v>
      </c>
      <c r="EG72" s="115">
        <v>883.7293701171875</v>
      </c>
      <c r="EH72" s="116">
        <v>1926.1431884765625</v>
      </c>
      <c r="EI72" s="117">
        <v>2.1795623302459717</v>
      </c>
      <c r="EJ72" s="116">
        <v>923.729736328125</v>
      </c>
      <c r="EK72" s="116">
        <v>2111.902099609375</v>
      </c>
      <c r="EL72" s="117">
        <v>2.2862770557403564</v>
      </c>
      <c r="EM72" s="116">
        <v>1023.3268432617187</v>
      </c>
      <c r="EN72" s="116">
        <v>2327.362060546875</v>
      </c>
      <c r="EO72" s="117">
        <v>2.2743096351623535</v>
      </c>
      <c r="EP72" s="116">
        <v>1080.4136962890625</v>
      </c>
      <c r="EQ72" s="116">
        <v>2518.46533203125</v>
      </c>
      <c r="ER72" s="117">
        <v>2.331019401550293</v>
      </c>
      <c r="ES72" s="116">
        <v>1251.5374755859375</v>
      </c>
      <c r="ET72" s="116">
        <v>2803.406494140625</v>
      </c>
      <c r="EU72" s="117">
        <v>2.2399699687957764</v>
      </c>
      <c r="EV72" s="116">
        <v>1353.862060546875</v>
      </c>
      <c r="EW72" s="116">
        <v>3099.939697265625</v>
      </c>
      <c r="EX72" s="117">
        <v>2.2897012233734131</v>
      </c>
      <c r="EY72" s="116">
        <v>1439.492431640625</v>
      </c>
      <c r="EZ72" s="116">
        <v>3420.649658203125</v>
      </c>
      <c r="FA72" s="117">
        <v>2.3762886524200439</v>
      </c>
      <c r="FB72" s="116">
        <v>1518.4013671875</v>
      </c>
      <c r="FC72" s="116">
        <v>3693.09765625</v>
      </c>
      <c r="FD72" s="117">
        <v>2.432227611541748</v>
      </c>
      <c r="FE72" s="116">
        <v>1694.148193359375</v>
      </c>
      <c r="FF72" s="116">
        <v>3956.805908203125</v>
      </c>
      <c r="FG72" s="117">
        <v>2.3355724811553955</v>
      </c>
      <c r="FH72" s="116">
        <v>1845.5467529296875</v>
      </c>
      <c r="FI72" s="116">
        <v>4221.69677734375</v>
      </c>
      <c r="FJ72" s="117">
        <v>2.2875046730041504</v>
      </c>
      <c r="FK72" s="116">
        <v>2119.700927734375</v>
      </c>
      <c r="FL72" s="116">
        <v>4472.35546875</v>
      </c>
      <c r="FM72" s="117">
        <v>2.1098992824554443</v>
      </c>
      <c r="FN72" s="116">
        <v>2550.41015625</v>
      </c>
      <c r="FO72" s="116">
        <v>5016.66552734375</v>
      </c>
      <c r="FP72" s="117">
        <v>1.9670034646987915</v>
      </c>
      <c r="FQ72" s="116">
        <v>2770.968017578125</v>
      </c>
      <c r="FR72" s="116">
        <v>5512.6796875</v>
      </c>
      <c r="FS72" s="117">
        <v>1.9894418716430664</v>
      </c>
      <c r="FT72" s="116">
        <v>3074.254150390625</v>
      </c>
      <c r="FU72" s="116">
        <v>6012.802734375</v>
      </c>
      <c r="FV72" s="117">
        <v>1.9558573961257935</v>
      </c>
      <c r="FW72" s="116">
        <v>3308.031982421875</v>
      </c>
      <c r="FX72" s="116">
        <v>6567.95166015625</v>
      </c>
      <c r="FY72" s="117">
        <v>1.9854558706283569</v>
      </c>
      <c r="FZ72" s="116">
        <v>3641.469970703125</v>
      </c>
      <c r="GA72" s="116">
        <v>7493.99609375</v>
      </c>
      <c r="GB72" s="117">
        <v>2.0579590797424316</v>
      </c>
      <c r="GC72" s="116">
        <v>4152.62060546875</v>
      </c>
      <c r="GD72" s="116">
        <v>8571.865234375</v>
      </c>
      <c r="GE72" s="117">
        <v>2.0642061233520508</v>
      </c>
      <c r="GF72" s="116">
        <v>4524.19873046875</v>
      </c>
      <c r="GG72" s="116">
        <v>9466.0400390625</v>
      </c>
      <c r="GH72" s="117">
        <v>2.0923130512237549</v>
      </c>
      <c r="GI72" s="116">
        <v>5254.78662109375</v>
      </c>
      <c r="GJ72" s="116">
        <v>10830.814453125</v>
      </c>
      <c r="GK72" s="117">
        <v>2.0611331462860107</v>
      </c>
      <c r="GL72" s="116">
        <v>6308.14990234375</v>
      </c>
      <c r="GM72" s="116">
        <v>11793.9873046875</v>
      </c>
      <c r="GN72" s="117">
        <v>1.8696428537368774</v>
      </c>
      <c r="GO72" s="116">
        <v>7289.6767578125</v>
      </c>
      <c r="GP72" s="116">
        <v>13131.505859375</v>
      </c>
      <c r="GQ72" s="117">
        <v>1.8013838529586792</v>
      </c>
      <c r="GR72" s="116">
        <v>7838.61083984375</v>
      </c>
      <c r="GS72" s="116">
        <v>14978.9560546875</v>
      </c>
      <c r="GT72" s="117">
        <v>1.9109196662902832</v>
      </c>
      <c r="GU72" s="116">
        <v>9017.4169921875</v>
      </c>
      <c r="GV72" s="116">
        <v>16616.919921875</v>
      </c>
      <c r="GW72" s="117">
        <v>1.8427582979202271</v>
      </c>
      <c r="GX72" s="116">
        <v>10308.10546875</v>
      </c>
      <c r="GY72" s="116">
        <v>18381.56640625</v>
      </c>
      <c r="GZ72" s="117">
        <v>1.783214807510376</v>
      </c>
      <c r="HA72" s="116">
        <v>12104.1416015625</v>
      </c>
      <c r="HB72" s="116">
        <v>20615.369140625</v>
      </c>
      <c r="HC72" s="117">
        <v>1.7031666040420532</v>
      </c>
      <c r="HD72" s="116">
        <v>12654.798828125</v>
      </c>
      <c r="HE72" s="116">
        <v>22822.42578125</v>
      </c>
      <c r="HF72" s="117">
        <v>1.8034601211547852</v>
      </c>
      <c r="HG72" s="116">
        <v>13120.0322265625</v>
      </c>
      <c r="HH72" s="116">
        <v>24541.828125</v>
      </c>
      <c r="HI72" s="117">
        <v>1.8705615997314453</v>
      </c>
      <c r="HJ72" s="116">
        <v>14452.814453125</v>
      </c>
      <c r="HK72" s="116">
        <v>26405.1953125</v>
      </c>
      <c r="HL72" s="117">
        <v>1.8269933462142944</v>
      </c>
      <c r="HM72" s="116">
        <v>15213.8974609375</v>
      </c>
      <c r="HN72" s="116">
        <v>28586.021484375</v>
      </c>
      <c r="HO72" s="117">
        <v>1.8789414167404175</v>
      </c>
      <c r="HP72" s="116">
        <v>15639.8291015625</v>
      </c>
      <c r="HQ72" s="116">
        <v>29990.19140625</v>
      </c>
      <c r="HR72" s="117">
        <v>1.9175523519515991</v>
      </c>
      <c r="HS72" s="116">
        <v>16626.765625</v>
      </c>
      <c r="HT72" s="116">
        <v>32306.30859375</v>
      </c>
      <c r="HU72" s="117">
        <v>1.9430302381515503</v>
      </c>
      <c r="HV72" s="116">
        <v>17648.10546875</v>
      </c>
      <c r="HW72" s="116">
        <v>34558.69140625</v>
      </c>
      <c r="HX72" s="117">
        <v>1.958209753036499</v>
      </c>
      <c r="HY72" s="116">
        <v>18631.146484375</v>
      </c>
      <c r="HZ72" s="116">
        <v>36005.96484375</v>
      </c>
      <c r="IA72" s="117">
        <v>1.9325684309005737</v>
      </c>
      <c r="IB72" s="116">
        <v>18799.4296875</v>
      </c>
      <c r="IC72" s="116">
        <v>36580.8203125</v>
      </c>
      <c r="ID72" s="117">
        <v>1.9458473920822144</v>
      </c>
      <c r="IE72" s="116">
        <v>19836.365234375</v>
      </c>
      <c r="IF72" s="116">
        <v>37456.6328125</v>
      </c>
      <c r="IG72" s="117">
        <v>1.8882811069488525</v>
      </c>
      <c r="IH72" s="116">
        <v>20147.23046875</v>
      </c>
      <c r="II72" s="116">
        <v>37622.046875</v>
      </c>
      <c r="IJ72" s="117">
        <v>1.8673557043075562</v>
      </c>
      <c r="IK72" s="116">
        <v>20408.40625</v>
      </c>
      <c r="IL72" s="116">
        <v>38657.55078125</v>
      </c>
      <c r="IM72" s="117">
        <v>1.8941974639892578</v>
      </c>
      <c r="IN72" s="115">
        <v>21150.748046875</v>
      </c>
      <c r="IO72" s="116">
        <v>39834.25</v>
      </c>
      <c r="IP72" s="117">
        <v>1.8833494186401367</v>
      </c>
      <c r="IQ72" s="116">
        <v>21496.3515625</v>
      </c>
      <c r="IR72" s="116">
        <v>40749.37109375</v>
      </c>
      <c r="IS72" s="117">
        <v>1.8956412076950073</v>
      </c>
      <c r="IT72" s="116">
        <v>22210.6328125</v>
      </c>
      <c r="IU72" s="116">
        <v>42132.2578125</v>
      </c>
      <c r="IV72" s="117">
        <v>1.8969409465789795</v>
      </c>
      <c r="IW72" s="116">
        <v>22860.71875</v>
      </c>
      <c r="IX72" s="116">
        <v>43957.9140625</v>
      </c>
      <c r="IY72" s="117">
        <v>1.9228578805923462</v>
      </c>
      <c r="IZ72" s="116">
        <v>23720.9140625</v>
      </c>
      <c r="JA72" s="116">
        <v>45602.91796875</v>
      </c>
      <c r="JB72" s="117">
        <v>1.9224772453308105</v>
      </c>
      <c r="JC72" s="116">
        <v>24519.21875</v>
      </c>
      <c r="JD72" s="116">
        <v>47459.3828125</v>
      </c>
      <c r="JE72" s="117">
        <v>1.9355993270874023</v>
      </c>
      <c r="JF72" s="116">
        <v>25071.2265625</v>
      </c>
      <c r="JG72" s="116">
        <v>48752.08984375</v>
      </c>
      <c r="JH72" s="117">
        <v>1.9445434808731079</v>
      </c>
      <c r="JI72" s="116">
        <v>25435.919921875</v>
      </c>
      <c r="JJ72" s="116">
        <v>48893.66796875</v>
      </c>
      <c r="JK72" s="117">
        <v>1.9222291707992554</v>
      </c>
      <c r="JL72" s="116">
        <v>25568.04296875</v>
      </c>
      <c r="JM72" s="116">
        <v>49906.87109375</v>
      </c>
      <c r="JN72" s="117">
        <v>1.9519237279891968</v>
      </c>
      <c r="JO72" s="116">
        <v>26481.30078125</v>
      </c>
      <c r="JP72" s="116">
        <v>51948.8046875</v>
      </c>
      <c r="JQ72" s="117">
        <v>1.9617165327072144</v>
      </c>
      <c r="JR72" s="116">
        <v>27403.740234375</v>
      </c>
      <c r="JS72" s="116">
        <v>53303.40234375</v>
      </c>
      <c r="JT72" s="117">
        <v>1.9451141357421875</v>
      </c>
      <c r="JU72" s="116">
        <v>28558.3515625</v>
      </c>
      <c r="JV72" s="116">
        <v>55164.30859375</v>
      </c>
      <c r="JW72" s="117">
        <v>1.9316349029541016</v>
      </c>
      <c r="JX72" s="116">
        <v>29250.181640625</v>
      </c>
      <c r="JY72" s="116">
        <v>57630.08203125</v>
      </c>
      <c r="JZ72" s="117">
        <v>1.9702470302581787</v>
      </c>
      <c r="KA72" s="116">
        <v>29167.740234375</v>
      </c>
      <c r="KB72" s="116">
        <v>58262.9609375</v>
      </c>
      <c r="KC72" s="117">
        <v>1.9975136518478394</v>
      </c>
      <c r="KD72" s="116">
        <v>28913.548828125</v>
      </c>
      <c r="KE72" s="116">
        <v>54754.91796875</v>
      </c>
      <c r="KF72" s="117">
        <v>1.893746018409729</v>
      </c>
      <c r="KG72" s="116">
        <v>29920.2109375</v>
      </c>
      <c r="KH72" s="116">
        <v>56800.2421875</v>
      </c>
      <c r="KI72" s="117">
        <v>1.8983904123306274</v>
      </c>
      <c r="KJ72" s="116">
        <v>30305.298828125</v>
      </c>
      <c r="KK72" s="116">
        <v>58352.7109375</v>
      </c>
      <c r="KL72" s="117">
        <v>1.9254952669143677</v>
      </c>
      <c r="KM72" s="116">
        <v>30420.818359375</v>
      </c>
      <c r="KN72" s="116">
        <v>57576.6328125</v>
      </c>
      <c r="KO72" s="117">
        <v>1.892672061920166</v>
      </c>
      <c r="KP72" s="116">
        <v>30370.876953125</v>
      </c>
      <c r="KQ72" s="116">
        <v>58057.01171875</v>
      </c>
      <c r="KR72" s="117">
        <v>1.9116014242172241</v>
      </c>
      <c r="KS72" s="116">
        <v>31022.041015625</v>
      </c>
      <c r="KT72" s="116">
        <v>58282.19140625</v>
      </c>
      <c r="KU72" s="117">
        <v>1.8787349462509155</v>
      </c>
      <c r="KV72" s="134">
        <v>3.4284992218017578</v>
      </c>
      <c r="KW72" s="135">
        <v>3.3084869384765625</v>
      </c>
      <c r="KX72" s="135">
        <v>2.8480281829833984</v>
      </c>
      <c r="KY72" s="135">
        <v>2.9041461944580078</v>
      </c>
      <c r="KZ72" s="135">
        <v>2.0112156867980957</v>
      </c>
      <c r="LA72" s="135">
        <v>2.1012358665466309</v>
      </c>
      <c r="LB72" s="135">
        <v>2.2643496990203857</v>
      </c>
      <c r="LC72" s="135">
        <v>1.9788312911987305</v>
      </c>
      <c r="LD72" s="135">
        <v>1.8527888059616089</v>
      </c>
      <c r="LE72" s="135">
        <v>1.9049516916275024</v>
      </c>
      <c r="LF72" s="135">
        <v>1.9454268217086792</v>
      </c>
      <c r="LG72" s="135">
        <v>1.901378870010376</v>
      </c>
      <c r="LH72" s="135">
        <f t="shared" si="0"/>
        <v>2.2982279989454479</v>
      </c>
      <c r="LI72" s="135">
        <f t="shared" si="1"/>
        <v>2.4576809406280518</v>
      </c>
      <c r="LJ72" s="135">
        <f t="shared" si="2"/>
        <v>2.049301415681839</v>
      </c>
      <c r="LK72" s="144">
        <f t="shared" si="3"/>
        <v>1.9204271793365479</v>
      </c>
    </row>
    <row r="73" spans="1:323" ht="15" customHeight="1">
      <c r="A73" s="114">
        <v>59</v>
      </c>
      <c r="B73" s="115">
        <v>772.913818359375</v>
      </c>
      <c r="C73" s="116">
        <v>2543.88330078125</v>
      </c>
      <c r="D73" s="117">
        <v>3.2912898063659668</v>
      </c>
      <c r="E73" s="116">
        <v>785.504150390625</v>
      </c>
      <c r="F73" s="116">
        <v>2787.4697265625</v>
      </c>
      <c r="G73" s="117">
        <v>3.548637866973877</v>
      </c>
      <c r="H73" s="116">
        <v>1013.4224243164063</v>
      </c>
      <c r="I73" s="116">
        <v>3326.55029296875</v>
      </c>
      <c r="J73" s="117">
        <v>3.2824912071228027</v>
      </c>
      <c r="K73" s="116">
        <v>1193.1617431640625</v>
      </c>
      <c r="L73" s="116">
        <v>4238.19384765625</v>
      </c>
      <c r="M73" s="117">
        <v>3.5520699024200439</v>
      </c>
      <c r="N73" s="116">
        <v>1472.589599609375</v>
      </c>
      <c r="O73" s="116">
        <v>5010.716796875</v>
      </c>
      <c r="P73" s="117">
        <v>3.4026565551757813</v>
      </c>
      <c r="Q73" s="116">
        <v>1834.5069580078125</v>
      </c>
      <c r="R73" s="116">
        <v>5597.0556640625</v>
      </c>
      <c r="S73" s="117">
        <v>3.0509862899780273</v>
      </c>
      <c r="T73" s="116">
        <v>2342.930419921875</v>
      </c>
      <c r="U73" s="116">
        <v>7461.958984375</v>
      </c>
      <c r="V73" s="117">
        <v>3.1848828792572021</v>
      </c>
      <c r="W73" s="116">
        <v>3520.628173828125</v>
      </c>
      <c r="X73" s="116">
        <v>10494.80859375</v>
      </c>
      <c r="Y73" s="117">
        <v>2.980947732925415</v>
      </c>
      <c r="Z73" s="116">
        <v>3669.97265625</v>
      </c>
      <c r="AA73" s="116">
        <v>10505.0859375</v>
      </c>
      <c r="AB73" s="117">
        <v>2.8624424934387207</v>
      </c>
      <c r="AC73" s="116">
        <v>3784.552734375</v>
      </c>
      <c r="AD73" s="116">
        <v>11255.9140625</v>
      </c>
      <c r="AE73" s="117">
        <v>2.974172830581665</v>
      </c>
      <c r="AF73" s="116">
        <v>4087.611572265625</v>
      </c>
      <c r="AG73" s="116">
        <v>12704.37109375</v>
      </c>
      <c r="AH73" s="117">
        <v>3.108018159866333</v>
      </c>
      <c r="AI73" s="116">
        <v>5051.93603515625</v>
      </c>
      <c r="AJ73" s="116">
        <v>14243.5859375</v>
      </c>
      <c r="AK73" s="117">
        <v>2.8194310665130615</v>
      </c>
      <c r="AL73" s="116">
        <v>5691.8134765625</v>
      </c>
      <c r="AM73" s="116">
        <v>15479.4345703125</v>
      </c>
      <c r="AN73" s="117">
        <v>2.7195961475372314</v>
      </c>
      <c r="AO73" s="116">
        <v>7224.8427734375</v>
      </c>
      <c r="AP73" s="116">
        <v>18960.123046875</v>
      </c>
      <c r="AQ73" s="117">
        <v>2.624295711517334</v>
      </c>
      <c r="AR73" s="116">
        <v>6992.06787109375</v>
      </c>
      <c r="AS73" s="116">
        <v>19561.02734375</v>
      </c>
      <c r="AT73" s="117">
        <v>2.797602653503418</v>
      </c>
      <c r="AU73" s="116">
        <v>7509.26708984375</v>
      </c>
      <c r="AV73" s="116">
        <v>21095.609375</v>
      </c>
      <c r="AW73" s="117">
        <v>2.809276819229126</v>
      </c>
      <c r="AX73" s="116">
        <v>8212.6279296875</v>
      </c>
      <c r="AY73" s="116">
        <v>22333.916015625</v>
      </c>
      <c r="AZ73" s="117">
        <v>2.7194602489471436</v>
      </c>
      <c r="BA73" s="116">
        <v>8118.4609375</v>
      </c>
      <c r="BB73" s="116">
        <v>21182.70703125</v>
      </c>
      <c r="BC73" s="117">
        <v>2.6092023849487305</v>
      </c>
      <c r="BD73" s="116">
        <v>7190.4453125</v>
      </c>
      <c r="BE73" s="116">
        <v>19641.822265625</v>
      </c>
      <c r="BF73" s="117">
        <v>2.7316558361053467</v>
      </c>
      <c r="BG73" s="116">
        <v>5932.03564453125</v>
      </c>
      <c r="BH73" s="116">
        <v>17715.7578125</v>
      </c>
      <c r="BI73" s="117">
        <v>2.986454963684082</v>
      </c>
      <c r="BJ73" s="116">
        <v>5396.779296875</v>
      </c>
      <c r="BK73" s="116">
        <v>17460.09765625</v>
      </c>
      <c r="BL73" s="117">
        <v>3.2352809906005859</v>
      </c>
      <c r="BM73" s="116">
        <v>5257.369140625</v>
      </c>
      <c r="BN73" s="116">
        <v>15843.4716796875</v>
      </c>
      <c r="BO73" s="117">
        <v>3.0135741233825684</v>
      </c>
      <c r="BP73" s="116">
        <v>4681.15087890625</v>
      </c>
      <c r="BQ73" s="116">
        <v>15740.919921875</v>
      </c>
      <c r="BR73" s="117">
        <v>3.3626174926757813</v>
      </c>
      <c r="BS73" s="116">
        <v>5997.5302734375</v>
      </c>
      <c r="BT73" s="116">
        <v>17508.349609375</v>
      </c>
      <c r="BU73" s="117">
        <v>2.919259786605835</v>
      </c>
      <c r="BV73" s="116">
        <v>7317.9970703125</v>
      </c>
      <c r="BW73" s="116">
        <v>21139.001953125</v>
      </c>
      <c r="BX73" s="117">
        <v>2.8886322975158691</v>
      </c>
      <c r="BY73" s="116">
        <v>8514.9931640625</v>
      </c>
      <c r="BZ73" s="116">
        <v>24289.01953125</v>
      </c>
      <c r="CA73" s="117">
        <v>2.8525002002716064</v>
      </c>
      <c r="CB73" s="116">
        <v>12295.5849609375</v>
      </c>
      <c r="CC73" s="116">
        <v>29164.189453125</v>
      </c>
      <c r="CD73" s="117">
        <v>2.3719236850738525</v>
      </c>
      <c r="CE73" s="116">
        <v>9595.6865234375</v>
      </c>
      <c r="CF73" s="116">
        <v>23572.71875</v>
      </c>
      <c r="CG73" s="117">
        <v>2.4565954208374023</v>
      </c>
      <c r="CH73" s="116">
        <v>11402.265625</v>
      </c>
      <c r="CI73" s="116">
        <v>27727.923828125</v>
      </c>
      <c r="CJ73" s="117">
        <v>2.431790828704834</v>
      </c>
      <c r="CK73" s="116">
        <v>14766.9169921875</v>
      </c>
      <c r="CL73" s="116">
        <v>31019.70703125</v>
      </c>
      <c r="CM73" s="117">
        <v>2.1006217002868652</v>
      </c>
      <c r="CN73" s="116">
        <v>17245.642578125</v>
      </c>
      <c r="CO73" s="116">
        <v>33341.95703125</v>
      </c>
      <c r="CP73" s="117">
        <v>1.933355450630188</v>
      </c>
      <c r="CQ73" s="116">
        <v>20556.64453125</v>
      </c>
      <c r="CR73" s="116">
        <v>35386.390625</v>
      </c>
      <c r="CS73" s="117">
        <v>1.7214088439941406</v>
      </c>
      <c r="CT73" s="116">
        <v>39190.0234375</v>
      </c>
      <c r="CU73" s="116">
        <v>66700.546875</v>
      </c>
      <c r="CV73" s="117">
        <v>1.7019777297973633</v>
      </c>
      <c r="CW73" s="116">
        <v>72389.7265625</v>
      </c>
      <c r="CX73" s="116">
        <v>138848.765625</v>
      </c>
      <c r="CY73" s="117">
        <v>1.9180728197097778</v>
      </c>
      <c r="CZ73" s="116">
        <v>104231.6875</v>
      </c>
      <c r="DA73" s="116">
        <v>208517.984375</v>
      </c>
      <c r="DB73" s="117">
        <v>2.0005238056182861</v>
      </c>
      <c r="DC73" s="116">
        <v>196786.640625</v>
      </c>
      <c r="DD73" s="116">
        <v>367704.9375</v>
      </c>
      <c r="DE73" s="117">
        <v>1.8685462474822998</v>
      </c>
      <c r="DF73" s="116">
        <v>360.80697631835937</v>
      </c>
      <c r="DG73" s="116">
        <v>680.94091796875</v>
      </c>
      <c r="DH73" s="117">
        <v>1.8872720003128052</v>
      </c>
      <c r="DI73" s="116">
        <v>424.01336669921875</v>
      </c>
      <c r="DJ73" s="116">
        <v>791.92578125</v>
      </c>
      <c r="DK73" s="117">
        <v>1.8676905632019043</v>
      </c>
      <c r="DL73" s="116">
        <v>496.26303100585937</v>
      </c>
      <c r="DM73" s="116">
        <v>1005.3997802734375</v>
      </c>
      <c r="DN73" s="117">
        <v>2.0259413719177246</v>
      </c>
      <c r="DO73" s="116">
        <v>573.0860595703125</v>
      </c>
      <c r="DP73" s="116">
        <v>1169.685546875</v>
      </c>
      <c r="DQ73" s="117">
        <v>2.0410294532775879</v>
      </c>
      <c r="DR73" s="116">
        <v>593.2913818359375</v>
      </c>
      <c r="DS73" s="116">
        <v>1203.4476318359375</v>
      </c>
      <c r="DT73" s="117">
        <v>2.028425931930542</v>
      </c>
      <c r="DU73" s="116">
        <v>614.60028076171875</v>
      </c>
      <c r="DV73" s="116">
        <v>1283.1431884765625</v>
      </c>
      <c r="DW73" s="117">
        <v>2.0877685546875</v>
      </c>
      <c r="DX73" s="116">
        <v>642.0576171875</v>
      </c>
      <c r="DY73" s="116">
        <v>1383.3193359375</v>
      </c>
      <c r="DZ73" s="117">
        <v>2.1545095443725586</v>
      </c>
      <c r="EA73" s="116">
        <v>718.4581298828125</v>
      </c>
      <c r="EB73" s="116">
        <v>1508.8099365234375</v>
      </c>
      <c r="EC73" s="117">
        <v>2.1000666618347168</v>
      </c>
      <c r="ED73" s="116">
        <v>799.07843017578125</v>
      </c>
      <c r="EE73" s="118">
        <v>1702.73779296875</v>
      </c>
      <c r="EF73" s="119">
        <v>2.1308770179748535</v>
      </c>
      <c r="EG73" s="115">
        <v>901.711669921875</v>
      </c>
      <c r="EH73" s="116">
        <v>1951.349609375</v>
      </c>
      <c r="EI73" s="117">
        <v>2.1640505790710449</v>
      </c>
      <c r="EJ73" s="116">
        <v>942.400390625</v>
      </c>
      <c r="EK73" s="116">
        <v>2140.6552734375</v>
      </c>
      <c r="EL73" s="117">
        <v>2.2714922428131104</v>
      </c>
      <c r="EM73" s="116">
        <v>1043.4686279296875</v>
      </c>
      <c r="EN73" s="116">
        <v>2358.92333984375</v>
      </c>
      <c r="EO73" s="117">
        <v>2.2606556415557861</v>
      </c>
      <c r="EP73" s="116">
        <v>1102.0455322265625</v>
      </c>
      <c r="EQ73" s="116">
        <v>2553.27734375</v>
      </c>
      <c r="ER73" s="117">
        <v>2.3168528079986572</v>
      </c>
      <c r="ES73" s="116">
        <v>1278.5240478515625</v>
      </c>
      <c r="ET73" s="116">
        <v>2840.92919921875</v>
      </c>
      <c r="EU73" s="117">
        <v>2.2220380306243896</v>
      </c>
      <c r="EV73" s="116">
        <v>1383.6795654296875</v>
      </c>
      <c r="EW73" s="116">
        <v>3142.164794921875</v>
      </c>
      <c r="EX73" s="117">
        <v>2.2708761692047119</v>
      </c>
      <c r="EY73" s="116">
        <v>1470.0408935546875</v>
      </c>
      <c r="EZ73" s="116">
        <v>3468.599853515625</v>
      </c>
      <c r="FA73" s="117">
        <v>2.3595261573791504</v>
      </c>
      <c r="FB73" s="116">
        <v>1551.9630126953125</v>
      </c>
      <c r="FC73" s="116">
        <v>3745.732177734375</v>
      </c>
      <c r="FD73" s="117">
        <v>2.4135446548461914</v>
      </c>
      <c r="FE73" s="116">
        <v>1732.4649658203125</v>
      </c>
      <c r="FF73" s="116">
        <v>4011.52783203125</v>
      </c>
      <c r="FG73" s="117">
        <v>2.3155031204223633</v>
      </c>
      <c r="FH73" s="116">
        <v>1888.5042724609375</v>
      </c>
      <c r="FI73" s="116">
        <v>4279.1298828125</v>
      </c>
      <c r="FJ73" s="117">
        <v>2.2658829689025879</v>
      </c>
      <c r="FK73" s="116">
        <v>2169.974609375</v>
      </c>
      <c r="FL73" s="116">
        <v>4529.12451171875</v>
      </c>
      <c r="FM73" s="117">
        <v>2.0871784687042236</v>
      </c>
      <c r="FN73" s="116">
        <v>2605.345703125</v>
      </c>
      <c r="FO73" s="116">
        <v>5076.1435546875</v>
      </c>
      <c r="FP73" s="117">
        <v>1.9483569860458374</v>
      </c>
      <c r="FQ73" s="116">
        <v>2833.216796875</v>
      </c>
      <c r="FR73" s="116">
        <v>5578.79248046875</v>
      </c>
      <c r="FS73" s="117">
        <v>1.9690666198730469</v>
      </c>
      <c r="FT73" s="116">
        <v>3138.70703125</v>
      </c>
      <c r="FU73" s="116">
        <v>6083.68701171875</v>
      </c>
      <c r="FV73" s="117">
        <v>1.9382780790328979</v>
      </c>
      <c r="FW73" s="116">
        <v>3376.02197265625</v>
      </c>
      <c r="FX73" s="116">
        <v>6646.63427734375</v>
      </c>
      <c r="FY73" s="117">
        <v>1.9687769412994385</v>
      </c>
      <c r="FZ73" s="116">
        <v>3714.9482421875</v>
      </c>
      <c r="GA73" s="116">
        <v>7587.064453125</v>
      </c>
      <c r="GB73" s="117">
        <v>2.0423069000244141</v>
      </c>
      <c r="GC73" s="116">
        <v>4235.92724609375</v>
      </c>
      <c r="GD73" s="116">
        <v>8678.6376953125</v>
      </c>
      <c r="GE73" s="117">
        <v>2.048816442489624</v>
      </c>
      <c r="GF73" s="116">
        <v>4613.3740234375</v>
      </c>
      <c r="GG73" s="116">
        <v>9585.490234375</v>
      </c>
      <c r="GH73" s="117">
        <v>2.0777614116668701</v>
      </c>
      <c r="GI73" s="116">
        <v>5356.6845703125</v>
      </c>
      <c r="GJ73" s="116">
        <v>10965.5791015625</v>
      </c>
      <c r="GK73" s="117">
        <v>2.0470831394195557</v>
      </c>
      <c r="GL73" s="116">
        <v>6410.13818359375</v>
      </c>
      <c r="GM73" s="116">
        <v>11926.537109375</v>
      </c>
      <c r="GN73" s="117">
        <v>1.8605741262435913</v>
      </c>
      <c r="GO73" s="116">
        <v>7354.98193359375</v>
      </c>
      <c r="GP73" s="116">
        <v>13273.1884765625</v>
      </c>
      <c r="GQ73" s="117">
        <v>1.8046528100967407</v>
      </c>
      <c r="GR73" s="116">
        <v>7970.833984375</v>
      </c>
      <c r="GS73" s="116">
        <v>15151.5009765625</v>
      </c>
      <c r="GT73" s="117">
        <v>1.9008677005767822</v>
      </c>
      <c r="GU73" s="116">
        <v>9162.4326171875</v>
      </c>
      <c r="GV73" s="116">
        <v>16800.50390625</v>
      </c>
      <c r="GW73" s="117">
        <v>1.8336291313171387</v>
      </c>
      <c r="GX73" s="116">
        <v>10395.3037109375</v>
      </c>
      <c r="GY73" s="116">
        <v>18577.419921875</v>
      </c>
      <c r="GZ73" s="117">
        <v>1.7870973348617554</v>
      </c>
      <c r="HA73" s="116">
        <v>12208.6533203125</v>
      </c>
      <c r="HB73" s="116">
        <v>20821.63671875</v>
      </c>
      <c r="HC73" s="117">
        <v>1.7054818868637085</v>
      </c>
      <c r="HD73" s="116">
        <v>12794.4677734375</v>
      </c>
      <c r="HE73" s="116">
        <v>23068.697265625</v>
      </c>
      <c r="HF73" s="117">
        <v>1.8030211925506592</v>
      </c>
      <c r="HG73" s="116">
        <v>13326.6142578125</v>
      </c>
      <c r="HH73" s="116">
        <v>24818.2421875</v>
      </c>
      <c r="HI73" s="117">
        <v>1.8623065948486328</v>
      </c>
      <c r="HJ73" s="116">
        <v>14703.236328125</v>
      </c>
      <c r="HK73" s="116">
        <v>26693.65234375</v>
      </c>
      <c r="HL73" s="117">
        <v>1.8154950141906738</v>
      </c>
      <c r="HM73" s="116">
        <v>15473.3515625</v>
      </c>
      <c r="HN73" s="116">
        <v>28909.00390625</v>
      </c>
      <c r="HO73" s="117">
        <v>1.8683091402053833</v>
      </c>
      <c r="HP73" s="116">
        <v>15896.8134765625</v>
      </c>
      <c r="HQ73" s="116">
        <v>30337.0703125</v>
      </c>
      <c r="HR73" s="117">
        <v>1.9083743095397949</v>
      </c>
      <c r="HS73" s="116">
        <v>16892.44140625</v>
      </c>
      <c r="HT73" s="116">
        <v>32685.5078125</v>
      </c>
      <c r="HU73" s="117">
        <v>1.9349191188812256</v>
      </c>
      <c r="HV73" s="116">
        <v>17967.125</v>
      </c>
      <c r="HW73" s="116">
        <v>34967.265625</v>
      </c>
      <c r="HX73" s="117">
        <v>1.9461803436279297</v>
      </c>
      <c r="HY73" s="116">
        <v>18960.208984375</v>
      </c>
      <c r="HZ73" s="116">
        <v>36425.7421875</v>
      </c>
      <c r="IA73" s="117">
        <v>1.9211677312850952</v>
      </c>
      <c r="IB73" s="116">
        <v>19116.20703125</v>
      </c>
      <c r="IC73" s="116">
        <v>37010.65625</v>
      </c>
      <c r="ID73" s="117">
        <v>1.9360878467559814</v>
      </c>
      <c r="IE73" s="116">
        <v>20045.796875</v>
      </c>
      <c r="IF73" s="116">
        <v>37883.83203125</v>
      </c>
      <c r="IG73" s="117">
        <v>1.8898640871047974</v>
      </c>
      <c r="IH73" s="116">
        <v>20522.845703125</v>
      </c>
      <c r="II73" s="116">
        <v>38043.703125</v>
      </c>
      <c r="IJ73" s="117">
        <v>1.8537245988845825</v>
      </c>
      <c r="IK73" s="116">
        <v>20754.26953125</v>
      </c>
      <c r="IL73" s="116">
        <v>39098.4375</v>
      </c>
      <c r="IM73" s="117">
        <v>1.8838744163513184</v>
      </c>
      <c r="IN73" s="115">
        <v>21534.73828125</v>
      </c>
      <c r="IO73" s="116">
        <v>40285.2734375</v>
      </c>
      <c r="IP73" s="117">
        <v>1.870711088180542</v>
      </c>
      <c r="IQ73" s="116">
        <v>21859.021484375</v>
      </c>
      <c r="IR73" s="116">
        <v>41214.54296875</v>
      </c>
      <c r="IS73" s="117">
        <v>1.8854706287384033</v>
      </c>
      <c r="IT73" s="116">
        <v>22575.015625</v>
      </c>
      <c r="IU73" s="116">
        <v>42613.71484375</v>
      </c>
      <c r="IV73" s="117">
        <v>1.8876494169235229</v>
      </c>
      <c r="IW73" s="116">
        <v>23237.271484375</v>
      </c>
      <c r="IX73" s="116">
        <v>44467.8828125</v>
      </c>
      <c r="IY73" s="117">
        <v>1.9136447906494141</v>
      </c>
      <c r="IZ73" s="116">
        <v>24127.09375</v>
      </c>
      <c r="JA73" s="116">
        <v>46131.69921875</v>
      </c>
      <c r="JB73" s="117">
        <v>1.9120287895202637</v>
      </c>
      <c r="JC73" s="116">
        <v>24916.08984375</v>
      </c>
      <c r="JD73" s="116">
        <v>48014.0390625</v>
      </c>
      <c r="JE73" s="117">
        <v>1.9270294904708862</v>
      </c>
      <c r="JF73" s="116">
        <v>25421.15234375</v>
      </c>
      <c r="JG73" s="116">
        <v>49325.44140625</v>
      </c>
      <c r="JH73" s="117">
        <v>1.9403306245803833</v>
      </c>
      <c r="JI73" s="116">
        <v>25806.70703125</v>
      </c>
      <c r="JJ73" s="116">
        <v>49461.296875</v>
      </c>
      <c r="JK73" s="117">
        <v>1.9166063070297241</v>
      </c>
      <c r="JL73" s="116">
        <v>25991.94140625</v>
      </c>
      <c r="JM73" s="116">
        <v>50495.3515625</v>
      </c>
      <c r="JN73" s="117">
        <v>1.9427310228347778</v>
      </c>
      <c r="JO73" s="116">
        <v>26916.537109375</v>
      </c>
      <c r="JP73" s="116">
        <v>52564.69921875</v>
      </c>
      <c r="JQ73" s="117">
        <v>1.9528775215148926</v>
      </c>
      <c r="JR73" s="116">
        <v>27852.740234375</v>
      </c>
      <c r="JS73" s="116">
        <v>53929.625</v>
      </c>
      <c r="JT73" s="117">
        <v>1.9362412691116333</v>
      </c>
      <c r="JU73" s="116">
        <v>28937.6484375</v>
      </c>
      <c r="JV73" s="116">
        <v>55808.6015625</v>
      </c>
      <c r="JW73" s="117">
        <v>1.9285811185836792</v>
      </c>
      <c r="JX73" s="116">
        <v>29643.2421875</v>
      </c>
      <c r="JY73" s="116">
        <v>58317.51953125</v>
      </c>
      <c r="JZ73" s="117">
        <v>1.9673124551773071</v>
      </c>
      <c r="KA73" s="116">
        <v>29631.8671875</v>
      </c>
      <c r="KB73" s="116">
        <v>58966.97265625</v>
      </c>
      <c r="KC73" s="117">
        <v>1.9899849891662598</v>
      </c>
      <c r="KD73" s="116">
        <v>29313.53515625</v>
      </c>
      <c r="KE73" s="116">
        <v>55380.34375</v>
      </c>
      <c r="KF73" s="117">
        <v>1.8892413377761841</v>
      </c>
      <c r="KG73" s="116">
        <v>30324.3515625</v>
      </c>
      <c r="KH73" s="116">
        <v>57450.90234375</v>
      </c>
      <c r="KI73" s="117">
        <v>1.8945467472076416</v>
      </c>
      <c r="KJ73" s="116">
        <v>30711.853515625</v>
      </c>
      <c r="KK73" s="116">
        <v>59031.85546875</v>
      </c>
      <c r="KL73" s="117">
        <v>1.9221196174621582</v>
      </c>
      <c r="KM73" s="116">
        <v>30809.61328125</v>
      </c>
      <c r="KN73" s="116">
        <v>58234.25390625</v>
      </c>
      <c r="KO73" s="117">
        <v>1.8901325464248657</v>
      </c>
      <c r="KP73" s="116">
        <v>30769.958984375</v>
      </c>
      <c r="KQ73" s="116">
        <v>58727.44921875</v>
      </c>
      <c r="KR73" s="117">
        <v>1.9085968732833862</v>
      </c>
      <c r="KS73" s="116">
        <v>31403.2578125</v>
      </c>
      <c r="KT73" s="116">
        <v>58942.40234375</v>
      </c>
      <c r="KU73" s="117">
        <v>1.8769518136978149</v>
      </c>
      <c r="KV73" s="134">
        <v>3.4199638366699219</v>
      </c>
      <c r="KW73" s="135">
        <v>3.2946174144744873</v>
      </c>
      <c r="KX73" s="135">
        <v>2.8415243625640869</v>
      </c>
      <c r="KY73" s="135">
        <v>2.8971102237701416</v>
      </c>
      <c r="KZ73" s="135">
        <v>2.002016544342041</v>
      </c>
      <c r="LA73" s="135">
        <v>2.0871851444244385</v>
      </c>
      <c r="LB73" s="135">
        <v>2.2460415363311768</v>
      </c>
      <c r="LC73" s="135">
        <v>1.9658184051513672</v>
      </c>
      <c r="LD73" s="135">
        <v>1.8464814424514771</v>
      </c>
      <c r="LE73" s="135">
        <v>1.8954223394393921</v>
      </c>
      <c r="LF73" s="135">
        <v>1.9390935897827148</v>
      </c>
      <c r="LG73" s="135">
        <v>1.8984695672988892</v>
      </c>
      <c r="LH73" s="135">
        <f t="shared" si="0"/>
        <v>2.2918870250384011</v>
      </c>
      <c r="LI73" s="135">
        <f t="shared" si="1"/>
        <v>2.4495633840560913</v>
      </c>
      <c r="LJ73" s="135">
        <f t="shared" si="2"/>
        <v>2.0363816320896149</v>
      </c>
      <c r="LK73" s="144">
        <f t="shared" si="3"/>
        <v>1.9135002851486207</v>
      </c>
    </row>
    <row r="74" spans="1:323" ht="15" customHeight="1">
      <c r="A74" s="114">
        <v>60</v>
      </c>
      <c r="B74" s="115">
        <v>789.064453125</v>
      </c>
      <c r="C74" s="116">
        <v>2587.95751953125</v>
      </c>
      <c r="D74" s="117">
        <v>3.2797796726226807</v>
      </c>
      <c r="E74" s="116">
        <v>801.58575439453125</v>
      </c>
      <c r="F74" s="116">
        <v>2837.320068359375</v>
      </c>
      <c r="G74" s="117">
        <v>3.5396337509155273</v>
      </c>
      <c r="H74" s="116">
        <v>1035.6903076171875</v>
      </c>
      <c r="I74" s="116">
        <v>3384.103515625</v>
      </c>
      <c r="J74" s="117">
        <v>3.2674858570098877</v>
      </c>
      <c r="K74" s="116">
        <v>1220.2950439453125</v>
      </c>
      <c r="L74" s="116">
        <v>4313.98388671875</v>
      </c>
      <c r="M74" s="117">
        <v>3.5351974964141846</v>
      </c>
      <c r="N74" s="116">
        <v>1505.9788818359375</v>
      </c>
      <c r="O74" s="116">
        <v>5098.7568359375</v>
      </c>
      <c r="P74" s="117">
        <v>3.3856761455535889</v>
      </c>
      <c r="Q74" s="116">
        <v>1874.936767578125</v>
      </c>
      <c r="R74" s="116">
        <v>5690.619140625</v>
      </c>
      <c r="S74" s="117">
        <v>3.0350992679595947</v>
      </c>
      <c r="T74" s="116">
        <v>2393.484375</v>
      </c>
      <c r="U74" s="116">
        <v>7589.31005859375</v>
      </c>
      <c r="V74" s="117">
        <v>3.1708207130432129</v>
      </c>
      <c r="W74" s="116">
        <v>3589.284912109375</v>
      </c>
      <c r="X74" s="116">
        <v>10668.314453125</v>
      </c>
      <c r="Y74" s="117">
        <v>2.9722673892974854</v>
      </c>
      <c r="Z74" s="116">
        <v>3746.6318359375</v>
      </c>
      <c r="AA74" s="116">
        <v>10675.0126953125</v>
      </c>
      <c r="AB74" s="117">
        <v>2.849229097366333</v>
      </c>
      <c r="AC74" s="116">
        <v>3858.830078125</v>
      </c>
      <c r="AD74" s="116">
        <v>11441.7802734375</v>
      </c>
      <c r="AE74" s="117">
        <v>2.9650905132293701</v>
      </c>
      <c r="AF74" s="116">
        <v>4165.35986328125</v>
      </c>
      <c r="AG74" s="116">
        <v>12918.830078125</v>
      </c>
      <c r="AH74" s="117">
        <v>3.1014919281005859</v>
      </c>
      <c r="AI74" s="116">
        <v>5150.193359375</v>
      </c>
      <c r="AJ74" s="116">
        <v>14472.1552734375</v>
      </c>
      <c r="AK74" s="117">
        <v>2.8100216388702393</v>
      </c>
      <c r="AL74" s="116">
        <v>5799.89111328125</v>
      </c>
      <c r="AM74" s="116">
        <v>15722.7822265625</v>
      </c>
      <c r="AN74" s="117">
        <v>2.7108755111694336</v>
      </c>
      <c r="AO74" s="116">
        <v>7342.41552734375</v>
      </c>
      <c r="AP74" s="116">
        <v>19252.044921875</v>
      </c>
      <c r="AQ74" s="117">
        <v>2.6220314502716064</v>
      </c>
      <c r="AR74" s="116">
        <v>7114.18115234375</v>
      </c>
      <c r="AS74" s="116">
        <v>19873.734375</v>
      </c>
      <c r="AT74" s="117">
        <v>2.7935378551483154</v>
      </c>
      <c r="AU74" s="116">
        <v>7640.7314453125</v>
      </c>
      <c r="AV74" s="116">
        <v>21433.634765625</v>
      </c>
      <c r="AW74" s="117">
        <v>2.8051810264587402</v>
      </c>
      <c r="AX74" s="116">
        <v>8356.89453125</v>
      </c>
      <c r="AY74" s="116">
        <v>22685.15625</v>
      </c>
      <c r="AZ74" s="117">
        <v>2.7145438194274902</v>
      </c>
      <c r="BA74" s="116">
        <v>8262.82421875</v>
      </c>
      <c r="BB74" s="116">
        <v>21507.5234375</v>
      </c>
      <c r="BC74" s="117">
        <v>2.60292649269104</v>
      </c>
      <c r="BD74" s="116">
        <v>7327.4619140625</v>
      </c>
      <c r="BE74" s="116">
        <v>19951.412109375</v>
      </c>
      <c r="BF74" s="117">
        <v>2.7228271961212158</v>
      </c>
      <c r="BG74" s="116">
        <v>6051.744140625</v>
      </c>
      <c r="BH74" s="116">
        <v>18008.87109375</v>
      </c>
      <c r="BI74" s="117">
        <v>2.9758150577545166</v>
      </c>
      <c r="BJ74" s="116">
        <v>5511.3564453125</v>
      </c>
      <c r="BK74" s="116">
        <v>17760.263671875</v>
      </c>
      <c r="BL74" s="117">
        <v>3.2224850654602051</v>
      </c>
      <c r="BM74" s="116">
        <v>5344.56591796875</v>
      </c>
      <c r="BN74" s="116">
        <v>16107.0419921875</v>
      </c>
      <c r="BO74" s="117">
        <v>3.0137231349945068</v>
      </c>
      <c r="BP74" s="116">
        <v>4780.76708984375</v>
      </c>
      <c r="BQ74" s="116">
        <v>16016.1826171875</v>
      </c>
      <c r="BR74" s="117">
        <v>3.350128173828125</v>
      </c>
      <c r="BS74" s="116">
        <v>6107.17236328125</v>
      </c>
      <c r="BT74" s="116">
        <v>17794.765625</v>
      </c>
      <c r="BU74" s="117">
        <v>2.9137487411499023</v>
      </c>
      <c r="BV74" s="116">
        <v>7458.1181640625</v>
      </c>
      <c r="BW74" s="116">
        <v>21482.794921875</v>
      </c>
      <c r="BX74" s="117">
        <v>2.880457878112793</v>
      </c>
      <c r="BY74" s="116">
        <v>8688.0791015625</v>
      </c>
      <c r="BZ74" s="116">
        <v>24681.228515625</v>
      </c>
      <c r="CA74" s="117">
        <v>2.8408153057098389</v>
      </c>
      <c r="CB74" s="116">
        <v>12516.3916015625</v>
      </c>
      <c r="CC74" s="116">
        <v>29583.15625</v>
      </c>
      <c r="CD74" s="117">
        <v>2.3635530471801758</v>
      </c>
      <c r="CE74" s="116">
        <v>9751.1513671875</v>
      </c>
      <c r="CF74" s="116">
        <v>23920.2109375</v>
      </c>
      <c r="CG74" s="117">
        <v>2.4530653953552246</v>
      </c>
      <c r="CH74" s="116">
        <v>11609.310546875</v>
      </c>
      <c r="CI74" s="116">
        <v>28133.48828125</v>
      </c>
      <c r="CJ74" s="117">
        <v>2.4233555793762207</v>
      </c>
      <c r="CK74" s="116">
        <v>14995.658203125</v>
      </c>
      <c r="CL74" s="116">
        <v>31423.171875</v>
      </c>
      <c r="CM74" s="117">
        <v>2.095484733581543</v>
      </c>
      <c r="CN74" s="116">
        <v>17579.603515625</v>
      </c>
      <c r="CO74" s="116">
        <v>33740.1953125</v>
      </c>
      <c r="CP74" s="117">
        <v>1.9192807674407959</v>
      </c>
      <c r="CQ74" s="116">
        <v>20832.361328125</v>
      </c>
      <c r="CR74" s="116">
        <v>35753.6875</v>
      </c>
      <c r="CS74" s="117">
        <v>1.7162570953369141</v>
      </c>
      <c r="CT74" s="116">
        <v>39811.734375</v>
      </c>
      <c r="CU74" s="116">
        <v>67380.5078125</v>
      </c>
      <c r="CV74" s="117">
        <v>1.6924785375595093</v>
      </c>
      <c r="CW74" s="116">
        <v>73628.390625</v>
      </c>
      <c r="CX74" s="116">
        <v>140494.78125</v>
      </c>
      <c r="CY74" s="117">
        <v>1.9081604480743408</v>
      </c>
      <c r="CZ74" s="116">
        <v>106047.828125</v>
      </c>
      <c r="DA74" s="116">
        <v>211102.5</v>
      </c>
      <c r="DB74" s="117">
        <v>1.9906347990036011</v>
      </c>
      <c r="DC74" s="116">
        <v>200084.859375</v>
      </c>
      <c r="DD74" s="116">
        <v>371936.59375</v>
      </c>
      <c r="DE74" s="117">
        <v>1.8588942289352417</v>
      </c>
      <c r="DF74" s="116">
        <v>367.06332397460938</v>
      </c>
      <c r="DG74" s="116">
        <v>688.8662109375</v>
      </c>
      <c r="DH74" s="117">
        <v>1.8766958713531494</v>
      </c>
      <c r="DI74" s="116">
        <v>431.68984985351562</v>
      </c>
      <c r="DJ74" s="116">
        <v>801.02734375</v>
      </c>
      <c r="DK74" s="117">
        <v>1.8555620908737183</v>
      </c>
      <c r="DL74" s="116">
        <v>505.50338745117187</v>
      </c>
      <c r="DM74" s="116">
        <v>1018.0125732421875</v>
      </c>
      <c r="DN74" s="117">
        <v>2.0138590335845947</v>
      </c>
      <c r="DO74" s="116">
        <v>584.05078125</v>
      </c>
      <c r="DP74" s="116">
        <v>1184.4642333984375</v>
      </c>
      <c r="DQ74" s="117">
        <v>2.0280158519744873</v>
      </c>
      <c r="DR74" s="116">
        <v>604.42279052734375</v>
      </c>
      <c r="DS74" s="116">
        <v>1218.56298828125</v>
      </c>
      <c r="DT74" s="117">
        <v>2.0160772800445557</v>
      </c>
      <c r="DU74" s="116">
        <v>626.60858154296875</v>
      </c>
      <c r="DV74" s="116">
        <v>1299.7076416015625</v>
      </c>
      <c r="DW74" s="117">
        <v>2.0741937160491943</v>
      </c>
      <c r="DX74" s="116">
        <v>654.76092529296875</v>
      </c>
      <c r="DY74" s="116">
        <v>1401.69287109375</v>
      </c>
      <c r="DZ74" s="117">
        <v>2.140770435333252</v>
      </c>
      <c r="EA74" s="116">
        <v>733.1588134765625</v>
      </c>
      <c r="EB74" s="116">
        <v>1528.3853759765625</v>
      </c>
      <c r="EC74" s="117">
        <v>2.0846579074859619</v>
      </c>
      <c r="ED74" s="116">
        <v>815.37432861328125</v>
      </c>
      <c r="EE74" s="118">
        <v>1725.1258544921875</v>
      </c>
      <c r="EF74" s="119">
        <v>2.1157469749450684</v>
      </c>
      <c r="EG74" s="115">
        <v>920.3162841796875</v>
      </c>
      <c r="EH74" s="116">
        <v>1977.359130859375</v>
      </c>
      <c r="EI74" s="117">
        <v>2.1485648155212402</v>
      </c>
      <c r="EJ74" s="116">
        <v>961.744873046875</v>
      </c>
      <c r="EK74" s="116">
        <v>2170.370849609375</v>
      </c>
      <c r="EL74" s="117">
        <v>2.2567012310028076</v>
      </c>
      <c r="EM74" s="116">
        <v>1064.3214111328125</v>
      </c>
      <c r="EN74" s="116">
        <v>2391.550048828125</v>
      </c>
      <c r="EO74" s="117">
        <v>2.247018575668335</v>
      </c>
      <c r="EP74" s="116">
        <v>1124.454833984375</v>
      </c>
      <c r="EQ74" s="116">
        <v>2589.279296875</v>
      </c>
      <c r="ER74" s="117">
        <v>2.3026974201202393</v>
      </c>
      <c r="ES74" s="116">
        <v>1306.2882080078125</v>
      </c>
      <c r="ET74" s="116">
        <v>2879.643310546875</v>
      </c>
      <c r="EU74" s="117">
        <v>2.2044470310211182</v>
      </c>
      <c r="EV74" s="116">
        <v>1414.414794921875</v>
      </c>
      <c r="EW74" s="116">
        <v>3185.744140625</v>
      </c>
      <c r="EX74" s="117">
        <v>2.2523407936096191</v>
      </c>
      <c r="EY74" s="116">
        <v>1501.85986328125</v>
      </c>
      <c r="EZ74" s="116">
        <v>3518.16845703125</v>
      </c>
      <c r="FA74" s="117">
        <v>2.3425412178039551</v>
      </c>
      <c r="FB74" s="116">
        <v>1587.048583984375</v>
      </c>
      <c r="FC74" s="116">
        <v>3800.140869140625</v>
      </c>
      <c r="FD74" s="117">
        <v>2.3944704532623291</v>
      </c>
      <c r="FE74" s="116">
        <v>1772.2999267578125</v>
      </c>
      <c r="FF74" s="116">
        <v>4068.0087890625</v>
      </c>
      <c r="FG74" s="117">
        <v>2.2953274250030518</v>
      </c>
      <c r="FH74" s="116">
        <v>1932.888427734375</v>
      </c>
      <c r="FI74" s="116">
        <v>4338.3427734375</v>
      </c>
      <c r="FJ74" s="117">
        <v>2.2444868087768555</v>
      </c>
      <c r="FK74" s="116">
        <v>2220.5830078125</v>
      </c>
      <c r="FL74" s="116">
        <v>4587.47021484375</v>
      </c>
      <c r="FM74" s="117">
        <v>2.0658855438232422</v>
      </c>
      <c r="FN74" s="116">
        <v>2658.213134765625</v>
      </c>
      <c r="FO74" s="116">
        <v>5137.24658203125</v>
      </c>
      <c r="FP74" s="117">
        <v>1.9325939416885376</v>
      </c>
      <c r="FQ74" s="116">
        <v>2896.46435546875</v>
      </c>
      <c r="FR74" s="116">
        <v>5646.64208984375</v>
      </c>
      <c r="FS74" s="117">
        <v>1.9494947195053101</v>
      </c>
      <c r="FT74" s="116">
        <v>3202.03076171875</v>
      </c>
      <c r="FU74" s="116">
        <v>6156.5166015625</v>
      </c>
      <c r="FV74" s="117">
        <v>1.9226912260055542</v>
      </c>
      <c r="FW74" s="116">
        <v>3444.591796875</v>
      </c>
      <c r="FX74" s="116">
        <v>6727.54345703125</v>
      </c>
      <c r="FY74" s="117">
        <v>1.9530742168426514</v>
      </c>
      <c r="FZ74" s="116">
        <v>3788.38134765625</v>
      </c>
      <c r="GA74" s="116">
        <v>7682.9482421875</v>
      </c>
      <c r="GB74" s="117">
        <v>2.028029203414917</v>
      </c>
      <c r="GC74" s="116">
        <v>4320.4814453125</v>
      </c>
      <c r="GD74" s="116">
        <v>8788.650390625</v>
      </c>
      <c r="GE74" s="117">
        <v>2.0341830253601074</v>
      </c>
      <c r="GF74" s="116">
        <v>4707.43212890625</v>
      </c>
      <c r="GG74" s="116">
        <v>9708.623046875</v>
      </c>
      <c r="GH74" s="117">
        <v>2.0624032020568848</v>
      </c>
      <c r="GI74" s="116">
        <v>5463.57861328125</v>
      </c>
      <c r="GJ74" s="116">
        <v>11104.470703125</v>
      </c>
      <c r="GK74" s="117">
        <v>2.0324537754058838</v>
      </c>
      <c r="GL74" s="116">
        <v>6510.39453125</v>
      </c>
      <c r="GM74" s="116">
        <v>12063.18359375</v>
      </c>
      <c r="GN74" s="117">
        <v>1.8529113531112671</v>
      </c>
      <c r="GO74" s="116">
        <v>7419.9013671875</v>
      </c>
      <c r="GP74" s="116">
        <v>13420.3232421875</v>
      </c>
      <c r="GQ74" s="117">
        <v>1.8086929321289063</v>
      </c>
      <c r="GR74" s="116">
        <v>8115.87353515625</v>
      </c>
      <c r="GS74" s="116">
        <v>15329.2080078125</v>
      </c>
      <c r="GT74" s="117">
        <v>1.8887933492660522</v>
      </c>
      <c r="GU74" s="116">
        <v>9310.779296875</v>
      </c>
      <c r="GV74" s="116">
        <v>16989.599609375</v>
      </c>
      <c r="GW74" s="117">
        <v>1.8247237205505371</v>
      </c>
      <c r="GX74" s="116">
        <v>10488.3603515625</v>
      </c>
      <c r="GY74" s="116">
        <v>18780.810546875</v>
      </c>
      <c r="GZ74" s="117">
        <v>1.7906335592269897</v>
      </c>
      <c r="HA74" s="116">
        <v>12306.8017578125</v>
      </c>
      <c r="HB74" s="116">
        <v>21035.720703125</v>
      </c>
      <c r="HC74" s="117">
        <v>1.7092759609222412</v>
      </c>
      <c r="HD74" s="116">
        <v>12932.1611328125</v>
      </c>
      <c r="HE74" s="116">
        <v>23323.8125</v>
      </c>
      <c r="HF74" s="117">
        <v>1.8035510778427124</v>
      </c>
      <c r="HG74" s="116">
        <v>13613.4453125</v>
      </c>
      <c r="HH74" s="116">
        <v>25101.970703125</v>
      </c>
      <c r="HI74" s="117">
        <v>1.8439102172851563</v>
      </c>
      <c r="HJ74" s="116">
        <v>14947.0205078125</v>
      </c>
      <c r="HK74" s="116">
        <v>26990.345703125</v>
      </c>
      <c r="HL74" s="117">
        <v>1.8057341575622559</v>
      </c>
      <c r="HM74" s="116">
        <v>15733.0859375</v>
      </c>
      <c r="HN74" s="116">
        <v>29241.658203125</v>
      </c>
      <c r="HO74" s="117">
        <v>1.8586091995239258</v>
      </c>
      <c r="HP74" s="116">
        <v>16153.4755859375</v>
      </c>
      <c r="HQ74" s="116">
        <v>30694.876953125</v>
      </c>
      <c r="HR74" s="117">
        <v>1.9002026319503784</v>
      </c>
      <c r="HS74" s="116">
        <v>17163.01171875</v>
      </c>
      <c r="HT74" s="116">
        <v>33076.9609375</v>
      </c>
      <c r="HU74" s="117">
        <v>1.9272235631942749</v>
      </c>
      <c r="HV74" s="116">
        <v>18299.041015625</v>
      </c>
      <c r="HW74" s="116">
        <v>35388.1328125</v>
      </c>
      <c r="HX74" s="117">
        <v>1.9338791370391846</v>
      </c>
      <c r="HY74" s="116">
        <v>19460.3046875</v>
      </c>
      <c r="HZ74" s="116">
        <v>36856.1640625</v>
      </c>
      <c r="IA74" s="117">
        <v>1.893915057182312</v>
      </c>
      <c r="IB74" s="116">
        <v>19656.759765625</v>
      </c>
      <c r="IC74" s="116">
        <v>37451.28125</v>
      </c>
      <c r="ID74" s="117">
        <v>1.9052622318267822</v>
      </c>
      <c r="IE74" s="116">
        <v>20208.640625</v>
      </c>
      <c r="IF74" s="116">
        <v>38327.73828125</v>
      </c>
      <c r="IG74" s="117">
        <v>1.8966015577316284</v>
      </c>
      <c r="IH74" s="116">
        <v>20783.4296875</v>
      </c>
      <c r="II74" s="116">
        <v>38478.484375</v>
      </c>
      <c r="IJ74" s="117">
        <v>1.8514020442962646</v>
      </c>
      <c r="IK74" s="116">
        <v>21148.388671875</v>
      </c>
      <c r="IL74" s="116">
        <v>39552.1328125</v>
      </c>
      <c r="IM74" s="117">
        <v>1.8702197074890137</v>
      </c>
      <c r="IN74" s="115">
        <v>21886.04296875</v>
      </c>
      <c r="IO74" s="116">
        <v>40749.64453125</v>
      </c>
      <c r="IP74" s="117">
        <v>1.8619009256362915</v>
      </c>
      <c r="IQ74" s="116">
        <v>22229.806640625</v>
      </c>
      <c r="IR74" s="116">
        <v>41693.80859375</v>
      </c>
      <c r="IS74" s="117">
        <v>1.8755812644958496</v>
      </c>
      <c r="IT74" s="116">
        <v>22919.884765625</v>
      </c>
      <c r="IU74" s="116">
        <v>43110.36328125</v>
      </c>
      <c r="IV74" s="117">
        <v>1.8809154033660889</v>
      </c>
      <c r="IW74" s="116">
        <v>23624.583984375</v>
      </c>
      <c r="IX74" s="116">
        <v>44993.89453125</v>
      </c>
      <c r="IY74" s="117">
        <v>1.9045369625091553</v>
      </c>
      <c r="IZ74" s="116">
        <v>24537.673828125</v>
      </c>
      <c r="JA74" s="116">
        <v>46676.6328125</v>
      </c>
      <c r="JB74" s="117">
        <v>1.9022436141967773</v>
      </c>
      <c r="JC74" s="116">
        <v>25294.7265625</v>
      </c>
      <c r="JD74" s="116">
        <v>48586.76171875</v>
      </c>
      <c r="JE74" s="117">
        <v>1.920825719833374</v>
      </c>
      <c r="JF74" s="116">
        <v>25811.5390625</v>
      </c>
      <c r="JG74" s="116">
        <v>49918.203125</v>
      </c>
      <c r="JH74" s="117">
        <v>1.9339491128921509</v>
      </c>
      <c r="JI74" s="116">
        <v>26197.015625</v>
      </c>
      <c r="JJ74" s="116">
        <v>50047.86328125</v>
      </c>
      <c r="JK74" s="117">
        <v>1.9104413986206055</v>
      </c>
      <c r="JL74" s="116">
        <v>26429.810546875</v>
      </c>
      <c r="JM74" s="116">
        <v>51102.5</v>
      </c>
      <c r="JN74" s="117">
        <v>1.9335174560546875</v>
      </c>
      <c r="JO74" s="116">
        <v>27402.833984375</v>
      </c>
      <c r="JP74" s="116">
        <v>53199.8515625</v>
      </c>
      <c r="JQ74" s="117">
        <v>1.9413995742797852</v>
      </c>
      <c r="JR74" s="116">
        <v>28246.986328125</v>
      </c>
      <c r="JS74" s="116">
        <v>54576.45703125</v>
      </c>
      <c r="JT74" s="117">
        <v>1.9321161508560181</v>
      </c>
      <c r="JU74" s="116">
        <v>29307.880859375</v>
      </c>
      <c r="JV74" s="116">
        <v>56475.7421875</v>
      </c>
      <c r="JW74" s="117">
        <v>1.9269814491271973</v>
      </c>
      <c r="JX74" s="116">
        <v>30062.4609375</v>
      </c>
      <c r="JY74" s="116">
        <v>59029.16796875</v>
      </c>
      <c r="JZ74" s="117">
        <v>1.9635508060455322</v>
      </c>
      <c r="KA74" s="116">
        <v>30121.625</v>
      </c>
      <c r="KB74" s="116">
        <v>59694.265625</v>
      </c>
      <c r="KC74" s="117">
        <v>1.9817744493484497</v>
      </c>
      <c r="KD74" s="116">
        <v>29732.189453125</v>
      </c>
      <c r="KE74" s="116">
        <v>56026.79296875</v>
      </c>
      <c r="KF74" s="117">
        <v>1.8843816518783569</v>
      </c>
      <c r="KG74" s="116">
        <v>30712.83203125</v>
      </c>
      <c r="KH74" s="116">
        <v>58124.2265625</v>
      </c>
      <c r="KI74" s="117">
        <v>1.8925062417984009</v>
      </c>
      <c r="KJ74" s="116">
        <v>31100.453125</v>
      </c>
      <c r="KK74" s="116">
        <v>59735.015625</v>
      </c>
      <c r="KL74" s="117">
        <v>1.9207121133804321</v>
      </c>
      <c r="KM74" s="116">
        <v>31202.931640625</v>
      </c>
      <c r="KN74" s="116">
        <v>58914.98828125</v>
      </c>
      <c r="KO74" s="117">
        <v>1.8881235122680664</v>
      </c>
      <c r="KP74" s="116">
        <v>31165.71875</v>
      </c>
      <c r="KQ74" s="116">
        <v>59421.46875</v>
      </c>
      <c r="KR74" s="117">
        <v>1.906629204750061</v>
      </c>
      <c r="KS74" s="116">
        <v>31756.765625</v>
      </c>
      <c r="KT74" s="116">
        <v>59626.44140625</v>
      </c>
      <c r="KU74" s="117">
        <v>1.8775980472564697</v>
      </c>
      <c r="KV74" s="134">
        <v>3.4097065925598145</v>
      </c>
      <c r="KW74" s="135">
        <v>3.2788558006286621</v>
      </c>
      <c r="KX74" s="135">
        <v>2.8344271183013916</v>
      </c>
      <c r="KY74" s="135">
        <v>2.8886480331420898</v>
      </c>
      <c r="KZ74" s="135">
        <v>1.9934307336807251</v>
      </c>
      <c r="LA74" s="135">
        <v>2.0734150409698486</v>
      </c>
      <c r="LB74" s="135">
        <v>2.2281808853149414</v>
      </c>
      <c r="LC74" s="135">
        <v>1.9532727003097534</v>
      </c>
      <c r="LD74" s="135">
        <v>1.8397743701934814</v>
      </c>
      <c r="LE74" s="135">
        <v>1.8842579126358032</v>
      </c>
      <c r="LF74" s="135">
        <v>1.9328937530517578</v>
      </c>
      <c r="LG74" s="135">
        <v>1.8971138000488281</v>
      </c>
      <c r="LH74" s="135">
        <f t="shared" si="0"/>
        <v>2.2845922973420887</v>
      </c>
      <c r="LI74" s="135">
        <f t="shared" si="1"/>
        <v>2.4410393834114075</v>
      </c>
      <c r="LJ74" s="135">
        <f t="shared" si="2"/>
        <v>2.0236607491970062</v>
      </c>
      <c r="LK74" s="144">
        <f t="shared" si="3"/>
        <v>1.9062834262847901</v>
      </c>
    </row>
    <row r="75" spans="1:323" ht="15" customHeight="1">
      <c r="A75" s="114">
        <v>61</v>
      </c>
      <c r="B75" s="115">
        <v>806.20391845703125</v>
      </c>
      <c r="C75" s="116">
        <v>2633.86572265625</v>
      </c>
      <c r="D75" s="117">
        <v>3.2669968605041504</v>
      </c>
      <c r="E75" s="116">
        <v>818.836181640625</v>
      </c>
      <c r="F75" s="116">
        <v>2889.2998046875</v>
      </c>
      <c r="G75" s="117">
        <v>3.5285444259643555</v>
      </c>
      <c r="H75" s="116">
        <v>1059.54736328125</v>
      </c>
      <c r="I75" s="116">
        <v>3444.0166015625</v>
      </c>
      <c r="J75" s="117">
        <v>3.250460147857666</v>
      </c>
      <c r="K75" s="116">
        <v>1249.157958984375</v>
      </c>
      <c r="L75" s="116">
        <v>4392.943359375</v>
      </c>
      <c r="M75" s="117">
        <v>3.5167236328125</v>
      </c>
      <c r="N75" s="116">
        <v>1541.4002685546875</v>
      </c>
      <c r="O75" s="116">
        <v>5190.43017578125</v>
      </c>
      <c r="P75" s="117">
        <v>3.3673474788665771</v>
      </c>
      <c r="Q75" s="116">
        <v>1917.66748046875</v>
      </c>
      <c r="R75" s="116">
        <v>5787.91455078125</v>
      </c>
      <c r="S75" s="117">
        <v>3.0182054042816162</v>
      </c>
      <c r="T75" s="116">
        <v>2447.380859375</v>
      </c>
      <c r="U75" s="116">
        <v>7721.853515625</v>
      </c>
      <c r="V75" s="117">
        <v>3.1551499366760254</v>
      </c>
      <c r="W75" s="116">
        <v>3662.04833984375</v>
      </c>
      <c r="X75" s="116">
        <v>10848.9052734375</v>
      </c>
      <c r="Y75" s="117">
        <v>2.9625236988067627</v>
      </c>
      <c r="Z75" s="116">
        <v>3826.537353515625</v>
      </c>
      <c r="AA75" s="116">
        <v>10851.6474609375</v>
      </c>
      <c r="AB75" s="117">
        <v>2.8358922004699707</v>
      </c>
      <c r="AC75" s="116">
        <v>3937.2021484375</v>
      </c>
      <c r="AD75" s="116">
        <v>11635.220703125</v>
      </c>
      <c r="AE75" s="117">
        <v>2.9552001953125</v>
      </c>
      <c r="AF75" s="116">
        <v>4247.4072265625</v>
      </c>
      <c r="AG75" s="116">
        <v>13142.2373046875</v>
      </c>
      <c r="AH75" s="117">
        <v>3.0941786766052246</v>
      </c>
      <c r="AI75" s="116">
        <v>5250.60107421875</v>
      </c>
      <c r="AJ75" s="116">
        <v>14709.900390625</v>
      </c>
      <c r="AK75" s="117">
        <v>2.8015649318695068</v>
      </c>
      <c r="AL75" s="116">
        <v>5910.1552734375</v>
      </c>
      <c r="AM75" s="116">
        <v>15975.8095703125</v>
      </c>
      <c r="AN75" s="117">
        <v>2.7031116485595703</v>
      </c>
      <c r="AO75" s="116">
        <v>7461.818359375</v>
      </c>
      <c r="AP75" s="116">
        <v>19555.896484375</v>
      </c>
      <c r="AQ75" s="117">
        <v>2.6207950115203857</v>
      </c>
      <c r="AR75" s="116">
        <v>7238.42333984375</v>
      </c>
      <c r="AS75" s="116">
        <v>20199.3203125</v>
      </c>
      <c r="AT75" s="117">
        <v>2.7905690670013428</v>
      </c>
      <c r="AU75" s="116">
        <v>7774.32177734375</v>
      </c>
      <c r="AV75" s="116">
        <v>21785.59765625</v>
      </c>
      <c r="AW75" s="117">
        <v>2.8022506237030029</v>
      </c>
      <c r="AX75" s="116">
        <v>8503.2880859375</v>
      </c>
      <c r="AY75" s="116">
        <v>23050.68359375</v>
      </c>
      <c r="AZ75" s="117">
        <v>2.710796594619751</v>
      </c>
      <c r="BA75" s="116">
        <v>8410.17578125</v>
      </c>
      <c r="BB75" s="116">
        <v>21845.255859375</v>
      </c>
      <c r="BC75" s="117">
        <v>2.5974791049957275</v>
      </c>
      <c r="BD75" s="116">
        <v>7470.6044921875</v>
      </c>
      <c r="BE75" s="116">
        <v>20273.2890625</v>
      </c>
      <c r="BF75" s="117">
        <v>2.7137415409088135</v>
      </c>
      <c r="BG75" s="116">
        <v>6176.81396484375</v>
      </c>
      <c r="BH75" s="116">
        <v>18313.876953125</v>
      </c>
      <c r="BI75" s="117">
        <v>2.9649391174316406</v>
      </c>
      <c r="BJ75" s="116">
        <v>5630.77880859375</v>
      </c>
      <c r="BK75" s="116">
        <v>18072.82421875</v>
      </c>
      <c r="BL75" s="117">
        <v>3.2096490859985352</v>
      </c>
      <c r="BM75" s="116">
        <v>5432.365234375</v>
      </c>
      <c r="BN75" s="116">
        <v>16381.8857421875</v>
      </c>
      <c r="BO75" s="117">
        <v>3.0156083106994629</v>
      </c>
      <c r="BP75" s="116">
        <v>4884.2958984375</v>
      </c>
      <c r="BQ75" s="116">
        <v>16302.95703125</v>
      </c>
      <c r="BR75" s="117">
        <v>3.3378314971923828</v>
      </c>
      <c r="BS75" s="116">
        <v>6221.10986328125</v>
      </c>
      <c r="BT75" s="116">
        <v>18093.00390625</v>
      </c>
      <c r="BU75" s="117">
        <v>2.9083242416381836</v>
      </c>
      <c r="BV75" s="116">
        <v>7602.96533203125</v>
      </c>
      <c r="BW75" s="116">
        <v>21840.564453125</v>
      </c>
      <c r="BX75" s="117">
        <v>2.8726377487182617</v>
      </c>
      <c r="BY75" s="116">
        <v>8865.8212890625</v>
      </c>
      <c r="BZ75" s="116">
        <v>25089.052734375</v>
      </c>
      <c r="CA75" s="117">
        <v>2.829862117767334</v>
      </c>
      <c r="CB75" s="116">
        <v>12733.6748046875</v>
      </c>
      <c r="CC75" s="116">
        <v>30017.98828125</v>
      </c>
      <c r="CD75" s="117">
        <v>2.3573703765869141</v>
      </c>
      <c r="CE75" s="116">
        <v>9903.19140625</v>
      </c>
      <c r="CF75" s="116">
        <v>24281.578125</v>
      </c>
      <c r="CG75" s="117">
        <v>2.4518942832946777</v>
      </c>
      <c r="CH75" s="116">
        <v>11812.142578125</v>
      </c>
      <c r="CI75" s="116">
        <v>28554.595703125</v>
      </c>
      <c r="CJ75" s="117">
        <v>2.4173934459686279</v>
      </c>
      <c r="CK75" s="116">
        <v>15214.51171875</v>
      </c>
      <c r="CL75" s="116">
        <v>31841.5859375</v>
      </c>
      <c r="CM75" s="117">
        <v>2.0928430557250977</v>
      </c>
      <c r="CN75" s="116">
        <v>17900.935546875</v>
      </c>
      <c r="CO75" s="116">
        <v>34150.453125</v>
      </c>
      <c r="CP75" s="117">
        <v>1.9077467918395996</v>
      </c>
      <c r="CQ75" s="116">
        <v>21090.251953125</v>
      </c>
      <c r="CR75" s="116">
        <v>36132.98046875</v>
      </c>
      <c r="CS75" s="117">
        <v>1.7132550477981567</v>
      </c>
      <c r="CT75" s="116">
        <v>40382.65234375</v>
      </c>
      <c r="CU75" s="116">
        <v>68080.0390625</v>
      </c>
      <c r="CV75" s="117">
        <v>1.6858733892440796</v>
      </c>
      <c r="CW75" s="116">
        <v>74804.3203125</v>
      </c>
      <c r="CX75" s="116">
        <v>142194.21875</v>
      </c>
      <c r="CY75" s="117">
        <v>1.9008824825286865</v>
      </c>
      <c r="CZ75" s="116">
        <v>107789.53125</v>
      </c>
      <c r="DA75" s="116">
        <v>213773.921875</v>
      </c>
      <c r="DB75" s="117">
        <v>1.9832531213760376</v>
      </c>
      <c r="DC75" s="116">
        <v>203158.203125</v>
      </c>
      <c r="DD75" s="116">
        <v>376303.5625</v>
      </c>
      <c r="DE75" s="117">
        <v>1.8522685766220093</v>
      </c>
      <c r="DF75" s="116">
        <v>373.00726318359375</v>
      </c>
      <c r="DG75" s="116">
        <v>697.04156494140625</v>
      </c>
      <c r="DH75" s="117">
        <v>1.8687077760696411</v>
      </c>
      <c r="DI75" s="116">
        <v>438.72360229492187</v>
      </c>
      <c r="DJ75" s="116">
        <v>810.40667724609375</v>
      </c>
      <c r="DK75" s="117">
        <v>1.8471919298171997</v>
      </c>
      <c r="DL75" s="116">
        <v>514.17413330078125</v>
      </c>
      <c r="DM75" s="116">
        <v>1031.0426025390625</v>
      </c>
      <c r="DN75" s="117">
        <v>2.0052402019500732</v>
      </c>
      <c r="DO75" s="116">
        <v>594.6494140625</v>
      </c>
      <c r="DP75" s="116">
        <v>1199.7239990234375</v>
      </c>
      <c r="DQ75" s="117">
        <v>2.0175316333770752</v>
      </c>
      <c r="DR75" s="116">
        <v>615.15264892578125</v>
      </c>
      <c r="DS75" s="116">
        <v>1234.173095703125</v>
      </c>
      <c r="DT75" s="117">
        <v>2.0062875747680664</v>
      </c>
      <c r="DU75" s="116">
        <v>638.23870849609375</v>
      </c>
      <c r="DV75" s="116">
        <v>1316.8179931640625</v>
      </c>
      <c r="DW75" s="117">
        <v>2.0632061958312988</v>
      </c>
      <c r="DX75" s="116">
        <v>666.99041748046875</v>
      </c>
      <c r="DY75" s="116">
        <v>1420.688720703125</v>
      </c>
      <c r="DZ75" s="117">
        <v>2.1299986839294434</v>
      </c>
      <c r="EA75" s="116">
        <v>747.2333984375</v>
      </c>
      <c r="EB75" s="116">
        <v>1548.5958251953125</v>
      </c>
      <c r="EC75" s="117">
        <v>2.0724391937255859</v>
      </c>
      <c r="ED75" s="116">
        <v>830.74688720703125</v>
      </c>
      <c r="EE75" s="118">
        <v>1748.2557373046875</v>
      </c>
      <c r="EF75" s="119">
        <v>2.1044385433197021</v>
      </c>
      <c r="EG75" s="115">
        <v>938.22088623046875</v>
      </c>
      <c r="EH75" s="116">
        <v>2004.2340087890625</v>
      </c>
      <c r="EI75" s="117">
        <v>2.1362068653106689</v>
      </c>
      <c r="EJ75" s="116">
        <v>980.34515380859375</v>
      </c>
      <c r="EK75" s="116">
        <v>2201.123779296875</v>
      </c>
      <c r="EL75" s="117">
        <v>2.2452538013458252</v>
      </c>
      <c r="EM75" s="116">
        <v>1084.2779541015625</v>
      </c>
      <c r="EN75" s="116">
        <v>2425.326904296875</v>
      </c>
      <c r="EO75" s="117">
        <v>2.2368128299713135</v>
      </c>
      <c r="EP75" s="116">
        <v>1145.9163818359375</v>
      </c>
      <c r="EQ75" s="116">
        <v>2626.56494140625</v>
      </c>
      <c r="ER75" s="117">
        <v>2.2921087741851807</v>
      </c>
      <c r="ES75" s="116">
        <v>1332.691162109375</v>
      </c>
      <c r="ET75" s="116">
        <v>2919.64794921875</v>
      </c>
      <c r="EU75" s="117">
        <v>2.190791130065918</v>
      </c>
      <c r="EV75" s="116">
        <v>1443.7640380859375</v>
      </c>
      <c r="EW75" s="116">
        <v>3230.787841796875</v>
      </c>
      <c r="EX75" s="117">
        <v>2.2377533912658691</v>
      </c>
      <c r="EY75" s="116">
        <v>1532.51611328125</v>
      </c>
      <c r="EZ75" s="116">
        <v>3569.477783203125</v>
      </c>
      <c r="FA75" s="117">
        <v>2.3291616439819336</v>
      </c>
      <c r="FB75" s="116">
        <v>1621.0435791015625</v>
      </c>
      <c r="FC75" s="116">
        <v>3856.45361328125</v>
      </c>
      <c r="FD75" s="117">
        <v>2.3789944648742676</v>
      </c>
      <c r="FE75" s="116">
        <v>1810.638671875</v>
      </c>
      <c r="FF75" s="116">
        <v>4126.38427734375</v>
      </c>
      <c r="FG75" s="117">
        <v>2.2789661884307861</v>
      </c>
      <c r="FH75" s="116">
        <v>1975.263671875</v>
      </c>
      <c r="FI75" s="116">
        <v>4399.4794921875</v>
      </c>
      <c r="FJ75" s="117">
        <v>2.2272872924804687</v>
      </c>
      <c r="FK75" s="116">
        <v>2266.9365234375</v>
      </c>
      <c r="FL75" s="116">
        <v>4647.5625</v>
      </c>
      <c r="FM75" s="117">
        <v>2.0501511096954346</v>
      </c>
      <c r="FN75" s="116">
        <v>2703.09326171875</v>
      </c>
      <c r="FO75" s="116">
        <v>5200.2265625</v>
      </c>
      <c r="FP75" s="117">
        <v>1.923805832862854</v>
      </c>
      <c r="FQ75" s="116">
        <v>2954.8388671875</v>
      </c>
      <c r="FR75" s="116">
        <v>5716.40966796875</v>
      </c>
      <c r="FS75" s="117">
        <v>1.9345927238464355</v>
      </c>
      <c r="FT75" s="116">
        <v>3263.203369140625</v>
      </c>
      <c r="FU75" s="116">
        <v>6231.4833984375</v>
      </c>
      <c r="FV75" s="117">
        <v>1.9096214771270752</v>
      </c>
      <c r="FW75" s="116">
        <v>3512.865478515625</v>
      </c>
      <c r="FX75" s="116">
        <v>6810.84619140625</v>
      </c>
      <c r="FY75" s="117">
        <v>1.9388291835784912</v>
      </c>
      <c r="FZ75" s="116">
        <v>3860.738037109375</v>
      </c>
      <c r="GA75" s="116">
        <v>7781.8798828125</v>
      </c>
      <c r="GB75" s="117">
        <v>2.0156457424163818</v>
      </c>
      <c r="GC75" s="116">
        <v>4405.10498046875</v>
      </c>
      <c r="GD75" s="116">
        <v>8902.1357421875</v>
      </c>
      <c r="GE75" s="117">
        <v>2.0208680629730225</v>
      </c>
      <c r="GF75" s="116">
        <v>4802.00634765625</v>
      </c>
      <c r="GG75" s="116">
        <v>9835.6513671875</v>
      </c>
      <c r="GH75" s="117">
        <v>2.0482378005981445</v>
      </c>
      <c r="GI75" s="116">
        <v>5576.3505859375</v>
      </c>
      <c r="GJ75" s="116">
        <v>11247.6708984375</v>
      </c>
      <c r="GK75" s="117">
        <v>2.0170307159423828</v>
      </c>
      <c r="GL75" s="116">
        <v>6609.9375</v>
      </c>
      <c r="GM75" s="116">
        <v>12204.283203125</v>
      </c>
      <c r="GN75" s="117">
        <v>1.8463537693023682</v>
      </c>
      <c r="GO75" s="116">
        <v>7483.23779296875</v>
      </c>
      <c r="GP75" s="116">
        <v>13573.3544921875</v>
      </c>
      <c r="GQ75" s="117">
        <v>1.8138344287872314</v>
      </c>
      <c r="GR75" s="116">
        <v>8259.2216796875</v>
      </c>
      <c r="GS75" s="116">
        <v>15512.3310546875</v>
      </c>
      <c r="GT75" s="117">
        <v>1.878183126449585</v>
      </c>
      <c r="GU75" s="116">
        <v>9466.9326171875</v>
      </c>
      <c r="GV75" s="116">
        <v>17184.490234375</v>
      </c>
      <c r="GW75" s="117">
        <v>1.8152120113372803</v>
      </c>
      <c r="GX75" s="116">
        <v>10591.890625</v>
      </c>
      <c r="GY75" s="116">
        <v>18992.111328125</v>
      </c>
      <c r="GZ75" s="117">
        <v>1.7930803298950195</v>
      </c>
      <c r="HA75" s="116">
        <v>12410.26171875</v>
      </c>
      <c r="HB75" s="116">
        <v>21258.1953125</v>
      </c>
      <c r="HC75" s="117">
        <v>1.7129529714584351</v>
      </c>
      <c r="HD75" s="116">
        <v>13094.5625</v>
      </c>
      <c r="HE75" s="116">
        <v>23588.185546875</v>
      </c>
      <c r="HF75" s="117">
        <v>1.8013725280761719</v>
      </c>
      <c r="HG75" s="116">
        <v>13884.7451171875</v>
      </c>
      <c r="HH75" s="116">
        <v>25393.03125</v>
      </c>
      <c r="HI75" s="117">
        <v>1.8288438320159912</v>
      </c>
      <c r="HJ75" s="116">
        <v>15195.77734375</v>
      </c>
      <c r="HK75" s="116">
        <v>27295.9765625</v>
      </c>
      <c r="HL75" s="117">
        <v>1.796286940574646</v>
      </c>
      <c r="HM75" s="116">
        <v>15991.5732421875</v>
      </c>
      <c r="HN75" s="116">
        <v>29584.72265625</v>
      </c>
      <c r="HO75" s="117">
        <v>1.8500195741653442</v>
      </c>
      <c r="HP75" s="116">
        <v>16407.826171875</v>
      </c>
      <c r="HQ75" s="116">
        <v>31064.486328125</v>
      </c>
      <c r="HR75" s="117">
        <v>1.8932725191116333</v>
      </c>
      <c r="HS75" s="116">
        <v>17418.638671875</v>
      </c>
      <c r="HT75" s="116">
        <v>33481.71484375</v>
      </c>
      <c r="HU75" s="117">
        <v>1.9221774339675903</v>
      </c>
      <c r="HV75" s="116">
        <v>18639.333984375</v>
      </c>
      <c r="HW75" s="116">
        <v>35821.97265625</v>
      </c>
      <c r="HX75" s="117">
        <v>1.9218482971191406</v>
      </c>
      <c r="HY75" s="116">
        <v>19775.841796875</v>
      </c>
      <c r="HZ75" s="116">
        <v>37298.15234375</v>
      </c>
      <c r="IA75" s="117">
        <v>1.886046290397644</v>
      </c>
      <c r="IB75" s="116">
        <v>20028.740234375</v>
      </c>
      <c r="IC75" s="116">
        <v>37902.78125</v>
      </c>
      <c r="ID75" s="117">
        <v>1.8924195766448975</v>
      </c>
      <c r="IE75" s="116">
        <v>20623.640625</v>
      </c>
      <c r="IF75" s="116">
        <v>38787.03125</v>
      </c>
      <c r="IG75" s="117">
        <v>1.8807072639465332</v>
      </c>
      <c r="IH75" s="116">
        <v>20942.953125</v>
      </c>
      <c r="II75" s="116">
        <v>38930.14453125</v>
      </c>
      <c r="IJ75" s="117">
        <v>1.8588660955429077</v>
      </c>
      <c r="IK75" s="116">
        <v>21511.80078125</v>
      </c>
      <c r="IL75" s="116">
        <v>40019.37109375</v>
      </c>
      <c r="IM75" s="117">
        <v>1.8603450059890747</v>
      </c>
      <c r="IN75" s="115">
        <v>22277.39453125</v>
      </c>
      <c r="IO75" s="116">
        <v>41228.3125</v>
      </c>
      <c r="IP75" s="117">
        <v>1.8506792783737183</v>
      </c>
      <c r="IQ75" s="116">
        <v>22638.046875</v>
      </c>
      <c r="IR75" s="116">
        <v>42187.671875</v>
      </c>
      <c r="IS75" s="117">
        <v>1.8635737895965576</v>
      </c>
      <c r="IT75" s="116">
        <v>23270.14453125</v>
      </c>
      <c r="IU75" s="116">
        <v>43623.63671875</v>
      </c>
      <c r="IV75" s="117">
        <v>1.8746612071990967</v>
      </c>
      <c r="IW75" s="116">
        <v>24036.67578125</v>
      </c>
      <c r="IX75" s="116">
        <v>45536.5546875</v>
      </c>
      <c r="IY75" s="117">
        <v>1.8944613933563232</v>
      </c>
      <c r="IZ75" s="116">
        <v>24938.83984375</v>
      </c>
      <c r="JA75" s="116">
        <v>47239.12890625</v>
      </c>
      <c r="JB75" s="117">
        <v>1.8941991329193115</v>
      </c>
      <c r="JC75" s="116">
        <v>25662.849609375</v>
      </c>
      <c r="JD75" s="116">
        <v>49179.30859375</v>
      </c>
      <c r="JE75" s="117">
        <v>1.916361927986145</v>
      </c>
      <c r="JF75" s="116">
        <v>26207.560546875</v>
      </c>
      <c r="JG75" s="116">
        <v>50531.28125</v>
      </c>
      <c r="JH75" s="117">
        <v>1.9281184673309326</v>
      </c>
      <c r="JI75" s="116">
        <v>26593.134765625</v>
      </c>
      <c r="JJ75" s="116">
        <v>50654.3828125</v>
      </c>
      <c r="JK75" s="117">
        <v>1.9047917127609253</v>
      </c>
      <c r="JL75" s="116">
        <v>26869.01953125</v>
      </c>
      <c r="JM75" s="116">
        <v>51729.5390625</v>
      </c>
      <c r="JN75" s="117">
        <v>1.9252485036849976</v>
      </c>
      <c r="JO75" s="116">
        <v>27872.06640625</v>
      </c>
      <c r="JP75" s="116">
        <v>53855.296875</v>
      </c>
      <c r="JQ75" s="117">
        <v>1.9322319030761719</v>
      </c>
      <c r="JR75" s="116">
        <v>28640.568359375</v>
      </c>
      <c r="JS75" s="116">
        <v>55246.51953125</v>
      </c>
      <c r="JT75" s="117">
        <v>1.9289603233337402</v>
      </c>
      <c r="JU75" s="116">
        <v>29706.986328125</v>
      </c>
      <c r="JV75" s="116">
        <v>57167.3203125</v>
      </c>
      <c r="JW75" s="117">
        <v>1.9243729114532471</v>
      </c>
      <c r="JX75" s="116">
        <v>30504.662109375</v>
      </c>
      <c r="JY75" s="116">
        <v>59766.26171875</v>
      </c>
      <c r="JZ75" s="117">
        <v>1.9592500925064087</v>
      </c>
      <c r="KA75" s="116">
        <v>30599.654296875</v>
      </c>
      <c r="KB75" s="116">
        <v>60446.4375</v>
      </c>
      <c r="KC75" s="117">
        <v>1.9753960371017456</v>
      </c>
      <c r="KD75" s="116">
        <v>30146.861328125</v>
      </c>
      <c r="KE75" s="116">
        <v>56695.703125</v>
      </c>
      <c r="KF75" s="117">
        <v>1.8806502819061279</v>
      </c>
      <c r="KG75" s="116">
        <v>31135.609375</v>
      </c>
      <c r="KH75" s="116">
        <v>58821.6875</v>
      </c>
      <c r="KI75" s="117">
        <v>1.889209508895874</v>
      </c>
      <c r="KJ75" s="116">
        <v>31521.802734375</v>
      </c>
      <c r="KK75" s="116">
        <v>60463.86328125</v>
      </c>
      <c r="KL75" s="117">
        <v>1.918160080909729</v>
      </c>
      <c r="KM75" s="116">
        <v>31657.4375</v>
      </c>
      <c r="KN75" s="116">
        <v>59619.7578125</v>
      </c>
      <c r="KO75" s="117">
        <v>1.8832780122756958</v>
      </c>
      <c r="KP75" s="116">
        <v>31607.0625</v>
      </c>
      <c r="KQ75" s="116">
        <v>60140.35546875</v>
      </c>
      <c r="KR75" s="117">
        <v>1.9027504920959473</v>
      </c>
      <c r="KS75" s="116">
        <v>32134.4375</v>
      </c>
      <c r="KT75" s="116">
        <v>60336.19921875</v>
      </c>
      <c r="KU75" s="117">
        <v>1.8776180744171143</v>
      </c>
      <c r="KV75" s="134">
        <v>3.3977706432342529</v>
      </c>
      <c r="KW75" s="135">
        <v>3.2615773677825928</v>
      </c>
      <c r="KX75" s="135">
        <v>2.8276882171630859</v>
      </c>
      <c r="KY75" s="135">
        <v>2.8807442188262939</v>
      </c>
      <c r="KZ75" s="135">
        <v>1.9874117374420166</v>
      </c>
      <c r="LA75" s="135">
        <v>2.062779426574707</v>
      </c>
      <c r="LB75" s="135">
        <v>2.214583158493042</v>
      </c>
      <c r="LC75" s="135">
        <v>1.9423197507858276</v>
      </c>
      <c r="LD75" s="135">
        <v>1.8335065841674805</v>
      </c>
      <c r="LE75" s="135">
        <v>1.8755959272384644</v>
      </c>
      <c r="LF75" s="135">
        <v>1.9275381565093994</v>
      </c>
      <c r="LG75" s="135">
        <v>1.8942031860351562</v>
      </c>
      <c r="LH75" s="135">
        <f t="shared" si="0"/>
        <v>2.2766735023922391</v>
      </c>
      <c r="LI75" s="135">
        <f t="shared" si="1"/>
        <v>2.4340779781341553</v>
      </c>
      <c r="LJ75" s="135">
        <f t="shared" si="2"/>
        <v>2.0132972300052643</v>
      </c>
      <c r="LK75" s="144">
        <f t="shared" si="3"/>
        <v>1.9000942707061768</v>
      </c>
    </row>
    <row r="76" spans="1:323" ht="15" customHeight="1">
      <c r="A76" s="114">
        <v>62</v>
      </c>
      <c r="B76" s="115">
        <v>824.37603759765625</v>
      </c>
      <c r="C76" s="116">
        <v>2681.72509765625</v>
      </c>
      <c r="D76" s="117">
        <v>3.2530362606048584</v>
      </c>
      <c r="E76" s="116">
        <v>837.2994384765625</v>
      </c>
      <c r="F76" s="116">
        <v>2943.545654296875</v>
      </c>
      <c r="G76" s="117">
        <v>3.5155231952667236</v>
      </c>
      <c r="H76" s="116">
        <v>1085.055419921875</v>
      </c>
      <c r="I76" s="116">
        <v>3506.433837890625</v>
      </c>
      <c r="J76" s="117">
        <v>3.2315711975097656</v>
      </c>
      <c r="K76" s="116">
        <v>1279.891357421875</v>
      </c>
      <c r="L76" s="116">
        <v>4475.2744140625</v>
      </c>
      <c r="M76" s="117">
        <v>3.4966049194335937</v>
      </c>
      <c r="N76" s="116">
        <v>1579.0673828125</v>
      </c>
      <c r="O76" s="116">
        <v>5285.966796875</v>
      </c>
      <c r="P76" s="117">
        <v>3.3475246429443359</v>
      </c>
      <c r="Q76" s="116">
        <v>1963.0048828125</v>
      </c>
      <c r="R76" s="116">
        <v>5889.17236328125</v>
      </c>
      <c r="S76" s="117">
        <v>3.0000803470611572</v>
      </c>
      <c r="T76" s="116">
        <v>2505.152099609375</v>
      </c>
      <c r="U76" s="116">
        <v>7859.9033203125</v>
      </c>
      <c r="V76" s="117">
        <v>3.1374955177307129</v>
      </c>
      <c r="W76" s="116">
        <v>3739.877685546875</v>
      </c>
      <c r="X76" s="116">
        <v>11037.0185546875</v>
      </c>
      <c r="Y76" s="117">
        <v>2.9511709213256836</v>
      </c>
      <c r="Z76" s="116">
        <v>3910.906982421875</v>
      </c>
      <c r="AA76" s="116">
        <v>11035.41796875</v>
      </c>
      <c r="AB76" s="117">
        <v>2.8217029571533203</v>
      </c>
      <c r="AC76" s="116">
        <v>4021.02001953125</v>
      </c>
      <c r="AD76" s="116">
        <v>11836.7080078125</v>
      </c>
      <c r="AE76" s="117">
        <v>2.9437077045440674</v>
      </c>
      <c r="AF76" s="116">
        <v>4335.40625</v>
      </c>
      <c r="AG76" s="116">
        <v>13375.166015625</v>
      </c>
      <c r="AH76" s="117">
        <v>3.0851008892059326</v>
      </c>
      <c r="AI76" s="116">
        <v>5355.4951171875</v>
      </c>
      <c r="AJ76" s="116">
        <v>14957.45703125</v>
      </c>
      <c r="AK76" s="117">
        <v>2.7929177284240723</v>
      </c>
      <c r="AL76" s="116">
        <v>6025.32861328125</v>
      </c>
      <c r="AM76" s="116">
        <v>16239.1884765625</v>
      </c>
      <c r="AN76" s="117">
        <v>2.6951539516448975</v>
      </c>
      <c r="AO76" s="116">
        <v>7587.08935546875</v>
      </c>
      <c r="AP76" s="116">
        <v>19872.5234375</v>
      </c>
      <c r="AQ76" s="117">
        <v>2.6192553043365479</v>
      </c>
      <c r="AR76" s="116">
        <v>7369.0712890625</v>
      </c>
      <c r="AS76" s="116">
        <v>20538.689453125</v>
      </c>
      <c r="AT76" s="117">
        <v>2.7871475219726562</v>
      </c>
      <c r="AU76" s="116">
        <v>7915.0146484375</v>
      </c>
      <c r="AV76" s="116">
        <v>22152.4765625</v>
      </c>
      <c r="AW76" s="117">
        <v>2.7987916469573975</v>
      </c>
      <c r="AX76" s="116">
        <v>8657.6416015625</v>
      </c>
      <c r="AY76" s="116">
        <v>23431.4921875</v>
      </c>
      <c r="AZ76" s="117">
        <v>2.7064521312713623</v>
      </c>
      <c r="BA76" s="116">
        <v>8566.669921875</v>
      </c>
      <c r="BB76" s="116">
        <v>22196.767578125</v>
      </c>
      <c r="BC76" s="117">
        <v>2.5910613536834717</v>
      </c>
      <c r="BD76" s="116">
        <v>7625.435546875</v>
      </c>
      <c r="BE76" s="116">
        <v>20608.18359375</v>
      </c>
      <c r="BF76" s="117">
        <v>2.7025582790374756</v>
      </c>
      <c r="BG76" s="116">
        <v>6312.2255859375</v>
      </c>
      <c r="BH76" s="116">
        <v>18631.51171875</v>
      </c>
      <c r="BI76" s="117">
        <v>2.9516549110412598</v>
      </c>
      <c r="BJ76" s="116">
        <v>5759.9638671875</v>
      </c>
      <c r="BK76" s="116">
        <v>18398.564453125</v>
      </c>
      <c r="BL76" s="117">
        <v>3.1942152976989746</v>
      </c>
      <c r="BM76" s="116">
        <v>5525.82568359375</v>
      </c>
      <c r="BN76" s="116">
        <v>16668.80859375</v>
      </c>
      <c r="BO76" s="117">
        <v>3.0165281295776367</v>
      </c>
      <c r="BP76" s="116">
        <v>4996.47216796875</v>
      </c>
      <c r="BQ76" s="116">
        <v>16601.98828125</v>
      </c>
      <c r="BR76" s="117">
        <v>3.3227419853210449</v>
      </c>
      <c r="BS76" s="116">
        <v>6345.43017578125</v>
      </c>
      <c r="BT76" s="116">
        <v>18403.802734375</v>
      </c>
      <c r="BU76" s="117">
        <v>2.9003238677978516</v>
      </c>
      <c r="BV76" s="116">
        <v>7760.27392578125</v>
      </c>
      <c r="BW76" s="116">
        <v>22213.19140625</v>
      </c>
      <c r="BX76" s="117">
        <v>2.8624236583709717</v>
      </c>
      <c r="BY76" s="116">
        <v>9057.6142578125</v>
      </c>
      <c r="BZ76" s="116">
        <v>25513.478515625</v>
      </c>
      <c r="CA76" s="117">
        <v>2.8167989253997803</v>
      </c>
      <c r="CB76" s="116">
        <v>12961.1875</v>
      </c>
      <c r="CC76" s="116">
        <v>30469.85546875</v>
      </c>
      <c r="CD76" s="117">
        <v>2.3508536815643311</v>
      </c>
      <c r="CE76" s="116">
        <v>10063.7451171875</v>
      </c>
      <c r="CF76" s="116">
        <v>24657.853515625</v>
      </c>
      <c r="CG76" s="117">
        <v>2.4501667022705078</v>
      </c>
      <c r="CH76" s="116">
        <v>12025.037109375</v>
      </c>
      <c r="CI76" s="116">
        <v>28992.39453125</v>
      </c>
      <c r="CJ76" s="117">
        <v>2.4110023975372314</v>
      </c>
      <c r="CK76" s="116">
        <v>15442.4384765625</v>
      </c>
      <c r="CL76" s="116">
        <v>32276.14453125</v>
      </c>
      <c r="CM76" s="117">
        <v>2.0900938510894775</v>
      </c>
      <c r="CN76" s="116">
        <v>18232.314453125</v>
      </c>
      <c r="CO76" s="116">
        <v>34573.7109375</v>
      </c>
      <c r="CP76" s="117">
        <v>1.8962875604629517</v>
      </c>
      <c r="CQ76" s="116">
        <v>21359.974609375</v>
      </c>
      <c r="CR76" s="116">
        <v>36525.29296875</v>
      </c>
      <c r="CS76" s="117">
        <v>1.7099876403808594</v>
      </c>
      <c r="CT76" s="116">
        <v>40955.71484375</v>
      </c>
      <c r="CU76" s="116">
        <v>68801.3203125</v>
      </c>
      <c r="CV76" s="117">
        <v>1.6798955202102661</v>
      </c>
      <c r="CW76" s="116">
        <v>76023.09375</v>
      </c>
      <c r="CX76" s="116">
        <v>143951.59375</v>
      </c>
      <c r="CY76" s="117">
        <v>1.8935245275497437</v>
      </c>
      <c r="CZ76" s="116">
        <v>109616.2265625</v>
      </c>
      <c r="DA76" s="116">
        <v>216538.984375</v>
      </c>
      <c r="DB76" s="117">
        <v>1.9754282236099243</v>
      </c>
      <c r="DC76" s="116">
        <v>206311.0625</v>
      </c>
      <c r="DD76" s="116">
        <v>380818.4375</v>
      </c>
      <c r="DE76" s="117">
        <v>1.8458459377288818</v>
      </c>
      <c r="DF76" s="116">
        <v>379.22357177734375</v>
      </c>
      <c r="DG76" s="116">
        <v>705.48712158203125</v>
      </c>
      <c r="DH76" s="117">
        <v>1.8603461980819702</v>
      </c>
      <c r="DI76" s="116">
        <v>445.75772094726562</v>
      </c>
      <c r="DJ76" s="116">
        <v>820.0946044921875</v>
      </c>
      <c r="DK76" s="117">
        <v>1.8397765159606934</v>
      </c>
      <c r="DL76" s="116">
        <v>523.2841796875</v>
      </c>
      <c r="DM76" s="116">
        <v>1044.52490234375</v>
      </c>
      <c r="DN76" s="117">
        <v>1.9960949420928955</v>
      </c>
      <c r="DO76" s="116">
        <v>605.8929443359375</v>
      </c>
      <c r="DP76" s="116">
        <v>1215.4996337890625</v>
      </c>
      <c r="DQ76" s="117">
        <v>2.006129264831543</v>
      </c>
      <c r="DR76" s="116">
        <v>626.56622314453125</v>
      </c>
      <c r="DS76" s="116">
        <v>1250.3134765625</v>
      </c>
      <c r="DT76" s="117">
        <v>1.995500922203064</v>
      </c>
      <c r="DU76" s="116">
        <v>650.6405029296875</v>
      </c>
      <c r="DV76" s="116">
        <v>1334.5128173828125</v>
      </c>
      <c r="DW76" s="117">
        <v>2.0510754585266113</v>
      </c>
      <c r="DX76" s="116">
        <v>679.99810791015625</v>
      </c>
      <c r="DY76" s="116">
        <v>1440.3524169921875</v>
      </c>
      <c r="DZ76" s="117">
        <v>2.118171215057373</v>
      </c>
      <c r="EA76" s="116">
        <v>762.0726318359375</v>
      </c>
      <c r="EB76" s="116">
        <v>1569.4893798828125</v>
      </c>
      <c r="EC76" s="117">
        <v>2.0595009326934814</v>
      </c>
      <c r="ED76" s="116">
        <v>846.76220703125</v>
      </c>
      <c r="EE76" s="118">
        <v>1772.1898193359375</v>
      </c>
      <c r="EF76" s="119">
        <v>2.0929014682769775</v>
      </c>
      <c r="EG76" s="115">
        <v>957.3546142578125</v>
      </c>
      <c r="EH76" s="116">
        <v>2032.0361328125</v>
      </c>
      <c r="EI76" s="117">
        <v>2.1225533485412598</v>
      </c>
      <c r="EJ76" s="116">
        <v>1000.264892578125</v>
      </c>
      <c r="EK76" s="116">
        <v>2232.98876953125</v>
      </c>
      <c r="EL76" s="117">
        <v>2.2323973178863525</v>
      </c>
      <c r="EM76" s="116">
        <v>1105.675537109375</v>
      </c>
      <c r="EN76" s="116">
        <v>2460.337158203125</v>
      </c>
      <c r="EO76" s="117">
        <v>2.225189208984375</v>
      </c>
      <c r="EP76" s="116">
        <v>1168.9703369140625</v>
      </c>
      <c r="EQ76" s="116">
        <v>2665.227294921875</v>
      </c>
      <c r="ER76" s="117">
        <v>2.2799785137176514</v>
      </c>
      <c r="ES76" s="116">
        <v>1360.6556396484375</v>
      </c>
      <c r="ET76" s="116">
        <v>2961.04296875</v>
      </c>
      <c r="EU76" s="117">
        <v>2.1761884689331055</v>
      </c>
      <c r="EV76" s="116">
        <v>1475.036376953125</v>
      </c>
      <c r="EW76" s="116">
        <v>3277.404541015625</v>
      </c>
      <c r="EX76" s="117">
        <v>2.2219142913818359</v>
      </c>
      <c r="EY76" s="116">
        <v>1565.669921875</v>
      </c>
      <c r="EZ76" s="116">
        <v>3622.6484375</v>
      </c>
      <c r="FA76" s="117">
        <v>2.3138008117675781</v>
      </c>
      <c r="FB76" s="116">
        <v>1657.915283203125</v>
      </c>
      <c r="FC76" s="116">
        <v>3914.7978515625</v>
      </c>
      <c r="FD76" s="117">
        <v>2.3612773418426514</v>
      </c>
      <c r="FE76" s="116">
        <v>1851.969970703125</v>
      </c>
      <c r="FF76" s="116">
        <v>4186.78369140625</v>
      </c>
      <c r="FG76" s="117">
        <v>2.2607190608978271</v>
      </c>
      <c r="FH76" s="116">
        <v>2020.5400390625</v>
      </c>
      <c r="FI76" s="116">
        <v>4462.68115234375</v>
      </c>
      <c r="FJ76" s="117">
        <v>2.2086575031280518</v>
      </c>
      <c r="FK76" s="116">
        <v>2314.155517578125</v>
      </c>
      <c r="FL76" s="116">
        <v>4709.58544921875</v>
      </c>
      <c r="FM76" s="117">
        <v>2.0351204872131348</v>
      </c>
      <c r="FN76" s="116">
        <v>2745.9130859375</v>
      </c>
      <c r="FO76" s="116">
        <v>5265.365234375</v>
      </c>
      <c r="FP76" s="117">
        <v>1.9175280332565308</v>
      </c>
      <c r="FQ76" s="116">
        <v>3015.68701171875</v>
      </c>
      <c r="FR76" s="116">
        <v>5788.2802734375</v>
      </c>
      <c r="FS76" s="117">
        <v>1.9193902015686035</v>
      </c>
      <c r="FT76" s="116">
        <v>3321.754150390625</v>
      </c>
      <c r="FU76" s="116">
        <v>6308.818359375</v>
      </c>
      <c r="FV76" s="117">
        <v>1.8992429971694946</v>
      </c>
      <c r="FW76" s="116">
        <v>3580.724853515625</v>
      </c>
      <c r="FX76" s="116">
        <v>6896.74072265625</v>
      </c>
      <c r="FY76" s="117">
        <v>1.9260739088058472</v>
      </c>
      <c r="FZ76" s="116">
        <v>3931.91796875</v>
      </c>
      <c r="GA76" s="116">
        <v>7884.12841796875</v>
      </c>
      <c r="GB76" s="117">
        <v>2.0051610469818115</v>
      </c>
      <c r="GC76" s="116">
        <v>4489.86474609375</v>
      </c>
      <c r="GD76" s="116">
        <v>9019.365234375</v>
      </c>
      <c r="GE76" s="117">
        <v>2.0088279247283936</v>
      </c>
      <c r="GF76" s="116">
        <v>4911.32373046875</v>
      </c>
      <c r="GG76" s="116">
        <v>9966.685546875</v>
      </c>
      <c r="GH76" s="117">
        <v>2.0293278694152832</v>
      </c>
      <c r="GI76" s="116">
        <v>5694.68408203125</v>
      </c>
      <c r="GJ76" s="116">
        <v>11395.3671875</v>
      </c>
      <c r="GK76" s="117">
        <v>2.0010533332824707</v>
      </c>
      <c r="GL76" s="116">
        <v>6713.7177734375</v>
      </c>
      <c r="GM76" s="116">
        <v>12350.142578125</v>
      </c>
      <c r="GN76" s="117">
        <v>1.83953857421875</v>
      </c>
      <c r="GO76" s="116">
        <v>7541.69091796875</v>
      </c>
      <c r="GP76" s="116">
        <v>13732.8310546875</v>
      </c>
      <c r="GQ76" s="117">
        <v>1.8209220170974731</v>
      </c>
      <c r="GR76" s="116">
        <v>8406.6748046875</v>
      </c>
      <c r="GS76" s="116">
        <v>15701.2666015625</v>
      </c>
      <c r="GT76" s="117">
        <v>1.8677142858505249</v>
      </c>
      <c r="GU76" s="116">
        <v>9630.115234375</v>
      </c>
      <c r="GV76" s="116">
        <v>17385.435546875</v>
      </c>
      <c r="GW76" s="117">
        <v>1.8053195476531982</v>
      </c>
      <c r="GX76" s="116">
        <v>10703.4287109375</v>
      </c>
      <c r="GY76" s="116">
        <v>19211.701171875</v>
      </c>
      <c r="GZ76" s="117">
        <v>1.7949109077453613</v>
      </c>
      <c r="HA76" s="116">
        <v>12515.626953125</v>
      </c>
      <c r="HB76" s="116">
        <v>21489.62890625</v>
      </c>
      <c r="HC76" s="117">
        <v>1.7170237302780151</v>
      </c>
      <c r="HD76" s="116">
        <v>13274.4306640625</v>
      </c>
      <c r="HE76" s="116">
        <v>23862.001953125</v>
      </c>
      <c r="HF76" s="117">
        <v>1.7975913286209106</v>
      </c>
      <c r="HG76" s="116">
        <v>14149.767578125</v>
      </c>
      <c r="HH76" s="116">
        <v>25692.43359375</v>
      </c>
      <c r="HI76" s="117">
        <v>1.8157495260238647</v>
      </c>
      <c r="HJ76" s="116">
        <v>15447.3896484375</v>
      </c>
      <c r="HK76" s="116">
        <v>27611.09765625</v>
      </c>
      <c r="HL76" s="117">
        <v>1.7874280214309692</v>
      </c>
      <c r="HM76" s="116">
        <v>16251.162109375</v>
      </c>
      <c r="HN76" s="116">
        <v>29939.03125</v>
      </c>
      <c r="HO76" s="117">
        <v>1.8422701358795166</v>
      </c>
      <c r="HP76" s="116">
        <v>16664.7421875</v>
      </c>
      <c r="HQ76" s="116">
        <v>31446.818359375</v>
      </c>
      <c r="HR76" s="117">
        <v>1.8870270252227783</v>
      </c>
      <c r="HS76" s="116">
        <v>17717.267578125</v>
      </c>
      <c r="HT76" s="116">
        <v>33900.51171875</v>
      </c>
      <c r="HU76" s="117">
        <v>1.9134165048599243</v>
      </c>
      <c r="HV76" s="116">
        <v>18982.88671875</v>
      </c>
      <c r="HW76" s="116">
        <v>36269.64453125</v>
      </c>
      <c r="HX76" s="117">
        <v>1.9106495380401611</v>
      </c>
      <c r="HY76" s="116">
        <v>20138.587890625</v>
      </c>
      <c r="HZ76" s="116">
        <v>37754.50390625</v>
      </c>
      <c r="IA76" s="117">
        <v>1.8747344017028809</v>
      </c>
      <c r="IB76" s="116">
        <v>20459.986328125</v>
      </c>
      <c r="IC76" s="116">
        <v>38367.50390625</v>
      </c>
      <c r="ID76" s="117">
        <v>1.8752458095550537</v>
      </c>
      <c r="IE76" s="116">
        <v>21056.89453125</v>
      </c>
      <c r="IF76" s="116">
        <v>39259.3359375</v>
      </c>
      <c r="IG76" s="117">
        <v>1.86444091796875</v>
      </c>
      <c r="IH76" s="116">
        <v>20971.447265625</v>
      </c>
      <c r="II76" s="116">
        <v>39403.0625</v>
      </c>
      <c r="IJ76" s="117">
        <v>1.8788909912109375</v>
      </c>
      <c r="IK76" s="116">
        <v>21891.798828125</v>
      </c>
      <c r="IL76" s="116">
        <v>40501.4140625</v>
      </c>
      <c r="IM76" s="117">
        <v>1.8500725030899048</v>
      </c>
      <c r="IN76" s="115">
        <v>22665.158203125</v>
      </c>
      <c r="IO76" s="116">
        <v>41721.9296875</v>
      </c>
      <c r="IP76" s="117">
        <v>1.8407958745956421</v>
      </c>
      <c r="IQ76" s="116">
        <v>23009.513671875</v>
      </c>
      <c r="IR76" s="116">
        <v>42697.25390625</v>
      </c>
      <c r="IS76" s="117">
        <v>1.8556348085403442</v>
      </c>
      <c r="IT76" s="116">
        <v>23677.73046875</v>
      </c>
      <c r="IU76" s="116">
        <v>44153.9296875</v>
      </c>
      <c r="IV76" s="117">
        <v>1.864787220954895</v>
      </c>
      <c r="IW76" s="116">
        <v>24449.36328125</v>
      </c>
      <c r="IX76" s="116">
        <v>46096.796875</v>
      </c>
      <c r="IY76" s="117">
        <v>1.8853986263275146</v>
      </c>
      <c r="IZ76" s="116">
        <v>25347.408203125</v>
      </c>
      <c r="JA76" s="116">
        <v>47820.60546875</v>
      </c>
      <c r="JB76" s="117">
        <v>1.88660728931427</v>
      </c>
      <c r="JC76" s="116">
        <v>26074.4296875</v>
      </c>
      <c r="JD76" s="116">
        <v>49792.7890625</v>
      </c>
      <c r="JE76" s="117">
        <v>1.9096405506134033</v>
      </c>
      <c r="JF76" s="116">
        <v>26626.2734375</v>
      </c>
      <c r="JG76" s="116">
        <v>51165.92578125</v>
      </c>
      <c r="JH76" s="117">
        <v>1.9216330051422119</v>
      </c>
      <c r="JI76" s="116">
        <v>27041.0703125</v>
      </c>
      <c r="JJ76" s="116">
        <v>51281.6953125</v>
      </c>
      <c r="JK76" s="117">
        <v>1.8964372873306274</v>
      </c>
      <c r="JL76" s="116">
        <v>27311.2734375</v>
      </c>
      <c r="JM76" s="116">
        <v>52377.95703125</v>
      </c>
      <c r="JN76" s="117">
        <v>1.9178144931793213</v>
      </c>
      <c r="JO76" s="116">
        <v>28278.259765625</v>
      </c>
      <c r="JP76" s="116">
        <v>54533.62890625</v>
      </c>
      <c r="JQ76" s="117">
        <v>1.9284647703170776</v>
      </c>
      <c r="JR76" s="116">
        <v>29046.943359375</v>
      </c>
      <c r="JS76" s="116">
        <v>55941.33203125</v>
      </c>
      <c r="JT76" s="117">
        <v>1.9258939027786255</v>
      </c>
      <c r="JU76" s="116">
        <v>30153.8046875</v>
      </c>
      <c r="JV76" s="116">
        <v>57884.11328125</v>
      </c>
      <c r="JW76" s="117">
        <v>1.9196288585662842</v>
      </c>
      <c r="JX76" s="116">
        <v>30983.71484375</v>
      </c>
      <c r="JY76" s="116">
        <v>60530.03125</v>
      </c>
      <c r="JZ76" s="117">
        <v>1.9536079168319702</v>
      </c>
      <c r="KA76" s="116">
        <v>31104.298828125</v>
      </c>
      <c r="KB76" s="116">
        <v>61225.28125</v>
      </c>
      <c r="KC76" s="117">
        <v>1.9683865308761597</v>
      </c>
      <c r="KD76" s="116">
        <v>30568.845703125</v>
      </c>
      <c r="KE76" s="116">
        <v>57388.82421875</v>
      </c>
      <c r="KF76" s="117">
        <v>1.8773630857467651</v>
      </c>
      <c r="KG76" s="116">
        <v>31568.142578125</v>
      </c>
      <c r="KH76" s="116">
        <v>59544.609375</v>
      </c>
      <c r="KI76" s="117">
        <v>1.886224627494812</v>
      </c>
      <c r="KJ76" s="116">
        <v>31929.517578125</v>
      </c>
      <c r="KK76" s="116">
        <v>61220.16015625</v>
      </c>
      <c r="KL76" s="117">
        <v>1.9173531532287598</v>
      </c>
      <c r="KM76" s="116">
        <v>32105.6953125</v>
      </c>
      <c r="KN76" s="116">
        <v>60349.74609375</v>
      </c>
      <c r="KO76" s="117">
        <v>1.87972092628479</v>
      </c>
      <c r="KP76" s="116">
        <v>32048.009765625</v>
      </c>
      <c r="KQ76" s="116">
        <v>60885.46484375</v>
      </c>
      <c r="KR76" s="117">
        <v>1.8998204469680786</v>
      </c>
      <c r="KS76" s="116">
        <v>32491.025390625</v>
      </c>
      <c r="KT76" s="116">
        <v>61073.65234375</v>
      </c>
      <c r="KU76" s="117">
        <v>1.8797084093093872</v>
      </c>
      <c r="KV76" s="134">
        <v>3.384279727935791</v>
      </c>
      <c r="KW76" s="135">
        <v>3.2426552772521973</v>
      </c>
      <c r="KX76" s="135">
        <v>2.8201401233673096</v>
      </c>
      <c r="KY76" s="135">
        <v>2.8709158897399902</v>
      </c>
      <c r="KZ76" s="135">
        <v>1.9812579154968262</v>
      </c>
      <c r="LA76" s="135">
        <v>2.0514101982116699</v>
      </c>
      <c r="LB76" s="135">
        <v>2.2000374794006348</v>
      </c>
      <c r="LC76" s="135">
        <v>1.9317252635955811</v>
      </c>
      <c r="LD76" s="135">
        <v>1.8271386623382568</v>
      </c>
      <c r="LE76" s="135">
        <v>1.8676608800888062</v>
      </c>
      <c r="LF76" s="135">
        <v>1.9218870401382446</v>
      </c>
      <c r="LG76" s="135">
        <v>1.8925654888153076</v>
      </c>
      <c r="LH76" s="135">
        <f t="shared" si="0"/>
        <v>2.2678265174229941</v>
      </c>
      <c r="LI76" s="135">
        <f t="shared" si="1"/>
        <v>2.4260869026184082</v>
      </c>
      <c r="LJ76" s="135">
        <f t="shared" si="2"/>
        <v>2.0025779008865356</v>
      </c>
      <c r="LK76" s="144">
        <f t="shared" si="3"/>
        <v>1.8943322658538819</v>
      </c>
    </row>
    <row r="77" spans="1:323" ht="15" customHeight="1">
      <c r="A77" s="114">
        <v>63</v>
      </c>
      <c r="B77" s="115">
        <v>843.62603759765625</v>
      </c>
      <c r="C77" s="116">
        <v>2731.666259765625</v>
      </c>
      <c r="D77" s="117">
        <v>3.2380061149597168</v>
      </c>
      <c r="E77" s="116">
        <v>857.0252685546875</v>
      </c>
      <c r="F77" s="116">
        <v>3000.20751953125</v>
      </c>
      <c r="G77" s="117">
        <v>3.5007224082946777</v>
      </c>
      <c r="H77" s="116">
        <v>1112.281982421875</v>
      </c>
      <c r="I77" s="116">
        <v>3571.512451171875</v>
      </c>
      <c r="J77" s="117">
        <v>3.2109775543212891</v>
      </c>
      <c r="K77" s="116">
        <v>1312.592041015625</v>
      </c>
      <c r="L77" s="116">
        <v>4561.19873046875</v>
      </c>
      <c r="M77" s="117">
        <v>3.4749553203582764</v>
      </c>
      <c r="N77" s="116">
        <v>1619.0777587890625</v>
      </c>
      <c r="O77" s="116">
        <v>5385.61767578125</v>
      </c>
      <c r="P77" s="117">
        <v>3.3263490200042725</v>
      </c>
      <c r="Q77" s="116">
        <v>2011.0316162109375</v>
      </c>
      <c r="R77" s="116">
        <v>5994.64208984375</v>
      </c>
      <c r="S77" s="117">
        <v>2.9808790683746338</v>
      </c>
      <c r="T77" s="116">
        <v>2566.95947265625</v>
      </c>
      <c r="U77" s="116">
        <v>8003.80029296875</v>
      </c>
      <c r="V77" s="117">
        <v>3.1180081367492676</v>
      </c>
      <c r="W77" s="116">
        <v>3823.0283203125</v>
      </c>
      <c r="X77" s="116">
        <v>11233.126953125</v>
      </c>
      <c r="Y77" s="117">
        <v>2.9382798671722412</v>
      </c>
      <c r="Z77" s="116">
        <v>4000.070556640625</v>
      </c>
      <c r="AA77" s="116">
        <v>11226.77734375</v>
      </c>
      <c r="AB77" s="117">
        <v>2.8066449165344238</v>
      </c>
      <c r="AC77" s="116">
        <v>4110.56396484375</v>
      </c>
      <c r="AD77" s="116">
        <v>12046.7451171875</v>
      </c>
      <c r="AE77" s="117">
        <v>2.9306793212890625</v>
      </c>
      <c r="AF77" s="116">
        <v>4429.68212890625</v>
      </c>
      <c r="AG77" s="116">
        <v>13618.22265625</v>
      </c>
      <c r="AH77" s="117">
        <v>3.0743114948272705</v>
      </c>
      <c r="AI77" s="116">
        <v>5465.357421875</v>
      </c>
      <c r="AJ77" s="116">
        <v>15215.4951171875</v>
      </c>
      <c r="AK77" s="117">
        <v>2.7839889526367187</v>
      </c>
      <c r="AL77" s="116">
        <v>6145.79931640625</v>
      </c>
      <c r="AM77" s="116">
        <v>16513.62109375</v>
      </c>
      <c r="AN77" s="117">
        <v>2.6869769096374512</v>
      </c>
      <c r="AO77" s="116">
        <v>7719.0107421875</v>
      </c>
      <c r="AP77" s="116">
        <v>20202.791015625</v>
      </c>
      <c r="AQ77" s="117">
        <v>2.6172771453857422</v>
      </c>
      <c r="AR77" s="116">
        <v>7506.97216796875</v>
      </c>
      <c r="AS77" s="116">
        <v>20892.7734375</v>
      </c>
      <c r="AT77" s="117">
        <v>2.7831158638000488</v>
      </c>
      <c r="AU77" s="116">
        <v>8063.7841796875</v>
      </c>
      <c r="AV77" s="116">
        <v>22535.275390625</v>
      </c>
      <c r="AW77" s="117">
        <v>2.7946279048919678</v>
      </c>
      <c r="AX77" s="116">
        <v>8821.0732421875</v>
      </c>
      <c r="AY77" s="116">
        <v>23828.591796875</v>
      </c>
      <c r="AZ77" s="117">
        <v>2.7013256549835205</v>
      </c>
      <c r="BA77" s="116">
        <v>8733.4501953125</v>
      </c>
      <c r="BB77" s="116">
        <v>22562.91015625</v>
      </c>
      <c r="BC77" s="117">
        <v>2.5835046768188477</v>
      </c>
      <c r="BD77" s="116">
        <v>7792.7822265625</v>
      </c>
      <c r="BE77" s="116">
        <v>20956.828125</v>
      </c>
      <c r="BF77" s="117">
        <v>2.6892614364624023</v>
      </c>
      <c r="BG77" s="116">
        <v>6458.8056640625</v>
      </c>
      <c r="BH77" s="116">
        <v>18962.50390625</v>
      </c>
      <c r="BI77" s="117">
        <v>2.9359149932861328</v>
      </c>
      <c r="BJ77" s="116">
        <v>5899.8359375</v>
      </c>
      <c r="BK77" s="116">
        <v>18738.27734375</v>
      </c>
      <c r="BL77" s="117">
        <v>3.176067590713501</v>
      </c>
      <c r="BM77" s="116">
        <v>5625.87451171875</v>
      </c>
      <c r="BN77" s="116">
        <v>16968.62890625</v>
      </c>
      <c r="BO77" s="117">
        <v>3.0161762237548828</v>
      </c>
      <c r="BP77" s="116">
        <v>5118.171875</v>
      </c>
      <c r="BQ77" s="116">
        <v>16914.0234375</v>
      </c>
      <c r="BR77" s="117">
        <v>3.3047001361846924</v>
      </c>
      <c r="BS77" s="116">
        <v>6480.99560546875</v>
      </c>
      <c r="BT77" s="116">
        <v>18727.890625</v>
      </c>
      <c r="BU77" s="117">
        <v>2.889662504196167</v>
      </c>
      <c r="BV77" s="116">
        <v>7931.0771484375</v>
      </c>
      <c r="BW77" s="116">
        <v>22601.5234375</v>
      </c>
      <c r="BX77" s="117">
        <v>2.8497419357299805</v>
      </c>
      <c r="BY77" s="116">
        <v>9264.6591796875</v>
      </c>
      <c r="BZ77" s="116">
        <v>25955.45703125</v>
      </c>
      <c r="CA77" s="117">
        <v>2.8015556335449219</v>
      </c>
      <c r="CB77" s="116">
        <v>13200.2958984375</v>
      </c>
      <c r="CC77" s="116">
        <v>30939.83984375</v>
      </c>
      <c r="CD77" s="117">
        <v>2.3438746929168701</v>
      </c>
      <c r="CE77" s="116">
        <v>10234.701171875</v>
      </c>
      <c r="CF77" s="116">
        <v>25049.98828125</v>
      </c>
      <c r="CG77" s="117">
        <v>2.447554349899292</v>
      </c>
      <c r="CH77" s="116">
        <v>12249.8095703125</v>
      </c>
      <c r="CI77" s="116">
        <v>29447.943359375</v>
      </c>
      <c r="CJ77" s="117">
        <v>2.4039511680603027</v>
      </c>
      <c r="CK77" s="116">
        <v>15682.5595703125</v>
      </c>
      <c r="CL77" s="116">
        <v>32727.873046875</v>
      </c>
      <c r="CM77" s="117">
        <v>2.0868961811065674</v>
      </c>
      <c r="CN77" s="116">
        <v>18578.630859375</v>
      </c>
      <c r="CO77" s="116">
        <v>35010.703125</v>
      </c>
      <c r="CP77" s="117">
        <v>1.8844609260559082</v>
      </c>
      <c r="CQ77" s="116">
        <v>21645.19140625</v>
      </c>
      <c r="CR77" s="116">
        <v>36931.31640625</v>
      </c>
      <c r="CS77" s="117">
        <v>1.7062134742736816</v>
      </c>
      <c r="CT77" s="116">
        <v>41533.41796875</v>
      </c>
      <c r="CU77" s="116">
        <v>69546.0390625</v>
      </c>
      <c r="CV77" s="117">
        <v>1.6744598150253296</v>
      </c>
      <c r="CW77" s="116">
        <v>77298.1015625</v>
      </c>
      <c r="CX77" s="116">
        <v>145770.28125</v>
      </c>
      <c r="CY77" s="117">
        <v>1.885819673538208</v>
      </c>
      <c r="CZ77" s="116">
        <v>111549.75</v>
      </c>
      <c r="DA77" s="116">
        <v>219402.71875</v>
      </c>
      <c r="DB77" s="117">
        <v>1.9668598175048828</v>
      </c>
      <c r="DC77" s="116">
        <v>209572.625</v>
      </c>
      <c r="DD77" s="116">
        <v>385490.625</v>
      </c>
      <c r="DE77" s="117">
        <v>1.839413046836853</v>
      </c>
      <c r="DF77" s="116">
        <v>385.77828979492187</v>
      </c>
      <c r="DG77" s="116">
        <v>714.21649169921875</v>
      </c>
      <c r="DH77" s="117">
        <v>1.8513652086257935</v>
      </c>
      <c r="DI77" s="116">
        <v>452.80294799804687</v>
      </c>
      <c r="DJ77" s="116">
        <v>830.11578369140625</v>
      </c>
      <c r="DK77" s="117">
        <v>1.8332825899124146</v>
      </c>
      <c r="DL77" s="116">
        <v>533.0096435546875</v>
      </c>
      <c r="DM77" s="116">
        <v>1058.4815673828125</v>
      </c>
      <c r="DN77" s="117">
        <v>1.9858582019805908</v>
      </c>
      <c r="DO77" s="116">
        <v>617.89532470703125</v>
      </c>
      <c r="DP77" s="116">
        <v>1231.8135986328125</v>
      </c>
      <c r="DQ77" s="117">
        <v>1.9935635328292847</v>
      </c>
      <c r="DR77" s="116">
        <v>638.7939453125</v>
      </c>
      <c r="DS77" s="116">
        <v>1267.0069580078125</v>
      </c>
      <c r="DT77" s="117">
        <v>1.983436107635498</v>
      </c>
      <c r="DU77" s="116">
        <v>663.94921875</v>
      </c>
      <c r="DV77" s="116">
        <v>1352.816650390625</v>
      </c>
      <c r="DW77" s="117">
        <v>2.0375301837921143</v>
      </c>
      <c r="DX77" s="116">
        <v>693.94915771484375</v>
      </c>
      <c r="DY77" s="116">
        <v>1460.714599609375</v>
      </c>
      <c r="DZ77" s="117">
        <v>2.1049304008483887</v>
      </c>
      <c r="EA77" s="116">
        <v>777.8138427734375</v>
      </c>
      <c r="EB77" s="116">
        <v>1591.0989990234375</v>
      </c>
      <c r="EC77" s="117">
        <v>2.0456037521362305</v>
      </c>
      <c r="ED77" s="116">
        <v>863.554931640625</v>
      </c>
      <c r="EE77" s="118">
        <v>1796.97412109375</v>
      </c>
      <c r="EF77" s="119">
        <v>2.0809030532836914</v>
      </c>
      <c r="EG77" s="115">
        <v>978.00604248046875</v>
      </c>
      <c r="EH77" s="116">
        <v>2060.803955078125</v>
      </c>
      <c r="EI77" s="117">
        <v>2.1071484088897705</v>
      </c>
      <c r="EJ77" s="116">
        <v>1021.8089599609375</v>
      </c>
      <c r="EK77" s="116">
        <v>2266.015869140625</v>
      </c>
      <c r="EL77" s="117">
        <v>2.2176511287689209</v>
      </c>
      <c r="EM77" s="116">
        <v>1128.8577880859375</v>
      </c>
      <c r="EN77" s="116">
        <v>2496.6376953125</v>
      </c>
      <c r="EO77" s="117">
        <v>2.2116494178771973</v>
      </c>
      <c r="EP77" s="116">
        <v>1194.005126953125</v>
      </c>
      <c r="EQ77" s="116">
        <v>2705.330078125</v>
      </c>
      <c r="ER77" s="117">
        <v>2.2657608985900879</v>
      </c>
      <c r="ES77" s="116">
        <v>1390.5401611328125</v>
      </c>
      <c r="ET77" s="116">
        <v>3003.893310546875</v>
      </c>
      <c r="EU77" s="117">
        <v>2.1602349281311035</v>
      </c>
      <c r="EV77" s="116">
        <v>1508.712890625</v>
      </c>
      <c r="EW77" s="116">
        <v>3325.663330078125</v>
      </c>
      <c r="EX77" s="117">
        <v>2.2043049335479736</v>
      </c>
      <c r="EY77" s="116">
        <v>1601.9210205078125</v>
      </c>
      <c r="EZ77" s="116">
        <v>3677.755126953125</v>
      </c>
      <c r="FA77" s="117">
        <v>2.2958405017852783</v>
      </c>
      <c r="FB77" s="116">
        <v>1698.335205078125</v>
      </c>
      <c r="FC77" s="116">
        <v>3975.251953125</v>
      </c>
      <c r="FD77" s="117">
        <v>2.3406755924224854</v>
      </c>
      <c r="FE77" s="116">
        <v>1897.02099609375</v>
      </c>
      <c r="FF77" s="116">
        <v>4249.28125</v>
      </c>
      <c r="FG77" s="117">
        <v>2.2399759292602539</v>
      </c>
      <c r="FH77" s="116">
        <v>2069.433837890625</v>
      </c>
      <c r="FI77" s="116">
        <v>4528.02685546875</v>
      </c>
      <c r="FJ77" s="117">
        <v>2.1880509853363037</v>
      </c>
      <c r="FK77" s="116">
        <v>2362.354248046875</v>
      </c>
      <c r="FL77" s="116">
        <v>4773.669921875</v>
      </c>
      <c r="FM77" s="117">
        <v>2.0207257270812988</v>
      </c>
      <c r="FN77" s="116">
        <v>2786.462158203125</v>
      </c>
      <c r="FO77" s="116">
        <v>5332.89599609375</v>
      </c>
      <c r="FP77" s="117">
        <v>1.9138591289520264</v>
      </c>
      <c r="FQ77" s="116">
        <v>3079.609130859375</v>
      </c>
      <c r="FR77" s="116">
        <v>5862.34814453125</v>
      </c>
      <c r="FS77" s="117">
        <v>1.9036014080047607</v>
      </c>
      <c r="FT77" s="116">
        <v>3377.302001953125</v>
      </c>
      <c r="FU77" s="116">
        <v>6388.7900390625</v>
      </c>
      <c r="FV77" s="117">
        <v>1.8916845321655273</v>
      </c>
      <c r="FW77" s="116">
        <v>3648.220947265625</v>
      </c>
      <c r="FX77" s="116">
        <v>6985.44775390625</v>
      </c>
      <c r="FY77" s="117">
        <v>1.9147546291351318</v>
      </c>
      <c r="FZ77" s="116">
        <v>4002.0546875</v>
      </c>
      <c r="GA77" s="116">
        <v>7989.99365234375</v>
      </c>
      <c r="GB77" s="117">
        <v>1.9964728355407715</v>
      </c>
      <c r="GC77" s="116">
        <v>4575.177734375</v>
      </c>
      <c r="GD77" s="116">
        <v>9140.6328125</v>
      </c>
      <c r="GE77" s="117">
        <v>1.9978748559951782</v>
      </c>
      <c r="GF77" s="116">
        <v>5008.703125</v>
      </c>
      <c r="GG77" s="116">
        <v>10102.005859375</v>
      </c>
      <c r="GH77" s="117">
        <v>2.0168905258178711</v>
      </c>
      <c r="GI77" s="116">
        <v>5817.97021484375</v>
      </c>
      <c r="GJ77" s="116">
        <v>11547.78125</v>
      </c>
      <c r="GK77" s="117">
        <v>1.9848470687866211</v>
      </c>
      <c r="GL77" s="116">
        <v>6821.2490234375</v>
      </c>
      <c r="GM77" s="116">
        <v>12501.0302734375</v>
      </c>
      <c r="GN77" s="117">
        <v>1.8326599597930908</v>
      </c>
      <c r="GO77" s="116">
        <v>7591.34619140625</v>
      </c>
      <c r="GP77" s="116">
        <v>13899.4609375</v>
      </c>
      <c r="GQ77" s="117">
        <v>1.8309612274169922</v>
      </c>
      <c r="GR77" s="116">
        <v>8566.474609375</v>
      </c>
      <c r="GS77" s="116">
        <v>15896.2626953125</v>
      </c>
      <c r="GT77" s="117">
        <v>1.8556364774703979</v>
      </c>
      <c r="GU77" s="116">
        <v>9797.0263671875</v>
      </c>
      <c r="GV77" s="116">
        <v>17592.78125</v>
      </c>
      <c r="GW77" s="117">
        <v>1.7957266569137573</v>
      </c>
      <c r="GX77" s="116">
        <v>10818.646484375</v>
      </c>
      <c r="GY77" s="116">
        <v>19440.09375</v>
      </c>
      <c r="GZ77" s="117">
        <v>1.7969062328338623</v>
      </c>
      <c r="HA77" s="116">
        <v>12617.1875</v>
      </c>
      <c r="HB77" s="116">
        <v>21730.775390625</v>
      </c>
      <c r="HC77" s="117">
        <v>1.7223153114318848</v>
      </c>
      <c r="HD77" s="116">
        <v>13495.115234375</v>
      </c>
      <c r="HE77" s="116">
        <v>24145.30078125</v>
      </c>
      <c r="HF77" s="117">
        <v>1.7891881465911865</v>
      </c>
      <c r="HG77" s="116">
        <v>14466.16015625</v>
      </c>
      <c r="HH77" s="116">
        <v>26000.21875</v>
      </c>
      <c r="HI77" s="117">
        <v>1.7973130941390991</v>
      </c>
      <c r="HJ77" s="116">
        <v>15699.826171875</v>
      </c>
      <c r="HK77" s="116">
        <v>27936.4375</v>
      </c>
      <c r="HL77" s="117">
        <v>1.7794106006622314</v>
      </c>
      <c r="HM77" s="116">
        <v>16516.18359375</v>
      </c>
      <c r="HN77" s="116">
        <v>30305.40625</v>
      </c>
      <c r="HO77" s="117">
        <v>1.8348915576934814</v>
      </c>
      <c r="HP77" s="116">
        <v>16918.279296875</v>
      </c>
      <c r="HQ77" s="116">
        <v>31842.875</v>
      </c>
      <c r="HR77" s="117">
        <v>1.8821580410003662</v>
      </c>
      <c r="HS77" s="116">
        <v>17886.068359375</v>
      </c>
      <c r="HT77" s="116">
        <v>34335.61328125</v>
      </c>
      <c r="HU77" s="117">
        <v>1.9196847677230835</v>
      </c>
      <c r="HV77" s="116">
        <v>19324.935546875</v>
      </c>
      <c r="HW77" s="116">
        <v>36732.24609375</v>
      </c>
      <c r="HX77" s="117">
        <v>1.9007693529129028</v>
      </c>
      <c r="HY77" s="116">
        <v>20675.73046875</v>
      </c>
      <c r="HZ77" s="116">
        <v>38223.37890625</v>
      </c>
      <c r="IA77" s="117">
        <v>1.8487075567245483</v>
      </c>
      <c r="IB77" s="116">
        <v>20883.259765625</v>
      </c>
      <c r="IC77" s="116">
        <v>38845.79296875</v>
      </c>
      <c r="ID77" s="117">
        <v>1.860140323638916</v>
      </c>
      <c r="IE77" s="116">
        <v>21399.1796875</v>
      </c>
      <c r="IF77" s="116">
        <v>39746.67578125</v>
      </c>
      <c r="IG77" s="117">
        <v>1.8573925495147705</v>
      </c>
      <c r="IH77" s="116">
        <v>21295.521484375</v>
      </c>
      <c r="II77" s="116">
        <v>39896.8515625</v>
      </c>
      <c r="IJ77" s="117">
        <v>1.8734855651855469</v>
      </c>
      <c r="IK77" s="116">
        <v>22252.4609375</v>
      </c>
      <c r="IL77" s="116">
        <v>40999.515625</v>
      </c>
      <c r="IM77" s="117">
        <v>1.8424711227416992</v>
      </c>
      <c r="IN77" s="115">
        <v>23044.267578125</v>
      </c>
      <c r="IO77" s="116">
        <v>42231.85546875</v>
      </c>
      <c r="IP77" s="117">
        <v>1.8326404094696045</v>
      </c>
      <c r="IQ77" s="116">
        <v>23418.505859375</v>
      </c>
      <c r="IR77" s="116">
        <v>43223.8671875</v>
      </c>
      <c r="IS77" s="117">
        <v>1.8457140922546387</v>
      </c>
      <c r="IT77" s="116">
        <v>24097.26171875</v>
      </c>
      <c r="IU77" s="116">
        <v>44701.67578125</v>
      </c>
      <c r="IV77" s="117">
        <v>1.85505211353302</v>
      </c>
      <c r="IW77" s="116">
        <v>24808.4609375</v>
      </c>
      <c r="IX77" s="116">
        <v>46676.99609375</v>
      </c>
      <c r="IY77" s="117">
        <v>1.8814949989318848</v>
      </c>
      <c r="IZ77" s="116">
        <v>25763.857421875</v>
      </c>
      <c r="JA77" s="116">
        <v>48422.40234375</v>
      </c>
      <c r="JB77" s="117">
        <v>1.8794702291488647</v>
      </c>
      <c r="JC77" s="116">
        <v>26511.21484375</v>
      </c>
      <c r="JD77" s="116">
        <v>50427.95703125</v>
      </c>
      <c r="JE77" s="117">
        <v>1.9021368026733398</v>
      </c>
      <c r="JF77" s="116">
        <v>27075.234375</v>
      </c>
      <c r="JG77" s="116">
        <v>51823.171875</v>
      </c>
      <c r="JH77" s="117">
        <v>1.9140433073043823</v>
      </c>
      <c r="JI77" s="116">
        <v>27471.76171875</v>
      </c>
      <c r="JJ77" s="116">
        <v>51931.0546875</v>
      </c>
      <c r="JK77" s="117">
        <v>1.8903430700302124</v>
      </c>
      <c r="JL77" s="116">
        <v>27741.158203125</v>
      </c>
      <c r="JM77" s="116">
        <v>53049.5</v>
      </c>
      <c r="JN77" s="117">
        <v>1.9123029708862305</v>
      </c>
      <c r="JO77" s="116">
        <v>28693.666015625</v>
      </c>
      <c r="JP77" s="116">
        <v>55237.625</v>
      </c>
      <c r="JQ77" s="117">
        <v>1.9250807762145996</v>
      </c>
      <c r="JR77" s="116">
        <v>29455.865234375</v>
      </c>
      <c r="JS77" s="116">
        <v>56662.7890625</v>
      </c>
      <c r="JT77" s="117">
        <v>1.9236505031585693</v>
      </c>
      <c r="JU77" s="116">
        <v>30617.154296875</v>
      </c>
      <c r="JV77" s="116">
        <v>58627.3203125</v>
      </c>
      <c r="JW77" s="117">
        <v>1.9148520231246948</v>
      </c>
      <c r="JX77" s="116">
        <v>31452.193359375</v>
      </c>
      <c r="JY77" s="116">
        <v>61322.2734375</v>
      </c>
      <c r="JZ77" s="117">
        <v>1.9496978521347046</v>
      </c>
      <c r="KA77" s="116">
        <v>31640.181640625</v>
      </c>
      <c r="KB77" s="116">
        <v>62032.16015625</v>
      </c>
      <c r="KC77" s="117">
        <v>1.96055006980896</v>
      </c>
      <c r="KD77" s="116">
        <v>30992.35546875</v>
      </c>
      <c r="KE77" s="116">
        <v>58107.98828125</v>
      </c>
      <c r="KF77" s="117">
        <v>1.8749135732650757</v>
      </c>
      <c r="KG77" s="116">
        <v>31984.82421875</v>
      </c>
      <c r="KH77" s="116">
        <v>60295.1328125</v>
      </c>
      <c r="KI77" s="117">
        <v>1.8851169347763062</v>
      </c>
      <c r="KJ77" s="116">
        <v>32395.544921875</v>
      </c>
      <c r="KK77" s="116">
        <v>62005.53515625</v>
      </c>
      <c r="KL77" s="117">
        <v>1.9140142202377319</v>
      </c>
      <c r="KM77" s="116">
        <v>32549.380859375</v>
      </c>
      <c r="KN77" s="116">
        <v>61107.14453125</v>
      </c>
      <c r="KO77" s="117">
        <v>1.877367377281189</v>
      </c>
      <c r="KP77" s="116">
        <v>32501.69921875</v>
      </c>
      <c r="KQ77" s="116">
        <v>61658.75390625</v>
      </c>
      <c r="KR77" s="117">
        <v>1.8970932960510254</v>
      </c>
      <c r="KS77" s="116">
        <v>32845.66796875</v>
      </c>
      <c r="KT77" s="116">
        <v>61841.37109375</v>
      </c>
      <c r="KU77" s="117">
        <v>1.8827862739562988</v>
      </c>
      <c r="KV77" s="134">
        <v>3.3693642616271973</v>
      </c>
      <c r="KW77" s="135">
        <v>3.222233772277832</v>
      </c>
      <c r="KX77" s="135">
        <v>2.8117227554321289</v>
      </c>
      <c r="KY77" s="135">
        <v>2.8590459823608398</v>
      </c>
      <c r="KZ77" s="135">
        <v>1.9746993780136108</v>
      </c>
      <c r="LA77" s="135">
        <v>2.0389907360076904</v>
      </c>
      <c r="LB77" s="135">
        <v>2.184107780456543</v>
      </c>
      <c r="LC77" s="135">
        <v>1.9225383996963501</v>
      </c>
      <c r="LD77" s="135">
        <v>1.8218363523483276</v>
      </c>
      <c r="LE77" s="135">
        <v>1.8576569557189941</v>
      </c>
      <c r="LF77" s="135">
        <v>1.9167571067810059</v>
      </c>
      <c r="LG77" s="135">
        <v>1.8912756443023682</v>
      </c>
      <c r="LH77" s="135">
        <f t="shared" si="0"/>
        <v>2.2580945359336004</v>
      </c>
      <c r="LI77" s="135">
        <f t="shared" si="1"/>
        <v>2.4168726801872253</v>
      </c>
      <c r="LJ77" s="135">
        <f t="shared" si="2"/>
        <v>1.9918683171272278</v>
      </c>
      <c r="LK77" s="144">
        <f t="shared" si="3"/>
        <v>1.8880207538604736</v>
      </c>
    </row>
    <row r="78" spans="1:323" ht="15" customHeight="1">
      <c r="A78" s="114">
        <v>64</v>
      </c>
      <c r="B78" s="115">
        <v>864.0020751953125</v>
      </c>
      <c r="C78" s="116">
        <v>2783.83154296875</v>
      </c>
      <c r="D78" s="117">
        <v>3.2220194339752197</v>
      </c>
      <c r="E78" s="116">
        <v>878.06732177734375</v>
      </c>
      <c r="F78" s="116">
        <v>3059.450927734375</v>
      </c>
      <c r="G78" s="117">
        <v>3.4843010902404785</v>
      </c>
      <c r="H78" s="116">
        <v>1141.299072265625</v>
      </c>
      <c r="I78" s="116">
        <v>3639.42578125</v>
      </c>
      <c r="J78" s="117">
        <v>3.1888449192047119</v>
      </c>
      <c r="K78" s="116">
        <v>1347.29443359375</v>
      </c>
      <c r="L78" s="116">
        <v>4650.96044921875</v>
      </c>
      <c r="M78" s="117">
        <v>3.4520742893218994</v>
      </c>
      <c r="N78" s="116">
        <v>1661.3626708984375</v>
      </c>
      <c r="O78" s="116">
        <v>5489.662109375</v>
      </c>
      <c r="P78" s="117">
        <v>3.3043129444122314</v>
      </c>
      <c r="Q78" s="116">
        <v>2061.514892578125</v>
      </c>
      <c r="R78" s="116">
        <v>6104.60302734375</v>
      </c>
      <c r="S78" s="117">
        <v>2.9612219333648682</v>
      </c>
      <c r="T78" s="116">
        <v>2632.431640625</v>
      </c>
      <c r="U78" s="116">
        <v>8153.92333984375</v>
      </c>
      <c r="V78" s="117">
        <v>3.097487211227417</v>
      </c>
      <c r="W78" s="116">
        <v>3910.771484375</v>
      </c>
      <c r="X78" s="116">
        <v>11437.755859375</v>
      </c>
      <c r="Y78" s="117">
        <v>2.924680233001709</v>
      </c>
      <c r="Z78" s="116">
        <v>4093.11376953125</v>
      </c>
      <c r="AA78" s="116">
        <v>11426.2373046875</v>
      </c>
      <c r="AB78" s="117">
        <v>2.7915759086608887</v>
      </c>
      <c r="AC78" s="116">
        <v>4204.6162109375</v>
      </c>
      <c r="AD78" s="116">
        <v>12265.8994140625</v>
      </c>
      <c r="AE78" s="117">
        <v>2.9172458648681641</v>
      </c>
      <c r="AF78" s="116">
        <v>4528.71875</v>
      </c>
      <c r="AG78" s="116">
        <v>13872.0966796875</v>
      </c>
      <c r="AH78" s="117">
        <v>3.0631394386291504</v>
      </c>
      <c r="AI78" s="116">
        <v>5578.1064453125</v>
      </c>
      <c r="AJ78" s="116">
        <v>15484.7744140625</v>
      </c>
      <c r="AK78" s="117">
        <v>2.7759912014007568</v>
      </c>
      <c r="AL78" s="116">
        <v>6268.7373046875</v>
      </c>
      <c r="AM78" s="116">
        <v>16799.91796875</v>
      </c>
      <c r="AN78" s="117">
        <v>2.6799523830413818</v>
      </c>
      <c r="AO78" s="116">
        <v>7853.9443359375</v>
      </c>
      <c r="AP78" s="116">
        <v>20547.69921875</v>
      </c>
      <c r="AQ78" s="117">
        <v>2.6162266731262207</v>
      </c>
      <c r="AR78" s="116">
        <v>7648.26025390625</v>
      </c>
      <c r="AS78" s="116">
        <v>21262.65234375</v>
      </c>
      <c r="AT78" s="117">
        <v>2.7800638675689697</v>
      </c>
      <c r="AU78" s="116">
        <v>8216.1181640625</v>
      </c>
      <c r="AV78" s="116">
        <v>22935.16015625</v>
      </c>
      <c r="AW78" s="117">
        <v>2.7914836406707764</v>
      </c>
      <c r="AX78" s="116">
        <v>8988.2255859375</v>
      </c>
      <c r="AY78" s="116">
        <v>24243.16015625</v>
      </c>
      <c r="AZ78" s="117">
        <v>2.6972131729125977</v>
      </c>
      <c r="BA78" s="116">
        <v>8904.7890625</v>
      </c>
      <c r="BB78" s="116">
        <v>22944.701171875</v>
      </c>
      <c r="BC78" s="117">
        <v>2.5766699314117432</v>
      </c>
      <c r="BD78" s="116">
        <v>7966.89599609375</v>
      </c>
      <c r="BE78" s="116">
        <v>21320.099609375</v>
      </c>
      <c r="BF78" s="117">
        <v>2.6760861873626709</v>
      </c>
      <c r="BG78" s="116">
        <v>6611.57763671875</v>
      </c>
      <c r="BH78" s="116">
        <v>19307.7265625</v>
      </c>
      <c r="BI78" s="117">
        <v>2.920290470123291</v>
      </c>
      <c r="BJ78" s="116">
        <v>6045.701171875</v>
      </c>
      <c r="BK78" s="116">
        <v>19092.89453125</v>
      </c>
      <c r="BL78" s="117">
        <v>3.1580944061279297</v>
      </c>
      <c r="BM78" s="116">
        <v>5727.80810546875</v>
      </c>
      <c r="BN78" s="116">
        <v>17282.30078125</v>
      </c>
      <c r="BO78" s="117">
        <v>3.0172624588012695</v>
      </c>
      <c r="BP78" s="116">
        <v>5244.83740234375</v>
      </c>
      <c r="BQ78" s="116">
        <v>17239.943359375</v>
      </c>
      <c r="BR78" s="117">
        <v>3.2870309352874756</v>
      </c>
      <c r="BS78" s="116">
        <v>6621.421875</v>
      </c>
      <c r="BT78" s="116">
        <v>19066.150390625</v>
      </c>
      <c r="BU78" s="117">
        <v>2.8794646263122559</v>
      </c>
      <c r="BV78" s="116">
        <v>8107.08447265625</v>
      </c>
      <c r="BW78" s="116">
        <v>23006.611328125</v>
      </c>
      <c r="BX78" s="117">
        <v>2.8378403186798096</v>
      </c>
      <c r="BY78" s="116">
        <v>9476.7177734375</v>
      </c>
      <c r="BZ78" s="116">
        <v>26416.16796875</v>
      </c>
      <c r="CA78" s="117">
        <v>2.7874805927276611</v>
      </c>
      <c r="CB78" s="116">
        <v>13435.3798828125</v>
      </c>
      <c r="CC78" s="116">
        <v>31429.345703125</v>
      </c>
      <c r="CD78" s="117">
        <v>2.3392970561981201</v>
      </c>
      <c r="CE78" s="116">
        <v>10404.2548828125</v>
      </c>
      <c r="CF78" s="116">
        <v>25459.1796875</v>
      </c>
      <c r="CG78" s="117">
        <v>2.4469969272613525</v>
      </c>
      <c r="CH78" s="116">
        <v>12471.171875</v>
      </c>
      <c r="CI78" s="116">
        <v>29922.603515625</v>
      </c>
      <c r="CJ78" s="117">
        <v>2.3993418216705322</v>
      </c>
      <c r="CK78" s="116">
        <v>15916.388671875</v>
      </c>
      <c r="CL78" s="116">
        <v>33198.11328125</v>
      </c>
      <c r="CM78" s="117">
        <v>2.0857818126678467</v>
      </c>
      <c r="CN78" s="116">
        <v>18917.251953125</v>
      </c>
      <c r="CO78" s="116">
        <v>35462.453125</v>
      </c>
      <c r="CP78" s="117">
        <v>1.874609112739563</v>
      </c>
      <c r="CQ78" s="116">
        <v>21916.10546875</v>
      </c>
      <c r="CR78" s="116">
        <v>37352.16796875</v>
      </c>
      <c r="CS78" s="117">
        <v>1.7043250799179077</v>
      </c>
      <c r="CT78" s="116">
        <v>42051.41015625</v>
      </c>
      <c r="CU78" s="116">
        <v>70316.8984375</v>
      </c>
      <c r="CV78" s="117">
        <v>1.6721650362014771</v>
      </c>
      <c r="CW78" s="116">
        <v>78516.484375</v>
      </c>
      <c r="CX78" s="116">
        <v>147655.359375</v>
      </c>
      <c r="CY78" s="117">
        <v>1.8805650472640991</v>
      </c>
      <c r="CZ78" s="116">
        <v>113422.78125</v>
      </c>
      <c r="DA78" s="116">
        <v>222372.6875</v>
      </c>
      <c r="DB78" s="117">
        <v>1.9605646133422852</v>
      </c>
      <c r="DC78" s="116">
        <v>212600.5</v>
      </c>
      <c r="DD78" s="116">
        <v>390335</v>
      </c>
      <c r="DE78" s="117">
        <v>1.8360022306442261</v>
      </c>
      <c r="DF78" s="116">
        <v>392.03094482421875</v>
      </c>
      <c r="DG78" s="116">
        <v>723.2528076171875</v>
      </c>
      <c r="DH78" s="117">
        <v>1.8448870182037354</v>
      </c>
      <c r="DI78" s="116">
        <v>459.0123291015625</v>
      </c>
      <c r="DJ78" s="116">
        <v>840.5091552734375</v>
      </c>
      <c r="DK78" s="117">
        <v>1.8311254978179932</v>
      </c>
      <c r="DL78" s="116">
        <v>542.42889404296875</v>
      </c>
      <c r="DM78" s="116">
        <v>1072.947509765625</v>
      </c>
      <c r="DN78" s="117">
        <v>1.9780427217483521</v>
      </c>
      <c r="DO78" s="116">
        <v>629.53192138671875</v>
      </c>
      <c r="DP78" s="116">
        <v>1248.70556640625</v>
      </c>
      <c r="DQ78" s="117">
        <v>1.9835460186004639</v>
      </c>
      <c r="DR78" s="116">
        <v>650.6510009765625</v>
      </c>
      <c r="DS78" s="116">
        <v>1284.29296875</v>
      </c>
      <c r="DT78" s="117">
        <v>1.9738584756851196</v>
      </c>
      <c r="DU78" s="116">
        <v>676.8931884765625</v>
      </c>
      <c r="DV78" s="116">
        <v>1371.7724609375</v>
      </c>
      <c r="DW78" s="117">
        <v>2.02657151222229</v>
      </c>
      <c r="DX78" s="116">
        <v>707.50115966796875</v>
      </c>
      <c r="DY78" s="116">
        <v>1481.8260498046875</v>
      </c>
      <c r="DZ78" s="117">
        <v>2.0944502353668213</v>
      </c>
      <c r="EA78" s="116">
        <v>792.85443115234375</v>
      </c>
      <c r="EB78" s="116">
        <v>1613.4813232421875</v>
      </c>
      <c r="EC78" s="117">
        <v>2.0350284576416016</v>
      </c>
      <c r="ED78" s="116">
        <v>879.27947998046875</v>
      </c>
      <c r="EE78" s="118">
        <v>1822.6834716796875</v>
      </c>
      <c r="EF78" s="119">
        <v>2.0729284286499023</v>
      </c>
      <c r="EG78" s="115">
        <v>998.17181396484375</v>
      </c>
      <c r="EH78" s="116">
        <v>2090.602783203125</v>
      </c>
      <c r="EI78" s="117">
        <v>2.0944318771362305</v>
      </c>
      <c r="EJ78" s="116">
        <v>1042.8321533203125</v>
      </c>
      <c r="EK78" s="116">
        <v>2300.2861328125</v>
      </c>
      <c r="EL78" s="117">
        <v>2.2058067321777344</v>
      </c>
      <c r="EM78" s="116">
        <v>1151.3958740234375</v>
      </c>
      <c r="EN78" s="116">
        <v>2534.31982421875</v>
      </c>
      <c r="EO78" s="117">
        <v>2.2010846138000488</v>
      </c>
      <c r="EP78" s="116">
        <v>1218.408203125</v>
      </c>
      <c r="EQ78" s="116">
        <v>2746.97412109375</v>
      </c>
      <c r="ER78" s="117">
        <v>2.2545597553253174</v>
      </c>
      <c r="ES78" s="116">
        <v>1419.1182861328125</v>
      </c>
      <c r="ET78" s="116">
        <v>3048.31201171875</v>
      </c>
      <c r="EU78" s="117">
        <v>2.1480324268341064</v>
      </c>
      <c r="EV78" s="116">
        <v>1541.3048095703125</v>
      </c>
      <c r="EW78" s="116">
        <v>3375.68310546875</v>
      </c>
      <c r="EX78" s="117">
        <v>2.1901464462280273</v>
      </c>
      <c r="EY78" s="116">
        <v>1637.5655517578125</v>
      </c>
      <c r="EZ78" s="116">
        <v>3734.925048828125</v>
      </c>
      <c r="FA78" s="117">
        <v>2.2807788848876953</v>
      </c>
      <c r="FB78" s="116">
        <v>1738.311279296875</v>
      </c>
      <c r="FC78" s="116">
        <v>4037.9482421875</v>
      </c>
      <c r="FD78" s="117">
        <v>2.3229143619537354</v>
      </c>
      <c r="FE78" s="116">
        <v>1941.19677734375</v>
      </c>
      <c r="FF78" s="116">
        <v>4314.01123046875</v>
      </c>
      <c r="FG78" s="117">
        <v>2.2223460674285889</v>
      </c>
      <c r="FH78" s="116">
        <v>2116.72119140625</v>
      </c>
      <c r="FI78" s="116">
        <v>4595.66650390625</v>
      </c>
      <c r="FJ78" s="117">
        <v>2.1711251735687256</v>
      </c>
      <c r="FK78" s="116">
        <v>2404.663330078125</v>
      </c>
      <c r="FL78" s="116">
        <v>4840.0556640625</v>
      </c>
      <c r="FM78" s="117">
        <v>2.0127789974212646</v>
      </c>
      <c r="FN78" s="116">
        <v>2817.494384765625</v>
      </c>
      <c r="FO78" s="116">
        <v>5403.19091796875</v>
      </c>
      <c r="FP78" s="117">
        <v>1.9177291393280029</v>
      </c>
      <c r="FQ78" s="116">
        <v>3137.783447265625</v>
      </c>
      <c r="FR78" s="116">
        <v>5938.833984375</v>
      </c>
      <c r="FS78" s="117">
        <v>1.8926844596862793</v>
      </c>
      <c r="FT78" s="116">
        <v>3429.3564453125</v>
      </c>
      <c r="FU78" s="116">
        <v>6471.70703125</v>
      </c>
      <c r="FV78" s="117">
        <v>1.8871490955352783</v>
      </c>
      <c r="FW78" s="116">
        <v>3715.3232421875</v>
      </c>
      <c r="FX78" s="116">
        <v>7077.212890625</v>
      </c>
      <c r="FY78" s="117">
        <v>1.9048713445663452</v>
      </c>
      <c r="FZ78" s="116">
        <v>4071.38232421875</v>
      </c>
      <c r="GA78" s="116">
        <v>8099.8037109375</v>
      </c>
      <c r="GB78" s="117">
        <v>1.989448070526123</v>
      </c>
      <c r="GC78" s="116">
        <v>4661.4228515625</v>
      </c>
      <c r="GD78" s="116">
        <v>9266.25390625</v>
      </c>
      <c r="GE78" s="117">
        <v>1.9878594875335693</v>
      </c>
      <c r="GF78" s="116">
        <v>5107.3583984375</v>
      </c>
      <c r="GG78" s="116">
        <v>10242.1220703125</v>
      </c>
      <c r="GH78" s="117">
        <v>2.0053658485412598</v>
      </c>
      <c r="GI78" s="116">
        <v>5945.65576171875</v>
      </c>
      <c r="GJ78" s="116">
        <v>11705.177734375</v>
      </c>
      <c r="GK78" s="117">
        <v>1.9686942100524902</v>
      </c>
      <c r="GL78" s="116">
        <v>6931.1533203125</v>
      </c>
      <c r="GM78" s="116">
        <v>12657.2783203125</v>
      </c>
      <c r="GN78" s="117">
        <v>1.8261431455612183</v>
      </c>
      <c r="GO78" s="116">
        <v>7672.564453125</v>
      </c>
      <c r="GP78" s="116">
        <v>14073.794921875</v>
      </c>
      <c r="GQ78" s="117">
        <v>1.8343013525009155</v>
      </c>
      <c r="GR78" s="116">
        <v>8740.31640625</v>
      </c>
      <c r="GS78" s="116">
        <v>16097.458984375</v>
      </c>
      <c r="GT78" s="117">
        <v>1.8417478799819946</v>
      </c>
      <c r="GU78" s="116">
        <v>9964.4306640625</v>
      </c>
      <c r="GV78" s="116">
        <v>17807.001953125</v>
      </c>
      <c r="GW78" s="117">
        <v>1.7870566844940186</v>
      </c>
      <c r="GX78" s="116">
        <v>10933.455078125</v>
      </c>
      <c r="GY78" s="116">
        <v>19677.978515625</v>
      </c>
      <c r="GZ78" s="117">
        <v>1.7997950315475464</v>
      </c>
      <c r="HA78" s="116">
        <v>12709.5830078125</v>
      </c>
      <c r="HB78" s="116">
        <v>21982.619140625</v>
      </c>
      <c r="HC78" s="117">
        <v>1.7296097278594971</v>
      </c>
      <c r="HD78" s="116">
        <v>13763.640625</v>
      </c>
      <c r="HE78" s="116">
        <v>24437.486328125</v>
      </c>
      <c r="HF78" s="117">
        <v>1.775510311126709</v>
      </c>
      <c r="HG78" s="116">
        <v>14793.3515625</v>
      </c>
      <c r="HH78" s="116">
        <v>26316.142578125</v>
      </c>
      <c r="HI78" s="117">
        <v>1.7789168357849121</v>
      </c>
      <c r="HJ78" s="116">
        <v>15954.5810546875</v>
      </c>
      <c r="HK78" s="116">
        <v>28272.8125</v>
      </c>
      <c r="HL78" s="117">
        <v>1.7720811367034912</v>
      </c>
      <c r="HM78" s="116">
        <v>16790.87890625</v>
      </c>
      <c r="HN78" s="116">
        <v>30684.638671875</v>
      </c>
      <c r="HO78" s="117">
        <v>1.8274587392807007</v>
      </c>
      <c r="HP78" s="116">
        <v>17174.6953125</v>
      </c>
      <c r="HQ78" s="116">
        <v>32253.890625</v>
      </c>
      <c r="HR78" s="117">
        <v>1.8779890537261963</v>
      </c>
      <c r="HS78" s="116">
        <v>18141.146484375</v>
      </c>
      <c r="HT78" s="116">
        <v>34789.01171875</v>
      </c>
      <c r="HU78" s="117">
        <v>1.9176853895187378</v>
      </c>
      <c r="HV78" s="116">
        <v>19661.375</v>
      </c>
      <c r="HW78" s="116">
        <v>37211.125</v>
      </c>
      <c r="HX78" s="117">
        <v>1.8926002979278564</v>
      </c>
      <c r="HY78" s="116">
        <v>21063.517578125</v>
      </c>
      <c r="HZ78" s="116">
        <v>38705.43359375</v>
      </c>
      <c r="IA78" s="117">
        <v>1.8375579118728638</v>
      </c>
      <c r="IB78" s="116">
        <v>21381.33984375</v>
      </c>
      <c r="IC78" s="116">
        <v>39337.875</v>
      </c>
      <c r="ID78" s="117">
        <v>1.8398227691650391</v>
      </c>
      <c r="IE78" s="116">
        <v>21843.501953125</v>
      </c>
      <c r="IF78" s="116">
        <v>40250.1875</v>
      </c>
      <c r="IG78" s="117">
        <v>1.8426618576049805</v>
      </c>
      <c r="IH78" s="116">
        <v>21431.89453125</v>
      </c>
      <c r="II78" s="116">
        <v>40411.64453125</v>
      </c>
      <c r="IJ78" s="117">
        <v>1.8855843544006348</v>
      </c>
      <c r="IK78" s="116">
        <v>22602.998046875</v>
      </c>
      <c r="IL78" s="116">
        <v>41515.40625</v>
      </c>
      <c r="IM78" s="117">
        <v>1.8367211818695068</v>
      </c>
      <c r="IN78" s="115">
        <v>23465.953125</v>
      </c>
      <c r="IO78" s="116">
        <v>42759.1171875</v>
      </c>
      <c r="IP78" s="117">
        <v>1.8221769332885742</v>
      </c>
      <c r="IQ78" s="116">
        <v>23812.58984375</v>
      </c>
      <c r="IR78" s="116">
        <v>43768.5703125</v>
      </c>
      <c r="IS78" s="117">
        <v>1.838043212890625</v>
      </c>
      <c r="IT78" s="116">
        <v>24507.130859375</v>
      </c>
      <c r="IU78" s="116">
        <v>45268.29296875</v>
      </c>
      <c r="IV78" s="117">
        <v>1.8471478223800659</v>
      </c>
      <c r="IW78" s="116">
        <v>25207.4453125</v>
      </c>
      <c r="IX78" s="116">
        <v>47278.9375</v>
      </c>
      <c r="IY78" s="117">
        <v>1.8755941390991211</v>
      </c>
      <c r="IZ78" s="116">
        <v>26176.8515625</v>
      </c>
      <c r="JA78" s="116">
        <v>49046.1171875</v>
      </c>
      <c r="JB78" s="117">
        <v>1.8736445903778076</v>
      </c>
      <c r="JC78" s="116">
        <v>26953.48828125</v>
      </c>
      <c r="JD78" s="116">
        <v>51086.20703125</v>
      </c>
      <c r="JE78" s="117">
        <v>1.8953467607498169</v>
      </c>
      <c r="JF78" s="116">
        <v>27544.9765625</v>
      </c>
      <c r="JG78" s="116">
        <v>52504.12109375</v>
      </c>
      <c r="JH78" s="117">
        <v>1.9061232805252075</v>
      </c>
      <c r="JI78" s="116">
        <v>27921.34765625</v>
      </c>
      <c r="JJ78" s="116">
        <v>52604.26171875</v>
      </c>
      <c r="JK78" s="117">
        <v>1.8840157985687256</v>
      </c>
      <c r="JL78" s="116">
        <v>28159.95703125</v>
      </c>
      <c r="JM78" s="116">
        <v>53746.69140625</v>
      </c>
      <c r="JN78" s="117">
        <v>1.9086211919784546</v>
      </c>
      <c r="JO78" s="116">
        <v>29089.029296875</v>
      </c>
      <c r="JP78" s="116">
        <v>55969.46484375</v>
      </c>
      <c r="JQ78" s="117">
        <v>1.924074649810791</v>
      </c>
      <c r="JR78" s="116">
        <v>29929.67578125</v>
      </c>
      <c r="JS78" s="116">
        <v>57412.01171875</v>
      </c>
      <c r="JT78" s="117">
        <v>1.9182302951812744</v>
      </c>
      <c r="JU78" s="116">
        <v>31064.189453125</v>
      </c>
      <c r="JV78" s="116">
        <v>59399.1953125</v>
      </c>
      <c r="JW78" s="117">
        <v>1.9121437072753906</v>
      </c>
      <c r="JX78" s="116">
        <v>31943.630859375</v>
      </c>
      <c r="JY78" s="116">
        <v>62145.20703125</v>
      </c>
      <c r="JZ78" s="117">
        <v>1.9454647302627563</v>
      </c>
      <c r="KA78" s="116">
        <v>32189.279296875</v>
      </c>
      <c r="KB78" s="116">
        <v>62868.80078125</v>
      </c>
      <c r="KC78" s="117">
        <v>1.9530974626541138</v>
      </c>
      <c r="KD78" s="116">
        <v>31429.123046875</v>
      </c>
      <c r="KE78" s="116">
        <v>58855.15234375</v>
      </c>
      <c r="KF78" s="117">
        <v>1.8726310729980469</v>
      </c>
      <c r="KG78" s="116">
        <v>32424.28125</v>
      </c>
      <c r="KH78" s="116">
        <v>61075.4609375</v>
      </c>
      <c r="KI78" s="117">
        <v>1.8836334943771362</v>
      </c>
      <c r="KJ78" s="116">
        <v>32828.7578125</v>
      </c>
      <c r="KK78" s="116">
        <v>62822.05078125</v>
      </c>
      <c r="KL78" s="117">
        <v>1.9136285781860352</v>
      </c>
      <c r="KM78" s="116">
        <v>33003.02734375</v>
      </c>
      <c r="KN78" s="116">
        <v>61894.1484375</v>
      </c>
      <c r="KO78" s="117">
        <v>1.8754081726074219</v>
      </c>
      <c r="KP78" s="116">
        <v>32955.95703125</v>
      </c>
      <c r="KQ78" s="116">
        <v>62462.40234375</v>
      </c>
      <c r="KR78" s="117">
        <v>1.8953295946121216</v>
      </c>
      <c r="KS78" s="116">
        <v>33190.62890625</v>
      </c>
      <c r="KT78" s="116">
        <v>62642.03515625</v>
      </c>
      <c r="KU78" s="117">
        <v>1.8873410224914551</v>
      </c>
      <c r="KV78" s="134">
        <v>3.3531603813171387</v>
      </c>
      <c r="KW78" s="135">
        <v>3.2007882595062256</v>
      </c>
      <c r="KX78" s="135">
        <v>2.8037571907043457</v>
      </c>
      <c r="KY78" s="135">
        <v>2.8479516506195068</v>
      </c>
      <c r="KZ78" s="135">
        <v>1.9705238342285156</v>
      </c>
      <c r="LA78" s="135">
        <v>2.0295789241790771</v>
      </c>
      <c r="LB78" s="135">
        <v>2.172149658203125</v>
      </c>
      <c r="LC78" s="135">
        <v>1.9138264656066895</v>
      </c>
      <c r="LD78" s="135">
        <v>1.8158702850341797</v>
      </c>
      <c r="LE78" s="135">
        <v>1.8498954772949219</v>
      </c>
      <c r="LF78" s="135">
        <v>1.9119749069213867</v>
      </c>
      <c r="LG78" s="135">
        <v>1.8910682201385498</v>
      </c>
      <c r="LH78" s="135">
        <f t="shared" si="0"/>
        <v>2.2479521499739752</v>
      </c>
      <c r="LI78" s="135">
        <f t="shared" si="1"/>
        <v>2.4092377424240112</v>
      </c>
      <c r="LJ78" s="135">
        <f t="shared" si="2"/>
        <v>1.9828563332557678</v>
      </c>
      <c r="LK78" s="144">
        <f t="shared" si="3"/>
        <v>1.8829617977142334</v>
      </c>
    </row>
    <row r="79" spans="1:323" ht="15" customHeight="1">
      <c r="A79" s="114">
        <v>65</v>
      </c>
      <c r="B79" s="115">
        <v>885.5538330078125</v>
      </c>
      <c r="C79" s="116">
        <v>2838.378662109375</v>
      </c>
      <c r="D79" s="117">
        <v>3.2052016258239746</v>
      </c>
      <c r="E79" s="116">
        <v>900.484619140625</v>
      </c>
      <c r="F79" s="116">
        <v>3121.45947265625</v>
      </c>
      <c r="G79" s="117">
        <v>3.4664218425750732</v>
      </c>
      <c r="H79" s="116">
        <v>1172.18115234375</v>
      </c>
      <c r="I79" s="116">
        <v>3710.364013671875</v>
      </c>
      <c r="J79" s="117">
        <v>3.1653504371643066</v>
      </c>
      <c r="K79" s="116">
        <v>1384.1297607421875</v>
      </c>
      <c r="L79" s="116">
        <v>4744.830078125</v>
      </c>
      <c r="M79" s="117">
        <v>3.4280240535736084</v>
      </c>
      <c r="N79" s="116">
        <v>1706.08154296875</v>
      </c>
      <c r="O79" s="116">
        <v>5598.4091796875</v>
      </c>
      <c r="P79" s="117">
        <v>3.2814428806304932</v>
      </c>
      <c r="Q79" s="116">
        <v>2114.6474609375</v>
      </c>
      <c r="R79" s="116">
        <v>6219.36669921875</v>
      </c>
      <c r="S79" s="117">
        <v>2.9410891532897949</v>
      </c>
      <c r="T79" s="116">
        <v>2701.92724609375</v>
      </c>
      <c r="U79" s="116">
        <v>8310.697265625</v>
      </c>
      <c r="V79" s="117">
        <v>3.0758404731750488</v>
      </c>
      <c r="W79" s="116">
        <v>4003.748046875</v>
      </c>
      <c r="X79" s="116">
        <v>11651.4970703125</v>
      </c>
      <c r="Y79" s="117">
        <v>2.9101474285125732</v>
      </c>
      <c r="Z79" s="116">
        <v>4190.83154296875</v>
      </c>
      <c r="AA79" s="116">
        <v>11634.3701171875</v>
      </c>
      <c r="AB79" s="117">
        <v>2.7761483192443848</v>
      </c>
      <c r="AC79" s="116">
        <v>4304.00927734375</v>
      </c>
      <c r="AD79" s="116">
        <v>12494.8154296875</v>
      </c>
      <c r="AE79" s="117">
        <v>2.9030642509460449</v>
      </c>
      <c r="AF79" s="116">
        <v>4633.52783203125</v>
      </c>
      <c r="AG79" s="116">
        <v>14137.5673828125</v>
      </c>
      <c r="AH79" s="117">
        <v>3.0511455535888672</v>
      </c>
      <c r="AI79" s="116">
        <v>5695.1796875</v>
      </c>
      <c r="AJ79" s="116">
        <v>15766.16015625</v>
      </c>
      <c r="AK79" s="117">
        <v>2.7683341503143311</v>
      </c>
      <c r="AL79" s="116">
        <v>6395.7099609375</v>
      </c>
      <c r="AM79" s="116">
        <v>17099.00390625</v>
      </c>
      <c r="AN79" s="117">
        <v>2.6735115051269531</v>
      </c>
      <c r="AO79" s="116">
        <v>7994.357421875</v>
      </c>
      <c r="AP79" s="116">
        <v>20908.384765625</v>
      </c>
      <c r="AQ79" s="117">
        <v>2.6153926849365234</v>
      </c>
      <c r="AR79" s="116">
        <v>7795.56201171875</v>
      </c>
      <c r="AS79" s="116">
        <v>21649.544921875</v>
      </c>
      <c r="AT79" s="117">
        <v>2.7771627902984619</v>
      </c>
      <c r="AU79" s="116">
        <v>8375.0634765625</v>
      </c>
      <c r="AV79" s="116">
        <v>23353.44921875</v>
      </c>
      <c r="AW79" s="117">
        <v>2.7884504795074463</v>
      </c>
      <c r="AX79" s="116">
        <v>9162.646484375</v>
      </c>
      <c r="AY79" s="116">
        <v>24676.5390625</v>
      </c>
      <c r="AZ79" s="117">
        <v>2.6931672096252441</v>
      </c>
      <c r="BA79" s="116">
        <v>9084.3984375</v>
      </c>
      <c r="BB79" s="116">
        <v>23343.294921875</v>
      </c>
      <c r="BC79" s="117">
        <v>2.5696027278900146</v>
      </c>
      <c r="BD79" s="116">
        <v>8150.98095703125</v>
      </c>
      <c r="BE79" s="116">
        <v>21699.013671875</v>
      </c>
      <c r="BF79" s="117">
        <v>2.662135124206543</v>
      </c>
      <c r="BG79" s="116">
        <v>6773.44921875</v>
      </c>
      <c r="BH79" s="116">
        <v>19668.181640625</v>
      </c>
      <c r="BI79" s="117">
        <v>2.9037172794342041</v>
      </c>
      <c r="BJ79" s="116">
        <v>6200.5078125</v>
      </c>
      <c r="BK79" s="116">
        <v>19463.48046875</v>
      </c>
      <c r="BL79" s="117">
        <v>3.1390140056610107</v>
      </c>
      <c r="BM79" s="116">
        <v>5834.6669921875</v>
      </c>
      <c r="BN79" s="116">
        <v>17610.9140625</v>
      </c>
      <c r="BO79" s="117">
        <v>3.0183236598968506</v>
      </c>
      <c r="BP79" s="116">
        <v>5379.2880859375</v>
      </c>
      <c r="BQ79" s="116">
        <v>17580.7578125</v>
      </c>
      <c r="BR79" s="117">
        <v>3.2682313919067383</v>
      </c>
      <c r="BS79" s="116">
        <v>6770.12841796875</v>
      </c>
      <c r="BT79" s="116">
        <v>19419.609375</v>
      </c>
      <c r="BU79" s="117">
        <v>2.8684256076812744</v>
      </c>
      <c r="BV79" s="116">
        <v>8292.5615234375</v>
      </c>
      <c r="BW79" s="116">
        <v>23429.68359375</v>
      </c>
      <c r="BX79" s="117">
        <v>2.825385570526123</v>
      </c>
      <c r="BY79" s="116">
        <v>9698.8330078125</v>
      </c>
      <c r="BZ79" s="116">
        <v>26897</v>
      </c>
      <c r="CA79" s="117">
        <v>2.7732203006744385</v>
      </c>
      <c r="CB79" s="116">
        <v>13673.755859375</v>
      </c>
      <c r="CC79" s="116">
        <v>31940.060546875</v>
      </c>
      <c r="CD79" s="117">
        <v>2.3358659744262695</v>
      </c>
      <c r="CE79" s="116">
        <v>10579.1416015625</v>
      </c>
      <c r="CF79" s="116">
        <v>25886.833984375</v>
      </c>
      <c r="CG79" s="117">
        <v>2.4469692707061768</v>
      </c>
      <c r="CH79" s="116">
        <v>12697.955078125</v>
      </c>
      <c r="CI79" s="116">
        <v>30417.9921875</v>
      </c>
      <c r="CJ79" s="117">
        <v>2.3955032825469971</v>
      </c>
      <c r="CK79" s="116">
        <v>16155.072265625</v>
      </c>
      <c r="CL79" s="116">
        <v>33688.47265625</v>
      </c>
      <c r="CM79" s="117">
        <v>2.0853185653686523</v>
      </c>
      <c r="CN79" s="116">
        <v>19261.50390625</v>
      </c>
      <c r="CO79" s="116">
        <v>35930.26171875</v>
      </c>
      <c r="CP79" s="117">
        <v>1.8653923273086548</v>
      </c>
      <c r="CQ79" s="116">
        <v>22189.095703125</v>
      </c>
      <c r="CR79" s="116">
        <v>37789.30078125</v>
      </c>
      <c r="CS79" s="117">
        <v>1.7030572891235352</v>
      </c>
      <c r="CT79" s="116">
        <v>42536.94921875</v>
      </c>
      <c r="CU79" s="116">
        <v>71117.453125</v>
      </c>
      <c r="CV79" s="117">
        <v>1.6718982458114624</v>
      </c>
      <c r="CW79" s="116">
        <v>79737.7265625</v>
      </c>
      <c r="CX79" s="116">
        <v>149613.296875</v>
      </c>
      <c r="CY79" s="117">
        <v>1.8763176202774048</v>
      </c>
      <c r="CZ79" s="116">
        <v>115326.3984375</v>
      </c>
      <c r="DA79" s="116">
        <v>225458.375</v>
      </c>
      <c r="DB79" s="117">
        <v>1.9549589157104492</v>
      </c>
      <c r="DC79" s="116">
        <v>215562.59375</v>
      </c>
      <c r="DD79" s="116">
        <v>395370.59375</v>
      </c>
      <c r="DE79" s="117">
        <v>1.8341336250305176</v>
      </c>
      <c r="DF79" s="116">
        <v>398.30899047851562</v>
      </c>
      <c r="DG79" s="116">
        <v>732.626708984375</v>
      </c>
      <c r="DH79" s="117">
        <v>1.8393425941467285</v>
      </c>
      <c r="DI79" s="116">
        <v>464.70755004882812</v>
      </c>
      <c r="DJ79" s="116">
        <v>851.326416015625</v>
      </c>
      <c r="DK79" s="117">
        <v>1.8319616317749023</v>
      </c>
      <c r="DL79" s="116">
        <v>552.03851318359375</v>
      </c>
      <c r="DM79" s="116">
        <v>1087.9681396484375</v>
      </c>
      <c r="DN79" s="117">
        <v>1.9708192348480225</v>
      </c>
      <c r="DO79" s="116">
        <v>641.36627197265625</v>
      </c>
      <c r="DP79" s="116">
        <v>1266.2274169921875</v>
      </c>
      <c r="DQ79" s="117">
        <v>1.9742656946182251</v>
      </c>
      <c r="DR79" s="116">
        <v>662.7489013671875</v>
      </c>
      <c r="DS79" s="116">
        <v>1302.224609375</v>
      </c>
      <c r="DT79" s="117">
        <v>1.9648838043212891</v>
      </c>
      <c r="DU79" s="116">
        <v>690.11590576171875</v>
      </c>
      <c r="DV79" s="116">
        <v>1391.4376220703125</v>
      </c>
      <c r="DW79" s="117">
        <v>2.0162374973297119</v>
      </c>
      <c r="DX79" s="116">
        <v>721.3699951171875</v>
      </c>
      <c r="DY79" s="116">
        <v>1503.7518310546875</v>
      </c>
      <c r="DZ79" s="117">
        <v>2.0845777988433838</v>
      </c>
      <c r="EA79" s="116">
        <v>807.953857421875</v>
      </c>
      <c r="EB79" s="116">
        <v>1636.7120361328125</v>
      </c>
      <c r="EC79" s="117">
        <v>2.0257494449615479</v>
      </c>
      <c r="ED79" s="116">
        <v>894.77996826171875</v>
      </c>
      <c r="EE79" s="118">
        <v>1849.4154052734375</v>
      </c>
      <c r="EF79" s="119">
        <v>2.0668940544128418</v>
      </c>
      <c r="EG79" s="115">
        <v>1018.9797973632812</v>
      </c>
      <c r="EH79" s="116">
        <v>2121.518798828125</v>
      </c>
      <c r="EI79" s="117">
        <v>2.0820028781890869</v>
      </c>
      <c r="EJ79" s="116">
        <v>1064.5374755859375</v>
      </c>
      <c r="EK79" s="116">
        <v>2335.90478515625</v>
      </c>
      <c r="EL79" s="117">
        <v>2.1942908763885498</v>
      </c>
      <c r="EM79" s="116">
        <v>1174.65087890625</v>
      </c>
      <c r="EN79" s="116">
        <v>2573.500732421875</v>
      </c>
      <c r="EO79" s="117">
        <v>2.1908643245697021</v>
      </c>
      <c r="EP79" s="116">
        <v>1243.6708984375</v>
      </c>
      <c r="EQ79" s="116">
        <v>2790.2880859375</v>
      </c>
      <c r="ER79" s="117">
        <v>2.2435903549194336</v>
      </c>
      <c r="ES79" s="116">
        <v>1448.0404052734375</v>
      </c>
      <c r="ET79" s="116">
        <v>3094.44775390625</v>
      </c>
      <c r="EU79" s="117">
        <v>2.1369898319244385</v>
      </c>
      <c r="EV79" s="116">
        <v>1574.7938232421875</v>
      </c>
      <c r="EW79" s="116">
        <v>3427.6171875</v>
      </c>
      <c r="EX79" s="117">
        <v>2.1765499114990234</v>
      </c>
      <c r="EY79" s="116">
        <v>1674.78173828125</v>
      </c>
      <c r="EZ79" s="116">
        <v>3794.321044921875</v>
      </c>
      <c r="FA79" s="117">
        <v>2.265561580657959</v>
      </c>
      <c r="FB79" s="116">
        <v>1780.22119140625</v>
      </c>
      <c r="FC79" s="116">
        <v>4103.05712890625</v>
      </c>
      <c r="FD79" s="117">
        <v>2.3048019409179687</v>
      </c>
      <c r="FE79" s="116">
        <v>1987.162841796875</v>
      </c>
      <c r="FF79" s="116">
        <v>4381.15283203125</v>
      </c>
      <c r="FG79" s="117">
        <v>2.2047276496887207</v>
      </c>
      <c r="FH79" s="116">
        <v>2165.25830078125</v>
      </c>
      <c r="FI79" s="116">
        <v>4665.80224609375</v>
      </c>
      <c r="FJ79" s="117">
        <v>2.1548478603363037</v>
      </c>
      <c r="FK79" s="116">
        <v>2443.5947265625</v>
      </c>
      <c r="FL79" s="116">
        <v>4909.072265625</v>
      </c>
      <c r="FM79" s="117">
        <v>2.0089552402496338</v>
      </c>
      <c r="FN79" s="116">
        <v>2845.66064453125</v>
      </c>
      <c r="FO79" s="116">
        <v>5476.65771484375</v>
      </c>
      <c r="FP79" s="117">
        <v>1.9245645999908447</v>
      </c>
      <c r="FQ79" s="116">
        <v>3194.130859375</v>
      </c>
      <c r="FR79" s="116">
        <v>6018.05322265625</v>
      </c>
      <c r="FS79" s="117">
        <v>1.8840972185134888</v>
      </c>
      <c r="FT79" s="116">
        <v>3477.31591796875</v>
      </c>
      <c r="FU79" s="116">
        <v>6557.931640625</v>
      </c>
      <c r="FV79" s="117">
        <v>1.8859176635742187</v>
      </c>
      <c r="FW79" s="116">
        <v>3781.897216796875</v>
      </c>
      <c r="FX79" s="116">
        <v>7172.31005859375</v>
      </c>
      <c r="FY79" s="117">
        <v>1.8964846134185791</v>
      </c>
      <c r="FZ79" s="116">
        <v>4143.16796875</v>
      </c>
      <c r="GA79" s="116">
        <v>8213.880859375</v>
      </c>
      <c r="GB79" s="117">
        <v>1.9825121164321899</v>
      </c>
      <c r="GC79" s="116">
        <v>4749.89111328125</v>
      </c>
      <c r="GD79" s="116">
        <v>9396.5615234375</v>
      </c>
      <c r="GE79" s="117">
        <v>1.9782688617706299</v>
      </c>
      <c r="GF79" s="116">
        <v>5210.1328125</v>
      </c>
      <c r="GG79" s="116">
        <v>10387.3681640625</v>
      </c>
      <c r="GH79" s="117">
        <v>1.9936858415603638</v>
      </c>
      <c r="GI79" s="116">
        <v>6077.3125</v>
      </c>
      <c r="GJ79" s="116">
        <v>11867.865234375</v>
      </c>
      <c r="GK79" s="117">
        <v>1.9528146982192993</v>
      </c>
      <c r="GL79" s="116">
        <v>7042.17919921875</v>
      </c>
      <c r="GM79" s="116">
        <v>12819.298828125</v>
      </c>
      <c r="GN79" s="117">
        <v>1.8203595876693726</v>
      </c>
      <c r="GO79" s="116">
        <v>7800.2080078125</v>
      </c>
      <c r="GP79" s="116">
        <v>14254.91015625</v>
      </c>
      <c r="GQ79" s="117">
        <v>1.8275038003921509</v>
      </c>
      <c r="GR79" s="116">
        <v>8888.51171875</v>
      </c>
      <c r="GS79" s="116">
        <v>16305.546875</v>
      </c>
      <c r="GT79" s="117">
        <v>1.8344519138336182</v>
      </c>
      <c r="GU79" s="116">
        <v>10129.294921875</v>
      </c>
      <c r="GV79" s="116">
        <v>18028.71484375</v>
      </c>
      <c r="GW79" s="117">
        <v>1.7798588275909424</v>
      </c>
      <c r="GX79" s="116">
        <v>11061.236328125</v>
      </c>
      <c r="GY79" s="116">
        <v>19926.158203125</v>
      </c>
      <c r="GZ79" s="117">
        <v>1.8014404773712158</v>
      </c>
      <c r="HA79" s="116">
        <v>12788.02734375</v>
      </c>
      <c r="HB79" s="116">
        <v>22246.412109375</v>
      </c>
      <c r="HC79" s="117">
        <v>1.7396280765533447</v>
      </c>
      <c r="HD79" s="116">
        <v>14052.7119140625</v>
      </c>
      <c r="HE79" s="116">
        <v>24738.376953125</v>
      </c>
      <c r="HF79" s="117">
        <v>1.7603987455368042</v>
      </c>
      <c r="HG79" s="116">
        <v>15101.7216796875</v>
      </c>
      <c r="HH79" s="116">
        <v>26640.685546875</v>
      </c>
      <c r="HI79" s="117">
        <v>1.764082670211792</v>
      </c>
      <c r="HJ79" s="116">
        <v>16215.09375</v>
      </c>
      <c r="HK79" s="116">
        <v>28621.0546875</v>
      </c>
      <c r="HL79" s="117">
        <v>1.7650872468948364</v>
      </c>
      <c r="HM79" s="116">
        <v>17069.203125</v>
      </c>
      <c r="HN79" s="116">
        <v>31077.599609375</v>
      </c>
      <c r="HO79" s="117">
        <v>1.8206825256347656</v>
      </c>
      <c r="HP79" s="116">
        <v>17445.017578125</v>
      </c>
      <c r="HQ79" s="116">
        <v>32680.869140625</v>
      </c>
      <c r="HR79" s="117">
        <v>1.8733640909194946</v>
      </c>
      <c r="HS79" s="116">
        <v>18426.08984375</v>
      </c>
      <c r="HT79" s="116">
        <v>35260.6015625</v>
      </c>
      <c r="HU79" s="117">
        <v>1.9136236906051636</v>
      </c>
      <c r="HV79" s="116">
        <v>19991.765625</v>
      </c>
      <c r="HW79" s="116">
        <v>37707.83984375</v>
      </c>
      <c r="HX79" s="117">
        <v>1.8861685991287231</v>
      </c>
      <c r="HY79" s="116">
        <v>21305.986328125</v>
      </c>
      <c r="HZ79" s="116">
        <v>39206.03125</v>
      </c>
      <c r="IA79" s="117">
        <v>1.8401415348052979</v>
      </c>
      <c r="IB79" s="116">
        <v>21728.328125</v>
      </c>
      <c r="IC79" s="116">
        <v>39845.99609375</v>
      </c>
      <c r="ID79" s="117">
        <v>1.833827018737793</v>
      </c>
      <c r="IE79" s="116">
        <v>22136.431640625</v>
      </c>
      <c r="IF79" s="116">
        <v>40771.91796875</v>
      </c>
      <c r="IG79" s="117">
        <v>1.8418469429016113</v>
      </c>
      <c r="IH79" s="116">
        <v>21921.060546875</v>
      </c>
      <c r="II79" s="116">
        <v>40946.95703125</v>
      </c>
      <c r="IJ79" s="117">
        <v>1.8679277896881104</v>
      </c>
      <c r="IK79" s="116">
        <v>22973.2734375</v>
      </c>
      <c r="IL79" s="116">
        <v>42050.47265625</v>
      </c>
      <c r="IM79" s="117">
        <v>1.8304084539413452</v>
      </c>
      <c r="IN79" s="115">
        <v>23894.203125</v>
      </c>
      <c r="IO79" s="116">
        <v>43304.27734375</v>
      </c>
      <c r="IP79" s="117">
        <v>1.8123340606689453</v>
      </c>
      <c r="IQ79" s="116">
        <v>24246.05078125</v>
      </c>
      <c r="IR79" s="116">
        <v>44332.4375</v>
      </c>
      <c r="IS79" s="117">
        <v>1.828439474105835</v>
      </c>
      <c r="IT79" s="116">
        <v>24883.8671875</v>
      </c>
      <c r="IU79" s="116">
        <v>45856.0859375</v>
      </c>
      <c r="IV79" s="117">
        <v>1.8428038358688354</v>
      </c>
      <c r="IW79" s="116">
        <v>25635.921875</v>
      </c>
      <c r="IX79" s="116">
        <v>47903.48828125</v>
      </c>
      <c r="IY79" s="117">
        <v>1.8686079978942871</v>
      </c>
      <c r="IZ79" s="116">
        <v>26604.20703125</v>
      </c>
      <c r="JA79" s="116">
        <v>49693.45703125</v>
      </c>
      <c r="JB79" s="117">
        <v>1.8678796291351318</v>
      </c>
      <c r="JC79" s="116">
        <v>27398.59765625</v>
      </c>
      <c r="JD79" s="116">
        <v>51769.39453125</v>
      </c>
      <c r="JE79" s="117">
        <v>1.8894907236099243</v>
      </c>
      <c r="JF79" s="116">
        <v>28022.818359375</v>
      </c>
      <c r="JG79" s="116">
        <v>53210.3984375</v>
      </c>
      <c r="JH79" s="117">
        <v>1.8988239765167236</v>
      </c>
      <c r="JI79" s="116">
        <v>28398.908203125</v>
      </c>
      <c r="JJ79" s="116">
        <v>53302.6953125</v>
      </c>
      <c r="JK79" s="117">
        <v>1.8769276142120361</v>
      </c>
      <c r="JL79" s="116">
        <v>28575.080078125</v>
      </c>
      <c r="JM79" s="116">
        <v>54471.8125</v>
      </c>
      <c r="JN79" s="117">
        <v>1.9062697887420654</v>
      </c>
      <c r="JO79" s="116">
        <v>29533.77734375</v>
      </c>
      <c r="JP79" s="116">
        <v>56731.21484375</v>
      </c>
      <c r="JQ79" s="117">
        <v>1.920892596244812</v>
      </c>
      <c r="JR79" s="116">
        <v>30414.826171875</v>
      </c>
      <c r="JS79" s="116">
        <v>58190.31640625</v>
      </c>
      <c r="JT79" s="117">
        <v>1.913222074508667</v>
      </c>
      <c r="JU79" s="116">
        <v>31554.357421875</v>
      </c>
      <c r="JV79" s="116">
        <v>60201.80859375</v>
      </c>
      <c r="JW79" s="117">
        <v>1.9078762531280518</v>
      </c>
      <c r="JX79" s="116">
        <v>32442.677734375</v>
      </c>
      <c r="JY79" s="116">
        <v>63001.01953125</v>
      </c>
      <c r="JZ79" s="117">
        <v>1.9419180154800415</v>
      </c>
      <c r="KA79" s="116">
        <v>32790.31640625</v>
      </c>
      <c r="KB79" s="116">
        <v>63736.8046875</v>
      </c>
      <c r="KC79" s="117">
        <v>1.943769097328186</v>
      </c>
      <c r="KD79" s="116">
        <v>31894.4375</v>
      </c>
      <c r="KE79" s="116">
        <v>59632.140625</v>
      </c>
      <c r="KF79" s="117">
        <v>1.8696721792221069</v>
      </c>
      <c r="KG79" s="116">
        <v>32892.25390625</v>
      </c>
      <c r="KH79" s="116">
        <v>61887.421875</v>
      </c>
      <c r="KI79" s="117">
        <v>1.8815196752548218</v>
      </c>
      <c r="KJ79" s="116">
        <v>33302.37890625</v>
      </c>
      <c r="KK79" s="116">
        <v>63672.27734375</v>
      </c>
      <c r="KL79" s="117">
        <v>1.911943793296814</v>
      </c>
      <c r="KM79" s="116">
        <v>33486.80078125</v>
      </c>
      <c r="KN79" s="116">
        <v>62712.734375</v>
      </c>
      <c r="KO79" s="117">
        <v>1.8727598190307617</v>
      </c>
      <c r="KP79" s="116">
        <v>33444.0703125</v>
      </c>
      <c r="KQ79" s="116">
        <v>63298.51171875</v>
      </c>
      <c r="KR79" s="117">
        <v>1.8926676511764526</v>
      </c>
      <c r="KS79" s="116">
        <v>33564.03515625</v>
      </c>
      <c r="KT79" s="116">
        <v>63478.203125</v>
      </c>
      <c r="KU79" s="117">
        <v>1.89125657081604</v>
      </c>
      <c r="KV79" s="134">
        <v>3.3358116149902344</v>
      </c>
      <c r="KW79" s="135">
        <v>3.178349494934082</v>
      </c>
      <c r="KX79" s="135">
        <v>2.7956523895263672</v>
      </c>
      <c r="KY79" s="135">
        <v>2.8363921642303467</v>
      </c>
      <c r="KZ79" s="135">
        <v>1.9672892093658447</v>
      </c>
      <c r="LA79" s="135">
        <v>2.0211682319641113</v>
      </c>
      <c r="LB79" s="135">
        <v>2.1611452102661133</v>
      </c>
      <c r="LC79" s="135">
        <v>1.9056096076965332</v>
      </c>
      <c r="LD79" s="135">
        <v>1.8104335069656372</v>
      </c>
      <c r="LE79" s="135">
        <v>1.8434216976165771</v>
      </c>
      <c r="LF79" s="135">
        <v>1.9068862199783325</v>
      </c>
      <c r="LG79" s="135">
        <v>1.8900295495986938</v>
      </c>
      <c r="LH79" s="135">
        <f t="shared" ref="LH79:LH140" si="4">(11*KV79+5*KW79+10*KX79)/36</f>
        <v>2.2372833093007407</v>
      </c>
      <c r="LI79" s="135">
        <f t="shared" ref="LI79:LI140" si="5">0.5*KY79+0.5*KZ79</f>
        <v>2.4018406867980957</v>
      </c>
      <c r="LJ79" s="135">
        <f t="shared" ref="LJ79:LJ140" si="6">SUM(LA79:LD79)/4</f>
        <v>1.9745891392230988</v>
      </c>
      <c r="LK79" s="144">
        <f t="shared" ref="LK79:LK140" si="7">(10*LE79+10*LF79+5*LG79)/25</f>
        <v>1.8781290769577026</v>
      </c>
    </row>
    <row r="80" spans="1:323" ht="15" customHeight="1">
      <c r="A80" s="114">
        <v>66</v>
      </c>
      <c r="B80" s="115">
        <v>908.33209228515625</v>
      </c>
      <c r="C80" s="116">
        <v>2895.48291015625</v>
      </c>
      <c r="D80" s="117">
        <v>3.1876919269561768</v>
      </c>
      <c r="E80" s="116">
        <v>924.33941650390625</v>
      </c>
      <c r="F80" s="116">
        <v>3186.43505859375</v>
      </c>
      <c r="G80" s="117">
        <v>3.4472565650939941</v>
      </c>
      <c r="H80" s="116">
        <v>1205.0045166015625</v>
      </c>
      <c r="I80" s="116">
        <v>3784.53857421875</v>
      </c>
      <c r="J80" s="117">
        <v>3.1406841278076172</v>
      </c>
      <c r="K80" s="116">
        <v>1423.23876953125</v>
      </c>
      <c r="L80" s="116">
        <v>4843.10400390625</v>
      </c>
      <c r="M80" s="117">
        <v>3.4028751850128174</v>
      </c>
      <c r="N80" s="116">
        <v>1753.41015625</v>
      </c>
      <c r="O80" s="116">
        <v>5712.19970703125</v>
      </c>
      <c r="P80" s="117">
        <v>3.2577657699584961</v>
      </c>
      <c r="Q80" s="116">
        <v>2170.652099609375</v>
      </c>
      <c r="R80" s="116">
        <v>6339.27685546875</v>
      </c>
      <c r="S80" s="117">
        <v>2.9204480648040771</v>
      </c>
      <c r="T80" s="116">
        <v>2775.8642578125</v>
      </c>
      <c r="U80" s="116">
        <v>8474.5830078125</v>
      </c>
      <c r="V80" s="117">
        <v>3.0529530048370361</v>
      </c>
      <c r="W80" s="116">
        <v>4102.72509765625</v>
      </c>
      <c r="X80" s="116">
        <v>11874.9892578125</v>
      </c>
      <c r="Y80" s="117">
        <v>2.8944151401519775</v>
      </c>
      <c r="Z80" s="116">
        <v>4294.16943359375</v>
      </c>
      <c r="AA80" s="116">
        <v>11851.7900390625</v>
      </c>
      <c r="AB80" s="117">
        <v>2.7599725723266602</v>
      </c>
      <c r="AC80" s="116">
        <v>4409.74951171875</v>
      </c>
      <c r="AD80" s="116">
        <v>12734.1796875</v>
      </c>
      <c r="AE80" s="117">
        <v>2.8877332210540771</v>
      </c>
      <c r="AF80" s="116">
        <v>4745.33642578125</v>
      </c>
      <c r="AG80" s="116">
        <v>14415.4677734375</v>
      </c>
      <c r="AH80" s="117">
        <v>3.0378179550170898</v>
      </c>
      <c r="AI80" s="116">
        <v>5818.30859375</v>
      </c>
      <c r="AJ80" s="116">
        <v>16060.564453125</v>
      </c>
      <c r="AK80" s="117">
        <v>2.7603492736816406</v>
      </c>
      <c r="AL80" s="116">
        <v>6528.63818359375</v>
      </c>
      <c r="AM80" s="116">
        <v>17411.861328125</v>
      </c>
      <c r="AN80" s="117">
        <v>2.6669974327087402</v>
      </c>
      <c r="AO80" s="116">
        <v>8143.20751953125</v>
      </c>
      <c r="AP80" s="116">
        <v>21286.033203125</v>
      </c>
      <c r="AQ80" s="117">
        <v>2.6139616966247559</v>
      </c>
      <c r="AR80" s="116">
        <v>7952.0263671875</v>
      </c>
      <c r="AS80" s="116">
        <v>22054.73046875</v>
      </c>
      <c r="AT80" s="117">
        <v>2.7734730243682861</v>
      </c>
      <c r="AU80" s="116">
        <v>8544.28515625</v>
      </c>
      <c r="AV80" s="116">
        <v>23791.515625</v>
      </c>
      <c r="AW80" s="117">
        <v>2.7844946384429932</v>
      </c>
      <c r="AX80" s="116">
        <v>9348.6103515625</v>
      </c>
      <c r="AY80" s="116">
        <v>25130.115234375</v>
      </c>
      <c r="AZ80" s="117">
        <v>2.6881124973297119</v>
      </c>
      <c r="BA80" s="116">
        <v>9276.771484375</v>
      </c>
      <c r="BB80" s="116">
        <v>23759.8671875</v>
      </c>
      <c r="BC80" s="117">
        <v>2.5612215995788574</v>
      </c>
      <c r="BD80" s="116">
        <v>8348.986328125</v>
      </c>
      <c r="BE80" s="116">
        <v>22094.595703125</v>
      </c>
      <c r="BF80" s="117">
        <v>2.6463806629180908</v>
      </c>
      <c r="BG80" s="116">
        <v>6947.98876953125</v>
      </c>
      <c r="BH80" s="116">
        <v>20044.892578125</v>
      </c>
      <c r="BI80" s="117">
        <v>2.8849921226501465</v>
      </c>
      <c r="BJ80" s="116">
        <v>6367.869140625</v>
      </c>
      <c r="BK80" s="116">
        <v>19851.12890625</v>
      </c>
      <c r="BL80" s="117">
        <v>3.1173896789550781</v>
      </c>
      <c r="BM80" s="116">
        <v>5950.115234375</v>
      </c>
      <c r="BN80" s="116">
        <v>17955.587890625</v>
      </c>
      <c r="BO80" s="117">
        <v>3.0176873207092285</v>
      </c>
      <c r="BP80" s="116">
        <v>5524.97802734375</v>
      </c>
      <c r="BQ80" s="116">
        <v>17937.501953125</v>
      </c>
      <c r="BR80" s="117">
        <v>3.246619701385498</v>
      </c>
      <c r="BS80" s="116">
        <v>6931.279296875</v>
      </c>
      <c r="BT80" s="116">
        <v>19789.302734375</v>
      </c>
      <c r="BU80" s="117">
        <v>2.8550722599029541</v>
      </c>
      <c r="BV80" s="116">
        <v>8492.6982421875</v>
      </c>
      <c r="BW80" s="116">
        <v>23871.970703125</v>
      </c>
      <c r="BX80" s="117">
        <v>2.8108818531036377</v>
      </c>
      <c r="BY80" s="116">
        <v>9937.1220703125</v>
      </c>
      <c r="BZ80" s="116">
        <v>27399.345703125</v>
      </c>
      <c r="CA80" s="117">
        <v>2.7572717666625977</v>
      </c>
      <c r="CB80" s="116">
        <v>13927.2900390625</v>
      </c>
      <c r="CC80" s="116">
        <v>32473.58984375</v>
      </c>
      <c r="CD80" s="117">
        <v>2.3316516876220703</v>
      </c>
      <c r="CE80" s="116">
        <v>10767.7431640625</v>
      </c>
      <c r="CF80" s="116">
        <v>26334.302734375</v>
      </c>
      <c r="CG80" s="117">
        <v>2.4456658363342285</v>
      </c>
      <c r="CH80" s="116">
        <v>12942.8359375</v>
      </c>
      <c r="CI80" s="116">
        <v>30935.587890625</v>
      </c>
      <c r="CJ80" s="117">
        <v>2.3901708126068115</v>
      </c>
      <c r="CK80" s="116">
        <v>16412.0859375</v>
      </c>
      <c r="CL80" s="116">
        <v>34200.39453125</v>
      </c>
      <c r="CM80" s="117">
        <v>2.0838541984558105</v>
      </c>
      <c r="CN80" s="116">
        <v>19627.798828125</v>
      </c>
      <c r="CO80" s="116">
        <v>36415.14453125</v>
      </c>
      <c r="CP80" s="117">
        <v>1.8552842140197754</v>
      </c>
      <c r="CQ80" s="116">
        <v>22483.880859375</v>
      </c>
      <c r="CR80" s="116">
        <v>38243.796875</v>
      </c>
      <c r="CS80" s="117">
        <v>1.7009428739547729</v>
      </c>
      <c r="CT80" s="116">
        <v>43023.7421875</v>
      </c>
      <c r="CU80" s="116">
        <v>71950.7890625</v>
      </c>
      <c r="CV80" s="117">
        <v>1.6723507642745972</v>
      </c>
      <c r="CW80" s="116">
        <v>81034.7578125</v>
      </c>
      <c r="CX80" s="116">
        <v>151649.375</v>
      </c>
      <c r="CY80" s="117">
        <v>1.8714114427566528</v>
      </c>
      <c r="CZ80" s="116">
        <v>117372.359375</v>
      </c>
      <c r="DA80" s="116">
        <v>228667.515625</v>
      </c>
      <c r="DB80" s="117">
        <v>1.9482228755950928</v>
      </c>
      <c r="DC80" s="116">
        <v>218665.359375</v>
      </c>
      <c r="DD80" s="116">
        <v>400613.1875</v>
      </c>
      <c r="DE80" s="117">
        <v>1.8320834636688232</v>
      </c>
      <c r="DF80" s="116">
        <v>405.01422119140625</v>
      </c>
      <c r="DG80" s="116">
        <v>742.36077880859375</v>
      </c>
      <c r="DH80" s="117">
        <v>1.8329252004623413</v>
      </c>
      <c r="DI80" s="116">
        <v>470.37091064453125</v>
      </c>
      <c r="DJ80" s="116">
        <v>862.61322021484375</v>
      </c>
      <c r="DK80" s="117">
        <v>1.833899974822998</v>
      </c>
      <c r="DL80" s="116">
        <v>562.44891357421875</v>
      </c>
      <c r="DM80" s="116">
        <v>1103.578125</v>
      </c>
      <c r="DN80" s="117">
        <v>1.9620949029922485</v>
      </c>
      <c r="DO80" s="116">
        <v>654.0966796875</v>
      </c>
      <c r="DP80" s="116">
        <v>1284.418701171875</v>
      </c>
      <c r="DQ80" s="117">
        <v>1.9636527299880981</v>
      </c>
      <c r="DR80" s="116">
        <v>675.84246826171875</v>
      </c>
      <c r="DS80" s="116">
        <v>1320.84033203125</v>
      </c>
      <c r="DT80" s="117">
        <v>1.9543612003326416</v>
      </c>
      <c r="DU80" s="116">
        <v>704.41851806640625</v>
      </c>
      <c r="DV80" s="116">
        <v>1411.8548583984375</v>
      </c>
      <c r="DW80" s="117">
        <v>2.004284143447876</v>
      </c>
      <c r="DX80" s="116">
        <v>736.44268798828125</v>
      </c>
      <c r="DY80" s="116">
        <v>1526.542236328125</v>
      </c>
      <c r="DZ80" s="117">
        <v>2.072859525680542</v>
      </c>
      <c r="EA80" s="116">
        <v>824.06268310546875</v>
      </c>
      <c r="EB80" s="116">
        <v>1660.849853515625</v>
      </c>
      <c r="EC80" s="117">
        <v>2.0154411792755127</v>
      </c>
      <c r="ED80" s="116">
        <v>911.11517333984375</v>
      </c>
      <c r="EE80" s="118">
        <v>1877.2515869140625</v>
      </c>
      <c r="EF80" s="119">
        <v>2.0603888034820557</v>
      </c>
      <c r="EG80" s="115">
        <v>1041.828125</v>
      </c>
      <c r="EH80" s="116">
        <v>2153.61181640625</v>
      </c>
      <c r="EI80" s="117">
        <v>2.0671470165252686</v>
      </c>
      <c r="EJ80" s="116">
        <v>1088.419677734375</v>
      </c>
      <c r="EK80" s="116">
        <v>2372.9482421875</v>
      </c>
      <c r="EL80" s="117">
        <v>2.1801776885986328</v>
      </c>
      <c r="EM80" s="116">
        <v>1200.3099365234375</v>
      </c>
      <c r="EN80" s="116">
        <v>2614.26806640625</v>
      </c>
      <c r="EO80" s="117">
        <v>2.1779942512512207</v>
      </c>
      <c r="EP80" s="116">
        <v>1271.6407470703125</v>
      </c>
      <c r="EQ80" s="116">
        <v>2835.36767578125</v>
      </c>
      <c r="ER80" s="117">
        <v>2.2296924591064453</v>
      </c>
      <c r="ES80" s="116">
        <v>1479.372802734375</v>
      </c>
      <c r="ET80" s="116">
        <v>3142.4111328125</v>
      </c>
      <c r="EU80" s="117">
        <v>2.1241509914398193</v>
      </c>
      <c r="EV80" s="116">
        <v>1611.9215087890625</v>
      </c>
      <c r="EW80" s="116">
        <v>3481.5693359375</v>
      </c>
      <c r="EX80" s="117">
        <v>2.1598875522613525</v>
      </c>
      <c r="EY80" s="116">
        <v>1716.2840576171875</v>
      </c>
      <c r="EZ80" s="116">
        <v>3856.05419921875</v>
      </c>
      <c r="FA80" s="117">
        <v>2.2467458248138428</v>
      </c>
      <c r="FB80" s="116">
        <v>1827.038330078125</v>
      </c>
      <c r="FC80" s="116">
        <v>4170.6923828125</v>
      </c>
      <c r="FD80" s="117">
        <v>2.2827613353729248</v>
      </c>
      <c r="FE80" s="116">
        <v>2038.2586669921875</v>
      </c>
      <c r="FF80" s="116">
        <v>4450.8173828125</v>
      </c>
      <c r="FG80" s="117">
        <v>2.1836371421813965</v>
      </c>
      <c r="FH80" s="116">
        <v>2218.6337890625</v>
      </c>
      <c r="FI80" s="116">
        <v>4738.5654296875</v>
      </c>
      <c r="FJ80" s="117">
        <v>2.13580322265625</v>
      </c>
      <c r="FK80" s="116">
        <v>2483.969970703125</v>
      </c>
      <c r="FL80" s="116">
        <v>4980.9931640625</v>
      </c>
      <c r="FM80" s="117">
        <v>2.0052549839019775</v>
      </c>
      <c r="FN80" s="116">
        <v>2875.807861328125</v>
      </c>
      <c r="FO80" s="116">
        <v>5553.58837890625</v>
      </c>
      <c r="FP80" s="117">
        <v>1.9311403036117554</v>
      </c>
      <c r="FQ80" s="116">
        <v>3253.601318359375</v>
      </c>
      <c r="FR80" s="116">
        <v>6100.22705078125</v>
      </c>
      <c r="FS80" s="117">
        <v>1.8749153614044189</v>
      </c>
      <c r="FT80" s="116">
        <v>3522.3603515625</v>
      </c>
      <c r="FU80" s="116">
        <v>6647.87158203125</v>
      </c>
      <c r="FV80" s="117">
        <v>1.8873343467712402</v>
      </c>
      <c r="FW80" s="116">
        <v>3847.675537109375</v>
      </c>
      <c r="FX80" s="116">
        <v>7271.0537109375</v>
      </c>
      <c r="FY80" s="117">
        <v>1.8897262811660767</v>
      </c>
      <c r="FZ80" s="116">
        <v>4218.87939453125</v>
      </c>
      <c r="GA80" s="116">
        <v>8332.5</v>
      </c>
      <c r="GB80" s="117">
        <v>1.9750505685806274</v>
      </c>
      <c r="GC80" s="116">
        <v>4841.97509765625</v>
      </c>
      <c r="GD80" s="116">
        <v>9531.8798828125</v>
      </c>
      <c r="GE80" s="117">
        <v>1.9685933589935303</v>
      </c>
      <c r="GF80" s="116">
        <v>5323.18994140625</v>
      </c>
      <c r="GG80" s="116">
        <v>10537.9853515625</v>
      </c>
      <c r="GH80" s="117">
        <v>1.9796372652053833</v>
      </c>
      <c r="GI80" s="116">
        <v>6212.6455078125</v>
      </c>
      <c r="GJ80" s="116">
        <v>12036.1953125</v>
      </c>
      <c r="GK80" s="117">
        <v>1.9373704195022583</v>
      </c>
      <c r="GL80" s="116">
        <v>7153.2900390625</v>
      </c>
      <c r="GM80" s="116">
        <v>12987.58203125</v>
      </c>
      <c r="GN80" s="117">
        <v>1.8156095743179321</v>
      </c>
      <c r="GO80" s="116">
        <v>7941.55419921875</v>
      </c>
      <c r="GP80" s="116">
        <v>14442.6982421875</v>
      </c>
      <c r="GQ80" s="117">
        <v>1.8186236619949341</v>
      </c>
      <c r="GR80" s="116">
        <v>9049.2763671875</v>
      </c>
      <c r="GS80" s="116">
        <v>16521.33203125</v>
      </c>
      <c r="GT80" s="117">
        <v>1.8257075548171997</v>
      </c>
      <c r="GU80" s="116">
        <v>10288.9697265625</v>
      </c>
      <c r="GV80" s="116">
        <v>18258.6953125</v>
      </c>
      <c r="GW80" s="117">
        <v>1.7745893001556396</v>
      </c>
      <c r="GX80" s="116">
        <v>11255.36328125</v>
      </c>
      <c r="GY80" s="116">
        <v>20184.134765625</v>
      </c>
      <c r="GZ80" s="117">
        <v>1.793290376663208</v>
      </c>
      <c r="HA80" s="116">
        <v>12848.623046875</v>
      </c>
      <c r="HB80" s="116">
        <v>22523.67578125</v>
      </c>
      <c r="HC80" s="117">
        <v>1.7530031204223633</v>
      </c>
      <c r="HD80" s="116">
        <v>14371.33203125</v>
      </c>
      <c r="HE80" s="116">
        <v>25048.06640625</v>
      </c>
      <c r="HF80" s="117">
        <v>1.7429189682006836</v>
      </c>
      <c r="HG80" s="116">
        <v>15375.53515625</v>
      </c>
      <c r="HH80" s="116">
        <v>26976.037109375</v>
      </c>
      <c r="HI80" s="117">
        <v>1.7544779777526855</v>
      </c>
      <c r="HJ80" s="116">
        <v>16483.53125</v>
      </c>
      <c r="HK80" s="116">
        <v>28982.005859375</v>
      </c>
      <c r="HL80" s="117">
        <v>1.7582401037216187</v>
      </c>
      <c r="HM80" s="116">
        <v>17351.20703125</v>
      </c>
      <c r="HN80" s="116">
        <v>31485.470703125</v>
      </c>
      <c r="HO80" s="117">
        <v>1.8145983219146729</v>
      </c>
      <c r="HP80" s="116">
        <v>17734.408203125</v>
      </c>
      <c r="HQ80" s="116">
        <v>33124.7421875</v>
      </c>
      <c r="HR80" s="117">
        <v>1.8678233623504639</v>
      </c>
      <c r="HS80" s="116">
        <v>18729.935546875</v>
      </c>
      <c r="HT80" s="116">
        <v>35751.2734375</v>
      </c>
      <c r="HU80" s="117">
        <v>1.908777117729187</v>
      </c>
      <c r="HV80" s="116">
        <v>20312.880859375</v>
      </c>
      <c r="HW80" s="116">
        <v>38224.18359375</v>
      </c>
      <c r="HX80" s="117">
        <v>1.8817707300186157</v>
      </c>
      <c r="HY80" s="116">
        <v>21604.244140625</v>
      </c>
      <c r="HZ80" s="116">
        <v>39728.13671875</v>
      </c>
      <c r="IA80" s="117">
        <v>1.8389042615890503</v>
      </c>
      <c r="IB80" s="116">
        <v>22186.021484375</v>
      </c>
      <c r="IC80" s="116">
        <v>40372.17578125</v>
      </c>
      <c r="ID80" s="117">
        <v>1.8197122812271118</v>
      </c>
      <c r="IE80" s="116">
        <v>22547.58984375</v>
      </c>
      <c r="IF80" s="116">
        <v>41313.99609375</v>
      </c>
      <c r="IG80" s="117">
        <v>1.8323020935058594</v>
      </c>
      <c r="IH80" s="116">
        <v>22448.744140625</v>
      </c>
      <c r="II80" s="116">
        <v>41498.79296875</v>
      </c>
      <c r="IJ80" s="117">
        <v>1.8486019372940063</v>
      </c>
      <c r="IK80" s="116">
        <v>23420.943359375</v>
      </c>
      <c r="IL80" s="116">
        <v>42605.11328125</v>
      </c>
      <c r="IM80" s="117">
        <v>1.8191032409667969</v>
      </c>
      <c r="IN80" s="115">
        <v>24329.794921875</v>
      </c>
      <c r="IO80" s="116">
        <v>43868.66796875</v>
      </c>
      <c r="IP80" s="117">
        <v>1.803084135055542</v>
      </c>
      <c r="IQ80" s="116">
        <v>24644.08203125</v>
      </c>
      <c r="IR80" s="116">
        <v>44917.36328125</v>
      </c>
      <c r="IS80" s="117">
        <v>1.8226430416107178</v>
      </c>
      <c r="IT80" s="116">
        <v>25264.66015625</v>
      </c>
      <c r="IU80" s="116">
        <v>46467.35546875</v>
      </c>
      <c r="IV80" s="117">
        <v>1.8392235040664673</v>
      </c>
      <c r="IW80" s="116">
        <v>26033.259765625</v>
      </c>
      <c r="IX80" s="116">
        <v>48552.60546875</v>
      </c>
      <c r="IY80" s="117">
        <v>1.8650221824645996</v>
      </c>
      <c r="IZ80" s="116">
        <v>27074.212890625</v>
      </c>
      <c r="JA80" s="116">
        <v>50365.68359375</v>
      </c>
      <c r="JB80" s="117">
        <v>1.8602824211120605</v>
      </c>
      <c r="JC80" s="116">
        <v>27863.5078125</v>
      </c>
      <c r="JD80" s="116">
        <v>52479.3984375</v>
      </c>
      <c r="JE80" s="117">
        <v>1.8834455013275146</v>
      </c>
      <c r="JF80" s="116">
        <v>28515.62890625</v>
      </c>
      <c r="JG80" s="116">
        <v>53943.98828125</v>
      </c>
      <c r="JH80" s="117">
        <v>1.8917341232299805</v>
      </c>
      <c r="JI80" s="116">
        <v>28843.138671875</v>
      </c>
      <c r="JJ80" s="116">
        <v>54028.6171875</v>
      </c>
      <c r="JK80" s="117">
        <v>1.8731878995895386</v>
      </c>
      <c r="JL80" s="116">
        <v>29044.623046875</v>
      </c>
      <c r="JM80" s="116">
        <v>55226.6875</v>
      </c>
      <c r="JN80" s="117">
        <v>1.9014427661895752</v>
      </c>
      <c r="JO80" s="116">
        <v>30015.55859375</v>
      </c>
      <c r="JP80" s="116">
        <v>57524.1015625</v>
      </c>
      <c r="JQ80" s="117">
        <v>1.9164761304855347</v>
      </c>
      <c r="JR80" s="116">
        <v>30916.853515625</v>
      </c>
      <c r="JS80" s="116">
        <v>58999.90234375</v>
      </c>
      <c r="JT80" s="117">
        <v>1.9083410501480103</v>
      </c>
      <c r="JU80" s="116">
        <v>32080.279296875</v>
      </c>
      <c r="JV80" s="116">
        <v>61036.69921875</v>
      </c>
      <c r="JW80" s="117">
        <v>1.9026236534118652</v>
      </c>
      <c r="JX80" s="116">
        <v>32961.921875</v>
      </c>
      <c r="JY80" s="116">
        <v>63892.19140625</v>
      </c>
      <c r="JZ80" s="117">
        <v>1.9383636713027954</v>
      </c>
      <c r="KA80" s="116">
        <v>33358.6484375</v>
      </c>
      <c r="KB80" s="116">
        <v>64638.68359375</v>
      </c>
      <c r="KC80" s="117">
        <v>1.937688946723938</v>
      </c>
      <c r="KD80" s="116">
        <v>32382.14453125</v>
      </c>
      <c r="KE80" s="116">
        <v>60440.8359375</v>
      </c>
      <c r="KF80" s="117">
        <v>1.8664865493774414</v>
      </c>
      <c r="KG80" s="116">
        <v>33410.5</v>
      </c>
      <c r="KH80" s="116">
        <v>62732.6484375</v>
      </c>
      <c r="KI80" s="117">
        <v>1.877632737159729</v>
      </c>
      <c r="KJ80" s="116">
        <v>33832.70703125</v>
      </c>
      <c r="KK80" s="116">
        <v>64557.7578125</v>
      </c>
      <c r="KL80" s="117">
        <v>1.9081463813781738</v>
      </c>
      <c r="KM80" s="116">
        <v>34022.06640625</v>
      </c>
      <c r="KN80" s="116">
        <v>63564.49609375</v>
      </c>
      <c r="KO80" s="117">
        <v>1.8683314323425293</v>
      </c>
      <c r="KP80" s="116">
        <v>33985.96875</v>
      </c>
      <c r="KQ80" s="116">
        <v>64168.6640625</v>
      </c>
      <c r="KR80" s="117">
        <v>1.8880928754806519</v>
      </c>
      <c r="KS80" s="116">
        <v>33990.95703125</v>
      </c>
      <c r="KT80" s="116">
        <v>64351.80859375</v>
      </c>
      <c r="KU80" s="117">
        <v>1.8932037353515625</v>
      </c>
      <c r="KV80" s="134">
        <v>3.317474365234375</v>
      </c>
      <c r="KW80" s="135">
        <v>3.1549451351165771</v>
      </c>
      <c r="KX80" s="135">
        <v>2.7867326736450195</v>
      </c>
      <c r="KY80" s="135">
        <v>2.8229169845581055</v>
      </c>
      <c r="KZ80" s="135">
        <v>1.9632911682128906</v>
      </c>
      <c r="LA80" s="135">
        <v>2.0114307403564453</v>
      </c>
      <c r="LB80" s="135">
        <v>2.1477067470550537</v>
      </c>
      <c r="LC80" s="135">
        <v>1.8972568511962891</v>
      </c>
      <c r="LD80" s="135">
        <v>1.8049489259719849</v>
      </c>
      <c r="LE80" s="135">
        <v>1.8348878622055054</v>
      </c>
      <c r="LF80" s="135">
        <v>1.9019789695739746</v>
      </c>
      <c r="LG80" s="135">
        <v>1.8870813846588135</v>
      </c>
      <c r="LH80" s="135">
        <f t="shared" si="4"/>
        <v>2.225951956378089</v>
      </c>
      <c r="LI80" s="135">
        <f t="shared" si="5"/>
        <v>2.393104076385498</v>
      </c>
      <c r="LJ80" s="135">
        <f t="shared" si="6"/>
        <v>1.9653358161449432</v>
      </c>
      <c r="LK80" s="144">
        <f t="shared" si="7"/>
        <v>1.8721630096435546</v>
      </c>
    </row>
    <row r="81" spans="1:323" ht="15" customHeight="1">
      <c r="A81" s="114">
        <v>67</v>
      </c>
      <c r="B81" s="115">
        <v>932.38604736328125</v>
      </c>
      <c r="C81" s="116">
        <v>2955.33837890625</v>
      </c>
      <c r="D81" s="117">
        <v>3.1696510314941406</v>
      </c>
      <c r="E81" s="116">
        <v>949.697021484375</v>
      </c>
      <c r="F81" s="116">
        <v>3254.60302734375</v>
      </c>
      <c r="G81" s="117">
        <v>3.4269909858703613</v>
      </c>
      <c r="H81" s="116">
        <v>1239.839599609375</v>
      </c>
      <c r="I81" s="116">
        <v>3862.183837890625</v>
      </c>
      <c r="J81" s="117">
        <v>3.1150672435760498</v>
      </c>
      <c r="K81" s="116">
        <v>1464.644775390625</v>
      </c>
      <c r="L81" s="116">
        <v>4946.115234375</v>
      </c>
      <c r="M81" s="117">
        <v>3.3770067691802979</v>
      </c>
      <c r="N81" s="116">
        <v>1803.23046875</v>
      </c>
      <c r="O81" s="116">
        <v>5831.4150390625</v>
      </c>
      <c r="P81" s="117">
        <v>3.2338712215423584</v>
      </c>
      <c r="Q81" s="116">
        <v>2229.212158203125</v>
      </c>
      <c r="R81" s="116">
        <v>6464.71826171875</v>
      </c>
      <c r="S81" s="117">
        <v>2.9000012874603271</v>
      </c>
      <c r="T81" s="116">
        <v>2853.742919921875</v>
      </c>
      <c r="U81" s="116">
        <v>8646.1025390625</v>
      </c>
      <c r="V81" s="117">
        <v>3.0297412872314453</v>
      </c>
      <c r="W81" s="116">
        <v>4206.7998046875</v>
      </c>
      <c r="X81" s="116">
        <v>12108.94921875</v>
      </c>
      <c r="Y81" s="117">
        <v>2.8784229755401611</v>
      </c>
      <c r="Z81" s="116">
        <v>4401.9619140625</v>
      </c>
      <c r="AA81" s="116">
        <v>12079.1884765625</v>
      </c>
      <c r="AB81" s="117">
        <v>2.7440464496612549</v>
      </c>
      <c r="AC81" s="116">
        <v>4520.30810546875</v>
      </c>
      <c r="AD81" s="116">
        <v>12984.7734375</v>
      </c>
      <c r="AE81" s="117">
        <v>2.8725416660308838</v>
      </c>
      <c r="AF81" s="116">
        <v>4862.25537109375</v>
      </c>
      <c r="AG81" s="116">
        <v>14706.7451171875</v>
      </c>
      <c r="AH81" s="117">
        <v>3.0246756076812744</v>
      </c>
      <c r="AI81" s="116">
        <v>5944.9267578125</v>
      </c>
      <c r="AJ81" s="116">
        <v>16369.0302734375</v>
      </c>
      <c r="AK81" s="117">
        <v>2.7534451484680176</v>
      </c>
      <c r="AL81" s="116">
        <v>6664.07958984375</v>
      </c>
      <c r="AM81" s="116">
        <v>17739.61328125</v>
      </c>
      <c r="AN81" s="117">
        <v>2.6619749069213867</v>
      </c>
      <c r="AO81" s="116">
        <v>8296.1044921875</v>
      </c>
      <c r="AP81" s="116">
        <v>21681.998046875</v>
      </c>
      <c r="AQ81" s="117">
        <v>2.6135156154632568</v>
      </c>
      <c r="AR81" s="116">
        <v>8112.97216796875</v>
      </c>
      <c r="AS81" s="116">
        <v>22479.662109375</v>
      </c>
      <c r="AT81" s="117">
        <v>2.770829439163208</v>
      </c>
      <c r="AU81" s="116">
        <v>8718.310546875</v>
      </c>
      <c r="AV81" s="116">
        <v>24250.935546875</v>
      </c>
      <c r="AW81" s="117">
        <v>2.7816095352172852</v>
      </c>
      <c r="AX81" s="116">
        <v>9539.6162109375</v>
      </c>
      <c r="AY81" s="116">
        <v>25605.466796875</v>
      </c>
      <c r="AZ81" s="117">
        <v>2.6841192245483398</v>
      </c>
      <c r="BA81" s="116">
        <v>9474.9130859375</v>
      </c>
      <c r="BB81" s="116">
        <v>24195.76953125</v>
      </c>
      <c r="BC81" s="117">
        <v>2.5536665916442871</v>
      </c>
      <c r="BD81" s="116">
        <v>8553.7783203125</v>
      </c>
      <c r="BE81" s="116">
        <v>22508.05078125</v>
      </c>
      <c r="BF81" s="117">
        <v>2.6313576698303223</v>
      </c>
      <c r="BG81" s="116">
        <v>7128.93505859375</v>
      </c>
      <c r="BH81" s="116">
        <v>20439.048828125</v>
      </c>
      <c r="BI81" s="117">
        <v>2.8670549392700195</v>
      </c>
      <c r="BJ81" s="116">
        <v>6541.87353515625</v>
      </c>
      <c r="BK81" s="116">
        <v>20257.099609375</v>
      </c>
      <c r="BL81" s="117">
        <v>3.0965287685394287</v>
      </c>
      <c r="BM81" s="116">
        <v>6068.43310546875</v>
      </c>
      <c r="BN81" s="116">
        <v>18317.611328125</v>
      </c>
      <c r="BO81" s="117">
        <v>3.0185074806213379</v>
      </c>
      <c r="BP81" s="116">
        <v>5676.14208984375</v>
      </c>
      <c r="BQ81" s="116">
        <v>18311.3671875</v>
      </c>
      <c r="BR81" s="117">
        <v>3.2260234355926514</v>
      </c>
      <c r="BS81" s="116">
        <v>7096.7802734375</v>
      </c>
      <c r="BT81" s="116">
        <v>20176.44921875</v>
      </c>
      <c r="BU81" s="117">
        <v>2.8430426120758057</v>
      </c>
      <c r="BV81" s="116">
        <v>8696.8984375</v>
      </c>
      <c r="BW81" s="116">
        <v>24334.93359375</v>
      </c>
      <c r="BX81" s="117">
        <v>2.7981164455413818</v>
      </c>
      <c r="BY81" s="116">
        <v>10178.220703125</v>
      </c>
      <c r="BZ81" s="116">
        <v>27924.8671875</v>
      </c>
      <c r="CA81" s="117">
        <v>2.7435903549194336</v>
      </c>
      <c r="CB81" s="116">
        <v>14179.494140625</v>
      </c>
      <c r="CC81" s="116">
        <v>33031.79296875</v>
      </c>
      <c r="CD81" s="117">
        <v>2.3295466899871826</v>
      </c>
      <c r="CE81" s="116">
        <v>10958.240234375</v>
      </c>
      <c r="CF81" s="116">
        <v>26803.150390625</v>
      </c>
      <c r="CG81" s="117">
        <v>2.4459357261657715</v>
      </c>
      <c r="CH81" s="116">
        <v>13188.30859375</v>
      </c>
      <c r="CI81" s="116">
        <v>31477.123046875</v>
      </c>
      <c r="CJ81" s="117">
        <v>2.386744499206543</v>
      </c>
      <c r="CK81" s="116">
        <v>16663.791015625</v>
      </c>
      <c r="CL81" s="116">
        <v>34735.62890625</v>
      </c>
      <c r="CM81" s="117">
        <v>2.0844974517822266</v>
      </c>
      <c r="CN81" s="116">
        <v>19986.48828125</v>
      </c>
      <c r="CO81" s="116">
        <v>36918.42578125</v>
      </c>
      <c r="CP81" s="117">
        <v>1.8471691608428955</v>
      </c>
      <c r="CQ81" s="116">
        <v>22765.33984375</v>
      </c>
      <c r="CR81" s="116">
        <v>38717.109375</v>
      </c>
      <c r="CS81" s="117">
        <v>1.7007042169570923</v>
      </c>
      <c r="CT81" s="116">
        <v>43428.609375</v>
      </c>
      <c r="CU81" s="116">
        <v>72821.0625</v>
      </c>
      <c r="CV81" s="117">
        <v>1.6767992973327637</v>
      </c>
      <c r="CW81" s="116">
        <v>82268.8984375</v>
      </c>
      <c r="CX81" s="116">
        <v>153770.484375</v>
      </c>
      <c r="CY81" s="117">
        <v>1.8691204786300659</v>
      </c>
      <c r="CZ81" s="116">
        <v>119355.859375</v>
      </c>
      <c r="DA81" s="116">
        <v>232010.078125</v>
      </c>
      <c r="DB81" s="117">
        <v>1.9438515901565552</v>
      </c>
      <c r="DC81" s="116">
        <v>221505.65625</v>
      </c>
      <c r="DD81" s="116">
        <v>406083.40625</v>
      </c>
      <c r="DE81" s="117">
        <v>1.8332868814468384</v>
      </c>
      <c r="DF81" s="116">
        <v>411.38369750976562</v>
      </c>
      <c r="DG81" s="116">
        <v>752.48675537109375</v>
      </c>
      <c r="DH81" s="117">
        <v>1.8291603326797485</v>
      </c>
      <c r="DI81" s="116">
        <v>475.45352172851562</v>
      </c>
      <c r="DJ81" s="116">
        <v>874.42181396484375</v>
      </c>
      <c r="DK81" s="117">
        <v>1.8391320705413818</v>
      </c>
      <c r="DL81" s="116">
        <v>572.55511474609375</v>
      </c>
      <c r="DM81" s="116">
        <v>1119.8231201171875</v>
      </c>
      <c r="DN81" s="117">
        <v>1.9558346271514893</v>
      </c>
      <c r="DO81" s="116">
        <v>666.367919921875</v>
      </c>
      <c r="DP81" s="116">
        <v>1303.33349609375</v>
      </c>
      <c r="DQ81" s="117">
        <v>1.9558767080307007</v>
      </c>
      <c r="DR81" s="116">
        <v>688.5059814453125</v>
      </c>
      <c r="DS81" s="116">
        <v>1340.1942138671875</v>
      </c>
      <c r="DT81" s="117">
        <v>1.9465252161026001</v>
      </c>
      <c r="DU81" s="116">
        <v>718.26422119140625</v>
      </c>
      <c r="DV81" s="116">
        <v>1433.0828857421875</v>
      </c>
      <c r="DW81" s="117">
        <v>1.995202898979187</v>
      </c>
      <c r="DX81" s="116">
        <v>751.099609375</v>
      </c>
      <c r="DY81" s="116">
        <v>1550.262939453125</v>
      </c>
      <c r="DZ81" s="117">
        <v>2.0639910697937012</v>
      </c>
      <c r="EA81" s="116">
        <v>839.24578857421875</v>
      </c>
      <c r="EB81" s="116">
        <v>1685.9764404296875</v>
      </c>
      <c r="EC81" s="117">
        <v>2.0089185237884521</v>
      </c>
      <c r="ED81" s="116">
        <v>926.0999755859375</v>
      </c>
      <c r="EE81" s="118">
        <v>1906.30029296875</v>
      </c>
      <c r="EF81" s="119">
        <v>2.0584173202514648</v>
      </c>
      <c r="EG81" s="115">
        <v>1064.2930908203125</v>
      </c>
      <c r="EH81" s="116">
        <v>2186.96337890625</v>
      </c>
      <c r="EI81" s="117">
        <v>2.0548505783081055</v>
      </c>
      <c r="EJ81" s="116">
        <v>1111.8817138671875</v>
      </c>
      <c r="EK81" s="116">
        <v>2411.519287109375</v>
      </c>
      <c r="EL81" s="117">
        <v>2.16886305809021</v>
      </c>
      <c r="EM81" s="116">
        <v>1225.437744140625</v>
      </c>
      <c r="EN81" s="116">
        <v>2656.736083984375</v>
      </c>
      <c r="EO81" s="117">
        <v>2.1679894924163818</v>
      </c>
      <c r="EP81" s="116">
        <v>1299.158203125</v>
      </c>
      <c r="EQ81" s="116">
        <v>2882.33837890625</v>
      </c>
      <c r="ER81" s="117">
        <v>2.2186200618743896</v>
      </c>
      <c r="ES81" s="116">
        <v>1509.208251953125</v>
      </c>
      <c r="ET81" s="116">
        <v>3192.353515625</v>
      </c>
      <c r="EU81" s="117">
        <v>2.1152505874633789</v>
      </c>
      <c r="EV81" s="116">
        <v>1648.5517578125</v>
      </c>
      <c r="EW81" s="116">
        <v>3537.67333984375</v>
      </c>
      <c r="EX81" s="117">
        <v>2.145927906036377</v>
      </c>
      <c r="EY81" s="116">
        <v>1757.569091796875</v>
      </c>
      <c r="EZ81" s="116">
        <v>3920.2744140625</v>
      </c>
      <c r="FA81" s="117">
        <v>2.2305095195770264</v>
      </c>
      <c r="FB81" s="116">
        <v>1873.8929443359375</v>
      </c>
      <c r="FC81" s="116">
        <v>4241.00732421875</v>
      </c>
      <c r="FD81" s="117">
        <v>2.2632067203521729</v>
      </c>
      <c r="FE81" s="116">
        <v>2088.87841796875</v>
      </c>
      <c r="FF81" s="116">
        <v>4523.1630859375</v>
      </c>
      <c r="FG81" s="117">
        <v>2.1653549671173096</v>
      </c>
      <c r="FH81" s="116">
        <v>2270.653564453125</v>
      </c>
      <c r="FI81" s="116">
        <v>4814.14208984375</v>
      </c>
      <c r="FJ81" s="117">
        <v>2.12015700340271</v>
      </c>
      <c r="FK81" s="116">
        <v>2522.71875</v>
      </c>
      <c r="FL81" s="116">
        <v>5056.0771484375</v>
      </c>
      <c r="FM81" s="117">
        <v>2.0042176246643066</v>
      </c>
      <c r="FN81" s="116">
        <v>2899.169677734375</v>
      </c>
      <c r="FO81" s="116">
        <v>5634.37060546875</v>
      </c>
      <c r="FP81" s="117">
        <v>1.9434428215026855</v>
      </c>
      <c r="FQ81" s="116">
        <v>3305.569580078125</v>
      </c>
      <c r="FR81" s="116">
        <v>6185.69091796875</v>
      </c>
      <c r="FS81" s="117">
        <v>1.8712935447692871</v>
      </c>
      <c r="FT81" s="116">
        <v>3568.60498046875</v>
      </c>
      <c r="FU81" s="116">
        <v>6741.88232421875</v>
      </c>
      <c r="FV81" s="117">
        <v>1.8892207145690918</v>
      </c>
      <c r="FW81" s="116">
        <v>3912.2177734375</v>
      </c>
      <c r="FX81" s="116">
        <v>7373.80517578125</v>
      </c>
      <c r="FY81" s="117">
        <v>1.8848146200180054</v>
      </c>
      <c r="FZ81" s="116">
        <v>4298.64453125</v>
      </c>
      <c r="GA81" s="116">
        <v>8455.9521484375</v>
      </c>
      <c r="GB81" s="117">
        <v>1.9671205282211304</v>
      </c>
      <c r="GC81" s="116">
        <v>4937.9990234375</v>
      </c>
      <c r="GD81" s="116">
        <v>9672.5498046875</v>
      </c>
      <c r="GE81" s="117">
        <v>1.9587994813919067</v>
      </c>
      <c r="GF81" s="116">
        <v>5435.111328125</v>
      </c>
      <c r="GG81" s="116">
        <v>10694.3212890625</v>
      </c>
      <c r="GH81" s="117">
        <v>1.9676361083984375</v>
      </c>
      <c r="GI81" s="116">
        <v>6351.60302734375</v>
      </c>
      <c r="GJ81" s="116">
        <v>12210.572265625</v>
      </c>
      <c r="GK81" s="117">
        <v>1.9224394559860229</v>
      </c>
      <c r="GL81" s="116">
        <v>7263.7744140625</v>
      </c>
      <c r="GM81" s="116">
        <v>13162.7060546875</v>
      </c>
      <c r="GN81" s="117">
        <v>1.8121027946472168</v>
      </c>
      <c r="GO81" s="116">
        <v>8085.63671875</v>
      </c>
      <c r="GP81" s="116">
        <v>14637.515625</v>
      </c>
      <c r="GQ81" s="117">
        <v>1.8103108406066895</v>
      </c>
      <c r="GR81" s="116">
        <v>9194.3369140625</v>
      </c>
      <c r="GS81" s="116">
        <v>16745.55859375</v>
      </c>
      <c r="GT81" s="117">
        <v>1.8212904930114746</v>
      </c>
      <c r="GU81" s="116">
        <v>10442.0244140625</v>
      </c>
      <c r="GV81" s="116">
        <v>18497.880859375</v>
      </c>
      <c r="GW81" s="117">
        <v>1.7714841365814209</v>
      </c>
      <c r="GX81" s="116">
        <v>11463.0810546875</v>
      </c>
      <c r="GY81" s="116">
        <v>20451.546875</v>
      </c>
      <c r="GZ81" s="117">
        <v>1.7841230630874634</v>
      </c>
      <c r="HA81" s="116">
        <v>12949.560546875</v>
      </c>
      <c r="HB81" s="116">
        <v>22815.86328125</v>
      </c>
      <c r="HC81" s="117">
        <v>1.7619025707244873</v>
      </c>
      <c r="HD81" s="116">
        <v>14715.283203125</v>
      </c>
      <c r="HE81" s="116">
        <v>25366.4609375</v>
      </c>
      <c r="HF81" s="117">
        <v>1.7238173484802246</v>
      </c>
      <c r="HG81" s="116">
        <v>15648.0859375</v>
      </c>
      <c r="HH81" s="116">
        <v>27323.447265625</v>
      </c>
      <c r="HI81" s="117">
        <v>1.7461206912994385</v>
      </c>
      <c r="HJ81" s="116">
        <v>16759.193359375</v>
      </c>
      <c r="HK81" s="116">
        <v>29356.57421875</v>
      </c>
      <c r="HL81" s="117">
        <v>1.7516698837280273</v>
      </c>
      <c r="HM81" s="116">
        <v>17644.83984375</v>
      </c>
      <c r="HN81" s="116">
        <v>31909.33984375</v>
      </c>
      <c r="HO81" s="117">
        <v>1.8084232807159424</v>
      </c>
      <c r="HP81" s="116">
        <v>18044.13671875</v>
      </c>
      <c r="HQ81" s="116">
        <v>33586.4375</v>
      </c>
      <c r="HR81" s="117">
        <v>1.8613491058349609</v>
      </c>
      <c r="HS81" s="116">
        <v>19053.365234375</v>
      </c>
      <c r="HT81" s="116">
        <v>36262.21875</v>
      </c>
      <c r="HU81" s="117">
        <v>1.9031922817230225</v>
      </c>
      <c r="HV81" s="116">
        <v>20621.712890625</v>
      </c>
      <c r="HW81" s="116">
        <v>38762.2578125</v>
      </c>
      <c r="HX81" s="117">
        <v>1.8796818256378174</v>
      </c>
      <c r="HY81" s="116">
        <v>21891.478515625</v>
      </c>
      <c r="HZ81" s="116">
        <v>40273.01953125</v>
      </c>
      <c r="IA81" s="117">
        <v>1.839666485786438</v>
      </c>
      <c r="IB81" s="116">
        <v>22683.9921875</v>
      </c>
      <c r="IC81" s="116">
        <v>40915.76953125</v>
      </c>
      <c r="ID81" s="117">
        <v>1.8037288188934326</v>
      </c>
      <c r="IE81" s="116">
        <v>22964.955078125</v>
      </c>
      <c r="IF81" s="116">
        <v>41876.37109375</v>
      </c>
      <c r="IG81" s="117">
        <v>1.8234902620315552</v>
      </c>
      <c r="IH81" s="116">
        <v>22795.943359375</v>
      </c>
      <c r="II81" s="116">
        <v>42070.9140625</v>
      </c>
      <c r="IJ81" s="117">
        <v>1.8455438613891602</v>
      </c>
      <c r="IK81" s="116">
        <v>23845.2890625</v>
      </c>
      <c r="IL81" s="116">
        <v>43180.0546875</v>
      </c>
      <c r="IM81" s="117">
        <v>1.8108421564102173</v>
      </c>
      <c r="IN81" s="115">
        <v>24732.3359375</v>
      </c>
      <c r="IO81" s="116">
        <v>44454.64453125</v>
      </c>
      <c r="IP81" s="117">
        <v>1.7974300384521484</v>
      </c>
      <c r="IQ81" s="116">
        <v>25023.505859375</v>
      </c>
      <c r="IR81" s="116">
        <v>45525.99609375</v>
      </c>
      <c r="IS81" s="117">
        <v>1.8193292617797852</v>
      </c>
      <c r="IT81" s="116">
        <v>25639.41015625</v>
      </c>
      <c r="IU81" s="116">
        <v>47104.23046875</v>
      </c>
      <c r="IV81" s="117">
        <v>1.8371807336807251</v>
      </c>
      <c r="IW81" s="116">
        <v>26512.431640625</v>
      </c>
      <c r="IX81" s="116">
        <v>49227.796875</v>
      </c>
      <c r="IY81" s="117">
        <v>1.8567817211151123</v>
      </c>
      <c r="IZ81" s="116">
        <v>27540.3359375</v>
      </c>
      <c r="JA81" s="116">
        <v>51064.48046875</v>
      </c>
      <c r="JB81" s="117">
        <v>1.854170560836792</v>
      </c>
      <c r="JC81" s="116">
        <v>28363.40234375</v>
      </c>
      <c r="JD81" s="116">
        <v>53217.8046875</v>
      </c>
      <c r="JE81" s="117">
        <v>1.8762842416763306</v>
      </c>
      <c r="JF81" s="116">
        <v>29003.6484375</v>
      </c>
      <c r="JG81" s="116">
        <v>54707.12890625</v>
      </c>
      <c r="JH81" s="117">
        <v>1.8862154483795166</v>
      </c>
      <c r="JI81" s="116">
        <v>29299.1015625</v>
      </c>
      <c r="JJ81" s="116">
        <v>54784.92578125</v>
      </c>
      <c r="JK81" s="117">
        <v>1.8698500394821167</v>
      </c>
      <c r="JL81" s="116">
        <v>29501.265625</v>
      </c>
      <c r="JM81" s="116">
        <v>56013.2265625</v>
      </c>
      <c r="JN81" s="117">
        <v>1.8986719846725464</v>
      </c>
      <c r="JO81" s="116">
        <v>30500.7421875</v>
      </c>
      <c r="JP81" s="116">
        <v>58350.3828125</v>
      </c>
      <c r="JQ81" s="117">
        <v>1.9130808115005493</v>
      </c>
      <c r="JR81" s="116">
        <v>31436.994140625</v>
      </c>
      <c r="JS81" s="116">
        <v>59843.0625</v>
      </c>
      <c r="JT81" s="117">
        <v>1.9035873413085937</v>
      </c>
      <c r="JU81" s="116">
        <v>32602.591796875</v>
      </c>
      <c r="JV81" s="116">
        <v>61906.3046875</v>
      </c>
      <c r="JW81" s="117">
        <v>1.898815393447876</v>
      </c>
      <c r="JX81" s="116">
        <v>33485.34765625</v>
      </c>
      <c r="JY81" s="116">
        <v>64821.578125</v>
      </c>
      <c r="JZ81" s="117">
        <v>1.935819149017334</v>
      </c>
      <c r="KA81" s="116">
        <v>33940.6015625</v>
      </c>
      <c r="KB81" s="116">
        <v>65577.796875</v>
      </c>
      <c r="KC81" s="117">
        <v>1.9321341514587402</v>
      </c>
      <c r="KD81" s="116">
        <v>32886.9140625</v>
      </c>
      <c r="KE81" s="116">
        <v>61283.51171875</v>
      </c>
      <c r="KF81" s="117">
        <v>1.8634618520736694</v>
      </c>
      <c r="KG81" s="116">
        <v>33930.09765625</v>
      </c>
      <c r="KH81" s="116">
        <v>63613.37109375</v>
      </c>
      <c r="KI81" s="117">
        <v>1.8748360872268677</v>
      </c>
      <c r="KJ81" s="116">
        <v>34377.51171875</v>
      </c>
      <c r="KK81" s="116">
        <v>65480.6171875</v>
      </c>
      <c r="KL81" s="117">
        <v>1.9047515392303467</v>
      </c>
      <c r="KM81" s="116">
        <v>34579.77734375</v>
      </c>
      <c r="KN81" s="116">
        <v>64451.32421875</v>
      </c>
      <c r="KO81" s="117">
        <v>1.8638443946838379</v>
      </c>
      <c r="KP81" s="116">
        <v>34541.6953125</v>
      </c>
      <c r="KQ81" s="116">
        <v>65074.92578125</v>
      </c>
      <c r="KR81" s="117">
        <v>1.8839528560638428</v>
      </c>
      <c r="KS81" s="116">
        <v>34437.546875</v>
      </c>
      <c r="KT81" s="116">
        <v>65265.1484375</v>
      </c>
      <c r="KU81" s="117">
        <v>1.8951741456985474</v>
      </c>
      <c r="KV81" s="134">
        <v>3.298321008682251</v>
      </c>
      <c r="KW81" s="135">
        <v>3.1311376094818115</v>
      </c>
      <c r="KX81" s="135">
        <v>2.7785179615020752</v>
      </c>
      <c r="KY81" s="135">
        <v>2.8107435703277588</v>
      </c>
      <c r="KZ81" s="135">
        <v>1.9617269039154053</v>
      </c>
      <c r="LA81" s="135">
        <v>2.0047612190246582</v>
      </c>
      <c r="LB81" s="135">
        <v>2.137467622756958</v>
      </c>
      <c r="LC81" s="135">
        <v>1.8905028104782104</v>
      </c>
      <c r="LD81" s="135">
        <v>1.7991764545440674</v>
      </c>
      <c r="LE81" s="135">
        <v>1.8288164138793945</v>
      </c>
      <c r="LF81" s="135">
        <v>1.8977921009063721</v>
      </c>
      <c r="LG81" s="135">
        <v>1.8845118284225464</v>
      </c>
      <c r="LH81" s="135">
        <f t="shared" si="4"/>
        <v>2.2145110766092935</v>
      </c>
      <c r="LI81" s="135">
        <f t="shared" si="5"/>
        <v>2.386235237121582</v>
      </c>
      <c r="LJ81" s="135">
        <f t="shared" si="6"/>
        <v>1.9579770267009735</v>
      </c>
      <c r="LK81" s="144">
        <f t="shared" si="7"/>
        <v>1.867545771598816</v>
      </c>
    </row>
    <row r="82" spans="1:323" ht="15" customHeight="1">
      <c r="A82" s="114">
        <v>68</v>
      </c>
      <c r="B82" s="115">
        <v>957.75750732421875</v>
      </c>
      <c r="C82" s="116">
        <v>3018.162841796875</v>
      </c>
      <c r="D82" s="117">
        <v>3.1512808799743652</v>
      </c>
      <c r="E82" s="116">
        <v>976.62396240234375</v>
      </c>
      <c r="F82" s="116">
        <v>3326.21484375</v>
      </c>
      <c r="G82" s="117">
        <v>3.4058296680450439</v>
      </c>
      <c r="H82" s="116">
        <v>1276.746826171875</v>
      </c>
      <c r="I82" s="116">
        <v>3943.560791015625</v>
      </c>
      <c r="J82" s="117">
        <v>3.0887570381164551</v>
      </c>
      <c r="K82" s="116">
        <v>1508.514404296875</v>
      </c>
      <c r="L82" s="116">
        <v>5054.232421875</v>
      </c>
      <c r="M82" s="117">
        <v>3.3504700660705566</v>
      </c>
      <c r="N82" s="116">
        <v>1855.7816162109375</v>
      </c>
      <c r="O82" s="116">
        <v>5956.4814453125</v>
      </c>
      <c r="P82" s="117">
        <v>3.2096889019012451</v>
      </c>
      <c r="Q82" s="116">
        <v>2290.694580078125</v>
      </c>
      <c r="R82" s="116">
        <v>6596.1240234375</v>
      </c>
      <c r="S82" s="117">
        <v>2.8795301914215088</v>
      </c>
      <c r="T82" s="116">
        <v>2936.22705078125</v>
      </c>
      <c r="U82" s="116">
        <v>8825.8349609375</v>
      </c>
      <c r="V82" s="117">
        <v>3.0058422088623047</v>
      </c>
      <c r="W82" s="116">
        <v>4317.27978515625</v>
      </c>
      <c r="X82" s="116">
        <v>12354.1796875</v>
      </c>
      <c r="Y82" s="117">
        <v>2.8615655899047852</v>
      </c>
      <c r="Z82" s="116">
        <v>4515.80517578125</v>
      </c>
      <c r="AA82" s="116">
        <v>12317.3369140625</v>
      </c>
      <c r="AB82" s="117">
        <v>2.7276058197021484</v>
      </c>
      <c r="AC82" s="116">
        <v>4637.46435546875</v>
      </c>
      <c r="AD82" s="116">
        <v>13247.4716796875</v>
      </c>
      <c r="AE82" s="117">
        <v>2.8566195964813232</v>
      </c>
      <c r="AF82" s="116">
        <v>4986.47314453125</v>
      </c>
      <c r="AG82" s="116">
        <v>15012.4609375</v>
      </c>
      <c r="AH82" s="117">
        <v>3.0106370449066162</v>
      </c>
      <c r="AI82" s="116">
        <v>6078.1181640625</v>
      </c>
      <c r="AJ82" s="116">
        <v>16692.71484375</v>
      </c>
      <c r="AK82" s="117">
        <v>2.7463624477386475</v>
      </c>
      <c r="AL82" s="116">
        <v>6805.64697265625</v>
      </c>
      <c r="AM82" s="116">
        <v>18083.521484375</v>
      </c>
      <c r="AN82" s="117">
        <v>2.6571347713470459</v>
      </c>
      <c r="AO82" s="116">
        <v>8458.3740234375</v>
      </c>
      <c r="AP82" s="116">
        <v>22097.791015625</v>
      </c>
      <c r="AQ82" s="117">
        <v>2.6125340461730957</v>
      </c>
      <c r="AR82" s="116">
        <v>8284.080078125</v>
      </c>
      <c r="AS82" s="116">
        <v>22925.96484375</v>
      </c>
      <c r="AT82" s="117">
        <v>2.7674727439880371</v>
      </c>
      <c r="AU82" s="116">
        <v>8903.7568359375</v>
      </c>
      <c r="AV82" s="116">
        <v>24733.453125</v>
      </c>
      <c r="AW82" s="117">
        <v>2.7778670787811279</v>
      </c>
      <c r="AX82" s="116">
        <v>9743.4072265625</v>
      </c>
      <c r="AY82" s="116">
        <v>26104.36328125</v>
      </c>
      <c r="AZ82" s="117">
        <v>2.6791822910308838</v>
      </c>
      <c r="BA82" s="116">
        <v>9686.9794921875</v>
      </c>
      <c r="BB82" s="116">
        <v>24652.5078125</v>
      </c>
      <c r="BC82" s="117">
        <v>2.5449116230010986</v>
      </c>
      <c r="BD82" s="116">
        <v>8772.7041015625</v>
      </c>
      <c r="BE82" s="116">
        <v>22940.7265625</v>
      </c>
      <c r="BF82" s="117">
        <v>2.6150119304656982</v>
      </c>
      <c r="BG82" s="116">
        <v>7322.82275390625</v>
      </c>
      <c r="BH82" s="116">
        <v>20851.984375</v>
      </c>
      <c r="BI82" s="117">
        <v>2.8475337028503418</v>
      </c>
      <c r="BJ82" s="116">
        <v>6729.05712890625</v>
      </c>
      <c r="BK82" s="116">
        <v>20682.798828125</v>
      </c>
      <c r="BL82" s="117">
        <v>3.0736548900604248</v>
      </c>
      <c r="BM82" s="116">
        <v>6196.27783203125</v>
      </c>
      <c r="BN82" s="116">
        <v>18698.4140625</v>
      </c>
      <c r="BO82" s="117">
        <v>3.0176849365234375</v>
      </c>
      <c r="BP82" s="116">
        <v>5839.0166015625</v>
      </c>
      <c r="BQ82" s="116">
        <v>18703.693359375</v>
      </c>
      <c r="BR82" s="117">
        <v>3.2032265663146973</v>
      </c>
      <c r="BS82" s="116">
        <v>7274.23583984375</v>
      </c>
      <c r="BT82" s="116">
        <v>20582.43359375</v>
      </c>
      <c r="BU82" s="117">
        <v>2.8294978141784668</v>
      </c>
      <c r="BV82" s="116">
        <v>8914.65625</v>
      </c>
      <c r="BW82" s="116">
        <v>24820.234375</v>
      </c>
      <c r="BX82" s="117">
        <v>2.784205436706543</v>
      </c>
      <c r="BY82" s="116">
        <v>10433.1689453125</v>
      </c>
      <c r="BZ82" s="116">
        <v>28475.478515625</v>
      </c>
      <c r="CA82" s="117">
        <v>2.7293221950531006</v>
      </c>
      <c r="CB82" s="116">
        <v>14449.4189453125</v>
      </c>
      <c r="CC82" s="116">
        <v>33616.72265625</v>
      </c>
      <c r="CD82" s="117">
        <v>2.3265104293823242</v>
      </c>
      <c r="CE82" s="116">
        <v>11167.18359375</v>
      </c>
      <c r="CF82" s="116">
        <v>27295.0625</v>
      </c>
      <c r="CG82" s="117">
        <v>2.4442207813262939</v>
      </c>
      <c r="CH82" s="116">
        <v>13454.078125</v>
      </c>
      <c r="CI82" s="116">
        <v>32044.517578125</v>
      </c>
      <c r="CJ82" s="117">
        <v>2.3817698955535889</v>
      </c>
      <c r="CK82" s="116">
        <v>16935.755859375</v>
      </c>
      <c r="CL82" s="116">
        <v>35296.13671875</v>
      </c>
      <c r="CM82" s="117">
        <v>2.0841193199157715</v>
      </c>
      <c r="CN82" s="116">
        <v>20368.98046875</v>
      </c>
      <c r="CO82" s="116">
        <v>37441.58203125</v>
      </c>
      <c r="CP82" s="117">
        <v>1.8381667137145996</v>
      </c>
      <c r="CQ82" s="116">
        <v>23070.89453125</v>
      </c>
      <c r="CR82" s="116">
        <v>39210.83203125</v>
      </c>
      <c r="CS82" s="117">
        <v>1.6995800733566284</v>
      </c>
      <c r="CT82" s="116">
        <v>43813.390625</v>
      </c>
      <c r="CU82" s="116">
        <v>73733.3984375</v>
      </c>
      <c r="CV82" s="117">
        <v>1.6828963756561279</v>
      </c>
      <c r="CW82" s="116">
        <v>83581.6953125</v>
      </c>
      <c r="CX82" s="116">
        <v>155984.375</v>
      </c>
      <c r="CY82" s="117">
        <v>1.8662503957748413</v>
      </c>
      <c r="CZ82" s="116">
        <v>121491.4453125</v>
      </c>
      <c r="DA82" s="116">
        <v>235497.203125</v>
      </c>
      <c r="DB82" s="117">
        <v>1.938385009765625</v>
      </c>
      <c r="DC82" s="116">
        <v>224364.65625</v>
      </c>
      <c r="DD82" s="116">
        <v>411805.53125</v>
      </c>
      <c r="DE82" s="117">
        <v>1.8354295492172241</v>
      </c>
      <c r="DF82" s="116">
        <v>418.19589233398437</v>
      </c>
      <c r="DG82" s="116">
        <v>763.0396728515625</v>
      </c>
      <c r="DH82" s="117">
        <v>1.8245986700057983</v>
      </c>
      <c r="DI82" s="116">
        <v>480.95010375976562</v>
      </c>
      <c r="DJ82" s="116">
        <v>886.80322265625</v>
      </c>
      <c r="DK82" s="117">
        <v>1.8438570499420166</v>
      </c>
      <c r="DL82" s="116">
        <v>583.52496337890625</v>
      </c>
      <c r="DM82" s="116">
        <v>1136.754150390625</v>
      </c>
      <c r="DN82" s="117">
        <v>1.9480814933776855</v>
      </c>
      <c r="DO82" s="116">
        <v>679.541259765625</v>
      </c>
      <c r="DP82" s="116">
        <v>1323.032958984375</v>
      </c>
      <c r="DQ82" s="117">
        <v>1.9469501972198486</v>
      </c>
      <c r="DR82" s="116">
        <v>702.200927734375</v>
      </c>
      <c r="DS82" s="116">
        <v>1360.345947265625</v>
      </c>
      <c r="DT82" s="117">
        <v>1.9372602701187134</v>
      </c>
      <c r="DU82" s="116">
        <v>733.20892333984375</v>
      </c>
      <c r="DV82" s="116">
        <v>1455.1876220703125</v>
      </c>
      <c r="DW82" s="117">
        <v>1.9846835136413574</v>
      </c>
      <c r="DX82" s="116">
        <v>767.0443115234375</v>
      </c>
      <c r="DY82" s="116">
        <v>1574.98828125</v>
      </c>
      <c r="DZ82" s="117">
        <v>2.0533211231231689</v>
      </c>
      <c r="EA82" s="116">
        <v>855.37933349609375</v>
      </c>
      <c r="EB82" s="116">
        <v>1712.1839599609375</v>
      </c>
      <c r="EC82" s="117">
        <v>2.0016663074493408</v>
      </c>
      <c r="ED82" s="116">
        <v>942.6971435546875</v>
      </c>
      <c r="EE82" s="118">
        <v>1936.6737060546875</v>
      </c>
      <c r="EF82" s="119">
        <v>2.054396390914917</v>
      </c>
      <c r="EG82" s="115">
        <v>1089.029052734375</v>
      </c>
      <c r="EH82" s="116">
        <v>2221.662109375</v>
      </c>
      <c r="EI82" s="117">
        <v>2.0400393009185791</v>
      </c>
      <c r="EJ82" s="116">
        <v>1137.76220703125</v>
      </c>
      <c r="EK82" s="116">
        <v>2451.73046875</v>
      </c>
      <c r="EL82" s="117">
        <v>2.1548707485198975</v>
      </c>
      <c r="EM82" s="116">
        <v>1253.2371826171875</v>
      </c>
      <c r="EN82" s="116">
        <v>2701.031494140625</v>
      </c>
      <c r="EO82" s="117">
        <v>2.1552436351776123</v>
      </c>
      <c r="EP82" s="116">
        <v>1329.72119140625</v>
      </c>
      <c r="EQ82" s="116">
        <v>2931.337890625</v>
      </c>
      <c r="ER82" s="117">
        <v>2.2044756412506104</v>
      </c>
      <c r="ES82" s="116">
        <v>1541.58203125</v>
      </c>
      <c r="ET82" s="116">
        <v>3244.4462890625</v>
      </c>
      <c r="EU82" s="117">
        <v>2.1046211719512939</v>
      </c>
      <c r="EV82" s="116">
        <v>1689.33349609375</v>
      </c>
      <c r="EW82" s="116">
        <v>3596.074462890625</v>
      </c>
      <c r="EX82" s="117">
        <v>2.1286942958831787</v>
      </c>
      <c r="EY82" s="116">
        <v>1803.75146484375</v>
      </c>
      <c r="EZ82" s="116">
        <v>3987.142578125</v>
      </c>
      <c r="FA82" s="117">
        <v>2.2104723453521729</v>
      </c>
      <c r="FB82" s="116">
        <v>1926.3818359375</v>
      </c>
      <c r="FC82" s="116">
        <v>4314.166015625</v>
      </c>
      <c r="FD82" s="117">
        <v>2.2395176887512207</v>
      </c>
      <c r="FE82" s="116">
        <v>2145.365966796875</v>
      </c>
      <c r="FF82" s="116">
        <v>4598.35791015625</v>
      </c>
      <c r="FG82" s="117">
        <v>2.1433908939361572</v>
      </c>
      <c r="FH82" s="116">
        <v>2328.8779296875</v>
      </c>
      <c r="FI82" s="116">
        <v>4892.7216796875</v>
      </c>
      <c r="FJ82" s="117">
        <v>2.1008923053741455</v>
      </c>
      <c r="FK82" s="116">
        <v>2568.071533203125</v>
      </c>
      <c r="FL82" s="116">
        <v>5134.541015625</v>
      </c>
      <c r="FM82" s="117">
        <v>1.9993761777877808</v>
      </c>
      <c r="FN82" s="116">
        <v>2924.87060546875</v>
      </c>
      <c r="FO82" s="116">
        <v>5719.435546875</v>
      </c>
      <c r="FP82" s="117">
        <v>1.955449104309082</v>
      </c>
      <c r="FQ82" s="116">
        <v>3359.982666015625</v>
      </c>
      <c r="FR82" s="116">
        <v>6274.8330078125</v>
      </c>
      <c r="FS82" s="117">
        <v>1.8675194978713989</v>
      </c>
      <c r="FT82" s="116">
        <v>3615.969482421875</v>
      </c>
      <c r="FU82" s="116">
        <v>6840.3046875</v>
      </c>
      <c r="FV82" s="117">
        <v>1.891693115234375</v>
      </c>
      <c r="FW82" s="116">
        <v>3974.868408203125</v>
      </c>
      <c r="FX82" s="116">
        <v>7480.990234375</v>
      </c>
      <c r="FY82" s="117">
        <v>1.8820724487304687</v>
      </c>
      <c r="FZ82" s="116">
        <v>4382.396484375</v>
      </c>
      <c r="GA82" s="116">
        <v>8584.564453125</v>
      </c>
      <c r="GB82" s="117">
        <v>1.9588744640350342</v>
      </c>
      <c r="GC82" s="116">
        <v>5038.134765625</v>
      </c>
      <c r="GD82" s="116">
        <v>9818.9462890625</v>
      </c>
      <c r="GE82" s="117">
        <v>1.9489248991012573</v>
      </c>
      <c r="GF82" s="116">
        <v>5555.5830078125</v>
      </c>
      <c r="GG82" s="116">
        <v>10856.7998046875</v>
      </c>
      <c r="GH82" s="117">
        <v>1.954214334487915</v>
      </c>
      <c r="GI82" s="116">
        <v>6494.4970703125</v>
      </c>
      <c r="GJ82" s="116">
        <v>12391.4453125</v>
      </c>
      <c r="GK82" s="117">
        <v>1.9079915285110474</v>
      </c>
      <c r="GL82" s="116">
        <v>7373.3974609375</v>
      </c>
      <c r="GM82" s="116">
        <v>13345.3349609375</v>
      </c>
      <c r="GN82" s="117">
        <v>1.8099302053451538</v>
      </c>
      <c r="GO82" s="116">
        <v>8227.5078125</v>
      </c>
      <c r="GP82" s="116">
        <v>14840.0546875</v>
      </c>
      <c r="GQ82" s="117">
        <v>1.803712010383606</v>
      </c>
      <c r="GR82" s="116">
        <v>9366.9599609375</v>
      </c>
      <c r="GS82" s="116">
        <v>16978.837890625</v>
      </c>
      <c r="GT82" s="117">
        <v>1.8126305341720581</v>
      </c>
      <c r="GU82" s="116">
        <v>10594.3544921875</v>
      </c>
      <c r="GV82" s="116">
        <v>18747.2578125</v>
      </c>
      <c r="GW82" s="117">
        <v>1.7695516347885132</v>
      </c>
      <c r="GX82" s="116">
        <v>11653.302734375</v>
      </c>
      <c r="GY82" s="116">
        <v>20729.451171875</v>
      </c>
      <c r="GZ82" s="117">
        <v>1.7788476943969727</v>
      </c>
      <c r="HA82" s="116">
        <v>13173.5205078125</v>
      </c>
      <c r="HB82" s="116">
        <v>23120.783203125</v>
      </c>
      <c r="HC82" s="117">
        <v>1.7550952434539795</v>
      </c>
      <c r="HD82" s="116">
        <v>14976.4892578125</v>
      </c>
      <c r="HE82" s="116">
        <v>25695.1171875</v>
      </c>
      <c r="HF82" s="117">
        <v>1.7156969308853149</v>
      </c>
      <c r="HG82" s="116">
        <v>15912.845703125</v>
      </c>
      <c r="HH82" s="116">
        <v>27684.1796875</v>
      </c>
      <c r="HI82" s="117">
        <v>1.739737868309021</v>
      </c>
      <c r="HJ82" s="116">
        <v>17033.353515625</v>
      </c>
      <c r="HK82" s="116">
        <v>29745.9609375</v>
      </c>
      <c r="HL82" s="117">
        <v>1.7463361024856567</v>
      </c>
      <c r="HM82" s="116">
        <v>17952.650390625</v>
      </c>
      <c r="HN82" s="116">
        <v>32350.3203125</v>
      </c>
      <c r="HO82" s="117">
        <v>1.8019801378250122</v>
      </c>
      <c r="HP82" s="116">
        <v>18372.705078125</v>
      </c>
      <c r="HQ82" s="116">
        <v>34067.015625</v>
      </c>
      <c r="HR82" s="117">
        <v>1.8542188405990601</v>
      </c>
      <c r="HS82" s="116">
        <v>19416.1171875</v>
      </c>
      <c r="HT82" s="116">
        <v>36794.35546875</v>
      </c>
      <c r="HU82" s="117">
        <v>1.8950419425964355</v>
      </c>
      <c r="HV82" s="116">
        <v>20927.69921875</v>
      </c>
      <c r="HW82" s="116">
        <v>39324.390625</v>
      </c>
      <c r="HX82" s="117">
        <v>1.8790594339370728</v>
      </c>
      <c r="HY82" s="116">
        <v>22306.330078125</v>
      </c>
      <c r="HZ82" s="116">
        <v>40840.99609375</v>
      </c>
      <c r="IA82" s="117">
        <v>1.830915093421936</v>
      </c>
      <c r="IB82" s="116">
        <v>23110.330078125</v>
      </c>
      <c r="IC82" s="116">
        <v>41478.890625</v>
      </c>
      <c r="ID82" s="117">
        <v>1.7948203086853027</v>
      </c>
      <c r="IE82" s="116">
        <v>23465.544921875</v>
      </c>
      <c r="IF82" s="116">
        <v>42459.62109375</v>
      </c>
      <c r="IG82" s="117">
        <v>1.8094453811645508</v>
      </c>
      <c r="IH82" s="116">
        <v>23235.681640625</v>
      </c>
      <c r="II82" s="116">
        <v>42666.41796875</v>
      </c>
      <c r="IJ82" s="117">
        <v>1.8362455368041992</v>
      </c>
      <c r="IK82" s="116">
        <v>24242.361328125</v>
      </c>
      <c r="IL82" s="116">
        <v>43777.953125</v>
      </c>
      <c r="IM82" s="117">
        <v>1.8058452606201172</v>
      </c>
      <c r="IN82" s="115">
        <v>25129.958984375</v>
      </c>
      <c r="IO82" s="116">
        <v>45064.77734375</v>
      </c>
      <c r="IP82" s="117">
        <v>1.7932690382003784</v>
      </c>
      <c r="IQ82" s="116">
        <v>25396.55859375</v>
      </c>
      <c r="IR82" s="116">
        <v>46160.9296875</v>
      </c>
      <c r="IS82" s="117">
        <v>1.81760573387146</v>
      </c>
      <c r="IT82" s="116">
        <v>26098.69921875</v>
      </c>
      <c r="IU82" s="116">
        <v>47767.875</v>
      </c>
      <c r="IV82" s="117">
        <v>1.8302780389785767</v>
      </c>
      <c r="IW82" s="116">
        <v>26935.3515625</v>
      </c>
      <c r="IX82" s="116">
        <v>49931.0859375</v>
      </c>
      <c r="IY82" s="117">
        <v>1.8537380695343018</v>
      </c>
      <c r="IZ82" s="116">
        <v>28020.037109375</v>
      </c>
      <c r="JA82" s="116">
        <v>51792.171875</v>
      </c>
      <c r="JB82" s="117">
        <v>1.8483977317810059</v>
      </c>
      <c r="JC82" s="116">
        <v>28858.583984375</v>
      </c>
      <c r="JD82" s="116">
        <v>53986.81640625</v>
      </c>
      <c r="JE82" s="117">
        <v>1.870736837387085</v>
      </c>
      <c r="JF82" s="116">
        <v>29471.5390625</v>
      </c>
      <c r="JG82" s="116">
        <v>55503.0546875</v>
      </c>
      <c r="JH82" s="117">
        <v>1.8832764625549316</v>
      </c>
      <c r="JI82" s="116">
        <v>29788.443359375</v>
      </c>
      <c r="JJ82" s="116">
        <v>55573.76953125</v>
      </c>
      <c r="JK82" s="117">
        <v>1.8656151294708252</v>
      </c>
      <c r="JL82" s="116">
        <v>29962.640625</v>
      </c>
      <c r="JM82" s="116">
        <v>56834.55078125</v>
      </c>
      <c r="JN82" s="117">
        <v>1.8968472480773926</v>
      </c>
      <c r="JO82" s="116">
        <v>31009.625</v>
      </c>
      <c r="JP82" s="116">
        <v>59212.7734375</v>
      </c>
      <c r="JQ82" s="117">
        <v>1.909496545791626</v>
      </c>
      <c r="JR82" s="116">
        <v>31970.9375</v>
      </c>
      <c r="JS82" s="116">
        <v>60722.44921875</v>
      </c>
      <c r="JT82" s="117">
        <v>1.8993015289306641</v>
      </c>
      <c r="JU82" s="116">
        <v>33174.2109375</v>
      </c>
      <c r="JV82" s="116">
        <v>62813.15625</v>
      </c>
      <c r="JW82" s="117">
        <v>1.8934333324432373</v>
      </c>
      <c r="JX82" s="116">
        <v>34018.1171875</v>
      </c>
      <c r="JY82" s="116">
        <v>65792.5703125</v>
      </c>
      <c r="JZ82" s="117">
        <v>1.9340450763702393</v>
      </c>
      <c r="KA82" s="116">
        <v>34540.609375</v>
      </c>
      <c r="KB82" s="116">
        <v>66557.140625</v>
      </c>
      <c r="KC82" s="117">
        <v>1.9269243478775024</v>
      </c>
      <c r="KD82" s="116">
        <v>33407.83984375</v>
      </c>
      <c r="KE82" s="116">
        <v>62162.7734375</v>
      </c>
      <c r="KF82" s="117">
        <v>1.8607240915298462</v>
      </c>
      <c r="KG82" s="116">
        <v>34491.8046875</v>
      </c>
      <c r="KH82" s="116">
        <v>64532.25390625</v>
      </c>
      <c r="KI82" s="117">
        <v>1.8709444999694824</v>
      </c>
      <c r="KJ82" s="116">
        <v>34976.19921875</v>
      </c>
      <c r="KK82" s="116">
        <v>66443.2890625</v>
      </c>
      <c r="KL82" s="117">
        <v>1.8996715545654297</v>
      </c>
      <c r="KM82" s="116">
        <v>35146.36328125</v>
      </c>
      <c r="KN82" s="116">
        <v>65376.015625</v>
      </c>
      <c r="KO82" s="117">
        <v>1.8601075410842896</v>
      </c>
      <c r="KP82" s="116">
        <v>35133.79296875</v>
      </c>
      <c r="KQ82" s="116">
        <v>66019.8984375</v>
      </c>
      <c r="KR82" s="117">
        <v>1.8790996074676514</v>
      </c>
      <c r="KS82" s="116">
        <v>34934.15234375</v>
      </c>
      <c r="KT82" s="116">
        <v>66220.859375</v>
      </c>
      <c r="KU82" s="117">
        <v>1.8955909013748169</v>
      </c>
      <c r="KV82" s="134">
        <v>3.2785553932189941</v>
      </c>
      <c r="KW82" s="135">
        <v>3.1068577766418457</v>
      </c>
      <c r="KX82" s="135">
        <v>2.7696981430053711</v>
      </c>
      <c r="KY82" s="135">
        <v>2.7971558570861816</v>
      </c>
      <c r="KZ82" s="135">
        <v>1.9595416784286499</v>
      </c>
      <c r="LA82" s="135">
        <v>1.9965126514434814</v>
      </c>
      <c r="LB82" s="135">
        <v>2.1242132186889648</v>
      </c>
      <c r="LC82" s="135">
        <v>1.8837562799453735</v>
      </c>
      <c r="LD82" s="135">
        <v>1.7935565710067749</v>
      </c>
      <c r="LE82" s="135">
        <v>1.8220560550689697</v>
      </c>
      <c r="LF82" s="135">
        <v>1.8940401077270508</v>
      </c>
      <c r="LG82" s="135">
        <v>1.8810827732086182</v>
      </c>
      <c r="LH82" s="135">
        <f t="shared" si="4"/>
        <v>2.2026494344075522</v>
      </c>
      <c r="LI82" s="135">
        <f t="shared" si="5"/>
        <v>2.3783487677574158</v>
      </c>
      <c r="LJ82" s="135">
        <f t="shared" si="6"/>
        <v>1.9495096802711487</v>
      </c>
      <c r="LK82" s="144">
        <f t="shared" si="7"/>
        <v>1.8626550197601319</v>
      </c>
    </row>
    <row r="83" spans="1:323" ht="15" customHeight="1">
      <c r="A83" s="114">
        <v>69</v>
      </c>
      <c r="B83" s="115">
        <v>984.47174072265625</v>
      </c>
      <c r="C83" s="116">
        <v>3084.2001953125</v>
      </c>
      <c r="D83" s="117">
        <v>3.132847785949707</v>
      </c>
      <c r="E83" s="116">
        <v>1005.1843872070312</v>
      </c>
      <c r="F83" s="116">
        <v>3401.552001953125</v>
      </c>
      <c r="G83" s="117">
        <v>3.3840079307556152</v>
      </c>
      <c r="H83" s="116">
        <v>1315.759765625</v>
      </c>
      <c r="I83" s="116">
        <v>4028.963623046875</v>
      </c>
      <c r="J83" s="117">
        <v>3.0620815753936768</v>
      </c>
      <c r="K83" s="116">
        <v>1554.8173828125</v>
      </c>
      <c r="L83" s="116">
        <v>5167.8701171875</v>
      </c>
      <c r="M83" s="117">
        <v>3.3237795829772949</v>
      </c>
      <c r="N83" s="116">
        <v>1910.8363037109375</v>
      </c>
      <c r="O83" s="116">
        <v>6087.880859375</v>
      </c>
      <c r="P83" s="117">
        <v>3.1859772205352783</v>
      </c>
      <c r="Q83" s="116">
        <v>2354.635498046875</v>
      </c>
      <c r="R83" s="116">
        <v>6733.984375</v>
      </c>
      <c r="S83" s="117">
        <v>2.8598840236663818</v>
      </c>
      <c r="T83" s="116">
        <v>3022.54541015625</v>
      </c>
      <c r="U83" s="116">
        <v>9014.4423828125</v>
      </c>
      <c r="V83" s="117">
        <v>2.9824008941650391</v>
      </c>
      <c r="W83" s="116">
        <v>4432.916015625</v>
      </c>
      <c r="X83" s="116">
        <v>12611.5849609375</v>
      </c>
      <c r="Y83" s="117">
        <v>2.8449862003326416</v>
      </c>
      <c r="Z83" s="116">
        <v>4634.06005859375</v>
      </c>
      <c r="AA83" s="116">
        <v>12567.10546875</v>
      </c>
      <c r="AB83" s="117">
        <v>2.7118995189666748</v>
      </c>
      <c r="AC83" s="116">
        <v>4759.125</v>
      </c>
      <c r="AD83" s="116">
        <v>13523.2666015625</v>
      </c>
      <c r="AE83" s="117">
        <v>2.8415446281433105</v>
      </c>
      <c r="AF83" s="116">
        <v>5115.42138671875</v>
      </c>
      <c r="AG83" s="116">
        <v>15333.8154296875</v>
      </c>
      <c r="AH83" s="117">
        <v>2.9975664615631104</v>
      </c>
      <c r="AI83" s="116">
        <v>6214.4521484375</v>
      </c>
      <c r="AJ83" s="116">
        <v>17032.93359375</v>
      </c>
      <c r="AK83" s="117">
        <v>2.7408583164215088</v>
      </c>
      <c r="AL83" s="116">
        <v>6948.85302734375</v>
      </c>
      <c r="AM83" s="116">
        <v>18445.0234375</v>
      </c>
      <c r="AN83" s="117">
        <v>2.6543982028961182</v>
      </c>
      <c r="AO83" s="116">
        <v>8624.2939453125</v>
      </c>
      <c r="AP83" s="116">
        <v>22535.11328125</v>
      </c>
      <c r="AQ83" s="117">
        <v>2.6129806041717529</v>
      </c>
      <c r="AR83" s="116">
        <v>8459.2080078125</v>
      </c>
      <c r="AS83" s="116">
        <v>23395.478515625</v>
      </c>
      <c r="AT83" s="117">
        <v>2.7656819820404053</v>
      </c>
      <c r="AU83" s="116">
        <v>9093.4560546875</v>
      </c>
      <c r="AV83" s="116">
        <v>25241.05078125</v>
      </c>
      <c r="AW83" s="117">
        <v>2.775738000869751</v>
      </c>
      <c r="AX83" s="116">
        <v>9951.462890625</v>
      </c>
      <c r="AY83" s="116">
        <v>26628.802734375</v>
      </c>
      <c r="AZ83" s="117">
        <v>2.6758682727813721</v>
      </c>
      <c r="BA83" s="116">
        <v>9903.751953125</v>
      </c>
      <c r="BB83" s="116">
        <v>25131.79296875</v>
      </c>
      <c r="BC83" s="117">
        <v>2.5376031398773193</v>
      </c>
      <c r="BD83" s="116">
        <v>8996.2255859375</v>
      </c>
      <c r="BE83" s="116">
        <v>23394.17578125</v>
      </c>
      <c r="BF83" s="117">
        <v>2.6004433631896973</v>
      </c>
      <c r="BG83" s="116">
        <v>7521.13818359375</v>
      </c>
      <c r="BH83" s="116">
        <v>21285.23046875</v>
      </c>
      <c r="BI83" s="117">
        <v>2.8300545215606689</v>
      </c>
      <c r="BJ83" s="116">
        <v>6921.34619140625</v>
      </c>
      <c r="BK83" s="116">
        <v>21129.841796875</v>
      </c>
      <c r="BL83" s="117">
        <v>3.0528514385223389</v>
      </c>
      <c r="BM83" s="116">
        <v>6326.150390625</v>
      </c>
      <c r="BN83" s="116">
        <v>19099.62890625</v>
      </c>
      <c r="BO83" s="117">
        <v>3.0191550254821777</v>
      </c>
      <c r="BP83" s="116">
        <v>6005.67138671875</v>
      </c>
      <c r="BQ83" s="116">
        <v>19116.013671875</v>
      </c>
      <c r="BR83" s="117">
        <v>3.1829936504364014</v>
      </c>
      <c r="BS83" s="116">
        <v>7452.48876953125</v>
      </c>
      <c r="BT83" s="116">
        <v>21008.869140625</v>
      </c>
      <c r="BU83" s="117">
        <v>2.8190407752990723</v>
      </c>
      <c r="BV83" s="116">
        <v>9133.02734375</v>
      </c>
      <c r="BW83" s="116">
        <v>25329.822265625</v>
      </c>
      <c r="BX83" s="117">
        <v>2.7734310626983643</v>
      </c>
      <c r="BY83" s="116">
        <v>10689.748046875</v>
      </c>
      <c r="BZ83" s="116">
        <v>29053.384765625</v>
      </c>
      <c r="CA83" s="117">
        <v>2.7178735733032227</v>
      </c>
      <c r="CB83" s="116">
        <v>14714.3369140625</v>
      </c>
      <c r="CC83" s="116">
        <v>34230.765625</v>
      </c>
      <c r="CD83" s="117">
        <v>2.3263545036315918</v>
      </c>
      <c r="CE83" s="116">
        <v>11377.130859375</v>
      </c>
      <c r="CF83" s="116">
        <v>27811.958984375</v>
      </c>
      <c r="CG83" s="117">
        <v>2.444549560546875</v>
      </c>
      <c r="CH83" s="116">
        <v>13717.6640625</v>
      </c>
      <c r="CI83" s="116">
        <v>32639.98046875</v>
      </c>
      <c r="CJ83" s="117">
        <v>2.3794124126434326</v>
      </c>
      <c r="CK83" s="116">
        <v>17198.158203125</v>
      </c>
      <c r="CL83" s="116">
        <v>35884.1875</v>
      </c>
      <c r="CM83" s="117">
        <v>2.0865132808685303</v>
      </c>
      <c r="CN83" s="116">
        <v>20737.625</v>
      </c>
      <c r="CO83" s="116">
        <v>37986.375</v>
      </c>
      <c r="CP83" s="117">
        <v>1.8317611217498779</v>
      </c>
      <c r="CQ83" s="116">
        <v>23356.513671875</v>
      </c>
      <c r="CR83" s="116">
        <v>39726.87109375</v>
      </c>
      <c r="CS83" s="117">
        <v>1.7008904218673706</v>
      </c>
      <c r="CT83" s="116">
        <v>44095.70703125</v>
      </c>
      <c r="CU83" s="116">
        <v>74693.8515625</v>
      </c>
      <c r="CV83" s="117">
        <v>1.6939029693603516</v>
      </c>
      <c r="CW83" s="116">
        <v>84799.0859375</v>
      </c>
      <c r="CX83" s="116">
        <v>158300.265625</v>
      </c>
      <c r="CY83" s="117">
        <v>1.866768479347229</v>
      </c>
      <c r="CZ83" s="116">
        <v>123520.0546875</v>
      </c>
      <c r="DA83" s="116">
        <v>239142.125</v>
      </c>
      <c r="DB83" s="117">
        <v>1.9360591173171997</v>
      </c>
      <c r="DC83" s="116">
        <v>226462.140625</v>
      </c>
      <c r="DD83" s="116">
        <v>417816.78125</v>
      </c>
      <c r="DE83" s="117">
        <v>1.8449740409851074</v>
      </c>
      <c r="DF83" s="116">
        <v>424.49053955078125</v>
      </c>
      <c r="DG83" s="116">
        <v>774.06201171875</v>
      </c>
      <c r="DH83" s="117">
        <v>1.8235082626342773</v>
      </c>
      <c r="DI83" s="116">
        <v>485.73199462890625</v>
      </c>
      <c r="DJ83" s="116">
        <v>899.81781005859375</v>
      </c>
      <c r="DK83" s="117">
        <v>1.8524985313415527</v>
      </c>
      <c r="DL83" s="116">
        <v>593.9560546875</v>
      </c>
      <c r="DM83" s="116">
        <v>1154.4324951171875</v>
      </c>
      <c r="DN83" s="117">
        <v>1.9436328411102295</v>
      </c>
      <c r="DO83" s="116">
        <v>691.8955078125</v>
      </c>
      <c r="DP83" s="116">
        <v>1343.5914306640625</v>
      </c>
      <c r="DQ83" s="117">
        <v>1.941899299621582</v>
      </c>
      <c r="DR83" s="116">
        <v>715.11383056640625</v>
      </c>
      <c r="DS83" s="116">
        <v>1381.3680419921875</v>
      </c>
      <c r="DT83" s="117">
        <v>1.9316757917404175</v>
      </c>
      <c r="DU83" s="116">
        <v>747.29541015625</v>
      </c>
      <c r="DV83" s="116">
        <v>1478.25</v>
      </c>
      <c r="DW83" s="117">
        <v>1.9781334400177002</v>
      </c>
      <c r="DX83" s="116">
        <v>782.21026611328125</v>
      </c>
      <c r="DY83" s="116">
        <v>1600.806640625</v>
      </c>
      <c r="DZ83" s="117">
        <v>2.0465171337127686</v>
      </c>
      <c r="EA83" s="116">
        <v>870.0152587890625</v>
      </c>
      <c r="EB83" s="116">
        <v>1739.58544921875</v>
      </c>
      <c r="EC83" s="117">
        <v>1.9994884729385376</v>
      </c>
      <c r="ED83" s="116">
        <v>958.635009765625</v>
      </c>
      <c r="EE83" s="118">
        <v>1968.482177734375</v>
      </c>
      <c r="EF83" s="119">
        <v>2.0534219741821289</v>
      </c>
      <c r="EG83" s="115">
        <v>1112.9241943359375</v>
      </c>
      <c r="EH83" s="116">
        <v>2257.815185546875</v>
      </c>
      <c r="EI83" s="117">
        <v>2.0287232398986816</v>
      </c>
      <c r="EJ83" s="116">
        <v>1162.7281494140625</v>
      </c>
      <c r="EK83" s="116">
        <v>2493.715576171875</v>
      </c>
      <c r="EL83" s="117">
        <v>2.1447107791900635</v>
      </c>
      <c r="EM83" s="116">
        <v>1279.946044921875</v>
      </c>
      <c r="EN83" s="116">
        <v>2747.3056640625</v>
      </c>
      <c r="EO83" s="117">
        <v>2.1464231014251709</v>
      </c>
      <c r="EP83" s="116">
        <v>1359.27001953125</v>
      </c>
      <c r="EQ83" s="116">
        <v>2982.528564453125</v>
      </c>
      <c r="ER83" s="117">
        <v>2.1942133903503418</v>
      </c>
      <c r="ES83" s="116">
        <v>1572.5174560546875</v>
      </c>
      <c r="ET83" s="116">
        <v>3298.882080078125</v>
      </c>
      <c r="EU83" s="117">
        <v>2.0978350639343262</v>
      </c>
      <c r="EV83" s="116">
        <v>1728.8779296875</v>
      </c>
      <c r="EW83" s="116">
        <v>3656.947998046875</v>
      </c>
      <c r="EX83" s="117">
        <v>2.1152145862579346</v>
      </c>
      <c r="EY83" s="116">
        <v>1849.0069580078125</v>
      </c>
      <c r="EZ83" s="116">
        <v>4056.849365234375</v>
      </c>
      <c r="FA83" s="117">
        <v>2.1940693855285645</v>
      </c>
      <c r="FB83" s="116">
        <v>1978.18212890625</v>
      </c>
      <c r="FC83" s="116">
        <v>4390.36181640625</v>
      </c>
      <c r="FD83" s="117">
        <v>2.2193920612335205</v>
      </c>
      <c r="FE83" s="116">
        <v>2200.587646484375</v>
      </c>
      <c r="FF83" s="116">
        <v>4676.6015625</v>
      </c>
      <c r="FG83" s="117">
        <v>2.1251602172851562</v>
      </c>
      <c r="FH83" s="116">
        <v>2385.27099609375</v>
      </c>
      <c r="FI83" s="116">
        <v>4974.52197265625</v>
      </c>
      <c r="FJ83" s="117">
        <v>2.0855164527893066</v>
      </c>
      <c r="FK83" s="116">
        <v>2610.92138671875</v>
      </c>
      <c r="FL83" s="116">
        <v>5216.64404296875</v>
      </c>
      <c r="FM83" s="117">
        <v>1.9980088472366333</v>
      </c>
      <c r="FN83" s="116">
        <v>2942.145263671875</v>
      </c>
      <c r="FO83" s="116">
        <v>5809.294921875</v>
      </c>
      <c r="FP83" s="117">
        <v>1.9745098352432251</v>
      </c>
      <c r="FQ83" s="116">
        <v>3406.00146484375</v>
      </c>
      <c r="FR83" s="116">
        <v>6368.11767578125</v>
      </c>
      <c r="FS83" s="117">
        <v>1.8696755170822144</v>
      </c>
      <c r="FT83" s="116">
        <v>3663.9384765625</v>
      </c>
      <c r="FU83" s="116">
        <v>6943.53857421875</v>
      </c>
      <c r="FV83" s="117">
        <v>1.8951023817062378</v>
      </c>
      <c r="FW83" s="116">
        <v>4037.593017578125</v>
      </c>
      <c r="FX83" s="116">
        <v>7593.0859375</v>
      </c>
      <c r="FY83" s="117">
        <v>1.8805971145629883</v>
      </c>
      <c r="FZ83" s="116">
        <v>4469.8017578125</v>
      </c>
      <c r="GA83" s="116">
        <v>8718.7138671875</v>
      </c>
      <c r="GB83" s="117">
        <v>1.9505817890167236</v>
      </c>
      <c r="GC83" s="116">
        <v>5142.32861328125</v>
      </c>
      <c r="GD83" s="116">
        <v>9971.4921875</v>
      </c>
      <c r="GE83" s="117">
        <v>1.9391005039215088</v>
      </c>
      <c r="GF83" s="116">
        <v>5687.27587890625</v>
      </c>
      <c r="GG83" s="116">
        <v>11025.6943359375</v>
      </c>
      <c r="GH83" s="117">
        <v>1.9386600255966187</v>
      </c>
      <c r="GI83" s="116">
        <v>6642.15234375</v>
      </c>
      <c r="GJ83" s="116">
        <v>12579.2998046875</v>
      </c>
      <c r="GK83" s="117">
        <v>1.8938590288162231</v>
      </c>
      <c r="GL83" s="116">
        <v>7482.5869140625</v>
      </c>
      <c r="GM83" s="116">
        <v>13536.21484375</v>
      </c>
      <c r="GN83" s="117">
        <v>1.8090287446975708</v>
      </c>
      <c r="GO83" s="116">
        <v>8374.5595703125</v>
      </c>
      <c r="GP83" s="116">
        <v>15051.00390625</v>
      </c>
      <c r="GQ83" s="117">
        <v>1.7972292900085449</v>
      </c>
      <c r="GR83" s="116">
        <v>9507.2509765625</v>
      </c>
      <c r="GS83" s="116">
        <v>17222.115234375</v>
      </c>
      <c r="GT83" s="117">
        <v>1.8114715814590454</v>
      </c>
      <c r="GU83" s="116">
        <v>10748.9306640625</v>
      </c>
      <c r="GV83" s="116">
        <v>19007.775390625</v>
      </c>
      <c r="GW83" s="117">
        <v>1.768341064453125</v>
      </c>
      <c r="GX83" s="116">
        <v>11840.705078125</v>
      </c>
      <c r="GY83" s="116">
        <v>21019.21484375</v>
      </c>
      <c r="GZ83" s="117">
        <v>1.7751657962799072</v>
      </c>
      <c r="HA83" s="116">
        <v>13402.0546875</v>
      </c>
      <c r="HB83" s="116">
        <v>23437.923828125</v>
      </c>
      <c r="HC83" s="117">
        <v>1.7488306760787964</v>
      </c>
      <c r="HD83" s="116">
        <v>15222.2236328125</v>
      </c>
      <c r="HE83" s="116">
        <v>26036.939453125</v>
      </c>
      <c r="HF83" s="117">
        <v>1.7104557752609253</v>
      </c>
      <c r="HG83" s="116">
        <v>16204.32421875</v>
      </c>
      <c r="HH83" s="116">
        <v>28059.2265625</v>
      </c>
      <c r="HI83" s="117">
        <v>1.7315888404846191</v>
      </c>
      <c r="HJ83" s="116">
        <v>17312.55859375</v>
      </c>
      <c r="HK83" s="116">
        <v>30151.552734375</v>
      </c>
      <c r="HL83" s="117">
        <v>1.7416000366210938</v>
      </c>
      <c r="HM83" s="116">
        <v>18272.916015625</v>
      </c>
      <c r="HN83" s="116">
        <v>32809.61328125</v>
      </c>
      <c r="HO83" s="117">
        <v>1.7955324649810791</v>
      </c>
      <c r="HP83" s="116">
        <v>18721.21875</v>
      </c>
      <c r="HQ83" s="116">
        <v>34567.734375</v>
      </c>
      <c r="HR83" s="117">
        <v>1.8464467525482178</v>
      </c>
      <c r="HS83" s="116">
        <v>19864.390625</v>
      </c>
      <c r="HT83" s="116">
        <v>37347.73828125</v>
      </c>
      <c r="HU83" s="117">
        <v>1.8801350593566895</v>
      </c>
      <c r="HV83" s="116">
        <v>21245.796875</v>
      </c>
      <c r="HW83" s="116">
        <v>39912.7265625</v>
      </c>
      <c r="HX83" s="117">
        <v>1.878617525100708</v>
      </c>
      <c r="HY83" s="116">
        <v>22613.50390625</v>
      </c>
      <c r="HZ83" s="116">
        <v>41433.95703125</v>
      </c>
      <c r="IA83" s="117">
        <v>1.832266092300415</v>
      </c>
      <c r="IB83" s="116">
        <v>23379.58984375</v>
      </c>
      <c r="IC83" s="116">
        <v>42067.125</v>
      </c>
      <c r="ID83" s="117">
        <v>1.7993098497390747</v>
      </c>
      <c r="IE83" s="116">
        <v>23881.6953125</v>
      </c>
      <c r="IF83" s="116">
        <v>43065.6484375</v>
      </c>
      <c r="IG83" s="117">
        <v>1.8032910823822021</v>
      </c>
      <c r="IH83" s="116">
        <v>23817.634765625</v>
      </c>
      <c r="II83" s="116">
        <v>43283.765625</v>
      </c>
      <c r="IJ83" s="117">
        <v>1.8172991275787354</v>
      </c>
      <c r="IK83" s="116">
        <v>24685.42578125</v>
      </c>
      <c r="IL83" s="116">
        <v>44401</v>
      </c>
      <c r="IM83" s="117">
        <v>1.7986726760864258</v>
      </c>
      <c r="IN83" s="115">
        <v>25590.8046875</v>
      </c>
      <c r="IO83" s="116">
        <v>45700.46875</v>
      </c>
      <c r="IP83" s="117">
        <v>1.785815954208374</v>
      </c>
      <c r="IQ83" s="116">
        <v>25810.712890625</v>
      </c>
      <c r="IR83" s="116">
        <v>46824.1171875</v>
      </c>
      <c r="IS83" s="117">
        <v>1.814134955406189</v>
      </c>
      <c r="IT83" s="116">
        <v>26466.33984375</v>
      </c>
      <c r="IU83" s="116">
        <v>48460.984375</v>
      </c>
      <c r="IV83" s="117">
        <v>1.8310421705245972</v>
      </c>
      <c r="IW83" s="116">
        <v>27432.029296875</v>
      </c>
      <c r="IX83" s="116">
        <v>50664.953125</v>
      </c>
      <c r="IY83" s="117">
        <v>1.8469269275665283</v>
      </c>
      <c r="IZ83" s="116">
        <v>28534.41796875</v>
      </c>
      <c r="JA83" s="116">
        <v>52550.765625</v>
      </c>
      <c r="JB83" s="117">
        <v>1.8416624069213867</v>
      </c>
      <c r="JC83" s="116">
        <v>29379.09765625</v>
      </c>
      <c r="JD83" s="116">
        <v>54789.00390625</v>
      </c>
      <c r="JE83" s="117">
        <v>1.8648974895477295</v>
      </c>
      <c r="JF83" s="116">
        <v>29924.658203125</v>
      </c>
      <c r="JG83" s="116">
        <v>56335.484375</v>
      </c>
      <c r="JH83" s="117">
        <v>1.8825774192810059</v>
      </c>
      <c r="JI83" s="116">
        <v>30260.787109375</v>
      </c>
      <c r="JJ83" s="116">
        <v>56397.99609375</v>
      </c>
      <c r="JK83" s="117">
        <v>1.8637319803237915</v>
      </c>
      <c r="JL83" s="116">
        <v>30488.12109375</v>
      </c>
      <c r="JM83" s="116">
        <v>57692.9609375</v>
      </c>
      <c r="JN83" s="117">
        <v>1.8923095464706421</v>
      </c>
      <c r="JO83" s="116">
        <v>31550.85546875</v>
      </c>
      <c r="JP83" s="116">
        <v>60113.8671875</v>
      </c>
      <c r="JQ83" s="117">
        <v>1.9053007364273071</v>
      </c>
      <c r="JR83" s="116">
        <v>32517.0625</v>
      </c>
      <c r="JS83" s="116">
        <v>61641.16015625</v>
      </c>
      <c r="JT83" s="117">
        <v>1.8956558704376221</v>
      </c>
      <c r="JU83" s="116">
        <v>33720.77734375</v>
      </c>
      <c r="JV83" s="116">
        <v>63760.484375</v>
      </c>
      <c r="JW83" s="117">
        <v>1.8908367156982422</v>
      </c>
      <c r="JX83" s="116">
        <v>34583.94140625</v>
      </c>
      <c r="JY83" s="116">
        <v>66808.5078125</v>
      </c>
      <c r="JZ83" s="117">
        <v>1.9317783117294312</v>
      </c>
      <c r="KA83" s="116">
        <v>35191.5234375</v>
      </c>
      <c r="KB83" s="116">
        <v>67579.5</v>
      </c>
      <c r="KC83" s="117">
        <v>1.9203345775604248</v>
      </c>
      <c r="KD83" s="116">
        <v>33953</v>
      </c>
      <c r="KE83" s="116">
        <v>63081.609375</v>
      </c>
      <c r="KF83" s="117">
        <v>1.8579097986221313</v>
      </c>
      <c r="KG83" s="116">
        <v>35066.98828125</v>
      </c>
      <c r="KH83" s="116">
        <v>65492.08984375</v>
      </c>
      <c r="KI83" s="117">
        <v>1.8676279783248901</v>
      </c>
      <c r="KJ83" s="116">
        <v>35555.609375</v>
      </c>
      <c r="KK83" s="116">
        <v>67449.0703125</v>
      </c>
      <c r="KL83" s="117">
        <v>1.8970022201538086</v>
      </c>
      <c r="KM83" s="116">
        <v>35755.40234375</v>
      </c>
      <c r="KN83" s="116">
        <v>66341.4140625</v>
      </c>
      <c r="KO83" s="117">
        <v>1.8554234504699707</v>
      </c>
      <c r="KP83" s="116">
        <v>35746.8359375</v>
      </c>
      <c r="KQ83" s="116">
        <v>67006.5</v>
      </c>
      <c r="KR83" s="117">
        <v>1.8744735717773437</v>
      </c>
      <c r="KS83" s="116">
        <v>35467.90625</v>
      </c>
      <c r="KT83" s="116">
        <v>67221.640625</v>
      </c>
      <c r="KU83" s="117">
        <v>1.8952807188034058</v>
      </c>
      <c r="KV83" s="134">
        <v>3.2584278583526611</v>
      </c>
      <c r="KW83" s="135">
        <v>3.08282470703125</v>
      </c>
      <c r="KX83" s="135">
        <v>2.7621521949768066</v>
      </c>
      <c r="KY83" s="135">
        <v>2.785980224609375</v>
      </c>
      <c r="KZ83" s="135">
        <v>1.9608340263366699</v>
      </c>
      <c r="LA83" s="135">
        <v>1.992070198059082</v>
      </c>
      <c r="LB83" s="135">
        <v>2.1150343418121338</v>
      </c>
      <c r="LC83" s="135">
        <v>1.8785306215286255</v>
      </c>
      <c r="LD83" s="135">
        <v>1.7876714468002319</v>
      </c>
      <c r="LE83" s="135">
        <v>1.8170421123504639</v>
      </c>
      <c r="LF83" s="135">
        <v>1.8905332088470459</v>
      </c>
      <c r="LG83" s="135">
        <v>1.8779616355895996</v>
      </c>
      <c r="LH83" s="135">
        <f t="shared" si="4"/>
        <v>2.1910653313000998</v>
      </c>
      <c r="LI83" s="135">
        <f t="shared" si="5"/>
        <v>2.3734071254730225</v>
      </c>
      <c r="LJ83" s="135">
        <f t="shared" si="6"/>
        <v>1.9433266520500183</v>
      </c>
      <c r="LK83" s="144">
        <f t="shared" si="7"/>
        <v>1.8586224555969237</v>
      </c>
    </row>
    <row r="84" spans="1:323" ht="15" customHeight="1">
      <c r="A84" s="114">
        <v>70</v>
      </c>
      <c r="B84" s="115">
        <v>1012.5142822265625</v>
      </c>
      <c r="C84" s="116">
        <v>3153.7275390625</v>
      </c>
      <c r="D84" s="117">
        <v>3.1147487163543701</v>
      </c>
      <c r="E84" s="116">
        <v>1035.4334716796875</v>
      </c>
      <c r="F84" s="116">
        <v>3480.931640625</v>
      </c>
      <c r="G84" s="117">
        <v>3.3618109226226807</v>
      </c>
      <c r="H84" s="116">
        <v>1356.8560791015625</v>
      </c>
      <c r="I84" s="116">
        <v>4118.724609375</v>
      </c>
      <c r="J84" s="117">
        <v>3.0354912281036377</v>
      </c>
      <c r="K84" s="116">
        <v>1603.6907958984375</v>
      </c>
      <c r="L84" s="116">
        <v>5287.49755859375</v>
      </c>
      <c r="M84" s="117">
        <v>3.2970805168151855</v>
      </c>
      <c r="N84" s="116">
        <v>1968.63232421875</v>
      </c>
      <c r="O84" s="116">
        <v>6226.15966796875</v>
      </c>
      <c r="P84" s="117">
        <v>3.1626827716827393</v>
      </c>
      <c r="Q84" s="116">
        <v>2421.500244140625</v>
      </c>
      <c r="R84" s="116">
        <v>6878.85546875</v>
      </c>
      <c r="S84" s="117">
        <v>2.8407411575317383</v>
      </c>
      <c r="T84" s="116">
        <v>3113.462890625</v>
      </c>
      <c r="U84" s="116">
        <v>9212.6669921875</v>
      </c>
      <c r="V84" s="117">
        <v>2.9589776992797852</v>
      </c>
      <c r="W84" s="116">
        <v>4555.46044921875</v>
      </c>
      <c r="X84" s="116">
        <v>12882.181640625</v>
      </c>
      <c r="Y84" s="117">
        <v>2.827855110168457</v>
      </c>
      <c r="Z84" s="116">
        <v>4758.82080078125</v>
      </c>
      <c r="AA84" s="116">
        <v>12829.474609375</v>
      </c>
      <c r="AB84" s="117">
        <v>2.6959357261657715</v>
      </c>
      <c r="AC84" s="116">
        <v>4887.67626953125</v>
      </c>
      <c r="AD84" s="116">
        <v>13813.2763671875</v>
      </c>
      <c r="AE84" s="117">
        <v>2.8261439800262451</v>
      </c>
      <c r="AF84" s="116">
        <v>5252.0654296875</v>
      </c>
      <c r="AG84" s="116">
        <v>15672.1669921875</v>
      </c>
      <c r="AH84" s="117">
        <v>2.9840006828308105</v>
      </c>
      <c r="AI84" s="116">
        <v>6358.13818359375</v>
      </c>
      <c r="AJ84" s="116">
        <v>17391.16796875</v>
      </c>
      <c r="AK84" s="117">
        <v>2.7352612018585205</v>
      </c>
      <c r="AL84" s="116">
        <v>7098.77099609375</v>
      </c>
      <c r="AM84" s="116">
        <v>18825.73828125</v>
      </c>
      <c r="AN84" s="117">
        <v>2.6519715785980225</v>
      </c>
      <c r="AO84" s="116">
        <v>8801.30078125</v>
      </c>
      <c r="AP84" s="116">
        <v>22995.875</v>
      </c>
      <c r="AQ84" s="117">
        <v>2.612781286239624</v>
      </c>
      <c r="AR84" s="116">
        <v>8646.2822265625</v>
      </c>
      <c r="AS84" s="116">
        <v>23890.255859375</v>
      </c>
      <c r="AT84" s="117">
        <v>2.7630667686462402</v>
      </c>
      <c r="AU84" s="116">
        <v>9296.6484375</v>
      </c>
      <c r="AV84" s="116">
        <v>25775.9375</v>
      </c>
      <c r="AW84" s="117">
        <v>2.7726054191589355</v>
      </c>
      <c r="AX84" s="116">
        <v>10174.603515625</v>
      </c>
      <c r="AY84" s="116">
        <v>27181.01953125</v>
      </c>
      <c r="AZ84" s="117">
        <v>2.6714572906494141</v>
      </c>
      <c r="BA84" s="116">
        <v>10136.5830078125</v>
      </c>
      <c r="BB84" s="116">
        <v>25635.541015625</v>
      </c>
      <c r="BC84" s="117">
        <v>2.5290122032165527</v>
      </c>
      <c r="BD84" s="116">
        <v>9234.4853515625</v>
      </c>
      <c r="BE84" s="116">
        <v>23870.16015625</v>
      </c>
      <c r="BF84" s="117">
        <v>2.5848934650421143</v>
      </c>
      <c r="BG84" s="116">
        <v>7732.88134765625</v>
      </c>
      <c r="BH84" s="116">
        <v>21740.5234375</v>
      </c>
      <c r="BI84" s="117">
        <v>2.8114387989044189</v>
      </c>
      <c r="BJ84" s="116">
        <v>7127.666015625</v>
      </c>
      <c r="BK84" s="116">
        <v>21600.04296875</v>
      </c>
      <c r="BL84" s="117">
        <v>3.0304510593414307</v>
      </c>
      <c r="BM84" s="116">
        <v>6467.3251953125</v>
      </c>
      <c r="BN84" s="116">
        <v>19523.076171875</v>
      </c>
      <c r="BO84" s="117">
        <v>3.0187249183654785</v>
      </c>
      <c r="BP84" s="116">
        <v>6184.49609375</v>
      </c>
      <c r="BQ84" s="116">
        <v>19550.060546875</v>
      </c>
      <c r="BR84" s="117">
        <v>3.1611404418945312</v>
      </c>
      <c r="BS84" s="116">
        <v>7646.46484375</v>
      </c>
      <c r="BT84" s="116">
        <v>21457.544921875</v>
      </c>
      <c r="BU84" s="117">
        <v>2.8062045574188232</v>
      </c>
      <c r="BV84" s="116">
        <v>9372.28515625</v>
      </c>
      <c r="BW84" s="116">
        <v>25865.76171875</v>
      </c>
      <c r="BX84" s="117">
        <v>2.7598137855529785</v>
      </c>
      <c r="BY84" s="116">
        <v>10971.458984375</v>
      </c>
      <c r="BZ84" s="116">
        <v>29660.8515625</v>
      </c>
      <c r="CA84" s="117">
        <v>2.7034554481506348</v>
      </c>
      <c r="CB84" s="116">
        <v>15001.7666015625</v>
      </c>
      <c r="CC84" s="116">
        <v>34876.5390625</v>
      </c>
      <c r="CD84" s="117">
        <v>2.3248288631439209</v>
      </c>
      <c r="CE84" s="116">
        <v>11611.185546875</v>
      </c>
      <c r="CF84" s="116">
        <v>28355.916015625</v>
      </c>
      <c r="CG84" s="117">
        <v>2.4421205520629883</v>
      </c>
      <c r="CH84" s="116">
        <v>14008.23828125</v>
      </c>
      <c r="CI84" s="116">
        <v>33265.9140625</v>
      </c>
      <c r="CJ84" s="117">
        <v>2.374739408493042</v>
      </c>
      <c r="CK84" s="116">
        <v>17487.654296875</v>
      </c>
      <c r="CL84" s="116">
        <v>36502.24609375</v>
      </c>
      <c r="CM84" s="117">
        <v>2.0873150825500488</v>
      </c>
      <c r="CN84" s="116">
        <v>21137.787109375</v>
      </c>
      <c r="CO84" s="116">
        <v>38554.67578125</v>
      </c>
      <c r="CP84" s="117">
        <v>1.8239693641662598</v>
      </c>
      <c r="CQ84" s="116">
        <v>23675.59375</v>
      </c>
      <c r="CR84" s="116">
        <v>40267.23828125</v>
      </c>
      <c r="CS84" s="117">
        <v>1.7007911205291748</v>
      </c>
      <c r="CT84" s="116">
        <v>44386.5703125</v>
      </c>
      <c r="CU84" s="116">
        <v>75708.8046875</v>
      </c>
      <c r="CV84" s="117">
        <v>1.7056691646575928</v>
      </c>
      <c r="CW84" s="116">
        <v>86124.6640625</v>
      </c>
      <c r="CX84" s="116">
        <v>160728.171875</v>
      </c>
      <c r="CY84" s="117">
        <v>1.8662270307540894</v>
      </c>
      <c r="CZ84" s="116">
        <v>125751.515625</v>
      </c>
      <c r="DA84" s="116">
        <v>242959.046875</v>
      </c>
      <c r="DB84" s="117">
        <v>1.9320566654205322</v>
      </c>
      <c r="DC84" s="116">
        <v>228433.296875</v>
      </c>
      <c r="DD84" s="116">
        <v>424161.1875</v>
      </c>
      <c r="DE84" s="117">
        <v>1.8568273782730103</v>
      </c>
      <c r="DF84" s="116">
        <v>431.39227294921875</v>
      </c>
      <c r="DG84" s="116">
        <v>785.59906005859375</v>
      </c>
      <c r="DH84" s="117">
        <v>1.8210781812667847</v>
      </c>
      <c r="DI84" s="116">
        <v>491.14163208007812</v>
      </c>
      <c r="DJ84" s="116">
        <v>913.5299072265625</v>
      </c>
      <c r="DK84" s="117">
        <v>1.8600131273269653</v>
      </c>
      <c r="DL84" s="116">
        <v>605.85467529296875</v>
      </c>
      <c r="DM84" s="116">
        <v>1172.9188232421875</v>
      </c>
      <c r="DN84" s="117">
        <v>1.9359738826751709</v>
      </c>
      <c r="DO84" s="116">
        <v>705.41033935546875</v>
      </c>
      <c r="DP84" s="116">
        <v>1365.089111328125</v>
      </c>
      <c r="DQ84" s="117">
        <v>1.9351702928543091</v>
      </c>
      <c r="DR84" s="116">
        <v>729.36566162109375</v>
      </c>
      <c r="DS84" s="116">
        <v>1403.33935546875</v>
      </c>
      <c r="DT84" s="117">
        <v>1.9240546226501465</v>
      </c>
      <c r="DU84" s="116">
        <v>762.78814697265625</v>
      </c>
      <c r="DV84" s="116">
        <v>1502.357177734375</v>
      </c>
      <c r="DW84" s="117">
        <v>1.9695601463317871</v>
      </c>
      <c r="DX84" s="116">
        <v>799.06878662109375</v>
      </c>
      <c r="DY84" s="116">
        <v>1627.8128662109375</v>
      </c>
      <c r="DZ84" s="117">
        <v>2.0371372699737549</v>
      </c>
      <c r="EA84" s="116">
        <v>885.918212890625</v>
      </c>
      <c r="EB84" s="116">
        <v>1768.3050537109375</v>
      </c>
      <c r="EC84" s="117">
        <v>1.996013879776001</v>
      </c>
      <c r="ED84" s="116">
        <v>977.16436767578125</v>
      </c>
      <c r="EE84" s="118">
        <v>2001.8370361328125</v>
      </c>
      <c r="EF84" s="119">
        <v>2.0486185550689697</v>
      </c>
      <c r="EG84" s="115">
        <v>1139.8271484375</v>
      </c>
      <c r="EH84" s="116">
        <v>2295.53173828125</v>
      </c>
      <c r="EI84" s="117">
        <v>2.0139296054840088</v>
      </c>
      <c r="EJ84" s="116">
        <v>1190.8978271484375</v>
      </c>
      <c r="EK84" s="116">
        <v>2537.61474609375</v>
      </c>
      <c r="EL84" s="117">
        <v>2.1308417320251465</v>
      </c>
      <c r="EM84" s="116">
        <v>1310.20556640625</v>
      </c>
      <c r="EN84" s="116">
        <v>2795.7158203125</v>
      </c>
      <c r="EO84" s="117">
        <v>2.1337993144989014</v>
      </c>
      <c r="EP84" s="116">
        <v>1392.875732421875</v>
      </c>
      <c r="EQ84" s="116">
        <v>3036.08056640625</v>
      </c>
      <c r="ER84" s="117">
        <v>2.1797211170196533</v>
      </c>
      <c r="ES84" s="116">
        <v>1608.450927734375</v>
      </c>
      <c r="ET84" s="116">
        <v>3355.8330078125</v>
      </c>
      <c r="EU84" s="117">
        <v>2.0863757133483887</v>
      </c>
      <c r="EV84" s="116">
        <v>1773.936767578125</v>
      </c>
      <c r="EW84" s="116">
        <v>3720.470703125</v>
      </c>
      <c r="EX84" s="117">
        <v>2.0972962379455566</v>
      </c>
      <c r="EY84" s="116">
        <v>1900.7728271484375</v>
      </c>
      <c r="EZ84" s="116">
        <v>4129.587890625</v>
      </c>
      <c r="FA84" s="117">
        <v>2.1725835800170898</v>
      </c>
      <c r="FB84" s="116">
        <v>2037.4517822265625</v>
      </c>
      <c r="FC84" s="116">
        <v>4469.7880859375</v>
      </c>
      <c r="FD84" s="117">
        <v>2.1938128471374512</v>
      </c>
      <c r="FE84" s="116">
        <v>2263.7783203125</v>
      </c>
      <c r="FF84" s="116">
        <v>4758.09033203125</v>
      </c>
      <c r="FG84" s="117">
        <v>2.1018357276916504</v>
      </c>
      <c r="FH84" s="116">
        <v>2449.970947265625</v>
      </c>
      <c r="FI84" s="116">
        <v>5059.7587890625</v>
      </c>
      <c r="FJ84" s="117">
        <v>2.0652322769165039</v>
      </c>
      <c r="FK84" s="116">
        <v>2662.660400390625</v>
      </c>
      <c r="FL84" s="116">
        <v>5302.64599609375</v>
      </c>
      <c r="FM84" s="117">
        <v>1.9914841651916504</v>
      </c>
      <c r="FN84" s="116">
        <v>2964.05224609375</v>
      </c>
      <c r="FO84" s="116">
        <v>5904.49365234375</v>
      </c>
      <c r="FP84" s="117">
        <v>1.9920343160629272</v>
      </c>
      <c r="FQ84" s="116">
        <v>3461.09912109375</v>
      </c>
      <c r="FR84" s="116">
        <v>6465.9365234375</v>
      </c>
      <c r="FS84" s="117">
        <v>1.8681743144989014</v>
      </c>
      <c r="FT84" s="116">
        <v>3711.65869140625</v>
      </c>
      <c r="FU84" s="116">
        <v>7052.060546875</v>
      </c>
      <c r="FV84" s="117">
        <v>1.8999755382537842</v>
      </c>
      <c r="FW84" s="116">
        <v>4104.1572265625</v>
      </c>
      <c r="FX84" s="116">
        <v>7710.50146484375</v>
      </c>
      <c r="FY84" s="117">
        <v>1.8787051439285278</v>
      </c>
      <c r="FZ84" s="116">
        <v>4560.142578125</v>
      </c>
      <c r="GA84" s="116">
        <v>8858.84375</v>
      </c>
      <c r="GB84" s="117">
        <v>1.9426681995391846</v>
      </c>
      <c r="GC84" s="116">
        <v>5250.21533203125</v>
      </c>
      <c r="GD84" s="116">
        <v>10130.673828125</v>
      </c>
      <c r="GE84" s="117">
        <v>1.9295730590820313</v>
      </c>
      <c r="GF84" s="116">
        <v>5810.91357421875</v>
      </c>
      <c r="GG84" s="116">
        <v>11201.591796875</v>
      </c>
      <c r="GH84" s="117">
        <v>1.9276816844940186</v>
      </c>
      <c r="GI84" s="116">
        <v>6796.1181640625</v>
      </c>
      <c r="GJ84" s="116">
        <v>12774.6533203125</v>
      </c>
      <c r="GK84" s="117">
        <v>1.8796985149383545</v>
      </c>
      <c r="GL84" s="116">
        <v>7598.98681640625</v>
      </c>
      <c r="GM84" s="116">
        <v>13736.138671875</v>
      </c>
      <c r="GN84" s="117">
        <v>1.8076276779174805</v>
      </c>
      <c r="GO84" s="116">
        <v>8529.3310546875</v>
      </c>
      <c r="GP84" s="116">
        <v>15270.98828125</v>
      </c>
      <c r="GQ84" s="117">
        <v>1.790408730506897</v>
      </c>
      <c r="GR84" s="116">
        <v>9669.0654296875</v>
      </c>
      <c r="GS84" s="116">
        <v>17476.578125</v>
      </c>
      <c r="GT84" s="117">
        <v>1.8074733018875122</v>
      </c>
      <c r="GU84" s="116">
        <v>10908.6650390625</v>
      </c>
      <c r="GV84" s="116">
        <v>19280.421875</v>
      </c>
      <c r="GW84" s="117">
        <v>1.7674410343170166</v>
      </c>
      <c r="GX84" s="116">
        <v>12033.6484375</v>
      </c>
      <c r="GY84" s="116">
        <v>21321.97265625</v>
      </c>
      <c r="GZ84" s="117">
        <v>1.7718627452850342</v>
      </c>
      <c r="HA84" s="116">
        <v>13621.7841796875</v>
      </c>
      <c r="HB84" s="116">
        <v>23768.796875</v>
      </c>
      <c r="HC84" s="117">
        <v>1.744910717010498</v>
      </c>
      <c r="HD84" s="116">
        <v>15478.3681640625</v>
      </c>
      <c r="HE84" s="116">
        <v>26393.173828125</v>
      </c>
      <c r="HF84" s="117">
        <v>1.7051651477813721</v>
      </c>
      <c r="HG84" s="116">
        <v>16448.111328125</v>
      </c>
      <c r="HH84" s="116">
        <v>28450.34375</v>
      </c>
      <c r="HI84" s="117">
        <v>1.7297028303146362</v>
      </c>
      <c r="HJ84" s="116">
        <v>17600.775390625</v>
      </c>
      <c r="HK84" s="116">
        <v>30574.7421875</v>
      </c>
      <c r="HL84" s="117">
        <v>1.7371246814727783</v>
      </c>
      <c r="HM84" s="116">
        <v>18600.689453125</v>
      </c>
      <c r="HN84" s="116">
        <v>33288.72265625</v>
      </c>
      <c r="HO84" s="117">
        <v>1.7896499633789063</v>
      </c>
      <c r="HP84" s="116">
        <v>19092.38671875</v>
      </c>
      <c r="HQ84" s="116">
        <v>35089.8046875</v>
      </c>
      <c r="HR84" s="117">
        <v>1.8378951549530029</v>
      </c>
      <c r="HS84" s="116">
        <v>20213.18359375</v>
      </c>
      <c r="HT84" s="116">
        <v>37924.70703125</v>
      </c>
      <c r="HU84" s="117">
        <v>1.8762362003326416</v>
      </c>
      <c r="HV84" s="116">
        <v>21593.37890625</v>
      </c>
      <c r="HW84" s="116">
        <v>40529.203125</v>
      </c>
      <c r="HX84" s="117">
        <v>1.876927375793457</v>
      </c>
      <c r="HY84" s="116">
        <v>23042.24609375</v>
      </c>
      <c r="HZ84" s="116">
        <v>42054.203125</v>
      </c>
      <c r="IA84" s="117">
        <v>1.8250913619995117</v>
      </c>
      <c r="IB84" s="116">
        <v>23779.630859375</v>
      </c>
      <c r="IC84" s="116">
        <v>42683.421875</v>
      </c>
      <c r="ID84" s="117">
        <v>1.7949572801589966</v>
      </c>
      <c r="IE84" s="116">
        <v>24531.65234375</v>
      </c>
      <c r="IF84" s="116">
        <v>43694.24609375</v>
      </c>
      <c r="IG84" s="117">
        <v>1.7811374664306641</v>
      </c>
      <c r="IH84" s="116">
        <v>24189.59375</v>
      </c>
      <c r="II84" s="116">
        <v>43926.44921875</v>
      </c>
      <c r="IJ84" s="117">
        <v>1.8159234523773193</v>
      </c>
      <c r="IK84" s="116">
        <v>25115.826171875</v>
      </c>
      <c r="IL84" s="116">
        <v>45051.05078125</v>
      </c>
      <c r="IM84" s="117">
        <v>1.7937315702438354</v>
      </c>
      <c r="IN84" s="115">
        <v>26036.123046875</v>
      </c>
      <c r="IO84" s="116">
        <v>46363.41796875</v>
      </c>
      <c r="IP84" s="117">
        <v>1.7807343006134033</v>
      </c>
      <c r="IQ84" s="116">
        <v>26252.802734375</v>
      </c>
      <c r="IR84" s="116">
        <v>47517.24609375</v>
      </c>
      <c r="IS84" s="117">
        <v>1.8099875450134277</v>
      </c>
      <c r="IT84" s="116">
        <v>26942.494140625</v>
      </c>
      <c r="IU84" s="116">
        <v>49186.26953125</v>
      </c>
      <c r="IV84" s="117">
        <v>1.8256019353866577</v>
      </c>
      <c r="IW84" s="116">
        <v>27969.705078125</v>
      </c>
      <c r="IX84" s="116">
        <v>51430.484375</v>
      </c>
      <c r="IY84" s="117">
        <v>1.8387925624847412</v>
      </c>
      <c r="IZ84" s="116">
        <v>29037.13671875</v>
      </c>
      <c r="JA84" s="116">
        <v>53342.98828125</v>
      </c>
      <c r="JB84" s="117">
        <v>1.8370609283447266</v>
      </c>
      <c r="JC84" s="116">
        <v>29874.005859375</v>
      </c>
      <c r="JD84" s="116">
        <v>55627.7578125</v>
      </c>
      <c r="JE84" s="117">
        <v>1.8620789051055908</v>
      </c>
      <c r="JF84" s="116">
        <v>30388.677734375</v>
      </c>
      <c r="JG84" s="116">
        <v>57208.23046875</v>
      </c>
      <c r="JH84" s="117">
        <v>1.882550835609436</v>
      </c>
      <c r="JI84" s="116">
        <v>30771.240234375</v>
      </c>
      <c r="JJ84" s="116">
        <v>57260.78125</v>
      </c>
      <c r="JK84" s="117">
        <v>1.860853910446167</v>
      </c>
      <c r="JL84" s="116">
        <v>30999.060546875</v>
      </c>
      <c r="JM84" s="116">
        <v>58591.31640625</v>
      </c>
      <c r="JN84" s="117">
        <v>1.8900997638702393</v>
      </c>
      <c r="JO84" s="116">
        <v>32075.59765625</v>
      </c>
      <c r="JP84" s="116">
        <v>61057.2734375</v>
      </c>
      <c r="JQ84" s="117">
        <v>1.9035427570343018</v>
      </c>
      <c r="JR84" s="116">
        <v>33062.09765625</v>
      </c>
      <c r="JS84" s="116">
        <v>62602.91796875</v>
      </c>
      <c r="JT84" s="117">
        <v>1.8934950828552246</v>
      </c>
      <c r="JU84" s="116">
        <v>34270.546875</v>
      </c>
      <c r="JV84" s="116">
        <v>64752.71875</v>
      </c>
      <c r="JW84" s="117">
        <v>1.8894568681716919</v>
      </c>
      <c r="JX84" s="116">
        <v>35140.046875</v>
      </c>
      <c r="JY84" s="116">
        <v>67873.4140625</v>
      </c>
      <c r="JZ84" s="117">
        <v>1.9315117597579956</v>
      </c>
      <c r="KA84" s="116">
        <v>35854.63671875</v>
      </c>
      <c r="KB84" s="116">
        <v>68648.1171875</v>
      </c>
      <c r="KC84" s="117">
        <v>1.9146231412887573</v>
      </c>
      <c r="KD84" s="116">
        <v>34501.13671875</v>
      </c>
      <c r="KE84" s="116">
        <v>64043.47265625</v>
      </c>
      <c r="KF84" s="117">
        <v>1.8562713861465454</v>
      </c>
      <c r="KG84" s="116">
        <v>35606.2109375</v>
      </c>
      <c r="KH84" s="116">
        <v>66497.328125</v>
      </c>
      <c r="KI84" s="117">
        <v>1.8675765991210937</v>
      </c>
      <c r="KJ84" s="116">
        <v>36136.19921875</v>
      </c>
      <c r="KK84" s="116">
        <v>68502.5703125</v>
      </c>
      <c r="KL84" s="117">
        <v>1.8956772089004517</v>
      </c>
      <c r="KM84" s="116">
        <v>36411.59375</v>
      </c>
      <c r="KN84" s="116">
        <v>67350.1484375</v>
      </c>
      <c r="KO84" s="117">
        <v>1.8496896028518677</v>
      </c>
      <c r="KP84" s="116">
        <v>36417.42578125</v>
      </c>
      <c r="KQ84" s="116">
        <v>68037.5078125</v>
      </c>
      <c r="KR84" s="117">
        <v>1.8682678937911987</v>
      </c>
      <c r="KS84" s="116">
        <v>36039.8125</v>
      </c>
      <c r="KT84" s="116">
        <v>68270.7421875</v>
      </c>
      <c r="KU84" s="117">
        <v>1.8943145275115967</v>
      </c>
      <c r="KV84" s="134">
        <v>3.2382798194885254</v>
      </c>
      <c r="KW84" s="135">
        <v>3.0589947700500488</v>
      </c>
      <c r="KX84" s="135">
        <v>2.7541079521179199</v>
      </c>
      <c r="KY84" s="135">
        <v>2.7729964256286621</v>
      </c>
      <c r="KZ84" s="135">
        <v>1.9610793590545654</v>
      </c>
      <c r="LA84" s="135">
        <v>1.9851312637329102</v>
      </c>
      <c r="LB84" s="135">
        <v>2.1014175415039062</v>
      </c>
      <c r="LC84" s="135">
        <v>1.8731986284255981</v>
      </c>
      <c r="LD84" s="135">
        <v>1.7836916446685791</v>
      </c>
      <c r="LE84" s="135">
        <v>1.8103017807006836</v>
      </c>
      <c r="LF84" s="135">
        <v>1.8884484767913818</v>
      </c>
      <c r="LG84" s="135">
        <v>1.8751051425933838</v>
      </c>
      <c r="LH84" s="135">
        <f t="shared" si="4"/>
        <v>2.1793647607167563</v>
      </c>
      <c r="LI84" s="135">
        <f t="shared" si="5"/>
        <v>2.3670378923416138</v>
      </c>
      <c r="LJ84" s="135">
        <f t="shared" si="6"/>
        <v>1.9358597695827484</v>
      </c>
      <c r="LK84" s="144">
        <f t="shared" si="7"/>
        <v>1.854521131515503</v>
      </c>
    </row>
    <row r="85" spans="1:323" ht="15" customHeight="1">
      <c r="A85" s="114">
        <v>71</v>
      </c>
      <c r="B85" s="115">
        <v>1041.7755126953125</v>
      </c>
      <c r="C85" s="116">
        <v>3227.06103515625</v>
      </c>
      <c r="D85" s="117">
        <v>3.0976548194885254</v>
      </c>
      <c r="E85" s="116">
        <v>1067.4381103515625</v>
      </c>
      <c r="F85" s="116">
        <v>3564.712646484375</v>
      </c>
      <c r="G85" s="117">
        <v>3.3395028114318848</v>
      </c>
      <c r="H85" s="116">
        <v>1399.893798828125</v>
      </c>
      <c r="I85" s="116">
        <v>4213.224609375</v>
      </c>
      <c r="J85" s="117">
        <v>3.0096745491027832</v>
      </c>
      <c r="K85" s="116">
        <v>1654.9249267578125</v>
      </c>
      <c r="L85" s="116">
        <v>5413.6484375</v>
      </c>
      <c r="M85" s="117">
        <v>3.2712349891662598</v>
      </c>
      <c r="N85" s="116">
        <v>2028.6700439453125</v>
      </c>
      <c r="O85" s="116">
        <v>6371.94189453125</v>
      </c>
      <c r="P85" s="117">
        <v>3.1409454345703125</v>
      </c>
      <c r="Q85" s="116">
        <v>2490.510986328125</v>
      </c>
      <c r="R85" s="116">
        <v>7031.3740234375</v>
      </c>
      <c r="S85" s="117">
        <v>2.823265552520752</v>
      </c>
      <c r="T85" s="116">
        <v>3207.486572265625</v>
      </c>
      <c r="U85" s="116">
        <v>9421.373046875</v>
      </c>
      <c r="V85" s="117">
        <v>2.9373071193695068</v>
      </c>
      <c r="W85" s="116">
        <v>4682.83984375</v>
      </c>
      <c r="X85" s="116">
        <v>13167.130859375</v>
      </c>
      <c r="Y85" s="117">
        <v>2.8117833137512207</v>
      </c>
      <c r="Z85" s="116">
        <v>4887.318359375</v>
      </c>
      <c r="AA85" s="116">
        <v>13105.5712890625</v>
      </c>
      <c r="AB85" s="117">
        <v>2.6815464496612549</v>
      </c>
      <c r="AC85" s="116">
        <v>5019.708984375</v>
      </c>
      <c r="AD85" s="116">
        <v>14118.79296875</v>
      </c>
      <c r="AE85" s="117">
        <v>2.8126716613769531</v>
      </c>
      <c r="AF85" s="116">
        <v>5392.2646484375</v>
      </c>
      <c r="AG85" s="116">
        <v>16029.0791015625</v>
      </c>
      <c r="AH85" s="117">
        <v>2.9726061820983887</v>
      </c>
      <c r="AI85" s="116">
        <v>6503.74951171875</v>
      </c>
      <c r="AJ85" s="116">
        <v>17769.119140625</v>
      </c>
      <c r="AK85" s="117">
        <v>2.7321345806121826</v>
      </c>
      <c r="AL85" s="116">
        <v>7248.56689453125</v>
      </c>
      <c r="AM85" s="116">
        <v>19227.541015625</v>
      </c>
      <c r="AN85" s="117">
        <v>2.6525988578796387</v>
      </c>
      <c r="AO85" s="116">
        <v>8980.70703125</v>
      </c>
      <c r="AP85" s="116">
        <v>23482.26953125</v>
      </c>
      <c r="AQ85" s="117">
        <v>2.61474609375</v>
      </c>
      <c r="AR85" s="116">
        <v>8835.9287109375</v>
      </c>
      <c r="AS85" s="116">
        <v>24412.66015625</v>
      </c>
      <c r="AT85" s="117">
        <v>2.762885570526123</v>
      </c>
      <c r="AU85" s="116">
        <v>9502.38671875</v>
      </c>
      <c r="AV85" s="116">
        <v>26340.6640625</v>
      </c>
      <c r="AW85" s="117">
        <v>2.7720050811767578</v>
      </c>
      <c r="AX85" s="116">
        <v>10399.8095703125</v>
      </c>
      <c r="AY85" s="116">
        <v>27763.587890625</v>
      </c>
      <c r="AZ85" s="117">
        <v>2.6696245670318604</v>
      </c>
      <c r="BA85" s="116">
        <v>10371.224609375</v>
      </c>
      <c r="BB85" s="116">
        <v>26165.962890625</v>
      </c>
      <c r="BC85" s="117">
        <v>2.5229384899139404</v>
      </c>
      <c r="BD85" s="116">
        <v>9472.3544921875</v>
      </c>
      <c r="BE85" s="116">
        <v>24370.748046875</v>
      </c>
      <c r="BF85" s="117">
        <v>2.572829008102417</v>
      </c>
      <c r="BG85" s="116">
        <v>7948.697265625</v>
      </c>
      <c r="BH85" s="116">
        <v>22219.857421875</v>
      </c>
      <c r="BI85" s="117">
        <v>2.7954087257385254</v>
      </c>
      <c r="BJ85" s="116">
        <v>7336.16015625</v>
      </c>
      <c r="BK85" s="116">
        <v>22095.521484375</v>
      </c>
      <c r="BL85" s="117">
        <v>3.0118646621704102</v>
      </c>
      <c r="BM85" s="116">
        <v>6609.4306640625</v>
      </c>
      <c r="BN85" s="116">
        <v>19970.845703125</v>
      </c>
      <c r="BO85" s="117">
        <v>3.0215682983398438</v>
      </c>
      <c r="BP85" s="116">
        <v>6364.28515625</v>
      </c>
      <c r="BQ85" s="116">
        <v>20007.8671875</v>
      </c>
      <c r="BR85" s="117">
        <v>3.1437728404998779</v>
      </c>
      <c r="BS85" s="116">
        <v>7844.04443359375</v>
      </c>
      <c r="BT85" s="116">
        <v>21930.4140625</v>
      </c>
      <c r="BU85" s="117">
        <v>2.795804500579834</v>
      </c>
      <c r="BV85" s="116">
        <v>9614.6845703125</v>
      </c>
      <c r="BW85" s="116">
        <v>26430.359375</v>
      </c>
      <c r="BX85" s="117">
        <v>2.7489573955535889</v>
      </c>
      <c r="BY85" s="116">
        <v>11256.1142578125</v>
      </c>
      <c r="BZ85" s="116">
        <v>30300.447265625</v>
      </c>
      <c r="CA85" s="117">
        <v>2.6919100284576416</v>
      </c>
      <c r="CB85" s="116">
        <v>15278.8525390625</v>
      </c>
      <c r="CC85" s="116">
        <v>35557.11328125</v>
      </c>
      <c r="CD85" s="117">
        <v>2.3272109031677246</v>
      </c>
      <c r="CE85" s="116">
        <v>11843.7705078125</v>
      </c>
      <c r="CF85" s="116">
        <v>28929.34375</v>
      </c>
      <c r="CG85" s="117">
        <v>2.4425787925720215</v>
      </c>
      <c r="CH85" s="116">
        <v>14293.9169921875</v>
      </c>
      <c r="CI85" s="116">
        <v>33925.078125</v>
      </c>
      <c r="CJ85" s="117">
        <v>2.3733925819396973</v>
      </c>
      <c r="CK85" s="116">
        <v>17761.26953125</v>
      </c>
      <c r="CL85" s="116">
        <v>37153.21875</v>
      </c>
      <c r="CM85" s="117">
        <v>2.091810941696167</v>
      </c>
      <c r="CN85" s="116">
        <v>21515.01171875</v>
      </c>
      <c r="CO85" s="116">
        <v>39148.76171875</v>
      </c>
      <c r="CP85" s="117">
        <v>1.8196021318435669</v>
      </c>
      <c r="CQ85" s="116">
        <v>23965.109375</v>
      </c>
      <c r="CR85" s="116">
        <v>40834.375</v>
      </c>
      <c r="CS85" s="117">
        <v>1.7039093971252441</v>
      </c>
      <c r="CT85" s="116">
        <v>44571.359375</v>
      </c>
      <c r="CU85" s="116">
        <v>76785.5859375</v>
      </c>
      <c r="CV85" s="117">
        <v>1.7227561473846436</v>
      </c>
      <c r="CW85" s="116">
        <v>87272.5703125</v>
      </c>
      <c r="CX85" s="116">
        <v>163280.6875</v>
      </c>
      <c r="CY85" s="117">
        <v>1.8709279298782349</v>
      </c>
      <c r="CZ85" s="116">
        <v>127812.8125</v>
      </c>
      <c r="DA85" s="116">
        <v>246965.171875</v>
      </c>
      <c r="DB85" s="117">
        <v>1.9322410821914673</v>
      </c>
      <c r="DC85" s="116">
        <v>229658.234375</v>
      </c>
      <c r="DD85" s="116">
        <v>430888.3125</v>
      </c>
      <c r="DE85" s="117">
        <v>1.8762153387069702</v>
      </c>
      <c r="DF85" s="116">
        <v>437.52755737304687</v>
      </c>
      <c r="DG85" s="116">
        <v>797.70709228515625</v>
      </c>
      <c r="DH85" s="117">
        <v>1.8232156038284302</v>
      </c>
      <c r="DI85" s="116">
        <v>495.580810546875</v>
      </c>
      <c r="DJ85" s="116">
        <v>928.01788330078125</v>
      </c>
      <c r="DK85" s="117">
        <v>1.8725863695144653</v>
      </c>
      <c r="DL85" s="116">
        <v>617.2110595703125</v>
      </c>
      <c r="DM85" s="116">
        <v>1192.2779541015625</v>
      </c>
      <c r="DN85" s="117">
        <v>1.9317183494567871</v>
      </c>
      <c r="DO85" s="116">
        <v>717.60888671875</v>
      </c>
      <c r="DP85" s="116">
        <v>1387.625732421875</v>
      </c>
      <c r="DQ85" s="117">
        <v>1.9336796998977661</v>
      </c>
      <c r="DR85" s="116">
        <v>742.340087890625</v>
      </c>
      <c r="DS85" s="116">
        <v>1426.355712890625</v>
      </c>
      <c r="DT85" s="117">
        <v>1.9214316606521606</v>
      </c>
      <c r="DU85" s="116">
        <v>776.861328125</v>
      </c>
      <c r="DV85" s="116">
        <v>1527.616455078125</v>
      </c>
      <c r="DW85" s="117">
        <v>1.9663952589035034</v>
      </c>
      <c r="DX85" s="116">
        <v>814.62225341796875</v>
      </c>
      <c r="DY85" s="116">
        <v>1656.1224365234375</v>
      </c>
      <c r="DZ85" s="117">
        <v>2.032994270324707</v>
      </c>
      <c r="EA85" s="116">
        <v>900.43023681640625</v>
      </c>
      <c r="EB85" s="116">
        <v>1798.48388671875</v>
      </c>
      <c r="EC85" s="117">
        <v>1.9973605871200562</v>
      </c>
      <c r="ED85" s="116">
        <v>994.4822998046875</v>
      </c>
      <c r="EE85" s="118">
        <v>2036.873779296875</v>
      </c>
      <c r="EF85" s="119">
        <v>2.0481750965118408</v>
      </c>
      <c r="EG85" s="115">
        <v>1165.1832275390625</v>
      </c>
      <c r="EH85" s="116">
        <v>2334.94873046875</v>
      </c>
      <c r="EI85" s="117">
        <v>2.0039327144622803</v>
      </c>
      <c r="EJ85" s="116">
        <v>1217.3944091796875</v>
      </c>
      <c r="EK85" s="116">
        <v>2583.598388671875</v>
      </c>
      <c r="EL85" s="117">
        <v>2.1222360134124756</v>
      </c>
      <c r="EM85" s="116">
        <v>1338.5166015625</v>
      </c>
      <c r="EN85" s="116">
        <v>2846.454345703125</v>
      </c>
      <c r="EO85" s="117">
        <v>2.1265738010406494</v>
      </c>
      <c r="EP85" s="116">
        <v>1424.705078125</v>
      </c>
      <c r="EQ85" s="116">
        <v>3092.19775390625</v>
      </c>
      <c r="ER85" s="117">
        <v>2.170412540435791</v>
      </c>
      <c r="ES85" s="116">
        <v>1642.2987060546875</v>
      </c>
      <c r="ET85" s="116">
        <v>3415.5078125</v>
      </c>
      <c r="EU85" s="117">
        <v>2.0797116756439209</v>
      </c>
      <c r="EV85" s="116">
        <v>1816.5870361328125</v>
      </c>
      <c r="EW85" s="116">
        <v>3786.861328125</v>
      </c>
      <c r="EX85" s="117">
        <v>2.0846021175384521</v>
      </c>
      <c r="EY85" s="116">
        <v>1950.447265625</v>
      </c>
      <c r="EZ85" s="116">
        <v>4205.59326171875</v>
      </c>
      <c r="FA85" s="117">
        <v>2.1562199592590332</v>
      </c>
      <c r="FB85" s="116">
        <v>2094.7998046875</v>
      </c>
      <c r="FC85" s="116">
        <v>4552.68115234375</v>
      </c>
      <c r="FD85" s="117">
        <v>2.1733250617980957</v>
      </c>
      <c r="FE85" s="116">
        <v>2324.224365234375</v>
      </c>
      <c r="FF85" s="116">
        <v>4843.06640625</v>
      </c>
      <c r="FG85" s="117">
        <v>2.0837345123291016</v>
      </c>
      <c r="FH85" s="116">
        <v>2511.05419921875</v>
      </c>
      <c r="FI85" s="116">
        <v>5148.705078125</v>
      </c>
      <c r="FJ85" s="117">
        <v>2.0504157543182373</v>
      </c>
      <c r="FK85" s="116">
        <v>2710.069091796875</v>
      </c>
      <c r="FL85" s="116">
        <v>5392.869140625</v>
      </c>
      <c r="FM85" s="117">
        <v>1.9899379014968872</v>
      </c>
      <c r="FN85" s="116">
        <v>2977.111572265625</v>
      </c>
      <c r="FO85" s="116">
        <v>6005.681640625</v>
      </c>
      <c r="FP85" s="117">
        <v>2.017284631729126</v>
      </c>
      <c r="FQ85" s="116">
        <v>3507.05615234375</v>
      </c>
      <c r="FR85" s="116">
        <v>6568.7587890625</v>
      </c>
      <c r="FS85" s="117">
        <v>1.8730121850967407</v>
      </c>
      <c r="FT85" s="116">
        <v>3758.177734375</v>
      </c>
      <c r="FU85" s="116">
        <v>7166.44140625</v>
      </c>
      <c r="FV85" s="117">
        <v>1.9068926572799683</v>
      </c>
      <c r="FW85" s="116">
        <v>4173.80517578125</v>
      </c>
      <c r="FX85" s="116">
        <v>7833.6650390625</v>
      </c>
      <c r="FY85" s="117">
        <v>1.8768640756607056</v>
      </c>
      <c r="FZ85" s="116">
        <v>4652.533203125</v>
      </c>
      <c r="GA85" s="116">
        <v>9005.4873046875</v>
      </c>
      <c r="GB85" s="117">
        <v>1.9356094598770142</v>
      </c>
      <c r="GC85" s="116">
        <v>5361.35888671875</v>
      </c>
      <c r="GD85" s="116">
        <v>10297.0576171875</v>
      </c>
      <c r="GE85" s="117">
        <v>1.9206058979034424</v>
      </c>
      <c r="GF85" s="116">
        <v>5946.78564453125</v>
      </c>
      <c r="GG85" s="116">
        <v>11385.1494140625</v>
      </c>
      <c r="GH85" s="117">
        <v>1.9145047664642334</v>
      </c>
      <c r="GI85" s="116">
        <v>6958.2490234375</v>
      </c>
      <c r="GJ85" s="116">
        <v>12978.0302734375</v>
      </c>
      <c r="GK85" s="117">
        <v>1.865128755569458</v>
      </c>
      <c r="GL85" s="116">
        <v>7744.232421875</v>
      </c>
      <c r="GM85" s="116">
        <v>13945.2900390625</v>
      </c>
      <c r="GN85" s="117">
        <v>1.8007323741912842</v>
      </c>
      <c r="GO85" s="116">
        <v>8694.443359375</v>
      </c>
      <c r="GP85" s="116">
        <v>15500.6298828125</v>
      </c>
      <c r="GQ85" s="117">
        <v>1.7828202247619629</v>
      </c>
      <c r="GR85" s="116">
        <v>9805.46875</v>
      </c>
      <c r="GS85" s="116">
        <v>17743.46484375</v>
      </c>
      <c r="GT85" s="117">
        <v>1.8095479011535645</v>
      </c>
      <c r="GU85" s="116">
        <v>11077.6240234375</v>
      </c>
      <c r="GV85" s="116">
        <v>19566.205078125</v>
      </c>
      <c r="GW85" s="117">
        <v>1.7662817239761353</v>
      </c>
      <c r="GX85" s="116">
        <v>12239.09765625</v>
      </c>
      <c r="GY85" s="116">
        <v>21638.736328125</v>
      </c>
      <c r="GZ85" s="117">
        <v>1.7680009603500366</v>
      </c>
      <c r="HA85" s="116">
        <v>13852.796875</v>
      </c>
      <c r="HB85" s="116">
        <v>24114.736328125</v>
      </c>
      <c r="HC85" s="117">
        <v>1.7407846450805664</v>
      </c>
      <c r="HD85" s="116">
        <v>15747.26171875</v>
      </c>
      <c r="HE85" s="116">
        <v>26764.9296875</v>
      </c>
      <c r="HF85" s="117">
        <v>1.6996561288833618</v>
      </c>
      <c r="HG85" s="116">
        <v>16756.505859375</v>
      </c>
      <c r="HH85" s="116">
        <v>28858.875</v>
      </c>
      <c r="HI85" s="117">
        <v>1.7222490310668945</v>
      </c>
      <c r="HJ85" s="116">
        <v>17899.59375</v>
      </c>
      <c r="HK85" s="116">
        <v>31016.98828125</v>
      </c>
      <c r="HL85" s="117">
        <v>1.7328319549560547</v>
      </c>
      <c r="HM85" s="116">
        <v>18937.13671875</v>
      </c>
      <c r="HN85" s="116">
        <v>33789.48828125</v>
      </c>
      <c r="HO85" s="117">
        <v>1.7842975854873657</v>
      </c>
      <c r="HP85" s="116">
        <v>19465.994140625</v>
      </c>
      <c r="HQ85" s="116">
        <v>35635.01953125</v>
      </c>
      <c r="HR85" s="117">
        <v>1.8306293487548828</v>
      </c>
      <c r="HS85" s="116">
        <v>20568.6640625</v>
      </c>
      <c r="HT85" s="116">
        <v>38529.359375</v>
      </c>
      <c r="HU85" s="117">
        <v>1.8732067346572876</v>
      </c>
      <c r="HV85" s="116">
        <v>21989.33203125</v>
      </c>
      <c r="HW85" s="116">
        <v>41175.37890625</v>
      </c>
      <c r="HX85" s="117">
        <v>1.8725161552429199</v>
      </c>
      <c r="HY85" s="116">
        <v>23438.345703125</v>
      </c>
      <c r="HZ85" s="116">
        <v>42703</v>
      </c>
      <c r="IA85" s="117">
        <v>1.8219289779663086</v>
      </c>
      <c r="IB85" s="116">
        <v>24343.4921875</v>
      </c>
      <c r="IC85" s="116">
        <v>43325.57421875</v>
      </c>
      <c r="ID85" s="117">
        <v>1.7797600030899048</v>
      </c>
      <c r="IE85" s="116">
        <v>25259.490234375</v>
      </c>
      <c r="IF85" s="116">
        <v>44342.54296875</v>
      </c>
      <c r="IG85" s="117">
        <v>1.7554805278778076</v>
      </c>
      <c r="IH85" s="116">
        <v>24448.205078125</v>
      </c>
      <c r="II85" s="116">
        <v>44602.58984375</v>
      </c>
      <c r="IJ85" s="117">
        <v>1.8243707418441772</v>
      </c>
      <c r="IK85" s="116">
        <v>25558.203125</v>
      </c>
      <c r="IL85" s="116">
        <v>45730.91796875</v>
      </c>
      <c r="IM85" s="117">
        <v>1.7892853021621704</v>
      </c>
      <c r="IN85" s="115">
        <v>26478.912109375</v>
      </c>
      <c r="IO85" s="116">
        <v>47056.7734375</v>
      </c>
      <c r="IP85" s="117">
        <v>1.7771414518356323</v>
      </c>
      <c r="IQ85" s="116">
        <v>26769.23046875</v>
      </c>
      <c r="IR85" s="116">
        <v>48241.66796875</v>
      </c>
      <c r="IS85" s="117">
        <v>1.8021312952041626</v>
      </c>
      <c r="IT85" s="116">
        <v>27449.705078125</v>
      </c>
      <c r="IU85" s="116">
        <v>49944.6171875</v>
      </c>
      <c r="IV85" s="117">
        <v>1.8194955587387085</v>
      </c>
      <c r="IW85" s="116">
        <v>28525.80078125</v>
      </c>
      <c r="IX85" s="116">
        <v>52229.9609375</v>
      </c>
      <c r="IY85" s="117">
        <v>1.8309726715087891</v>
      </c>
      <c r="IZ85" s="116">
        <v>29579.64453125</v>
      </c>
      <c r="JA85" s="116">
        <v>54171.6875</v>
      </c>
      <c r="JB85" s="117">
        <v>1.8313839435577393</v>
      </c>
      <c r="JC85" s="116">
        <v>30410.765625</v>
      </c>
      <c r="JD85" s="116">
        <v>56506.59765625</v>
      </c>
      <c r="JE85" s="117">
        <v>1.8581116199493408</v>
      </c>
      <c r="JF85" s="116">
        <v>30932.7890625</v>
      </c>
      <c r="JG85" s="116">
        <v>58123.77734375</v>
      </c>
      <c r="JH85" s="117">
        <v>1.8790345191955566</v>
      </c>
      <c r="JI85" s="116">
        <v>31316.212890625</v>
      </c>
      <c r="JJ85" s="116">
        <v>58164.88671875</v>
      </c>
      <c r="JK85" s="117">
        <v>1.8573410511016846</v>
      </c>
      <c r="JL85" s="116">
        <v>31552.9609375</v>
      </c>
      <c r="JM85" s="116">
        <v>59533.28125</v>
      </c>
      <c r="JN85" s="117">
        <v>1.8867732286453247</v>
      </c>
      <c r="JO85" s="116">
        <v>32629.49609375</v>
      </c>
      <c r="JP85" s="116">
        <v>62047.14453125</v>
      </c>
      <c r="JQ85" s="117">
        <v>1.9015661478042603</v>
      </c>
      <c r="JR85" s="116">
        <v>33628.296875</v>
      </c>
      <c r="JS85" s="116">
        <v>63611.86328125</v>
      </c>
      <c r="JT85" s="117">
        <v>1.8916171789169312</v>
      </c>
      <c r="JU85" s="116">
        <v>34887.328125</v>
      </c>
      <c r="JV85" s="116">
        <v>65793.28125</v>
      </c>
      <c r="JW85" s="117">
        <v>1.8858790397644043</v>
      </c>
      <c r="JX85" s="116">
        <v>35780.70703125</v>
      </c>
      <c r="JY85" s="116">
        <v>68991.1640625</v>
      </c>
      <c r="JZ85" s="117">
        <v>1.9281666278839111</v>
      </c>
      <c r="KA85" s="116">
        <v>36549.17578125</v>
      </c>
      <c r="KB85" s="116">
        <v>69767.0625</v>
      </c>
      <c r="KC85" s="117">
        <v>1.908854603767395</v>
      </c>
      <c r="KD85" s="116">
        <v>35100.765625</v>
      </c>
      <c r="KE85" s="116">
        <v>65052.12890625</v>
      </c>
      <c r="KF85" s="117">
        <v>1.8532966375350952</v>
      </c>
      <c r="KG85" s="116">
        <v>36209.45703125</v>
      </c>
      <c r="KH85" s="116">
        <v>67552.21875</v>
      </c>
      <c r="KI85" s="117">
        <v>1.8655960559844971</v>
      </c>
      <c r="KJ85" s="116">
        <v>36782.66015625</v>
      </c>
      <c r="KK85" s="116">
        <v>69607.5859375</v>
      </c>
      <c r="KL85" s="117">
        <v>1.892402172088623</v>
      </c>
      <c r="KM85" s="116">
        <v>37141.98046875</v>
      </c>
      <c r="KN85" s="116">
        <v>68404.640625</v>
      </c>
      <c r="KO85" s="117">
        <v>1.8417068719863892</v>
      </c>
      <c r="KP85" s="116">
        <v>37171.5625</v>
      </c>
      <c r="KQ85" s="116">
        <v>69115.0078125</v>
      </c>
      <c r="KR85" s="117">
        <v>1.8593517541885376</v>
      </c>
      <c r="KS85" s="116">
        <v>36700.765625</v>
      </c>
      <c r="KT85" s="116">
        <v>69370.9609375</v>
      </c>
      <c r="KU85" s="117">
        <v>1.8901774883270264</v>
      </c>
      <c r="KV85" s="134">
        <v>3.2185788154602051</v>
      </c>
      <c r="KW85" s="135">
        <v>3.0364854335784912</v>
      </c>
      <c r="KX85" s="135">
        <v>2.7482602596282959</v>
      </c>
      <c r="KY85" s="135">
        <v>2.7632265090942383</v>
      </c>
      <c r="KZ85" s="135">
        <v>1.9656649827957153</v>
      </c>
      <c r="LA85" s="135">
        <v>1.983051061630249</v>
      </c>
      <c r="LB85" s="135">
        <v>2.09322190284729</v>
      </c>
      <c r="LC85" s="135">
        <v>1.8685718774795532</v>
      </c>
      <c r="LD85" s="135">
        <v>1.7790454626083374</v>
      </c>
      <c r="LE85" s="135">
        <v>1.8031949996948242</v>
      </c>
      <c r="LF85" s="135">
        <v>1.8850641250610352</v>
      </c>
      <c r="LG85" s="135">
        <v>1.8698468208312988</v>
      </c>
      <c r="LH85" s="135">
        <f t="shared" si="4"/>
        <v>2.1685943537288241</v>
      </c>
      <c r="LI85" s="135">
        <f t="shared" si="5"/>
        <v>2.3644457459449768</v>
      </c>
      <c r="LJ85" s="135">
        <f t="shared" si="6"/>
        <v>1.9309725761413574</v>
      </c>
      <c r="LK85" s="144">
        <f t="shared" si="7"/>
        <v>1.8492730140686036</v>
      </c>
    </row>
    <row r="86" spans="1:323" ht="15" customHeight="1">
      <c r="A86" s="114">
        <v>72</v>
      </c>
      <c r="B86" s="115">
        <v>1072.4932861328125</v>
      </c>
      <c r="C86" s="116">
        <v>3304.563720703125</v>
      </c>
      <c r="D86" s="117">
        <v>3.0811975002288818</v>
      </c>
      <c r="E86" s="116">
        <v>1101.465576171875</v>
      </c>
      <c r="F86" s="116">
        <v>3653.299560546875</v>
      </c>
      <c r="G86" s="117">
        <v>3.3167624473571777</v>
      </c>
      <c r="H86" s="116">
        <v>1444.4737548828125</v>
      </c>
      <c r="I86" s="116">
        <v>4312.908203125</v>
      </c>
      <c r="J86" s="117">
        <v>2.9857988357543945</v>
      </c>
      <c r="K86" s="116">
        <v>1708.415771484375</v>
      </c>
      <c r="L86" s="116">
        <v>5546.93896484375</v>
      </c>
      <c r="M86" s="117">
        <v>3.2468318939208984</v>
      </c>
      <c r="N86" s="116">
        <v>2090.974609375</v>
      </c>
      <c r="O86" s="116">
        <v>6525.95166015625</v>
      </c>
      <c r="P86" s="117">
        <v>3.1210095882415771</v>
      </c>
      <c r="Q86" s="116">
        <v>2562.099609375</v>
      </c>
      <c r="R86" s="116">
        <v>7192.27587890625</v>
      </c>
      <c r="S86" s="117">
        <v>2.8071804046630859</v>
      </c>
      <c r="T86" s="116">
        <v>3304.827392578125</v>
      </c>
      <c r="U86" s="116">
        <v>9641.5654296875</v>
      </c>
      <c r="V86" s="117">
        <v>2.9174187183380127</v>
      </c>
      <c r="W86" s="116">
        <v>4816.81591796875</v>
      </c>
      <c r="X86" s="116">
        <v>13467.7646484375</v>
      </c>
      <c r="Y86" s="117">
        <v>2.7959890365600586</v>
      </c>
      <c r="Z86" s="116">
        <v>5021.490234375</v>
      </c>
      <c r="AA86" s="116">
        <v>13396.6962890625</v>
      </c>
      <c r="AB86" s="117">
        <v>2.6678726673126221</v>
      </c>
      <c r="AC86" s="116">
        <v>5157.5205078125</v>
      </c>
      <c r="AD86" s="116">
        <v>14441.310546875</v>
      </c>
      <c r="AE86" s="117">
        <v>2.8000490665435791</v>
      </c>
      <c r="AF86" s="116">
        <v>5538.947265625</v>
      </c>
      <c r="AG86" s="116">
        <v>16406.357421875</v>
      </c>
      <c r="AH86" s="117">
        <v>2.9619991779327393</v>
      </c>
      <c r="AI86" s="116">
        <v>6655.63818359375</v>
      </c>
      <c r="AJ86" s="116">
        <v>18168.75</v>
      </c>
      <c r="AK86" s="117">
        <v>2.7298283576965332</v>
      </c>
      <c r="AL86" s="116">
        <v>7403.720703125</v>
      </c>
      <c r="AM86" s="116">
        <v>19652.595703125</v>
      </c>
      <c r="AN86" s="117">
        <v>2.6544215679168701</v>
      </c>
      <c r="AO86" s="116">
        <v>9170.994140625</v>
      </c>
      <c r="AP86" s="116">
        <v>23996.802734375</v>
      </c>
      <c r="AQ86" s="117">
        <v>2.6165976524353027</v>
      </c>
      <c r="AR86" s="116">
        <v>9037.134765625</v>
      </c>
      <c r="AS86" s="116">
        <v>24965.3984375</v>
      </c>
      <c r="AT86" s="117">
        <v>2.7625346183776855</v>
      </c>
      <c r="AU86" s="116">
        <v>9721.125</v>
      </c>
      <c r="AV86" s="116">
        <v>26938.146484375</v>
      </c>
      <c r="AW86" s="117">
        <v>2.7710936069488525</v>
      </c>
      <c r="AX86" s="116">
        <v>10639.259765625</v>
      </c>
      <c r="AY86" s="116">
        <v>28379.46875</v>
      </c>
      <c r="AZ86" s="117">
        <v>2.6674289703369141</v>
      </c>
      <c r="BA86" s="116">
        <v>10620.013671875</v>
      </c>
      <c r="BB86" s="116">
        <v>26725.63671875</v>
      </c>
      <c r="BC86" s="117">
        <v>2.5165350437164307</v>
      </c>
      <c r="BD86" s="116">
        <v>9721.5068359375</v>
      </c>
      <c r="BE86" s="116">
        <v>24898.404296875</v>
      </c>
      <c r="BF86" s="117">
        <v>2.5611672401428223</v>
      </c>
      <c r="BG86" s="116">
        <v>8182.62158203125</v>
      </c>
      <c r="BH86" s="116">
        <v>22725.40234375</v>
      </c>
      <c r="BI86" s="117">
        <v>2.7772765159606934</v>
      </c>
      <c r="BJ86" s="116">
        <v>7562.7392578125</v>
      </c>
      <c r="BK86" s="116">
        <v>22618.634765625</v>
      </c>
      <c r="BL86" s="117">
        <v>2.9907991886138916</v>
      </c>
      <c r="BM86" s="116">
        <v>6765.669921875</v>
      </c>
      <c r="BN86" s="116">
        <v>20445.27734375</v>
      </c>
      <c r="BO86" s="117">
        <v>3.0219147205352783</v>
      </c>
      <c r="BP86" s="116">
        <v>6560.8935546875</v>
      </c>
      <c r="BQ86" s="116">
        <v>20491.662109375</v>
      </c>
      <c r="BR86" s="117">
        <v>3.1233036518096924</v>
      </c>
      <c r="BS86" s="116">
        <v>8060.7275390625</v>
      </c>
      <c r="BT86" s="116">
        <v>22429.666015625</v>
      </c>
      <c r="BU86" s="117">
        <v>2.7825858592987061</v>
      </c>
      <c r="BV86" s="116">
        <v>9879.9658203125</v>
      </c>
      <c r="BW86" s="116">
        <v>27026.224609375</v>
      </c>
      <c r="BX86" s="117">
        <v>2.735457181930542</v>
      </c>
      <c r="BY86" s="116">
        <v>11567.896484375</v>
      </c>
      <c r="BZ86" s="116">
        <v>30975.08203125</v>
      </c>
      <c r="CA86" s="117">
        <v>2.6776762008666992</v>
      </c>
      <c r="CB86" s="116">
        <v>15578.9296875</v>
      </c>
      <c r="CC86" s="116">
        <v>36276</v>
      </c>
      <c r="CD86" s="117">
        <v>2.3285295963287354</v>
      </c>
      <c r="CE86" s="116">
        <v>12101.849609375</v>
      </c>
      <c r="CF86" s="116">
        <v>29534.970703125</v>
      </c>
      <c r="CG86" s="117">
        <v>2.4405336380004883</v>
      </c>
      <c r="CH86" s="116">
        <v>14609.12890625</v>
      </c>
      <c r="CI86" s="116">
        <v>34620.6015625</v>
      </c>
      <c r="CJ86" s="117">
        <v>2.3697922229766846</v>
      </c>
      <c r="CK86" s="116">
        <v>18063.162109375</v>
      </c>
      <c r="CL86" s="116">
        <v>37840.41796875</v>
      </c>
      <c r="CM86" s="117">
        <v>2.0948944091796875</v>
      </c>
      <c r="CN86" s="116">
        <v>21924.162109375</v>
      </c>
      <c r="CO86" s="116">
        <v>39771.24609375</v>
      </c>
      <c r="CP86" s="117">
        <v>1.8140372037887573</v>
      </c>
      <c r="CQ86" s="116">
        <v>24289.03125</v>
      </c>
      <c r="CR86" s="116">
        <v>41431.07421875</v>
      </c>
      <c r="CS86" s="117">
        <v>1.7057524919509888</v>
      </c>
      <c r="CT86" s="116">
        <v>44783.4609375</v>
      </c>
      <c r="CU86" s="116">
        <v>77932.21875</v>
      </c>
      <c r="CV86" s="117">
        <v>1.7402008771896362</v>
      </c>
      <c r="CW86" s="116">
        <v>88478.3828125</v>
      </c>
      <c r="CX86" s="116">
        <v>165973.5625</v>
      </c>
      <c r="CY86" s="117">
        <v>1.8758656978607178</v>
      </c>
      <c r="CZ86" s="116">
        <v>130078.3984375</v>
      </c>
      <c r="DA86" s="116">
        <v>251180.21875</v>
      </c>
      <c r="DB86" s="117">
        <v>1.9309910535812378</v>
      </c>
      <c r="DC86" s="116">
        <v>230933.296875</v>
      </c>
      <c r="DD86" s="116">
        <v>438051.5625</v>
      </c>
      <c r="DE86" s="117">
        <v>1.8968749046325684</v>
      </c>
      <c r="DF86" s="116">
        <v>444.20925903320312</v>
      </c>
      <c r="DG86" s="116">
        <v>810.45068359375</v>
      </c>
      <c r="DH86" s="117">
        <v>1.8244794607162476</v>
      </c>
      <c r="DI86" s="116">
        <v>500.65975952148437</v>
      </c>
      <c r="DJ86" s="116">
        <v>943.37091064453125</v>
      </c>
      <c r="DK86" s="117">
        <v>1.8842555284500122</v>
      </c>
      <c r="DL86" s="116">
        <v>629.97918701171875</v>
      </c>
      <c r="DM86" s="116">
        <v>1212.589111328125</v>
      </c>
      <c r="DN86" s="117">
        <v>1.9248082637786865</v>
      </c>
      <c r="DO86" s="116">
        <v>730.89215087890625</v>
      </c>
      <c r="DP86" s="116">
        <v>1411.3173828125</v>
      </c>
      <c r="DQ86" s="117">
        <v>1.9309515953063965</v>
      </c>
      <c r="DR86" s="116">
        <v>756.606201171875</v>
      </c>
      <c r="DS86" s="116">
        <v>1450.5301513671875</v>
      </c>
      <c r="DT86" s="117">
        <v>1.9171533584594727</v>
      </c>
      <c r="DU86" s="116">
        <v>792.26385498046875</v>
      </c>
      <c r="DV86" s="116">
        <v>1554.15380859375</v>
      </c>
      <c r="DW86" s="117">
        <v>1.9616619348526001</v>
      </c>
      <c r="DX86" s="116">
        <v>831.93927001953125</v>
      </c>
      <c r="DY86" s="116">
        <v>1685.8682861328125</v>
      </c>
      <c r="DZ86" s="117">
        <v>2.0264317989349365</v>
      </c>
      <c r="EA86" s="116">
        <v>917.41644287109375</v>
      </c>
      <c r="EB86" s="116">
        <v>1830.2562255859375</v>
      </c>
      <c r="EC86" s="117">
        <v>1.9950113296508789</v>
      </c>
      <c r="ED86" s="116">
        <v>1014.512939453125</v>
      </c>
      <c r="EE86" s="118">
        <v>2073.746826171875</v>
      </c>
      <c r="EF86" s="119">
        <v>2.0440812110900879</v>
      </c>
      <c r="EG86" s="115">
        <v>1193.701904296875</v>
      </c>
      <c r="EH86" s="116">
        <v>2376.219482421875</v>
      </c>
      <c r="EI86" s="117">
        <v>1.9906305074691772</v>
      </c>
      <c r="EJ86" s="116">
        <v>1247.236572265625</v>
      </c>
      <c r="EK86" s="116">
        <v>2631.861328125</v>
      </c>
      <c r="EL86" s="117">
        <v>2.1101541519165039</v>
      </c>
      <c r="EM86" s="116">
        <v>1370.5550537109375</v>
      </c>
      <c r="EN86" s="116">
        <v>2899.74072265625</v>
      </c>
      <c r="EO86" s="117">
        <v>2.1157419681549072</v>
      </c>
      <c r="EP86" s="116">
        <v>1461.082275390625</v>
      </c>
      <c r="EQ86" s="116">
        <v>3151.10595703125</v>
      </c>
      <c r="ER86" s="117">
        <v>2.1566929817199707</v>
      </c>
      <c r="ES86" s="116">
        <v>1681.304931640625</v>
      </c>
      <c r="ET86" s="116">
        <v>3478.14501953125</v>
      </c>
      <c r="EU86" s="117">
        <v>2.0687174797058105</v>
      </c>
      <c r="EV86" s="116">
        <v>1865.0673828125</v>
      </c>
      <c r="EW86" s="116">
        <v>3856.368408203125</v>
      </c>
      <c r="EX86" s="117">
        <v>2.067683219909668</v>
      </c>
      <c r="EY86" s="116">
        <v>2007.15576171875</v>
      </c>
      <c r="EZ86" s="116">
        <v>4285.12939453125</v>
      </c>
      <c r="FA86" s="117">
        <v>2.1349260807037354</v>
      </c>
      <c r="FB86" s="116">
        <v>2159.985595703125</v>
      </c>
      <c r="FC86" s="116">
        <v>4639.30517578125</v>
      </c>
      <c r="FD86" s="117">
        <v>2.1478407382965088</v>
      </c>
      <c r="FE86" s="116">
        <v>2392.30224609375</v>
      </c>
      <c r="FF86" s="116">
        <v>4931.81591796875</v>
      </c>
      <c r="FG86" s="117">
        <v>2.0615353584289551</v>
      </c>
      <c r="FH86" s="116">
        <v>2579.426513671875</v>
      </c>
      <c r="FI86" s="116">
        <v>5241.6943359375</v>
      </c>
      <c r="FJ86" s="117">
        <v>2.032116174697876</v>
      </c>
      <c r="FK86" s="116">
        <v>2766.90673828125</v>
      </c>
      <c r="FL86" s="116">
        <v>5487.67724609375</v>
      </c>
      <c r="FM86" s="117">
        <v>1.983325719833374</v>
      </c>
      <c r="FN86" s="116">
        <v>3056.672119140625</v>
      </c>
      <c r="FO86" s="116">
        <v>6112.515625</v>
      </c>
      <c r="FP86" s="117">
        <v>1.9997289180755615</v>
      </c>
      <c r="FQ86" s="116">
        <v>3562.133056640625</v>
      </c>
      <c r="FR86" s="116">
        <v>6677.1220703125</v>
      </c>
      <c r="FS86" s="117">
        <v>1.874472975730896</v>
      </c>
      <c r="FT86" s="116">
        <v>3803.57177734375</v>
      </c>
      <c r="FU86" s="116">
        <v>7287.35009765625</v>
      </c>
      <c r="FV86" s="117">
        <v>1.9159228801727295</v>
      </c>
      <c r="FW86" s="116">
        <v>4246.6923828125</v>
      </c>
      <c r="FX86" s="116">
        <v>7963.08154296875</v>
      </c>
      <c r="FY86" s="117">
        <v>1.875125527381897</v>
      </c>
      <c r="FZ86" s="116">
        <v>4747.1044921875</v>
      </c>
      <c r="GA86" s="116">
        <v>9159.265625</v>
      </c>
      <c r="GB86" s="117">
        <v>1.9294426441192627</v>
      </c>
      <c r="GC86" s="116">
        <v>5476.43408203125</v>
      </c>
      <c r="GD86" s="116">
        <v>10471.287109375</v>
      </c>
      <c r="GE86" s="117">
        <v>1.9120630025863647</v>
      </c>
      <c r="GF86" s="116">
        <v>6092.17333984375</v>
      </c>
      <c r="GG86" s="116">
        <v>11576.7958984375</v>
      </c>
      <c r="GH86" s="117">
        <v>1.9002735614776611</v>
      </c>
      <c r="GI86" s="116">
        <v>7128.4638671875</v>
      </c>
      <c r="GJ86" s="116">
        <v>13190</v>
      </c>
      <c r="GK86" s="117">
        <v>1.8503285646438599</v>
      </c>
      <c r="GL86" s="116">
        <v>7899.837890625</v>
      </c>
      <c r="GM86" s="116">
        <v>14163.9912109375</v>
      </c>
      <c r="GN86" s="117">
        <v>1.7929470539093018</v>
      </c>
      <c r="GO86" s="116">
        <v>8869.2822265625</v>
      </c>
      <c r="GP86" s="116">
        <v>15740.60546875</v>
      </c>
      <c r="GQ86" s="117">
        <v>1.7747327089309692</v>
      </c>
      <c r="GR86" s="116">
        <v>9983.935546875</v>
      </c>
      <c r="GS86" s="116">
        <v>18023.798828125</v>
      </c>
      <c r="GT86" s="117">
        <v>1.8052799701690674</v>
      </c>
      <c r="GU86" s="116">
        <v>11256.92578125</v>
      </c>
      <c r="GV86" s="116">
        <v>19866.185546875</v>
      </c>
      <c r="GW86" s="117">
        <v>1.7647967338562012</v>
      </c>
      <c r="GX86" s="116">
        <v>12457.2080078125</v>
      </c>
      <c r="GY86" s="116">
        <v>21970.564453125</v>
      </c>
      <c r="GZ86" s="117">
        <v>1.7636828422546387</v>
      </c>
      <c r="HA86" s="116">
        <v>14100.1708984375</v>
      </c>
      <c r="HB86" s="116">
        <v>24476.84375</v>
      </c>
      <c r="HC86" s="117">
        <v>1.7359253168106079</v>
      </c>
      <c r="HD86" s="116">
        <v>16031.1240234375</v>
      </c>
      <c r="HE86" s="116">
        <v>27153.369140625</v>
      </c>
      <c r="HF86" s="117">
        <v>1.6937906742095947</v>
      </c>
      <c r="HG86" s="116">
        <v>17075.294921875</v>
      </c>
      <c r="HH86" s="116">
        <v>29285.4296875</v>
      </c>
      <c r="HI86" s="117">
        <v>1.7150760889053345</v>
      </c>
      <c r="HJ86" s="116">
        <v>18210.142578125</v>
      </c>
      <c r="HK86" s="116">
        <v>31479.94140625</v>
      </c>
      <c r="HL86" s="117">
        <v>1.7287037372589111</v>
      </c>
      <c r="HM86" s="116">
        <v>19295.447265625</v>
      </c>
      <c r="HN86" s="116">
        <v>34313.57421875</v>
      </c>
      <c r="HO86" s="117">
        <v>1.7783248424530029</v>
      </c>
      <c r="HP86" s="116">
        <v>19834.927734375</v>
      </c>
      <c r="HQ86" s="116">
        <v>36205.88671875</v>
      </c>
      <c r="HR86" s="117">
        <v>1.8253601789474487</v>
      </c>
      <c r="HS86" s="116">
        <v>21023.345703125</v>
      </c>
      <c r="HT86" s="116">
        <v>39162.75</v>
      </c>
      <c r="HU86" s="117">
        <v>1.8628219366073608</v>
      </c>
      <c r="HV86" s="116">
        <v>22432.1796875</v>
      </c>
      <c r="HW86" s="116">
        <v>41852.734375</v>
      </c>
      <c r="HX86" s="117">
        <v>1.8657453060150146</v>
      </c>
      <c r="HY86" s="116">
        <v>23657.93359375</v>
      </c>
      <c r="HZ86" s="116">
        <v>43387.15234375</v>
      </c>
      <c r="IA86" s="117">
        <v>1.8339366912841797</v>
      </c>
      <c r="IB86" s="116">
        <v>24621.810546875</v>
      </c>
      <c r="IC86" s="116">
        <v>43998.53515625</v>
      </c>
      <c r="ID86" s="117">
        <v>1.7869739532470703</v>
      </c>
      <c r="IE86" s="116">
        <v>25472.9375</v>
      </c>
      <c r="IF86" s="116">
        <v>45020.28515625</v>
      </c>
      <c r="IG86" s="117">
        <v>1.7673770189285278</v>
      </c>
      <c r="IH86" s="116">
        <v>24964.962890625</v>
      </c>
      <c r="II86" s="116">
        <v>45313.2421875</v>
      </c>
      <c r="IJ86" s="117">
        <v>1.8150734901428223</v>
      </c>
      <c r="IK86" s="116">
        <v>26032.86328125</v>
      </c>
      <c r="IL86" s="116">
        <v>46442.953125</v>
      </c>
      <c r="IM86" s="117">
        <v>1.7840124368667603</v>
      </c>
      <c r="IN86" s="115">
        <v>26993.546875</v>
      </c>
      <c r="IO86" s="116">
        <v>47782.5703125</v>
      </c>
      <c r="IP86" s="117">
        <v>1.7701479196548462</v>
      </c>
      <c r="IQ86" s="116">
        <v>27240.818359375</v>
      </c>
      <c r="IR86" s="116">
        <v>49000.1796875</v>
      </c>
      <c r="IS86" s="117">
        <v>1.7987778186798096</v>
      </c>
      <c r="IT86" s="116">
        <v>27984.88671875</v>
      </c>
      <c r="IU86" s="116">
        <v>50738.51171875</v>
      </c>
      <c r="IV86" s="117">
        <v>1.8130682706832886</v>
      </c>
      <c r="IW86" s="116">
        <v>29115.828125</v>
      </c>
      <c r="IX86" s="116">
        <v>53066.0390625</v>
      </c>
      <c r="IY86" s="117">
        <v>1.8225839138031006</v>
      </c>
      <c r="IZ86" s="116">
        <v>30101.484375</v>
      </c>
      <c r="JA86" s="116">
        <v>55040.671875</v>
      </c>
      <c r="JB86" s="117">
        <v>1.8285036087036133</v>
      </c>
      <c r="JC86" s="116">
        <v>30942.1640625</v>
      </c>
      <c r="JD86" s="116">
        <v>57429.1484375</v>
      </c>
      <c r="JE86" s="117">
        <v>1.8560159206390381</v>
      </c>
      <c r="JF86" s="116">
        <v>31511.724609375</v>
      </c>
      <c r="JG86" s="116">
        <v>59084.59375</v>
      </c>
      <c r="JH86" s="117">
        <v>1.875003457069397</v>
      </c>
      <c r="JI86" s="116">
        <v>31898.76953125</v>
      </c>
      <c r="JJ86" s="116">
        <v>59113.40234375</v>
      </c>
      <c r="JK86" s="117">
        <v>1.8531562089920044</v>
      </c>
      <c r="JL86" s="116">
        <v>32124.005859375</v>
      </c>
      <c r="JM86" s="116">
        <v>60522.44140625</v>
      </c>
      <c r="JN86" s="117">
        <v>1.8840253353118896</v>
      </c>
      <c r="JO86" s="116">
        <v>33228.21484375</v>
      </c>
      <c r="JP86" s="116">
        <v>63087.12890625</v>
      </c>
      <c r="JQ86" s="117">
        <v>1.8986011743545532</v>
      </c>
      <c r="JR86" s="116">
        <v>34226.20703125</v>
      </c>
      <c r="JS86" s="116">
        <v>64672.1171875</v>
      </c>
      <c r="JT86" s="117">
        <v>1.8895496129989624</v>
      </c>
      <c r="JU86" s="116">
        <v>35498.8828125</v>
      </c>
      <c r="JV86" s="116">
        <v>66886.171875</v>
      </c>
      <c r="JW86" s="117">
        <v>1.8841768503189087</v>
      </c>
      <c r="JX86" s="116">
        <v>36444.3203125</v>
      </c>
      <c r="JY86" s="116">
        <v>70165.4609375</v>
      </c>
      <c r="JZ86" s="117">
        <v>1.9252783060073853</v>
      </c>
      <c r="KA86" s="116">
        <v>37294.30859375</v>
      </c>
      <c r="KB86" s="116">
        <v>70940</v>
      </c>
      <c r="KC86" s="117">
        <v>1.9021669626235962</v>
      </c>
      <c r="KD86" s="116">
        <v>35781.72265625</v>
      </c>
      <c r="KE86" s="116">
        <v>66109.875</v>
      </c>
      <c r="KF86" s="117">
        <v>1.8475878238677979</v>
      </c>
      <c r="KG86" s="116">
        <v>36844.44140625</v>
      </c>
      <c r="KH86" s="116">
        <v>68660.34375</v>
      </c>
      <c r="KI86" s="117">
        <v>1.8635197877883911</v>
      </c>
      <c r="KJ86" s="116">
        <v>37484.63671875</v>
      </c>
      <c r="KK86" s="116">
        <v>70767.6796875</v>
      </c>
      <c r="KL86" s="117">
        <v>1.8879115581512451</v>
      </c>
      <c r="KM86" s="116">
        <v>37921.59375</v>
      </c>
      <c r="KN86" s="116">
        <v>69507.421875</v>
      </c>
      <c r="KO86" s="117">
        <v>1.8329246044158936</v>
      </c>
      <c r="KP86" s="116">
        <v>37957.1484375</v>
      </c>
      <c r="KQ86" s="116">
        <v>70241.9375</v>
      </c>
      <c r="KR86" s="117">
        <v>1.850558876991272</v>
      </c>
      <c r="KS86" s="116">
        <v>37417.47265625</v>
      </c>
      <c r="KT86" s="116">
        <v>70525.171875</v>
      </c>
      <c r="KU86" s="117">
        <v>1.8848192691802979</v>
      </c>
      <c r="KV86" s="134">
        <v>3.1989798545837402</v>
      </c>
      <c r="KW86" s="135">
        <v>3.0156478881835937</v>
      </c>
      <c r="KX86" s="135">
        <v>2.742781400680542</v>
      </c>
      <c r="KY86" s="135">
        <v>2.7515244483947754</v>
      </c>
      <c r="KZ86" s="135">
        <v>1.9693422317504883</v>
      </c>
      <c r="LA86" s="135">
        <v>1.9785139560699463</v>
      </c>
      <c r="LB86" s="135">
        <v>2.0768308639526367</v>
      </c>
      <c r="LC86" s="135">
        <v>1.8630589246749878</v>
      </c>
      <c r="LD86" s="135">
        <v>1.7734227180480957</v>
      </c>
      <c r="LE86" s="135">
        <v>1.802045464515686</v>
      </c>
      <c r="LF86" s="135">
        <v>1.8815561532974243</v>
      </c>
      <c r="LG86" s="135">
        <v>1.863946795463562</v>
      </c>
      <c r="LH86" s="135">
        <f t="shared" si="4"/>
        <v>2.1581897735595703</v>
      </c>
      <c r="LI86" s="135">
        <f t="shared" si="5"/>
        <v>2.3604333400726318</v>
      </c>
      <c r="LJ86" s="135">
        <f t="shared" si="6"/>
        <v>1.9229566156864166</v>
      </c>
      <c r="LK86" s="144">
        <f t="shared" si="7"/>
        <v>1.8462300062179566</v>
      </c>
    </row>
    <row r="87" spans="1:323" ht="15" customHeight="1">
      <c r="A87" s="114">
        <v>73</v>
      </c>
      <c r="B87" s="115">
        <v>1105.0430908203125</v>
      </c>
      <c r="C87" s="116">
        <v>3386.635986328125</v>
      </c>
      <c r="D87" s="117">
        <v>3.0647094249725342</v>
      </c>
      <c r="E87" s="116">
        <v>1137.676513671875</v>
      </c>
      <c r="F87" s="116">
        <v>3747.1484375</v>
      </c>
      <c r="G87" s="117">
        <v>3.2936854362487793</v>
      </c>
      <c r="H87" s="116">
        <v>1491.17041015625</v>
      </c>
      <c r="I87" s="116">
        <v>4418.29052734375</v>
      </c>
      <c r="J87" s="117">
        <v>2.962968111038208</v>
      </c>
      <c r="K87" s="116">
        <v>1763.4212646484375</v>
      </c>
      <c r="L87" s="116">
        <v>5688.0908203125</v>
      </c>
      <c r="M87" s="117">
        <v>3.2255995273590088</v>
      </c>
      <c r="N87" s="116">
        <v>2154.673828125</v>
      </c>
      <c r="O87" s="116">
        <v>6689.03369140625</v>
      </c>
      <c r="P87" s="117">
        <v>3.1044297218322754</v>
      </c>
      <c r="Q87" s="116">
        <v>2635.3955078125</v>
      </c>
      <c r="R87" s="116">
        <v>7362.41015625</v>
      </c>
      <c r="S87" s="117">
        <v>2.7936642169952393</v>
      </c>
      <c r="T87" s="116">
        <v>3402.52978515625</v>
      </c>
      <c r="U87" s="116">
        <v>9874.4453125</v>
      </c>
      <c r="V87" s="117">
        <v>2.9020893573760986</v>
      </c>
      <c r="W87" s="116">
        <v>4955.2734375</v>
      </c>
      <c r="X87" s="116">
        <v>13785.6181640625</v>
      </c>
      <c r="Y87" s="117">
        <v>2.7820096015930176</v>
      </c>
      <c r="Z87" s="116">
        <v>5158.17138671875</v>
      </c>
      <c r="AA87" s="116">
        <v>13704.3623046875</v>
      </c>
      <c r="AB87" s="117">
        <v>2.6568257808685303</v>
      </c>
      <c r="AC87" s="116">
        <v>5297.43408203125</v>
      </c>
      <c r="AD87" s="116">
        <v>14782.56640625</v>
      </c>
      <c r="AE87" s="117">
        <v>2.7905144691467285</v>
      </c>
      <c r="AF87" s="116">
        <v>5687.80908203125</v>
      </c>
      <c r="AG87" s="116">
        <v>16806.099609375</v>
      </c>
      <c r="AH87" s="117">
        <v>2.9547579288482666</v>
      </c>
      <c r="AI87" s="116">
        <v>6809.35205078125</v>
      </c>
      <c r="AJ87" s="116">
        <v>18592.32421875</v>
      </c>
      <c r="AK87" s="117">
        <v>2.730410099029541</v>
      </c>
      <c r="AL87" s="116">
        <v>7559.83740234375</v>
      </c>
      <c r="AM87" s="116">
        <v>20103.380859375</v>
      </c>
      <c r="AN87" s="117">
        <v>2.6592345237731934</v>
      </c>
      <c r="AO87" s="116">
        <v>9366.1904296875</v>
      </c>
      <c r="AP87" s="116">
        <v>24542.310546875</v>
      </c>
      <c r="AQ87" s="117">
        <v>2.6203086376190186</v>
      </c>
      <c r="AR87" s="116">
        <v>9243.2578125</v>
      </c>
      <c r="AS87" s="116">
        <v>25551.53515625</v>
      </c>
      <c r="AT87" s="117">
        <v>2.7643430233001709</v>
      </c>
      <c r="AU87" s="116">
        <v>9944.931640625</v>
      </c>
      <c r="AV87" s="116">
        <v>27571.69140625</v>
      </c>
      <c r="AW87" s="117">
        <v>2.7724363803863525</v>
      </c>
      <c r="AX87" s="116">
        <v>10883.6982421875</v>
      </c>
      <c r="AY87" s="116">
        <v>29032.009765625</v>
      </c>
      <c r="AZ87" s="117">
        <v>2.6674766540527344</v>
      </c>
      <c r="BA87" s="116">
        <v>10871.9755859375</v>
      </c>
      <c r="BB87" s="116">
        <v>27317.494140625</v>
      </c>
      <c r="BC87" s="117">
        <v>2.5126521587371826</v>
      </c>
      <c r="BD87" s="116">
        <v>9983.291015625</v>
      </c>
      <c r="BE87" s="116">
        <v>25455.72265625</v>
      </c>
      <c r="BF87" s="117">
        <v>2.549832820892334</v>
      </c>
      <c r="BG87" s="116">
        <v>8427.89453125</v>
      </c>
      <c r="BH87" s="116">
        <v>23259.521484375</v>
      </c>
      <c r="BI87" s="117">
        <v>2.7598259449005127</v>
      </c>
      <c r="BJ87" s="116">
        <v>7801.4794921875</v>
      </c>
      <c r="BK87" s="116">
        <v>23171.8828125</v>
      </c>
      <c r="BL87" s="117">
        <v>2.9701907634735107</v>
      </c>
      <c r="BM87" s="116">
        <v>6929.92333984375</v>
      </c>
      <c r="BN87" s="116">
        <v>20948.91796875</v>
      </c>
      <c r="BO87" s="117">
        <v>3.0229654312133789</v>
      </c>
      <c r="BP87" s="116">
        <v>6768.51806640625</v>
      </c>
      <c r="BQ87" s="116">
        <v>21003.8125</v>
      </c>
      <c r="BR87" s="117">
        <v>3.1031627655029297</v>
      </c>
      <c r="BS87" s="116">
        <v>8288.2119140625</v>
      </c>
      <c r="BT87" s="116">
        <v>22957.67578125</v>
      </c>
      <c r="BU87" s="117">
        <v>2.7699189186096191</v>
      </c>
      <c r="BV87" s="116">
        <v>10157.2568359375</v>
      </c>
      <c r="BW87" s="116">
        <v>27656.181640625</v>
      </c>
      <c r="BX87" s="117">
        <v>2.7228002548217773</v>
      </c>
      <c r="BY87" s="116">
        <v>11893.783203125</v>
      </c>
      <c r="BZ87" s="116">
        <v>31687.890625</v>
      </c>
      <c r="CA87" s="117">
        <v>2.6642398834228516</v>
      </c>
      <c r="CB87" s="116">
        <v>15881.869140625</v>
      </c>
      <c r="CC87" s="116">
        <v>37036.97265625</v>
      </c>
      <c r="CD87" s="117">
        <v>2.3320286273956299</v>
      </c>
      <c r="CE87" s="116">
        <v>12369.46875</v>
      </c>
      <c r="CF87" s="116">
        <v>30175.7265625</v>
      </c>
      <c r="CG87" s="117">
        <v>2.439532995223999</v>
      </c>
      <c r="CH87" s="116">
        <v>14934.009765625</v>
      </c>
      <c r="CI87" s="116">
        <v>35355.796875</v>
      </c>
      <c r="CJ87" s="117">
        <v>2.3674683570861816</v>
      </c>
      <c r="CK87" s="116">
        <v>18358.720703125</v>
      </c>
      <c r="CL87" s="116">
        <v>38567.40625</v>
      </c>
      <c r="CM87" s="117">
        <v>2.1007676124572754</v>
      </c>
      <c r="CN87" s="116">
        <v>22192.87109375</v>
      </c>
      <c r="CO87" s="116">
        <v>40426.85546875</v>
      </c>
      <c r="CP87" s="117">
        <v>1.8216145038604736</v>
      </c>
      <c r="CQ87" s="116">
        <v>24608.990234375</v>
      </c>
      <c r="CR87" s="116">
        <v>42060.05078125</v>
      </c>
      <c r="CS87" s="117">
        <v>1.709133505821228</v>
      </c>
      <c r="CT87" s="116">
        <v>44959.4765625</v>
      </c>
      <c r="CU87" s="116">
        <v>79156.640625</v>
      </c>
      <c r="CV87" s="117">
        <v>1.7606219053268433</v>
      </c>
      <c r="CW87" s="116">
        <v>89602.8984375</v>
      </c>
      <c r="CX87" s="116">
        <v>168822.796875</v>
      </c>
      <c r="CY87" s="117">
        <v>1.8841220140457153</v>
      </c>
      <c r="CZ87" s="116">
        <v>132318.78125</v>
      </c>
      <c r="DA87" s="116">
        <v>255624.03125</v>
      </c>
      <c r="DB87" s="117">
        <v>1.9318802356719971</v>
      </c>
      <c r="DC87" s="116">
        <v>231939.328125</v>
      </c>
      <c r="DD87" s="116">
        <v>445703.59375</v>
      </c>
      <c r="DE87" s="117">
        <v>1.9216387271881104</v>
      </c>
      <c r="DF87" s="116">
        <v>450.45928955078125</v>
      </c>
      <c r="DG87" s="116">
        <v>823.89862060546875</v>
      </c>
      <c r="DH87" s="117">
        <v>1.8290190696716309</v>
      </c>
      <c r="DI87" s="116">
        <v>505.41336059570312</v>
      </c>
      <c r="DJ87" s="116">
        <v>959.67919921875</v>
      </c>
      <c r="DK87" s="117">
        <v>1.8988006114959717</v>
      </c>
      <c r="DL87" s="116">
        <v>642.9013671875</v>
      </c>
      <c r="DM87" s="116">
        <v>1233.92919921875</v>
      </c>
      <c r="DN87" s="117">
        <v>1.9193134307861328</v>
      </c>
      <c r="DO87" s="116">
        <v>743.71484375</v>
      </c>
      <c r="DP87" s="116">
        <v>1436.2802734375</v>
      </c>
      <c r="DQ87" s="117">
        <v>1.9312244653701782</v>
      </c>
      <c r="DR87" s="116">
        <v>770.537841796875</v>
      </c>
      <c r="DS87" s="116">
        <v>1475.97265625</v>
      </c>
      <c r="DT87" s="117">
        <v>1.9155095815658569</v>
      </c>
      <c r="DU87" s="116">
        <v>807.231201171875</v>
      </c>
      <c r="DV87" s="116">
        <v>1582.0943603515625</v>
      </c>
      <c r="DW87" s="117">
        <v>1.9599024057388306</v>
      </c>
      <c r="DX87" s="116">
        <v>849.625732421875</v>
      </c>
      <c r="DY87" s="116">
        <v>1717.1702880859375</v>
      </c>
      <c r="DZ87" s="117">
        <v>2.0210902690887451</v>
      </c>
      <c r="EA87" s="116">
        <v>934.84271240234375</v>
      </c>
      <c r="EB87" s="116">
        <v>1863.7451171875</v>
      </c>
      <c r="EC87" s="117">
        <v>1.9936456680297852</v>
      </c>
      <c r="ED87" s="116">
        <v>1034.9345703125</v>
      </c>
      <c r="EE87" s="118">
        <v>2112.602294921875</v>
      </c>
      <c r="EF87" s="119">
        <v>2.0412907600402832</v>
      </c>
      <c r="EG87" s="115">
        <v>1222.8221435546875</v>
      </c>
      <c r="EH87" s="116">
        <v>2419.48095703125</v>
      </c>
      <c r="EI87" s="117">
        <v>1.9786041975021362</v>
      </c>
      <c r="EJ87" s="116">
        <v>1277.7188720703125</v>
      </c>
      <c r="EK87" s="116">
        <v>2682.58349609375</v>
      </c>
      <c r="EL87" s="117">
        <v>2.0995099544525146</v>
      </c>
      <c r="EM87" s="116">
        <v>1403.30078125</v>
      </c>
      <c r="EN87" s="116">
        <v>2955.775390625</v>
      </c>
      <c r="EO87" s="117">
        <v>2.10630202293396</v>
      </c>
      <c r="EP87" s="116">
        <v>1498.3751220703125</v>
      </c>
      <c r="EQ87" s="116">
        <v>3213.01416015625</v>
      </c>
      <c r="ER87" s="117">
        <v>2.1443324089050293</v>
      </c>
      <c r="ES87" s="116">
        <v>1721.1077880859375</v>
      </c>
      <c r="ET87" s="116">
        <v>3543.962890625</v>
      </c>
      <c r="EU87" s="117">
        <v>2.059117317199707</v>
      </c>
      <c r="EV87" s="116">
        <v>1913.846435546875</v>
      </c>
      <c r="EW87" s="116">
        <v>3929.220458984375</v>
      </c>
      <c r="EX87" s="117">
        <v>2.0530490875244141</v>
      </c>
      <c r="EY87" s="116">
        <v>2065.59375</v>
      </c>
      <c r="EZ87" s="116">
        <v>4368.42578125</v>
      </c>
      <c r="FA87" s="117">
        <v>2.1148524284362793</v>
      </c>
      <c r="FB87" s="116">
        <v>2226.691162109375</v>
      </c>
      <c r="FC87" s="116">
        <v>4729.908203125</v>
      </c>
      <c r="FD87" s="117">
        <v>2.1241869926452637</v>
      </c>
      <c r="FE87" s="116">
        <v>2462.21728515625</v>
      </c>
      <c r="FF87" s="116">
        <v>5024.587890625</v>
      </c>
      <c r="FG87" s="117">
        <v>2.0406761169433594</v>
      </c>
      <c r="FH87" s="116">
        <v>2649.238037109375</v>
      </c>
      <c r="FI87" s="116">
        <v>5339.0126953125</v>
      </c>
      <c r="FJ87" s="117">
        <v>2.0153012275695801</v>
      </c>
      <c r="FK87" s="116">
        <v>2824.66552734375</v>
      </c>
      <c r="FL87" s="116">
        <v>5587.38525390625</v>
      </c>
      <c r="FM87" s="117">
        <v>1.9780696630477905</v>
      </c>
      <c r="FN87" s="116">
        <v>3152.33544921875</v>
      </c>
      <c r="FO87" s="116">
        <v>6223.9404296875</v>
      </c>
      <c r="FP87" s="117">
        <v>1.9743902683258057</v>
      </c>
      <c r="FQ87" s="116">
        <v>3615.242431640625</v>
      </c>
      <c r="FR87" s="116">
        <v>6791.5087890625</v>
      </c>
      <c r="FS87" s="117">
        <v>1.8785762786865234</v>
      </c>
      <c r="FT87" s="116">
        <v>3848.26318359375</v>
      </c>
      <c r="FU87" s="116">
        <v>7415.5478515625</v>
      </c>
      <c r="FV87" s="117">
        <v>1.9269856214523315</v>
      </c>
      <c r="FW87" s="116">
        <v>4323.26708984375</v>
      </c>
      <c r="FX87" s="116">
        <v>8099.3173828125</v>
      </c>
      <c r="FY87" s="117">
        <v>1.8734251260757446</v>
      </c>
      <c r="FZ87" s="116">
        <v>4844.50537109375</v>
      </c>
      <c r="GA87" s="116">
        <v>9320.8837890625</v>
      </c>
      <c r="GB87" s="117">
        <v>1.9240114688873291</v>
      </c>
      <c r="GC87" s="116">
        <v>5596.8212890625</v>
      </c>
      <c r="GD87" s="116">
        <v>10654.0693359375</v>
      </c>
      <c r="GE87" s="117">
        <v>1.9035929441452026</v>
      </c>
      <c r="GF87" s="116">
        <v>6235.44140625</v>
      </c>
      <c r="GG87" s="116">
        <v>11777.2939453125</v>
      </c>
      <c r="GH87" s="117">
        <v>1.8887666463851929</v>
      </c>
      <c r="GI87" s="116">
        <v>7306.42236328125</v>
      </c>
      <c r="GJ87" s="116">
        <v>13411.23046875</v>
      </c>
      <c r="GK87" s="117">
        <v>1.8355399370193481</v>
      </c>
      <c r="GL87" s="116">
        <v>8058.7880859375</v>
      </c>
      <c r="GM87" s="116">
        <v>14393.05078125</v>
      </c>
      <c r="GN87" s="117">
        <v>1.7860068082809448</v>
      </c>
      <c r="GO87" s="116">
        <v>9052.236328125</v>
      </c>
      <c r="GP87" s="116">
        <v>15991.732421875</v>
      </c>
      <c r="GQ87" s="117">
        <v>1.7666057348251343</v>
      </c>
      <c r="GR87" s="116">
        <v>10170.5126953125</v>
      </c>
      <c r="GS87" s="116">
        <v>18318.138671875</v>
      </c>
      <c r="GT87" s="117">
        <v>1.8011027574539185</v>
      </c>
      <c r="GU87" s="116">
        <v>11446.654296875</v>
      </c>
      <c r="GV87" s="116">
        <v>20181.552734375</v>
      </c>
      <c r="GW87" s="117">
        <v>1.7630962133407593</v>
      </c>
      <c r="GX87" s="116">
        <v>12688.1279296875</v>
      </c>
      <c r="GY87" s="116">
        <v>22318.658203125</v>
      </c>
      <c r="GZ87" s="117">
        <v>1.7590190172195435</v>
      </c>
      <c r="HA87" s="116">
        <v>14362.6220703125</v>
      </c>
      <c r="HB87" s="116">
        <v>24856.333984375</v>
      </c>
      <c r="HC87" s="117">
        <v>1.7306264638900757</v>
      </c>
      <c r="HD87" s="116">
        <v>16329.1015625</v>
      </c>
      <c r="HE87" s="116">
        <v>27559.80859375</v>
      </c>
      <c r="HF87" s="117">
        <v>1.6877725124359131</v>
      </c>
      <c r="HG87" s="116">
        <v>17353.82421875</v>
      </c>
      <c r="HH87" s="116">
        <v>29732.52734375</v>
      </c>
      <c r="HI87" s="117">
        <v>1.7133127450942993</v>
      </c>
      <c r="HJ87" s="116">
        <v>18535.306640625</v>
      </c>
      <c r="HK87" s="116">
        <v>31965.423828125</v>
      </c>
      <c r="HL87" s="117">
        <v>1.7245694398880005</v>
      </c>
      <c r="HM87" s="116">
        <v>19669.486328125</v>
      </c>
      <c r="HN87" s="116">
        <v>34862.8984375</v>
      </c>
      <c r="HO87" s="117">
        <v>1.7724356651306152</v>
      </c>
      <c r="HP87" s="116">
        <v>20213.51953125</v>
      </c>
      <c r="HQ87" s="116">
        <v>36805.2578125</v>
      </c>
      <c r="HR87" s="117">
        <v>1.8208237886428833</v>
      </c>
      <c r="HS87" s="116">
        <v>21469.525390625</v>
      </c>
      <c r="HT87" s="116">
        <v>39826.375</v>
      </c>
      <c r="HU87" s="117">
        <v>1.8550188541412354</v>
      </c>
      <c r="HV87" s="116">
        <v>22917.880859375</v>
      </c>
      <c r="HW87" s="116">
        <v>42563.08203125</v>
      </c>
      <c r="HX87" s="117">
        <v>1.8571996688842773</v>
      </c>
      <c r="HY87" s="116">
        <v>24200.73046875</v>
      </c>
      <c r="HZ87" s="116">
        <v>44107.87890625</v>
      </c>
      <c r="IA87" s="117">
        <v>1.8225846290588379</v>
      </c>
      <c r="IB87" s="116">
        <v>24956.919921875</v>
      </c>
      <c r="IC87" s="116">
        <v>44710.00390625</v>
      </c>
      <c r="ID87" s="117">
        <v>1.7914872169494629</v>
      </c>
      <c r="IE87" s="116">
        <v>26255.404296875</v>
      </c>
      <c r="IF87" s="116">
        <v>45729.890625</v>
      </c>
      <c r="IG87" s="117">
        <v>1.7417324781417847</v>
      </c>
      <c r="IH87" s="116">
        <v>25335.62890625</v>
      </c>
      <c r="II87" s="116">
        <v>46060.0625</v>
      </c>
      <c r="IJ87" s="117">
        <v>1.8179956674575806</v>
      </c>
      <c r="IK87" s="116">
        <v>26530.775390625</v>
      </c>
      <c r="IL87" s="116">
        <v>47189.72265625</v>
      </c>
      <c r="IM87" s="117">
        <v>1.7786786556243896</v>
      </c>
      <c r="IN87" s="115">
        <v>27496.67578125</v>
      </c>
      <c r="IO87" s="116">
        <v>48543.30078125</v>
      </c>
      <c r="IP87" s="117">
        <v>1.765424370765686</v>
      </c>
      <c r="IQ87" s="116">
        <v>27758.326171875</v>
      </c>
      <c r="IR87" s="116">
        <v>49796.57421875</v>
      </c>
      <c r="IS87" s="117">
        <v>1.7939329147338867</v>
      </c>
      <c r="IT87" s="116">
        <v>28583.26953125</v>
      </c>
      <c r="IU87" s="116">
        <v>51570.2421875</v>
      </c>
      <c r="IV87" s="117">
        <v>1.8042107820510864</v>
      </c>
      <c r="IW87" s="116">
        <v>29616.537109375</v>
      </c>
      <c r="IX87" s="116">
        <v>53943.8046875</v>
      </c>
      <c r="IY87" s="117">
        <v>1.8214082717895508</v>
      </c>
      <c r="IZ87" s="116">
        <v>30631.619140625</v>
      </c>
      <c r="JA87" s="116">
        <v>55954.57421875</v>
      </c>
      <c r="JB87" s="117">
        <v>1.8266932964324951</v>
      </c>
      <c r="JC87" s="116">
        <v>31490.58984375</v>
      </c>
      <c r="JD87" s="116">
        <v>58400.125</v>
      </c>
      <c r="JE87" s="117">
        <v>1.8545262813568115</v>
      </c>
      <c r="JF87" s="116">
        <v>32083.623046875</v>
      </c>
      <c r="JG87" s="116">
        <v>60095.2890625</v>
      </c>
      <c r="JH87" s="117">
        <v>1.8730829954147339</v>
      </c>
      <c r="JI87" s="116">
        <v>32503.361328125</v>
      </c>
      <c r="JJ87" s="116">
        <v>60110.2265625</v>
      </c>
      <c r="JK87" s="117">
        <v>1.8493541479110718</v>
      </c>
      <c r="JL87" s="116">
        <v>32701.119140625</v>
      </c>
      <c r="JM87" s="116">
        <v>61563.578125</v>
      </c>
      <c r="JN87" s="117">
        <v>1.8826137781143188</v>
      </c>
      <c r="JO87" s="116">
        <v>33803.9375</v>
      </c>
      <c r="JP87" s="116">
        <v>64182.4375</v>
      </c>
      <c r="JQ87" s="117">
        <v>1.8986674547195435</v>
      </c>
      <c r="JR87" s="116">
        <v>34846.828125</v>
      </c>
      <c r="JS87" s="116">
        <v>65788.34375</v>
      </c>
      <c r="JT87" s="117">
        <v>1.8879292011260986</v>
      </c>
      <c r="JU87" s="116">
        <v>36151.8671875</v>
      </c>
      <c r="JV87" s="116">
        <v>68036.6328125</v>
      </c>
      <c r="JW87" s="117">
        <v>1.881967306137085</v>
      </c>
      <c r="JX87" s="116">
        <v>37179.1171875</v>
      </c>
      <c r="JY87" s="116">
        <v>71401.28125</v>
      </c>
      <c r="JZ87" s="117">
        <v>1.9204673767089844</v>
      </c>
      <c r="KA87" s="116">
        <v>37977.765625</v>
      </c>
      <c r="KB87" s="116">
        <v>72173.5625</v>
      </c>
      <c r="KC87" s="117">
        <v>1.9004162549972534</v>
      </c>
      <c r="KD87" s="116">
        <v>36479.0078125</v>
      </c>
      <c r="KE87" s="116">
        <v>67220.328125</v>
      </c>
      <c r="KF87" s="117">
        <v>1.8427126407623291</v>
      </c>
      <c r="KG87" s="116">
        <v>37545.875</v>
      </c>
      <c r="KH87" s="116">
        <v>69826.0859375</v>
      </c>
      <c r="KI87" s="117">
        <v>1.8597538471221924</v>
      </c>
      <c r="KJ87" s="116">
        <v>38286.75</v>
      </c>
      <c r="KK87" s="116">
        <v>71985.7421875</v>
      </c>
      <c r="KL87" s="117">
        <v>1.8801738023757935</v>
      </c>
      <c r="KM87" s="116">
        <v>38717.265625</v>
      </c>
      <c r="KN87" s="116">
        <v>70662.6640625</v>
      </c>
      <c r="KO87" s="117">
        <v>1.8250943422317505</v>
      </c>
      <c r="KP87" s="116">
        <v>38776.1171875</v>
      </c>
      <c r="KQ87" s="116">
        <v>71422.6015625</v>
      </c>
      <c r="KR87" s="117">
        <v>1.8419225215911865</v>
      </c>
      <c r="KS87" s="116">
        <v>38205.1171875</v>
      </c>
      <c r="KT87" s="116">
        <v>71737.03125</v>
      </c>
      <c r="KU87" s="117">
        <v>1.8776812553405762</v>
      </c>
      <c r="KV87" s="134">
        <v>3.1791973114013672</v>
      </c>
      <c r="KW87" s="135">
        <v>2.9977502822875977</v>
      </c>
      <c r="KX87" s="135">
        <v>2.7398316860198975</v>
      </c>
      <c r="KY87" s="135">
        <v>2.7407617568969727</v>
      </c>
      <c r="KZ87" s="135">
        <v>1.9765799045562744</v>
      </c>
      <c r="LA87" s="135">
        <v>1.9758890867233276</v>
      </c>
      <c r="LB87" s="135">
        <v>2.0610277652740479</v>
      </c>
      <c r="LC87" s="135">
        <v>1.8584613800048828</v>
      </c>
      <c r="LD87" s="135">
        <v>1.7683874368667603</v>
      </c>
      <c r="LE87" s="135">
        <v>1.796414852142334</v>
      </c>
      <c r="LF87" s="135">
        <v>1.879173755645752</v>
      </c>
      <c r="LG87" s="135">
        <v>1.8569251298904419</v>
      </c>
      <c r="LH87" s="135">
        <f t="shared" si="4"/>
        <v>2.1488399638070002</v>
      </c>
      <c r="LI87" s="135">
        <f t="shared" si="5"/>
        <v>2.3586708307266235</v>
      </c>
      <c r="LJ87" s="135">
        <f t="shared" si="6"/>
        <v>1.9159414172172546</v>
      </c>
      <c r="LK87" s="144">
        <f t="shared" si="7"/>
        <v>1.8416204690933227</v>
      </c>
    </row>
    <row r="88" spans="1:323" ht="15" customHeight="1">
      <c r="A88" s="114">
        <v>74</v>
      </c>
      <c r="B88" s="115">
        <v>1139.5531005859375</v>
      </c>
      <c r="C88" s="116">
        <v>3473.732177734375</v>
      </c>
      <c r="D88" s="117">
        <v>3.0483283996582031</v>
      </c>
      <c r="E88" s="116">
        <v>1176.2017822265625</v>
      </c>
      <c r="F88" s="116">
        <v>3846.779296875</v>
      </c>
      <c r="G88" s="117">
        <v>3.2705097198486328</v>
      </c>
      <c r="H88" s="116">
        <v>1540.5635986328125</v>
      </c>
      <c r="I88" s="116">
        <v>4529.9306640625</v>
      </c>
      <c r="J88" s="117">
        <v>2.9404373168945312</v>
      </c>
      <c r="K88" s="116">
        <v>1819.004150390625</v>
      </c>
      <c r="L88" s="116">
        <v>5837.974609375</v>
      </c>
      <c r="M88" s="117">
        <v>3.2094345092773437</v>
      </c>
      <c r="N88" s="116">
        <v>2218.41015625</v>
      </c>
      <c r="O88" s="116">
        <v>6862.203125</v>
      </c>
      <c r="P88" s="117">
        <v>3.0932977199554443</v>
      </c>
      <c r="Q88" s="116">
        <v>2703.949951171875</v>
      </c>
      <c r="R88" s="116">
        <v>7542.8623046875</v>
      </c>
      <c r="S88" s="117">
        <v>2.7895717620849609</v>
      </c>
      <c r="T88" s="116">
        <v>3501.447509765625</v>
      </c>
      <c r="U88" s="116">
        <v>10121.4775390625</v>
      </c>
      <c r="V88" s="117">
        <v>2.8906552791595459</v>
      </c>
      <c r="W88" s="116">
        <v>5096.54931640625</v>
      </c>
      <c r="X88" s="116">
        <v>14122.533203125</v>
      </c>
      <c r="Y88" s="117">
        <v>2.7709989547729492</v>
      </c>
      <c r="Z88" s="116">
        <v>5296.09619140625</v>
      </c>
      <c r="AA88" s="116">
        <v>14030.412109375</v>
      </c>
      <c r="AB88" s="117">
        <v>2.6491987705230713</v>
      </c>
      <c r="AC88" s="116">
        <v>5440.6884765625</v>
      </c>
      <c r="AD88" s="116">
        <v>15144.642578125</v>
      </c>
      <c r="AE88" s="117">
        <v>2.7835893630981445</v>
      </c>
      <c r="AF88" s="116">
        <v>5842.25830078125</v>
      </c>
      <c r="AG88" s="116">
        <v>17230.791015625</v>
      </c>
      <c r="AH88" s="117">
        <v>2.9493374824523926</v>
      </c>
      <c r="AI88" s="116">
        <v>6968.92236328125</v>
      </c>
      <c r="AJ88" s="116">
        <v>19042.46484375</v>
      </c>
      <c r="AK88" s="117">
        <v>2.7324833869934082</v>
      </c>
      <c r="AL88" s="116">
        <v>7723.732421875</v>
      </c>
      <c r="AM88" s="116">
        <v>20582.697265625</v>
      </c>
      <c r="AN88" s="117">
        <v>2.6648640632629395</v>
      </c>
      <c r="AO88" s="116">
        <v>9570.435546875</v>
      </c>
      <c r="AP88" s="116">
        <v>25122.10546875</v>
      </c>
      <c r="AQ88" s="117">
        <v>2.6249699592590332</v>
      </c>
      <c r="AR88" s="116">
        <v>9460.1826171875</v>
      </c>
      <c r="AS88" s="116">
        <v>26174.640625</v>
      </c>
      <c r="AT88" s="117">
        <v>2.7668218612670898</v>
      </c>
      <c r="AU88" s="116">
        <v>10180.912109375</v>
      </c>
      <c r="AV88" s="116">
        <v>28245.146484375</v>
      </c>
      <c r="AW88" s="117">
        <v>2.7743237018585205</v>
      </c>
      <c r="AX88" s="116">
        <v>11142.0869140625</v>
      </c>
      <c r="AY88" s="116">
        <v>29725.09765625</v>
      </c>
      <c r="AZ88" s="117">
        <v>2.6678214073181152</v>
      </c>
      <c r="BA88" s="116">
        <v>11138.1572265625</v>
      </c>
      <c r="BB88" s="116">
        <v>27944.943359375</v>
      </c>
      <c r="BC88" s="117">
        <v>2.5089378356933594</v>
      </c>
      <c r="BD88" s="116">
        <v>10267.3173828125</v>
      </c>
      <c r="BE88" s="116">
        <v>26045.419921875</v>
      </c>
      <c r="BF88" s="117">
        <v>2.5367307662963867</v>
      </c>
      <c r="BG88" s="116">
        <v>8692.111328125</v>
      </c>
      <c r="BH88" s="116">
        <v>23824.96484375</v>
      </c>
      <c r="BI88" s="117">
        <v>2.7409870624542236</v>
      </c>
      <c r="BJ88" s="116">
        <v>8056.5322265625</v>
      </c>
      <c r="BK88" s="116">
        <v>23758.1953125</v>
      </c>
      <c r="BL88" s="117">
        <v>2.9489357471466064</v>
      </c>
      <c r="BM88" s="116">
        <v>7106.068359375</v>
      </c>
      <c r="BN88" s="116">
        <v>21484.7578125</v>
      </c>
      <c r="BO88" s="117">
        <v>3.0234382152557373</v>
      </c>
      <c r="BP88" s="116">
        <v>6991.26904296875</v>
      </c>
      <c r="BQ88" s="116">
        <v>21547.0859375</v>
      </c>
      <c r="BR88" s="117">
        <v>3.0819993019104004</v>
      </c>
      <c r="BS88" s="116">
        <v>8531.3525390625</v>
      </c>
      <c r="BT88" s="116">
        <v>23517.255859375</v>
      </c>
      <c r="BU88" s="117">
        <v>2.7565681934356689</v>
      </c>
      <c r="BV88" s="116">
        <v>10452.5703125</v>
      </c>
      <c r="BW88" s="116">
        <v>28323.587890625</v>
      </c>
      <c r="BX88" s="117">
        <v>2.7097246646881104</v>
      </c>
      <c r="BY88" s="116">
        <v>12247.6298828125</v>
      </c>
      <c r="BZ88" s="116">
        <v>32442.48828125</v>
      </c>
      <c r="CA88" s="117">
        <v>2.648878812789917</v>
      </c>
      <c r="CB88" s="116">
        <v>16199.361328125</v>
      </c>
      <c r="CC88" s="116">
        <v>37844.57421875</v>
      </c>
      <c r="CD88" s="117">
        <v>2.336176872253418</v>
      </c>
      <c r="CE88" s="116">
        <v>12654.8056640625</v>
      </c>
      <c r="CF88" s="116">
        <v>30855.142578125</v>
      </c>
      <c r="CG88" s="117">
        <v>2.4382154941558838</v>
      </c>
      <c r="CH88" s="116">
        <v>15278.3896484375</v>
      </c>
      <c r="CI88" s="116">
        <v>36134.67578125</v>
      </c>
      <c r="CJ88" s="117">
        <v>2.365084171295166</v>
      </c>
      <c r="CK88" s="116">
        <v>18651.720703125</v>
      </c>
      <c r="CL88" s="116">
        <v>39339.00390625</v>
      </c>
      <c r="CM88" s="117">
        <v>2.1091353893280029</v>
      </c>
      <c r="CN88" s="116">
        <v>22453.23046875</v>
      </c>
      <c r="CO88" s="116">
        <v>41123.19140625</v>
      </c>
      <c r="CP88" s="117">
        <v>1.8315044641494751</v>
      </c>
      <c r="CQ88" s="116">
        <v>24934.9765625</v>
      </c>
      <c r="CR88" s="116">
        <v>42724.89453125</v>
      </c>
      <c r="CS88" s="117">
        <v>1.7134523391723633</v>
      </c>
      <c r="CT88" s="116">
        <v>45143.76171875</v>
      </c>
      <c r="CU88" s="116">
        <v>80468.3671875</v>
      </c>
      <c r="CV88" s="117">
        <v>1.7824914455413818</v>
      </c>
      <c r="CW88" s="116">
        <v>90726.1796875</v>
      </c>
      <c r="CX88" s="116">
        <v>171848.015625</v>
      </c>
      <c r="CY88" s="117">
        <v>1.8941391706466675</v>
      </c>
      <c r="CZ88" s="116">
        <v>134604.578125</v>
      </c>
      <c r="DA88" s="116">
        <v>260322.53125</v>
      </c>
      <c r="DB88" s="117">
        <v>1.9339797496795654</v>
      </c>
      <c r="DC88" s="116">
        <v>232971.140625</v>
      </c>
      <c r="DD88" s="116">
        <v>453905.40625</v>
      </c>
      <c r="DE88" s="117">
        <v>1.9483331441879272</v>
      </c>
      <c r="DF88" s="116">
        <v>456.6737060546875</v>
      </c>
      <c r="DG88" s="116">
        <v>838.141357421875</v>
      </c>
      <c r="DH88" s="117">
        <v>1.8353177309036255</v>
      </c>
      <c r="DI88" s="116">
        <v>510.28118896484375</v>
      </c>
      <c r="DJ88" s="116">
        <v>977.05718994140625</v>
      </c>
      <c r="DK88" s="117">
        <v>1.9147427082061768</v>
      </c>
      <c r="DL88" s="116">
        <v>656.514892578125</v>
      </c>
      <c r="DM88" s="116">
        <v>1256.4007568359375</v>
      </c>
      <c r="DN88" s="117">
        <v>1.9137430191040039</v>
      </c>
      <c r="DO88" s="116">
        <v>757.0052490234375</v>
      </c>
      <c r="DP88" s="116">
        <v>1462.6636962890625</v>
      </c>
      <c r="DQ88" s="117">
        <v>1.932171106338501</v>
      </c>
      <c r="DR88" s="116">
        <v>784.79473876953125</v>
      </c>
      <c r="DS88" s="116">
        <v>1502.83056640625</v>
      </c>
      <c r="DT88" s="117">
        <v>1.914934515953064</v>
      </c>
      <c r="DU88" s="116">
        <v>822.53289794921875</v>
      </c>
      <c r="DV88" s="116">
        <v>1611.60302734375</v>
      </c>
      <c r="DW88" s="117">
        <v>1.9593174457550049</v>
      </c>
      <c r="DX88" s="116">
        <v>868.59942626953125</v>
      </c>
      <c r="DY88" s="116">
        <v>1750.1754150390625</v>
      </c>
      <c r="DZ88" s="117">
        <v>2.014939546585083</v>
      </c>
      <c r="EA88" s="116">
        <v>953.68377685546875</v>
      </c>
      <c r="EB88" s="116">
        <v>1899.113037109375</v>
      </c>
      <c r="EC88" s="117">
        <v>1.9913445711135864</v>
      </c>
      <c r="ED88" s="116">
        <v>1056.8336181640625</v>
      </c>
      <c r="EE88" s="118">
        <v>2153.6328125</v>
      </c>
      <c r="EF88" s="119">
        <v>2.0378162860870361</v>
      </c>
      <c r="EG88" s="115">
        <v>1253.9150390625</v>
      </c>
      <c r="EH88" s="116">
        <v>2464.912841796875</v>
      </c>
      <c r="EI88" s="117">
        <v>1.9657734632492065</v>
      </c>
      <c r="EJ88" s="116">
        <v>1310.4122314453125</v>
      </c>
      <c r="EK88" s="116">
        <v>2735.992919921875</v>
      </c>
      <c r="EL88" s="117">
        <v>2.0878872871398926</v>
      </c>
      <c r="EM88" s="116">
        <v>1438.436279296875</v>
      </c>
      <c r="EN88" s="116">
        <v>3014.815673828125</v>
      </c>
      <c r="EO88" s="117">
        <v>2.095897912979126</v>
      </c>
      <c r="EP88" s="116">
        <v>1538.3643798828125</v>
      </c>
      <c r="EQ88" s="116">
        <v>3278.19921875</v>
      </c>
      <c r="ER88" s="117">
        <v>2.1309640407562256</v>
      </c>
      <c r="ES88" s="116">
        <v>1763.6409912109375</v>
      </c>
      <c r="ET88" s="116">
        <v>3613.26025390625</v>
      </c>
      <c r="EU88" s="117">
        <v>2.0487504005432129</v>
      </c>
      <c r="EV88" s="116">
        <v>1965.7540283203125</v>
      </c>
      <c r="EW88" s="116">
        <v>4005.743896484375</v>
      </c>
      <c r="EX88" s="117">
        <v>2.0377645492553711</v>
      </c>
      <c r="EY88" s="116">
        <v>2128.667236328125</v>
      </c>
      <c r="EZ88" s="116">
        <v>4455.79443359375</v>
      </c>
      <c r="FA88" s="117">
        <v>2.0932319164276123</v>
      </c>
      <c r="FB88" s="116">
        <v>2298.732421875</v>
      </c>
      <c r="FC88" s="116">
        <v>4824.8134765625</v>
      </c>
      <c r="FD88" s="117">
        <v>2.0989017486572266</v>
      </c>
      <c r="FE88" s="116">
        <v>2537.37890625</v>
      </c>
      <c r="FF88" s="116">
        <v>5121.70751953125</v>
      </c>
      <c r="FG88" s="117">
        <v>2.0185031890869141</v>
      </c>
      <c r="FH88" s="116">
        <v>2723.888916015625</v>
      </c>
      <c r="FI88" s="116">
        <v>5441.04052734375</v>
      </c>
      <c r="FJ88" s="117">
        <v>1.9975266456604004</v>
      </c>
      <c r="FK88" s="116">
        <v>2887.654296875</v>
      </c>
      <c r="FL88" s="116">
        <v>5692.44384765625</v>
      </c>
      <c r="FM88" s="117">
        <v>1.9713038206100464</v>
      </c>
      <c r="FN88" s="116">
        <v>3244.78466796875</v>
      </c>
      <c r="FO88" s="116">
        <v>6340.26318359375</v>
      </c>
      <c r="FP88" s="117">
        <v>1.9539858102798462</v>
      </c>
      <c r="FQ88" s="116">
        <v>3671.3046875</v>
      </c>
      <c r="FR88" s="116">
        <v>6912.59716796875</v>
      </c>
      <c r="FS88" s="117">
        <v>1.8828721046447754</v>
      </c>
      <c r="FT88" s="116">
        <v>3892.7265625</v>
      </c>
      <c r="FU88" s="116">
        <v>7551.89208984375</v>
      </c>
      <c r="FV88" s="117">
        <v>1.9400006532669067</v>
      </c>
      <c r="FW88" s="116">
        <v>4405.1513671875</v>
      </c>
      <c r="FX88" s="116">
        <v>8242.9912109375</v>
      </c>
      <c r="FY88" s="117">
        <v>1.8712162971496582</v>
      </c>
      <c r="FZ88" s="116">
        <v>4951.3759765625</v>
      </c>
      <c r="GA88" s="116">
        <v>9491.0732421875</v>
      </c>
      <c r="GB88" s="117">
        <v>1.9168556928634644</v>
      </c>
      <c r="GC88" s="116">
        <v>5727.75830078125</v>
      </c>
      <c r="GD88" s="116">
        <v>10846.080078125</v>
      </c>
      <c r="GE88" s="117">
        <v>1.8935995101928711</v>
      </c>
      <c r="GF88" s="116">
        <v>6393.27783203125</v>
      </c>
      <c r="GG88" s="116">
        <v>11987.4677734375</v>
      </c>
      <c r="GH88" s="117">
        <v>1.8750112056732178</v>
      </c>
      <c r="GI88" s="116">
        <v>7502.17578125</v>
      </c>
      <c r="GJ88" s="116">
        <v>13642.3056640625</v>
      </c>
      <c r="GK88" s="117">
        <v>1.8184465169906616</v>
      </c>
      <c r="GL88" s="116">
        <v>8218.98828125</v>
      </c>
      <c r="GM88" s="116">
        <v>14633.607421875</v>
      </c>
      <c r="GN88" s="117">
        <v>1.7804633378982544</v>
      </c>
      <c r="GO88" s="116">
        <v>9241.705078125</v>
      </c>
      <c r="GP88" s="116">
        <v>16255.0146484375</v>
      </c>
      <c r="GQ88" s="117">
        <v>1.7588762044906616</v>
      </c>
      <c r="GR88" s="116">
        <v>10360.7626953125</v>
      </c>
      <c r="GS88" s="116">
        <v>18627.875</v>
      </c>
      <c r="GT88" s="117">
        <v>1.7979251146316528</v>
      </c>
      <c r="GU88" s="116">
        <v>11646.80078125</v>
      </c>
      <c r="GV88" s="116">
        <v>20513.68359375</v>
      </c>
      <c r="GW88" s="117">
        <v>1.761314868927002</v>
      </c>
      <c r="GX88" s="116">
        <v>12924.361328125</v>
      </c>
      <c r="GY88" s="116">
        <v>22684.5234375</v>
      </c>
      <c r="GZ88" s="117">
        <v>1.7551755905151367</v>
      </c>
      <c r="HA88" s="116">
        <v>14638.6748046875</v>
      </c>
      <c r="HB88" s="116">
        <v>25254.646484375</v>
      </c>
      <c r="HC88" s="117">
        <v>1.7252002954483032</v>
      </c>
      <c r="HD88" s="116">
        <v>16635.970703125</v>
      </c>
      <c r="HE88" s="116">
        <v>27985.849609375</v>
      </c>
      <c r="HF88" s="117">
        <v>1.6822493076324463</v>
      </c>
      <c r="HG88" s="116">
        <v>17649.453125</v>
      </c>
      <c r="HH88" s="116">
        <v>30202.96484375</v>
      </c>
      <c r="HI88" s="117">
        <v>1.7112691402435303</v>
      </c>
      <c r="HJ88" s="116">
        <v>18891.341796875</v>
      </c>
      <c r="HK88" s="116">
        <v>32475.1796875</v>
      </c>
      <c r="HL88" s="117">
        <v>1.7190510034561157</v>
      </c>
      <c r="HM88" s="116">
        <v>20055.708984375</v>
      </c>
      <c r="HN88" s="116">
        <v>35439.84375</v>
      </c>
      <c r="HO88" s="117">
        <v>1.7670700550079346</v>
      </c>
      <c r="HP88" s="116">
        <v>20615.173828125</v>
      </c>
      <c r="HQ88" s="116">
        <v>37435.734375</v>
      </c>
      <c r="HR88" s="117">
        <v>1.8159310817718506</v>
      </c>
      <c r="HS88" s="116">
        <v>22073.369140625</v>
      </c>
      <c r="HT88" s="116">
        <v>40520.875</v>
      </c>
      <c r="HU88" s="117">
        <v>1.8357357978820801</v>
      </c>
      <c r="HV88" s="116">
        <v>23442.12109375</v>
      </c>
      <c r="HW88" s="116">
        <v>43308.66015625</v>
      </c>
      <c r="HX88" s="117">
        <v>1.8474719524383545</v>
      </c>
      <c r="HY88" s="116">
        <v>24827.77734375</v>
      </c>
      <c r="HZ88" s="116">
        <v>44861.4609375</v>
      </c>
      <c r="IA88" s="117">
        <v>1.80690598487854</v>
      </c>
      <c r="IB88" s="116">
        <v>25505.5</v>
      </c>
      <c r="IC88" s="116">
        <v>45459.25390625</v>
      </c>
      <c r="ID88" s="117">
        <v>1.7823314666748047</v>
      </c>
      <c r="IE88" s="116">
        <v>26764.2265625</v>
      </c>
      <c r="IF88" s="116">
        <v>46469.19140625</v>
      </c>
      <c r="IG88" s="117">
        <v>1.7362426519393921</v>
      </c>
      <c r="IH88" s="116">
        <v>25905.26171875</v>
      </c>
      <c r="II88" s="116">
        <v>46846.27734375</v>
      </c>
      <c r="IJ88" s="117">
        <v>1.8083691596984863</v>
      </c>
      <c r="IK88" s="116">
        <v>27116.47265625</v>
      </c>
      <c r="IL88" s="116">
        <v>47973.1484375</v>
      </c>
      <c r="IM88" s="117">
        <v>1.7691514492034912</v>
      </c>
      <c r="IN88" s="115">
        <v>28074.046875</v>
      </c>
      <c r="IO88" s="116">
        <v>49341.74609375</v>
      </c>
      <c r="IP88" s="117">
        <v>1.7575572729110718</v>
      </c>
      <c r="IQ88" s="116">
        <v>28350.982421875</v>
      </c>
      <c r="IR88" s="116">
        <v>50632.90234375</v>
      </c>
      <c r="IS88" s="117">
        <v>1.7859311103820801</v>
      </c>
      <c r="IT88" s="116">
        <v>29153.958984375</v>
      </c>
      <c r="IU88" s="116">
        <v>52443.28515625</v>
      </c>
      <c r="IV88" s="117">
        <v>1.7988392114639282</v>
      </c>
      <c r="IW88" s="116">
        <v>30121.564453125</v>
      </c>
      <c r="IX88" s="116">
        <v>54869.79296875</v>
      </c>
      <c r="IY88" s="117">
        <v>1.8216116428375244</v>
      </c>
      <c r="IZ88" s="116">
        <v>31189.333984375</v>
      </c>
      <c r="JA88" s="116">
        <v>56917.8671875</v>
      </c>
      <c r="JB88" s="117">
        <v>1.8249144554138184</v>
      </c>
      <c r="JC88" s="116">
        <v>32101.697265625</v>
      </c>
      <c r="JD88" s="116">
        <v>59423.46875</v>
      </c>
      <c r="JE88" s="117">
        <v>1.8511005640029907</v>
      </c>
      <c r="JF88" s="116">
        <v>32654.900390625</v>
      </c>
      <c r="JG88" s="116">
        <v>61161.71484375</v>
      </c>
      <c r="JH88" s="117">
        <v>1.8729720115661621</v>
      </c>
      <c r="JI88" s="116">
        <v>33093.98046875</v>
      </c>
      <c r="JJ88" s="116">
        <v>61160.734375</v>
      </c>
      <c r="JK88" s="117">
        <v>1.8480924367904663</v>
      </c>
      <c r="JL88" s="116">
        <v>33360.1796875</v>
      </c>
      <c r="JM88" s="116">
        <v>62661.09765625</v>
      </c>
      <c r="JN88" s="117">
        <v>1.8783200979232788</v>
      </c>
      <c r="JO88" s="116">
        <v>34443</v>
      </c>
      <c r="JP88" s="116">
        <v>65338.6640625</v>
      </c>
      <c r="JQ88" s="117">
        <v>1.8970085382461548</v>
      </c>
      <c r="JR88" s="116">
        <v>35517.484375</v>
      </c>
      <c r="JS88" s="116">
        <v>66965.5546875</v>
      </c>
      <c r="JT88" s="117">
        <v>1.8854250907897949</v>
      </c>
      <c r="JU88" s="116">
        <v>36808.734375</v>
      </c>
      <c r="JV88" s="116">
        <v>69250.40625</v>
      </c>
      <c r="JW88" s="117">
        <v>1.8813580274581909</v>
      </c>
      <c r="JX88" s="116">
        <v>38033.7890625</v>
      </c>
      <c r="JY88" s="116">
        <v>72701.203125</v>
      </c>
      <c r="JZ88" s="117">
        <v>1.9114898443222046</v>
      </c>
      <c r="KA88" s="116">
        <v>38782.8515625</v>
      </c>
      <c r="KB88" s="116">
        <v>73473.4140625</v>
      </c>
      <c r="KC88" s="117">
        <v>1.8944820165634155</v>
      </c>
      <c r="KD88" s="116">
        <v>37242.2109375</v>
      </c>
      <c r="KE88" s="116">
        <v>68388.0703125</v>
      </c>
      <c r="KF88" s="117">
        <v>1.8363053798675537</v>
      </c>
      <c r="KG88" s="116">
        <v>38325.46875</v>
      </c>
      <c r="KH88" s="116">
        <v>71052.921875</v>
      </c>
      <c r="KI88" s="117">
        <v>1.8539348840713501</v>
      </c>
      <c r="KJ88" s="116">
        <v>39104.171875</v>
      </c>
      <c r="KK88" s="116">
        <v>73266.296875</v>
      </c>
      <c r="KL88" s="117">
        <v>1.8736183643341064</v>
      </c>
      <c r="KM88" s="116">
        <v>39534.73828125</v>
      </c>
      <c r="KN88" s="116">
        <v>71875.703125</v>
      </c>
      <c r="KO88" s="117">
        <v>1.8180391788482666</v>
      </c>
      <c r="KP88" s="116">
        <v>39587.15625</v>
      </c>
      <c r="KQ88" s="116">
        <v>72662.6796875</v>
      </c>
      <c r="KR88" s="117">
        <v>1.8355114459991455</v>
      </c>
      <c r="KS88" s="116">
        <v>39036.27734375</v>
      </c>
      <c r="KT88" s="116">
        <v>73010.96875</v>
      </c>
      <c r="KU88" s="117">
        <v>1.8703364133834839</v>
      </c>
      <c r="KV88" s="134">
        <v>3.159419059753418</v>
      </c>
      <c r="KW88" s="135">
        <v>2.9846792221069336</v>
      </c>
      <c r="KX88" s="135">
        <v>2.738440990447998</v>
      </c>
      <c r="KY88" s="135">
        <v>2.7292377948760986</v>
      </c>
      <c r="KZ88" s="135">
        <v>1.9851653575897217</v>
      </c>
      <c r="LA88" s="135">
        <v>1.9732669591903687</v>
      </c>
      <c r="LB88" s="135">
        <v>2.0446829795837402</v>
      </c>
      <c r="LC88" s="135">
        <v>1.8535267114639282</v>
      </c>
      <c r="LD88" s="135">
        <v>1.7620469331741333</v>
      </c>
      <c r="LE88" s="135">
        <v>1.7891854047775269</v>
      </c>
      <c r="LF88" s="135">
        <v>1.8756554126739502</v>
      </c>
      <c r="LG88" s="135">
        <v>1.8502880334854126</v>
      </c>
      <c r="LH88" s="135">
        <f t="shared" si="4"/>
        <v>2.1405948797861734</v>
      </c>
      <c r="LI88" s="135">
        <f t="shared" si="5"/>
        <v>2.3572015762329102</v>
      </c>
      <c r="LJ88" s="135">
        <f t="shared" si="6"/>
        <v>1.9083808958530426</v>
      </c>
      <c r="LK88" s="144">
        <f t="shared" si="7"/>
        <v>1.8359939336776734</v>
      </c>
    </row>
    <row r="89" spans="1:323" ht="15" customHeight="1">
      <c r="A89" s="114">
        <v>75</v>
      </c>
      <c r="B89" s="115">
        <v>1176.167724609375</v>
      </c>
      <c r="C89" s="116">
        <v>3566.374267578125</v>
      </c>
      <c r="D89" s="117">
        <v>3.0321986675262451</v>
      </c>
      <c r="E89" s="116">
        <v>1217.1680908203125</v>
      </c>
      <c r="F89" s="116">
        <v>3952.79150390625</v>
      </c>
      <c r="G89" s="117">
        <v>3.2475314140319824</v>
      </c>
      <c r="H89" s="116">
        <v>1593.3809814453125</v>
      </c>
      <c r="I89" s="116">
        <v>4648.4638671875</v>
      </c>
      <c r="J89" s="117">
        <v>2.9173586368560791</v>
      </c>
      <c r="K89" s="116">
        <v>1876.53271484375</v>
      </c>
      <c r="L89" s="116">
        <v>5997.58935546875</v>
      </c>
      <c r="M89" s="117">
        <v>3.1961016654968262</v>
      </c>
      <c r="N89" s="116">
        <v>2280.81640625</v>
      </c>
      <c r="O89" s="116">
        <v>7046.701171875</v>
      </c>
      <c r="P89" s="117">
        <v>3.0895521640777588</v>
      </c>
      <c r="Q89" s="116">
        <v>2749.02197265625</v>
      </c>
      <c r="R89" s="116">
        <v>7735.400390625</v>
      </c>
      <c r="S89" s="117">
        <v>2.8138735294342041</v>
      </c>
      <c r="T89" s="116">
        <v>3604.29541015625</v>
      </c>
      <c r="U89" s="116">
        <v>10384.2294921875</v>
      </c>
      <c r="V89" s="117">
        <v>2.881070613861084</v>
      </c>
      <c r="W89" s="116">
        <v>5242.3349609375</v>
      </c>
      <c r="X89" s="116">
        <v>14480.6796875</v>
      </c>
      <c r="Y89" s="117">
        <v>2.7622575759887695</v>
      </c>
      <c r="Z89" s="116">
        <v>5433.1396484375</v>
      </c>
      <c r="AA89" s="116">
        <v>14377.0322265625</v>
      </c>
      <c r="AB89" s="117">
        <v>2.6461739540100098</v>
      </c>
      <c r="AC89" s="116">
        <v>5590.02880859375</v>
      </c>
      <c r="AD89" s="116">
        <v>15529.8310546875</v>
      </c>
      <c r="AE89" s="117">
        <v>2.7781307697296143</v>
      </c>
      <c r="AF89" s="116">
        <v>6007.9453125</v>
      </c>
      <c r="AG89" s="116">
        <v>17683.052734375</v>
      </c>
      <c r="AH89" s="117">
        <v>2.9432778358459473</v>
      </c>
      <c r="AI89" s="116">
        <v>7134.71337890625</v>
      </c>
      <c r="AJ89" s="116">
        <v>19522.107421875</v>
      </c>
      <c r="AK89" s="117">
        <v>2.7362146377563477</v>
      </c>
      <c r="AL89" s="116">
        <v>7896.35791015625</v>
      </c>
      <c r="AM89" s="116">
        <v>21093.62890625</v>
      </c>
      <c r="AN89" s="117">
        <v>2.6713111400604248</v>
      </c>
      <c r="AO89" s="116">
        <v>9784.623046875</v>
      </c>
      <c r="AP89" s="116">
        <v>25739.919921875</v>
      </c>
      <c r="AQ89" s="117">
        <v>2.6306500434875488</v>
      </c>
      <c r="AR89" s="116">
        <v>9689.734375</v>
      </c>
      <c r="AS89" s="116">
        <v>26838.666015625</v>
      </c>
      <c r="AT89" s="117">
        <v>2.7698040008544922</v>
      </c>
      <c r="AU89" s="116">
        <v>10431.4931640625</v>
      </c>
      <c r="AV89" s="116">
        <v>28962.748046875</v>
      </c>
      <c r="AW89" s="117">
        <v>2.7764718532562256</v>
      </c>
      <c r="AX89" s="116">
        <v>11416.6796875</v>
      </c>
      <c r="AY89" s="116">
        <v>30462.974609375</v>
      </c>
      <c r="AZ89" s="117">
        <v>2.6682868003845215</v>
      </c>
      <c r="BA89" s="116">
        <v>11421.4951171875</v>
      </c>
      <c r="BB89" s="116">
        <v>28611.599609375</v>
      </c>
      <c r="BC89" s="117">
        <v>2.5050661563873291</v>
      </c>
      <c r="BD89" s="116">
        <v>10575.2216796875</v>
      </c>
      <c r="BE89" s="116">
        <v>26670.4609375</v>
      </c>
      <c r="BF89" s="117">
        <v>2.5219764709472656</v>
      </c>
      <c r="BG89" s="116">
        <v>8982.9677734375</v>
      </c>
      <c r="BH89" s="116">
        <v>24424.546875</v>
      </c>
      <c r="BI89" s="117">
        <v>2.7189841270446777</v>
      </c>
      <c r="BJ89" s="116">
        <v>8336.62890625</v>
      </c>
      <c r="BK89" s="116">
        <v>24380.763671875</v>
      </c>
      <c r="BL89" s="117">
        <v>2.9245350360870361</v>
      </c>
      <c r="BM89" s="116">
        <v>7295.37646484375</v>
      </c>
      <c r="BN89" s="116">
        <v>22056.16015625</v>
      </c>
      <c r="BO89" s="117">
        <v>3.0233066082000732</v>
      </c>
      <c r="BP89" s="116">
        <v>7230.64208984375</v>
      </c>
      <c r="BQ89" s="116">
        <v>22124.583984375</v>
      </c>
      <c r="BR89" s="117">
        <v>3.0598366260528564</v>
      </c>
      <c r="BS89" s="116">
        <v>8791.5390625</v>
      </c>
      <c r="BT89" s="116">
        <v>24111.541015625</v>
      </c>
      <c r="BU89" s="117">
        <v>2.7425847053527832</v>
      </c>
      <c r="BV89" s="116">
        <v>10767.9599609375</v>
      </c>
      <c r="BW89" s="116">
        <v>29032.1875</v>
      </c>
      <c r="BX89" s="117">
        <v>2.6961641311645508</v>
      </c>
      <c r="BY89" s="116">
        <v>12634.5478515625</v>
      </c>
      <c r="BZ89" s="116">
        <v>33242.64453125</v>
      </c>
      <c r="CA89" s="117">
        <v>2.6310908794403076</v>
      </c>
      <c r="CB89" s="116">
        <v>16539.939453125</v>
      </c>
      <c r="CC89" s="116">
        <v>38703.6328125</v>
      </c>
      <c r="CD89" s="117">
        <v>2.3400106430053711</v>
      </c>
      <c r="CE89" s="116">
        <v>12959.6953125</v>
      </c>
      <c r="CF89" s="116">
        <v>31577.11328125</v>
      </c>
      <c r="CG89" s="117">
        <v>2.4365630149841309</v>
      </c>
      <c r="CH89" s="116">
        <v>15644.0498046875</v>
      </c>
      <c r="CI89" s="116">
        <v>36961.671875</v>
      </c>
      <c r="CJ89" s="117">
        <v>2.3626663684844971</v>
      </c>
      <c r="CK89" s="116">
        <v>18945.662109375</v>
      </c>
      <c r="CL89" s="116">
        <v>40160.60546875</v>
      </c>
      <c r="CM89" s="117">
        <v>2.1197783946990967</v>
      </c>
      <c r="CN89" s="116">
        <v>22732.06640625</v>
      </c>
      <c r="CO89" s="116">
        <v>41864.4453125</v>
      </c>
      <c r="CP89" s="117">
        <v>1.8416471481323242</v>
      </c>
      <c r="CQ89" s="116">
        <v>25216.921875</v>
      </c>
      <c r="CR89" s="116">
        <v>43430.64453125</v>
      </c>
      <c r="CS89" s="117">
        <v>1.722281813621521</v>
      </c>
      <c r="CT89" s="116">
        <v>45351.6640625</v>
      </c>
      <c r="CU89" s="116">
        <v>81877.234375</v>
      </c>
      <c r="CV89" s="117">
        <v>1.8053854703903198</v>
      </c>
      <c r="CW89" s="116">
        <v>91870.5078125</v>
      </c>
      <c r="CX89" s="116">
        <v>175069.984375</v>
      </c>
      <c r="CY89" s="117">
        <v>1.9056167602539063</v>
      </c>
      <c r="CZ89" s="116">
        <v>136936.203125</v>
      </c>
      <c r="DA89" s="116">
        <v>265304.59375</v>
      </c>
      <c r="DB89" s="117">
        <v>1.9374320507049561</v>
      </c>
      <c r="DC89" s="116">
        <v>234156.6875</v>
      </c>
      <c r="DD89" s="116">
        <v>462719.40625</v>
      </c>
      <c r="DE89" s="117">
        <v>1.9761101007461548</v>
      </c>
      <c r="DF89" s="116">
        <v>462.9429931640625</v>
      </c>
      <c r="DG89" s="116">
        <v>853.2745361328125</v>
      </c>
      <c r="DH89" s="117">
        <v>1.8431525230407715</v>
      </c>
      <c r="DI89" s="116">
        <v>516.16485595703125</v>
      </c>
      <c r="DJ89" s="116">
        <v>995.62432861328125</v>
      </c>
      <c r="DK89" s="117">
        <v>1.928888201713562</v>
      </c>
      <c r="DL89" s="116">
        <v>670.865478515625</v>
      </c>
      <c r="DM89" s="116">
        <v>1280.1104736328125</v>
      </c>
      <c r="DN89" s="117">
        <v>1.9081478118896484</v>
      </c>
      <c r="DO89" s="116">
        <v>771.396240234375</v>
      </c>
      <c r="DP89" s="116">
        <v>1490.60498046875</v>
      </c>
      <c r="DQ89" s="117">
        <v>1.9323467016220093</v>
      </c>
      <c r="DR89" s="116">
        <v>799.74554443359375</v>
      </c>
      <c r="DS89" s="116">
        <v>1531.255615234375</v>
      </c>
      <c r="DT89" s="117">
        <v>1.9146785736083984</v>
      </c>
      <c r="DU89" s="116">
        <v>838.9615478515625</v>
      </c>
      <c r="DV89" s="116">
        <v>1642.8404541015625</v>
      </c>
      <c r="DW89" s="117">
        <v>1.9581832885742187</v>
      </c>
      <c r="DX89" s="116">
        <v>888.97662353515625</v>
      </c>
      <c r="DY89" s="116">
        <v>1785.0341796875</v>
      </c>
      <c r="DZ89" s="117">
        <v>2.0079653263092041</v>
      </c>
      <c r="EA89" s="116">
        <v>974.09564208984375</v>
      </c>
      <c r="EB89" s="116">
        <v>1936.5257568359375</v>
      </c>
      <c r="EC89" s="117">
        <v>1.9880242347717285</v>
      </c>
      <c r="ED89" s="116">
        <v>1080.3707275390625</v>
      </c>
      <c r="EE89" s="118">
        <v>2197.037841796875</v>
      </c>
      <c r="EF89" s="119">
        <v>2.0335962772369385</v>
      </c>
      <c r="EG89" s="115">
        <v>1287.290283203125</v>
      </c>
      <c r="EH89" s="116">
        <v>2512.69189453125</v>
      </c>
      <c r="EI89" s="117">
        <v>1.9519232511520386</v>
      </c>
      <c r="EJ89" s="116">
        <v>1345.6446533203125</v>
      </c>
      <c r="EK89" s="116">
        <v>2792.31884765625</v>
      </c>
      <c r="EL89" s="117">
        <v>2.0750789642333984</v>
      </c>
      <c r="EM89" s="116">
        <v>1476.7095947265625</v>
      </c>
      <c r="EN89" s="116">
        <v>3077.115966796875</v>
      </c>
      <c r="EO89" s="117">
        <v>2.0837650299072266</v>
      </c>
      <c r="EP89" s="116">
        <v>1581.899658203125</v>
      </c>
      <c r="EQ89" s="116">
        <v>3346.93017578125</v>
      </c>
      <c r="ER89" s="117">
        <v>2.1157665252685547</v>
      </c>
      <c r="ES89" s="116">
        <v>1809.3248291015625</v>
      </c>
      <c r="ET89" s="116">
        <v>3686.33837890625</v>
      </c>
      <c r="EU89" s="117">
        <v>2.0374109745025635</v>
      </c>
      <c r="EV89" s="116">
        <v>2022.23828125</v>
      </c>
      <c r="EW89" s="116">
        <v>4086.237548828125</v>
      </c>
      <c r="EX89" s="117">
        <v>2.0206508636474609</v>
      </c>
      <c r="EY89" s="116">
        <v>2196.921630859375</v>
      </c>
      <c r="EZ89" s="116">
        <v>4547.52783203125</v>
      </c>
      <c r="FA89" s="117">
        <v>2.0699543952941895</v>
      </c>
      <c r="FB89" s="116">
        <v>2376.5732421875</v>
      </c>
      <c r="FC89" s="116">
        <v>4924.31494140625</v>
      </c>
      <c r="FD89" s="117">
        <v>2.0720231533050537</v>
      </c>
      <c r="FE89" s="116">
        <v>2618.255615234375</v>
      </c>
      <c r="FF89" s="116">
        <v>5223.47705078125</v>
      </c>
      <c r="FG89" s="117">
        <v>1.9950218200683594</v>
      </c>
      <c r="FH89" s="116">
        <v>2803.822265625</v>
      </c>
      <c r="FI89" s="116">
        <v>5548.1396484375</v>
      </c>
      <c r="FJ89" s="117">
        <v>1.9787771701812744</v>
      </c>
      <c r="FK89" s="116">
        <v>2958.787353515625</v>
      </c>
      <c r="FL89" s="116">
        <v>5803.259765625</v>
      </c>
      <c r="FM89" s="117">
        <v>1.9613642692565918</v>
      </c>
      <c r="FN89" s="116">
        <v>3337.627685546875</v>
      </c>
      <c r="FO89" s="116">
        <v>6462.23486328125</v>
      </c>
      <c r="FP89" s="117">
        <v>1.936176061630249</v>
      </c>
      <c r="FQ89" s="116">
        <v>3730.8388671875</v>
      </c>
      <c r="FR89" s="116">
        <v>7041.060546875</v>
      </c>
      <c r="FS89" s="117">
        <v>1.8872593641281128</v>
      </c>
      <c r="FT89" s="116">
        <v>3990.1044921875</v>
      </c>
      <c r="FU89" s="116">
        <v>7696.60400390625</v>
      </c>
      <c r="FV89" s="117">
        <v>1.9289228916168213</v>
      </c>
      <c r="FW89" s="116">
        <v>4492.49169921875</v>
      </c>
      <c r="FX89" s="116">
        <v>8394.771484375</v>
      </c>
      <c r="FY89" s="117">
        <v>1.8686225414276123</v>
      </c>
      <c r="FZ89" s="116">
        <v>5090.828125</v>
      </c>
      <c r="GA89" s="116">
        <v>9669.9169921875</v>
      </c>
      <c r="GB89" s="117">
        <v>1.8994781970977783</v>
      </c>
      <c r="GC89" s="116">
        <v>5868.451171875</v>
      </c>
      <c r="GD89" s="116">
        <v>11048.037109375</v>
      </c>
      <c r="GE89" s="117">
        <v>1.8826154470443726</v>
      </c>
      <c r="GF89" s="116">
        <v>6557.28564453125</v>
      </c>
      <c r="GG89" s="116">
        <v>12207.98828125</v>
      </c>
      <c r="GH89" s="117">
        <v>1.8617441654205322</v>
      </c>
      <c r="GI89" s="116">
        <v>7707.00048828125</v>
      </c>
      <c r="GJ89" s="116">
        <v>13883.8115234375</v>
      </c>
      <c r="GK89" s="117">
        <v>1.8014546632766724</v>
      </c>
      <c r="GL89" s="116">
        <v>8387.2099609375</v>
      </c>
      <c r="GM89" s="116">
        <v>14886.8994140625</v>
      </c>
      <c r="GN89" s="117">
        <v>1.7749525308609009</v>
      </c>
      <c r="GO89" s="116">
        <v>9436.23046875</v>
      </c>
      <c r="GP89" s="116">
        <v>16531.681640625</v>
      </c>
      <c r="GQ89" s="117">
        <v>1.7519370317459106</v>
      </c>
      <c r="GR89" s="116">
        <v>10566.05078125</v>
      </c>
      <c r="GS89" s="116">
        <v>18954.482421875</v>
      </c>
      <c r="GT89" s="117">
        <v>1.793904185295105</v>
      </c>
      <c r="GU89" s="116">
        <v>11857.1962890625</v>
      </c>
      <c r="GV89" s="116">
        <v>20864.17578125</v>
      </c>
      <c r="GW89" s="117">
        <v>1.7596213817596436</v>
      </c>
      <c r="GX89" s="116">
        <v>13170.3828125</v>
      </c>
      <c r="GY89" s="116">
        <v>23070.037109375</v>
      </c>
      <c r="GZ89" s="117">
        <v>1.7516603469848633</v>
      </c>
      <c r="HA89" s="116">
        <v>14922.341796875</v>
      </c>
      <c r="HB89" s="116">
        <v>25673.63671875</v>
      </c>
      <c r="HC89" s="117">
        <v>1.7204830646514893</v>
      </c>
      <c r="HD89" s="116">
        <v>16975.59765625</v>
      </c>
      <c r="HE89" s="116">
        <v>28433.236328125</v>
      </c>
      <c r="HF89" s="117">
        <v>1.6749476194381714</v>
      </c>
      <c r="HG89" s="116">
        <v>18011.076171875</v>
      </c>
      <c r="HH89" s="116">
        <v>30698.08984375</v>
      </c>
      <c r="HI89" s="117">
        <v>1.7044006586074829</v>
      </c>
      <c r="HJ89" s="116">
        <v>19275.349609375</v>
      </c>
      <c r="HK89" s="116">
        <v>33010.90625</v>
      </c>
      <c r="HL89" s="117">
        <v>1.7125970125198364</v>
      </c>
      <c r="HM89" s="116">
        <v>20468.306640625</v>
      </c>
      <c r="HN89" s="116">
        <v>36047.01953125</v>
      </c>
      <c r="HO89" s="117">
        <v>1.7611138820648193</v>
      </c>
      <c r="HP89" s="116">
        <v>21047.896484375</v>
      </c>
      <c r="HQ89" s="116">
        <v>38099.97265625</v>
      </c>
      <c r="HR89" s="117">
        <v>1.8101558685302734</v>
      </c>
      <c r="HS89" s="116">
        <v>22552.25</v>
      </c>
      <c r="HT89" s="116">
        <v>41249.26953125</v>
      </c>
      <c r="HU89" s="117">
        <v>1.8290534019470215</v>
      </c>
      <c r="HV89" s="116">
        <v>24010.408203125</v>
      </c>
      <c r="HW89" s="116">
        <v>44092.07421875</v>
      </c>
      <c r="HX89" s="117">
        <v>1.8363733291625977</v>
      </c>
      <c r="HY89" s="116">
        <v>25231.8984375</v>
      </c>
      <c r="HZ89" s="116">
        <v>45654.76953125</v>
      </c>
      <c r="IA89" s="117">
        <v>1.8094068765640259</v>
      </c>
      <c r="IB89" s="116">
        <v>26073.650390625</v>
      </c>
      <c r="IC89" s="116">
        <v>46246.12890625</v>
      </c>
      <c r="ID89" s="117">
        <v>1.7736729383468628</v>
      </c>
      <c r="IE89" s="116">
        <v>27168.859375</v>
      </c>
      <c r="IF89" s="116">
        <v>47249.34765625</v>
      </c>
      <c r="IG89" s="117">
        <v>1.739099383354187</v>
      </c>
      <c r="IH89" s="116">
        <v>26361.5</v>
      </c>
      <c r="II89" s="116">
        <v>47674.90234375</v>
      </c>
      <c r="IJ89" s="117">
        <v>1.8085049390792847</v>
      </c>
      <c r="IK89" s="116">
        <v>27721.7421875</v>
      </c>
      <c r="IL89" s="116">
        <v>48795.41015625</v>
      </c>
      <c r="IM89" s="117">
        <v>1.7601855993270874</v>
      </c>
      <c r="IN89" s="115">
        <v>28667.359375</v>
      </c>
      <c r="IO89" s="116">
        <v>50180.66015625</v>
      </c>
      <c r="IP89" s="117">
        <v>1.7504458427429199</v>
      </c>
      <c r="IQ89" s="116">
        <v>28876.169921875</v>
      </c>
      <c r="IR89" s="116">
        <v>51513.5234375</v>
      </c>
      <c r="IS89" s="117">
        <v>1.7839457988739014</v>
      </c>
      <c r="IT89" s="116">
        <v>29709.142578125</v>
      </c>
      <c r="IU89" s="116">
        <v>53363.80078125</v>
      </c>
      <c r="IV89" s="117">
        <v>1.7962080240249634</v>
      </c>
      <c r="IW89" s="116">
        <v>30692.37109375</v>
      </c>
      <c r="IX89" s="116">
        <v>55848.36328125</v>
      </c>
      <c r="IY89" s="117">
        <v>1.8196171522140503</v>
      </c>
      <c r="IZ89" s="116">
        <v>31811.734375</v>
      </c>
      <c r="JA89" s="116">
        <v>57934.73828125</v>
      </c>
      <c r="JB89" s="117">
        <v>1.8211750984191895</v>
      </c>
      <c r="JC89" s="116">
        <v>32742.3515625</v>
      </c>
      <c r="JD89" s="116">
        <v>60503.64453125</v>
      </c>
      <c r="JE89" s="117">
        <v>1.8478710651397705</v>
      </c>
      <c r="JF89" s="116">
        <v>33272.3203125</v>
      </c>
      <c r="JG89" s="116">
        <v>62289.72265625</v>
      </c>
      <c r="JH89" s="117">
        <v>1.872118353843689</v>
      </c>
      <c r="JI89" s="116">
        <v>33729.6953125</v>
      </c>
      <c r="JJ89" s="116">
        <v>62270.83203125</v>
      </c>
      <c r="JK89" s="117">
        <v>1.8461723327636719</v>
      </c>
      <c r="JL89" s="116">
        <v>33975.7265625</v>
      </c>
      <c r="JM89" s="116">
        <v>63820.9453125</v>
      </c>
      <c r="JN89" s="117">
        <v>1.8784276247024536</v>
      </c>
      <c r="JO89" s="116">
        <v>35116.984375</v>
      </c>
      <c r="JP89" s="116">
        <v>66561.09375</v>
      </c>
      <c r="JQ89" s="117">
        <v>1.8954102993011475</v>
      </c>
      <c r="JR89" s="116">
        <v>36144.33203125</v>
      </c>
      <c r="JS89" s="116">
        <v>68210.984375</v>
      </c>
      <c r="JT89" s="117">
        <v>1.8871834278106689</v>
      </c>
      <c r="JU89" s="116">
        <v>37601.171875</v>
      </c>
      <c r="JV89" s="116">
        <v>70532.75</v>
      </c>
      <c r="JW89" s="117">
        <v>1.8758125305175781</v>
      </c>
      <c r="JX89" s="116">
        <v>38887.3046875</v>
      </c>
      <c r="JY89" s="116">
        <v>74070.9765625</v>
      </c>
      <c r="JZ89" s="117">
        <v>1.9047598838806152</v>
      </c>
      <c r="KA89" s="116">
        <v>39544.97265625</v>
      </c>
      <c r="KB89" s="116">
        <v>74845.921875</v>
      </c>
      <c r="KC89" s="117">
        <v>1.8926786184310913</v>
      </c>
      <c r="KD89" s="116">
        <v>38036.83203125</v>
      </c>
      <c r="KE89" s="116">
        <v>69618.125</v>
      </c>
      <c r="KF89" s="117">
        <v>1.8302818536758423</v>
      </c>
      <c r="KG89" s="116">
        <v>39208.33203125</v>
      </c>
      <c r="KH89" s="116">
        <v>72344.578125</v>
      </c>
      <c r="KI89" s="117">
        <v>1.8451327085494995</v>
      </c>
      <c r="KJ89" s="116">
        <v>40022.4609375</v>
      </c>
      <c r="KK89" s="116">
        <v>74614.546875</v>
      </c>
      <c r="KL89" s="117">
        <v>1.8643168210983276</v>
      </c>
      <c r="KM89" s="116">
        <v>40408.625</v>
      </c>
      <c r="KN89" s="116">
        <v>73151.9140625</v>
      </c>
      <c r="KO89" s="117">
        <v>1.8103044033050537</v>
      </c>
      <c r="KP89" s="116">
        <v>40439.9296875</v>
      </c>
      <c r="KQ89" s="116">
        <v>73968.6015625</v>
      </c>
      <c r="KR89" s="117">
        <v>1.8290982246398926</v>
      </c>
      <c r="KS89" s="116">
        <v>39978.94140625</v>
      </c>
      <c r="KT89" s="116">
        <v>74351.34375</v>
      </c>
      <c r="KU89" s="117">
        <v>1.8597626686096191</v>
      </c>
      <c r="KV89" s="134">
        <v>3.1398649215698242</v>
      </c>
      <c r="KW89" s="135">
        <v>2.9795913696289062</v>
      </c>
      <c r="KX89" s="135">
        <v>2.738257884979248</v>
      </c>
      <c r="KY89" s="135">
        <v>2.716355562210083</v>
      </c>
      <c r="KZ89" s="135">
        <v>1.995063304901123</v>
      </c>
      <c r="LA89" s="135">
        <v>1.9698832035064697</v>
      </c>
      <c r="LB89" s="135">
        <v>2.0270910263061523</v>
      </c>
      <c r="LC89" s="135">
        <v>1.8450890779495239</v>
      </c>
      <c r="LD89" s="135">
        <v>1.7560406923294067</v>
      </c>
      <c r="LE89" s="135">
        <v>1.7862261533737183</v>
      </c>
      <c r="LF89" s="135">
        <v>1.873071551322937</v>
      </c>
      <c r="LG89" s="135">
        <v>1.8417229652404785</v>
      </c>
      <c r="LH89" s="135">
        <f t="shared" si="4"/>
        <v>2.1338624954223633</v>
      </c>
      <c r="LI89" s="135">
        <f t="shared" si="5"/>
        <v>2.355709433555603</v>
      </c>
      <c r="LJ89" s="135">
        <f t="shared" si="6"/>
        <v>1.8995260000228882</v>
      </c>
      <c r="LK89" s="144">
        <f t="shared" si="7"/>
        <v>1.8320636749267578</v>
      </c>
    </row>
    <row r="90" spans="1:323" ht="15" customHeight="1">
      <c r="A90" s="114">
        <v>76</v>
      </c>
      <c r="B90" s="115">
        <v>1215.2095947265625</v>
      </c>
      <c r="C90" s="116">
        <v>3665.161865234375</v>
      </c>
      <c r="D90" s="117">
        <v>3.0160739421844482</v>
      </c>
      <c r="E90" s="116">
        <v>1260.8533935546875</v>
      </c>
      <c r="F90" s="116">
        <v>4065.87744140625</v>
      </c>
      <c r="G90" s="117">
        <v>3.2247028350830078</v>
      </c>
      <c r="H90" s="116">
        <v>1650.4407958984375</v>
      </c>
      <c r="I90" s="116">
        <v>4774.58447265625</v>
      </c>
      <c r="J90" s="117">
        <v>2.8929147720336914</v>
      </c>
      <c r="K90" s="116">
        <v>1936.611083984375</v>
      </c>
      <c r="L90" s="116">
        <v>6168.05859375</v>
      </c>
      <c r="M90" s="117">
        <v>3.1849753856658936</v>
      </c>
      <c r="N90" s="116">
        <v>2340.7080078125</v>
      </c>
      <c r="O90" s="116">
        <v>7244.0234375</v>
      </c>
      <c r="P90" s="117">
        <v>3.0948002338409424</v>
      </c>
      <c r="Q90" s="116">
        <v>2796.296875</v>
      </c>
      <c r="R90" s="116">
        <v>7942.42822265625</v>
      </c>
      <c r="S90" s="117">
        <v>2.8403379917144775</v>
      </c>
      <c r="T90" s="116">
        <v>3706.269287109375</v>
      </c>
      <c r="U90" s="116">
        <v>10664.5908203125</v>
      </c>
      <c r="V90" s="117">
        <v>2.877446174621582</v>
      </c>
      <c r="W90" s="116">
        <v>5392.34912109375</v>
      </c>
      <c r="X90" s="116">
        <v>14862.5</v>
      </c>
      <c r="Y90" s="117">
        <v>2.7562198638916016</v>
      </c>
      <c r="Z90" s="116">
        <v>5561.01171875</v>
      </c>
      <c r="AA90" s="116">
        <v>14746.990234375</v>
      </c>
      <c r="AB90" s="117">
        <v>2.6518537998199463</v>
      </c>
      <c r="AC90" s="116">
        <v>5741.115234375</v>
      </c>
      <c r="AD90" s="116">
        <v>15940.8515625</v>
      </c>
      <c r="AE90" s="117">
        <v>2.7766122817993164</v>
      </c>
      <c r="AF90" s="116">
        <v>6180.9326171875</v>
      </c>
      <c r="AG90" s="116">
        <v>18165.943359375</v>
      </c>
      <c r="AH90" s="117">
        <v>2.9390294551849365</v>
      </c>
      <c r="AI90" s="116">
        <v>7301.36083984375</v>
      </c>
      <c r="AJ90" s="116">
        <v>20034.7890625</v>
      </c>
      <c r="AK90" s="117">
        <v>2.7439801692962646</v>
      </c>
      <c r="AL90" s="116">
        <v>8071.88232421875</v>
      </c>
      <c r="AM90" s="116">
        <v>21639.8828125</v>
      </c>
      <c r="AN90" s="117">
        <v>2.6808967590332031</v>
      </c>
      <c r="AO90" s="116">
        <v>10001.5185546875</v>
      </c>
      <c r="AP90" s="116">
        <v>26400.232421875</v>
      </c>
      <c r="AQ90" s="117">
        <v>2.6396224498748779</v>
      </c>
      <c r="AR90" s="116">
        <v>9924.3466796875</v>
      </c>
      <c r="AS90" s="116">
        <v>27548.35546875</v>
      </c>
      <c r="AT90" s="117">
        <v>2.7758357524871826</v>
      </c>
      <c r="AU90" s="116">
        <v>10687.734375</v>
      </c>
      <c r="AV90" s="116">
        <v>29729.58984375</v>
      </c>
      <c r="AW90" s="117">
        <v>2.7816550731658936</v>
      </c>
      <c r="AX90" s="116">
        <v>11696.83984375</v>
      </c>
      <c r="AY90" s="116">
        <v>31250.78125</v>
      </c>
      <c r="AZ90" s="117">
        <v>2.6717286109924316</v>
      </c>
      <c r="BA90" s="116">
        <v>11711.2900390625</v>
      </c>
      <c r="BB90" s="116">
        <v>29321.87109375</v>
      </c>
      <c r="BC90" s="117">
        <v>2.5037267208099365</v>
      </c>
      <c r="BD90" s="116">
        <v>10896.841796875</v>
      </c>
      <c r="BE90" s="116">
        <v>27334.4765625</v>
      </c>
      <c r="BF90" s="117">
        <v>2.5084769725799561</v>
      </c>
      <c r="BG90" s="116">
        <v>9291.4365234375</v>
      </c>
      <c r="BH90" s="116">
        <v>25061.609375</v>
      </c>
      <c r="BI90" s="117">
        <v>2.6972804069519043</v>
      </c>
      <c r="BJ90" s="116">
        <v>8640.1552734375</v>
      </c>
      <c r="BK90" s="116">
        <v>25043.05859375</v>
      </c>
      <c r="BL90" s="117">
        <v>2.8984501361846924</v>
      </c>
      <c r="BM90" s="116">
        <v>7489.400390625</v>
      </c>
      <c r="BN90" s="116">
        <v>22667.1953125</v>
      </c>
      <c r="BO90" s="117">
        <v>3.0265700817108154</v>
      </c>
      <c r="BP90" s="116">
        <v>7478.04541015625</v>
      </c>
      <c r="BQ90" s="116">
        <v>22740.068359375</v>
      </c>
      <c r="BR90" s="117">
        <v>3.0409107208251953</v>
      </c>
      <c r="BS90" s="116">
        <v>9057.0849609375</v>
      </c>
      <c r="BT90" s="116">
        <v>24744.396484375</v>
      </c>
      <c r="BU90" s="117">
        <v>2.732048511505127</v>
      </c>
      <c r="BV90" s="116">
        <v>11093.4462890625</v>
      </c>
      <c r="BW90" s="116">
        <v>29786.50390625</v>
      </c>
      <c r="BX90" s="117">
        <v>2.6850540637969971</v>
      </c>
      <c r="BY90" s="116">
        <v>13036.7802734375</v>
      </c>
      <c r="BZ90" s="116">
        <v>34093.046875</v>
      </c>
      <c r="CA90" s="117">
        <v>2.6151430606842041</v>
      </c>
      <c r="CB90" s="116">
        <v>16878.09375</v>
      </c>
      <c r="CC90" s="116">
        <v>39620.14453125</v>
      </c>
      <c r="CD90" s="117">
        <v>2.3474299907684326</v>
      </c>
      <c r="CE90" s="116">
        <v>13262.998046875</v>
      </c>
      <c r="CF90" s="116">
        <v>32346.576171875</v>
      </c>
      <c r="CG90" s="117">
        <v>2.4388585090637207</v>
      </c>
      <c r="CH90" s="116">
        <v>16003.8232421875</v>
      </c>
      <c r="CI90" s="116">
        <v>37842.46875</v>
      </c>
      <c r="CJ90" s="117">
        <v>2.3645892143249512</v>
      </c>
      <c r="CK90" s="116">
        <v>19208.326171875</v>
      </c>
      <c r="CL90" s="116">
        <v>41039.0859375</v>
      </c>
      <c r="CM90" s="117">
        <v>2.1365258693695068</v>
      </c>
      <c r="CN90" s="116">
        <v>22982.302734375</v>
      </c>
      <c r="CO90" s="116">
        <v>42656.4296875</v>
      </c>
      <c r="CP90" s="117">
        <v>1.8560554981231689</v>
      </c>
      <c r="CQ90" s="116">
        <v>25398.8203125</v>
      </c>
      <c r="CR90" s="116">
        <v>44185.56640625</v>
      </c>
      <c r="CS90" s="117">
        <v>1.7396700382232666</v>
      </c>
      <c r="CT90" s="116">
        <v>45715.2421875</v>
      </c>
      <c r="CU90" s="116">
        <v>83394.5625</v>
      </c>
      <c r="CV90" s="117">
        <v>1.8242179155349731</v>
      </c>
      <c r="CW90" s="116">
        <v>92857.5078125</v>
      </c>
      <c r="CX90" s="116">
        <v>178516.09375</v>
      </c>
      <c r="CY90" s="117">
        <v>1.9224734306335449</v>
      </c>
      <c r="CZ90" s="116">
        <v>139024.671875</v>
      </c>
      <c r="DA90" s="116">
        <v>270609.78125</v>
      </c>
      <c r="DB90" s="117">
        <v>1.9464874267578125</v>
      </c>
      <c r="DC90" s="116">
        <v>235074.125</v>
      </c>
      <c r="DD90" s="116">
        <v>472224.46875</v>
      </c>
      <c r="DE90" s="117">
        <v>2.0088322162628174</v>
      </c>
      <c r="DF90" s="116">
        <v>468.24310302734375</v>
      </c>
      <c r="DG90" s="116">
        <v>869.42755126953125</v>
      </c>
      <c r="DH90" s="117">
        <v>1.8567867279052734</v>
      </c>
      <c r="DI90" s="116">
        <v>525.794921875</v>
      </c>
      <c r="DJ90" s="116">
        <v>1015.404541015625</v>
      </c>
      <c r="DK90" s="117">
        <v>1.9311797618865967</v>
      </c>
      <c r="DL90" s="116">
        <v>684.2786865234375</v>
      </c>
      <c r="DM90" s="116">
        <v>1305.2178955078125</v>
      </c>
      <c r="DN90" s="117">
        <v>1.9074361324310303</v>
      </c>
      <c r="DO90" s="116">
        <v>784.92669677734375</v>
      </c>
      <c r="DP90" s="116">
        <v>1520.292724609375</v>
      </c>
      <c r="DQ90" s="117">
        <v>1.9368594884872437</v>
      </c>
      <c r="DR90" s="116">
        <v>813.74359130859375</v>
      </c>
      <c r="DS90" s="116">
        <v>1561.4459228515625</v>
      </c>
      <c r="DT90" s="117">
        <v>1.9188426733016968</v>
      </c>
      <c r="DU90" s="116">
        <v>854.45849609375</v>
      </c>
      <c r="DV90" s="116">
        <v>1676.015625</v>
      </c>
      <c r="DW90" s="117">
        <v>1.9614944458007812</v>
      </c>
      <c r="DX90" s="116">
        <v>908.294921875</v>
      </c>
      <c r="DY90" s="116">
        <v>1821.9705810546875</v>
      </c>
      <c r="DZ90" s="117">
        <v>2.0059239864349365</v>
      </c>
      <c r="EA90" s="116">
        <v>993.3402099609375</v>
      </c>
      <c r="EB90" s="116">
        <v>1976.2296142578125</v>
      </c>
      <c r="EC90" s="117">
        <v>1.9894791841506958</v>
      </c>
      <c r="ED90" s="116">
        <v>1102.4102783203125</v>
      </c>
      <c r="EE90" s="118">
        <v>2243.110107421875</v>
      </c>
      <c r="EF90" s="119">
        <v>2.0347325801849365</v>
      </c>
      <c r="EG90" s="115">
        <v>1319.4427490234375</v>
      </c>
      <c r="EH90" s="116">
        <v>2563.086181640625</v>
      </c>
      <c r="EI90" s="117">
        <v>1.9425519704818726</v>
      </c>
      <c r="EJ90" s="116">
        <v>1379.525634765625</v>
      </c>
      <c r="EK90" s="116">
        <v>2851.8974609375</v>
      </c>
      <c r="EL90" s="117">
        <v>2.067302942276001</v>
      </c>
      <c r="EM90" s="116">
        <v>1513.6900634765625</v>
      </c>
      <c r="EN90" s="116">
        <v>3143.0361328125</v>
      </c>
      <c r="EO90" s="117">
        <v>2.076406717300415</v>
      </c>
      <c r="EP90" s="116">
        <v>1623.667236328125</v>
      </c>
      <c r="EQ90" s="116">
        <v>3419.61083984375</v>
      </c>
      <c r="ER90" s="117">
        <v>2.1061031818389893</v>
      </c>
      <c r="ES90" s="116">
        <v>1852.1829833984375</v>
      </c>
      <c r="ET90" s="116">
        <v>3763.6611328125</v>
      </c>
      <c r="EU90" s="117">
        <v>2.0320136547088623</v>
      </c>
      <c r="EV90" s="116">
        <v>2080.956298828125</v>
      </c>
      <c r="EW90" s="116">
        <v>4171.02978515625</v>
      </c>
      <c r="EX90" s="117">
        <v>2.0043811798095703</v>
      </c>
      <c r="EY90" s="116">
        <v>2262.826171875</v>
      </c>
      <c r="EZ90" s="116">
        <v>4644.10986328125</v>
      </c>
      <c r="FA90" s="117">
        <v>2.052349328994751</v>
      </c>
      <c r="FB90" s="116">
        <v>2451.837890625</v>
      </c>
      <c r="FC90" s="116">
        <v>5028.91650390625</v>
      </c>
      <c r="FD90" s="117">
        <v>2.0510802268981934</v>
      </c>
      <c r="FE90" s="116">
        <v>2695.393310546875</v>
      </c>
      <c r="FF90" s="116">
        <v>5330.43359375</v>
      </c>
      <c r="FG90" s="117">
        <v>1.9776087999343872</v>
      </c>
      <c r="FH90" s="116">
        <v>2878.667724609375</v>
      </c>
      <c r="FI90" s="116">
        <v>5660.93798828125</v>
      </c>
      <c r="FJ90" s="117">
        <v>1.9665131568908691</v>
      </c>
      <c r="FK90" s="116">
        <v>3043.194580078125</v>
      </c>
      <c r="FL90" s="116">
        <v>5920.08544921875</v>
      </c>
      <c r="FM90" s="117">
        <v>1.94535231590271</v>
      </c>
      <c r="FN90" s="116">
        <v>3423.3701171875</v>
      </c>
      <c r="FO90" s="116">
        <v>6590.65380859375</v>
      </c>
      <c r="FP90" s="117">
        <v>1.9251946210861206</v>
      </c>
      <c r="FQ90" s="116">
        <v>3779.353515625</v>
      </c>
      <c r="FR90" s="116">
        <v>7177.97802734375</v>
      </c>
      <c r="FS90" s="117">
        <v>1.8992607593536377</v>
      </c>
      <c r="FT90" s="116">
        <v>4122.92529296875</v>
      </c>
      <c r="FU90" s="116">
        <v>7848.2685546875</v>
      </c>
      <c r="FV90" s="117">
        <v>1.9035680294036865</v>
      </c>
      <c r="FW90" s="116">
        <v>4585.35546875</v>
      </c>
      <c r="FX90" s="116">
        <v>8555.447265625</v>
      </c>
      <c r="FY90" s="117">
        <v>1.8658198118209839</v>
      </c>
      <c r="FZ90" s="116">
        <v>5230.2119140625</v>
      </c>
      <c r="GA90" s="116">
        <v>9857.7578125</v>
      </c>
      <c r="GB90" s="117">
        <v>1.8847721815109253</v>
      </c>
      <c r="GC90" s="116">
        <v>6029.8515625</v>
      </c>
      <c r="GD90" s="116">
        <v>11260.533203125</v>
      </c>
      <c r="GE90" s="117">
        <v>1.8674644231796265</v>
      </c>
      <c r="GF90" s="116">
        <v>6741.88916015625</v>
      </c>
      <c r="GG90" s="116">
        <v>12439.626953125</v>
      </c>
      <c r="GH90" s="117">
        <v>1.8451248407363892</v>
      </c>
      <c r="GI90" s="116">
        <v>7890.46484375</v>
      </c>
      <c r="GJ90" s="116">
        <v>14137.3740234375</v>
      </c>
      <c r="GK90" s="117">
        <v>1.7917035818099976</v>
      </c>
      <c r="GL90" s="116">
        <v>8569.5712890625</v>
      </c>
      <c r="GM90" s="116">
        <v>15153.958984375</v>
      </c>
      <c r="GN90" s="117">
        <v>1.7683449983596802</v>
      </c>
      <c r="GO90" s="116">
        <v>9629.794921875</v>
      </c>
      <c r="GP90" s="116">
        <v>16823.37109375</v>
      </c>
      <c r="GQ90" s="117">
        <v>1.7470123767852783</v>
      </c>
      <c r="GR90" s="116">
        <v>10783.4296875</v>
      </c>
      <c r="GS90" s="116">
        <v>19299.541015625</v>
      </c>
      <c r="GT90" s="117">
        <v>1.7897405624389648</v>
      </c>
      <c r="GU90" s="116">
        <v>12077.48828125</v>
      </c>
      <c r="GV90" s="116">
        <v>21234.904296875</v>
      </c>
      <c r="GW90" s="117">
        <v>1.7582218647003174</v>
      </c>
      <c r="GX90" s="116">
        <v>13435.736328125</v>
      </c>
      <c r="GY90" s="116">
        <v>23477.130859375</v>
      </c>
      <c r="GZ90" s="117">
        <v>1.7473646402359009</v>
      </c>
      <c r="HA90" s="116">
        <v>15217.7802734375</v>
      </c>
      <c r="HB90" s="116">
        <v>26115.490234375</v>
      </c>
      <c r="HC90" s="117">
        <v>1.7161169052124023</v>
      </c>
      <c r="HD90" s="116">
        <v>17351.90625</v>
      </c>
      <c r="HE90" s="116">
        <v>28902.884765625</v>
      </c>
      <c r="HF90" s="117">
        <v>1.6656893491744995</v>
      </c>
      <c r="HG90" s="116">
        <v>18459.2890625</v>
      </c>
      <c r="HH90" s="116">
        <v>31217.474609375</v>
      </c>
      <c r="HI90" s="117">
        <v>1.6911525726318359</v>
      </c>
      <c r="HJ90" s="116">
        <v>19685.833984375</v>
      </c>
      <c r="HK90" s="116">
        <v>33574.71875</v>
      </c>
      <c r="HL90" s="117">
        <v>1.7055268287658691</v>
      </c>
      <c r="HM90" s="116">
        <v>20914.470703125</v>
      </c>
      <c r="HN90" s="116">
        <v>36686.91015625</v>
      </c>
      <c r="HO90" s="117">
        <v>1.7541400194168091</v>
      </c>
      <c r="HP90" s="116">
        <v>21517.146484375</v>
      </c>
      <c r="HQ90" s="116">
        <v>38800.77734375</v>
      </c>
      <c r="HR90" s="117">
        <v>1.8032492399215698</v>
      </c>
      <c r="HS90" s="116">
        <v>23074.693359375</v>
      </c>
      <c r="HT90" s="116">
        <v>42017.515625</v>
      </c>
      <c r="HU90" s="117">
        <v>1.8209348917007446</v>
      </c>
      <c r="HV90" s="116">
        <v>24610.333984375</v>
      </c>
      <c r="HW90" s="116">
        <v>44916.3984375</v>
      </c>
      <c r="HX90" s="117">
        <v>1.8251031637191772</v>
      </c>
      <c r="HY90" s="116">
        <v>25682.26953125</v>
      </c>
      <c r="HZ90" s="116">
        <v>46496.39453125</v>
      </c>
      <c r="IA90" s="117">
        <v>1.8104472160339355</v>
      </c>
      <c r="IB90" s="116">
        <v>26605.37890625</v>
      </c>
      <c r="IC90" s="116">
        <v>47075.6484375</v>
      </c>
      <c r="ID90" s="117">
        <v>1.7694034576416016</v>
      </c>
      <c r="IE90" s="116">
        <v>27560.490234375</v>
      </c>
      <c r="IF90" s="116">
        <v>48077.96875</v>
      </c>
      <c r="IG90" s="117">
        <v>1.7444525957107544</v>
      </c>
      <c r="IH90" s="116">
        <v>27102.3203125</v>
      </c>
      <c r="II90" s="116">
        <v>48547.66015625</v>
      </c>
      <c r="IJ90" s="117">
        <v>1.7912732362747192</v>
      </c>
      <c r="IK90" s="116">
        <v>28301.75390625</v>
      </c>
      <c r="IL90" s="116">
        <v>49661.453125</v>
      </c>
      <c r="IM90" s="117">
        <v>1.7547129392623901</v>
      </c>
      <c r="IN90" s="115">
        <v>29247.84375</v>
      </c>
      <c r="IO90" s="116">
        <v>51064.8828125</v>
      </c>
      <c r="IP90" s="117">
        <v>1.7459366321563721</v>
      </c>
      <c r="IQ90" s="116">
        <v>29420.837890625</v>
      </c>
      <c r="IR90" s="116">
        <v>52445.44921875</v>
      </c>
      <c r="IS90" s="117">
        <v>1.7825953960418701</v>
      </c>
      <c r="IT90" s="116">
        <v>30273.23828125</v>
      </c>
      <c r="IU90" s="116">
        <v>54337.71875</v>
      </c>
      <c r="IV90" s="117">
        <v>1.7949093580245972</v>
      </c>
      <c r="IW90" s="116">
        <v>31315.794921875</v>
      </c>
      <c r="IX90" s="116">
        <v>56883.75390625</v>
      </c>
      <c r="IY90" s="117">
        <v>1.8164557218551636</v>
      </c>
      <c r="IZ90" s="116">
        <v>32471.716796875</v>
      </c>
      <c r="JA90" s="116">
        <v>59009.5703125</v>
      </c>
      <c r="JB90" s="117">
        <v>1.8172605037689209</v>
      </c>
      <c r="JC90" s="116">
        <v>33458.578125</v>
      </c>
      <c r="JD90" s="116">
        <v>61645.53515625</v>
      </c>
      <c r="JE90" s="117">
        <v>1.8424433469772339</v>
      </c>
      <c r="JF90" s="116">
        <v>33991.625</v>
      </c>
      <c r="JG90" s="116">
        <v>63483.88671875</v>
      </c>
      <c r="JH90" s="117">
        <v>1.8676332235336304</v>
      </c>
      <c r="JI90" s="116">
        <v>34382.02734375</v>
      </c>
      <c r="JJ90" s="116">
        <v>63446.5703125</v>
      </c>
      <c r="JK90" s="117">
        <v>1.8453412055969238</v>
      </c>
      <c r="JL90" s="116">
        <v>34651.1171875</v>
      </c>
      <c r="JM90" s="116">
        <v>65050.53125</v>
      </c>
      <c r="JN90" s="117">
        <v>1.8772996664047241</v>
      </c>
      <c r="JO90" s="116">
        <v>35831.52734375</v>
      </c>
      <c r="JP90" s="116">
        <v>67856.4140625</v>
      </c>
      <c r="JQ90" s="117">
        <v>1.8937628269195557</v>
      </c>
      <c r="JR90" s="116">
        <v>36812.0546875</v>
      </c>
      <c r="JS90" s="116">
        <v>69533.5078125</v>
      </c>
      <c r="JT90" s="117">
        <v>1.8888787031173706</v>
      </c>
      <c r="JU90" s="116">
        <v>38447.16015625</v>
      </c>
      <c r="JV90" s="116">
        <v>71887.078125</v>
      </c>
      <c r="JW90" s="117">
        <v>1.8697630167007446</v>
      </c>
      <c r="JX90" s="116">
        <v>39728.1171875</v>
      </c>
      <c r="JY90" s="116">
        <v>75519.4921875</v>
      </c>
      <c r="JZ90" s="117">
        <v>1.9009078741073608</v>
      </c>
      <c r="KA90" s="116">
        <v>40412.19921875</v>
      </c>
      <c r="KB90" s="116">
        <v>76298.890625</v>
      </c>
      <c r="KC90" s="117">
        <v>1.8880163431167603</v>
      </c>
      <c r="KD90" s="116">
        <v>38889.77734375</v>
      </c>
      <c r="KE90" s="116">
        <v>70916.40625</v>
      </c>
      <c r="KF90" s="117">
        <v>1.8235230445861816</v>
      </c>
      <c r="KG90" s="116">
        <v>40105.5390625</v>
      </c>
      <c r="KH90" s="116">
        <v>73706.7265625</v>
      </c>
      <c r="KI90" s="117">
        <v>1.8378190994262695</v>
      </c>
      <c r="KJ90" s="116">
        <v>41011.55859375</v>
      </c>
      <c r="KK90" s="116">
        <v>76035.3671875</v>
      </c>
      <c r="KL90" s="117">
        <v>1.8539984226226807</v>
      </c>
      <c r="KM90" s="116">
        <v>41283.5</v>
      </c>
      <c r="KN90" s="116">
        <v>74497.90625</v>
      </c>
      <c r="KO90" s="117">
        <v>1.8045443296432495</v>
      </c>
      <c r="KP90" s="116">
        <v>41271.5625</v>
      </c>
      <c r="KQ90" s="116">
        <v>75348.3046875</v>
      </c>
      <c r="KR90" s="117">
        <v>1.8256711959838867</v>
      </c>
      <c r="KS90" s="116">
        <v>40990.359375</v>
      </c>
      <c r="KT90" s="116">
        <v>75762.6875</v>
      </c>
      <c r="KU90" s="117">
        <v>1.8483049869537354</v>
      </c>
      <c r="KV90" s="134">
        <v>3.1203885078430176</v>
      </c>
      <c r="KW90" s="135">
        <v>2.9780948162078857</v>
      </c>
      <c r="KX90" s="135">
        <v>2.7417433261871338</v>
      </c>
      <c r="KY90" s="135">
        <v>2.7055091857910156</v>
      </c>
      <c r="KZ90" s="135">
        <v>2.0094497203826904</v>
      </c>
      <c r="LA90" s="135">
        <v>1.9695802927017212</v>
      </c>
      <c r="LB90" s="135">
        <v>2.0137002468109131</v>
      </c>
      <c r="LC90" s="135">
        <v>1.8362811803817749</v>
      </c>
      <c r="LD90" s="135">
        <v>1.7487499713897705</v>
      </c>
      <c r="LE90" s="135">
        <v>1.7827446460723877</v>
      </c>
      <c r="LF90" s="135">
        <v>1.8697569370269775</v>
      </c>
      <c r="LG90" s="135">
        <v>1.8340675830841064</v>
      </c>
      <c r="LH90" s="135">
        <f t="shared" si="4"/>
        <v>2.1286716924773321</v>
      </c>
      <c r="LI90" s="135">
        <f t="shared" si="5"/>
        <v>2.357479453086853</v>
      </c>
      <c r="LJ90" s="135">
        <f t="shared" si="6"/>
        <v>1.8920779228210449</v>
      </c>
      <c r="LK90" s="144">
        <f t="shared" si="7"/>
        <v>1.8278141498565674</v>
      </c>
    </row>
    <row r="91" spans="1:323" ht="15" customHeight="1">
      <c r="A91" s="114">
        <v>77</v>
      </c>
      <c r="B91" s="115">
        <v>1257.169921875</v>
      </c>
      <c r="C91" s="116">
        <v>3770.782470703125</v>
      </c>
      <c r="D91" s="117">
        <v>2.9994215965270996</v>
      </c>
      <c r="E91" s="116">
        <v>1308.4114990234375</v>
      </c>
      <c r="F91" s="116">
        <v>4186.81591796875</v>
      </c>
      <c r="G91" s="117">
        <v>3.1999228000640869</v>
      </c>
      <c r="H91" s="116">
        <v>1711.024169921875</v>
      </c>
      <c r="I91" s="116">
        <v>4909.10986328125</v>
      </c>
      <c r="J91" s="117">
        <v>2.8691060543060303</v>
      </c>
      <c r="K91" s="116">
        <v>1998.2657470703125</v>
      </c>
      <c r="L91" s="116">
        <v>6350.69287109375</v>
      </c>
      <c r="M91" s="117">
        <v>3.1781022548675537</v>
      </c>
      <c r="N91" s="116">
        <v>2401.391357421875</v>
      </c>
      <c r="O91" s="116">
        <v>7455.9150390625</v>
      </c>
      <c r="P91" s="117">
        <v>3.1048312187194824</v>
      </c>
      <c r="Q91" s="116">
        <v>2894.784912109375</v>
      </c>
      <c r="R91" s="116">
        <v>8164.0634765625</v>
      </c>
      <c r="S91" s="117">
        <v>2.8202660083770752</v>
      </c>
      <c r="T91" s="116">
        <v>3808.51318359375</v>
      </c>
      <c r="U91" s="116">
        <v>10964.994140625</v>
      </c>
      <c r="V91" s="117">
        <v>2.8790748119354248</v>
      </c>
      <c r="W91" s="116">
        <v>5546.5234375</v>
      </c>
      <c r="X91" s="116">
        <v>15270.88671875</v>
      </c>
      <c r="Y91" s="117">
        <v>2.7532358169555664</v>
      </c>
      <c r="Z91" s="116">
        <v>5689.03857421875</v>
      </c>
      <c r="AA91" s="116">
        <v>15143.7509765625</v>
      </c>
      <c r="AB91" s="117">
        <v>2.6619174480438232</v>
      </c>
      <c r="AC91" s="116">
        <v>5896.96630859375</v>
      </c>
      <c r="AD91" s="116">
        <v>16380.9267578125</v>
      </c>
      <c r="AE91" s="117">
        <v>2.7778565883636475</v>
      </c>
      <c r="AF91" s="116">
        <v>6367.361328125</v>
      </c>
      <c r="AG91" s="116">
        <v>18683.005859375</v>
      </c>
      <c r="AH91" s="117">
        <v>2.9341833591461182</v>
      </c>
      <c r="AI91" s="116">
        <v>7477.05517578125</v>
      </c>
      <c r="AJ91" s="116">
        <v>20584.603515625</v>
      </c>
      <c r="AK91" s="117">
        <v>2.7530362606048584</v>
      </c>
      <c r="AL91" s="116">
        <v>8261.5185546875</v>
      </c>
      <c r="AM91" s="116">
        <v>22225.693359375</v>
      </c>
      <c r="AN91" s="117">
        <v>2.6902673244476318</v>
      </c>
      <c r="AO91" s="116">
        <v>10237.90625</v>
      </c>
      <c r="AP91" s="116">
        <v>27108.1171875</v>
      </c>
      <c r="AQ91" s="117">
        <v>2.6478185653686523</v>
      </c>
      <c r="AR91" s="116">
        <v>10182.462890625</v>
      </c>
      <c r="AS91" s="116">
        <v>28309.052734375</v>
      </c>
      <c r="AT91" s="117">
        <v>2.7801773548126221</v>
      </c>
      <c r="AU91" s="116">
        <v>10971.0009765625</v>
      </c>
      <c r="AV91" s="116">
        <v>30551.390625</v>
      </c>
      <c r="AW91" s="117">
        <v>2.7847404479980469</v>
      </c>
      <c r="AX91" s="116">
        <v>12007.67578125</v>
      </c>
      <c r="AY91" s="116">
        <v>32094.251953125</v>
      </c>
      <c r="AZ91" s="117">
        <v>2.6728112697601318</v>
      </c>
      <c r="BA91" s="116">
        <v>12035.015625</v>
      </c>
      <c r="BB91" s="116">
        <v>30080.57421875</v>
      </c>
      <c r="BC91" s="117">
        <v>2.4994213581085205</v>
      </c>
      <c r="BD91" s="116">
        <v>11260.5673828125</v>
      </c>
      <c r="BE91" s="116">
        <v>28041.345703125</v>
      </c>
      <c r="BF91" s="117">
        <v>2.4902248382568359</v>
      </c>
      <c r="BG91" s="116">
        <v>9643.3876953125</v>
      </c>
      <c r="BH91" s="116">
        <v>25739.7265625</v>
      </c>
      <c r="BI91" s="117">
        <v>2.6691582202911377</v>
      </c>
      <c r="BJ91" s="116">
        <v>8992.8251953125</v>
      </c>
      <c r="BK91" s="116">
        <v>25748.69140625</v>
      </c>
      <c r="BL91" s="117">
        <v>2.863248348236084</v>
      </c>
      <c r="BM91" s="116">
        <v>7711.259765625</v>
      </c>
      <c r="BN91" s="116">
        <v>23322.33203125</v>
      </c>
      <c r="BO91" s="117">
        <v>3.0244514942169189</v>
      </c>
      <c r="BP91" s="116">
        <v>7766.1376953125</v>
      </c>
      <c r="BQ91" s="116">
        <v>23397.4921875</v>
      </c>
      <c r="BR91" s="117">
        <v>3.0127577781677246</v>
      </c>
      <c r="BS91" s="116">
        <v>9358.5048828125</v>
      </c>
      <c r="BT91" s="116">
        <v>25419.970703125</v>
      </c>
      <c r="BU91" s="117">
        <v>2.716242790222168</v>
      </c>
      <c r="BV91" s="116">
        <v>11470</v>
      </c>
      <c r="BW91" s="116">
        <v>30591.166015625</v>
      </c>
      <c r="BX91" s="117">
        <v>2.6670589447021484</v>
      </c>
      <c r="BY91" s="116">
        <v>13503.3798828125</v>
      </c>
      <c r="BZ91" s="116">
        <v>34998.53125</v>
      </c>
      <c r="CA91" s="117">
        <v>2.5918347835540771</v>
      </c>
      <c r="CB91" s="116">
        <v>17278.27734375</v>
      </c>
      <c r="CC91" s="116">
        <v>40600.3203125</v>
      </c>
      <c r="CD91" s="117">
        <v>2.3497898578643799</v>
      </c>
      <c r="CE91" s="116">
        <v>13617.5400390625</v>
      </c>
      <c r="CF91" s="116">
        <v>33168.6640625</v>
      </c>
      <c r="CG91" s="117">
        <v>2.4357309341430664</v>
      </c>
      <c r="CH91" s="116">
        <v>16432.47265625</v>
      </c>
      <c r="CI91" s="116">
        <v>38782.85546875</v>
      </c>
      <c r="CJ91" s="117">
        <v>2.3601350784301758</v>
      </c>
      <c r="CK91" s="116">
        <v>19523.970703125</v>
      </c>
      <c r="CL91" s="116">
        <v>41981.40234375</v>
      </c>
      <c r="CM91" s="117">
        <v>2.1502492427825928</v>
      </c>
      <c r="CN91" s="116">
        <v>23301.9921875</v>
      </c>
      <c r="CO91" s="116">
        <v>43504.8984375</v>
      </c>
      <c r="CP91" s="117">
        <v>1.8670034408569336</v>
      </c>
      <c r="CQ91" s="116">
        <v>25604.3359375</v>
      </c>
      <c r="CR91" s="116">
        <v>44997.7578125</v>
      </c>
      <c r="CS91" s="117">
        <v>1.7574272155761719</v>
      </c>
      <c r="CT91" s="116">
        <v>46670.5859375</v>
      </c>
      <c r="CU91" s="116">
        <v>85012.2421875</v>
      </c>
      <c r="CV91" s="117">
        <v>1.821537971496582</v>
      </c>
      <c r="CW91" s="116">
        <v>94157.8125</v>
      </c>
      <c r="CX91" s="116">
        <v>182212.265625</v>
      </c>
      <c r="CY91" s="117">
        <v>1.9351794719696045</v>
      </c>
      <c r="CZ91" s="116">
        <v>141584.046875</v>
      </c>
      <c r="DA91" s="116">
        <v>276275.4375</v>
      </c>
      <c r="DB91" s="117">
        <v>1.9513175487518311</v>
      </c>
      <c r="DC91" s="116">
        <v>239468.546875</v>
      </c>
      <c r="DD91" s="116">
        <v>482465.96875</v>
      </c>
      <c r="DE91" s="117">
        <v>2.0147361755371094</v>
      </c>
      <c r="DF91" s="116">
        <v>475.1533203125</v>
      </c>
      <c r="DG91" s="116">
        <v>886.72064208984375</v>
      </c>
      <c r="DH91" s="117">
        <v>1.8661779165267944</v>
      </c>
      <c r="DI91" s="116">
        <v>538.254150390625</v>
      </c>
      <c r="DJ91" s="116">
        <v>1036.4246826171875</v>
      </c>
      <c r="DK91" s="117">
        <v>1.9255303144454956</v>
      </c>
      <c r="DL91" s="116">
        <v>700.91998291015625</v>
      </c>
      <c r="DM91" s="116">
        <v>1331.8568115234375</v>
      </c>
      <c r="DN91" s="117">
        <v>1.9001553058624268</v>
      </c>
      <c r="DO91" s="116">
        <v>802.20269775390625</v>
      </c>
      <c r="DP91" s="116">
        <v>1551.8929443359375</v>
      </c>
      <c r="DQ91" s="117">
        <v>1.9345396757125854</v>
      </c>
      <c r="DR91" s="116">
        <v>831.68951416015625</v>
      </c>
      <c r="DS91" s="116">
        <v>1593.5679931640625</v>
      </c>
      <c r="DT91" s="117">
        <v>1.9160611629486084</v>
      </c>
      <c r="DU91" s="116">
        <v>874.437744140625</v>
      </c>
      <c r="DV91" s="116">
        <v>1711.30712890625</v>
      </c>
      <c r="DW91" s="117">
        <v>1.957037091255188</v>
      </c>
      <c r="DX91" s="116">
        <v>932.75103759765625</v>
      </c>
      <c r="DY91" s="116">
        <v>1861.17041015625</v>
      </c>
      <c r="DZ91" s="117">
        <v>1.9953560829162598</v>
      </c>
      <c r="EA91" s="116">
        <v>1018.2579345703125</v>
      </c>
      <c r="EB91" s="116">
        <v>2018.4296875</v>
      </c>
      <c r="EC91" s="117">
        <v>1.9822380542755127</v>
      </c>
      <c r="ED91" s="116">
        <v>1130.782470703125</v>
      </c>
      <c r="EE91" s="118">
        <v>2292.09521484375</v>
      </c>
      <c r="EF91" s="119">
        <v>2.0269992351531982</v>
      </c>
      <c r="EG91" s="115">
        <v>1359.273193359375</v>
      </c>
      <c r="EH91" s="116">
        <v>2616.2998046875</v>
      </c>
      <c r="EI91" s="117">
        <v>1.9247784614562988</v>
      </c>
      <c r="EJ91" s="116">
        <v>1421.6993408203125</v>
      </c>
      <c r="EK91" s="116">
        <v>2915.005859375</v>
      </c>
      <c r="EL91" s="117">
        <v>2.0503673553466797</v>
      </c>
      <c r="EM91" s="116">
        <v>1560.0428466796875</v>
      </c>
      <c r="EN91" s="116">
        <v>3212.8798828125</v>
      </c>
      <c r="EO91" s="117">
        <v>2.0594818592071533</v>
      </c>
      <c r="EP91" s="116">
        <v>1675.6676025390625</v>
      </c>
      <c r="EQ91" s="116">
        <v>3496.575927734375</v>
      </c>
      <c r="ER91" s="117">
        <v>2.0866763591766357</v>
      </c>
      <c r="ES91" s="116">
        <v>1906.1578369140625</v>
      </c>
      <c r="ET91" s="116">
        <v>3845.60546875</v>
      </c>
      <c r="EU91" s="117">
        <v>2.0174643993377686</v>
      </c>
      <c r="EV91" s="116">
        <v>2153.8994140625</v>
      </c>
      <c r="EW91" s="116">
        <v>4260.33056640625</v>
      </c>
      <c r="EX91" s="117">
        <v>1.9779616594314575</v>
      </c>
      <c r="EY91" s="116">
        <v>2344.28564453125</v>
      </c>
      <c r="EZ91" s="116">
        <v>4745.89111328125</v>
      </c>
      <c r="FA91" s="117">
        <v>2.0244507789611816</v>
      </c>
      <c r="FB91" s="116">
        <v>2544.25</v>
      </c>
      <c r="FC91" s="116">
        <v>5138.97412109375</v>
      </c>
      <c r="FD91" s="117">
        <v>2.0198385715484619</v>
      </c>
      <c r="FE91" s="116">
        <v>2790.913330078125</v>
      </c>
      <c r="FF91" s="116">
        <v>5442.9423828125</v>
      </c>
      <c r="FG91" s="117">
        <v>1.9502370357513428</v>
      </c>
      <c r="FH91" s="116">
        <v>2972.529296875</v>
      </c>
      <c r="FI91" s="116">
        <v>5779.8818359375</v>
      </c>
      <c r="FJ91" s="117">
        <v>1.944432258605957</v>
      </c>
      <c r="FK91" s="116">
        <v>3153.941162109375</v>
      </c>
      <c r="FL91" s="116">
        <v>6042.7646484375</v>
      </c>
      <c r="FM91" s="117">
        <v>1.9159408807754517</v>
      </c>
      <c r="FN91" s="116">
        <v>3533.632568359375</v>
      </c>
      <c r="FO91" s="116">
        <v>6725.99169921875</v>
      </c>
      <c r="FP91" s="117">
        <v>1.9034214019775391</v>
      </c>
      <c r="FQ91" s="116">
        <v>3850.688232421875</v>
      </c>
      <c r="FR91" s="116">
        <v>7324.20166015625</v>
      </c>
      <c r="FS91" s="117">
        <v>1.9020500183105469</v>
      </c>
      <c r="FT91" s="116">
        <v>4245.25634765625</v>
      </c>
      <c r="FU91" s="116">
        <v>8007.57763671875</v>
      </c>
      <c r="FV91" s="117">
        <v>1.8862411975860596</v>
      </c>
      <c r="FW91" s="116">
        <v>4683.9091796875</v>
      </c>
      <c r="FX91" s="116">
        <v>8725.9345703125</v>
      </c>
      <c r="FY91" s="117">
        <v>1.8629598617553711</v>
      </c>
      <c r="FZ91" s="116">
        <v>5368.01025390625</v>
      </c>
      <c r="GA91" s="116">
        <v>10055.9775390625</v>
      </c>
      <c r="GB91" s="117">
        <v>1.873315691947937</v>
      </c>
      <c r="GC91" s="116">
        <v>6201.80908203125</v>
      </c>
      <c r="GD91" s="116">
        <v>11484.228515625</v>
      </c>
      <c r="GE91" s="117">
        <v>1.8517545461654663</v>
      </c>
      <c r="GF91" s="116">
        <v>6929.35400390625</v>
      </c>
      <c r="GG91" s="116">
        <v>12683.3173828125</v>
      </c>
      <c r="GH91" s="117">
        <v>1.8303751945495605</v>
      </c>
      <c r="GI91" s="116">
        <v>8076.99560546875</v>
      </c>
      <c r="GJ91" s="116">
        <v>14404.935546875</v>
      </c>
      <c r="GK91" s="117">
        <v>1.7834521532058716</v>
      </c>
      <c r="GL91" s="116">
        <v>8761.4423828125</v>
      </c>
      <c r="GM91" s="116">
        <v>15436.1083984375</v>
      </c>
      <c r="GN91" s="117">
        <v>1.7618227005004883</v>
      </c>
      <c r="GO91" s="116">
        <v>9835.4375</v>
      </c>
      <c r="GP91" s="116">
        <v>17131.724609375</v>
      </c>
      <c r="GQ91" s="117">
        <v>1.7418365478515625</v>
      </c>
      <c r="GR91" s="116">
        <v>11012.7744140625</v>
      </c>
      <c r="GS91" s="116">
        <v>19664.896484375</v>
      </c>
      <c r="GT91" s="117">
        <v>1.7856441736221313</v>
      </c>
      <c r="GU91" s="116">
        <v>12334.60546875</v>
      </c>
      <c r="GV91" s="116">
        <v>21627.5546875</v>
      </c>
      <c r="GW91" s="117">
        <v>1.7534046173095703</v>
      </c>
      <c r="GX91" s="116">
        <v>13746.4921875</v>
      </c>
      <c r="GY91" s="116">
        <v>23907.05078125</v>
      </c>
      <c r="GZ91" s="117">
        <v>1.7391382455825806</v>
      </c>
      <c r="HA91" s="116">
        <v>15543.244140625</v>
      </c>
      <c r="HB91" s="116">
        <v>26582.482421875</v>
      </c>
      <c r="HC91" s="117">
        <v>1.710227370262146</v>
      </c>
      <c r="HD91" s="116">
        <v>17750.80078125</v>
      </c>
      <c r="HE91" s="116">
        <v>29396.5</v>
      </c>
      <c r="HF91" s="117">
        <v>1.6560661792755127</v>
      </c>
      <c r="HG91" s="116">
        <v>18930.30078125</v>
      </c>
      <c r="HH91" s="116">
        <v>31762.0234375</v>
      </c>
      <c r="HI91" s="117">
        <v>1.6778403520584106</v>
      </c>
      <c r="HJ91" s="116">
        <v>20124.220703125</v>
      </c>
      <c r="HK91" s="116">
        <v>34169.14453125</v>
      </c>
      <c r="HL91" s="117">
        <v>1.6979113817214966</v>
      </c>
      <c r="HM91" s="116">
        <v>21396.5546875</v>
      </c>
      <c r="HN91" s="116">
        <v>37362.2734375</v>
      </c>
      <c r="HO91" s="117">
        <v>1.7461817264556885</v>
      </c>
      <c r="HP91" s="116">
        <v>22025.8125</v>
      </c>
      <c r="HQ91" s="116">
        <v>39541.2734375</v>
      </c>
      <c r="HR91" s="117">
        <v>1.7952243089675903</v>
      </c>
      <c r="HS91" s="116">
        <v>23674.77734375</v>
      </c>
      <c r="HT91" s="116">
        <v>42828.21484375</v>
      </c>
      <c r="HU91" s="117">
        <v>1.8090229034423828</v>
      </c>
      <c r="HV91" s="116">
        <v>25211.890625</v>
      </c>
      <c r="HW91" s="116">
        <v>45786.234375</v>
      </c>
      <c r="HX91" s="117">
        <v>1.8160572052001953</v>
      </c>
      <c r="HY91" s="116">
        <v>26408.80859375</v>
      </c>
      <c r="HZ91" s="116">
        <v>47385.69140625</v>
      </c>
      <c r="IA91" s="117">
        <v>1.794313907623291</v>
      </c>
      <c r="IB91" s="116">
        <v>27041.841796875</v>
      </c>
      <c r="IC91" s="116">
        <v>47956.2421875</v>
      </c>
      <c r="ID91" s="117">
        <v>1.7734088897705078</v>
      </c>
      <c r="IE91" s="116">
        <v>28035.369140625</v>
      </c>
      <c r="IF91" s="116">
        <v>48959.796875</v>
      </c>
      <c r="IG91" s="117">
        <v>1.7463581562042236</v>
      </c>
      <c r="IH91" s="116">
        <v>27761.041015625</v>
      </c>
      <c r="II91" s="116">
        <v>49465.82421875</v>
      </c>
      <c r="IJ91" s="117">
        <v>1.7818433046340942</v>
      </c>
      <c r="IK91" s="116">
        <v>28910.31640625</v>
      </c>
      <c r="IL91" s="116">
        <v>50577.00390625</v>
      </c>
      <c r="IM91" s="117">
        <v>1.749444842338562</v>
      </c>
      <c r="IN91" s="115">
        <v>29850.0625</v>
      </c>
      <c r="IO91" s="116">
        <v>52000.421875</v>
      </c>
      <c r="IP91" s="117">
        <v>1.7420539855957031</v>
      </c>
      <c r="IQ91" s="116">
        <v>30038.162109375</v>
      </c>
      <c r="IR91" s="116">
        <v>53433.1875</v>
      </c>
      <c r="IS91" s="117">
        <v>1.7788434028625488</v>
      </c>
      <c r="IT91" s="116">
        <v>30908.169921875</v>
      </c>
      <c r="IU91" s="116">
        <v>55370.34765625</v>
      </c>
      <c r="IV91" s="117">
        <v>1.7914469242095947</v>
      </c>
      <c r="IW91" s="116">
        <v>31967.935546875</v>
      </c>
      <c r="IX91" s="116">
        <v>57981.3671875</v>
      </c>
      <c r="IY91" s="117">
        <v>1.8137351274490356</v>
      </c>
      <c r="IZ91" s="116">
        <v>33180.44921875</v>
      </c>
      <c r="JA91" s="116">
        <v>60148.13671875</v>
      </c>
      <c r="JB91" s="117">
        <v>1.8127583265304565</v>
      </c>
      <c r="JC91" s="116">
        <v>34203.59765625</v>
      </c>
      <c r="JD91" s="116">
        <v>62854.94140625</v>
      </c>
      <c r="JE91" s="117">
        <v>1.8376704454421997</v>
      </c>
      <c r="JF91" s="116">
        <v>34651.8828125</v>
      </c>
      <c r="JG91" s="116">
        <v>64751.7109375</v>
      </c>
      <c r="JH91" s="117">
        <v>1.8686347007751465</v>
      </c>
      <c r="JI91" s="116">
        <v>35131.3359375</v>
      </c>
      <c r="JJ91" s="116">
        <v>64694.10546875</v>
      </c>
      <c r="JK91" s="117">
        <v>1.8414928913116455</v>
      </c>
      <c r="JL91" s="116">
        <v>35339.2734375</v>
      </c>
      <c r="JM91" s="116">
        <v>66357.359375</v>
      </c>
      <c r="JN91" s="117">
        <v>1.8777227401733398</v>
      </c>
      <c r="JO91" s="116">
        <v>36538.7578125</v>
      </c>
      <c r="JP91" s="116">
        <v>69233.625</v>
      </c>
      <c r="JQ91" s="117">
        <v>1.8947995901107788</v>
      </c>
      <c r="JR91" s="116">
        <v>37669.8046875</v>
      </c>
      <c r="JS91" s="116">
        <v>70938.0078125</v>
      </c>
      <c r="JT91" s="117">
        <v>1.8831530809402466</v>
      </c>
      <c r="JU91" s="116">
        <v>39318.71484375</v>
      </c>
      <c r="JV91" s="116">
        <v>73322.171875</v>
      </c>
      <c r="JW91" s="117">
        <v>1.8648160696029663</v>
      </c>
      <c r="JX91" s="116">
        <v>40581.88671875</v>
      </c>
      <c r="JY91" s="116">
        <v>77057.25</v>
      </c>
      <c r="JZ91" s="117">
        <v>1.8988089561462402</v>
      </c>
      <c r="KA91" s="116">
        <v>41321.140625</v>
      </c>
      <c r="KB91" s="116">
        <v>77839.6015625</v>
      </c>
      <c r="KC91" s="117">
        <v>1.8837718963623047</v>
      </c>
      <c r="KD91" s="116">
        <v>39728.97265625</v>
      </c>
      <c r="KE91" s="116">
        <v>72290.78125</v>
      </c>
      <c r="KF91" s="117">
        <v>1.8195985555648804</v>
      </c>
      <c r="KG91" s="116">
        <v>41094.82421875</v>
      </c>
      <c r="KH91" s="116">
        <v>75146.2578125</v>
      </c>
      <c r="KI91" s="117">
        <v>1.8286063671112061</v>
      </c>
      <c r="KJ91" s="116">
        <v>41947.64453125</v>
      </c>
      <c r="KK91" s="116">
        <v>77537.71875</v>
      </c>
      <c r="KL91" s="117">
        <v>1.848440408706665</v>
      </c>
      <c r="KM91" s="116">
        <v>42163.0625</v>
      </c>
      <c r="KN91" s="116">
        <v>75922.9375</v>
      </c>
      <c r="KO91" s="117">
        <v>1.800697922706604</v>
      </c>
      <c r="KP91" s="116">
        <v>42144.640625</v>
      </c>
      <c r="KQ91" s="116">
        <v>76811.0859375</v>
      </c>
      <c r="KR91" s="117">
        <v>1.8225587606430054</v>
      </c>
      <c r="KS91" s="116">
        <v>42072.3125</v>
      </c>
      <c r="KT91" s="116">
        <v>77251.2109375</v>
      </c>
      <c r="KU91" s="117">
        <v>1.8361531496047974</v>
      </c>
      <c r="KV91" s="134">
        <v>3.0996723175048828</v>
      </c>
      <c r="KW91" s="135">
        <v>2.9702761173248291</v>
      </c>
      <c r="KX91" s="135">
        <v>2.7456045150756836</v>
      </c>
      <c r="KY91" s="135">
        <v>2.6884188652038574</v>
      </c>
      <c r="KZ91" s="135">
        <v>2.0159494876861572</v>
      </c>
      <c r="LA91" s="135">
        <v>1.9613063335418701</v>
      </c>
      <c r="LB91" s="135">
        <v>1.9899904727935791</v>
      </c>
      <c r="LC91" s="135">
        <v>1.8279452323913574</v>
      </c>
      <c r="LD91" s="135">
        <v>1.7401074171066284</v>
      </c>
      <c r="LE91" s="135">
        <v>1.7784206867218018</v>
      </c>
      <c r="LF91" s="135">
        <v>1.8670468330383301</v>
      </c>
      <c r="LG91" s="135">
        <v>1.8272913694381714</v>
      </c>
      <c r="LH91" s="135">
        <f t="shared" si="4"/>
        <v>2.1223283674981861</v>
      </c>
      <c r="LI91" s="135">
        <f t="shared" si="5"/>
        <v>2.3521841764450073</v>
      </c>
      <c r="LJ91" s="135">
        <f t="shared" si="6"/>
        <v>1.8798373639583588</v>
      </c>
      <c r="LK91" s="144">
        <f t="shared" si="7"/>
        <v>1.8236452817916871</v>
      </c>
    </row>
    <row r="92" spans="1:323" ht="15" customHeight="1">
      <c r="A92" s="114">
        <v>78</v>
      </c>
      <c r="B92" s="115">
        <v>1302.826904296875</v>
      </c>
      <c r="C92" s="116">
        <v>3884.01318359375</v>
      </c>
      <c r="D92" s="117">
        <v>2.9812197685241699</v>
      </c>
      <c r="E92" s="116">
        <v>1359.5196533203125</v>
      </c>
      <c r="F92" s="116">
        <v>4316.49853515625</v>
      </c>
      <c r="G92" s="117">
        <v>3.1750173568725586</v>
      </c>
      <c r="H92" s="116">
        <v>1774.116943359375</v>
      </c>
      <c r="I92" s="116">
        <v>5053.0537109375</v>
      </c>
      <c r="J92" s="117">
        <v>2.8482077121734619</v>
      </c>
      <c r="K92" s="116">
        <v>2060.50732421875</v>
      </c>
      <c r="L92" s="116">
        <v>6547.11962890625</v>
      </c>
      <c r="M92" s="117">
        <v>3.1774308681488037</v>
      </c>
      <c r="N92" s="116">
        <v>2482.7861328125</v>
      </c>
      <c r="O92" s="116">
        <v>7683.83935546875</v>
      </c>
      <c r="P92" s="117">
        <v>3.0948455333709717</v>
      </c>
      <c r="Q92" s="116">
        <v>3001.53173828125</v>
      </c>
      <c r="R92" s="116">
        <v>8401.1845703125</v>
      </c>
      <c r="S92" s="117">
        <v>2.7989656925201416</v>
      </c>
      <c r="T92" s="116">
        <v>3943.199462890625</v>
      </c>
      <c r="U92" s="116">
        <v>11287.2744140625</v>
      </c>
      <c r="V92" s="117">
        <v>2.8624660968780518</v>
      </c>
      <c r="W92" s="116">
        <v>5699.35986328125</v>
      </c>
      <c r="X92" s="116">
        <v>15709.5576171875</v>
      </c>
      <c r="Y92" s="117">
        <v>2.7563722133636475</v>
      </c>
      <c r="Z92" s="116">
        <v>5875.5771484375</v>
      </c>
      <c r="AA92" s="116">
        <v>15569.3359375</v>
      </c>
      <c r="AB92" s="117">
        <v>2.6498394012451172</v>
      </c>
      <c r="AC92" s="116">
        <v>6060.3798828125</v>
      </c>
      <c r="AD92" s="116">
        <v>16853.970703125</v>
      </c>
      <c r="AE92" s="117">
        <v>2.7810089588165283</v>
      </c>
      <c r="AF92" s="116">
        <v>6555.837890625</v>
      </c>
      <c r="AG92" s="116">
        <v>19238.5390625</v>
      </c>
      <c r="AH92" s="117">
        <v>2.9345660209655762</v>
      </c>
      <c r="AI92" s="116">
        <v>7647.35205078125</v>
      </c>
      <c r="AJ92" s="116">
        <v>21176.5234375</v>
      </c>
      <c r="AK92" s="117">
        <v>2.7691314220428467</v>
      </c>
      <c r="AL92" s="116">
        <v>8448.87890625</v>
      </c>
      <c r="AM92" s="116">
        <v>22856.1796875</v>
      </c>
      <c r="AN92" s="117">
        <v>2.7052321434020996</v>
      </c>
      <c r="AO92" s="116">
        <v>10474.421875</v>
      </c>
      <c r="AP92" s="116">
        <v>27869.603515625</v>
      </c>
      <c r="AQ92" s="117">
        <v>2.6607294082641602</v>
      </c>
      <c r="AR92" s="116">
        <v>10443.0966796875</v>
      </c>
      <c r="AS92" s="116">
        <v>29127.109375</v>
      </c>
      <c r="AT92" s="117">
        <v>2.7891256809234619</v>
      </c>
      <c r="AU92" s="116">
        <v>11256.388671875</v>
      </c>
      <c r="AV92" s="116">
        <v>31434.97265625</v>
      </c>
      <c r="AW92" s="117">
        <v>2.7926340103149414</v>
      </c>
      <c r="AX92" s="116">
        <v>12319.73828125</v>
      </c>
      <c r="AY92" s="116">
        <v>33000.23828125</v>
      </c>
      <c r="AZ92" s="117">
        <v>2.6786477565765381</v>
      </c>
      <c r="BA92" s="116">
        <v>12361.833984375</v>
      </c>
      <c r="BB92" s="116">
        <v>30893.46484375</v>
      </c>
      <c r="BC92" s="117">
        <v>2.4991004467010498</v>
      </c>
      <c r="BD92" s="116">
        <v>11637.14453125</v>
      </c>
      <c r="BE92" s="116">
        <v>28795.658203125</v>
      </c>
      <c r="BF92" s="117">
        <v>2.4744608402252197</v>
      </c>
      <c r="BG92" s="116">
        <v>10010.8818359375</v>
      </c>
      <c r="BH92" s="116">
        <v>26463.115234375</v>
      </c>
      <c r="BI92" s="117">
        <v>2.643435001373291</v>
      </c>
      <c r="BJ92" s="116">
        <v>9365.9375</v>
      </c>
      <c r="BK92" s="116">
        <v>26501.923828125</v>
      </c>
      <c r="BL92" s="117">
        <v>2.8296072483062744</v>
      </c>
      <c r="BM92" s="116">
        <v>7936.8017578125</v>
      </c>
      <c r="BN92" s="116">
        <v>24026.859375</v>
      </c>
      <c r="BO92" s="117">
        <v>3.0272722244262695</v>
      </c>
      <c r="BP92" s="116">
        <v>8074.072265625</v>
      </c>
      <c r="BQ92" s="116">
        <v>24101.115234375</v>
      </c>
      <c r="BR92" s="117">
        <v>2.9850010871887207</v>
      </c>
      <c r="BS92" s="116">
        <v>9666.6806640625</v>
      </c>
      <c r="BT92" s="116">
        <v>26143.13671875</v>
      </c>
      <c r="BU92" s="117">
        <v>2.704458475112915</v>
      </c>
      <c r="BV92" s="116">
        <v>11858.2587890625</v>
      </c>
      <c r="BW92" s="116">
        <v>31451.623046875</v>
      </c>
      <c r="BX92" s="117">
        <v>2.6522970199584961</v>
      </c>
      <c r="BY92" s="116">
        <v>13978.5830078125</v>
      </c>
      <c r="BZ92" s="116">
        <v>35964.90234375</v>
      </c>
      <c r="CA92" s="117">
        <v>2.5728576183319092</v>
      </c>
      <c r="CB92" s="116">
        <v>17669.380859375</v>
      </c>
      <c r="CC92" s="116">
        <v>41651.6171875</v>
      </c>
      <c r="CD92" s="117">
        <v>2.357276439666748</v>
      </c>
      <c r="CE92" s="116">
        <v>13970.2568359375</v>
      </c>
      <c r="CF92" s="116">
        <v>34049.49609375</v>
      </c>
      <c r="CG92" s="117">
        <v>2.4372849464416504</v>
      </c>
      <c r="CH92" s="116">
        <v>16871.142578125</v>
      </c>
      <c r="CI92" s="116">
        <v>39788.9375</v>
      </c>
      <c r="CJ92" s="117">
        <v>2.3584020137786865</v>
      </c>
      <c r="CK92" s="116">
        <v>19803.025390625</v>
      </c>
      <c r="CL92" s="116">
        <v>42995.8828125</v>
      </c>
      <c r="CM92" s="117">
        <v>2.1711773872375488</v>
      </c>
      <c r="CN92" s="116">
        <v>23573.052734375</v>
      </c>
      <c r="CO92" s="116">
        <v>44417.06640625</v>
      </c>
      <c r="CP92" s="117">
        <v>1.8842306137084961</v>
      </c>
      <c r="CQ92" s="116">
        <v>25712.7421875</v>
      </c>
      <c r="CR92" s="116">
        <v>45876.703125</v>
      </c>
      <c r="CS92" s="117">
        <v>1.7842011451721191</v>
      </c>
      <c r="CT92" s="116">
        <v>47568.3671875</v>
      </c>
      <c r="CU92" s="116">
        <v>86734.8515625</v>
      </c>
      <c r="CV92" s="117">
        <v>1.823372483253479</v>
      </c>
      <c r="CW92" s="116">
        <v>95271.34375</v>
      </c>
      <c r="CX92" s="116">
        <v>186189.65625</v>
      </c>
      <c r="CY92" s="117">
        <v>1.9543091058731079</v>
      </c>
      <c r="CZ92" s="116">
        <v>143825.625</v>
      </c>
      <c r="DA92" s="116">
        <v>282347.0625</v>
      </c>
      <c r="DB92" s="117">
        <v>1.963120698928833</v>
      </c>
      <c r="DC92" s="116">
        <v>246794.53125</v>
      </c>
      <c r="DD92" s="116">
        <v>493350.875</v>
      </c>
      <c r="DE92" s="117">
        <v>1.9990348815917969</v>
      </c>
      <c r="DF92" s="116">
        <v>480.86495971679687</v>
      </c>
      <c r="DG92" s="116">
        <v>905.29901123046875</v>
      </c>
      <c r="DH92" s="117">
        <v>1.8826470375061035</v>
      </c>
      <c r="DI92" s="116">
        <v>550.06103515625</v>
      </c>
      <c r="DJ92" s="116">
        <v>1058.8035888671875</v>
      </c>
      <c r="DK92" s="117">
        <v>1.9248838424682617</v>
      </c>
      <c r="DL92" s="116">
        <v>716.8709716796875</v>
      </c>
      <c r="DM92" s="116">
        <v>1360.177490234375</v>
      </c>
      <c r="DN92" s="117">
        <v>1.8973811864852905</v>
      </c>
      <c r="DO92" s="116">
        <v>818.26190185546875</v>
      </c>
      <c r="DP92" s="116">
        <v>1585.6109619140625</v>
      </c>
      <c r="DQ92" s="117">
        <v>1.9377793073654175</v>
      </c>
      <c r="DR92" s="116">
        <v>848.32415771484375</v>
      </c>
      <c r="DS92" s="116">
        <v>1627.826171875</v>
      </c>
      <c r="DT92" s="117">
        <v>1.9188728332519531</v>
      </c>
      <c r="DU92" s="116">
        <v>893.19293212890625</v>
      </c>
      <c r="DV92" s="116">
        <v>1748.9254150390625</v>
      </c>
      <c r="DW92" s="117">
        <v>1.9580600261688232</v>
      </c>
      <c r="DX92" s="116">
        <v>955.58349609375</v>
      </c>
      <c r="DY92" s="116">
        <v>1902.8575439453125</v>
      </c>
      <c r="DZ92" s="117">
        <v>1.9913042783737183</v>
      </c>
      <c r="EA92" s="116">
        <v>1041.4317626953125</v>
      </c>
      <c r="EB92" s="116">
        <v>2063.37158203125</v>
      </c>
      <c r="EC92" s="117">
        <v>1.9812835454940796</v>
      </c>
      <c r="ED92" s="116">
        <v>1158.618408203125</v>
      </c>
      <c r="EE92" s="118">
        <v>2344.27587890625</v>
      </c>
      <c r="EF92" s="119">
        <v>2.0233373641967773</v>
      </c>
      <c r="EG92" s="115">
        <v>1396.357421875</v>
      </c>
      <c r="EH92" s="116">
        <v>2672.602294921875</v>
      </c>
      <c r="EI92" s="117">
        <v>1.913981556892395</v>
      </c>
      <c r="EJ92" s="116">
        <v>1461.0177001953125</v>
      </c>
      <c r="EK92" s="116">
        <v>2981.998291015625</v>
      </c>
      <c r="EL92" s="117">
        <v>2.0410418510437012</v>
      </c>
      <c r="EM92" s="116">
        <v>1603.214599609375</v>
      </c>
      <c r="EN92" s="116">
        <v>3287.037353515625</v>
      </c>
      <c r="EO92" s="117">
        <v>2.0502791404724121</v>
      </c>
      <c r="EP92" s="116">
        <v>1724.13134765625</v>
      </c>
      <c r="EQ92" s="116">
        <v>3578.25341796875</v>
      </c>
      <c r="ER92" s="117">
        <v>2.075394868850708</v>
      </c>
      <c r="ES92" s="116">
        <v>1955.12109375</v>
      </c>
      <c r="ET92" s="116">
        <v>3932.657958984375</v>
      </c>
      <c r="EU92" s="117">
        <v>2.0114650726318359</v>
      </c>
      <c r="EV92" s="116">
        <v>2220.496337890625</v>
      </c>
      <c r="EW92" s="116">
        <v>4354.5673828125</v>
      </c>
      <c r="EX92" s="117">
        <v>1.961078405380249</v>
      </c>
      <c r="EY92" s="116">
        <v>2420.726806640625</v>
      </c>
      <c r="EZ92" s="116">
        <v>4853.333984375</v>
      </c>
      <c r="FA92" s="117">
        <v>2.0049078464508057</v>
      </c>
      <c r="FB92" s="116">
        <v>2630.84375</v>
      </c>
      <c r="FC92" s="116">
        <v>5254.96484375</v>
      </c>
      <c r="FD92" s="117">
        <v>1.9974446296691895</v>
      </c>
      <c r="FE92" s="116">
        <v>2879.044677734375</v>
      </c>
      <c r="FF92" s="116">
        <v>5561.501953125</v>
      </c>
      <c r="FG92" s="117">
        <v>1.9317178726196289</v>
      </c>
      <c r="FH92" s="116">
        <v>3060.502685546875</v>
      </c>
      <c r="FI92" s="116">
        <v>5905.5263671875</v>
      </c>
      <c r="FJ92" s="117">
        <v>1.929593563079834</v>
      </c>
      <c r="FK92" s="116">
        <v>3247.51904296875</v>
      </c>
      <c r="FL92" s="116">
        <v>6171.94921875</v>
      </c>
      <c r="FM92" s="117">
        <v>1.9005120992660522</v>
      </c>
      <c r="FN92" s="116">
        <v>3635.049560546875</v>
      </c>
      <c r="FO92" s="116">
        <v>6868.818359375</v>
      </c>
      <c r="FP92" s="117">
        <v>1.8896079063415527</v>
      </c>
      <c r="FQ92" s="116">
        <v>3910.22900390625</v>
      </c>
      <c r="FR92" s="116">
        <v>7480.82421875</v>
      </c>
      <c r="FS92" s="117">
        <v>1.913142204284668</v>
      </c>
      <c r="FT92" s="116">
        <v>4371.498046875</v>
      </c>
      <c r="FU92" s="116">
        <v>8175.74462890625</v>
      </c>
      <c r="FV92" s="117">
        <v>1.8702386617660522</v>
      </c>
      <c r="FW92" s="116">
        <v>4788.1015625</v>
      </c>
      <c r="FX92" s="116">
        <v>8907.3154296875</v>
      </c>
      <c r="FY92" s="117">
        <v>1.8603020906448364</v>
      </c>
      <c r="FZ92" s="116">
        <v>5513.6748046875</v>
      </c>
      <c r="GA92" s="116">
        <v>10265.7919921875</v>
      </c>
      <c r="GB92" s="117">
        <v>1.8618783950805664</v>
      </c>
      <c r="GC92" s="116">
        <v>6374.2099609375</v>
      </c>
      <c r="GD92" s="116">
        <v>11720.3974609375</v>
      </c>
      <c r="GE92" s="117">
        <v>1.8387216329574585</v>
      </c>
      <c r="GF92" s="116">
        <v>7134.15869140625</v>
      </c>
      <c r="GG92" s="116">
        <v>12940.2509765625</v>
      </c>
      <c r="GH92" s="117">
        <v>1.8138439655303955</v>
      </c>
      <c r="GI92" s="116">
        <v>8265.9248046875</v>
      </c>
      <c r="GJ92" s="116">
        <v>14688.2919921875</v>
      </c>
      <c r="GK92" s="117">
        <v>1.7769689559936523</v>
      </c>
      <c r="GL92" s="116">
        <v>8963.4833984375</v>
      </c>
      <c r="GM92" s="116">
        <v>15734.955078125</v>
      </c>
      <c r="GN92" s="117">
        <v>1.755450963973999</v>
      </c>
      <c r="GO92" s="116">
        <v>10056.763671875</v>
      </c>
      <c r="GP92" s="116">
        <v>17458.421875</v>
      </c>
      <c r="GQ92" s="117">
        <v>1.7359881401062012</v>
      </c>
      <c r="GR92" s="116">
        <v>11277.6162109375</v>
      </c>
      <c r="GS92" s="116">
        <v>20052.234375</v>
      </c>
      <c r="GT92" s="117">
        <v>1.7780561447143555</v>
      </c>
      <c r="GU92" s="116">
        <v>12613.9384765625</v>
      </c>
      <c r="GV92" s="116">
        <v>22043.693359375</v>
      </c>
      <c r="GW92" s="117">
        <v>1.7475662231445312</v>
      </c>
      <c r="GX92" s="116">
        <v>14080.4462890625</v>
      </c>
      <c r="GY92" s="116">
        <v>24361.390625</v>
      </c>
      <c r="GZ92" s="117">
        <v>1.7301576137542725</v>
      </c>
      <c r="HA92" s="116">
        <v>15916.060546875</v>
      </c>
      <c r="HB92" s="116">
        <v>27075.9140625</v>
      </c>
      <c r="HC92" s="117">
        <v>1.7011693716049194</v>
      </c>
      <c r="HD92" s="116">
        <v>18169.458984375</v>
      </c>
      <c r="HE92" s="116">
        <v>29916.4140625</v>
      </c>
      <c r="HF92" s="117">
        <v>1.646522045135498</v>
      </c>
      <c r="HG92" s="116">
        <v>19433.28125</v>
      </c>
      <c r="HH92" s="116">
        <v>32333.966796875</v>
      </c>
      <c r="HI92" s="117">
        <v>1.6638449430465698</v>
      </c>
      <c r="HJ92" s="116">
        <v>20593.56640625</v>
      </c>
      <c r="HK92" s="116">
        <v>34796.96875</v>
      </c>
      <c r="HL92" s="117">
        <v>1.6897009611129761</v>
      </c>
      <c r="HM92" s="116">
        <v>21914.005859375</v>
      </c>
      <c r="HN92" s="116">
        <v>38076.32421875</v>
      </c>
      <c r="HO92" s="117">
        <v>1.7375336885452271</v>
      </c>
      <c r="HP92" s="116">
        <v>22575.67578125</v>
      </c>
      <c r="HQ92" s="116">
        <v>40325.046875</v>
      </c>
      <c r="HR92" s="117">
        <v>1.7862166166305542</v>
      </c>
      <c r="HS92" s="116">
        <v>24244.93359375</v>
      </c>
      <c r="HT92" s="116">
        <v>43685.98828125</v>
      </c>
      <c r="HU92" s="117">
        <v>1.8018604516983032</v>
      </c>
      <c r="HV92" s="116">
        <v>25828.908203125</v>
      </c>
      <c r="HW92" s="116">
        <v>46707.52734375</v>
      </c>
      <c r="HX92" s="117">
        <v>1.8083430528640747</v>
      </c>
      <c r="HY92" s="116">
        <v>27076.7109375</v>
      </c>
      <c r="HZ92" s="116">
        <v>48324.1484375</v>
      </c>
      <c r="IA92" s="117">
        <v>1.7847126722335815</v>
      </c>
      <c r="IB92" s="116">
        <v>27629.544921875</v>
      </c>
      <c r="IC92" s="116">
        <v>48893.6796875</v>
      </c>
      <c r="ID92" s="117">
        <v>1.7696157693862915</v>
      </c>
      <c r="IE92" s="116">
        <v>28769.73046875</v>
      </c>
      <c r="IF92" s="116">
        <v>49894.39453125</v>
      </c>
      <c r="IG92" s="117">
        <v>1.734266996383667</v>
      </c>
      <c r="IH92" s="116">
        <v>28544.216796875</v>
      </c>
      <c r="II92" s="116">
        <v>50434.71875</v>
      </c>
      <c r="IJ92" s="117">
        <v>1.7668979167938232</v>
      </c>
      <c r="IK92" s="116">
        <v>29593.37890625</v>
      </c>
      <c r="IL92" s="116">
        <v>51546.35546875</v>
      </c>
      <c r="IM92" s="117">
        <v>1.7418205738067627</v>
      </c>
      <c r="IN92" s="115">
        <v>30509.19921875</v>
      </c>
      <c r="IO92" s="116">
        <v>52992.3828125</v>
      </c>
      <c r="IP92" s="117">
        <v>1.736931324005127</v>
      </c>
      <c r="IQ92" s="116">
        <v>30655.220703125</v>
      </c>
      <c r="IR92" s="116">
        <v>54482.6953125</v>
      </c>
      <c r="IS92" s="117">
        <v>1.7772729396820068</v>
      </c>
      <c r="IT92" s="116">
        <v>31555.126953125</v>
      </c>
      <c r="IU92" s="116">
        <v>56467.72265625</v>
      </c>
      <c r="IV92" s="117">
        <v>1.7894943952560425</v>
      </c>
      <c r="IW92" s="116">
        <v>32675.228515625</v>
      </c>
      <c r="IX92" s="116">
        <v>59147.91015625</v>
      </c>
      <c r="IY92" s="117">
        <v>1.810175895690918</v>
      </c>
      <c r="IZ92" s="116">
        <v>33930.47265625</v>
      </c>
      <c r="JA92" s="116">
        <v>61356.921875</v>
      </c>
      <c r="JB92" s="117">
        <v>1.808313250541687</v>
      </c>
      <c r="JC92" s="116">
        <v>34920.015625</v>
      </c>
      <c r="JD92" s="116">
        <v>64141.09375</v>
      </c>
      <c r="JE92" s="117">
        <v>1.836800217628479</v>
      </c>
      <c r="JF92" s="116">
        <v>35416.7578125</v>
      </c>
      <c r="JG92" s="116">
        <v>66102.9453125</v>
      </c>
      <c r="JH92" s="117">
        <v>1.8664313554763794</v>
      </c>
      <c r="JI92" s="116">
        <v>35896.62890625</v>
      </c>
      <c r="JJ92" s="116">
        <v>66020.6328125</v>
      </c>
      <c r="JK92" s="117">
        <v>1.8391875028610229</v>
      </c>
      <c r="JL92" s="116">
        <v>36112.31640625</v>
      </c>
      <c r="JM92" s="116">
        <v>67749.8828125</v>
      </c>
      <c r="JN92" s="117">
        <v>1.87608802318573</v>
      </c>
      <c r="JO92" s="116">
        <v>37465.57421875</v>
      </c>
      <c r="JP92" s="116">
        <v>70699.3125</v>
      </c>
      <c r="JQ92" s="117">
        <v>1.887047290802002</v>
      </c>
      <c r="JR92" s="116">
        <v>38593.3203125</v>
      </c>
      <c r="JS92" s="116">
        <v>72429.125</v>
      </c>
      <c r="JT92" s="117">
        <v>1.8767269849777222</v>
      </c>
      <c r="JU92" s="116">
        <v>40237.60546875</v>
      </c>
      <c r="JV92" s="116">
        <v>74846.9609375</v>
      </c>
      <c r="JW92" s="117">
        <v>1.8601245880126953</v>
      </c>
      <c r="JX92" s="116">
        <v>41551.58984375</v>
      </c>
      <c r="JY92" s="116">
        <v>78693.375</v>
      </c>
      <c r="JZ92" s="117">
        <v>1.893871545791626</v>
      </c>
      <c r="KA92" s="116">
        <v>42268.58984375</v>
      </c>
      <c r="KB92" s="116">
        <v>79478.1953125</v>
      </c>
      <c r="KC92" s="117">
        <v>1.8803133964538574</v>
      </c>
      <c r="KD92" s="116">
        <v>40649.73828125</v>
      </c>
      <c r="KE92" s="116">
        <v>73750.1328125</v>
      </c>
      <c r="KF92" s="117">
        <v>1.8142831325531006</v>
      </c>
      <c r="KG92" s="116">
        <v>42085.68359375</v>
      </c>
      <c r="KH92" s="116">
        <v>76671.5</v>
      </c>
      <c r="KI92" s="117">
        <v>1.8217953443527222</v>
      </c>
      <c r="KJ92" s="116">
        <v>42814.42578125</v>
      </c>
      <c r="KK92" s="116">
        <v>79135.703125</v>
      </c>
      <c r="KL92" s="117">
        <v>1.8483420610427856</v>
      </c>
      <c r="KM92" s="116">
        <v>43051.80859375</v>
      </c>
      <c r="KN92" s="116">
        <v>77437.46875</v>
      </c>
      <c r="KO92" s="117">
        <v>1.7987041473388672</v>
      </c>
      <c r="KP92" s="116">
        <v>43037.5703125</v>
      </c>
      <c r="KQ92" s="116">
        <v>78366.7109375</v>
      </c>
      <c r="KR92" s="117">
        <v>1.8208906650543213</v>
      </c>
      <c r="KS92" s="116">
        <v>43176.85546875</v>
      </c>
      <c r="KT92" s="116">
        <v>78825.2890625</v>
      </c>
      <c r="KU92" s="117">
        <v>1.8256375789642334</v>
      </c>
      <c r="KV92" s="134">
        <v>3.0781185626983643</v>
      </c>
      <c r="KW92" s="135">
        <v>2.956383228302002</v>
      </c>
      <c r="KX92" s="135">
        <v>2.7517287731170654</v>
      </c>
      <c r="KY92" s="135">
        <v>2.6745767593383789</v>
      </c>
      <c r="KZ92" s="135">
        <v>2.02577805519104</v>
      </c>
      <c r="LA92" s="135">
        <v>1.9587925672531128</v>
      </c>
      <c r="LB92" s="135">
        <v>1.9752001762390137</v>
      </c>
      <c r="LC92" s="135">
        <v>1.8204591274261475</v>
      </c>
      <c r="LD92" s="135">
        <v>1.7312915325164795</v>
      </c>
      <c r="LE92" s="135">
        <v>1.7719501256942749</v>
      </c>
      <c r="LF92" s="135">
        <v>1.8630874156951904</v>
      </c>
      <c r="LG92" s="135">
        <v>1.8230739831924438</v>
      </c>
      <c r="LH92" s="135">
        <f t="shared" si="4"/>
        <v>2.1155141128434076</v>
      </c>
      <c r="LI92" s="135">
        <f t="shared" si="5"/>
        <v>2.3501774072647095</v>
      </c>
      <c r="LJ92" s="135">
        <f t="shared" si="6"/>
        <v>1.8714358508586884</v>
      </c>
      <c r="LK92" s="144">
        <f t="shared" si="7"/>
        <v>1.8186298131942749</v>
      </c>
    </row>
    <row r="93" spans="1:323" ht="15" customHeight="1">
      <c r="A93" s="114">
        <v>79</v>
      </c>
      <c r="B93" s="115">
        <v>1352.225830078125</v>
      </c>
      <c r="C93" s="116">
        <v>4005.766357421875</v>
      </c>
      <c r="D93" s="117">
        <v>2.9623501300811768</v>
      </c>
      <c r="E93" s="116">
        <v>1412.0699462890625</v>
      </c>
      <c r="F93" s="116">
        <v>4456.0634765625</v>
      </c>
      <c r="G93" s="117">
        <v>3.155695915222168</v>
      </c>
      <c r="H93" s="116">
        <v>1840.857666015625</v>
      </c>
      <c r="I93" s="116">
        <v>5207.62353515625</v>
      </c>
      <c r="J93" s="117">
        <v>2.8289115428924561</v>
      </c>
      <c r="K93" s="116">
        <v>2125.6826171875</v>
      </c>
      <c r="L93" s="116">
        <v>6759.32275390625</v>
      </c>
      <c r="M93" s="117">
        <v>3.1798362731933594</v>
      </c>
      <c r="N93" s="116">
        <v>2576.299560546875</v>
      </c>
      <c r="O93" s="116">
        <v>7929.34814453125</v>
      </c>
      <c r="P93" s="117">
        <v>3.0778052806854248</v>
      </c>
      <c r="Q93" s="116">
        <v>3118.165771484375</v>
      </c>
      <c r="R93" s="116">
        <v>8655.57421875</v>
      </c>
      <c r="S93" s="117">
        <v>2.7758543491363525</v>
      </c>
      <c r="T93" s="116">
        <v>4091.826171875</v>
      </c>
      <c r="U93" s="116">
        <v>11633.51171875</v>
      </c>
      <c r="V93" s="117">
        <v>2.8431098461151123</v>
      </c>
      <c r="W93" s="116">
        <v>5897.9560546875</v>
      </c>
      <c r="X93" s="116">
        <v>16181.572265625</v>
      </c>
      <c r="Y93" s="117">
        <v>2.7435898780822754</v>
      </c>
      <c r="Z93" s="116">
        <v>6080.27001953125</v>
      </c>
      <c r="AA93" s="116">
        <v>16026.138671875</v>
      </c>
      <c r="AB93" s="117">
        <v>2.635761022567749</v>
      </c>
      <c r="AC93" s="116">
        <v>6269.92529296875</v>
      </c>
      <c r="AD93" s="116">
        <v>17363.033203125</v>
      </c>
      <c r="AE93" s="117">
        <v>2.7692568302154541</v>
      </c>
      <c r="AF93" s="116">
        <v>6764.41015625</v>
      </c>
      <c r="AG93" s="116">
        <v>19837.73046875</v>
      </c>
      <c r="AH93" s="117">
        <v>2.9326622486114502</v>
      </c>
      <c r="AI93" s="116">
        <v>7871.736328125</v>
      </c>
      <c r="AJ93" s="116">
        <v>21815.568359375</v>
      </c>
      <c r="AK93" s="117">
        <v>2.7713794708251953</v>
      </c>
      <c r="AL93" s="116">
        <v>8657.986328125</v>
      </c>
      <c r="AM93" s="116">
        <v>23537.529296875</v>
      </c>
      <c r="AN93" s="117">
        <v>2.7185916900634766</v>
      </c>
      <c r="AO93" s="116">
        <v>10722.373046875</v>
      </c>
      <c r="AP93" s="116">
        <v>28692.0703125</v>
      </c>
      <c r="AQ93" s="117">
        <v>2.6759066581726074</v>
      </c>
      <c r="AR93" s="116">
        <v>10719.9697265625</v>
      </c>
      <c r="AS93" s="116">
        <v>30010.283203125</v>
      </c>
      <c r="AT93" s="117">
        <v>2.7994747161865234</v>
      </c>
      <c r="AU93" s="116">
        <v>11559.3134765625</v>
      </c>
      <c r="AV93" s="116">
        <v>32388.697265625</v>
      </c>
      <c r="AW93" s="117">
        <v>2.8019568920135498</v>
      </c>
      <c r="AX93" s="116">
        <v>12651.1572265625</v>
      </c>
      <c r="AY93" s="116">
        <v>33977.1875</v>
      </c>
      <c r="AZ93" s="117">
        <v>2.6856980323791504</v>
      </c>
      <c r="BA93" s="116">
        <v>12712.61328125</v>
      </c>
      <c r="BB93" s="116">
        <v>31767.646484375</v>
      </c>
      <c r="BC93" s="117">
        <v>2.4989075660705566</v>
      </c>
      <c r="BD93" s="116">
        <v>12049.9697265625</v>
      </c>
      <c r="BE93" s="116">
        <v>29603.0234375</v>
      </c>
      <c r="BF93" s="117">
        <v>2.4566886425018311</v>
      </c>
      <c r="BG93" s="116">
        <v>10380.814453125</v>
      </c>
      <c r="BH93" s="116">
        <v>27237.703125</v>
      </c>
      <c r="BI93" s="117">
        <v>2.6238503456115723</v>
      </c>
      <c r="BJ93" s="116">
        <v>9631.17578125</v>
      </c>
      <c r="BK93" s="116">
        <v>27311.4140625</v>
      </c>
      <c r="BL93" s="117">
        <v>2.8357300758361816</v>
      </c>
      <c r="BM93" s="116">
        <v>8184.24267578125</v>
      </c>
      <c r="BN93" s="116">
        <v>24787.234375</v>
      </c>
      <c r="BO93" s="117">
        <v>3.0286533832550049</v>
      </c>
      <c r="BP93" s="116">
        <v>8313.443359375</v>
      </c>
      <c r="BQ93" s="116">
        <v>24858.1015625</v>
      </c>
      <c r="BR93" s="117">
        <v>2.9901089668273926</v>
      </c>
      <c r="BS93" s="116">
        <v>10010.0703125</v>
      </c>
      <c r="BT93" s="116">
        <v>26919.673828125</v>
      </c>
      <c r="BU93" s="117">
        <v>2.6892592906951904</v>
      </c>
      <c r="BV93" s="116">
        <v>12289.234375</v>
      </c>
      <c r="BW93" s="116">
        <v>32374.51953125</v>
      </c>
      <c r="BX93" s="117">
        <v>2.634380578994751</v>
      </c>
      <c r="BY93" s="116">
        <v>14501.0712890625</v>
      </c>
      <c r="BZ93" s="116">
        <v>36999.59765625</v>
      </c>
      <c r="CA93" s="117">
        <v>2.5515079498291016</v>
      </c>
      <c r="CB93" s="116">
        <v>18121.3984375</v>
      </c>
      <c r="CC93" s="116">
        <v>42783.0703125</v>
      </c>
      <c r="CD93" s="117">
        <v>2.3609144687652588</v>
      </c>
      <c r="CE93" s="116">
        <v>14379.51953125</v>
      </c>
      <c r="CF93" s="116">
        <v>34996.06640625</v>
      </c>
      <c r="CG93" s="117">
        <v>2.4337437152862549</v>
      </c>
      <c r="CH93" s="116">
        <v>17358.3515625</v>
      </c>
      <c r="CI93" s="116">
        <v>40868.8046875</v>
      </c>
      <c r="CJ93" s="117">
        <v>2.3544173240661621</v>
      </c>
      <c r="CK93" s="116">
        <v>20110.275390625</v>
      </c>
      <c r="CL93" s="116">
        <v>44093.046875</v>
      </c>
      <c r="CM93" s="117">
        <v>2.1925630569458008</v>
      </c>
      <c r="CN93" s="116">
        <v>23872.33203125</v>
      </c>
      <c r="CO93" s="116">
        <v>45402.56640625</v>
      </c>
      <c r="CP93" s="117">
        <v>1.901890754699707</v>
      </c>
      <c r="CQ93" s="116">
        <v>25824.150390625</v>
      </c>
      <c r="CR93" s="116">
        <v>46834.19140625</v>
      </c>
      <c r="CS93" s="117">
        <v>1.813581109046936</v>
      </c>
      <c r="CT93" s="116">
        <v>48571.1484375</v>
      </c>
      <c r="CU93" s="116">
        <v>88576.296875</v>
      </c>
      <c r="CV93" s="117">
        <v>1.8236401081085205</v>
      </c>
      <c r="CW93" s="116">
        <v>96556.6796875</v>
      </c>
      <c r="CX93" s="116">
        <v>190488.875</v>
      </c>
      <c r="CY93" s="117">
        <v>1.9728192090988159</v>
      </c>
      <c r="CZ93" s="116">
        <v>146293.078125</v>
      </c>
      <c r="DA93" s="116">
        <v>288884.9375</v>
      </c>
      <c r="DB93" s="117">
        <v>1.9746999740600586</v>
      </c>
      <c r="DC93" s="116">
        <v>255549.09375</v>
      </c>
      <c r="DD93" s="116">
        <v>504886.21875</v>
      </c>
      <c r="DE93" s="117">
        <v>1.9756916761398315</v>
      </c>
      <c r="DF93" s="116">
        <v>487.34124755859375</v>
      </c>
      <c r="DG93" s="116">
        <v>925.3570556640625</v>
      </c>
      <c r="DH93" s="117">
        <v>1.8987866640090942</v>
      </c>
      <c r="DI93" s="116">
        <v>563.27874755859375</v>
      </c>
      <c r="DJ93" s="116">
        <v>1082.7177734375</v>
      </c>
      <c r="DK93" s="117">
        <v>1.9221705198287964</v>
      </c>
      <c r="DL93" s="116">
        <v>734.68194580078125</v>
      </c>
      <c r="DM93" s="116">
        <v>1390.3909912109375</v>
      </c>
      <c r="DN93" s="117">
        <v>1.8925073146820068</v>
      </c>
      <c r="DO93" s="116">
        <v>836.6417236328125</v>
      </c>
      <c r="DP93" s="116">
        <v>1621.7188720703125</v>
      </c>
      <c r="DQ93" s="117">
        <v>1.9383672475814819</v>
      </c>
      <c r="DR93" s="116">
        <v>867.23907470703125</v>
      </c>
      <c r="DS93" s="116">
        <v>1664.5</v>
      </c>
      <c r="DT93" s="117">
        <v>1.9193092584609985</v>
      </c>
      <c r="DU93" s="116">
        <v>914.5443115234375</v>
      </c>
      <c r="DV93" s="116">
        <v>1789.1724853515625</v>
      </c>
      <c r="DW93" s="117">
        <v>1.956354022026062</v>
      </c>
      <c r="DX93" s="116">
        <v>981.113037109375</v>
      </c>
      <c r="DY93" s="116">
        <v>1947.364013671875</v>
      </c>
      <c r="DZ93" s="117">
        <v>1.9848518371582031</v>
      </c>
      <c r="EA93" s="116">
        <v>1067.73779296875</v>
      </c>
      <c r="EB93" s="116">
        <v>2111.41650390625</v>
      </c>
      <c r="EC93" s="117">
        <v>1.9774671792984009</v>
      </c>
      <c r="ED93" s="116">
        <v>1193.266845703125</v>
      </c>
      <c r="EE93" s="118">
        <v>2399.927001953125</v>
      </c>
      <c r="EF93" s="119">
        <v>2.0112240314483643</v>
      </c>
      <c r="EG93" s="115">
        <v>1437.6058349609375</v>
      </c>
      <c r="EH93" s="116">
        <v>2732.403076171875</v>
      </c>
      <c r="EI93" s="117">
        <v>1.9006621837615967</v>
      </c>
      <c r="EJ93" s="116">
        <v>1504.9039306640625</v>
      </c>
      <c r="EK93" s="116">
        <v>3053.391845703125</v>
      </c>
      <c r="EL93" s="117">
        <v>2.0289614200592041</v>
      </c>
      <c r="EM93" s="116">
        <v>1651.530029296875</v>
      </c>
      <c r="EN93" s="116">
        <v>3366.0810546875</v>
      </c>
      <c r="EO93" s="117">
        <v>2.0381591320037842</v>
      </c>
      <c r="EP93" s="116">
        <v>1778.2064208984375</v>
      </c>
      <c r="EQ93" s="116">
        <v>3665.2705078125</v>
      </c>
      <c r="ER93" s="117">
        <v>2.0612177848815918</v>
      </c>
      <c r="ES93" s="116">
        <v>2009.6507568359375</v>
      </c>
      <c r="ET93" s="116">
        <v>4025.539306640625</v>
      </c>
      <c r="EU93" s="117">
        <v>2.0031039714813232</v>
      </c>
      <c r="EV93" s="116">
        <v>2292.1865234375</v>
      </c>
      <c r="EW93" s="116">
        <v>4454.494140625</v>
      </c>
      <c r="EX93" s="117">
        <v>1.9433383941650391</v>
      </c>
      <c r="EY93" s="116">
        <v>2505.745361328125</v>
      </c>
      <c r="EZ93" s="116">
        <v>4967.16796875</v>
      </c>
      <c r="FA93" s="117">
        <v>1.9823116064071655</v>
      </c>
      <c r="FB93" s="116">
        <v>2726.375732421875</v>
      </c>
      <c r="FC93" s="116">
        <v>5377.66748046875</v>
      </c>
      <c r="FD93" s="117">
        <v>1.972460150718689</v>
      </c>
      <c r="FE93" s="116">
        <v>2976.35986328125</v>
      </c>
      <c r="FF93" s="116">
        <v>5686.93896484375</v>
      </c>
      <c r="FG93" s="117">
        <v>1.9107027053833008</v>
      </c>
      <c r="FH93" s="116">
        <v>3159.529296875</v>
      </c>
      <c r="FI93" s="116">
        <v>6038.662109375</v>
      </c>
      <c r="FJ93" s="117">
        <v>1.9112536907196045</v>
      </c>
      <c r="FK93" s="116">
        <v>3350.010498046875</v>
      </c>
      <c r="FL93" s="116">
        <v>6308.78564453125</v>
      </c>
      <c r="FM93" s="117">
        <v>1.8832136392593384</v>
      </c>
      <c r="FN93" s="116">
        <v>3749.797607421875</v>
      </c>
      <c r="FO93" s="116">
        <v>7020.10498046875</v>
      </c>
      <c r="FP93" s="117">
        <v>1.8721290826797485</v>
      </c>
      <c r="FQ93" s="116">
        <v>4040.038818359375</v>
      </c>
      <c r="FR93" s="116">
        <v>7647.90576171875</v>
      </c>
      <c r="FS93" s="117">
        <v>1.8930277824401855</v>
      </c>
      <c r="FT93" s="116">
        <v>4504.76171875</v>
      </c>
      <c r="FU93" s="116">
        <v>8353.763671875</v>
      </c>
      <c r="FV93" s="117">
        <v>1.8544296026229858</v>
      </c>
      <c r="FW93" s="116">
        <v>4897.49951171875</v>
      </c>
      <c r="FX93" s="116">
        <v>9100.888671875</v>
      </c>
      <c r="FY93" s="117">
        <v>1.8582725524902344</v>
      </c>
      <c r="FZ93" s="116">
        <v>5669.32373046875</v>
      </c>
      <c r="GA93" s="116">
        <v>10488.4189453125</v>
      </c>
      <c r="GB93" s="117">
        <v>1.8500299453735352</v>
      </c>
      <c r="GC93" s="116">
        <v>6548.42333984375</v>
      </c>
      <c r="GD93" s="116">
        <v>11970.8671875</v>
      </c>
      <c r="GE93" s="117">
        <v>1.82805335521698</v>
      </c>
      <c r="GF93" s="116">
        <v>7345.35498046875</v>
      </c>
      <c r="GG93" s="116">
        <v>13211.75</v>
      </c>
      <c r="GH93" s="117">
        <v>1.7986537218093872</v>
      </c>
      <c r="GI93" s="116">
        <v>8462.4755859375</v>
      </c>
      <c r="GJ93" s="116">
        <v>14989.474609375</v>
      </c>
      <c r="GK93" s="117">
        <v>1.771287202835083</v>
      </c>
      <c r="GL93" s="116">
        <v>9177.6220703125</v>
      </c>
      <c r="GM93" s="116">
        <v>16052.3583984375</v>
      </c>
      <c r="GN93" s="117">
        <v>1.7490760087966919</v>
      </c>
      <c r="GO93" s="116">
        <v>10295.9462890625</v>
      </c>
      <c r="GP93" s="116">
        <v>17805.26171875</v>
      </c>
      <c r="GQ93" s="117">
        <v>1.729346752166748</v>
      </c>
      <c r="GR93" s="116">
        <v>11530.08984375</v>
      </c>
      <c r="GS93" s="116">
        <v>20464.138671875</v>
      </c>
      <c r="GT93" s="117">
        <v>1.7748464345932007</v>
      </c>
      <c r="GU93" s="116">
        <v>12912.82421875</v>
      </c>
      <c r="GV93" s="116">
        <v>22485.69921875</v>
      </c>
      <c r="GW93" s="117">
        <v>1.7413463592529297</v>
      </c>
      <c r="GX93" s="116">
        <v>14435.68359375</v>
      </c>
      <c r="GY93" s="116">
        <v>24842.59375</v>
      </c>
      <c r="GZ93" s="117">
        <v>1.720915675163269</v>
      </c>
      <c r="HA93" s="116">
        <v>16317.28125</v>
      </c>
      <c r="HB93" s="116">
        <v>27597.900390625</v>
      </c>
      <c r="HC93" s="117">
        <v>1.6913295984268188</v>
      </c>
      <c r="HD93" s="116">
        <v>18601.7890625</v>
      </c>
      <c r="HE93" s="116">
        <v>30465.548828125</v>
      </c>
      <c r="HF93" s="117">
        <v>1.637775182723999</v>
      </c>
      <c r="HG93" s="116">
        <v>19947.212890625</v>
      </c>
      <c r="HH93" s="116">
        <v>32936.1953125</v>
      </c>
      <c r="HI93" s="117">
        <v>1.6511677503585815</v>
      </c>
      <c r="HJ93" s="116">
        <v>21084.341796875</v>
      </c>
      <c r="HK93" s="116">
        <v>35461.71484375</v>
      </c>
      <c r="HL93" s="117">
        <v>1.6818981170654297</v>
      </c>
      <c r="HM93" s="116">
        <v>22462.2734375</v>
      </c>
      <c r="HN93" s="116">
        <v>38833.0234375</v>
      </c>
      <c r="HO93" s="117">
        <v>1.7288109064102173</v>
      </c>
      <c r="HP93" s="116">
        <v>23165.33984375</v>
      </c>
      <c r="HQ93" s="116">
        <v>41156.38671875</v>
      </c>
      <c r="HR93" s="117">
        <v>1.7766364812850952</v>
      </c>
      <c r="HS93" s="116">
        <v>24786.701171875</v>
      </c>
      <c r="HT93" s="116">
        <v>44598.890625</v>
      </c>
      <c r="HU93" s="117">
        <v>1.7993072271347046</v>
      </c>
      <c r="HV93" s="116">
        <v>26467.6640625</v>
      </c>
      <c r="HW93" s="116">
        <v>47686.67578125</v>
      </c>
      <c r="HX93" s="117">
        <v>1.801695704460144</v>
      </c>
      <c r="HY93" s="116">
        <v>27797.03125</v>
      </c>
      <c r="HZ93" s="116">
        <v>49318.9453125</v>
      </c>
      <c r="IA93" s="117">
        <v>1.7742522954940796</v>
      </c>
      <c r="IB93" s="116">
        <v>28070.095703125</v>
      </c>
      <c r="IC93" s="116">
        <v>49895.859375</v>
      </c>
      <c r="ID93" s="117">
        <v>1.7775450944900513</v>
      </c>
      <c r="IE93" s="116">
        <v>29442.123046875</v>
      </c>
      <c r="IF93" s="116">
        <v>50884.359375</v>
      </c>
      <c r="IG93" s="117">
        <v>1.7282843589782715</v>
      </c>
      <c r="IH93" s="116">
        <v>29291.125</v>
      </c>
      <c r="II93" s="116">
        <v>51459.4375</v>
      </c>
      <c r="IJ93" s="117">
        <v>1.7568269968032837</v>
      </c>
      <c r="IK93" s="116">
        <v>30282.3671875</v>
      </c>
      <c r="IL93" s="116">
        <v>52575.4609375</v>
      </c>
      <c r="IM93" s="117">
        <v>1.7361741065979004</v>
      </c>
      <c r="IN93" s="115">
        <v>31302.61328125</v>
      </c>
      <c r="IO93" s="116">
        <v>54044.34765625</v>
      </c>
      <c r="IP93" s="117">
        <v>1.7265123128890991</v>
      </c>
      <c r="IQ93" s="116">
        <v>31315.34765625</v>
      </c>
      <c r="IR93" s="116">
        <v>55601.78125</v>
      </c>
      <c r="IS93" s="117">
        <v>1.7755441665649414</v>
      </c>
      <c r="IT93" s="116">
        <v>32232.6875</v>
      </c>
      <c r="IU93" s="116">
        <v>57638.08203125</v>
      </c>
      <c r="IV93" s="117">
        <v>1.7881872653961182</v>
      </c>
      <c r="IW93" s="116">
        <v>33460.25</v>
      </c>
      <c r="IX93" s="116">
        <v>60389.859375</v>
      </c>
      <c r="IY93" s="117">
        <v>1.8048238754272461</v>
      </c>
      <c r="IZ93" s="116">
        <v>34698.14453125</v>
      </c>
      <c r="JA93" s="116">
        <v>62644.8046875</v>
      </c>
      <c r="JB93" s="117">
        <v>1.805422306060791</v>
      </c>
      <c r="JC93" s="116">
        <v>35686.3828125</v>
      </c>
      <c r="JD93" s="116">
        <v>65514.5390625</v>
      </c>
      <c r="JE93" s="117">
        <v>1.8358414173126221</v>
      </c>
      <c r="JF93" s="116">
        <v>36230.9921875</v>
      </c>
      <c r="JG93" s="116">
        <v>67545.0625</v>
      </c>
      <c r="JH93" s="117">
        <v>1.8642896413803101</v>
      </c>
      <c r="JI93" s="116">
        <v>36739.640625</v>
      </c>
      <c r="JJ93" s="116">
        <v>67435.234375</v>
      </c>
      <c r="JK93" s="117">
        <v>1.8354897499084473</v>
      </c>
      <c r="JL93" s="116">
        <v>37047.85546875</v>
      </c>
      <c r="JM93" s="116">
        <v>69234.859375</v>
      </c>
      <c r="JN93" s="117">
        <v>1.8687952756881714</v>
      </c>
      <c r="JO93" s="116">
        <v>38443.06640625</v>
      </c>
      <c r="JP93" s="116">
        <v>72258.5625</v>
      </c>
      <c r="JQ93" s="117">
        <v>1.8796253204345703</v>
      </c>
      <c r="JR93" s="116">
        <v>39489.9453125</v>
      </c>
      <c r="JS93" s="116">
        <v>74019.0703125</v>
      </c>
      <c r="JT93" s="117">
        <v>1.8743776082992554</v>
      </c>
      <c r="JU93" s="116">
        <v>41171.60546875</v>
      </c>
      <c r="JV93" s="116">
        <v>76473.0078125</v>
      </c>
      <c r="JW93" s="117">
        <v>1.8574210405349731</v>
      </c>
      <c r="JX93" s="116">
        <v>42488.625</v>
      </c>
      <c r="JY93" s="116">
        <v>80439.90625</v>
      </c>
      <c r="JZ93" s="117">
        <v>1.8932104110717773</v>
      </c>
      <c r="KA93" s="116">
        <v>43274.09765625</v>
      </c>
      <c r="KB93" s="116">
        <v>81226.3671875</v>
      </c>
      <c r="KC93" s="117">
        <v>1.8770204782485962</v>
      </c>
      <c r="KD93" s="116">
        <v>41666.23828125</v>
      </c>
      <c r="KE93" s="116">
        <v>75302.375</v>
      </c>
      <c r="KF93" s="117">
        <v>1.8072755336761475</v>
      </c>
      <c r="KG93" s="116">
        <v>43030.41015625</v>
      </c>
      <c r="KH93" s="116">
        <v>78295.734375</v>
      </c>
      <c r="KI93" s="117">
        <v>1.8195441961288452</v>
      </c>
      <c r="KJ93" s="116">
        <v>43739.45703125</v>
      </c>
      <c r="KK93" s="116">
        <v>80843.484375</v>
      </c>
      <c r="KL93" s="117">
        <v>1.8482965230941772</v>
      </c>
      <c r="KM93" s="116">
        <v>44018.21484375</v>
      </c>
      <c r="KN93" s="116">
        <v>79052.1015625</v>
      </c>
      <c r="KO93" s="117">
        <v>1.7958952188491821</v>
      </c>
      <c r="KP93" s="116">
        <v>43992.91796875</v>
      </c>
      <c r="KQ93" s="116">
        <v>80026.515625</v>
      </c>
      <c r="KR93" s="117">
        <v>1.8190772533416748</v>
      </c>
      <c r="KS93" s="116">
        <v>44322.8515625</v>
      </c>
      <c r="KT93" s="116">
        <v>80495.6171875</v>
      </c>
      <c r="KU93" s="117">
        <v>1.8161200284957886</v>
      </c>
      <c r="KV93" s="134">
        <v>3.0590229034423828</v>
      </c>
      <c r="KW93" s="135">
        <v>2.941103458404541</v>
      </c>
      <c r="KX93" s="135">
        <v>2.7534277439117432</v>
      </c>
      <c r="KY93" s="135">
        <v>2.6670000553131104</v>
      </c>
      <c r="KZ93" s="135">
        <v>2.0341832637786865</v>
      </c>
      <c r="LA93" s="135">
        <v>1.9531874656677246</v>
      </c>
      <c r="LB93" s="135">
        <v>1.9577890634536743</v>
      </c>
      <c r="LC93" s="135">
        <v>1.8107023239135742</v>
      </c>
      <c r="LD93" s="135">
        <v>1.723088264465332</v>
      </c>
      <c r="LE93" s="135">
        <v>1.7673572301864624</v>
      </c>
      <c r="LF93" s="135">
        <v>1.8593347072601318</v>
      </c>
      <c r="LG93" s="135">
        <v>1.8197866678237915</v>
      </c>
      <c r="LH93" s="135">
        <f t="shared" si="4"/>
        <v>2.1080290741390653</v>
      </c>
      <c r="LI93" s="135">
        <f t="shared" si="5"/>
        <v>2.3505916595458984</v>
      </c>
      <c r="LJ93" s="135">
        <f t="shared" si="6"/>
        <v>1.8611917793750763</v>
      </c>
      <c r="LK93" s="144">
        <f t="shared" si="7"/>
        <v>1.8146341085433959</v>
      </c>
    </row>
    <row r="94" spans="1:323" ht="15" customHeight="1">
      <c r="A94" s="114">
        <v>80</v>
      </c>
      <c r="B94" s="115">
        <v>1405.8699951171875</v>
      </c>
      <c r="C94" s="116">
        <v>4137.12109375</v>
      </c>
      <c r="D94" s="117">
        <v>2.9427480697631836</v>
      </c>
      <c r="E94" s="116">
        <v>1468.5838623046875</v>
      </c>
      <c r="F94" s="116">
        <v>4606.876953125</v>
      </c>
      <c r="G94" s="117">
        <v>3.1369519233703613</v>
      </c>
      <c r="H94" s="116">
        <v>1914.213623046875</v>
      </c>
      <c r="I94" s="116">
        <v>5374.16259765625</v>
      </c>
      <c r="J94" s="117">
        <v>2.8075041770935059</v>
      </c>
      <c r="K94" s="116">
        <v>2219.427490234375</v>
      </c>
      <c r="L94" s="116">
        <v>6988.76318359375</v>
      </c>
      <c r="M94" s="117">
        <v>3.1489036083221436</v>
      </c>
      <c r="N94" s="116">
        <v>2687.6396484375</v>
      </c>
      <c r="O94" s="116">
        <v>8194.2939453125</v>
      </c>
      <c r="P94" s="117">
        <v>3.0488812923431396</v>
      </c>
      <c r="Q94" s="116">
        <v>3245.368896484375</v>
      </c>
      <c r="R94" s="116">
        <v>8929.310546875</v>
      </c>
      <c r="S94" s="117">
        <v>2.7514007091522217</v>
      </c>
      <c r="T94" s="116">
        <v>4256.02978515625</v>
      </c>
      <c r="U94" s="116">
        <v>12006.5595703125</v>
      </c>
      <c r="V94" s="117">
        <v>2.8210704326629639</v>
      </c>
      <c r="W94" s="116">
        <v>6114.39501953125</v>
      </c>
      <c r="X94" s="116">
        <v>16690.41796875</v>
      </c>
      <c r="Y94" s="117">
        <v>2.7296924591064453</v>
      </c>
      <c r="Z94" s="116">
        <v>6303.00927734375</v>
      </c>
      <c r="AA94" s="116">
        <v>16517.939453125</v>
      </c>
      <c r="AB94" s="117">
        <v>2.6206433773040771</v>
      </c>
      <c r="AC94" s="116">
        <v>6498.52099609375</v>
      </c>
      <c r="AD94" s="116">
        <v>17912.0546875</v>
      </c>
      <c r="AE94" s="117">
        <v>2.7563278675079346</v>
      </c>
      <c r="AF94" s="116">
        <v>7006.96484375</v>
      </c>
      <c r="AG94" s="116">
        <v>20485.419921875</v>
      </c>
      <c r="AH94" s="117">
        <v>2.9235796928405762</v>
      </c>
      <c r="AI94" s="116">
        <v>8121.2802734375</v>
      </c>
      <c r="AJ94" s="116">
        <v>22506.61328125</v>
      </c>
      <c r="AK94" s="117">
        <v>2.7713134288787842</v>
      </c>
      <c r="AL94" s="116">
        <v>8914.10546875</v>
      </c>
      <c r="AM94" s="116">
        <v>24275.2109375</v>
      </c>
      <c r="AN94" s="117">
        <v>2.7232358455657959</v>
      </c>
      <c r="AO94" s="116">
        <v>11012.201171875</v>
      </c>
      <c r="AP94" s="116">
        <v>29583.591796875</v>
      </c>
      <c r="AQ94" s="117">
        <v>2.6864376068115234</v>
      </c>
      <c r="AR94" s="116">
        <v>11023.74609375</v>
      </c>
      <c r="AS94" s="116">
        <v>30967.48046875</v>
      </c>
      <c r="AT94" s="117">
        <v>2.8091611862182617</v>
      </c>
      <c r="AU94" s="116">
        <v>11892.01171875</v>
      </c>
      <c r="AV94" s="116">
        <v>33422.15625</v>
      </c>
      <c r="AW94" s="117">
        <v>2.8104712963104248</v>
      </c>
      <c r="AX94" s="116">
        <v>13015.8125</v>
      </c>
      <c r="AY94" s="116">
        <v>35034.70703125</v>
      </c>
      <c r="AZ94" s="117">
        <v>2.6917033195495605</v>
      </c>
      <c r="BA94" s="116">
        <v>13108.3251953125</v>
      </c>
      <c r="BB94" s="116">
        <v>32710.80078125</v>
      </c>
      <c r="BC94" s="117">
        <v>2.4954218864440918</v>
      </c>
      <c r="BD94" s="116">
        <v>12494.34765625</v>
      </c>
      <c r="BE94" s="116">
        <v>30469.70703125</v>
      </c>
      <c r="BF94" s="117">
        <v>2.4386792182922363</v>
      </c>
      <c r="BG94" s="116">
        <v>10785.0556640625</v>
      </c>
      <c r="BH94" s="116">
        <v>28070.7578125</v>
      </c>
      <c r="BI94" s="117">
        <v>2.6027457714080811</v>
      </c>
      <c r="BJ94" s="116">
        <v>10081.3515625</v>
      </c>
      <c r="BK94" s="116">
        <v>28184.740234375</v>
      </c>
      <c r="BL94" s="117">
        <v>2.7957303524017334</v>
      </c>
      <c r="BM94" s="116">
        <v>8456.5498046875</v>
      </c>
      <c r="BN94" s="116">
        <v>25610.720703125</v>
      </c>
      <c r="BO94" s="117">
        <v>3.0285069942474365</v>
      </c>
      <c r="BP94" s="116">
        <v>8668.0283203125</v>
      </c>
      <c r="BQ94" s="116">
        <v>25677.08984375</v>
      </c>
      <c r="BR94" s="117">
        <v>2.9622757434844971</v>
      </c>
      <c r="BS94" s="116">
        <v>10386.4931640625</v>
      </c>
      <c r="BT94" s="116">
        <v>27755.880859375</v>
      </c>
      <c r="BU94" s="117">
        <v>2.6723053455352783</v>
      </c>
      <c r="BV94" s="116">
        <v>12760.423828125</v>
      </c>
      <c r="BW94" s="116">
        <v>33367.171875</v>
      </c>
      <c r="BX94" s="117">
        <v>2.6148953437805176</v>
      </c>
      <c r="BY94" s="116">
        <v>15074.7578125</v>
      </c>
      <c r="BZ94" s="116">
        <v>38110.41015625</v>
      </c>
      <c r="CA94" s="117">
        <v>2.5280942916870117</v>
      </c>
      <c r="CB94" s="116">
        <v>18624.447265625</v>
      </c>
      <c r="CC94" s="116">
        <v>44003.76953125</v>
      </c>
      <c r="CD94" s="117">
        <v>2.3626885414123535</v>
      </c>
      <c r="CE94" s="116">
        <v>14830.8154296875</v>
      </c>
      <c r="CF94" s="116">
        <v>36015.7734375</v>
      </c>
      <c r="CG94" s="117">
        <v>2.4284420013427734</v>
      </c>
      <c r="CH94" s="116">
        <v>17886.4140625</v>
      </c>
      <c r="CI94" s="116">
        <v>42031.2890625</v>
      </c>
      <c r="CJ94" s="117">
        <v>2.3499002456665039</v>
      </c>
      <c r="CK94" s="116">
        <v>20456.869140625</v>
      </c>
      <c r="CL94" s="116">
        <v>45283.66015625</v>
      </c>
      <c r="CM94" s="117">
        <v>2.2136163711547852</v>
      </c>
      <c r="CN94" s="116">
        <v>24183.787109375</v>
      </c>
      <c r="CO94" s="116">
        <v>46471.30078125</v>
      </c>
      <c r="CP94" s="117">
        <v>1.9215890169143677</v>
      </c>
      <c r="CQ94" s="116">
        <v>25939.15625</v>
      </c>
      <c r="CR94" s="116">
        <v>47881.83984375</v>
      </c>
      <c r="CS94" s="117">
        <v>1.8459289073944092</v>
      </c>
      <c r="CT94" s="116">
        <v>49667.6640625</v>
      </c>
      <c r="CU94" s="116">
        <v>90549.625</v>
      </c>
      <c r="CV94" s="117">
        <v>1.8231102228164673</v>
      </c>
      <c r="CW94" s="116">
        <v>97975.453125</v>
      </c>
      <c r="CX94" s="116">
        <v>195150.515625</v>
      </c>
      <c r="CY94" s="117">
        <v>1.9918307065963745</v>
      </c>
      <c r="CZ94" s="116">
        <v>149023.34375</v>
      </c>
      <c r="DA94" s="116">
        <v>295947.09375</v>
      </c>
      <c r="DB94" s="117">
        <v>1.9859110116958618</v>
      </c>
      <c r="DC94" s="116">
        <v>264712.875</v>
      </c>
      <c r="DD94" s="116">
        <v>517123.625</v>
      </c>
      <c r="DE94" s="117">
        <v>1.953526496887207</v>
      </c>
      <c r="DF94" s="116">
        <v>494.34347534179687</v>
      </c>
      <c r="DG94" s="116">
        <v>947.08465576171875</v>
      </c>
      <c r="DH94" s="117">
        <v>1.9158433675765991</v>
      </c>
      <c r="DI94" s="116">
        <v>577.65765380859375</v>
      </c>
      <c r="DJ94" s="116">
        <v>1108.3372802734375</v>
      </c>
      <c r="DK94" s="117">
        <v>1.9186749458312988</v>
      </c>
      <c r="DL94" s="116">
        <v>753.71295166015625</v>
      </c>
      <c r="DM94" s="116">
        <v>1422.7047119140625</v>
      </c>
      <c r="DN94" s="117">
        <v>1.8875949382781982</v>
      </c>
      <c r="DO94" s="116">
        <v>856.63446044921875</v>
      </c>
      <c r="DP94" s="116">
        <v>1660.478759765625</v>
      </c>
      <c r="DQ94" s="117">
        <v>1.9383748769760132</v>
      </c>
      <c r="DR94" s="116">
        <v>887.735595703125</v>
      </c>
      <c r="DS94" s="116">
        <v>1703.8563232421875</v>
      </c>
      <c r="DT94" s="117">
        <v>1.9193285703659058</v>
      </c>
      <c r="DU94" s="116">
        <v>937.8765869140625</v>
      </c>
      <c r="DV94" s="116">
        <v>1832.328125</v>
      </c>
      <c r="DW94" s="117">
        <v>1.9536985158920288</v>
      </c>
      <c r="DX94" s="116">
        <v>1008.6297607421875</v>
      </c>
      <c r="DY94" s="116">
        <v>1994.9962158203125</v>
      </c>
      <c r="DZ94" s="117">
        <v>1.9779272079467773</v>
      </c>
      <c r="EA94" s="116">
        <v>1096.4306640625</v>
      </c>
      <c r="EB94" s="116">
        <v>2162.89208984375</v>
      </c>
      <c r="EC94" s="117">
        <v>1.9726665019989014</v>
      </c>
      <c r="ED94" s="116">
        <v>1231.9189453125</v>
      </c>
      <c r="EE94" s="118">
        <v>2459.306640625</v>
      </c>
      <c r="EF94" s="119">
        <v>1.9963217973709106</v>
      </c>
      <c r="EG94" s="115">
        <v>1481.9058837890625</v>
      </c>
      <c r="EH94" s="116">
        <v>2796.046875</v>
      </c>
      <c r="EI94" s="117">
        <v>1.8867911100387573</v>
      </c>
      <c r="EJ94" s="116">
        <v>1552.1810302734375</v>
      </c>
      <c r="EK94" s="116">
        <v>3129.646484375</v>
      </c>
      <c r="EL94" s="117">
        <v>2.0162897109985352</v>
      </c>
      <c r="EM94" s="116">
        <v>1703.65869140625</v>
      </c>
      <c r="EN94" s="116">
        <v>3450.51904296875</v>
      </c>
      <c r="EO94" s="117">
        <v>2.0253582000732422</v>
      </c>
      <c r="EP94" s="116">
        <v>1836.4088134765625</v>
      </c>
      <c r="EQ94" s="116">
        <v>3758.183837890625</v>
      </c>
      <c r="ER94" s="117">
        <v>2.046485424041748</v>
      </c>
      <c r="ES94" s="116">
        <v>2078.035400390625</v>
      </c>
      <c r="ET94" s="116">
        <v>4124.6875</v>
      </c>
      <c r="EU94" s="117">
        <v>1.9848976135253906</v>
      </c>
      <c r="EV94" s="116">
        <v>2367.4990234375</v>
      </c>
      <c r="EW94" s="116">
        <v>4560.7373046875</v>
      </c>
      <c r="EX94" s="117">
        <v>1.9263945817947388</v>
      </c>
      <c r="EY94" s="116">
        <v>2596.944580078125</v>
      </c>
      <c r="EZ94" s="116">
        <v>5087.9814453125</v>
      </c>
      <c r="FA94" s="117">
        <v>1.9592183828353882</v>
      </c>
      <c r="FB94" s="116">
        <v>2827.601318359375</v>
      </c>
      <c r="FC94" s="116">
        <v>5507.71875</v>
      </c>
      <c r="FD94" s="117">
        <v>1.9478412866592407</v>
      </c>
      <c r="FE94" s="116">
        <v>3077.58203125</v>
      </c>
      <c r="FF94" s="116">
        <v>5819.92626953125</v>
      </c>
      <c r="FG94" s="117">
        <v>1.891071081161499</v>
      </c>
      <c r="FH94" s="116">
        <v>3263.34130859375</v>
      </c>
      <c r="FI94" s="116">
        <v>6180.0341796875</v>
      </c>
      <c r="FJ94" s="117">
        <v>1.8937749862670898</v>
      </c>
      <c r="FK94" s="116">
        <v>3459.405517578125</v>
      </c>
      <c r="FL94" s="116">
        <v>6454.01513671875</v>
      </c>
      <c r="FM94" s="117">
        <v>1.865642786026001</v>
      </c>
      <c r="FN94" s="116">
        <v>3874.096435546875</v>
      </c>
      <c r="FO94" s="116">
        <v>7180.546875</v>
      </c>
      <c r="FP94" s="117">
        <v>1.8534765243530273</v>
      </c>
      <c r="FQ94" s="116">
        <v>4195.2490234375</v>
      </c>
      <c r="FR94" s="116">
        <v>7824.4638671875</v>
      </c>
      <c r="FS94" s="117">
        <v>1.8650773763656616</v>
      </c>
      <c r="FT94" s="116">
        <v>4645.14794921875</v>
      </c>
      <c r="FU94" s="116">
        <v>8542.7431640625</v>
      </c>
      <c r="FV94" s="117">
        <v>1.8390680551528931</v>
      </c>
      <c r="FW94" s="116">
        <v>5062.01513671875</v>
      </c>
      <c r="FX94" s="116">
        <v>9307.2626953125</v>
      </c>
      <c r="FY94" s="117">
        <v>1.838647723197937</v>
      </c>
      <c r="FZ94" s="116">
        <v>5832.57861328125</v>
      </c>
      <c r="GA94" s="116">
        <v>10725.3369140625</v>
      </c>
      <c r="GB94" s="117">
        <v>1.8388670682907104</v>
      </c>
      <c r="GC94" s="116">
        <v>6729.861328125</v>
      </c>
      <c r="GD94" s="116">
        <v>12237.5029296875</v>
      </c>
      <c r="GE94" s="117">
        <v>1.8183885812759399</v>
      </c>
      <c r="GF94" s="116">
        <v>7580.25830078125</v>
      </c>
      <c r="GG94" s="116">
        <v>13499.25390625</v>
      </c>
      <c r="GH94" s="117">
        <v>1.7808434963226318</v>
      </c>
      <c r="GI94" s="116">
        <v>8672.544921875</v>
      </c>
      <c r="GJ94" s="116">
        <v>15310.6201171875</v>
      </c>
      <c r="GK94" s="117">
        <v>1.7654125690460205</v>
      </c>
      <c r="GL94" s="116">
        <v>9407.837890625</v>
      </c>
      <c r="GM94" s="116">
        <v>16390.396484375</v>
      </c>
      <c r="GN94" s="117">
        <v>1.7422065734863281</v>
      </c>
      <c r="GO94" s="116">
        <v>10558.166015625</v>
      </c>
      <c r="GP94" s="116">
        <v>18174.2578125</v>
      </c>
      <c r="GQ94" s="117">
        <v>1.7213461399078369</v>
      </c>
      <c r="GR94" s="116">
        <v>11846.912109375</v>
      </c>
      <c r="GS94" s="116">
        <v>20903.0234375</v>
      </c>
      <c r="GT94" s="117">
        <v>1.7644280195236206</v>
      </c>
      <c r="GU94" s="116">
        <v>13234.8125</v>
      </c>
      <c r="GV94" s="116">
        <v>22956.427734375</v>
      </c>
      <c r="GW94" s="117">
        <v>1.734548807144165</v>
      </c>
      <c r="GX94" s="116">
        <v>14804.98828125</v>
      </c>
      <c r="GY94" s="116">
        <v>25353.76953125</v>
      </c>
      <c r="GZ94" s="117">
        <v>1.7125153541564941</v>
      </c>
      <c r="HA94" s="116">
        <v>16739.818359375</v>
      </c>
      <c r="HB94" s="116">
        <v>28151.45703125</v>
      </c>
      <c r="HC94" s="117">
        <v>1.6817061901092529</v>
      </c>
      <c r="HD94" s="116">
        <v>19048.72265625</v>
      </c>
      <c r="HE94" s="116">
        <v>31047.658203125</v>
      </c>
      <c r="HF94" s="117">
        <v>1.6299076080322266</v>
      </c>
      <c r="HG94" s="116">
        <v>20480.078125</v>
      </c>
      <c r="HH94" s="116">
        <v>33572.4609375</v>
      </c>
      <c r="HI94" s="117">
        <v>1.6392741203308105</v>
      </c>
      <c r="HJ94" s="116">
        <v>21584.767578125</v>
      </c>
      <c r="HK94" s="116">
        <v>36168.171875</v>
      </c>
      <c r="HL94" s="117">
        <v>1.6756340265274048</v>
      </c>
      <c r="HM94" s="116">
        <v>23030.025390625</v>
      </c>
      <c r="HN94" s="116">
        <v>39637.5078125</v>
      </c>
      <c r="HO94" s="117">
        <v>1.7211230993270874</v>
      </c>
      <c r="HP94" s="116">
        <v>23783.84375</v>
      </c>
      <c r="HQ94" s="116">
        <v>42040.63671875</v>
      </c>
      <c r="HR94" s="117">
        <v>1.7676131725311279</v>
      </c>
      <c r="HS94" s="116">
        <v>25513.0859375</v>
      </c>
      <c r="HT94" s="116">
        <v>45571.53125</v>
      </c>
      <c r="HU94" s="117">
        <v>1.7862021923065186</v>
      </c>
      <c r="HV94" s="116">
        <v>27135.978515625</v>
      </c>
      <c r="HW94" s="116">
        <v>48731.08984375</v>
      </c>
      <c r="HX94" s="117">
        <v>1.7958110570907593</v>
      </c>
      <c r="HY94" s="116">
        <v>28526.666015625</v>
      </c>
      <c r="HZ94" s="116">
        <v>50377.0390625</v>
      </c>
      <c r="IA94" s="117">
        <v>1.765963077545166</v>
      </c>
      <c r="IB94" s="116">
        <v>28834.64453125</v>
      </c>
      <c r="IC94" s="116">
        <v>50968.23046875</v>
      </c>
      <c r="ID94" s="117">
        <v>1.767603874206543</v>
      </c>
      <c r="IE94" s="116">
        <v>30610.0703125</v>
      </c>
      <c r="IF94" s="116">
        <v>51927.453125</v>
      </c>
      <c r="IG94" s="117">
        <v>1.6964173316955566</v>
      </c>
      <c r="IH94" s="116">
        <v>29988.955078125</v>
      </c>
      <c r="II94" s="116">
        <v>52550.5625</v>
      </c>
      <c r="IJ94" s="117">
        <v>1.7523305416107178</v>
      </c>
      <c r="IK94" s="116">
        <v>31054.14453125</v>
      </c>
      <c r="IL94" s="116">
        <v>53670.98828125</v>
      </c>
      <c r="IM94" s="117">
        <v>1.7283035516738892</v>
      </c>
      <c r="IN94" s="115">
        <v>32089.18359375</v>
      </c>
      <c r="IO94" s="116">
        <v>55161.99609375</v>
      </c>
      <c r="IP94" s="117">
        <v>1.7190214395523071</v>
      </c>
      <c r="IQ94" s="116">
        <v>32053.369140625</v>
      </c>
      <c r="IR94" s="116">
        <v>56797.8515625</v>
      </c>
      <c r="IS94" s="117">
        <v>1.7719775438308716</v>
      </c>
      <c r="IT94" s="116">
        <v>33043.1640625</v>
      </c>
      <c r="IU94" s="116">
        <v>58888.234375</v>
      </c>
      <c r="IV94" s="117">
        <v>1.7821608781814575</v>
      </c>
      <c r="IW94" s="116">
        <v>34276.34765625</v>
      </c>
      <c r="IX94" s="116">
        <v>61716.11328125</v>
      </c>
      <c r="IY94" s="117">
        <v>1.8005452156066895</v>
      </c>
      <c r="IZ94" s="116">
        <v>35519.59375</v>
      </c>
      <c r="JA94" s="116">
        <v>64021.78125</v>
      </c>
      <c r="JB94" s="117">
        <v>1.8024356365203857</v>
      </c>
      <c r="JC94" s="116">
        <v>36551.46484375</v>
      </c>
      <c r="JD94" s="116">
        <v>66984.59375</v>
      </c>
      <c r="JE94" s="117">
        <v>1.8326103687286377</v>
      </c>
      <c r="JF94" s="116">
        <v>37130.640625</v>
      </c>
      <c r="JG94" s="116">
        <v>69088.5859375</v>
      </c>
      <c r="JH94" s="117">
        <v>1.8606892824172974</v>
      </c>
      <c r="JI94" s="116">
        <v>37613.75</v>
      </c>
      <c r="JJ94" s="116">
        <v>68948.703125</v>
      </c>
      <c r="JK94" s="117">
        <v>1.8330717086791992</v>
      </c>
      <c r="JL94" s="116">
        <v>38046.6171875</v>
      </c>
      <c r="JM94" s="116">
        <v>70819.2109375</v>
      </c>
      <c r="JN94" s="117">
        <v>1.8613799810409546</v>
      </c>
      <c r="JO94" s="116">
        <v>39451.2890625</v>
      </c>
      <c r="JP94" s="116">
        <v>73924.2265625</v>
      </c>
      <c r="JQ94" s="117">
        <v>1.8738101720809937</v>
      </c>
      <c r="JR94" s="116">
        <v>40508.8671875</v>
      </c>
      <c r="JS94" s="116">
        <v>75720.28125</v>
      </c>
      <c r="JT94" s="117">
        <v>1.8692272901535034</v>
      </c>
      <c r="JU94" s="116">
        <v>42132.734375</v>
      </c>
      <c r="JV94" s="116">
        <v>78214.265625</v>
      </c>
      <c r="JW94" s="117">
        <v>1.8563776016235352</v>
      </c>
      <c r="JX94" s="116">
        <v>43523.5625</v>
      </c>
      <c r="JY94" s="116">
        <v>82311.8203125</v>
      </c>
      <c r="JZ94" s="117">
        <v>1.891201376914978</v>
      </c>
      <c r="KA94" s="116">
        <v>44312.89453125</v>
      </c>
      <c r="KB94" s="116">
        <v>83098.2109375</v>
      </c>
      <c r="KC94" s="117">
        <v>1.8752602338790894</v>
      </c>
      <c r="KD94" s="116">
        <v>42712.01953125</v>
      </c>
      <c r="KE94" s="116">
        <v>76958.3046875</v>
      </c>
      <c r="KF94" s="117">
        <v>1.8017950057983398</v>
      </c>
      <c r="KG94" s="116">
        <v>43967.00390625</v>
      </c>
      <c r="KH94" s="116">
        <v>80035.8359375</v>
      </c>
      <c r="KI94" s="117">
        <v>1.8203613758087158</v>
      </c>
      <c r="KJ94" s="116">
        <v>44742.91796875</v>
      </c>
      <c r="KK94" s="116">
        <v>82673.859375</v>
      </c>
      <c r="KL94" s="117">
        <v>1.8477529287338257</v>
      </c>
      <c r="KM94" s="116">
        <v>45053.57421875</v>
      </c>
      <c r="KN94" s="116">
        <v>80778.1796875</v>
      </c>
      <c r="KO94" s="117">
        <v>1.7929360866546631</v>
      </c>
      <c r="KP94" s="116">
        <v>44971.9921875</v>
      </c>
      <c r="KQ94" s="116">
        <v>81803.515625</v>
      </c>
      <c r="KR94" s="117">
        <v>1.8189880847930908</v>
      </c>
      <c r="KS94" s="116">
        <v>45471.8671875</v>
      </c>
      <c r="KT94" s="116">
        <v>82275.5078125</v>
      </c>
      <c r="KU94" s="117">
        <v>1.8093717098236084</v>
      </c>
      <c r="KV94" s="134">
        <v>3.0398499965667725</v>
      </c>
      <c r="KW94" s="135">
        <v>2.9155521392822266</v>
      </c>
      <c r="KX94" s="135">
        <v>2.7522566318511963</v>
      </c>
      <c r="KY94" s="135">
        <v>2.6501343250274658</v>
      </c>
      <c r="KZ94" s="135">
        <v>2.0429699420928955</v>
      </c>
      <c r="LA94" s="135">
        <v>1.9467668533325195</v>
      </c>
      <c r="LB94" s="135">
        <v>1.9394160509109497</v>
      </c>
      <c r="LC94" s="135">
        <v>1.7974286079406738</v>
      </c>
      <c r="LD94" s="135">
        <v>1.7144335508346558</v>
      </c>
      <c r="LE94" s="135">
        <v>1.7586759328842163</v>
      </c>
      <c r="LF94" s="135">
        <v>1.8555423021316528</v>
      </c>
      <c r="LG94" s="135">
        <v>1.8178820610046387</v>
      </c>
      <c r="LH94" s="135">
        <f t="shared" si="4"/>
        <v>2.098296582698822</v>
      </c>
      <c r="LI94" s="135">
        <f t="shared" si="5"/>
        <v>2.3465521335601807</v>
      </c>
      <c r="LJ94" s="135">
        <f t="shared" si="6"/>
        <v>1.8495112657546997</v>
      </c>
      <c r="LK94" s="144">
        <f t="shared" si="7"/>
        <v>1.8092637062072754</v>
      </c>
    </row>
    <row r="95" spans="1:323" ht="15" customHeight="1">
      <c r="A95" s="114">
        <v>81</v>
      </c>
      <c r="B95" s="115">
        <v>1464.35302734375</v>
      </c>
      <c r="C95" s="116">
        <v>4279.35498046875</v>
      </c>
      <c r="D95" s="117">
        <v>2.9223520755767822</v>
      </c>
      <c r="E95" s="116">
        <v>1533.48193359375</v>
      </c>
      <c r="F95" s="116">
        <v>4770.38525390625</v>
      </c>
      <c r="G95" s="117">
        <v>3.1108193397521973</v>
      </c>
      <c r="H95" s="116">
        <v>1997.270751953125</v>
      </c>
      <c r="I95" s="116">
        <v>5554.1279296875</v>
      </c>
      <c r="J95" s="117">
        <v>2.7808587551116943</v>
      </c>
      <c r="K95" s="116">
        <v>2331.326416015625</v>
      </c>
      <c r="L95" s="116">
        <v>7236.89794921875</v>
      </c>
      <c r="M95" s="117">
        <v>3.1041977405548096</v>
      </c>
      <c r="N95" s="116">
        <v>2816.39306640625</v>
      </c>
      <c r="O95" s="116">
        <v>8480.8017578125</v>
      </c>
      <c r="P95" s="117">
        <v>3.011228084564209</v>
      </c>
      <c r="Q95" s="116">
        <v>3383.317626953125</v>
      </c>
      <c r="R95" s="116">
        <v>9224.8876953125</v>
      </c>
      <c r="S95" s="117">
        <v>2.7265803813934326</v>
      </c>
      <c r="T95" s="116">
        <v>4436.33984375</v>
      </c>
      <c r="U95" s="116">
        <v>12409.818359375</v>
      </c>
      <c r="V95" s="117">
        <v>2.7973101139068604</v>
      </c>
      <c r="W95" s="116">
        <v>6347.654296875</v>
      </c>
      <c r="X95" s="116">
        <v>17241</v>
      </c>
      <c r="Y95" s="117">
        <v>2.7161214351654053</v>
      </c>
      <c r="Z95" s="116">
        <v>6541.623046875</v>
      </c>
      <c r="AA95" s="116">
        <v>17049.373046875</v>
      </c>
      <c r="AB95" s="117">
        <v>2.6062910556793213</v>
      </c>
      <c r="AC95" s="116">
        <v>6743.7529296875</v>
      </c>
      <c r="AD95" s="116">
        <v>18506.40625</v>
      </c>
      <c r="AE95" s="117">
        <v>2.7442295551300049</v>
      </c>
      <c r="AF95" s="116">
        <v>7267.5947265625</v>
      </c>
      <c r="AG95" s="116">
        <v>21188.05859375</v>
      </c>
      <c r="AH95" s="117">
        <v>2.9154155254364014</v>
      </c>
      <c r="AI95" s="116">
        <v>8387.2236328125</v>
      </c>
      <c r="AJ95" s="116">
        <v>23256.8359375</v>
      </c>
      <c r="AK95" s="117">
        <v>2.7728884220123291</v>
      </c>
      <c r="AL95" s="116">
        <v>9188.4150390625</v>
      </c>
      <c r="AM95" s="116">
        <v>25076.58203125</v>
      </c>
      <c r="AN95" s="117">
        <v>2.7291519641876221</v>
      </c>
      <c r="AO95" s="116">
        <v>11326.3408203125</v>
      </c>
      <c r="AP95" s="116">
        <v>30552.87109375</v>
      </c>
      <c r="AQ95" s="117">
        <v>2.6975059509277344</v>
      </c>
      <c r="AR95" s="116">
        <v>11370.9970703125</v>
      </c>
      <c r="AS95" s="116">
        <v>32008.16015625</v>
      </c>
      <c r="AT95" s="117">
        <v>2.8148946762084961</v>
      </c>
      <c r="AU95" s="116">
        <v>12268.16015625</v>
      </c>
      <c r="AV95" s="116">
        <v>34545.58203125</v>
      </c>
      <c r="AW95" s="117">
        <v>2.8158731460571289</v>
      </c>
      <c r="AX95" s="116">
        <v>13424.2080078125</v>
      </c>
      <c r="AY95" s="116">
        <v>36183.015625</v>
      </c>
      <c r="AZ95" s="117">
        <v>2.6953556537628174</v>
      </c>
      <c r="BA95" s="116">
        <v>13536.0244140625</v>
      </c>
      <c r="BB95" s="116">
        <v>33731.4296875</v>
      </c>
      <c r="BC95" s="117">
        <v>2.4919745922088623</v>
      </c>
      <c r="BD95" s="116">
        <v>12961.75390625</v>
      </c>
      <c r="BE95" s="116">
        <v>31403.671875</v>
      </c>
      <c r="BF95" s="117">
        <v>2.4227950572967529</v>
      </c>
      <c r="BG95" s="116">
        <v>11256.3701171875</v>
      </c>
      <c r="BH95" s="116">
        <v>28968.47265625</v>
      </c>
      <c r="BI95" s="117">
        <v>2.5735180377960205</v>
      </c>
      <c r="BJ95" s="116">
        <v>10601.4541015625</v>
      </c>
      <c r="BK95" s="116">
        <v>29124.1484375</v>
      </c>
      <c r="BL95" s="117">
        <v>2.7471842765808105</v>
      </c>
      <c r="BM95" s="116">
        <v>8665.8193359375</v>
      </c>
      <c r="BN95" s="116">
        <v>26508.3671875</v>
      </c>
      <c r="BO95" s="117">
        <v>3.0589568614959717</v>
      </c>
      <c r="BP95" s="116">
        <v>9098.13671875</v>
      </c>
      <c r="BQ95" s="116">
        <v>26561.234375</v>
      </c>
      <c r="BR95" s="117">
        <v>2.919414758682251</v>
      </c>
      <c r="BS95" s="116">
        <v>10779.4697265625</v>
      </c>
      <c r="BT95" s="116">
        <v>28659.87109375</v>
      </c>
      <c r="BU95" s="117">
        <v>2.6587460041046143</v>
      </c>
      <c r="BV95" s="116">
        <v>13250.7138671875</v>
      </c>
      <c r="BW95" s="116">
        <v>34439.0234375</v>
      </c>
      <c r="BX95" s="117">
        <v>2.5990314483642578</v>
      </c>
      <c r="BY95" s="116">
        <v>15678.185546875</v>
      </c>
      <c r="BZ95" s="116">
        <v>39307.19921875</v>
      </c>
      <c r="CA95" s="117">
        <v>2.5071268081665039</v>
      </c>
      <c r="CB95" s="116">
        <v>19137.140625</v>
      </c>
      <c r="CC95" s="116">
        <v>45326.23046875</v>
      </c>
      <c r="CD95" s="117">
        <v>2.3684954643249512</v>
      </c>
      <c r="CE95" s="116">
        <v>15290.544921875</v>
      </c>
      <c r="CF95" s="116">
        <v>37118.84375</v>
      </c>
      <c r="CG95" s="117">
        <v>2.4275684356689453</v>
      </c>
      <c r="CH95" s="116">
        <v>18415.119140625</v>
      </c>
      <c r="CI95" s="116">
        <v>43288.328125</v>
      </c>
      <c r="CJ95" s="117">
        <v>2.3506948947906494</v>
      </c>
      <c r="CK95" s="116">
        <v>20792.587890625</v>
      </c>
      <c r="CL95" s="116">
        <v>46581.65625</v>
      </c>
      <c r="CM95" s="117">
        <v>2.2403011322021484</v>
      </c>
      <c r="CN95" s="116">
        <v>24440.685546875</v>
      </c>
      <c r="CO95" s="116">
        <v>47637.55859375</v>
      </c>
      <c r="CP95" s="117">
        <v>1.9491089582443237</v>
      </c>
      <c r="CQ95" s="116">
        <v>26007.642578125</v>
      </c>
      <c r="CR95" s="116">
        <v>49035.01953125</v>
      </c>
      <c r="CS95" s="117">
        <v>1.8854080438613892</v>
      </c>
      <c r="CT95" s="116">
        <v>50758.765625</v>
      </c>
      <c r="CU95" s="116">
        <v>92673.0546875</v>
      </c>
      <c r="CV95" s="117">
        <v>1.8257546424865723</v>
      </c>
      <c r="CW95" s="116">
        <v>99352.5703125</v>
      </c>
      <c r="CX95" s="116">
        <v>200231.1875</v>
      </c>
      <c r="CY95" s="117">
        <v>2.0153598785400391</v>
      </c>
      <c r="CZ95" s="116">
        <v>151560.34375</v>
      </c>
      <c r="DA95" s="116">
        <v>303614.0625</v>
      </c>
      <c r="DB95" s="117">
        <v>2.0032553672790527</v>
      </c>
      <c r="DC95" s="116">
        <v>273367.8125</v>
      </c>
      <c r="DD95" s="116">
        <v>530185.4375</v>
      </c>
      <c r="DE95" s="117">
        <v>1.9394581317901611</v>
      </c>
      <c r="DF95" s="116">
        <v>500.65737915039062</v>
      </c>
      <c r="DG95" s="116">
        <v>970.75048828125</v>
      </c>
      <c r="DH95" s="117">
        <v>1.9389517307281494</v>
      </c>
      <c r="DI95" s="116">
        <v>591.90045166015625</v>
      </c>
      <c r="DJ95" s="116">
        <v>1135.8994140625</v>
      </c>
      <c r="DK95" s="117">
        <v>1.9190716743469238</v>
      </c>
      <c r="DL95" s="116">
        <v>771.40087890625</v>
      </c>
      <c r="DM95" s="116">
        <v>1457.452880859375</v>
      </c>
      <c r="DN95" s="117">
        <v>1.8893586397171021</v>
      </c>
      <c r="DO95" s="116">
        <v>875.42254638671875</v>
      </c>
      <c r="DP95" s="116">
        <v>1702.298095703125</v>
      </c>
      <c r="DQ95" s="117">
        <v>1.9445445537567139</v>
      </c>
      <c r="DR95" s="116">
        <v>906.7904052734375</v>
      </c>
      <c r="DS95" s="116">
        <v>1746.314208984375</v>
      </c>
      <c r="DT95" s="117">
        <v>1.9258190393447876</v>
      </c>
      <c r="DU95" s="116">
        <v>959.96234130859375</v>
      </c>
      <c r="DV95" s="116">
        <v>1878.8309326171875</v>
      </c>
      <c r="DW95" s="117">
        <v>1.9571923017501831</v>
      </c>
      <c r="DX95" s="116">
        <v>1034.5172119140625</v>
      </c>
      <c r="DY95" s="116">
        <v>2046.2359619140625</v>
      </c>
      <c r="DZ95" s="117">
        <v>1.9779622554779053</v>
      </c>
      <c r="EA95" s="116">
        <v>1123.5330810546875</v>
      </c>
      <c r="EB95" s="116">
        <v>2218.317626953125</v>
      </c>
      <c r="EC95" s="117">
        <v>1.9744124412536621</v>
      </c>
      <c r="ED95" s="116">
        <v>1268.5888671875</v>
      </c>
      <c r="EE95" s="118">
        <v>2522.947509765625</v>
      </c>
      <c r="EF95" s="119">
        <v>1.9887826442718506</v>
      </c>
      <c r="EG95" s="115">
        <v>1523.489990234375</v>
      </c>
      <c r="EH95" s="116">
        <v>2864.12841796875</v>
      </c>
      <c r="EI95" s="117">
        <v>1.8799785375595093</v>
      </c>
      <c r="EJ95" s="116">
        <v>1596.6707763671875</v>
      </c>
      <c r="EK95" s="116">
        <v>3211.51220703125</v>
      </c>
      <c r="EL95" s="117">
        <v>2.0113804340362549</v>
      </c>
      <c r="EM95" s="116">
        <v>1752.6484375</v>
      </c>
      <c r="EN95" s="116">
        <v>3541.183837890625</v>
      </c>
      <c r="EO95" s="117">
        <v>2.0204758644104004</v>
      </c>
      <c r="EP95" s="116">
        <v>1891.0078125</v>
      </c>
      <c r="EQ95" s="116">
        <v>3857.906982421875</v>
      </c>
      <c r="ER95" s="117">
        <v>2.0401327610015869</v>
      </c>
      <c r="ES95" s="116">
        <v>2147.216796875</v>
      </c>
      <c r="ET95" s="116">
        <v>4230.60791015625</v>
      </c>
      <c r="EU95" s="117">
        <v>1.9702751636505127</v>
      </c>
      <c r="EV95" s="116">
        <v>2434.761962890625</v>
      </c>
      <c r="EW95" s="116">
        <v>4674.40185546875</v>
      </c>
      <c r="EX95" s="117">
        <v>1.9198598861694336</v>
      </c>
      <c r="EY95" s="116">
        <v>2682.21142578125</v>
      </c>
      <c r="EZ95" s="116">
        <v>5216.8623046875</v>
      </c>
      <c r="FA95" s="117">
        <v>1.9449855089187622</v>
      </c>
      <c r="FB95" s="116">
        <v>2919.814208984375</v>
      </c>
      <c r="FC95" s="116">
        <v>5646.35546875</v>
      </c>
      <c r="FD95" s="117">
        <v>1.9338064193725586</v>
      </c>
      <c r="FE95" s="116">
        <v>3164.570556640625</v>
      </c>
      <c r="FF95" s="116">
        <v>5961.97216796875</v>
      </c>
      <c r="FG95" s="117">
        <v>1.8839751482009888</v>
      </c>
      <c r="FH95" s="116">
        <v>3354.832763671875</v>
      </c>
      <c r="FI95" s="116">
        <v>6331.14208984375</v>
      </c>
      <c r="FJ95" s="117">
        <v>1.887170672416687</v>
      </c>
      <c r="FK95" s="116">
        <v>3559.298828125</v>
      </c>
      <c r="FL95" s="116">
        <v>6609.02099609375</v>
      </c>
      <c r="FM95" s="117">
        <v>1.8568322658538818</v>
      </c>
      <c r="FN95" s="116">
        <v>3988.5673828125</v>
      </c>
      <c r="FO95" s="116">
        <v>7351.58935546875</v>
      </c>
      <c r="FP95" s="117">
        <v>1.843165397644043</v>
      </c>
      <c r="FQ95" s="116">
        <v>4328.16552734375</v>
      </c>
      <c r="FR95" s="116">
        <v>8011.91845703125</v>
      </c>
      <c r="FS95" s="117">
        <v>1.851111888885498</v>
      </c>
      <c r="FT95" s="116">
        <v>4790.91552734375</v>
      </c>
      <c r="FU95" s="116">
        <v>8744.0859375</v>
      </c>
      <c r="FV95" s="117">
        <v>1.8251388072967529</v>
      </c>
      <c r="FW95" s="116">
        <v>5228.658203125</v>
      </c>
      <c r="FX95" s="116">
        <v>9526.162109375</v>
      </c>
      <c r="FY95" s="117">
        <v>1.8219133615493774</v>
      </c>
      <c r="FZ95" s="116">
        <v>6002.23291015625</v>
      </c>
      <c r="GA95" s="116">
        <v>10978.455078125</v>
      </c>
      <c r="GB95" s="117">
        <v>1.8290618658065796</v>
      </c>
      <c r="GC95" s="116">
        <v>6916.8466796875</v>
      </c>
      <c r="GD95" s="116">
        <v>12522.5166015625</v>
      </c>
      <c r="GE95" s="117">
        <v>1.8104372024536133</v>
      </c>
      <c r="GF95" s="116">
        <v>7818.74267578125</v>
      </c>
      <c r="GG95" s="116">
        <v>13804.478515625</v>
      </c>
      <c r="GH95" s="117">
        <v>1.7655624151229858</v>
      </c>
      <c r="GI95" s="116">
        <v>8901.7177734375</v>
      </c>
      <c r="GJ95" s="116">
        <v>15654.0166015625</v>
      </c>
      <c r="GK95" s="117">
        <v>1.7585388422012329</v>
      </c>
      <c r="GL95" s="116">
        <v>9663.57421875</v>
      </c>
      <c r="GM95" s="116">
        <v>16751.251953125</v>
      </c>
      <c r="GN95" s="117">
        <v>1.7334426641464233</v>
      </c>
      <c r="GO95" s="116">
        <v>10851.8994140625</v>
      </c>
      <c r="GP95" s="116">
        <v>18567.4765625</v>
      </c>
      <c r="GQ95" s="117">
        <v>1.7109886407852173</v>
      </c>
      <c r="GR95" s="116">
        <v>12124.36328125</v>
      </c>
      <c r="GS95" s="116">
        <v>21372.4609375</v>
      </c>
      <c r="GT95" s="117">
        <v>1.7627698183059692</v>
      </c>
      <c r="GU95" s="116">
        <v>13580.810546875</v>
      </c>
      <c r="GV95" s="116">
        <v>23459.125</v>
      </c>
      <c r="GW95" s="117">
        <v>1.7273730039596558</v>
      </c>
      <c r="GX95" s="116">
        <v>15190.703125</v>
      </c>
      <c r="GY95" s="116">
        <v>25898.931640625</v>
      </c>
      <c r="GZ95" s="117">
        <v>1.7049198150634766</v>
      </c>
      <c r="HA95" s="116">
        <v>17190.259765625</v>
      </c>
      <c r="HB95" s="116">
        <v>28740.400390625</v>
      </c>
      <c r="HC95" s="117">
        <v>1.6719002723693848</v>
      </c>
      <c r="HD95" s="116">
        <v>19514.490234375</v>
      </c>
      <c r="HE95" s="116">
        <v>31667.02734375</v>
      </c>
      <c r="HF95" s="117">
        <v>1.6227443218231201</v>
      </c>
      <c r="HG95" s="116">
        <v>20952.328125</v>
      </c>
      <c r="HH95" s="116">
        <v>34249.171875</v>
      </c>
      <c r="HI95" s="117">
        <v>1.634623646736145</v>
      </c>
      <c r="HJ95" s="116">
        <v>22086.724609375</v>
      </c>
      <c r="HK95" s="116">
        <v>36922.6328125</v>
      </c>
      <c r="HL95" s="117">
        <v>1.6717115640640259</v>
      </c>
      <c r="HM95" s="116">
        <v>23608.412109375</v>
      </c>
      <c r="HN95" s="116">
        <v>40496.5390625</v>
      </c>
      <c r="HO95" s="117">
        <v>1.7153435945510864</v>
      </c>
      <c r="HP95" s="116">
        <v>24398.4765625</v>
      </c>
      <c r="HQ95" s="116">
        <v>42985.44921875</v>
      </c>
      <c r="HR95" s="117">
        <v>1.7618087530136108</v>
      </c>
      <c r="HS95" s="116">
        <v>26215.96484375</v>
      </c>
      <c r="HT95" s="116">
        <v>46608.92578125</v>
      </c>
      <c r="HU95" s="117">
        <v>1.7778832912445068</v>
      </c>
      <c r="HV95" s="116">
        <v>27842.26171875</v>
      </c>
      <c r="HW95" s="116">
        <v>49849.25390625</v>
      </c>
      <c r="HX95" s="117">
        <v>1.7904168367385864</v>
      </c>
      <c r="HY95" s="116">
        <v>29296.953125</v>
      </c>
      <c r="HZ95" s="116">
        <v>51507</v>
      </c>
      <c r="IA95" s="117">
        <v>1.7581008672714233</v>
      </c>
      <c r="IB95" s="116">
        <v>29549.78125</v>
      </c>
      <c r="IC95" s="116">
        <v>52114.37890625</v>
      </c>
      <c r="ID95" s="117">
        <v>1.7636129856109619</v>
      </c>
      <c r="IE95" s="116">
        <v>31344.40234375</v>
      </c>
      <c r="IF95" s="116">
        <v>53030.27734375</v>
      </c>
      <c r="IG95" s="117">
        <v>1.6918579339981079</v>
      </c>
      <c r="IH95" s="116">
        <v>30828.310546875</v>
      </c>
      <c r="II95" s="116">
        <v>53716.140625</v>
      </c>
      <c r="IJ95" s="117">
        <v>1.7424288988113403</v>
      </c>
      <c r="IK95" s="116">
        <v>31864.212890625</v>
      </c>
      <c r="IL95" s="116">
        <v>54840.33203125</v>
      </c>
      <c r="IM95" s="117">
        <v>1.721063494682312</v>
      </c>
      <c r="IN95" s="115">
        <v>32912.875</v>
      </c>
      <c r="IO95" s="116">
        <v>56354.91796875</v>
      </c>
      <c r="IP95" s="117">
        <v>1.7122453451156616</v>
      </c>
      <c r="IQ95" s="116">
        <v>32809.69140625</v>
      </c>
      <c r="IR95" s="116">
        <v>58080.5078125</v>
      </c>
      <c r="IS95" s="117">
        <v>1.7702240943908691</v>
      </c>
      <c r="IT95" s="116">
        <v>33814.1484375</v>
      </c>
      <c r="IU95" s="116">
        <v>60228.359375</v>
      </c>
      <c r="IV95" s="117">
        <v>1.7811585664749146</v>
      </c>
      <c r="IW95" s="116">
        <v>35148.41015625</v>
      </c>
      <c r="IX95" s="116">
        <v>63137.56640625</v>
      </c>
      <c r="IY95" s="117">
        <v>1.7963135242462158</v>
      </c>
      <c r="IZ95" s="116">
        <v>36419.609375</v>
      </c>
      <c r="JA95" s="116">
        <v>65498.5390625</v>
      </c>
      <c r="JB95" s="117">
        <v>1.7984415292739868</v>
      </c>
      <c r="JC95" s="116">
        <v>37544.1875</v>
      </c>
      <c r="JD95" s="116">
        <v>68560.5859375</v>
      </c>
      <c r="JE95" s="117">
        <v>1.8261305093765259</v>
      </c>
      <c r="JF95" s="116">
        <v>38193.94921875</v>
      </c>
      <c r="JG95" s="116">
        <v>70742.96875</v>
      </c>
      <c r="JH95" s="117">
        <v>1.8522036075592041</v>
      </c>
      <c r="JI95" s="116">
        <v>38651.28125</v>
      </c>
      <c r="JJ95" s="116">
        <v>70570.9765625</v>
      </c>
      <c r="JK95" s="117">
        <v>1.8258379697799683</v>
      </c>
      <c r="JL95" s="116">
        <v>39132.1328125</v>
      </c>
      <c r="JM95" s="116">
        <v>72515.6484375</v>
      </c>
      <c r="JN95" s="117">
        <v>1.8530973196029663</v>
      </c>
      <c r="JO95" s="116">
        <v>40528.90234375</v>
      </c>
      <c r="JP95" s="116">
        <v>75710.484375</v>
      </c>
      <c r="JQ95" s="117">
        <v>1.8680615425109863</v>
      </c>
      <c r="JR95" s="116">
        <v>41575.27734375</v>
      </c>
      <c r="JS95" s="116">
        <v>77545.7265625</v>
      </c>
      <c r="JT95" s="117">
        <v>1.8651884794235229</v>
      </c>
      <c r="JU95" s="116">
        <v>43248.90625</v>
      </c>
      <c r="JV95" s="116">
        <v>80084.1796875</v>
      </c>
      <c r="JW95" s="117">
        <v>1.8517041206359863</v>
      </c>
      <c r="JX95" s="116">
        <v>44585.28515625</v>
      </c>
      <c r="JY95" s="116">
        <v>84325.640625</v>
      </c>
      <c r="JZ95" s="117">
        <v>1.8913334608078003</v>
      </c>
      <c r="KA95" s="116">
        <v>45474.375</v>
      </c>
      <c r="KB95" s="116">
        <v>85109.2578125</v>
      </c>
      <c r="KC95" s="117">
        <v>1.8715871572494507</v>
      </c>
      <c r="KD95" s="116">
        <v>43806.3046875</v>
      </c>
      <c r="KE95" s="116">
        <v>78732.2578125</v>
      </c>
      <c r="KF95" s="117">
        <v>1.7972813844680786</v>
      </c>
      <c r="KG95" s="116">
        <v>45046.54296875</v>
      </c>
      <c r="KH95" s="116">
        <v>81906.1015625</v>
      </c>
      <c r="KI95" s="117">
        <v>1.8182549476623535</v>
      </c>
      <c r="KJ95" s="116">
        <v>45779.14453125</v>
      </c>
      <c r="KK95" s="116">
        <v>84643.2578125</v>
      </c>
      <c r="KL95" s="117">
        <v>1.8489480018615723</v>
      </c>
      <c r="KM95" s="116">
        <v>46118.234375</v>
      </c>
      <c r="KN95" s="116">
        <v>82630.25</v>
      </c>
      <c r="KO95" s="117">
        <v>1.791704535484314</v>
      </c>
      <c r="KP95" s="116">
        <v>45983.4921875</v>
      </c>
      <c r="KQ95" s="116">
        <v>83715.6796875</v>
      </c>
      <c r="KR95" s="117">
        <v>1.8205593824386597</v>
      </c>
      <c r="KS95" s="116">
        <v>46630.8046875</v>
      </c>
      <c r="KT95" s="116">
        <v>84182</v>
      </c>
      <c r="KU95" s="117">
        <v>1.8052873611450195</v>
      </c>
      <c r="KV95" s="134">
        <v>3.0165858268737793</v>
      </c>
      <c r="KW95" s="135">
        <v>2.8840351104736328</v>
      </c>
      <c r="KX95" s="135">
        <v>2.7507727146148682</v>
      </c>
      <c r="KY95" s="135">
        <v>2.6347243785858154</v>
      </c>
      <c r="KZ95" s="135">
        <v>2.0575861930847168</v>
      </c>
      <c r="LA95" s="135">
        <v>1.9468502998352051</v>
      </c>
      <c r="LB95" s="135">
        <v>1.9300678968429565</v>
      </c>
      <c r="LC95" s="135">
        <v>1.7868965864181519</v>
      </c>
      <c r="LD95" s="135">
        <v>1.7078725099563599</v>
      </c>
      <c r="LE95" s="135">
        <v>1.7535446882247925</v>
      </c>
      <c r="LF95" s="135">
        <v>1.8502426147460938</v>
      </c>
      <c r="LG95" s="135">
        <v>1.816950798034668</v>
      </c>
      <c r="LH95" s="135">
        <f t="shared" si="4"/>
        <v>2.0863985220591226</v>
      </c>
      <c r="LI95" s="135">
        <f t="shared" si="5"/>
        <v>2.3461552858352661</v>
      </c>
      <c r="LJ95" s="135">
        <f t="shared" si="6"/>
        <v>1.8429218232631683</v>
      </c>
      <c r="LK95" s="144">
        <f t="shared" si="7"/>
        <v>1.804905080795288</v>
      </c>
    </row>
    <row r="96" spans="1:323" ht="15" customHeight="1">
      <c r="A96" s="114">
        <v>82</v>
      </c>
      <c r="B96" s="115">
        <v>1528.376220703125</v>
      </c>
      <c r="C96" s="116">
        <v>4433.9931640625</v>
      </c>
      <c r="D96" s="117">
        <v>2.901113748550415</v>
      </c>
      <c r="E96" s="116">
        <v>1608.28369140625</v>
      </c>
      <c r="F96" s="116">
        <v>4948.1787109375</v>
      </c>
      <c r="G96" s="117">
        <v>3.0766828060150146</v>
      </c>
      <c r="H96" s="116">
        <v>2091.895263671875</v>
      </c>
      <c r="I96" s="116">
        <v>5749.1552734375</v>
      </c>
      <c r="J96" s="117">
        <v>2.7482998371124268</v>
      </c>
      <c r="K96" s="116">
        <v>2457.96435546875</v>
      </c>
      <c r="L96" s="116">
        <v>7505.98388671875</v>
      </c>
      <c r="M96" s="117">
        <v>3.0537400245666504</v>
      </c>
      <c r="N96" s="116">
        <v>2961.589111328125</v>
      </c>
      <c r="O96" s="116">
        <v>8791.5361328125</v>
      </c>
      <c r="P96" s="117">
        <v>2.968519926071167</v>
      </c>
      <c r="Q96" s="116">
        <v>3534.224853515625</v>
      </c>
      <c r="R96" s="116">
        <v>9545.29296875</v>
      </c>
      <c r="S96" s="117">
        <v>2.7008166313171387</v>
      </c>
      <c r="T96" s="116">
        <v>4637.0302734375</v>
      </c>
      <c r="U96" s="116">
        <v>12847.3203125</v>
      </c>
      <c r="V96" s="117">
        <v>2.770592212677002</v>
      </c>
      <c r="W96" s="116">
        <v>6602.26611328125</v>
      </c>
      <c r="X96" s="116">
        <v>17839.216796875</v>
      </c>
      <c r="Y96" s="117">
        <v>2.7019839286804199</v>
      </c>
      <c r="Z96" s="116">
        <v>6800.72998046875</v>
      </c>
      <c r="AA96" s="116">
        <v>17626.0390625</v>
      </c>
      <c r="AB96" s="117">
        <v>2.5917863845825195</v>
      </c>
      <c r="AC96" s="116">
        <v>7011.30859375</v>
      </c>
      <c r="AD96" s="116">
        <v>19152.564453125</v>
      </c>
      <c r="AE96" s="117">
        <v>2.7316675186157227</v>
      </c>
      <c r="AF96" s="116">
        <v>7554.1337890625</v>
      </c>
      <c r="AG96" s="116">
        <v>21953.5859375</v>
      </c>
      <c r="AH96" s="117">
        <v>2.9061684608459473</v>
      </c>
      <c r="AI96" s="116">
        <v>8676.8427734375</v>
      </c>
      <c r="AJ96" s="116">
        <v>24074.994140625</v>
      </c>
      <c r="AK96" s="117">
        <v>2.7746260166168213</v>
      </c>
      <c r="AL96" s="116">
        <v>9489.0302734375</v>
      </c>
      <c r="AM96" s="116">
        <v>25951.03125</v>
      </c>
      <c r="AN96" s="117">
        <v>2.7348453998565674</v>
      </c>
      <c r="AO96" s="116">
        <v>11665.8408203125</v>
      </c>
      <c r="AP96" s="116">
        <v>31611.703125</v>
      </c>
      <c r="AQ96" s="117">
        <v>2.7097663879394531</v>
      </c>
      <c r="AR96" s="116">
        <v>11752.953125</v>
      </c>
      <c r="AS96" s="116">
        <v>33144.22265625</v>
      </c>
      <c r="AT96" s="117">
        <v>2.8200762271881104</v>
      </c>
      <c r="AU96" s="116">
        <v>12681.404296875</v>
      </c>
      <c r="AV96" s="116">
        <v>35771.91015625</v>
      </c>
      <c r="AW96" s="117">
        <v>2.8208160400390625</v>
      </c>
      <c r="AX96" s="116">
        <v>13872.1767578125</v>
      </c>
      <c r="AY96" s="116">
        <v>37435.13671875</v>
      </c>
      <c r="AZ96" s="117">
        <v>2.6985769271850586</v>
      </c>
      <c r="BA96" s="116">
        <v>14004.640625</v>
      </c>
      <c r="BB96" s="116">
        <v>34840.5703125</v>
      </c>
      <c r="BC96" s="117">
        <v>2.4877874851226807</v>
      </c>
      <c r="BD96" s="116">
        <v>13478.96875</v>
      </c>
      <c r="BE96" s="116">
        <v>32414.10546875</v>
      </c>
      <c r="BF96" s="117">
        <v>2.4047911167144775</v>
      </c>
      <c r="BG96" s="116">
        <v>11794.8193359375</v>
      </c>
      <c r="BH96" s="116">
        <v>29937.8046875</v>
      </c>
      <c r="BI96" s="117">
        <v>2.5382163524627686</v>
      </c>
      <c r="BJ96" s="116">
        <v>11189.822265625</v>
      </c>
      <c r="BK96" s="116">
        <v>30137.16796875</v>
      </c>
      <c r="BL96" s="117">
        <v>2.6932659149169922</v>
      </c>
      <c r="BM96" s="116">
        <v>9100.5732421875</v>
      </c>
      <c r="BN96" s="116">
        <v>27488.380859375</v>
      </c>
      <c r="BO96" s="117">
        <v>3.0205109119415283</v>
      </c>
      <c r="BP96" s="116">
        <v>9588.2587890625</v>
      </c>
      <c r="BQ96" s="116">
        <v>27518.080078125</v>
      </c>
      <c r="BR96" s="117">
        <v>2.8699767589569092</v>
      </c>
      <c r="BS96" s="116">
        <v>11210.4599609375</v>
      </c>
      <c r="BT96" s="116">
        <v>29641.4375</v>
      </c>
      <c r="BU96" s="117">
        <v>2.644087553024292</v>
      </c>
      <c r="BV96" s="116">
        <v>13787.7607421875</v>
      </c>
      <c r="BW96" s="116">
        <v>35601.4609375</v>
      </c>
      <c r="BX96" s="117">
        <v>2.5821061134338379</v>
      </c>
      <c r="BY96" s="116">
        <v>16349.98046875</v>
      </c>
      <c r="BZ96" s="116">
        <v>40601.609375</v>
      </c>
      <c r="CA96" s="117">
        <v>2.4832818508148193</v>
      </c>
      <c r="CB96" s="116">
        <v>19699.162109375</v>
      </c>
      <c r="CC96" s="116">
        <v>46765.8046875</v>
      </c>
      <c r="CD96" s="117">
        <v>2.3739995956420898</v>
      </c>
      <c r="CE96" s="116">
        <v>15791.1787109375</v>
      </c>
      <c r="CF96" s="116">
        <v>38317.8125</v>
      </c>
      <c r="CG96" s="117">
        <v>2.4265327453613281</v>
      </c>
      <c r="CH96" s="116">
        <v>18985.013671875</v>
      </c>
      <c r="CI96" s="116">
        <v>44654.53515625</v>
      </c>
      <c r="CJ96" s="117">
        <v>2.3520939350128174</v>
      </c>
      <c r="CK96" s="116">
        <v>21169.796875</v>
      </c>
      <c r="CL96" s="116">
        <v>48004.11328125</v>
      </c>
      <c r="CM96" s="117">
        <v>2.2675755023956299</v>
      </c>
      <c r="CN96" s="116">
        <v>24694.8828125</v>
      </c>
      <c r="CO96" s="116">
        <v>48919.18359375</v>
      </c>
      <c r="CP96" s="117">
        <v>1.9809441566467285</v>
      </c>
      <c r="CQ96" s="116">
        <v>26109.794921875</v>
      </c>
      <c r="CR96" s="116">
        <v>50311.671875</v>
      </c>
      <c r="CS96" s="117">
        <v>1.9269270896911621</v>
      </c>
      <c r="CT96" s="116">
        <v>52022.69921875</v>
      </c>
      <c r="CU96" s="116">
        <v>94967.9765625</v>
      </c>
      <c r="CV96" s="117">
        <v>1.8255103826522827</v>
      </c>
      <c r="CW96" s="116">
        <v>102143.5859375</v>
      </c>
      <c r="CX96" s="116">
        <v>205761.96875</v>
      </c>
      <c r="CY96" s="117">
        <v>2.0144383907318115</v>
      </c>
      <c r="CZ96" s="116">
        <v>154340.28125</v>
      </c>
      <c r="DA96" s="116">
        <v>311985.46875</v>
      </c>
      <c r="DB96" s="117">
        <v>2.0214130878448486</v>
      </c>
      <c r="DC96" s="116">
        <v>282878.09375</v>
      </c>
      <c r="DD96" s="116">
        <v>544192.0625</v>
      </c>
      <c r="DE96" s="117">
        <v>1.9237688779830933</v>
      </c>
      <c r="DF96" s="116">
        <v>507.782958984375</v>
      </c>
      <c r="DG96" s="116">
        <v>996.67279052734375</v>
      </c>
      <c r="DH96" s="117">
        <v>1.9627928733825684</v>
      </c>
      <c r="DI96" s="116">
        <v>607.68988037109375</v>
      </c>
      <c r="DJ96" s="116">
        <v>1165.689697265625</v>
      </c>
      <c r="DK96" s="117">
        <v>1.9182312488555908</v>
      </c>
      <c r="DL96" s="116">
        <v>789.93548583984375</v>
      </c>
      <c r="DM96" s="116">
        <v>1495.0555419921875</v>
      </c>
      <c r="DN96" s="117">
        <v>1.8926299810409546</v>
      </c>
      <c r="DO96" s="116">
        <v>895.76666259765625</v>
      </c>
      <c r="DP96" s="116">
        <v>1747.677734375</v>
      </c>
      <c r="DQ96" s="117">
        <v>1.9510412216186523</v>
      </c>
      <c r="DR96" s="116">
        <v>927.32177734375</v>
      </c>
      <c r="DS96" s="116">
        <v>1792.39111328125</v>
      </c>
      <c r="DT96" s="117">
        <v>1.9328685998916626</v>
      </c>
      <c r="DU96" s="116">
        <v>984.0169677734375</v>
      </c>
      <c r="DV96" s="116">
        <v>1929.22021484375</v>
      </c>
      <c r="DW96" s="117">
        <v>1.9605557918548584</v>
      </c>
      <c r="DX96" s="116">
        <v>1062.2611083984375</v>
      </c>
      <c r="DY96" s="116">
        <v>2101.6806640625</v>
      </c>
      <c r="DZ96" s="117">
        <v>1.9784972667694092</v>
      </c>
      <c r="EA96" s="116">
        <v>1153.6680908203125</v>
      </c>
      <c r="EB96" s="116">
        <v>2278.326416015625</v>
      </c>
      <c r="EC96" s="117">
        <v>1.9748543500900269</v>
      </c>
      <c r="ED96" s="116">
        <v>1307.8974609375</v>
      </c>
      <c r="EE96" s="118">
        <v>2591.5576171875</v>
      </c>
      <c r="EF96" s="119">
        <v>1.9814684391021729</v>
      </c>
      <c r="EG96" s="115">
        <v>1567.8167724609375</v>
      </c>
      <c r="EH96" s="116">
        <v>2937.3896484375</v>
      </c>
      <c r="EI96" s="117">
        <v>1.8735541105270386</v>
      </c>
      <c r="EJ96" s="116">
        <v>1644.233154296875</v>
      </c>
      <c r="EK96" s="116">
        <v>3299.91845703125</v>
      </c>
      <c r="EL96" s="117">
        <v>2.0069649219512939</v>
      </c>
      <c r="EM96" s="116">
        <v>1805.07666015625</v>
      </c>
      <c r="EN96" s="116">
        <v>3639.10595703125</v>
      </c>
      <c r="EO96" s="117">
        <v>2.0160396099090576</v>
      </c>
      <c r="EP96" s="116">
        <v>1949.13916015625</v>
      </c>
      <c r="EQ96" s="116">
        <v>3965.579833984375</v>
      </c>
      <c r="ER96" s="117">
        <v>2.0345287322998047</v>
      </c>
      <c r="ES96" s="116">
        <v>2219.31298828125</v>
      </c>
      <c r="ET96" s="116">
        <v>4344.35009765625</v>
      </c>
      <c r="EU96" s="117">
        <v>1.9575202465057373</v>
      </c>
      <c r="EV96" s="116">
        <v>2502.802490234375</v>
      </c>
      <c r="EW96" s="116">
        <v>4796.947265625</v>
      </c>
      <c r="EX96" s="117">
        <v>1.9166303873062134</v>
      </c>
      <c r="EY96" s="116">
        <v>2771.42431640625</v>
      </c>
      <c r="EZ96" s="116">
        <v>5355.2119140625</v>
      </c>
      <c r="FA96" s="117">
        <v>1.9322959184646606</v>
      </c>
      <c r="FB96" s="116">
        <v>3013.142333984375</v>
      </c>
      <c r="FC96" s="116">
        <v>5795.251953125</v>
      </c>
      <c r="FD96" s="117">
        <v>1.9233249425888062</v>
      </c>
      <c r="FE96" s="116">
        <v>3251.255126953125</v>
      </c>
      <c r="FF96" s="116">
        <v>6114.97021484375</v>
      </c>
      <c r="FG96" s="117">
        <v>1.8808029890060425</v>
      </c>
      <c r="FH96" s="116">
        <v>3447.0390625</v>
      </c>
      <c r="FI96" s="116">
        <v>6493.9248046875</v>
      </c>
      <c r="FJ96" s="117">
        <v>1.8839138746261597</v>
      </c>
      <c r="FK96" s="116">
        <v>3664.510498046875</v>
      </c>
      <c r="FL96" s="116">
        <v>6775.546875</v>
      </c>
      <c r="FM96" s="117">
        <v>1.848963737487793</v>
      </c>
      <c r="FN96" s="116">
        <v>4118.3701171875</v>
      </c>
      <c r="FO96" s="116">
        <v>7534.89990234375</v>
      </c>
      <c r="FP96" s="117">
        <v>1.8295829296112061</v>
      </c>
      <c r="FQ96" s="116">
        <v>4461.48486328125</v>
      </c>
      <c r="FR96" s="116">
        <v>8212.90234375</v>
      </c>
      <c r="FS96" s="117">
        <v>1.8408451080322266</v>
      </c>
      <c r="FT96" s="116">
        <v>4945.517578125</v>
      </c>
      <c r="FU96" s="116">
        <v>8959.498046875</v>
      </c>
      <c r="FV96" s="117">
        <v>1.8116401433944702</v>
      </c>
      <c r="FW96" s="116">
        <v>5388.6298828125</v>
      </c>
      <c r="FX96" s="116">
        <v>9760.5185546875</v>
      </c>
      <c r="FY96" s="117">
        <v>1.8113173246383667</v>
      </c>
      <c r="FZ96" s="116">
        <v>6187.875</v>
      </c>
      <c r="GA96" s="116">
        <v>11249.8251953125</v>
      </c>
      <c r="GB96" s="117">
        <v>1.8180433511734009</v>
      </c>
      <c r="GC96" s="116">
        <v>7112.2236328125</v>
      </c>
      <c r="GD96" s="116">
        <v>12828.57421875</v>
      </c>
      <c r="GE96" s="117">
        <v>1.8037360906600952</v>
      </c>
      <c r="GF96" s="116">
        <v>8065.63720703125</v>
      </c>
      <c r="GG96" s="116">
        <v>14130.171875</v>
      </c>
      <c r="GH96" s="117">
        <v>1.7518978118896484</v>
      </c>
      <c r="GI96" s="116">
        <v>9149.322265625</v>
      </c>
      <c r="GJ96" s="116">
        <v>16022.3076171875</v>
      </c>
      <c r="GK96" s="117">
        <v>1.7512016296386719</v>
      </c>
      <c r="GL96" s="116">
        <v>9943.1162109375</v>
      </c>
      <c r="GM96" s="116">
        <v>17137.30078125</v>
      </c>
      <c r="GN96" s="117">
        <v>1.7235342264175415</v>
      </c>
      <c r="GO96" s="116">
        <v>11180.4013671875</v>
      </c>
      <c r="GP96" s="116">
        <v>18987.107421875</v>
      </c>
      <c r="GQ96" s="117">
        <v>1.6982492208480835</v>
      </c>
      <c r="GR96" s="116">
        <v>12450.130859375</v>
      </c>
      <c r="GS96" s="116">
        <v>21877.32421875</v>
      </c>
      <c r="GT96" s="117">
        <v>1.757196307182312</v>
      </c>
      <c r="GU96" s="116">
        <v>13958.2333984375</v>
      </c>
      <c r="GV96" s="116">
        <v>23997.59375</v>
      </c>
      <c r="GW96" s="117">
        <v>1.7192429304122925</v>
      </c>
      <c r="GX96" s="116">
        <v>15602.1953125</v>
      </c>
      <c r="GY96" s="116">
        <v>26482.541015625</v>
      </c>
      <c r="GZ96" s="117">
        <v>1.6973599195480347</v>
      </c>
      <c r="HA96" s="116">
        <v>17675.015625</v>
      </c>
      <c r="HB96" s="116">
        <v>29368.724609375</v>
      </c>
      <c r="HC96" s="117">
        <v>1.661595344543457</v>
      </c>
      <c r="HD96" s="116">
        <v>20000.98828125</v>
      </c>
      <c r="HE96" s="116">
        <v>32328.69921875</v>
      </c>
      <c r="HF96" s="117">
        <v>1.6163550615310669</v>
      </c>
      <c r="HG96" s="116">
        <v>21497.736328125</v>
      </c>
      <c r="HH96" s="116">
        <v>34972.7265625</v>
      </c>
      <c r="HI96" s="117">
        <v>1.6268097162246704</v>
      </c>
      <c r="HJ96" s="116">
        <v>22595.7890625</v>
      </c>
      <c r="HK96" s="116">
        <v>37732.86328125</v>
      </c>
      <c r="HL96" s="117">
        <v>1.6699068546295166</v>
      </c>
      <c r="HM96" s="116">
        <v>24195.078125</v>
      </c>
      <c r="HN96" s="116">
        <v>41418.5859375</v>
      </c>
      <c r="HO96" s="117">
        <v>1.7118599414825439</v>
      </c>
      <c r="HP96" s="116">
        <v>25018.861328125</v>
      </c>
      <c r="HQ96" s="116">
        <v>44001.0078125</v>
      </c>
      <c r="HR96" s="117">
        <v>1.7587134838104248</v>
      </c>
      <c r="HS96" s="116">
        <v>26865.16796875</v>
      </c>
      <c r="HT96" s="116">
        <v>47723.96875</v>
      </c>
      <c r="HU96" s="117">
        <v>1.7764254808425903</v>
      </c>
      <c r="HV96" s="116">
        <v>28598.08984375</v>
      </c>
      <c r="HW96" s="116">
        <v>51051.20703125</v>
      </c>
      <c r="HX96" s="117">
        <v>1.7851264476776123</v>
      </c>
      <c r="HY96" s="116">
        <v>29953.5546875</v>
      </c>
      <c r="HZ96" s="116">
        <v>52722.83984375</v>
      </c>
      <c r="IA96" s="117">
        <v>1.76015305519104</v>
      </c>
      <c r="IB96" s="116">
        <v>30376.474609375</v>
      </c>
      <c r="IC96" s="116">
        <v>53345.20703125</v>
      </c>
      <c r="ID96" s="117">
        <v>1.7561355829238892</v>
      </c>
      <c r="IE96" s="116">
        <v>32087.859375</v>
      </c>
      <c r="IF96" s="116">
        <v>54214.6953125</v>
      </c>
      <c r="IG96" s="117">
        <v>1.6895703077316284</v>
      </c>
      <c r="IH96" s="116">
        <v>32105.130859375</v>
      </c>
      <c r="II96" s="116">
        <v>54952.6484375</v>
      </c>
      <c r="IJ96" s="117">
        <v>1.7116469144821167</v>
      </c>
      <c r="IK96" s="116">
        <v>32678.048828125</v>
      </c>
      <c r="IL96" s="116">
        <v>56094.44921875</v>
      </c>
      <c r="IM96" s="117">
        <v>1.7165789604187012</v>
      </c>
      <c r="IN96" s="115">
        <v>33781.55078125</v>
      </c>
      <c r="IO96" s="116">
        <v>57633.36328125</v>
      </c>
      <c r="IP96" s="117">
        <v>1.7060602903366089</v>
      </c>
      <c r="IQ96" s="116">
        <v>33658.046875</v>
      </c>
      <c r="IR96" s="116">
        <v>59461.140625</v>
      </c>
      <c r="IS96" s="117">
        <v>1.7666248083114624</v>
      </c>
      <c r="IT96" s="116">
        <v>34678.21875</v>
      </c>
      <c r="IU96" s="116">
        <v>61672.046875</v>
      </c>
      <c r="IV96" s="117">
        <v>1.7784087657928467</v>
      </c>
      <c r="IW96" s="116">
        <v>36140.33203125</v>
      </c>
      <c r="IX96" s="116">
        <v>64665.44921875</v>
      </c>
      <c r="IY96" s="117">
        <v>1.7892876863479614</v>
      </c>
      <c r="IZ96" s="116">
        <v>37426.69140625</v>
      </c>
      <c r="JA96" s="116">
        <v>67086.3203125</v>
      </c>
      <c r="JB96" s="117">
        <v>1.7924726009368896</v>
      </c>
      <c r="JC96" s="116">
        <v>38579.6171875</v>
      </c>
      <c r="JD96" s="116">
        <v>70255.3046875</v>
      </c>
      <c r="JE96" s="117">
        <v>1.8210471868515015</v>
      </c>
      <c r="JF96" s="116">
        <v>39312.15234375</v>
      </c>
      <c r="JG96" s="116">
        <v>72520.8203125</v>
      </c>
      <c r="JH96" s="117">
        <v>1.844743013381958</v>
      </c>
      <c r="JI96" s="116">
        <v>39744.8671875</v>
      </c>
      <c r="JJ96" s="116">
        <v>72314.171875</v>
      </c>
      <c r="JK96" s="117">
        <v>1.8194594383239746</v>
      </c>
      <c r="JL96" s="116">
        <v>40294.16796875</v>
      </c>
      <c r="JM96" s="116">
        <v>74338.3671875</v>
      </c>
      <c r="JN96" s="117">
        <v>1.8448914289474487</v>
      </c>
      <c r="JO96" s="116">
        <v>41668.46875</v>
      </c>
      <c r="JP96" s="116">
        <v>77633.6015625</v>
      </c>
      <c r="JQ96" s="117">
        <v>1.8631258010864258</v>
      </c>
      <c r="JR96" s="116">
        <v>42774.078125</v>
      </c>
      <c r="JS96" s="116">
        <v>79511.0703125</v>
      </c>
      <c r="JT96" s="117">
        <v>1.8588610887527466</v>
      </c>
      <c r="JU96" s="116">
        <v>44437.2421875</v>
      </c>
      <c r="JV96" s="116">
        <v>82097.921875</v>
      </c>
      <c r="JW96" s="117">
        <v>1.847502589225769</v>
      </c>
      <c r="JX96" s="116">
        <v>45737.55859375</v>
      </c>
      <c r="JY96" s="116">
        <v>86501.7109375</v>
      </c>
      <c r="JZ96" s="117">
        <v>1.8912620544433594</v>
      </c>
      <c r="KA96" s="116">
        <v>46618.14453125</v>
      </c>
      <c r="KB96" s="116">
        <v>87279.34375</v>
      </c>
      <c r="KC96" s="117">
        <v>1.8722182512283325</v>
      </c>
      <c r="KD96" s="116">
        <v>44952.2578125</v>
      </c>
      <c r="KE96" s="116">
        <v>80640.625</v>
      </c>
      <c r="KF96" s="117">
        <v>1.793917179107666</v>
      </c>
      <c r="KG96" s="116">
        <v>46196.91015625</v>
      </c>
      <c r="KH96" s="116">
        <v>83922.2734375</v>
      </c>
      <c r="KI96" s="117">
        <v>1.816620945930481</v>
      </c>
      <c r="KJ96" s="116">
        <v>46900.8046875</v>
      </c>
      <c r="KK96" s="116">
        <v>86771.2265625</v>
      </c>
      <c r="KL96" s="117">
        <v>1.8501009941101074</v>
      </c>
      <c r="KM96" s="116">
        <v>47275.1015625</v>
      </c>
      <c r="KN96" s="116">
        <v>84626.9375</v>
      </c>
      <c r="KO96" s="117">
        <v>1.790095329284668</v>
      </c>
      <c r="KP96" s="116">
        <v>47090.4140625</v>
      </c>
      <c r="KQ96" s="116">
        <v>85781.4453125</v>
      </c>
      <c r="KR96" s="117">
        <v>1.8216328620910645</v>
      </c>
      <c r="KS96" s="116">
        <v>47810.6484375</v>
      </c>
      <c r="KT96" s="116">
        <v>86235.3515625</v>
      </c>
      <c r="KU96" s="117">
        <v>1.8036850690841675</v>
      </c>
      <c r="KV96" s="134">
        <v>2.9888982772827148</v>
      </c>
      <c r="KW96" s="135">
        <v>2.8483936786651611</v>
      </c>
      <c r="KX96" s="135">
        <v>2.7490313053131104</v>
      </c>
      <c r="KY96" s="135">
        <v>2.60980224609375</v>
      </c>
      <c r="KZ96" s="135">
        <v>2.070199728012085</v>
      </c>
      <c r="LA96" s="135">
        <v>1.9470665454864502</v>
      </c>
      <c r="LB96" s="135">
        <v>1.9223603010177612</v>
      </c>
      <c r="LC96" s="135">
        <v>1.7767660617828369</v>
      </c>
      <c r="LD96" s="135">
        <v>1.7023395299911499</v>
      </c>
      <c r="LE96" s="135">
        <v>1.7466938495635986</v>
      </c>
      <c r="LF96" s="135">
        <v>1.8457027673721313</v>
      </c>
      <c r="LG96" s="135">
        <v>1.8164269924163818</v>
      </c>
      <c r="LH96" s="135">
        <f t="shared" si="4"/>
        <v>2.0725045137935214</v>
      </c>
      <c r="LI96" s="135">
        <f t="shared" si="5"/>
        <v>2.3400009870529175</v>
      </c>
      <c r="LJ96" s="135">
        <f t="shared" si="6"/>
        <v>1.8371331095695496</v>
      </c>
      <c r="LK96" s="144">
        <f t="shared" si="7"/>
        <v>1.8002440452575683</v>
      </c>
    </row>
    <row r="97" spans="1:323" ht="15" customHeight="1">
      <c r="A97" s="114">
        <v>83</v>
      </c>
      <c r="B97" s="115">
        <v>1598.796142578125</v>
      </c>
      <c r="C97" s="116">
        <v>4602.875</v>
      </c>
      <c r="D97" s="117">
        <v>2.8789629936218262</v>
      </c>
      <c r="E97" s="116">
        <v>1692.283935546875</v>
      </c>
      <c r="F97" s="116">
        <v>5142.21875</v>
      </c>
      <c r="G97" s="117">
        <v>3.0386264324188232</v>
      </c>
      <c r="H97" s="116">
        <v>2197.568359375</v>
      </c>
      <c r="I97" s="116">
        <v>5961.236328125</v>
      </c>
      <c r="J97" s="117">
        <v>2.712651252746582</v>
      </c>
      <c r="K97" s="116">
        <v>2600.98388671875</v>
      </c>
      <c r="L97" s="116">
        <v>7798.80419921875</v>
      </c>
      <c r="M97" s="117">
        <v>2.9984054565429687</v>
      </c>
      <c r="N97" s="116">
        <v>3124.623291015625</v>
      </c>
      <c r="O97" s="116">
        <v>9129.771484375</v>
      </c>
      <c r="P97" s="117">
        <v>2.9218790531158447</v>
      </c>
      <c r="Q97" s="116">
        <v>3700.572265625</v>
      </c>
      <c r="R97" s="116">
        <v>9894.07421875</v>
      </c>
      <c r="S97" s="117">
        <v>2.6736605167388916</v>
      </c>
      <c r="T97" s="116">
        <v>4861.654296875</v>
      </c>
      <c r="U97" s="116">
        <v>13323.7939453125</v>
      </c>
      <c r="V97" s="117">
        <v>2.7405884265899658</v>
      </c>
      <c r="W97" s="116">
        <v>6880.775390625</v>
      </c>
      <c r="X97" s="116">
        <v>18492.146484375</v>
      </c>
      <c r="Y97" s="117">
        <v>2.6875090599060059</v>
      </c>
      <c r="Z97" s="116">
        <v>7082.232421875</v>
      </c>
      <c r="AA97" s="116">
        <v>18254.65625</v>
      </c>
      <c r="AB97" s="117">
        <v>2.5775284767150879</v>
      </c>
      <c r="AC97" s="116">
        <v>7303.68701171875</v>
      </c>
      <c r="AD97" s="116">
        <v>19858.287109375</v>
      </c>
      <c r="AE97" s="117">
        <v>2.7189400196075439</v>
      </c>
      <c r="AF97" s="116">
        <v>7870.2236328125</v>
      </c>
      <c r="AG97" s="116">
        <v>22791.46875</v>
      </c>
      <c r="AH97" s="117">
        <v>2.8959112167358398</v>
      </c>
      <c r="AI97" s="116">
        <v>8992.1767578125</v>
      </c>
      <c r="AJ97" s="116">
        <v>24971.626953125</v>
      </c>
      <c r="AK97" s="117">
        <v>2.7770390510559082</v>
      </c>
      <c r="AL97" s="116">
        <v>9818.1015625</v>
      </c>
      <c r="AM97" s="116">
        <v>26909.853515625</v>
      </c>
      <c r="AN97" s="117">
        <v>2.7408409118652344</v>
      </c>
      <c r="AO97" s="116">
        <v>12033.83984375</v>
      </c>
      <c r="AP97" s="116">
        <v>32774.31640625</v>
      </c>
      <c r="AQ97" s="117">
        <v>2.7235126495361328</v>
      </c>
      <c r="AR97" s="116">
        <v>12171.7216796875</v>
      </c>
      <c r="AS97" s="116">
        <v>34390.40625</v>
      </c>
      <c r="AT97" s="117">
        <v>2.8254349231719971</v>
      </c>
      <c r="AU97" s="116">
        <v>13134.076171875</v>
      </c>
      <c r="AV97" s="116">
        <v>37117.06640625</v>
      </c>
      <c r="AW97" s="117">
        <v>2.8260126113891602</v>
      </c>
      <c r="AX97" s="116">
        <v>14362.05859375</v>
      </c>
      <c r="AY97" s="116">
        <v>38807</v>
      </c>
      <c r="AZ97" s="117">
        <v>2.7020499706268311</v>
      </c>
      <c r="BA97" s="116">
        <v>14516.3369140625</v>
      </c>
      <c r="BB97" s="116">
        <v>36051.3828125</v>
      </c>
      <c r="BC97" s="117">
        <v>2.483504056930542</v>
      </c>
      <c r="BD97" s="116">
        <v>14053.986328125</v>
      </c>
      <c r="BE97" s="116">
        <v>33511.328125</v>
      </c>
      <c r="BF97" s="117">
        <v>2.3844714164733887</v>
      </c>
      <c r="BG97" s="116">
        <v>12395.7685546875</v>
      </c>
      <c r="BH97" s="116">
        <v>30987.677734375</v>
      </c>
      <c r="BI97" s="117">
        <v>2.4998593330383301</v>
      </c>
      <c r="BJ97" s="116">
        <v>11851.8564453125</v>
      </c>
      <c r="BK97" s="116">
        <v>31232.623046875</v>
      </c>
      <c r="BL97" s="117">
        <v>2.635251522064209</v>
      </c>
      <c r="BM97" s="116">
        <v>9682.189453125</v>
      </c>
      <c r="BN97" s="116">
        <v>28553.583984375</v>
      </c>
      <c r="BO97" s="117">
        <v>2.9490833282470703</v>
      </c>
      <c r="BP97" s="116">
        <v>10143.5712890625</v>
      </c>
      <c r="BQ97" s="116">
        <v>28556.77734375</v>
      </c>
      <c r="BR97" s="117">
        <v>2.8152587413787842</v>
      </c>
      <c r="BS97" s="116">
        <v>11683.767578125</v>
      </c>
      <c r="BT97" s="116">
        <v>30711.9140625</v>
      </c>
      <c r="BU97" s="117">
        <v>2.6285967826843262</v>
      </c>
      <c r="BV97" s="116">
        <v>14377.78125</v>
      </c>
      <c r="BW97" s="116">
        <v>36867.5546875</v>
      </c>
      <c r="BX97" s="117">
        <v>2.5642032623291016</v>
      </c>
      <c r="BY97" s="116">
        <v>17099.546875</v>
      </c>
      <c r="BZ97" s="116">
        <v>42006.51953125</v>
      </c>
      <c r="CA97" s="117">
        <v>2.4565865993499756</v>
      </c>
      <c r="CB97" s="116">
        <v>20314.716796875</v>
      </c>
      <c r="CC97" s="116">
        <v>48340.1328125</v>
      </c>
      <c r="CD97" s="117">
        <v>2.3795621395111084</v>
      </c>
      <c r="CE97" s="116">
        <v>16335.38671875</v>
      </c>
      <c r="CF97" s="116">
        <v>39627.125</v>
      </c>
      <c r="CG97" s="117">
        <v>2.4258456230163574</v>
      </c>
      <c r="CH97" s="116">
        <v>19598.28515625</v>
      </c>
      <c r="CI97" s="116">
        <v>46146.6875</v>
      </c>
      <c r="CJ97" s="117">
        <v>2.3546288013458252</v>
      </c>
      <c r="CK97" s="116">
        <v>21597.69921875</v>
      </c>
      <c r="CL97" s="116">
        <v>49570.30078125</v>
      </c>
      <c r="CM97" s="117">
        <v>2.2951657772064209</v>
      </c>
      <c r="CN97" s="116">
        <v>24947.9765625</v>
      </c>
      <c r="CO97" s="116">
        <v>50336.72265625</v>
      </c>
      <c r="CP97" s="117">
        <v>2.0176675319671631</v>
      </c>
      <c r="CQ97" s="116">
        <v>26260.6484375</v>
      </c>
      <c r="CR97" s="116">
        <v>51731.15625</v>
      </c>
      <c r="CS97" s="117">
        <v>1.9699115753173828</v>
      </c>
      <c r="CT97" s="116">
        <v>53513.6484375</v>
      </c>
      <c r="CU97" s="116">
        <v>97451.1015625</v>
      </c>
      <c r="CV97" s="117">
        <v>1.8210513591766357</v>
      </c>
      <c r="CW97" s="116">
        <v>105565.6875</v>
      </c>
      <c r="CX97" s="116">
        <v>211758.90625</v>
      </c>
      <c r="CY97" s="117">
        <v>2.0059444904327393</v>
      </c>
      <c r="CZ97" s="116">
        <v>157411.765625</v>
      </c>
      <c r="DA97" s="116">
        <v>321170</v>
      </c>
      <c r="DB97" s="117">
        <v>2.0403175354003906</v>
      </c>
      <c r="DC97" s="116">
        <v>293050.15625</v>
      </c>
      <c r="DD97" s="116">
        <v>559267.5</v>
      </c>
      <c r="DE97" s="117">
        <v>1.9084360599517822</v>
      </c>
      <c r="DF97" s="116">
        <v>516.11456298828125</v>
      </c>
      <c r="DG97" s="116">
        <v>1025.198486328125</v>
      </c>
      <c r="DH97" s="117">
        <v>1.9863777160644531</v>
      </c>
      <c r="DI97" s="116">
        <v>624.90911865234375</v>
      </c>
      <c r="DJ97" s="116">
        <v>1198.0137939453125</v>
      </c>
      <c r="DK97" s="117">
        <v>1.9171007871627808</v>
      </c>
      <c r="DL97" s="116">
        <v>809.363525390625</v>
      </c>
      <c r="DM97" s="116">
        <v>1535.9678955078125</v>
      </c>
      <c r="DN97" s="117">
        <v>1.8977478742599487</v>
      </c>
      <c r="DO97" s="116">
        <v>917.7847900390625</v>
      </c>
      <c r="DP97" s="116">
        <v>1797.151611328125</v>
      </c>
      <c r="DQ97" s="117">
        <v>1.95814049243927</v>
      </c>
      <c r="DR97" s="116">
        <v>949.433349609375</v>
      </c>
      <c r="DS97" s="116">
        <v>1842.6356201171875</v>
      </c>
      <c r="DT97" s="117">
        <v>1.9407740831375122</v>
      </c>
      <c r="DU97" s="116">
        <v>1010.1973876953125</v>
      </c>
      <c r="DV97" s="116">
        <v>1984.0615234375</v>
      </c>
      <c r="DW97" s="117">
        <v>1.9640334844589233</v>
      </c>
      <c r="DX97" s="116">
        <v>1091.96630859375</v>
      </c>
      <c r="DY97" s="116">
        <v>2161.959716796875</v>
      </c>
      <c r="DZ97" s="117">
        <v>1.9798777103424072</v>
      </c>
      <c r="EA97" s="116">
        <v>1190.104736328125</v>
      </c>
      <c r="EB97" s="116">
        <v>2343.437744140625</v>
      </c>
      <c r="EC97" s="117">
        <v>1.969102144241333</v>
      </c>
      <c r="ED97" s="116">
        <v>1350.1561279296875</v>
      </c>
      <c r="EE97" s="118">
        <v>2665.836669921875</v>
      </c>
      <c r="EF97" s="119">
        <v>1.9744654893875122</v>
      </c>
      <c r="EG97" s="115">
        <v>1614.9464111328125</v>
      </c>
      <c r="EH97" s="116">
        <v>3016.581298828125</v>
      </c>
      <c r="EI97" s="117">
        <v>1.8679141998291016</v>
      </c>
      <c r="EJ97" s="116">
        <v>1694.929443359375</v>
      </c>
      <c r="EK97" s="116">
        <v>3395.8369140625</v>
      </c>
      <c r="EL97" s="117">
        <v>2.0035269260406494</v>
      </c>
      <c r="EM97" s="116">
        <v>1860.99267578125</v>
      </c>
      <c r="EN97" s="116">
        <v>3745.363037109375</v>
      </c>
      <c r="EO97" s="117">
        <v>2.0125620365142822</v>
      </c>
      <c r="EP97" s="116">
        <v>2010.629150390625</v>
      </c>
      <c r="EQ97" s="116">
        <v>4082.402099609375</v>
      </c>
      <c r="ER97" s="117">
        <v>2.0304102897644043</v>
      </c>
      <c r="ES97" s="116">
        <v>2292.73876953125</v>
      </c>
      <c r="ET97" s="116">
        <v>4467.20458984375</v>
      </c>
      <c r="EU97" s="117">
        <v>1.9484140872955322</v>
      </c>
      <c r="EV97" s="116">
        <v>2574.14697265625</v>
      </c>
      <c r="EW97" s="116">
        <v>4929.81884765625</v>
      </c>
      <c r="EX97" s="117">
        <v>1.915127158164978</v>
      </c>
      <c r="EY97" s="116">
        <v>2862.254150390625</v>
      </c>
      <c r="EZ97" s="116">
        <v>5504.529296875</v>
      </c>
      <c r="FA97" s="117">
        <v>1.9231448173522949</v>
      </c>
      <c r="FB97" s="116">
        <v>3101.229736328125</v>
      </c>
      <c r="FC97" s="116">
        <v>5956.27978515625</v>
      </c>
      <c r="FD97" s="117">
        <v>1.9206186532974243</v>
      </c>
      <c r="FE97" s="116">
        <v>3340.560302734375</v>
      </c>
      <c r="FF97" s="116">
        <v>6280.8203125</v>
      </c>
      <c r="FG97" s="117">
        <v>1.8801697492599487</v>
      </c>
      <c r="FH97" s="116">
        <v>3541.06494140625</v>
      </c>
      <c r="FI97" s="116">
        <v>6670.41943359375</v>
      </c>
      <c r="FJ97" s="117">
        <v>1.8837325572967529</v>
      </c>
      <c r="FK97" s="116">
        <v>3772.60009765625</v>
      </c>
      <c r="FL97" s="116">
        <v>6955.375</v>
      </c>
      <c r="FM97" s="117">
        <v>1.8436554670333862</v>
      </c>
      <c r="FN97" s="116">
        <v>4256.46142578125</v>
      </c>
      <c r="FO97" s="116">
        <v>7731.8125</v>
      </c>
      <c r="FP97" s="117">
        <v>1.8164883852005005</v>
      </c>
      <c r="FQ97" s="116">
        <v>4603.31103515625</v>
      </c>
      <c r="FR97" s="116">
        <v>8429.4501953125</v>
      </c>
      <c r="FS97" s="117">
        <v>1.8311711549758911</v>
      </c>
      <c r="FT97" s="116">
        <v>5125.8154296875</v>
      </c>
      <c r="FU97" s="116">
        <v>9190.3876953125</v>
      </c>
      <c r="FV97" s="117">
        <v>1.7929611206054687</v>
      </c>
      <c r="FW97" s="116">
        <v>5562.52490234375</v>
      </c>
      <c r="FX97" s="116">
        <v>10012.6552734375</v>
      </c>
      <c r="FY97" s="117">
        <v>1.8000198602676392</v>
      </c>
      <c r="FZ97" s="116">
        <v>6379.43896484375</v>
      </c>
      <c r="GA97" s="116">
        <v>11541.9375</v>
      </c>
      <c r="GB97" s="117">
        <v>1.8092402219772339</v>
      </c>
      <c r="GC97" s="116">
        <v>7317.146484375</v>
      </c>
      <c r="GD97" s="116">
        <v>13158.8408203125</v>
      </c>
      <c r="GE97" s="117">
        <v>1.7983568906784058</v>
      </c>
      <c r="GF97" s="116">
        <v>8290.318359375</v>
      </c>
      <c r="GG97" s="116">
        <v>14480.2685546875</v>
      </c>
      <c r="GH97" s="117">
        <v>1.7466480731964111</v>
      </c>
      <c r="GI97" s="116">
        <v>9407.255859375</v>
      </c>
      <c r="GJ97" s="116">
        <v>16418.99609375</v>
      </c>
      <c r="GK97" s="117">
        <v>1.7453544139862061</v>
      </c>
      <c r="GL97" s="116">
        <v>10241.0263671875</v>
      </c>
      <c r="GM97" s="116">
        <v>17551.787109375</v>
      </c>
      <c r="GN97" s="117">
        <v>1.7138699293136597</v>
      </c>
      <c r="GO97" s="116">
        <v>11517.4609375</v>
      </c>
      <c r="GP97" s="116">
        <v>19436.283203125</v>
      </c>
      <c r="GQ97" s="117">
        <v>1.687549352645874</v>
      </c>
      <c r="GR97" s="116">
        <v>12816.529296875</v>
      </c>
      <c r="GS97" s="116">
        <v>22421.25</v>
      </c>
      <c r="GT97" s="117">
        <v>1.7494010925292969</v>
      </c>
      <c r="GU97" s="116">
        <v>14376.6572265625</v>
      </c>
      <c r="GV97" s="116">
        <v>24576.029296875</v>
      </c>
      <c r="GW97" s="117">
        <v>1.709439754486084</v>
      </c>
      <c r="GX97" s="116">
        <v>16050.138671875</v>
      </c>
      <c r="GY97" s="116">
        <v>27109.5390625</v>
      </c>
      <c r="GZ97" s="117">
        <v>1.6890532970428467</v>
      </c>
      <c r="HA97" s="116">
        <v>18197.736328125</v>
      </c>
      <c r="HB97" s="116">
        <v>30041.388671875</v>
      </c>
      <c r="HC97" s="117">
        <v>1.6508311033248901</v>
      </c>
      <c r="HD97" s="116">
        <v>20485.966796875</v>
      </c>
      <c r="HE97" s="116">
        <v>33039.56640625</v>
      </c>
      <c r="HF97" s="117">
        <v>1.6127902269363403</v>
      </c>
      <c r="HG97" s="116">
        <v>22012.736328125</v>
      </c>
      <c r="HH97" s="116">
        <v>35750.34375</v>
      </c>
      <c r="HI97" s="117">
        <v>1.6240754127502441</v>
      </c>
      <c r="HJ97" s="116">
        <v>23140.912109375</v>
      </c>
      <c r="HK97" s="116">
        <v>38607.46484375</v>
      </c>
      <c r="HL97" s="117">
        <v>1.6683640480041504</v>
      </c>
      <c r="HM97" s="116">
        <v>24794.912109375</v>
      </c>
      <c r="HN97" s="116">
        <v>42414.29296875</v>
      </c>
      <c r="HO97" s="117">
        <v>1.7106046676635742</v>
      </c>
      <c r="HP97" s="116">
        <v>25657.1484375</v>
      </c>
      <c r="HQ97" s="116">
        <v>45099.015625</v>
      </c>
      <c r="HR97" s="117">
        <v>1.7577563524246216</v>
      </c>
      <c r="HS97" s="116">
        <v>27688.775390625</v>
      </c>
      <c r="HT97" s="116">
        <v>48926.94921875</v>
      </c>
      <c r="HU97" s="117">
        <v>1.7670319080352783</v>
      </c>
      <c r="HV97" s="116">
        <v>29418.39453125</v>
      </c>
      <c r="HW97" s="116">
        <v>52348.140625</v>
      </c>
      <c r="HX97" s="117">
        <v>1.7794356346130371</v>
      </c>
      <c r="HY97" s="116">
        <v>30797.9609375</v>
      </c>
      <c r="HZ97" s="116">
        <v>54037.62109375</v>
      </c>
      <c r="IA97" s="117">
        <v>1.7545844316482544</v>
      </c>
      <c r="IB97" s="116">
        <v>31046.876953125</v>
      </c>
      <c r="IC97" s="116">
        <v>54676.80078125</v>
      </c>
      <c r="ID97" s="117">
        <v>1.7611047029495239</v>
      </c>
      <c r="IE97" s="116">
        <v>32897.03515625</v>
      </c>
      <c r="IF97" s="116">
        <v>55492.83984375</v>
      </c>
      <c r="IG97" s="117">
        <v>1.6868644952774048</v>
      </c>
      <c r="IH97" s="116">
        <v>33219.53125</v>
      </c>
      <c r="II97" s="116">
        <v>56264.33984375</v>
      </c>
      <c r="IJ97" s="117">
        <v>1.693712592124939</v>
      </c>
      <c r="IK97" s="116">
        <v>33621.2734375</v>
      </c>
      <c r="IL97" s="116">
        <v>57444.46875</v>
      </c>
      <c r="IM97" s="117">
        <v>1.7085750102996826</v>
      </c>
      <c r="IN97" s="115">
        <v>34753.02734375</v>
      </c>
      <c r="IO97" s="116">
        <v>59008.13671875</v>
      </c>
      <c r="IP97" s="117">
        <v>1.6979279518127441</v>
      </c>
      <c r="IQ97" s="116">
        <v>34523.7890625</v>
      </c>
      <c r="IR97" s="116">
        <v>60953.80859375</v>
      </c>
      <c r="IS97" s="117">
        <v>1.7655596733093262</v>
      </c>
      <c r="IT97" s="116">
        <v>35583.84375</v>
      </c>
      <c r="IU97" s="116">
        <v>63233.97265625</v>
      </c>
      <c r="IV97" s="117">
        <v>1.7770416736602783</v>
      </c>
      <c r="IW97" s="116">
        <v>37118.078125</v>
      </c>
      <c r="IX97" s="116">
        <v>66314.8984375</v>
      </c>
      <c r="IY97" s="117">
        <v>1.786592960357666</v>
      </c>
      <c r="IZ97" s="116">
        <v>38456.30859375</v>
      </c>
      <c r="JA97" s="116">
        <v>68801.1875</v>
      </c>
      <c r="JB97" s="117">
        <v>1.789074182510376</v>
      </c>
      <c r="JC97" s="116">
        <v>39629.10546875</v>
      </c>
      <c r="JD97" s="116">
        <v>72088.0859375</v>
      </c>
      <c r="JE97" s="117">
        <v>1.8190692663192749</v>
      </c>
      <c r="JF97" s="116">
        <v>40447.13671875</v>
      </c>
      <c r="JG97" s="116">
        <v>74440.953125</v>
      </c>
      <c r="JH97" s="117">
        <v>1.8404505252838135</v>
      </c>
      <c r="JI97" s="116">
        <v>40846.12890625</v>
      </c>
      <c r="JJ97" s="116">
        <v>74197.5625</v>
      </c>
      <c r="JK97" s="117">
        <v>1.8165138959884644</v>
      </c>
      <c r="JL97" s="116">
        <v>41436.83984375</v>
      </c>
      <c r="JM97" s="116">
        <v>76307.6875</v>
      </c>
      <c r="JN97" s="117">
        <v>1.84154212474823</v>
      </c>
      <c r="JO97" s="116">
        <v>42853.12890625</v>
      </c>
      <c r="JP97" s="116">
        <v>79714.6015625</v>
      </c>
      <c r="JQ97" s="117">
        <v>1.8601815700531006</v>
      </c>
      <c r="JR97" s="116">
        <v>44007.04296875</v>
      </c>
      <c r="JS97" s="116">
        <v>81636.1484375</v>
      </c>
      <c r="JT97" s="117">
        <v>1.8550701141357422</v>
      </c>
      <c r="JU97" s="116">
        <v>45743.4296875</v>
      </c>
      <c r="JV97" s="116">
        <v>84275.171875</v>
      </c>
      <c r="JW97" s="117">
        <v>1.8423448801040649</v>
      </c>
      <c r="JX97" s="116">
        <v>46961.6328125</v>
      </c>
      <c r="JY97" s="116">
        <v>88863.96875</v>
      </c>
      <c r="JZ97" s="117">
        <v>1.8922674655914307</v>
      </c>
      <c r="KA97" s="116">
        <v>47809.375</v>
      </c>
      <c r="KB97" s="116">
        <v>89636.671875</v>
      </c>
      <c r="KC97" s="117">
        <v>1.8748764991760254</v>
      </c>
      <c r="KD97" s="116">
        <v>46158.76171875</v>
      </c>
      <c r="KE97" s="116">
        <v>82704.3828125</v>
      </c>
      <c r="KF97" s="117">
        <v>1.79173743724823</v>
      </c>
      <c r="KG97" s="116">
        <v>47381.171875</v>
      </c>
      <c r="KH97" s="116">
        <v>86106.609375</v>
      </c>
      <c r="KI97" s="117">
        <v>1.817317008972168</v>
      </c>
      <c r="KJ97" s="116">
        <v>48127.46875</v>
      </c>
      <c r="KK97" s="116">
        <v>89080.90625</v>
      </c>
      <c r="KL97" s="117">
        <v>1.8509368896484375</v>
      </c>
      <c r="KM97" s="116">
        <v>48414.63671875</v>
      </c>
      <c r="KN97" s="116">
        <v>86790.796875</v>
      </c>
      <c r="KO97" s="117">
        <v>1.7926561832427979</v>
      </c>
      <c r="KP97" s="116">
        <v>48218.89453125</v>
      </c>
      <c r="KQ97" s="116">
        <v>88024.390625</v>
      </c>
      <c r="KR97" s="117">
        <v>1.8255165815353394</v>
      </c>
      <c r="KS97" s="116">
        <v>48958.765625</v>
      </c>
      <c r="KT97" s="116">
        <v>88461.8203125</v>
      </c>
      <c r="KU97" s="117">
        <v>1.8068637847900391</v>
      </c>
      <c r="KV97" s="134">
        <v>2.9587945938110352</v>
      </c>
      <c r="KW97" s="135">
        <v>2.8094370365142822</v>
      </c>
      <c r="KX97" s="135">
        <v>2.7474780082702637</v>
      </c>
      <c r="KY97" s="135">
        <v>2.5796377658843994</v>
      </c>
      <c r="KZ97" s="135">
        <v>2.0825345516204834</v>
      </c>
      <c r="LA97" s="135">
        <v>1.9472683668136597</v>
      </c>
      <c r="LB97" s="135">
        <v>1.9174323081970215</v>
      </c>
      <c r="LC97" s="135">
        <v>1.7674572467803955</v>
      </c>
      <c r="LD97" s="135">
        <v>1.6969382762908936</v>
      </c>
      <c r="LE97" s="135">
        <v>1.7421038150787354</v>
      </c>
      <c r="LF97" s="135">
        <v>1.8434053659439087</v>
      </c>
      <c r="LG97" s="135">
        <v>1.8186581134796143</v>
      </c>
      <c r="LH97" s="135">
        <f t="shared" si="4"/>
        <v>2.0574640499220953</v>
      </c>
      <c r="LI97" s="135">
        <f t="shared" si="5"/>
        <v>2.3310861587524414</v>
      </c>
      <c r="LJ97" s="135">
        <f t="shared" si="6"/>
        <v>1.8322740495204926</v>
      </c>
      <c r="LK97" s="144">
        <f t="shared" si="7"/>
        <v>1.7979352951049805</v>
      </c>
    </row>
    <row r="98" spans="1:323" ht="15" customHeight="1">
      <c r="A98" s="114">
        <v>84</v>
      </c>
      <c r="B98" s="115">
        <v>1676.698486328125</v>
      </c>
      <c r="C98" s="116">
        <v>4788.23681640625</v>
      </c>
      <c r="D98" s="117">
        <v>2.8557529449462891</v>
      </c>
      <c r="E98" s="116">
        <v>1786.3834228515625</v>
      </c>
      <c r="F98" s="116">
        <v>5354.955078125</v>
      </c>
      <c r="G98" s="117">
        <v>2.9976515769958496</v>
      </c>
      <c r="H98" s="116">
        <v>2315.405517578125</v>
      </c>
      <c r="I98" s="116">
        <v>6192.85107421875</v>
      </c>
      <c r="J98" s="117">
        <v>2.6746292114257812</v>
      </c>
      <c r="K98" s="116">
        <v>2762.46240234375</v>
      </c>
      <c r="L98" s="116">
        <v>8118.7236328125</v>
      </c>
      <c r="M98" s="117">
        <v>2.9389445781707764</v>
      </c>
      <c r="N98" s="116">
        <v>3307.651123046875</v>
      </c>
      <c r="O98" s="116">
        <v>9499.484375</v>
      </c>
      <c r="P98" s="117">
        <v>2.8719727993011475</v>
      </c>
      <c r="Q98" s="116">
        <v>3884.605224609375</v>
      </c>
      <c r="R98" s="116">
        <v>10275.5146484375</v>
      </c>
      <c r="S98" s="117">
        <v>2.6451888084411621</v>
      </c>
      <c r="T98" s="116">
        <v>5112.58203125</v>
      </c>
      <c r="U98" s="116">
        <v>13844.9775390625</v>
      </c>
      <c r="V98" s="117">
        <v>2.7080206871032715</v>
      </c>
      <c r="W98" s="116">
        <v>7188.5341796875</v>
      </c>
      <c r="X98" s="116">
        <v>19208.40625</v>
      </c>
      <c r="Y98" s="117">
        <v>2.6720893383026123</v>
      </c>
      <c r="Z98" s="116">
        <v>7390.12939453125</v>
      </c>
      <c r="AA98" s="116">
        <v>18943.4609375</v>
      </c>
      <c r="AB98" s="117">
        <v>2.5633463859558105</v>
      </c>
      <c r="AC98" s="116">
        <v>7626.47509765625</v>
      </c>
      <c r="AD98" s="116">
        <v>20633.03515625</v>
      </c>
      <c r="AE98" s="117">
        <v>2.7054483890533447</v>
      </c>
      <c r="AF98" s="116">
        <v>8223.4609375</v>
      </c>
      <c r="AG98" s="116">
        <v>23713.216796875</v>
      </c>
      <c r="AH98" s="117">
        <v>2.8836054801940918</v>
      </c>
      <c r="AI98" s="116">
        <v>9337.1533203125</v>
      </c>
      <c r="AJ98" s="116">
        <v>25959.716796875</v>
      </c>
      <c r="AK98" s="117">
        <v>2.7802603244781494</v>
      </c>
      <c r="AL98" s="116">
        <v>10180.2666015625</v>
      </c>
      <c r="AM98" s="116">
        <v>27966.94140625</v>
      </c>
      <c r="AN98" s="117">
        <v>2.7471718788146973</v>
      </c>
      <c r="AO98" s="116">
        <v>12437.365234375</v>
      </c>
      <c r="AP98" s="116">
        <v>34058.17578125</v>
      </c>
      <c r="AQ98" s="117">
        <v>2.7383754253387451</v>
      </c>
      <c r="AR98" s="116">
        <v>12633.6552734375</v>
      </c>
      <c r="AS98" s="116">
        <v>35764.86328125</v>
      </c>
      <c r="AT98" s="117">
        <v>2.8309197425842285</v>
      </c>
      <c r="AU98" s="116">
        <v>13633.2353515625</v>
      </c>
      <c r="AV98" s="116">
        <v>38600.64453125</v>
      </c>
      <c r="AW98" s="117">
        <v>2.8313634395599365</v>
      </c>
      <c r="AX98" s="116">
        <v>14901.6005859375</v>
      </c>
      <c r="AY98" s="116">
        <v>40318.203125</v>
      </c>
      <c r="AZ98" s="117">
        <v>2.7056291103363037</v>
      </c>
      <c r="BA98" s="116">
        <v>15078.7470703125</v>
      </c>
      <c r="BB98" s="116">
        <v>37380.0078125</v>
      </c>
      <c r="BC98" s="117">
        <v>2.4789862632751465</v>
      </c>
      <c r="BD98" s="116">
        <v>14695.9169921875</v>
      </c>
      <c r="BE98" s="116">
        <v>34707.69140625</v>
      </c>
      <c r="BF98" s="117">
        <v>2.3617234230041504</v>
      </c>
      <c r="BG98" s="116">
        <v>13067.5263671875</v>
      </c>
      <c r="BH98" s="116">
        <v>32129.046875</v>
      </c>
      <c r="BI98" s="117">
        <v>2.4586939811706543</v>
      </c>
      <c r="BJ98" s="116">
        <v>12598.7021484375</v>
      </c>
      <c r="BK98" s="116">
        <v>32421.03125</v>
      </c>
      <c r="BL98" s="117">
        <v>2.5733628273010254</v>
      </c>
      <c r="BM98" s="116">
        <v>10408.9189453125</v>
      </c>
      <c r="BN98" s="116">
        <v>29711.103515625</v>
      </c>
      <c r="BO98" s="117">
        <v>2.854388952255249</v>
      </c>
      <c r="BP98" s="116">
        <v>10774.8740234375</v>
      </c>
      <c r="BQ98" s="116">
        <v>29688.275390625</v>
      </c>
      <c r="BR98" s="117">
        <v>2.7553246021270752</v>
      </c>
      <c r="BS98" s="116">
        <v>12210.99609375</v>
      </c>
      <c r="BT98" s="116">
        <v>31884.9921875</v>
      </c>
      <c r="BU98" s="117">
        <v>2.6111705303192139</v>
      </c>
      <c r="BV98" s="116">
        <v>15037.802734375</v>
      </c>
      <c r="BW98" s="116">
        <v>38252.8984375</v>
      </c>
      <c r="BX98" s="117">
        <v>2.5437824726104736</v>
      </c>
      <c r="BY98" s="116">
        <v>17937.857421875</v>
      </c>
      <c r="BZ98" s="116">
        <v>43537.45703125</v>
      </c>
      <c r="CA98" s="117">
        <v>2.4271268844604492</v>
      </c>
      <c r="CB98" s="116">
        <v>20998.541015625</v>
      </c>
      <c r="CC98" s="116">
        <v>50070.6875</v>
      </c>
      <c r="CD98" s="117">
        <v>2.3844840526580811</v>
      </c>
      <c r="CE98" s="116">
        <v>16933.98828125</v>
      </c>
      <c r="CF98" s="116">
        <v>41064.4140625</v>
      </c>
      <c r="CG98" s="117">
        <v>2.4249699115753174</v>
      </c>
      <c r="CH98" s="116">
        <v>20330.61328125</v>
      </c>
      <c r="CI98" s="116">
        <v>47784.671875</v>
      </c>
      <c r="CJ98" s="117">
        <v>2.3503801822662354</v>
      </c>
      <c r="CK98" s="116">
        <v>22099.23828125</v>
      </c>
      <c r="CL98" s="116">
        <v>51303.29296875</v>
      </c>
      <c r="CM98" s="117">
        <v>2.3214960098266602</v>
      </c>
      <c r="CN98" s="116">
        <v>25216.5234375</v>
      </c>
      <c r="CO98" s="116">
        <v>51915.15625</v>
      </c>
      <c r="CP98" s="117">
        <v>2.0587754249572754</v>
      </c>
      <c r="CQ98" s="116">
        <v>26488.599609375</v>
      </c>
      <c r="CR98" s="116">
        <v>53316.3203125</v>
      </c>
      <c r="CS98" s="117">
        <v>2.0128026008605957</v>
      </c>
      <c r="CT98" s="116">
        <v>55216.4375</v>
      </c>
      <c r="CU98" s="116">
        <v>100145.140625</v>
      </c>
      <c r="CV98" s="117">
        <v>1.8136835098266602</v>
      </c>
      <c r="CW98" s="116">
        <v>109432.046875</v>
      </c>
      <c r="CX98" s="116">
        <v>218276.6875</v>
      </c>
      <c r="CY98" s="117">
        <v>1.9946322441101074</v>
      </c>
      <c r="CZ98" s="116">
        <v>160935.453125</v>
      </c>
      <c r="DA98" s="116">
        <v>331297</v>
      </c>
      <c r="DB98" s="117">
        <v>2.0585706233978271</v>
      </c>
      <c r="DC98" s="116">
        <v>304038.9375</v>
      </c>
      <c r="DD98" s="116">
        <v>575566.1875</v>
      </c>
      <c r="DE98" s="117">
        <v>1.8930673599243164</v>
      </c>
      <c r="DF98" s="116">
        <v>532.8236083984375</v>
      </c>
      <c r="DG98" s="116">
        <v>1056.51171875</v>
      </c>
      <c r="DH98" s="117">
        <v>1.9828546047210693</v>
      </c>
      <c r="DI98" s="116">
        <v>643.883544921875</v>
      </c>
      <c r="DJ98" s="116">
        <v>1233.2471923828125</v>
      </c>
      <c r="DK98" s="117">
        <v>1.9153264760971069</v>
      </c>
      <c r="DL98" s="116">
        <v>830.7076416015625</v>
      </c>
      <c r="DM98" s="116">
        <v>1580.7216796875</v>
      </c>
      <c r="DN98" s="117">
        <v>1.9028615951538086</v>
      </c>
      <c r="DO98" s="116">
        <v>942.3154296875</v>
      </c>
      <c r="DP98" s="116">
        <v>1851.3565673828125</v>
      </c>
      <c r="DQ98" s="117">
        <v>1.964688777923584</v>
      </c>
      <c r="DR98" s="116">
        <v>973.994384765625</v>
      </c>
      <c r="DS98" s="116">
        <v>1897.7039794921875</v>
      </c>
      <c r="DT98" s="117">
        <v>1.9483726024627686</v>
      </c>
      <c r="DU98" s="116">
        <v>1039.4874267578125</v>
      </c>
      <c r="DV98" s="116">
        <v>2044.026611328125</v>
      </c>
      <c r="DW98" s="117">
        <v>1.9663794040679932</v>
      </c>
      <c r="DX98" s="116">
        <v>1124.6331787109375</v>
      </c>
      <c r="DY98" s="116">
        <v>2227.826171875</v>
      </c>
      <c r="DZ98" s="117">
        <v>1.98093581199646</v>
      </c>
      <c r="EA98" s="116">
        <v>1231.263671875</v>
      </c>
      <c r="EB98" s="116">
        <v>2414.24755859375</v>
      </c>
      <c r="EC98" s="117">
        <v>1.960788369178772</v>
      </c>
      <c r="ED98" s="116">
        <v>1395.4169921875</v>
      </c>
      <c r="EE98" s="118">
        <v>2746.660888671875</v>
      </c>
      <c r="EF98" s="119">
        <v>1.9683442115783691</v>
      </c>
      <c r="EG98" s="115">
        <v>1666.2652587890625</v>
      </c>
      <c r="EH98" s="116">
        <v>3102.59619140625</v>
      </c>
      <c r="EI98" s="117">
        <v>1.8620061874389648</v>
      </c>
      <c r="EJ98" s="116">
        <v>1750.2283935546875</v>
      </c>
      <c r="EK98" s="116">
        <v>3500.433837890625</v>
      </c>
      <c r="EL98" s="117">
        <v>1.9999868869781494</v>
      </c>
      <c r="EM98" s="116">
        <v>1921.989501953125</v>
      </c>
      <c r="EN98" s="116">
        <v>3861.25</v>
      </c>
      <c r="EO98" s="117">
        <v>2.0089859962463379</v>
      </c>
      <c r="EP98" s="116">
        <v>2080.31689453125</v>
      </c>
      <c r="EQ98" s="116">
        <v>4209.7685546875</v>
      </c>
      <c r="ER98" s="117">
        <v>2.0236189365386963</v>
      </c>
      <c r="ES98" s="116">
        <v>2369.178955078125</v>
      </c>
      <c r="ET98" s="116">
        <v>4600.72509765625</v>
      </c>
      <c r="EU98" s="117">
        <v>1.9419069290161133</v>
      </c>
      <c r="EV98" s="116">
        <v>2652.08447265625</v>
      </c>
      <c r="EW98" s="116">
        <v>5074.638671875</v>
      </c>
      <c r="EX98" s="117">
        <v>1.9134528636932373</v>
      </c>
      <c r="EY98" s="116">
        <v>2959.269775390625</v>
      </c>
      <c r="EZ98" s="116">
        <v>5666.67333984375</v>
      </c>
      <c r="FA98" s="117">
        <v>1.9148890972137451</v>
      </c>
      <c r="FB98" s="116">
        <v>3194.011962890625</v>
      </c>
      <c r="FC98" s="116">
        <v>6131.8505859375</v>
      </c>
      <c r="FD98" s="117">
        <v>1.9197957515716553</v>
      </c>
      <c r="FE98" s="116">
        <v>3437.91015625</v>
      </c>
      <c r="FF98" s="116">
        <v>6461.57666015625</v>
      </c>
      <c r="FG98" s="117">
        <v>1.8795071840286255</v>
      </c>
      <c r="FH98" s="116">
        <v>3645.023193359375</v>
      </c>
      <c r="FI98" s="116">
        <v>6862.79248046875</v>
      </c>
      <c r="FJ98" s="117">
        <v>1.882784366607666</v>
      </c>
      <c r="FK98" s="116">
        <v>3883.52978515625</v>
      </c>
      <c r="FL98" s="116">
        <v>7150.84716796875</v>
      </c>
      <c r="FM98" s="117">
        <v>1.8413267135620117</v>
      </c>
      <c r="FN98" s="116">
        <v>4396.2646484375</v>
      </c>
      <c r="FO98" s="116">
        <v>7944.640625</v>
      </c>
      <c r="FP98" s="117">
        <v>1.8071342706680298</v>
      </c>
      <c r="FQ98" s="116">
        <v>4760.2529296875</v>
      </c>
      <c r="FR98" s="116">
        <v>8663.7421875</v>
      </c>
      <c r="FS98" s="117">
        <v>1.8200172185897827</v>
      </c>
      <c r="FT98" s="116">
        <v>5311.15185546875</v>
      </c>
      <c r="FU98" s="116">
        <v>9438.6298828125</v>
      </c>
      <c r="FV98" s="117">
        <v>1.7771342992782593</v>
      </c>
      <c r="FW98" s="116">
        <v>5755.0458984375</v>
      </c>
      <c r="FX98" s="116">
        <v>10284.85546875</v>
      </c>
      <c r="FY98" s="117">
        <v>1.787102222442627</v>
      </c>
      <c r="FZ98" s="116">
        <v>6561.9892578125</v>
      </c>
      <c r="GA98" s="116">
        <v>11858.8203125</v>
      </c>
      <c r="GB98" s="117">
        <v>1.8071990013122559</v>
      </c>
      <c r="GC98" s="116">
        <v>7524.91552734375</v>
      </c>
      <c r="GD98" s="116">
        <v>13517.3974609375</v>
      </c>
      <c r="GE98" s="117">
        <v>1.7963520288467407</v>
      </c>
      <c r="GF98" s="116">
        <v>8548.693359375</v>
      </c>
      <c r="GG98" s="116">
        <v>14859.0654296875</v>
      </c>
      <c r="GH98" s="117">
        <v>1.7381680011749268</v>
      </c>
      <c r="GI98" s="116">
        <v>9681.3095703125</v>
      </c>
      <c r="GJ98" s="116">
        <v>16848.765625</v>
      </c>
      <c r="GK98" s="117">
        <v>1.7403395175933838</v>
      </c>
      <c r="GL98" s="116">
        <v>10563.525390625</v>
      </c>
      <c r="GM98" s="116">
        <v>17998.76171875</v>
      </c>
      <c r="GN98" s="117">
        <v>1.7038593292236328</v>
      </c>
      <c r="GO98" s="116">
        <v>11875.1123046875</v>
      </c>
      <c r="GP98" s="116">
        <v>19920.1953125</v>
      </c>
      <c r="GQ98" s="117">
        <v>1.6774742603302002</v>
      </c>
      <c r="GR98" s="116">
        <v>13270.7861328125</v>
      </c>
      <c r="GS98" s="116">
        <v>23007.5</v>
      </c>
      <c r="GT98" s="117">
        <v>1.733695387840271</v>
      </c>
      <c r="GU98" s="116">
        <v>14847.7978515625</v>
      </c>
      <c r="GV98" s="116">
        <v>25199</v>
      </c>
      <c r="GW98" s="117">
        <v>1.6971540451049805</v>
      </c>
      <c r="GX98" s="116">
        <v>16536.62109375</v>
      </c>
      <c r="GY98" s="116">
        <v>27785.66015625</v>
      </c>
      <c r="GZ98" s="117">
        <v>1.6802501678466797</v>
      </c>
      <c r="HA98" s="116">
        <v>18771.662109375</v>
      </c>
      <c r="HB98" s="116">
        <v>30763.9296875</v>
      </c>
      <c r="HC98" s="117">
        <v>1.6388494968414307</v>
      </c>
      <c r="HD98" s="116">
        <v>21000.611328125</v>
      </c>
      <c r="HE98" s="116">
        <v>33808.1953125</v>
      </c>
      <c r="HF98" s="117">
        <v>1.6098672151565552</v>
      </c>
      <c r="HG98" s="116">
        <v>22502.6171875</v>
      </c>
      <c r="HH98" s="116">
        <v>36593.7734375</v>
      </c>
      <c r="HI98" s="117">
        <v>1.626200795173645</v>
      </c>
      <c r="HJ98" s="116">
        <v>23720.30078125</v>
      </c>
      <c r="HK98" s="116">
        <v>39556.1484375</v>
      </c>
      <c r="HL98" s="117">
        <v>1.6676074266433716</v>
      </c>
      <c r="HM98" s="116">
        <v>25431.373046875</v>
      </c>
      <c r="HN98" s="116">
        <v>43495.84765625</v>
      </c>
      <c r="HO98" s="117">
        <v>1.710322380065918</v>
      </c>
      <c r="HP98" s="116">
        <v>26324.216796875</v>
      </c>
      <c r="HQ98" s="116">
        <v>46293.46484375</v>
      </c>
      <c r="HR98" s="117">
        <v>1.7585885524749756</v>
      </c>
      <c r="HS98" s="116">
        <v>28379.853515625</v>
      </c>
      <c r="HT98" s="116">
        <v>50233.28515625</v>
      </c>
      <c r="HU98" s="117">
        <v>1.7700332403182983</v>
      </c>
      <c r="HV98" s="116">
        <v>30298.259765625</v>
      </c>
      <c r="HW98" s="116">
        <v>53754.09765625</v>
      </c>
      <c r="HX98" s="117">
        <v>1.7741645574569702</v>
      </c>
      <c r="HY98" s="116">
        <v>31901.169921875</v>
      </c>
      <c r="HZ98" s="116">
        <v>55456.015625</v>
      </c>
      <c r="IA98" s="117">
        <v>1.738369345664978</v>
      </c>
      <c r="IB98" s="116">
        <v>31989.4296875</v>
      </c>
      <c r="IC98" s="116">
        <v>56124.828125</v>
      </c>
      <c r="ID98" s="117">
        <v>1.7544804811477661</v>
      </c>
      <c r="IE98" s="116">
        <v>33549.15234375</v>
      </c>
      <c r="IF98" s="116">
        <v>56884.93359375</v>
      </c>
      <c r="IG98" s="117">
        <v>1.6955698728561401</v>
      </c>
      <c r="IH98" s="116">
        <v>34010.73046875</v>
      </c>
      <c r="II98" s="116">
        <v>57680.21875</v>
      </c>
      <c r="IJ98" s="117">
        <v>1.6959418058395386</v>
      </c>
      <c r="IK98" s="116">
        <v>34528.31640625</v>
      </c>
      <c r="IL98" s="116">
        <v>58905.40625</v>
      </c>
      <c r="IM98" s="117">
        <v>1.7060028314590454</v>
      </c>
      <c r="IN98" s="115">
        <v>35691.63671875</v>
      </c>
      <c r="IO98" s="116">
        <v>60495.37890625</v>
      </c>
      <c r="IP98" s="117">
        <v>1.6949454545974731</v>
      </c>
      <c r="IQ98" s="116">
        <v>35480.90234375</v>
      </c>
      <c r="IR98" s="116">
        <v>62576.390625</v>
      </c>
      <c r="IS98" s="117">
        <v>1.7636640071868896</v>
      </c>
      <c r="IT98" s="116">
        <v>36626.7890625</v>
      </c>
      <c r="IU98" s="116">
        <v>64929.828125</v>
      </c>
      <c r="IV98" s="117">
        <v>1.772741436958313</v>
      </c>
      <c r="IW98" s="116">
        <v>38137.93359375</v>
      </c>
      <c r="IX98" s="116">
        <v>68108.328125</v>
      </c>
      <c r="IY98" s="117">
        <v>1.7858420610427856</v>
      </c>
      <c r="IZ98" s="116">
        <v>39523.2734375</v>
      </c>
      <c r="JA98" s="116">
        <v>70664.9453125</v>
      </c>
      <c r="JB98" s="117">
        <v>1.7879325151443481</v>
      </c>
      <c r="JC98" s="116">
        <v>40683.671875</v>
      </c>
      <c r="JD98" s="116">
        <v>74084.3984375</v>
      </c>
      <c r="JE98" s="117">
        <v>1.8209860324859619</v>
      </c>
      <c r="JF98" s="116">
        <v>41631.56640625</v>
      </c>
      <c r="JG98" s="116">
        <v>76528.671875</v>
      </c>
      <c r="JH98" s="117">
        <v>1.8382366895675659</v>
      </c>
      <c r="JI98" s="116">
        <v>41925.75</v>
      </c>
      <c r="JJ98" s="116">
        <v>76248.734375</v>
      </c>
      <c r="JK98" s="117">
        <v>1.8186612129211426</v>
      </c>
      <c r="JL98" s="116">
        <v>42582.5078125</v>
      </c>
      <c r="JM98" s="116">
        <v>78451.5234375</v>
      </c>
      <c r="JN98" s="117">
        <v>1.8423415422439575</v>
      </c>
      <c r="JO98" s="116">
        <v>44079.62890625</v>
      </c>
      <c r="JP98" s="116">
        <v>81980.5234375</v>
      </c>
      <c r="JQ98" s="117">
        <v>1.8598278760910034</v>
      </c>
      <c r="JR98" s="116">
        <v>45288.82421875</v>
      </c>
      <c r="JS98" s="116">
        <v>83948.3203125</v>
      </c>
      <c r="JT98" s="117">
        <v>1.8536211252212524</v>
      </c>
      <c r="JU98" s="116">
        <v>47000.3046875</v>
      </c>
      <c r="JV98" s="116">
        <v>86644.5234375</v>
      </c>
      <c r="JW98" s="117">
        <v>1.8434885740280151</v>
      </c>
      <c r="JX98" s="116">
        <v>48250.42578125</v>
      </c>
      <c r="JY98" s="116">
        <v>91442.9140625</v>
      </c>
      <c r="JZ98" s="117">
        <v>1.895173192024231</v>
      </c>
      <c r="KA98" s="116">
        <v>49196.69921875</v>
      </c>
      <c r="KB98" s="116">
        <v>92208.171875</v>
      </c>
      <c r="KC98" s="117">
        <v>1.8742755651473999</v>
      </c>
      <c r="KD98" s="116">
        <v>47369.83203125</v>
      </c>
      <c r="KE98" s="116">
        <v>84951.078125</v>
      </c>
      <c r="KF98" s="117">
        <v>1.7933582067489624</v>
      </c>
      <c r="KG98" s="116">
        <v>48666.3515625</v>
      </c>
      <c r="KH98" s="116">
        <v>88487.296875</v>
      </c>
      <c r="KI98" s="117">
        <v>1.8182438611984253</v>
      </c>
      <c r="KJ98" s="116">
        <v>49429.1015625</v>
      </c>
      <c r="KK98" s="116">
        <v>91600.015625</v>
      </c>
      <c r="KL98" s="117">
        <v>1.8531596660614014</v>
      </c>
      <c r="KM98" s="116">
        <v>49598.44140625</v>
      </c>
      <c r="KN98" s="116">
        <v>89152.5390625</v>
      </c>
      <c r="KO98" s="117">
        <v>1.7974866628646851</v>
      </c>
      <c r="KP98" s="116">
        <v>49410.515625</v>
      </c>
      <c r="KQ98" s="116">
        <v>90475.3125</v>
      </c>
      <c r="KR98" s="117">
        <v>1.8310942649841309</v>
      </c>
      <c r="KS98" s="116">
        <v>50121.62890625</v>
      </c>
      <c r="KT98" s="116">
        <v>90894.484375</v>
      </c>
      <c r="KU98" s="117">
        <v>1.8134782314300537</v>
      </c>
      <c r="KV98" s="134">
        <v>2.9267022609710693</v>
      </c>
      <c r="KW98" s="135">
        <v>2.7677512168884277</v>
      </c>
      <c r="KX98" s="135">
        <v>2.7458209991455078</v>
      </c>
      <c r="KY98" s="135">
        <v>2.5449044704437256</v>
      </c>
      <c r="KZ98" s="135">
        <v>2.0911233425140381</v>
      </c>
      <c r="LA98" s="135">
        <v>1.9469690322875977</v>
      </c>
      <c r="LB98" s="135">
        <v>1.9133402109146118</v>
      </c>
      <c r="LC98" s="135">
        <v>1.758134126663208</v>
      </c>
      <c r="LD98" s="135">
        <v>1.6933038234710693</v>
      </c>
      <c r="LE98" s="135">
        <v>1.739548921585083</v>
      </c>
      <c r="LF98" s="135">
        <v>1.8439970016479492</v>
      </c>
      <c r="LG98" s="135">
        <v>1.8226925134658813</v>
      </c>
      <c r="LH98" s="135">
        <f t="shared" si="4"/>
        <v>2.0414080818494162</v>
      </c>
      <c r="LI98" s="135">
        <f t="shared" si="5"/>
        <v>2.3180139064788818</v>
      </c>
      <c r="LJ98" s="135">
        <f t="shared" si="6"/>
        <v>1.8279367983341217</v>
      </c>
      <c r="LK98" s="144">
        <f t="shared" si="7"/>
        <v>1.7979568719863892</v>
      </c>
    </row>
    <row r="99" spans="1:323" ht="15" customHeight="1">
      <c r="A99" s="114">
        <v>85</v>
      </c>
      <c r="B99" s="115">
        <v>1763.265625</v>
      </c>
      <c r="C99" s="116">
        <v>4992.8388671875</v>
      </c>
      <c r="D99" s="117">
        <v>2.8315863609313965</v>
      </c>
      <c r="E99" s="116">
        <v>1891.9873046875</v>
      </c>
      <c r="F99" s="116">
        <v>5589.408203125</v>
      </c>
      <c r="G99" s="117">
        <v>2.9542524814605713</v>
      </c>
      <c r="H99" s="116">
        <v>2447.194091796875</v>
      </c>
      <c r="I99" s="116">
        <v>6447.03759765625</v>
      </c>
      <c r="J99" s="117">
        <v>2.6344611644744873</v>
      </c>
      <c r="K99" s="116">
        <v>2945.02197265625</v>
      </c>
      <c r="L99" s="116">
        <v>8469.8466796875</v>
      </c>
      <c r="M99" s="117">
        <v>2.8759875297546387</v>
      </c>
      <c r="N99" s="116">
        <v>3513.58837890625</v>
      </c>
      <c r="O99" s="116">
        <v>9905.5419921875</v>
      </c>
      <c r="P99" s="117">
        <v>2.8192095756530762</v>
      </c>
      <c r="Q99" s="116">
        <v>4089.354248046875</v>
      </c>
      <c r="R99" s="116">
        <v>10694.869140625</v>
      </c>
      <c r="S99" s="117">
        <v>2.61529541015625</v>
      </c>
      <c r="T99" s="116">
        <v>5393.79296875</v>
      </c>
      <c r="U99" s="116">
        <v>14417.9345703125</v>
      </c>
      <c r="V99" s="117">
        <v>2.673060417175293</v>
      </c>
      <c r="W99" s="116">
        <v>7532.80224609375</v>
      </c>
      <c r="X99" s="116">
        <v>19998.4609375</v>
      </c>
      <c r="Y99" s="117">
        <v>2.6548500061035156</v>
      </c>
      <c r="Z99" s="116">
        <v>7731.83056640625</v>
      </c>
      <c r="AA99" s="116">
        <v>19702.478515625</v>
      </c>
      <c r="AB99" s="117">
        <v>2.548229455947876</v>
      </c>
      <c r="AC99" s="116">
        <v>7987.888671875</v>
      </c>
      <c r="AD99" s="116">
        <v>21488.30078125</v>
      </c>
      <c r="AE99" s="117">
        <v>2.6901102066040039</v>
      </c>
      <c r="AF99" s="116">
        <v>8622.6064453125</v>
      </c>
      <c r="AG99" s="116">
        <v>24732.806640625</v>
      </c>
      <c r="AH99" s="117">
        <v>2.8683679103851318</v>
      </c>
      <c r="AI99" s="116">
        <v>9718.509765625</v>
      </c>
      <c r="AJ99" s="116">
        <v>27055.35546875</v>
      </c>
      <c r="AK99" s="117">
        <v>2.7838995456695557</v>
      </c>
      <c r="AL99" s="116">
        <v>10583.7216796875</v>
      </c>
      <c r="AM99" s="116">
        <v>29139.4765625</v>
      </c>
      <c r="AN99" s="117">
        <v>2.7532353401184082</v>
      </c>
      <c r="AO99" s="116">
        <v>12889.408203125</v>
      </c>
      <c r="AP99" s="116">
        <v>35484.7421875</v>
      </c>
      <c r="AQ99" s="117">
        <v>2.7530155181884766</v>
      </c>
      <c r="AR99" s="116">
        <v>13151.314453125</v>
      </c>
      <c r="AS99" s="116">
        <v>37289.96484375</v>
      </c>
      <c r="AT99" s="117">
        <v>2.8354554176330566</v>
      </c>
      <c r="AU99" s="116">
        <v>14193.1123046875</v>
      </c>
      <c r="AV99" s="116">
        <v>40246.76953125</v>
      </c>
      <c r="AW99" s="117">
        <v>2.8356549739837646</v>
      </c>
      <c r="AX99" s="116">
        <v>15506.9296875</v>
      </c>
      <c r="AY99" s="116">
        <v>41992.78125</v>
      </c>
      <c r="AZ99" s="117">
        <v>2.7080008983612061</v>
      </c>
      <c r="BA99" s="116">
        <v>15708.232421875</v>
      </c>
      <c r="BB99" s="116">
        <v>38846.08984375</v>
      </c>
      <c r="BC99" s="117">
        <v>2.4729764461517334</v>
      </c>
      <c r="BD99" s="116">
        <v>15421.1181640625</v>
      </c>
      <c r="BE99" s="116">
        <v>36018.04296875</v>
      </c>
      <c r="BF99" s="117">
        <v>2.3356311321258545</v>
      </c>
      <c r="BG99" s="116">
        <v>13828.5068359375</v>
      </c>
      <c r="BH99" s="116">
        <v>33374.8984375</v>
      </c>
      <c r="BI99" s="117">
        <v>2.4134852886199951</v>
      </c>
      <c r="BJ99" s="116">
        <v>13451.546875</v>
      </c>
      <c r="BK99" s="116">
        <v>33714.63671875</v>
      </c>
      <c r="BL99" s="117">
        <v>2.5063762664794922</v>
      </c>
      <c r="BM99" s="116">
        <v>11301.7841796875</v>
      </c>
      <c r="BN99" s="116">
        <v>30969.044921875</v>
      </c>
      <c r="BO99" s="117">
        <v>2.7401907444000244</v>
      </c>
      <c r="BP99" s="116">
        <v>11502.748046875</v>
      </c>
      <c r="BQ99" s="116">
        <v>30925.404296875</v>
      </c>
      <c r="BR99" s="117">
        <v>2.6885230541229248</v>
      </c>
      <c r="BS99" s="116">
        <v>12815.4775390625</v>
      </c>
      <c r="BT99" s="116">
        <v>33176.80859375</v>
      </c>
      <c r="BU99" s="117">
        <v>2.5888078212738037</v>
      </c>
      <c r="BV99" s="116">
        <v>15792.5830078125</v>
      </c>
      <c r="BW99" s="116">
        <v>39775.85546875</v>
      </c>
      <c r="BX99" s="117">
        <v>2.518641471862793</v>
      </c>
      <c r="BY99" s="116">
        <v>18893.890625</v>
      </c>
      <c r="BZ99" s="116">
        <v>45212.77734375</v>
      </c>
      <c r="CA99" s="117">
        <v>2.3929839134216309</v>
      </c>
      <c r="CB99" s="116">
        <v>21783.466796875</v>
      </c>
      <c r="CC99" s="116">
        <v>51983.08203125</v>
      </c>
      <c r="CD99" s="117">
        <v>2.386354923248291</v>
      </c>
      <c r="CE99" s="116">
        <v>17611.58984375</v>
      </c>
      <c r="CF99" s="116">
        <v>42650.828125</v>
      </c>
      <c r="CG99" s="117">
        <v>2.4217476844787598</v>
      </c>
      <c r="CH99" s="116">
        <v>21460.1015625</v>
      </c>
      <c r="CI99" s="116">
        <v>49578.8125</v>
      </c>
      <c r="CJ99" s="117">
        <v>2.3102786540985107</v>
      </c>
      <c r="CK99" s="116">
        <v>22803.474609375</v>
      </c>
      <c r="CL99" s="116">
        <v>53229.44140625</v>
      </c>
      <c r="CM99" s="117">
        <v>2.3342688083648682</v>
      </c>
      <c r="CN99" s="116">
        <v>25535.5390625</v>
      </c>
      <c r="CO99" s="116">
        <v>53684.47265625</v>
      </c>
      <c r="CP99" s="117">
        <v>2.1023433208465576</v>
      </c>
      <c r="CQ99" s="116">
        <v>26846.1171875</v>
      </c>
      <c r="CR99" s="116">
        <v>55093.4140625</v>
      </c>
      <c r="CS99" s="117">
        <v>2.0521929264068604</v>
      </c>
      <c r="CT99" s="116">
        <v>57256</v>
      </c>
      <c r="CU99" s="116">
        <v>103073.765625</v>
      </c>
      <c r="CV99" s="117">
        <v>1.8002264499664307</v>
      </c>
      <c r="CW99" s="116">
        <v>113857.6875</v>
      </c>
      <c r="CX99" s="116">
        <v>225388.125</v>
      </c>
      <c r="CY99" s="117">
        <v>1.9795600175857544</v>
      </c>
      <c r="CZ99" s="116">
        <v>165266.4375</v>
      </c>
      <c r="DA99" s="116">
        <v>342513.125</v>
      </c>
      <c r="DB99" s="117">
        <v>2.0724904537200928</v>
      </c>
      <c r="DC99" s="116">
        <v>316475.5625</v>
      </c>
      <c r="DD99" s="116">
        <v>593258.8125</v>
      </c>
      <c r="DE99" s="117">
        <v>1.8745801448822021</v>
      </c>
      <c r="DF99" s="116">
        <v>553.725341796875</v>
      </c>
      <c r="DG99" s="116">
        <v>1090.742431640625</v>
      </c>
      <c r="DH99" s="117">
        <v>1.9698257446289063</v>
      </c>
      <c r="DI99" s="116">
        <v>665.77020263671875</v>
      </c>
      <c r="DJ99" s="116">
        <v>1271.8172607421875</v>
      </c>
      <c r="DK99" s="117">
        <v>1.9102946519851685</v>
      </c>
      <c r="DL99" s="116">
        <v>855.650146484375</v>
      </c>
      <c r="DM99" s="116">
        <v>1629.90185546875</v>
      </c>
      <c r="DN99" s="117">
        <v>1.9048694372177124</v>
      </c>
      <c r="DO99" s="116">
        <v>971.48114013671875</v>
      </c>
      <c r="DP99" s="116">
        <v>1911.00244140625</v>
      </c>
      <c r="DQ99" s="117">
        <v>1.9671019315719604</v>
      </c>
      <c r="DR99" s="116">
        <v>1003.2413330078125</v>
      </c>
      <c r="DS99" s="116">
        <v>1958.3245849609375</v>
      </c>
      <c r="DT99" s="117">
        <v>1.9519975185394287</v>
      </c>
      <c r="DU99" s="116">
        <v>1074.3599853515625</v>
      </c>
      <c r="DV99" s="116">
        <v>2109.85205078125</v>
      </c>
      <c r="DW99" s="117">
        <v>1.9638222455978394</v>
      </c>
      <c r="DX99" s="116">
        <v>1165.130859375</v>
      </c>
      <c r="DY99" s="116">
        <v>2300.077880859375</v>
      </c>
      <c r="DZ99" s="117">
        <v>1.974094033241272</v>
      </c>
      <c r="EA99" s="116">
        <v>1277.0665283203125</v>
      </c>
      <c r="EB99" s="116">
        <v>2491.5947265625</v>
      </c>
      <c r="EC99" s="117">
        <v>1.9510296583175659</v>
      </c>
      <c r="ED99" s="116">
        <v>1445.840087890625</v>
      </c>
      <c r="EE99" s="118">
        <v>2835.072509765625</v>
      </c>
      <c r="EF99" s="119">
        <v>1.9608478546142578</v>
      </c>
      <c r="EG99" s="115">
        <v>1725.411376953125</v>
      </c>
      <c r="EH99" s="116">
        <v>3196.39599609375</v>
      </c>
      <c r="EI99" s="117">
        <v>1.852541446685791</v>
      </c>
      <c r="EJ99" s="116">
        <v>1814.0885009765625</v>
      </c>
      <c r="EK99" s="116">
        <v>3615.005615234375</v>
      </c>
      <c r="EL99" s="117">
        <v>1.9927394390106201</v>
      </c>
      <c r="EM99" s="116">
        <v>1992.2987060546875</v>
      </c>
      <c r="EN99" s="116">
        <v>3988.21044921875</v>
      </c>
      <c r="EO99" s="117">
        <v>2.0018134117126465</v>
      </c>
      <c r="EP99" s="116">
        <v>2164.2861328125</v>
      </c>
      <c r="EQ99" s="116">
        <v>4348.96875</v>
      </c>
      <c r="ER99" s="117">
        <v>2.0094242095947266</v>
      </c>
      <c r="ES99" s="116">
        <v>2456.537353515625</v>
      </c>
      <c r="ET99" s="116">
        <v>4746.61181640625</v>
      </c>
      <c r="EU99" s="117">
        <v>1.9322367906570435</v>
      </c>
      <c r="EV99" s="116">
        <v>2743.8701171875</v>
      </c>
      <c r="EW99" s="116">
        <v>5233.11865234375</v>
      </c>
      <c r="EX99" s="117">
        <v>1.9072034358978271</v>
      </c>
      <c r="EY99" s="116">
        <v>3070.43408203125</v>
      </c>
      <c r="EZ99" s="116">
        <v>5843.4482421875</v>
      </c>
      <c r="FA99" s="117">
        <v>1.9031342267990112</v>
      </c>
      <c r="FB99" s="116">
        <v>3304.962646484375</v>
      </c>
      <c r="FC99" s="116">
        <v>6324.0625</v>
      </c>
      <c r="FD99" s="117">
        <v>1.913504958152771</v>
      </c>
      <c r="FE99" s="116">
        <v>3554.115478515625</v>
      </c>
      <c r="FF99" s="116">
        <v>6659.33056640625</v>
      </c>
      <c r="FG99" s="117">
        <v>1.8736956119537354</v>
      </c>
      <c r="FH99" s="116">
        <v>3769.408447265625</v>
      </c>
      <c r="FI99" s="116">
        <v>7073.2158203125</v>
      </c>
      <c r="FJ99" s="117">
        <v>1.8764790296554565</v>
      </c>
      <c r="FK99" s="116">
        <v>4015.91552734375</v>
      </c>
      <c r="FL99" s="116">
        <v>7364.31591796875</v>
      </c>
      <c r="FM99" s="117">
        <v>1.8337825536727905</v>
      </c>
      <c r="FN99" s="116">
        <v>4546.2783203125</v>
      </c>
      <c r="FO99" s="116">
        <v>8176.212890625</v>
      </c>
      <c r="FP99" s="117">
        <v>1.7984409332275391</v>
      </c>
      <c r="FQ99" s="116">
        <v>4947.42529296875</v>
      </c>
      <c r="FR99" s="116">
        <v>8917.8115234375</v>
      </c>
      <c r="FS99" s="117">
        <v>1.8025156259536743</v>
      </c>
      <c r="FT99" s="116">
        <v>5502.08447265625</v>
      </c>
      <c r="FU99" s="116">
        <v>9707.3876953125</v>
      </c>
      <c r="FV99" s="117">
        <v>1.7643109560012817</v>
      </c>
      <c r="FW99" s="116">
        <v>5970.00732421875</v>
      </c>
      <c r="FX99" s="116">
        <v>10579.78125</v>
      </c>
      <c r="FY99" s="117">
        <v>1.7721555233001709</v>
      </c>
      <c r="FZ99" s="116">
        <v>6757.74169921875</v>
      </c>
      <c r="GA99" s="116">
        <v>12205.501953125</v>
      </c>
      <c r="GB99" s="117">
        <v>1.8061510324478149</v>
      </c>
      <c r="GC99" s="116">
        <v>7746.33642578125</v>
      </c>
      <c r="GD99" s="116">
        <v>13909.61328125</v>
      </c>
      <c r="GE99" s="117">
        <v>1.7956376075744629</v>
      </c>
      <c r="GF99" s="116">
        <v>8803.2607421875</v>
      </c>
      <c r="GG99" s="116">
        <v>15271.384765625</v>
      </c>
      <c r="GH99" s="117">
        <v>1.7347418069839478</v>
      </c>
      <c r="GI99" s="116">
        <v>9982.1259765625</v>
      </c>
      <c r="GJ99" s="116">
        <v>17316.705078125</v>
      </c>
      <c r="GK99" s="117">
        <v>1.7347712516784668</v>
      </c>
      <c r="GL99" s="116">
        <v>10921.74609375</v>
      </c>
      <c r="GM99" s="116">
        <v>18482.671875</v>
      </c>
      <c r="GN99" s="117">
        <v>1.6922817230224609</v>
      </c>
      <c r="GO99" s="116">
        <v>12239.708984375</v>
      </c>
      <c r="GP99" s="116">
        <v>20444.2109375</v>
      </c>
      <c r="GQ99" s="117">
        <v>1.6703183650970459</v>
      </c>
      <c r="GR99" s="116">
        <v>13749.208984375</v>
      </c>
      <c r="GS99" s="116">
        <v>23640.978515625</v>
      </c>
      <c r="GT99" s="117">
        <v>1.7194428443908691</v>
      </c>
      <c r="GU99" s="116">
        <v>15365.2939453125</v>
      </c>
      <c r="GV99" s="116">
        <v>25871.998046875</v>
      </c>
      <c r="GW99" s="117">
        <v>1.6837944984436035</v>
      </c>
      <c r="GX99" s="116">
        <v>17042.548828125</v>
      </c>
      <c r="GY99" s="116">
        <v>28518.537109375</v>
      </c>
      <c r="GZ99" s="117">
        <v>1.673372745513916</v>
      </c>
      <c r="HA99" s="116">
        <v>19414.0703125</v>
      </c>
      <c r="HB99" s="116">
        <v>31542.271484375</v>
      </c>
      <c r="HC99" s="117">
        <v>1.6247118711471558</v>
      </c>
      <c r="HD99" s="116">
        <v>21568.330078125</v>
      </c>
      <c r="HE99" s="116">
        <v>34643.3359375</v>
      </c>
      <c r="HF99" s="117">
        <v>1.6062132120132446</v>
      </c>
      <c r="HG99" s="116">
        <v>23076.533203125</v>
      </c>
      <c r="HH99" s="116">
        <v>37514.21875</v>
      </c>
      <c r="HI99" s="117">
        <v>1.6256436109542847</v>
      </c>
      <c r="HJ99" s="116">
        <v>24345.55859375</v>
      </c>
      <c r="HK99" s="116">
        <v>40591.296875</v>
      </c>
      <c r="HL99" s="117">
        <v>1.6672978401184082</v>
      </c>
      <c r="HM99" s="116">
        <v>26121.115234375</v>
      </c>
      <c r="HN99" s="116">
        <v>44677.40234375</v>
      </c>
      <c r="HO99" s="117">
        <v>1.7103941440582275</v>
      </c>
      <c r="HP99" s="116">
        <v>27032.03125</v>
      </c>
      <c r="HQ99" s="116">
        <v>47601.40625</v>
      </c>
      <c r="HR99" s="117">
        <v>1.7609260082244873</v>
      </c>
      <c r="HS99" s="116">
        <v>29338.0546875</v>
      </c>
      <c r="HT99" s="116">
        <v>51658.6328125</v>
      </c>
      <c r="HU99" s="117">
        <v>1.7608063220977783</v>
      </c>
      <c r="HV99" s="116">
        <v>31233.19140625</v>
      </c>
      <c r="HW99" s="116">
        <v>55287.02734375</v>
      </c>
      <c r="HX99" s="117">
        <v>1.7701369524002075</v>
      </c>
      <c r="HY99" s="116">
        <v>32951.703125</v>
      </c>
      <c r="HZ99" s="116">
        <v>56992.35546875</v>
      </c>
      <c r="IA99" s="117">
        <v>1.7295724153518677</v>
      </c>
      <c r="IB99" s="116">
        <v>32941.546875</v>
      </c>
      <c r="IC99" s="116">
        <v>57702.44140625</v>
      </c>
      <c r="ID99" s="117">
        <v>1.7516615390777588</v>
      </c>
      <c r="IE99" s="116">
        <v>34506.484375</v>
      </c>
      <c r="IF99" s="116">
        <v>58409.24609375</v>
      </c>
      <c r="IG99" s="117">
        <v>1.6927034854888916</v>
      </c>
      <c r="IH99" s="116">
        <v>35234.13671875</v>
      </c>
      <c r="II99" s="116">
        <v>59217.92578125</v>
      </c>
      <c r="IJ99" s="117">
        <v>1.6806975603103638</v>
      </c>
      <c r="IK99" s="116">
        <v>35590.69140625</v>
      </c>
      <c r="IL99" s="116">
        <v>60495.58203125</v>
      </c>
      <c r="IM99" s="117">
        <v>1.6997585296630859</v>
      </c>
      <c r="IN99" s="115">
        <v>36753.44140625</v>
      </c>
      <c r="IO99" s="116">
        <v>62113.93359375</v>
      </c>
      <c r="IP99" s="117">
        <v>1.6900167465209961</v>
      </c>
      <c r="IQ99" s="116">
        <v>36688.14453125</v>
      </c>
      <c r="IR99" s="116">
        <v>64342.98046875</v>
      </c>
      <c r="IS99" s="117">
        <v>1.7537813186645508</v>
      </c>
      <c r="IT99" s="116">
        <v>37701.22265625</v>
      </c>
      <c r="IU99" s="116">
        <v>66781.3515625</v>
      </c>
      <c r="IV99" s="117">
        <v>1.7713311910629272</v>
      </c>
      <c r="IW99" s="116">
        <v>39268.30078125</v>
      </c>
      <c r="IX99" s="116">
        <v>70069.2890625</v>
      </c>
      <c r="IY99" s="117">
        <v>1.7843728065490723</v>
      </c>
      <c r="IZ99" s="116">
        <v>40676.4921875</v>
      </c>
      <c r="JA99" s="116">
        <v>72703.03125</v>
      </c>
      <c r="JB99" s="117">
        <v>1.7873475551605225</v>
      </c>
      <c r="JC99" s="116">
        <v>41887.89453125</v>
      </c>
      <c r="JD99" s="116">
        <v>76271.4140625</v>
      </c>
      <c r="JE99" s="117">
        <v>1.8208461999893188</v>
      </c>
      <c r="JF99" s="116">
        <v>42833.84375</v>
      </c>
      <c r="JG99" s="116">
        <v>78815.5859375</v>
      </c>
      <c r="JH99" s="117">
        <v>1.8400306701660156</v>
      </c>
      <c r="JI99" s="116">
        <v>43145.1953125</v>
      </c>
      <c r="JJ99" s="116">
        <v>78496.75</v>
      </c>
      <c r="JK99" s="117">
        <v>1.8193625211715698</v>
      </c>
      <c r="JL99" s="116">
        <v>43820.3359375</v>
      </c>
      <c r="JM99" s="116">
        <v>80802.0234375</v>
      </c>
      <c r="JN99" s="117">
        <v>1.843938946723938</v>
      </c>
      <c r="JO99" s="116">
        <v>45373.47265625</v>
      </c>
      <c r="JP99" s="116">
        <v>84464.65625</v>
      </c>
      <c r="JQ99" s="117">
        <v>1.8615427017211914</v>
      </c>
      <c r="JR99" s="116">
        <v>46585.8203125</v>
      </c>
      <c r="JS99" s="116">
        <v>86482.84375</v>
      </c>
      <c r="JT99" s="117">
        <v>1.8564199209213257</v>
      </c>
      <c r="JU99" s="116">
        <v>48308.69140625</v>
      </c>
      <c r="JV99" s="116">
        <v>89244.1640625</v>
      </c>
      <c r="JW99" s="117">
        <v>1.8473728895187378</v>
      </c>
      <c r="JX99" s="116">
        <v>49689.10546875</v>
      </c>
      <c r="JY99" s="116">
        <v>94275.328125</v>
      </c>
      <c r="JZ99" s="117">
        <v>1.8973038196563721</v>
      </c>
      <c r="KA99" s="116">
        <v>50592.55859375</v>
      </c>
      <c r="KB99" s="116">
        <v>95029.046875</v>
      </c>
      <c r="KC99" s="117">
        <v>1.8783206939697266</v>
      </c>
      <c r="KD99" s="116">
        <v>48645.14453125</v>
      </c>
      <c r="KE99" s="116">
        <v>87414</v>
      </c>
      <c r="KF99" s="117">
        <v>1.7969727516174316</v>
      </c>
      <c r="KG99" s="116">
        <v>50043.2109375</v>
      </c>
      <c r="KH99" s="116">
        <v>91096.34375</v>
      </c>
      <c r="KI99" s="117">
        <v>1.8203537464141846</v>
      </c>
      <c r="KJ99" s="116">
        <v>50772.95703125</v>
      </c>
      <c r="KK99" s="116">
        <v>94366.8984375</v>
      </c>
      <c r="KL99" s="117">
        <v>1.8586055040359497</v>
      </c>
      <c r="KM99" s="116">
        <v>50852.015625</v>
      </c>
      <c r="KN99" s="116">
        <v>91748.1171875</v>
      </c>
      <c r="KO99" s="117">
        <v>1.8042179346084595</v>
      </c>
      <c r="KP99" s="116">
        <v>50685.08203125</v>
      </c>
      <c r="KQ99" s="116">
        <v>93170.984375</v>
      </c>
      <c r="KR99" s="117">
        <v>1.8382328748703003</v>
      </c>
      <c r="KS99" s="116">
        <v>51329.546875</v>
      </c>
      <c r="KT99" s="116">
        <v>93572.7734375</v>
      </c>
      <c r="KU99" s="117">
        <v>1.8229807615280151</v>
      </c>
      <c r="KV99" s="134">
        <v>2.8929195404052734</v>
      </c>
      <c r="KW99" s="135">
        <v>2.7236027717590332</v>
      </c>
      <c r="KX99" s="135">
        <v>2.7430820465087891</v>
      </c>
      <c r="KY99" s="135">
        <v>2.5043971538543701</v>
      </c>
      <c r="KZ99" s="135">
        <v>2.0917513370513916</v>
      </c>
      <c r="LA99" s="135">
        <v>1.9429337978363037</v>
      </c>
      <c r="LB99" s="135">
        <v>1.9049714803695679</v>
      </c>
      <c r="LC99" s="135">
        <v>1.7492326498031616</v>
      </c>
      <c r="LD99" s="135">
        <v>1.6883296966552734</v>
      </c>
      <c r="LE99" s="135">
        <v>1.7341243028640747</v>
      </c>
      <c r="LF99" s="135">
        <v>1.8462110757827759</v>
      </c>
      <c r="LG99" s="135">
        <v>1.8288781642913818</v>
      </c>
      <c r="LH99" s="135">
        <f t="shared" si="4"/>
        <v>2.0241930352316961</v>
      </c>
      <c r="LI99" s="135">
        <f t="shared" si="5"/>
        <v>2.2980742454528809</v>
      </c>
      <c r="LJ99" s="135">
        <f t="shared" si="6"/>
        <v>1.8213669061660767</v>
      </c>
      <c r="LK99" s="144">
        <f t="shared" si="7"/>
        <v>1.7979097843170166</v>
      </c>
    </row>
    <row r="100" spans="1:323" ht="15" customHeight="1">
      <c r="A100" s="114">
        <v>86</v>
      </c>
      <c r="B100" s="115">
        <v>1859.9642333984375</v>
      </c>
      <c r="C100" s="116">
        <v>5220.13427734375</v>
      </c>
      <c r="D100" s="117">
        <v>2.8065776824951172</v>
      </c>
      <c r="E100" s="116">
        <v>2010.86328125</v>
      </c>
      <c r="F100" s="116">
        <v>5849.34912109375</v>
      </c>
      <c r="G100" s="117">
        <v>2.90887451171875</v>
      </c>
      <c r="H100" s="116">
        <v>2595.778076171875</v>
      </c>
      <c r="I100" s="116">
        <v>6727.560546875</v>
      </c>
      <c r="J100" s="117">
        <v>2.5917317867279053</v>
      </c>
      <c r="K100" s="116">
        <v>3156.02783203125</v>
      </c>
      <c r="L100" s="116">
        <v>8857.2392578125</v>
      </c>
      <c r="M100" s="117">
        <v>2.8064515590667725</v>
      </c>
      <c r="N100" s="116">
        <v>3750.316162109375</v>
      </c>
      <c r="O100" s="116">
        <v>10353.9619140625</v>
      </c>
      <c r="P100" s="117">
        <v>2.7608237266540527</v>
      </c>
      <c r="Q100" s="116">
        <v>4320.83984375</v>
      </c>
      <c r="R100" s="116">
        <v>11158.6357421875</v>
      </c>
      <c r="S100" s="117">
        <v>2.5825154781341553</v>
      </c>
      <c r="T100" s="116">
        <v>5714.5771484375</v>
      </c>
      <c r="U100" s="116">
        <v>15051.38671875</v>
      </c>
      <c r="V100" s="117">
        <v>2.6338584423065186</v>
      </c>
      <c r="W100" s="116">
        <v>7938.66015625</v>
      </c>
      <c r="X100" s="116">
        <v>20875.212890625</v>
      </c>
      <c r="Y100" s="117">
        <v>2.6295638084411621</v>
      </c>
      <c r="Z100" s="116">
        <v>8135.0126953125</v>
      </c>
      <c r="AA100" s="116">
        <v>20544.005859375</v>
      </c>
      <c r="AB100" s="117">
        <v>2.5253808498382568</v>
      </c>
      <c r="AC100" s="116">
        <v>8425.349609375</v>
      </c>
      <c r="AD100" s="116">
        <v>22438.216796875</v>
      </c>
      <c r="AE100" s="117">
        <v>2.6631793975830078</v>
      </c>
      <c r="AF100" s="116">
        <v>9113.9267578125</v>
      </c>
      <c r="AG100" s="116">
        <v>25867.529296875</v>
      </c>
      <c r="AH100" s="117">
        <v>2.8382420539855957</v>
      </c>
      <c r="AI100" s="116">
        <v>10183.3837890625</v>
      </c>
      <c r="AJ100" s="116">
        <v>28278.568359375</v>
      </c>
      <c r="AK100" s="117">
        <v>2.7769324779510498</v>
      </c>
      <c r="AL100" s="116">
        <v>11075.482421875</v>
      </c>
      <c r="AM100" s="116">
        <v>30448.796875</v>
      </c>
      <c r="AN100" s="117">
        <v>2.7492072582244873</v>
      </c>
      <c r="AO100" s="116">
        <v>13458.037109375</v>
      </c>
      <c r="AP100" s="116">
        <v>37080.375</v>
      </c>
      <c r="AQ100" s="117">
        <v>2.7552587985992432</v>
      </c>
      <c r="AR100" s="116">
        <v>13800.0595703125</v>
      </c>
      <c r="AS100" s="116">
        <v>38993.265625</v>
      </c>
      <c r="AT100" s="117">
        <v>2.8255867958068848</v>
      </c>
      <c r="AU100" s="116">
        <v>14900.1630859375</v>
      </c>
      <c r="AV100" s="116">
        <v>42085.0859375</v>
      </c>
      <c r="AW100" s="117">
        <v>2.8244714736938477</v>
      </c>
      <c r="AX100" s="116">
        <v>16267.708984375</v>
      </c>
      <c r="AY100" s="116">
        <v>43860.0546875</v>
      </c>
      <c r="AZ100" s="117">
        <v>2.6961419582366943</v>
      </c>
      <c r="BA100" s="116">
        <v>16475.76953125</v>
      </c>
      <c r="BB100" s="116">
        <v>40473.27734375</v>
      </c>
      <c r="BC100" s="117">
        <v>2.4565334320068359</v>
      </c>
      <c r="BD100" s="116">
        <v>16229.380859375</v>
      </c>
      <c r="BE100" s="116">
        <v>37461.1875</v>
      </c>
      <c r="BF100" s="117">
        <v>2.3082327842712402</v>
      </c>
      <c r="BG100" s="116">
        <v>14754.5283203125</v>
      </c>
      <c r="BH100" s="116">
        <v>34740.0859375</v>
      </c>
      <c r="BI100" s="117">
        <v>2.3545372486114502</v>
      </c>
      <c r="BJ100" s="116">
        <v>14493.939453125</v>
      </c>
      <c r="BK100" s="116">
        <v>35127.140625</v>
      </c>
      <c r="BL100" s="117">
        <v>2.4235744476318359</v>
      </c>
      <c r="BM100" s="116">
        <v>12431.7978515625</v>
      </c>
      <c r="BN100" s="116">
        <v>32335.873046875</v>
      </c>
      <c r="BO100" s="117">
        <v>2.6010615825653076</v>
      </c>
      <c r="BP100" s="116">
        <v>12403.634765625</v>
      </c>
      <c r="BQ100" s="116">
        <v>32282.658203125</v>
      </c>
      <c r="BR100" s="117">
        <v>2.6026773452758789</v>
      </c>
      <c r="BS100" s="116">
        <v>13570.166015625</v>
      </c>
      <c r="BT100" s="116">
        <v>34606.04296875</v>
      </c>
      <c r="BU100" s="117">
        <v>2.5501561164855957</v>
      </c>
      <c r="BV100" s="116">
        <v>16731.625</v>
      </c>
      <c r="BW100" s="116">
        <v>41457.58203125</v>
      </c>
      <c r="BX100" s="117">
        <v>2.4777977466583252</v>
      </c>
      <c r="BY100" s="116">
        <v>20074.177734375</v>
      </c>
      <c r="BZ100" s="116">
        <v>47053.078125</v>
      </c>
      <c r="CA100" s="117">
        <v>2.3439605236053467</v>
      </c>
      <c r="CB100" s="116">
        <v>22817.763671875</v>
      </c>
      <c r="CC100" s="116">
        <v>54107</v>
      </c>
      <c r="CD100" s="117">
        <v>2.3712666034698486</v>
      </c>
      <c r="CE100" s="116">
        <v>18477.94921875</v>
      </c>
      <c r="CF100" s="116">
        <v>44411.15625</v>
      </c>
      <c r="CG100" s="117">
        <v>2.4034678936004639</v>
      </c>
      <c r="CH100" s="116">
        <v>22869.59765625</v>
      </c>
      <c r="CI100" s="116">
        <v>51539.33203125</v>
      </c>
      <c r="CJ100" s="117">
        <v>2.2536177635192871</v>
      </c>
      <c r="CK100" s="116">
        <v>24386.7265625</v>
      </c>
      <c r="CL100" s="116">
        <v>55352.1875</v>
      </c>
      <c r="CM100" s="117">
        <v>2.2697670459747314</v>
      </c>
      <c r="CN100" s="116">
        <v>26262.07421875</v>
      </c>
      <c r="CO100" s="116">
        <v>55677.4140625</v>
      </c>
      <c r="CP100" s="117">
        <v>2.1200692653656006</v>
      </c>
      <c r="CQ100" s="116">
        <v>27843.728515625</v>
      </c>
      <c r="CR100" s="116">
        <v>57085.88671875</v>
      </c>
      <c r="CS100" s="117">
        <v>2.0502243041992187</v>
      </c>
      <c r="CT100" s="116">
        <v>59922.4765625</v>
      </c>
      <c r="CU100" s="116">
        <v>106256.5546875</v>
      </c>
      <c r="CV100" s="117">
        <v>1.7732336521148682</v>
      </c>
      <c r="CW100" s="116">
        <v>119511.2578125</v>
      </c>
      <c r="CX100" s="116">
        <v>233162.0625</v>
      </c>
      <c r="CY100" s="117">
        <v>1.9509631395339966</v>
      </c>
      <c r="CZ100" s="116">
        <v>173224.515625</v>
      </c>
      <c r="DA100" s="116">
        <v>354932.0625</v>
      </c>
      <c r="DB100" s="117">
        <v>2.04897141456604</v>
      </c>
      <c r="DC100" s="116">
        <v>331990.5</v>
      </c>
      <c r="DD100" s="116">
        <v>612496.625</v>
      </c>
      <c r="DE100" s="117">
        <v>1.8449221849441528</v>
      </c>
      <c r="DF100" s="116">
        <v>580.8978271484375</v>
      </c>
      <c r="DG100" s="116">
        <v>1128.17919921875</v>
      </c>
      <c r="DH100" s="117">
        <v>1.9421302080154419</v>
      </c>
      <c r="DI100" s="116">
        <v>694.4071044921875</v>
      </c>
      <c r="DJ100" s="116">
        <v>1314.1455078125</v>
      </c>
      <c r="DK100" s="117">
        <v>1.8924713134765625</v>
      </c>
      <c r="DL100" s="116">
        <v>889.50616455078125</v>
      </c>
      <c r="DM100" s="116">
        <v>1684.0782470703125</v>
      </c>
      <c r="DN100" s="117">
        <v>1.8932732343673706</v>
      </c>
      <c r="DO100" s="116">
        <v>1011.66015625</v>
      </c>
      <c r="DP100" s="116">
        <v>1976.7822265625</v>
      </c>
      <c r="DQ100" s="117">
        <v>1.953998327255249</v>
      </c>
      <c r="DR100" s="116">
        <v>1044.170166015625</v>
      </c>
      <c r="DS100" s="116">
        <v>2025.2025146484375</v>
      </c>
      <c r="DT100" s="117">
        <v>1.939532995223999</v>
      </c>
      <c r="DU100" s="116">
        <v>1122.4305419921875</v>
      </c>
      <c r="DV100" s="116">
        <v>2182.23046875</v>
      </c>
      <c r="DW100" s="117">
        <v>1.944200873374939</v>
      </c>
      <c r="DX100" s="116">
        <v>1222.9443359375</v>
      </c>
      <c r="DY100" s="116">
        <v>2379.21435546875</v>
      </c>
      <c r="DZ100" s="117">
        <v>1.9454804658889771</v>
      </c>
      <c r="EA100" s="116">
        <v>1337.09912109375</v>
      </c>
      <c r="EB100" s="116">
        <v>2576.328125</v>
      </c>
      <c r="EC100" s="117">
        <v>1.9268041849136353</v>
      </c>
      <c r="ED100" s="116">
        <v>1513.0482177734375</v>
      </c>
      <c r="EE100" s="118">
        <v>2932.060546875</v>
      </c>
      <c r="EF100" s="119">
        <v>1.9378499984741211</v>
      </c>
      <c r="EG100" s="115">
        <v>1799.7996826171875</v>
      </c>
      <c r="EH100" s="116">
        <v>3298.952392578125</v>
      </c>
      <c r="EI100" s="117">
        <v>1.8329553604125977</v>
      </c>
      <c r="EJ100" s="116">
        <v>1901.80908203125</v>
      </c>
      <c r="EK100" s="116">
        <v>3740.7490234375</v>
      </c>
      <c r="EL100" s="117">
        <v>1.9669424295425415</v>
      </c>
      <c r="EM100" s="116">
        <v>2088.21533203125</v>
      </c>
      <c r="EN100" s="116">
        <v>4127.578125</v>
      </c>
      <c r="EO100" s="117">
        <v>1.9766056537628174</v>
      </c>
      <c r="EP100" s="116">
        <v>2273.039306640625</v>
      </c>
      <c r="EQ100" s="116">
        <v>4501.31103515625</v>
      </c>
      <c r="ER100" s="117">
        <v>1.9803049564361572</v>
      </c>
      <c r="ES100" s="116">
        <v>2572.111083984375</v>
      </c>
      <c r="ET100" s="116">
        <v>4906.25537109375</v>
      </c>
      <c r="EU100" s="117">
        <v>1.9074819087982178</v>
      </c>
      <c r="EV100" s="116">
        <v>2867.411376953125</v>
      </c>
      <c r="EW100" s="116">
        <v>5406.69580078125</v>
      </c>
      <c r="EX100" s="117">
        <v>1.8855668306350708</v>
      </c>
      <c r="EY100" s="116">
        <v>3211.30322265625</v>
      </c>
      <c r="EZ100" s="116">
        <v>6036.677734375</v>
      </c>
      <c r="FA100" s="117">
        <v>1.87982177734375</v>
      </c>
      <c r="FB100" s="116">
        <v>3456.075439453125</v>
      </c>
      <c r="FC100" s="116">
        <v>6534.5146484375</v>
      </c>
      <c r="FD100" s="117">
        <v>1.8907326459884644</v>
      </c>
      <c r="FE100" s="116">
        <v>3712.656005859375</v>
      </c>
      <c r="FF100" s="116">
        <v>6875.66064453125</v>
      </c>
      <c r="FG100" s="117">
        <v>1.8519519567489624</v>
      </c>
      <c r="FH100" s="116">
        <v>3938.173828125</v>
      </c>
      <c r="FI100" s="116">
        <v>7303.349609375</v>
      </c>
      <c r="FJ100" s="117">
        <v>1.8545016050338745</v>
      </c>
      <c r="FK100" s="116">
        <v>4195.5712890625</v>
      </c>
      <c r="FL100" s="116">
        <v>7597.2333984375</v>
      </c>
      <c r="FM100" s="117">
        <v>1.8107744455337524</v>
      </c>
      <c r="FN100" s="116">
        <v>4743.77490234375</v>
      </c>
      <c r="FO100" s="116">
        <v>8428.576171875</v>
      </c>
      <c r="FP100" s="117">
        <v>1.7767655849456787</v>
      </c>
      <c r="FQ100" s="116">
        <v>5189.47021484375</v>
      </c>
      <c r="FR100" s="116">
        <v>9192.841796875</v>
      </c>
      <c r="FS100" s="117">
        <v>1.7714413404464722</v>
      </c>
      <c r="FT100" s="116">
        <v>5691.326171875</v>
      </c>
      <c r="FU100" s="116">
        <v>10001.0478515625</v>
      </c>
      <c r="FV100" s="117">
        <v>1.7572438716888428</v>
      </c>
      <c r="FW100" s="116">
        <v>6207.50341796875</v>
      </c>
      <c r="FX100" s="116">
        <v>10900.5849609375</v>
      </c>
      <c r="FY100" s="117">
        <v>1.7560336589813232</v>
      </c>
      <c r="FZ100" s="116">
        <v>6980.95703125</v>
      </c>
      <c r="GA100" s="116">
        <v>12586.76953125</v>
      </c>
      <c r="GB100" s="117">
        <v>1.803014874458313</v>
      </c>
      <c r="GC100" s="116">
        <v>8009.66748046875</v>
      </c>
      <c r="GD100" s="116">
        <v>14340.8212890625</v>
      </c>
      <c r="GE100" s="117">
        <v>1.7904390096664429</v>
      </c>
      <c r="GF100" s="116">
        <v>9154.73046875</v>
      </c>
      <c r="GG100" s="116">
        <v>15721.0244140625</v>
      </c>
      <c r="GH100" s="117">
        <v>1.7172569036483765</v>
      </c>
      <c r="GI100" s="116">
        <v>10314.296875</v>
      </c>
      <c r="GJ100" s="116">
        <v>17828.912109375</v>
      </c>
      <c r="GK100" s="117">
        <v>1.7285630702972412</v>
      </c>
      <c r="GL100" s="116">
        <v>11317.671875</v>
      </c>
      <c r="GM100" s="116">
        <v>19008.78515625</v>
      </c>
      <c r="GN100" s="117">
        <v>1.6795667409896851</v>
      </c>
      <c r="GO100" s="116">
        <v>12624.5068359375</v>
      </c>
      <c r="GP100" s="116">
        <v>21016.708984375</v>
      </c>
      <c r="GQ100" s="117">
        <v>1.6647548675537109</v>
      </c>
      <c r="GR100" s="116">
        <v>14327.013671875</v>
      </c>
      <c r="GS100" s="116">
        <v>24327.275390625</v>
      </c>
      <c r="GT100" s="117">
        <v>1.698000431060791</v>
      </c>
      <c r="GU100" s="116">
        <v>15947.8349609375</v>
      </c>
      <c r="GV100" s="116">
        <v>26601.974609375</v>
      </c>
      <c r="GW100" s="117">
        <v>1.6680618524551392</v>
      </c>
      <c r="GX100" s="116">
        <v>17561.41796875</v>
      </c>
      <c r="GY100" s="116">
        <v>29319.94921875</v>
      </c>
      <c r="GZ100" s="117">
        <v>1.6695661544799805</v>
      </c>
      <c r="HA100" s="116">
        <v>20119.634765625</v>
      </c>
      <c r="HB100" s="116">
        <v>32383.4765625</v>
      </c>
      <c r="HC100" s="117">
        <v>1.6095459461212158</v>
      </c>
      <c r="HD100" s="116">
        <v>22207.1171875</v>
      </c>
      <c r="HE100" s="116">
        <v>35554.73828125</v>
      </c>
      <c r="HF100" s="117">
        <v>1.6010514497756958</v>
      </c>
      <c r="HG100" s="116">
        <v>23794.533203125</v>
      </c>
      <c r="HH100" s="116">
        <v>38520.1015625</v>
      </c>
      <c r="HI100" s="117">
        <v>1.6188634634017944</v>
      </c>
      <c r="HJ100" s="116">
        <v>25040.470703125</v>
      </c>
      <c r="HK100" s="116">
        <v>41727.203125</v>
      </c>
      <c r="HL100" s="117">
        <v>1.6663905382156372</v>
      </c>
      <c r="HM100" s="116">
        <v>26875.857421875</v>
      </c>
      <c r="HN100" s="116">
        <v>45976.15234375</v>
      </c>
      <c r="HO100" s="117">
        <v>1.7106859683990479</v>
      </c>
      <c r="HP100" s="116">
        <v>27881.35546875</v>
      </c>
      <c r="HQ100" s="116">
        <v>49040.95703125</v>
      </c>
      <c r="HR100" s="117">
        <v>1.7589157819747925</v>
      </c>
      <c r="HS100" s="116">
        <v>30118.009765625</v>
      </c>
      <c r="HT100" s="116">
        <v>53224.62890625</v>
      </c>
      <c r="HU100" s="117">
        <v>1.7672027349472046</v>
      </c>
      <c r="HV100" s="116">
        <v>32249.212890625</v>
      </c>
      <c r="HW100" s="116">
        <v>56969.4375</v>
      </c>
      <c r="HX100" s="117">
        <v>1.7665373086929321</v>
      </c>
      <c r="HY100" s="116">
        <v>34099.5234375</v>
      </c>
      <c r="HZ100" s="116">
        <v>58668.921875</v>
      </c>
      <c r="IA100" s="117">
        <v>1.7205202579498291</v>
      </c>
      <c r="IB100" s="116">
        <v>33874.80078125</v>
      </c>
      <c r="IC100" s="116">
        <v>59438.1328125</v>
      </c>
      <c r="ID100" s="117">
        <v>1.7546415328979492</v>
      </c>
      <c r="IE100" s="116">
        <v>35317.94921875</v>
      </c>
      <c r="IF100" s="116">
        <v>60088.09765625</v>
      </c>
      <c r="IG100" s="117">
        <v>1.7013473510742187</v>
      </c>
      <c r="IH100" s="116">
        <v>36747.94921875</v>
      </c>
      <c r="II100" s="116">
        <v>60878.2890625</v>
      </c>
      <c r="IJ100" s="117">
        <v>1.6566445827484131</v>
      </c>
      <c r="IK100" s="116">
        <v>36749.25</v>
      </c>
      <c r="IL100" s="116">
        <v>62234.1875</v>
      </c>
      <c r="IM100" s="117">
        <v>1.6934818029403687</v>
      </c>
      <c r="IN100" s="115">
        <v>37878.7265625</v>
      </c>
      <c r="IO100" s="116">
        <v>63885.58203125</v>
      </c>
      <c r="IP100" s="117">
        <v>1.686582088470459</v>
      </c>
      <c r="IQ100" s="116">
        <v>37822.3828125</v>
      </c>
      <c r="IR100" s="116">
        <v>66278.3671875</v>
      </c>
      <c r="IS100" s="117">
        <v>1.7523583173751831</v>
      </c>
      <c r="IT100" s="116">
        <v>38829.95703125</v>
      </c>
      <c r="IU100" s="116">
        <v>68818.765625</v>
      </c>
      <c r="IV100" s="117">
        <v>1.7723110914230347</v>
      </c>
      <c r="IW100" s="116">
        <v>40397.8046875</v>
      </c>
      <c r="IX100" s="116">
        <v>72229.578125</v>
      </c>
      <c r="IY100" s="117">
        <v>1.787958025932312</v>
      </c>
      <c r="IZ100" s="116">
        <v>41893.453125</v>
      </c>
      <c r="JA100" s="116">
        <v>74947.65625</v>
      </c>
      <c r="JB100" s="117">
        <v>1.7890063524246216</v>
      </c>
      <c r="JC100" s="116">
        <v>43185.09375</v>
      </c>
      <c r="JD100" s="116">
        <v>78681.28125</v>
      </c>
      <c r="JE100" s="117">
        <v>1.821954607963562</v>
      </c>
      <c r="JF100" s="116">
        <v>44174.86328125</v>
      </c>
      <c r="JG100" s="116">
        <v>81338.4453125</v>
      </c>
      <c r="JH100" s="117">
        <v>1.8412834405899048</v>
      </c>
      <c r="JI100" s="116">
        <v>44452.85546875</v>
      </c>
      <c r="JJ100" s="116">
        <v>80975.578125</v>
      </c>
      <c r="JK100" s="117">
        <v>1.8216058015823364</v>
      </c>
      <c r="JL100" s="116">
        <v>45071.64453125</v>
      </c>
      <c r="JM100" s="116">
        <v>83396.3828125</v>
      </c>
      <c r="JN100" s="117">
        <v>1.8503071069717407</v>
      </c>
      <c r="JO100" s="116">
        <v>46740.8046875</v>
      </c>
      <c r="JP100" s="116">
        <v>87206.8359375</v>
      </c>
      <c r="JQ100" s="117">
        <v>1.8657538890838623</v>
      </c>
      <c r="JR100" s="116">
        <v>47933.57421875</v>
      </c>
      <c r="JS100" s="116">
        <v>89282.3125</v>
      </c>
      <c r="JT100" s="117">
        <v>1.8626258373260498</v>
      </c>
      <c r="JU100" s="116">
        <v>49679.6328125</v>
      </c>
      <c r="JV100" s="116">
        <v>92115.609375</v>
      </c>
      <c r="JW100" s="117">
        <v>1.8541926145553589</v>
      </c>
      <c r="JX100" s="116">
        <v>51171.83984375</v>
      </c>
      <c r="JY100" s="116">
        <v>97403.5625</v>
      </c>
      <c r="JZ100" s="117">
        <v>1.9034602642059326</v>
      </c>
      <c r="KA100" s="116">
        <v>51866.41015625</v>
      </c>
      <c r="KB100" s="116">
        <v>98152.796875</v>
      </c>
      <c r="KC100" s="117">
        <v>1.8924155235290527</v>
      </c>
      <c r="KD100" s="116">
        <v>49826.6796875</v>
      </c>
      <c r="KE100" s="116">
        <v>90135.84375</v>
      </c>
      <c r="KF100" s="117">
        <v>1.8089876174926758</v>
      </c>
      <c r="KG100" s="116">
        <v>51236.69921875</v>
      </c>
      <c r="KH100" s="116">
        <v>93980.078125</v>
      </c>
      <c r="KI100" s="117">
        <v>1.8342336416244507</v>
      </c>
      <c r="KJ100" s="116">
        <v>51992.421875</v>
      </c>
      <c r="KK100" s="116">
        <v>97432.4375</v>
      </c>
      <c r="KL100" s="117">
        <v>1.8739738464355469</v>
      </c>
      <c r="KM100" s="116">
        <v>52164.83984375</v>
      </c>
      <c r="KN100" s="116">
        <v>94616.984375</v>
      </c>
      <c r="KO100" s="117">
        <v>1.8138076066970825</v>
      </c>
      <c r="KP100" s="116">
        <v>51898.94921875</v>
      </c>
      <c r="KQ100" s="116">
        <v>96156.6796875</v>
      </c>
      <c r="KR100" s="117">
        <v>1.8527673482894897</v>
      </c>
      <c r="KS100" s="116">
        <v>52474.8515625</v>
      </c>
      <c r="KT100" s="116">
        <v>96543.703125</v>
      </c>
      <c r="KU100" s="117">
        <v>1.8398089408874512</v>
      </c>
      <c r="KV100" s="134">
        <v>2.8577260971069336</v>
      </c>
      <c r="KW100" s="135">
        <v>2.6750762462615967</v>
      </c>
      <c r="KX100" s="135">
        <v>2.7283964157104492</v>
      </c>
      <c r="KY100" s="135">
        <v>2.4489798545837402</v>
      </c>
      <c r="KZ100" s="135">
        <v>2.0657367706298828</v>
      </c>
      <c r="LA100" s="135">
        <v>1.9233509302139282</v>
      </c>
      <c r="LB100" s="135">
        <v>1.8814507722854614</v>
      </c>
      <c r="LC100" s="135">
        <v>1.7366315126419067</v>
      </c>
      <c r="LD100" s="135">
        <v>1.6836820840835571</v>
      </c>
      <c r="LE100" s="135">
        <v>1.73148512840271</v>
      </c>
      <c r="LF100" s="135">
        <v>1.8522586822509766</v>
      </c>
      <c r="LG100" s="135">
        <v>1.8429182767868042</v>
      </c>
      <c r="LH100" s="135">
        <f t="shared" si="4"/>
        <v>2.0026203460163541</v>
      </c>
      <c r="LI100" s="135">
        <f t="shared" si="5"/>
        <v>2.2573583126068115</v>
      </c>
      <c r="LJ100" s="135">
        <f t="shared" si="6"/>
        <v>1.8062788248062134</v>
      </c>
      <c r="LK100" s="144">
        <f t="shared" si="7"/>
        <v>1.8020811796188354</v>
      </c>
    </row>
    <row r="101" spans="1:323" ht="15" customHeight="1">
      <c r="A101" s="114">
        <v>87</v>
      </c>
      <c r="B101" s="115">
        <v>1968.663330078125</v>
      </c>
      <c r="C101" s="116">
        <v>5474.51220703125</v>
      </c>
      <c r="D101" s="117">
        <v>2.7808270454406738</v>
      </c>
      <c r="E101" s="116">
        <v>2145.25</v>
      </c>
      <c r="F101" s="116">
        <v>6139.55615234375</v>
      </c>
      <c r="G101" s="117">
        <v>2.8619303703308105</v>
      </c>
      <c r="H101" s="116">
        <v>2763.327392578125</v>
      </c>
      <c r="I101" s="116">
        <v>7039.103515625</v>
      </c>
      <c r="J101" s="117">
        <v>2.5473287105560303</v>
      </c>
      <c r="K101" s="116">
        <v>3395.7265625</v>
      </c>
      <c r="L101" s="116">
        <v>9286.93359375</v>
      </c>
      <c r="M101" s="117">
        <v>2.7348885536193848</v>
      </c>
      <c r="N101" s="116">
        <v>4018.3466796875</v>
      </c>
      <c r="O101" s="116">
        <v>10851.9970703125</v>
      </c>
      <c r="P101" s="117">
        <v>2.7006125450134277</v>
      </c>
      <c r="Q101" s="116">
        <v>4581.27099609375</v>
      </c>
      <c r="R101" s="116">
        <v>11674.8642578125</v>
      </c>
      <c r="S101" s="117">
        <v>2.5483899116516113</v>
      </c>
      <c r="T101" s="116">
        <v>6076.94091796875</v>
      </c>
      <c r="U101" s="116">
        <v>15756.064453125</v>
      </c>
      <c r="V101" s="117">
        <v>2.5927624702453613</v>
      </c>
      <c r="W101" s="116">
        <v>8397.349609375</v>
      </c>
      <c r="X101" s="116">
        <v>21853.689453125</v>
      </c>
      <c r="Y101" s="117">
        <v>2.6024508476257324</v>
      </c>
      <c r="Z101" s="116">
        <v>8589.3486328125</v>
      </c>
      <c r="AA101" s="116">
        <v>21482.107421875</v>
      </c>
      <c r="AB101" s="117">
        <v>2.5010170936584473</v>
      </c>
      <c r="AC101" s="116">
        <v>8920.8037109375</v>
      </c>
      <c r="AD101" s="116">
        <v>23498.505859375</v>
      </c>
      <c r="AE101" s="117">
        <v>2.6341242790222168</v>
      </c>
      <c r="AF101" s="116">
        <v>9672.7666015625</v>
      </c>
      <c r="AG101" s="116">
        <v>27136.57421875</v>
      </c>
      <c r="AH101" s="117">
        <v>2.8054614067077637</v>
      </c>
      <c r="AI101" s="116">
        <v>10710.71875</v>
      </c>
      <c r="AJ101" s="116">
        <v>29651.939453125</v>
      </c>
      <c r="AK101" s="117">
        <v>2.7684359550476074</v>
      </c>
      <c r="AL101" s="116">
        <v>11630.58203125</v>
      </c>
      <c r="AM101" s="116">
        <v>31919.486328125</v>
      </c>
      <c r="AN101" s="117">
        <v>2.7444443702697754</v>
      </c>
      <c r="AO101" s="116">
        <v>14107.2373046875</v>
      </c>
      <c r="AP101" s="116">
        <v>38874.8125</v>
      </c>
      <c r="AQ101" s="117">
        <v>2.7556643486022949</v>
      </c>
      <c r="AR101" s="116">
        <v>14535.05859375</v>
      </c>
      <c r="AS101" s="116">
        <v>40905.5859375</v>
      </c>
      <c r="AT101" s="117">
        <v>2.8142704963684082</v>
      </c>
      <c r="AU101" s="116">
        <v>15703.9873046875</v>
      </c>
      <c r="AV101" s="116">
        <v>44148.3515625</v>
      </c>
      <c r="AW101" s="117">
        <v>2.8112828731536865</v>
      </c>
      <c r="AX101" s="116">
        <v>17134.70703125</v>
      </c>
      <c r="AY101" s="116">
        <v>45952.25390625</v>
      </c>
      <c r="AZ101" s="117">
        <v>2.6818232536315918</v>
      </c>
      <c r="BA101" s="116">
        <v>17354.134765625</v>
      </c>
      <c r="BB101" s="116">
        <v>42287.73046875</v>
      </c>
      <c r="BC101" s="117">
        <v>2.4367525577545166</v>
      </c>
      <c r="BD101" s="116">
        <v>17078.8828125</v>
      </c>
      <c r="BE101" s="116">
        <v>39063.98828125</v>
      </c>
      <c r="BF101" s="117">
        <v>2.2872684001922607</v>
      </c>
      <c r="BG101" s="116">
        <v>15766.8193359375</v>
      </c>
      <c r="BH101" s="116">
        <v>36239.44140625</v>
      </c>
      <c r="BI101" s="117">
        <v>2.2984623908996582</v>
      </c>
      <c r="BJ101" s="116">
        <v>15697.060546875</v>
      </c>
      <c r="BK101" s="116">
        <v>36670.8203125</v>
      </c>
      <c r="BL101" s="117">
        <v>2.3361585140228271</v>
      </c>
      <c r="BM101" s="116">
        <v>13775.4521484375</v>
      </c>
      <c r="BN101" s="116">
        <v>33818.0546875</v>
      </c>
      <c r="BO101" s="117">
        <v>2.4549505710601807</v>
      </c>
      <c r="BP101" s="116">
        <v>13456.2509765625</v>
      </c>
      <c r="BQ101" s="116">
        <v>33773.859375</v>
      </c>
      <c r="BR101" s="117">
        <v>2.5099010467529297</v>
      </c>
      <c r="BS101" s="116">
        <v>14449.78125</v>
      </c>
      <c r="BT101" s="116">
        <v>36192.515625</v>
      </c>
      <c r="BU101" s="117">
        <v>2.5047101974487305</v>
      </c>
      <c r="BV101" s="116">
        <v>17823.841796875</v>
      </c>
      <c r="BW101" s="116">
        <v>43320.16015625</v>
      </c>
      <c r="BX101" s="117">
        <v>2.4304614067077637</v>
      </c>
      <c r="BY101" s="116">
        <v>21443.11328125</v>
      </c>
      <c r="BZ101" s="116">
        <v>49078.75</v>
      </c>
      <c r="CA101" s="117">
        <v>2.2887885570526123</v>
      </c>
      <c r="CB101" s="116">
        <v>24003.759765625</v>
      </c>
      <c r="CC101" s="116">
        <v>56472.375</v>
      </c>
      <c r="CD101" s="117">
        <v>2.352647066116333</v>
      </c>
      <c r="CE101" s="116">
        <v>19462.146484375</v>
      </c>
      <c r="CF101" s="116">
        <v>46371.50390625</v>
      </c>
      <c r="CG101" s="117">
        <v>2.3826510906219482</v>
      </c>
      <c r="CH101" s="116">
        <v>24178.849609375</v>
      </c>
      <c r="CI101" s="116">
        <v>53696.2265625</v>
      </c>
      <c r="CJ101" s="117">
        <v>2.2207932472229004</v>
      </c>
      <c r="CK101" s="116">
        <v>26152.166015625</v>
      </c>
      <c r="CL101" s="116">
        <v>57668.24609375</v>
      </c>
      <c r="CM101" s="117">
        <v>2.2051041126251221</v>
      </c>
      <c r="CN101" s="116">
        <v>27614.880859375</v>
      </c>
      <c r="CO101" s="116">
        <v>57892.33984375</v>
      </c>
      <c r="CP101" s="117">
        <v>2.0964181423187256</v>
      </c>
      <c r="CQ101" s="116">
        <v>29772.572265625</v>
      </c>
      <c r="CR101" s="116">
        <v>59265.96484375</v>
      </c>
      <c r="CS101" s="117">
        <v>1.990622878074646</v>
      </c>
      <c r="CT101" s="116">
        <v>62875.55859375</v>
      </c>
      <c r="CU101" s="116">
        <v>109709.8515625</v>
      </c>
      <c r="CV101" s="117">
        <v>1.7448728084564209</v>
      </c>
      <c r="CW101" s="116">
        <v>126229.953125</v>
      </c>
      <c r="CX101" s="116">
        <v>241657.203125</v>
      </c>
      <c r="CY101" s="117">
        <v>1.914420485496521</v>
      </c>
      <c r="CZ101" s="116">
        <v>184076.65625</v>
      </c>
      <c r="DA101" s="116">
        <v>368527.6875</v>
      </c>
      <c r="DB101" s="117">
        <v>2.0020337104797363</v>
      </c>
      <c r="DC101" s="116">
        <v>350092.46875</v>
      </c>
      <c r="DD101" s="116">
        <v>633403.3125</v>
      </c>
      <c r="DE101" s="117">
        <v>1.8092457056045532</v>
      </c>
      <c r="DF101" s="116">
        <v>613.321044921875</v>
      </c>
      <c r="DG101" s="116">
        <v>1169.0986328125</v>
      </c>
      <c r="DH101" s="117">
        <v>1.906177282333374</v>
      </c>
      <c r="DI101" s="116">
        <v>728.9141845703125</v>
      </c>
      <c r="DJ101" s="116">
        <v>1360.56591796875</v>
      </c>
      <c r="DK101" s="117">
        <v>1.8665653467178345</v>
      </c>
      <c r="DL101" s="116">
        <v>930.36627197265625</v>
      </c>
      <c r="DM101" s="116">
        <v>1743.7242431640625</v>
      </c>
      <c r="DN101" s="117">
        <v>1.8742341995239258</v>
      </c>
      <c r="DO101" s="116">
        <v>1063.3319091796875</v>
      </c>
      <c r="DP101" s="116">
        <v>2049.2021484375</v>
      </c>
      <c r="DQ101" s="117">
        <v>1.9271519184112549</v>
      </c>
      <c r="DR101" s="116">
        <v>1093.9676513671875</v>
      </c>
      <c r="DS101" s="116">
        <v>2098.892333984375</v>
      </c>
      <c r="DT101" s="117">
        <v>1.9186054468154907</v>
      </c>
      <c r="DU101" s="116">
        <v>1180.6005859375</v>
      </c>
      <c r="DV101" s="116">
        <v>2261.670166015625</v>
      </c>
      <c r="DW101" s="117">
        <v>1.9156945943832397</v>
      </c>
      <c r="DX101" s="116">
        <v>1289.5924072265625</v>
      </c>
      <c r="DY101" s="116">
        <v>2465.7294921875</v>
      </c>
      <c r="DZ101" s="117">
        <v>1.9120223522186279</v>
      </c>
      <c r="EA101" s="116">
        <v>1407.9217529296875</v>
      </c>
      <c r="EB101" s="116">
        <v>2669.0791015625</v>
      </c>
      <c r="EC101" s="117">
        <v>1.8957581520080566</v>
      </c>
      <c r="ED101" s="116">
        <v>1594.0076904296875</v>
      </c>
      <c r="EE101" s="118">
        <v>3038.287109375</v>
      </c>
      <c r="EF101" s="119">
        <v>1.9060680866241455</v>
      </c>
      <c r="EG101" s="115">
        <v>1889.571533203125</v>
      </c>
      <c r="EH101" s="116">
        <v>3411.00341796875</v>
      </c>
      <c r="EI101" s="117">
        <v>1.8051729202270508</v>
      </c>
      <c r="EJ101" s="116">
        <v>2010.3663330078125</v>
      </c>
      <c r="EK101" s="116">
        <v>3878.281982421875</v>
      </c>
      <c r="EL101" s="117">
        <v>1.9291418790817261</v>
      </c>
      <c r="EM101" s="116">
        <v>2205.836669921875</v>
      </c>
      <c r="EN101" s="116">
        <v>4280.1767578125</v>
      </c>
      <c r="EO101" s="117">
        <v>1.9403870105743408</v>
      </c>
      <c r="EP101" s="116">
        <v>2401.938720703125</v>
      </c>
      <c r="EQ101" s="116">
        <v>4667.99658203125</v>
      </c>
      <c r="ER101" s="117">
        <v>1.943428635597229</v>
      </c>
      <c r="ES101" s="116">
        <v>2711.92333984375</v>
      </c>
      <c r="ET101" s="116">
        <v>5080.66796875</v>
      </c>
      <c r="EU101" s="117">
        <v>1.8734556436538696</v>
      </c>
      <c r="EV101" s="116">
        <v>3017.6083984375</v>
      </c>
      <c r="EW101" s="116">
        <v>5596.47705078125</v>
      </c>
      <c r="EX101" s="117">
        <v>1.8546067476272583</v>
      </c>
      <c r="EY101" s="116">
        <v>3383.3818359375</v>
      </c>
      <c r="EZ101" s="116">
        <v>6247.64697265625</v>
      </c>
      <c r="FA101" s="117">
        <v>1.8465687036514282</v>
      </c>
      <c r="FB101" s="116">
        <v>3641.154296875</v>
      </c>
      <c r="FC101" s="116">
        <v>6764.44140625</v>
      </c>
      <c r="FD101" s="117">
        <v>1.8577739000320435</v>
      </c>
      <c r="FE101" s="116">
        <v>3907.859375</v>
      </c>
      <c r="FF101" s="116">
        <v>7111.701171875</v>
      </c>
      <c r="FG101" s="117">
        <v>1.8198456764221191</v>
      </c>
      <c r="FH101" s="116">
        <v>4145.880859375</v>
      </c>
      <c r="FI101" s="116">
        <v>7554.43505859375</v>
      </c>
      <c r="FJ101" s="117">
        <v>1.8221544027328491</v>
      </c>
      <c r="FK101" s="116">
        <v>4416.935546875</v>
      </c>
      <c r="FL101" s="116">
        <v>7850.59619140625</v>
      </c>
      <c r="FM101" s="117">
        <v>1.7773852348327637</v>
      </c>
      <c r="FN101" s="116">
        <v>4986.6328125</v>
      </c>
      <c r="FO101" s="116">
        <v>8702.8681640625</v>
      </c>
      <c r="FP101" s="117">
        <v>1.7452393770217896</v>
      </c>
      <c r="FQ101" s="116">
        <v>5467.72509765625</v>
      </c>
      <c r="FR101" s="116">
        <v>9490.2353515625</v>
      </c>
      <c r="FS101" s="117">
        <v>1.7356826066970825</v>
      </c>
      <c r="FT101" s="116">
        <v>5902.908203125</v>
      </c>
      <c r="FU101" s="116">
        <v>10324.513671875</v>
      </c>
      <c r="FV101" s="117">
        <v>1.7490553855895996</v>
      </c>
      <c r="FW101" s="116">
        <v>6454.4755859375</v>
      </c>
      <c r="FX101" s="116">
        <v>11252.1953125</v>
      </c>
      <c r="FY101" s="117">
        <v>1.7433167695999146</v>
      </c>
      <c r="FZ101" s="116">
        <v>7238.10107421875</v>
      </c>
      <c r="GA101" s="116">
        <v>13008.2373046875</v>
      </c>
      <c r="GB101" s="117">
        <v>1.7971892356872559</v>
      </c>
      <c r="GC101" s="116">
        <v>8362.6328125</v>
      </c>
      <c r="GD101" s="116">
        <v>14814.5625</v>
      </c>
      <c r="GE101" s="117">
        <v>1.7715189456939697</v>
      </c>
      <c r="GF101" s="116">
        <v>9472.7158203125</v>
      </c>
      <c r="GG101" s="116">
        <v>16214.0859375</v>
      </c>
      <c r="GH101" s="117">
        <v>1.7116618156433105</v>
      </c>
      <c r="GI101" s="116">
        <v>10681.490234375</v>
      </c>
      <c r="GJ101" s="116">
        <v>18393.0546875</v>
      </c>
      <c r="GK101" s="117">
        <v>1.7219558954238892</v>
      </c>
      <c r="GL101" s="116">
        <v>11749.3876953125</v>
      </c>
      <c r="GM101" s="116">
        <v>19583.97265625</v>
      </c>
      <c r="GN101" s="117">
        <v>1.6668078899383545</v>
      </c>
      <c r="GO101" s="116">
        <v>13056.3818359375</v>
      </c>
      <c r="GP101" s="116">
        <v>21645.935546875</v>
      </c>
      <c r="GQ101" s="117">
        <v>1.6578816175460815</v>
      </c>
      <c r="GR101" s="116">
        <v>15092.896484375</v>
      </c>
      <c r="GS101" s="116">
        <v>25067.54296875</v>
      </c>
      <c r="GT101" s="117">
        <v>1.6608835458755493</v>
      </c>
      <c r="GU101" s="116">
        <v>16595.49609375</v>
      </c>
      <c r="GV101" s="116">
        <v>27396.732421875</v>
      </c>
      <c r="GW101" s="117">
        <v>1.6508535146713257</v>
      </c>
      <c r="GX101" s="116">
        <v>18154.76953125</v>
      </c>
      <c r="GY101" s="116">
        <v>30201.951171875</v>
      </c>
      <c r="GZ101" s="117">
        <v>1.6635822057723999</v>
      </c>
      <c r="HA101" s="116">
        <v>20821.462890625</v>
      </c>
      <c r="HB101" s="116">
        <v>33299.71484375</v>
      </c>
      <c r="HC101" s="117">
        <v>1.5992975234985352</v>
      </c>
      <c r="HD101" s="116">
        <v>22929.236328125</v>
      </c>
      <c r="HE101" s="116">
        <v>36554.078125</v>
      </c>
      <c r="HF101" s="117">
        <v>1.5942126512527466</v>
      </c>
      <c r="HG101" s="116">
        <v>24740.283203125</v>
      </c>
      <c r="HH101" s="116">
        <v>39616.79296875</v>
      </c>
      <c r="HI101" s="117">
        <v>1.6013071537017822</v>
      </c>
      <c r="HJ101" s="116">
        <v>25821.93359375</v>
      </c>
      <c r="HK101" s="116">
        <v>42981.11328125</v>
      </c>
      <c r="HL101" s="117">
        <v>1.6645195484161377</v>
      </c>
      <c r="HM101" s="116">
        <v>27785.5546875</v>
      </c>
      <c r="HN101" s="116">
        <v>47411.5546875</v>
      </c>
      <c r="HO101" s="117">
        <v>1.7063382863998413</v>
      </c>
      <c r="HP101" s="116">
        <v>28844.017578125</v>
      </c>
      <c r="HQ101" s="116">
        <v>50632.046875</v>
      </c>
      <c r="HR101" s="117">
        <v>1.7553743124008179</v>
      </c>
      <c r="HS101" s="116">
        <v>31233.03515625</v>
      </c>
      <c r="HT101" s="116">
        <v>54958.8828125</v>
      </c>
      <c r="HU101" s="117">
        <v>1.7596395015716553</v>
      </c>
      <c r="HV101" s="116">
        <v>33392.9765625</v>
      </c>
      <c r="HW101" s="116">
        <v>58828.36328125</v>
      </c>
      <c r="HX101" s="117">
        <v>1.7616987228393555</v>
      </c>
      <c r="HY101" s="116">
        <v>34943.328125</v>
      </c>
      <c r="HZ101" s="116">
        <v>60526.7890625</v>
      </c>
      <c r="IA101" s="117">
        <v>1.7321414947509766</v>
      </c>
      <c r="IB101" s="116">
        <v>34881.98046875</v>
      </c>
      <c r="IC101" s="116">
        <v>61366.328125</v>
      </c>
      <c r="ID101" s="117">
        <v>1.7592558860778809</v>
      </c>
      <c r="IE101" s="116">
        <v>36643.6953125</v>
      </c>
      <c r="IF101" s="116">
        <v>61943.35546875</v>
      </c>
      <c r="IG101" s="117">
        <v>1.6904232501983643</v>
      </c>
      <c r="IH101" s="116">
        <v>37294.9453125</v>
      </c>
      <c r="II101" s="116">
        <v>62713.2578125</v>
      </c>
      <c r="IJ101" s="117">
        <v>1.6815484762191772</v>
      </c>
      <c r="IK101" s="116">
        <v>37945.01953125</v>
      </c>
      <c r="IL101" s="116">
        <v>64148.87109375</v>
      </c>
      <c r="IM101" s="117">
        <v>1.6905741691589355</v>
      </c>
      <c r="IN101" s="115">
        <v>38951.99609375</v>
      </c>
      <c r="IO101" s="116">
        <v>65845.203125</v>
      </c>
      <c r="IP101" s="117">
        <v>1.6904191970825195</v>
      </c>
      <c r="IQ101" s="116">
        <v>39071.52734375</v>
      </c>
      <c r="IR101" s="116">
        <v>68419.6015625</v>
      </c>
      <c r="IS101" s="117">
        <v>1.7511371374130249</v>
      </c>
      <c r="IT101" s="116">
        <v>40055.1953125</v>
      </c>
      <c r="IU101" s="116">
        <v>71079.34375</v>
      </c>
      <c r="IV101" s="117">
        <v>1.7745349407196045</v>
      </c>
      <c r="IW101" s="116">
        <v>41718.9140625</v>
      </c>
      <c r="IX101" s="116">
        <v>74627.921875</v>
      </c>
      <c r="IY101" s="117">
        <v>1.7888270616531372</v>
      </c>
      <c r="IZ101" s="116">
        <v>43238.72265625</v>
      </c>
      <c r="JA101" s="116">
        <v>77438.9453125</v>
      </c>
      <c r="JB101" s="117">
        <v>1.790962815284729</v>
      </c>
      <c r="JC101" s="116">
        <v>44623.40234375</v>
      </c>
      <c r="JD101" s="116">
        <v>81357.234375</v>
      </c>
      <c r="JE101" s="117">
        <v>1.8231965303421021</v>
      </c>
      <c r="JF101" s="116">
        <v>45603.7421875</v>
      </c>
      <c r="JG101" s="116">
        <v>84142.8828125</v>
      </c>
      <c r="JH101" s="117">
        <v>1.8450872898101807</v>
      </c>
      <c r="JI101" s="116">
        <v>45857.62109375</v>
      </c>
      <c r="JJ101" s="116">
        <v>83731.3984375</v>
      </c>
      <c r="JK101" s="117">
        <v>1.8258993625640869</v>
      </c>
      <c r="JL101" s="116">
        <v>46431.5</v>
      </c>
      <c r="JM101" s="116">
        <v>86289.515625</v>
      </c>
      <c r="JN101" s="117">
        <v>1.8584262132644653</v>
      </c>
      <c r="JO101" s="116">
        <v>48207.48046875</v>
      </c>
      <c r="JP101" s="116">
        <v>90261.9296875</v>
      </c>
      <c r="JQ101" s="117">
        <v>1.8723635673522949</v>
      </c>
      <c r="JR101" s="116">
        <v>49453.8203125</v>
      </c>
      <c r="JS101" s="116">
        <v>92402.8203125</v>
      </c>
      <c r="JT101" s="117">
        <v>1.8684667348861694</v>
      </c>
      <c r="JU101" s="116">
        <v>51182.296875</v>
      </c>
      <c r="JV101" s="116">
        <v>95317.5</v>
      </c>
      <c r="JW101" s="117">
        <v>1.8623138666152954</v>
      </c>
      <c r="JX101" s="116">
        <v>52639.21484375</v>
      </c>
      <c r="JY101" s="116">
        <v>100899.2265625</v>
      </c>
      <c r="JZ101" s="117">
        <v>1.9168071746826172</v>
      </c>
      <c r="KA101" s="116">
        <v>53157.5625</v>
      </c>
      <c r="KB101" s="116">
        <v>101659.1015625</v>
      </c>
      <c r="KC101" s="117">
        <v>1.9124108552932739</v>
      </c>
      <c r="KD101" s="116">
        <v>51065.484375</v>
      </c>
      <c r="KE101" s="116">
        <v>93183.3671875</v>
      </c>
      <c r="KF101" s="117">
        <v>1.8247817754745483</v>
      </c>
      <c r="KG101" s="116">
        <v>52548.59765625</v>
      </c>
      <c r="KH101" s="116">
        <v>97211.328125</v>
      </c>
      <c r="KI101" s="117">
        <v>1.8499319553375244</v>
      </c>
      <c r="KJ101" s="116">
        <v>53325.36328125</v>
      </c>
      <c r="KK101" s="116">
        <v>100871.625</v>
      </c>
      <c r="KL101" s="117">
        <v>1.8916256427764893</v>
      </c>
      <c r="KM101" s="116">
        <v>53492.09375</v>
      </c>
      <c r="KN101" s="116">
        <v>97825.46875</v>
      </c>
      <c r="KO101" s="117">
        <v>1.8287837505340576</v>
      </c>
      <c r="KP101" s="116">
        <v>53208.12109375</v>
      </c>
      <c r="KQ101" s="116">
        <v>99504.6953125</v>
      </c>
      <c r="KR101" s="117">
        <v>1.8701034784317017</v>
      </c>
      <c r="KS101" s="116">
        <v>53774.3515625</v>
      </c>
      <c r="KT101" s="116">
        <v>99877.9609375</v>
      </c>
      <c r="KU101" s="117">
        <v>1.8573530912399292</v>
      </c>
      <c r="KV101" s="134">
        <v>2.8213787078857422</v>
      </c>
      <c r="KW101" s="135">
        <v>2.6247963905334473</v>
      </c>
      <c r="KX101" s="135">
        <v>2.7118973731994629</v>
      </c>
      <c r="KY101" s="135">
        <v>2.3900101184844971</v>
      </c>
      <c r="KZ101" s="135">
        <v>2.0272338390350342</v>
      </c>
      <c r="LA101" s="135">
        <v>1.8950414657592773</v>
      </c>
      <c r="LB101" s="135">
        <v>1.848084568977356</v>
      </c>
      <c r="LC101" s="135">
        <v>1.7215954065322876</v>
      </c>
      <c r="LD101" s="135">
        <v>1.6756823062896729</v>
      </c>
      <c r="LE101" s="135">
        <v>1.7349824905395508</v>
      </c>
      <c r="LF101" s="135">
        <v>1.8609753847122192</v>
      </c>
      <c r="LG101" s="135">
        <v>1.8595595359802246</v>
      </c>
      <c r="LH101" s="135">
        <f t="shared" si="4"/>
        <v>1.9799478186501398</v>
      </c>
      <c r="LI101" s="135">
        <f t="shared" si="5"/>
        <v>2.2086219787597656</v>
      </c>
      <c r="LJ101" s="135">
        <f t="shared" si="6"/>
        <v>1.7851009368896484</v>
      </c>
      <c r="LK101" s="144">
        <f t="shared" si="7"/>
        <v>1.8102950572967529</v>
      </c>
    </row>
    <row r="102" spans="1:323" ht="15" customHeight="1">
      <c r="A102" s="114">
        <v>88</v>
      </c>
      <c r="B102" s="115">
        <v>2091.777099609375</v>
      </c>
      <c r="C102" s="116">
        <v>5761.646484375</v>
      </c>
      <c r="D102" s="117">
        <v>2.7544267177581787</v>
      </c>
      <c r="E102" s="116">
        <v>2298.016357421875</v>
      </c>
      <c r="F102" s="116">
        <v>6466.189453125</v>
      </c>
      <c r="G102" s="117">
        <v>2.8138134479522705</v>
      </c>
      <c r="H102" s="116">
        <v>2953.355712890625</v>
      </c>
      <c r="I102" s="116">
        <v>7387.70166015625</v>
      </c>
      <c r="J102" s="117">
        <v>2.501460075378418</v>
      </c>
      <c r="K102" s="116">
        <v>3667.770263671875</v>
      </c>
      <c r="L102" s="116">
        <v>9766.97265625</v>
      </c>
      <c r="M102" s="117">
        <v>2.6629183292388916</v>
      </c>
      <c r="N102" s="116">
        <v>4320.16748046875</v>
      </c>
      <c r="O102" s="116">
        <v>11409.34375</v>
      </c>
      <c r="P102" s="117">
        <v>2.6409494876861572</v>
      </c>
      <c r="Q102" s="116">
        <v>4871.17138671875</v>
      </c>
      <c r="R102" s="116">
        <v>12254.2412109375</v>
      </c>
      <c r="S102" s="117">
        <v>2.5156662464141846</v>
      </c>
      <c r="T102" s="116">
        <v>6479.5390625</v>
      </c>
      <c r="U102" s="116">
        <v>16546.37109375</v>
      </c>
      <c r="V102" s="117">
        <v>2.5536339282989502</v>
      </c>
      <c r="W102" s="116">
        <v>8903.9267578125</v>
      </c>
      <c r="X102" s="116">
        <v>22955.123046875</v>
      </c>
      <c r="Y102" s="117">
        <v>2.578089714050293</v>
      </c>
      <c r="Z102" s="116">
        <v>9086.6201171875</v>
      </c>
      <c r="AA102" s="116">
        <v>22537.009765625</v>
      </c>
      <c r="AB102" s="117">
        <v>2.4802412986755371</v>
      </c>
      <c r="AC102" s="116">
        <v>9463.001953125</v>
      </c>
      <c r="AD102" s="116">
        <v>24692.400390625</v>
      </c>
      <c r="AE102" s="117">
        <v>2.6093623638153076</v>
      </c>
      <c r="AF102" s="116">
        <v>10283.8212890625</v>
      </c>
      <c r="AG102" s="116">
        <v>28568.53125</v>
      </c>
      <c r="AH102" s="117">
        <v>2.7780072689056396</v>
      </c>
      <c r="AI102" s="116">
        <v>11277.6611328125</v>
      </c>
      <c r="AJ102" s="116">
        <v>31208.685546875</v>
      </c>
      <c r="AK102" s="117">
        <v>2.7673013210296631</v>
      </c>
      <c r="AL102" s="116">
        <v>12209.087890625</v>
      </c>
      <c r="AM102" s="116">
        <v>33587.5703125</v>
      </c>
      <c r="AN102" s="117">
        <v>2.7510302066802979</v>
      </c>
      <c r="AO102" s="116">
        <v>14804.26171875</v>
      </c>
      <c r="AP102" s="116">
        <v>40912.4609375</v>
      </c>
      <c r="AQ102" s="117">
        <v>2.7635595798492432</v>
      </c>
      <c r="AR102" s="116">
        <v>15318.9248046875</v>
      </c>
      <c r="AS102" s="116">
        <v>43073.58203125</v>
      </c>
      <c r="AT102" s="117">
        <v>2.81178879737854</v>
      </c>
      <c r="AU102" s="116">
        <v>16559.04296875</v>
      </c>
      <c r="AV102" s="116">
        <v>46486.62109375</v>
      </c>
      <c r="AW102" s="117">
        <v>2.8073253631591797</v>
      </c>
      <c r="AX102" s="116">
        <v>18050.384765625</v>
      </c>
      <c r="AY102" s="116">
        <v>48319.09765625</v>
      </c>
      <c r="AZ102" s="117">
        <v>2.6769013404846191</v>
      </c>
      <c r="BA102" s="116">
        <v>18276.00390625</v>
      </c>
      <c r="BB102" s="116">
        <v>44329.74609375</v>
      </c>
      <c r="BC102" s="117">
        <v>2.4255709648132324</v>
      </c>
      <c r="BD102" s="116">
        <v>17934.486328125</v>
      </c>
      <c r="BE102" s="116">
        <v>40862.828125</v>
      </c>
      <c r="BF102" s="117">
        <v>2.2784497737884521</v>
      </c>
      <c r="BG102" s="116">
        <v>16630.28125</v>
      </c>
      <c r="BH102" s="116">
        <v>37912.0234375</v>
      </c>
      <c r="BI102" s="117">
        <v>2.279698371887207</v>
      </c>
      <c r="BJ102" s="116">
        <v>16580.7109375</v>
      </c>
      <c r="BK102" s="116">
        <v>38384.578125</v>
      </c>
      <c r="BL102" s="117">
        <v>2.315014123916626</v>
      </c>
      <c r="BM102" s="116">
        <v>15240.5615234375</v>
      </c>
      <c r="BN102" s="116">
        <v>35430.1875</v>
      </c>
      <c r="BO102" s="117">
        <v>2.3247296810150146</v>
      </c>
      <c r="BP102" s="116">
        <v>14590.572265625</v>
      </c>
      <c r="BQ102" s="116">
        <v>35422.671875</v>
      </c>
      <c r="BR102" s="117">
        <v>2.4277780055999756</v>
      </c>
      <c r="BS102" s="116">
        <v>15369.7216796875</v>
      </c>
      <c r="BT102" s="116">
        <v>37968.5625</v>
      </c>
      <c r="BU102" s="117">
        <v>2.4703481197357178</v>
      </c>
      <c r="BV102" s="116">
        <v>18957.43359375</v>
      </c>
      <c r="BW102" s="116">
        <v>45400.5859375</v>
      </c>
      <c r="BX102" s="117">
        <v>2.3948698043823242</v>
      </c>
      <c r="BY102" s="116">
        <v>22908.93359375</v>
      </c>
      <c r="BZ102" s="116">
        <v>51325.45703125</v>
      </c>
      <c r="CA102" s="117">
        <v>2.2404122352600098</v>
      </c>
      <c r="CB102" s="116">
        <v>25160.275390625</v>
      </c>
      <c r="CC102" s="116">
        <v>59134.8671875</v>
      </c>
      <c r="CD102" s="117">
        <v>2.3503267765045166</v>
      </c>
      <c r="CE102" s="116">
        <v>20440.779296875</v>
      </c>
      <c r="CF102" s="116">
        <v>48576.9921875</v>
      </c>
      <c r="CG102" s="117">
        <v>2.3764746189117432</v>
      </c>
      <c r="CH102" s="116">
        <v>25358.1484375</v>
      </c>
      <c r="CI102" s="116">
        <v>56110.50390625</v>
      </c>
      <c r="CJ102" s="117">
        <v>2.2127208709716797</v>
      </c>
      <c r="CK102" s="116">
        <v>27651.095703125</v>
      </c>
      <c r="CL102" s="116">
        <v>60236.99609375</v>
      </c>
      <c r="CM102" s="117">
        <v>2.178466796875</v>
      </c>
      <c r="CN102" s="116">
        <v>28876.61328125</v>
      </c>
      <c r="CO102" s="116">
        <v>60366.91796875</v>
      </c>
      <c r="CP102" s="117">
        <v>2.0905122756958008</v>
      </c>
      <c r="CQ102" s="116">
        <v>31430.544921875</v>
      </c>
      <c r="CR102" s="116">
        <v>61658.72265625</v>
      </c>
      <c r="CS102" s="117">
        <v>1.9617452621459961</v>
      </c>
      <c r="CT102" s="116">
        <v>65595.265625</v>
      </c>
      <c r="CU102" s="116">
        <v>113506.265625</v>
      </c>
      <c r="CV102" s="117">
        <v>1.7304033041000366</v>
      </c>
      <c r="CW102" s="116">
        <v>132753.78125</v>
      </c>
      <c r="CX102" s="116">
        <v>251016.1875</v>
      </c>
      <c r="CY102" s="117">
        <v>1.8908401727676392</v>
      </c>
      <c r="CZ102" s="116">
        <v>195092.15625</v>
      </c>
      <c r="DA102" s="116">
        <v>383474.96875</v>
      </c>
      <c r="DB102" s="117">
        <v>1.9656093120574951</v>
      </c>
      <c r="DC102" s="116">
        <v>366533.5</v>
      </c>
      <c r="DD102" s="116">
        <v>656343.9375</v>
      </c>
      <c r="DE102" s="117">
        <v>1.7906792163848877</v>
      </c>
      <c r="DF102" s="116">
        <v>644.70159912109375</v>
      </c>
      <c r="DG102" s="116">
        <v>1214.172119140625</v>
      </c>
      <c r="DH102" s="117">
        <v>1.8833086490631104</v>
      </c>
      <c r="DI102" s="116">
        <v>761.07342529296875</v>
      </c>
      <c r="DJ102" s="116">
        <v>1411.9437255859375</v>
      </c>
      <c r="DK102" s="117">
        <v>1.8552004098892212</v>
      </c>
      <c r="DL102" s="116">
        <v>967.552978515625</v>
      </c>
      <c r="DM102" s="116">
        <v>1810.060791015625</v>
      </c>
      <c r="DN102" s="117">
        <v>1.8707613945007324</v>
      </c>
      <c r="DO102" s="116">
        <v>1113.8631591796875</v>
      </c>
      <c r="DP102" s="116">
        <v>2129.3935546875</v>
      </c>
      <c r="DQ102" s="117">
        <v>1.9117192029953003</v>
      </c>
      <c r="DR102" s="116">
        <v>1142.9114990234375</v>
      </c>
      <c r="DS102" s="116">
        <v>2180.8291015625</v>
      </c>
      <c r="DT102" s="117">
        <v>1.9081346988677979</v>
      </c>
      <c r="DU102" s="116">
        <v>1235.68310546875</v>
      </c>
      <c r="DV102" s="116">
        <v>2349.6416015625</v>
      </c>
      <c r="DW102" s="117">
        <v>1.9014919996261597</v>
      </c>
      <c r="DX102" s="116">
        <v>1346.599609375</v>
      </c>
      <c r="DY102" s="116">
        <v>2561.51953125</v>
      </c>
      <c r="DZ102" s="117">
        <v>1.9022132158279419</v>
      </c>
      <c r="EA102" s="116">
        <v>1471.407958984375</v>
      </c>
      <c r="EB102" s="116">
        <v>2771.693603515625</v>
      </c>
      <c r="EC102" s="117">
        <v>1.8837016820907593</v>
      </c>
      <c r="ED102" s="116">
        <v>1666.9862060546875</v>
      </c>
      <c r="EE102" s="118">
        <v>3155.805419921875</v>
      </c>
      <c r="EF102" s="119">
        <v>1.893120288848877</v>
      </c>
      <c r="EG102" s="115">
        <v>1969.114990234375</v>
      </c>
      <c r="EH102" s="116">
        <v>3534.67529296875</v>
      </c>
      <c r="EI102" s="117">
        <v>1.7950578927993774</v>
      </c>
      <c r="EJ102" s="116">
        <v>2109.42822265625</v>
      </c>
      <c r="EK102" s="116">
        <v>4030.0849609375</v>
      </c>
      <c r="EL102" s="117">
        <v>1.9105105400085449</v>
      </c>
      <c r="EM102" s="116">
        <v>2312.320556640625</v>
      </c>
      <c r="EN102" s="116">
        <v>4448.87255859375</v>
      </c>
      <c r="EO102" s="117">
        <v>1.9239860773086548</v>
      </c>
      <c r="EP102" s="116">
        <v>2516.68896484375</v>
      </c>
      <c r="EQ102" s="116">
        <v>4852.3134765625</v>
      </c>
      <c r="ER102" s="117">
        <v>1.9280544519424438</v>
      </c>
      <c r="ES102" s="116">
        <v>2834.527587890625</v>
      </c>
      <c r="ET102" s="116">
        <v>5273.2119140625</v>
      </c>
      <c r="EU102" s="117">
        <v>1.8603495359420776</v>
      </c>
      <c r="EV102" s="116">
        <v>3147.80126953125</v>
      </c>
      <c r="EW102" s="116">
        <v>5806.21630859375</v>
      </c>
      <c r="EX102" s="117">
        <v>1.8445308208465576</v>
      </c>
      <c r="EY102" s="116">
        <v>3533.89990234375</v>
      </c>
      <c r="EZ102" s="116">
        <v>6480.32568359375</v>
      </c>
      <c r="FA102" s="117">
        <v>1.8337603807449341</v>
      </c>
      <c r="FB102" s="116">
        <v>3800.3212890625</v>
      </c>
      <c r="FC102" s="116">
        <v>7018.34033203125</v>
      </c>
      <c r="FD102" s="117">
        <v>1.8467755317687988</v>
      </c>
      <c r="FE102" s="116">
        <v>4074.6513671875</v>
      </c>
      <c r="FF102" s="116">
        <v>7371.99072265625</v>
      </c>
      <c r="FG102" s="117">
        <v>1.809232234954834</v>
      </c>
      <c r="FH102" s="116">
        <v>4321.29638671875</v>
      </c>
      <c r="FI102" s="116">
        <v>7831.4013671875</v>
      </c>
      <c r="FJ102" s="117">
        <v>1.812280535697937</v>
      </c>
      <c r="FK102" s="116">
        <v>4603.0458984375</v>
      </c>
      <c r="FL102" s="116">
        <v>8129.19287109375</v>
      </c>
      <c r="FM102" s="117">
        <v>1.766046404838562</v>
      </c>
      <c r="FN102" s="116">
        <v>5186.54296875</v>
      </c>
      <c r="FO102" s="116">
        <v>9004.44921875</v>
      </c>
      <c r="FP102" s="117">
        <v>1.7361177206039429</v>
      </c>
      <c r="FQ102" s="116">
        <v>5697.95654296875</v>
      </c>
      <c r="FR102" s="116">
        <v>9816.0224609375</v>
      </c>
      <c r="FS102" s="117">
        <v>1.7227268218994141</v>
      </c>
      <c r="FT102" s="116">
        <v>6152.52734375</v>
      </c>
      <c r="FU102" s="116">
        <v>10682.875</v>
      </c>
      <c r="FV102" s="117">
        <v>1.7363393306732178</v>
      </c>
      <c r="FW102" s="116">
        <v>6736.3642578125</v>
      </c>
      <c r="FX102" s="116">
        <v>11640.443359375</v>
      </c>
      <c r="FY102" s="117">
        <v>1.7280008792877197</v>
      </c>
      <c r="FZ102" s="116">
        <v>7531.1708984375</v>
      </c>
      <c r="GA102" s="116">
        <v>13477.044921875</v>
      </c>
      <c r="GB102" s="117">
        <v>1.7895019054412842</v>
      </c>
      <c r="GC102" s="116">
        <v>8732.5693359375</v>
      </c>
      <c r="GD102" s="116">
        <v>15336.4873046875</v>
      </c>
      <c r="GE102" s="117">
        <v>1.7562400102615356</v>
      </c>
      <c r="GF102" s="116">
        <v>9842.302734375</v>
      </c>
      <c r="GG102" s="116">
        <v>16760.724609375</v>
      </c>
      <c r="GH102" s="117">
        <v>1.7029271125793457</v>
      </c>
      <c r="GI102" s="116">
        <v>11084.4345703125</v>
      </c>
      <c r="GJ102" s="116">
        <v>19019.130859375</v>
      </c>
      <c r="GK102" s="117">
        <v>1.7158412933349609</v>
      </c>
      <c r="GL102" s="116">
        <v>12199.478515625</v>
      </c>
      <c r="GM102" s="116">
        <v>20218.091796875</v>
      </c>
      <c r="GN102" s="117">
        <v>1.6572915315628052</v>
      </c>
      <c r="GO102" s="116">
        <v>13535.9716796875</v>
      </c>
      <c r="GP102" s="116">
        <v>22341.921875</v>
      </c>
      <c r="GQ102" s="117">
        <v>1.6505591869354248</v>
      </c>
      <c r="GR102" s="116">
        <v>15803.2568359375</v>
      </c>
      <c r="GS102" s="116">
        <v>25868.67578125</v>
      </c>
      <c r="GT102" s="117">
        <v>1.6369205713272095</v>
      </c>
      <c r="GU102" s="116">
        <v>17238.798828125</v>
      </c>
      <c r="GV102" s="116">
        <v>28269.69921875</v>
      </c>
      <c r="GW102" s="117">
        <v>1.6398880481719971</v>
      </c>
      <c r="GX102" s="116">
        <v>18831.859375</v>
      </c>
      <c r="GY102" s="116">
        <v>31178.033203125</v>
      </c>
      <c r="GZ102" s="117">
        <v>1.6556003093719482</v>
      </c>
      <c r="HA102" s="116">
        <v>21589.55859375</v>
      </c>
      <c r="HB102" s="116">
        <v>34307.9921875</v>
      </c>
      <c r="HC102" s="117">
        <v>1.5891011953353882</v>
      </c>
      <c r="HD102" s="116">
        <v>23740.767578125</v>
      </c>
      <c r="HE102" s="116">
        <v>37656.0703125</v>
      </c>
      <c r="HF102" s="117">
        <v>1.5861353874206543</v>
      </c>
      <c r="HG102" s="116">
        <v>25641.80078125</v>
      </c>
      <c r="HH102" s="116">
        <v>40818.4296875</v>
      </c>
      <c r="HI102" s="117">
        <v>1.5918706655502319</v>
      </c>
      <c r="HJ102" s="116">
        <v>26725.970703125</v>
      </c>
      <c r="HK102" s="116">
        <v>44374.44140625</v>
      </c>
      <c r="HL102" s="117">
        <v>1.6603491306304932</v>
      </c>
      <c r="HM102" s="116">
        <v>28848.041015625</v>
      </c>
      <c r="HN102" s="116">
        <v>49003.1875</v>
      </c>
      <c r="HO102" s="117">
        <v>1.6986660957336426</v>
      </c>
      <c r="HP102" s="116">
        <v>29937.8984375</v>
      </c>
      <c r="HQ102" s="116">
        <v>52402.65234375</v>
      </c>
      <c r="HR102" s="117">
        <v>1.7503784894943237</v>
      </c>
      <c r="HS102" s="116">
        <v>32557.69921875</v>
      </c>
      <c r="HT102" s="116">
        <v>56880.64453125</v>
      </c>
      <c r="HU102" s="117">
        <v>1.7470719814300537</v>
      </c>
      <c r="HV102" s="116">
        <v>34649.3828125</v>
      </c>
      <c r="HW102" s="116">
        <v>60895.6875</v>
      </c>
      <c r="HX102" s="117">
        <v>1.757482647895813</v>
      </c>
      <c r="HY102" s="116">
        <v>36235.20703125</v>
      </c>
      <c r="HZ102" s="116">
        <v>62605.578125</v>
      </c>
      <c r="IA102" s="117">
        <v>1.7277555465698242</v>
      </c>
      <c r="IB102" s="116">
        <v>36445.9765625</v>
      </c>
      <c r="IC102" s="116">
        <v>63509.35546875</v>
      </c>
      <c r="ID102" s="117">
        <v>1.7425614595413208</v>
      </c>
      <c r="IE102" s="116">
        <v>37697.8203125</v>
      </c>
      <c r="IF102" s="116">
        <v>64008.23828125</v>
      </c>
      <c r="IG102" s="117">
        <v>1.6979293823242187</v>
      </c>
      <c r="IH102" s="116">
        <v>38807.421875</v>
      </c>
      <c r="II102" s="116">
        <v>64769.0390625</v>
      </c>
      <c r="IJ102" s="117">
        <v>1.6689858436584473</v>
      </c>
      <c r="IK102" s="116">
        <v>39135.71875</v>
      </c>
      <c r="IL102" s="116">
        <v>66283.15625</v>
      </c>
      <c r="IM102" s="117">
        <v>1.6936742067337036</v>
      </c>
      <c r="IN102" s="115">
        <v>40257.296875</v>
      </c>
      <c r="IO102" s="116">
        <v>68033.671875</v>
      </c>
      <c r="IP102" s="117">
        <v>1.6899712085723877</v>
      </c>
      <c r="IQ102" s="116">
        <v>40404.23828125</v>
      </c>
      <c r="IR102" s="116">
        <v>70810.703125</v>
      </c>
      <c r="IS102" s="117">
        <v>1.752556324005127</v>
      </c>
      <c r="IT102" s="116">
        <v>41449.609375</v>
      </c>
      <c r="IU102" s="116">
        <v>73607.265625</v>
      </c>
      <c r="IV102" s="117">
        <v>1.7758252620697021</v>
      </c>
      <c r="IW102" s="116">
        <v>43047.45703125</v>
      </c>
      <c r="IX102" s="116">
        <v>77315.65625</v>
      </c>
      <c r="IY102" s="117">
        <v>1.7960562705993652</v>
      </c>
      <c r="IZ102" s="116">
        <v>44720.00390625</v>
      </c>
      <c r="JA102" s="116">
        <v>80228.2734375</v>
      </c>
      <c r="JB102" s="117">
        <v>1.7940131425857544</v>
      </c>
      <c r="JC102" s="116">
        <v>46168.421875</v>
      </c>
      <c r="JD102" s="116">
        <v>84354.9296875</v>
      </c>
      <c r="JE102" s="117">
        <v>1.827113151550293</v>
      </c>
      <c r="JF102" s="116">
        <v>47064.7578125</v>
      </c>
      <c r="JG102" s="116">
        <v>87293.984375</v>
      </c>
      <c r="JH102" s="117">
        <v>1.8547632694244385</v>
      </c>
      <c r="JI102" s="116">
        <v>47240.6015625</v>
      </c>
      <c r="JJ102" s="116">
        <v>86830.6953125</v>
      </c>
      <c r="JK102" s="117">
        <v>1.8380522727966309</v>
      </c>
      <c r="JL102" s="116">
        <v>48009.53125</v>
      </c>
      <c r="JM102" s="116">
        <v>89542.921875</v>
      </c>
      <c r="JN102" s="117">
        <v>1.8651071786880493</v>
      </c>
      <c r="JO102" s="116">
        <v>49882.59375</v>
      </c>
      <c r="JP102" s="116">
        <v>93695.7421875</v>
      </c>
      <c r="JQ102" s="117">
        <v>1.878325343132019</v>
      </c>
      <c r="JR102" s="116">
        <v>51124.03125</v>
      </c>
      <c r="JS102" s="116">
        <v>95909.53125</v>
      </c>
      <c r="JT102" s="117">
        <v>1.8760166168212891</v>
      </c>
      <c r="JU102" s="116">
        <v>52718.921875</v>
      </c>
      <c r="JV102" s="116">
        <v>98925.9375</v>
      </c>
      <c r="JW102" s="117">
        <v>1.8764787912368774</v>
      </c>
      <c r="JX102" s="116">
        <v>54271.671875</v>
      </c>
      <c r="JY102" s="116">
        <v>104849.484375</v>
      </c>
      <c r="JZ102" s="117">
        <v>1.931937575340271</v>
      </c>
      <c r="KA102" s="116">
        <v>54583.6796875</v>
      </c>
      <c r="KB102" s="116">
        <v>105636.078125</v>
      </c>
      <c r="KC102" s="117">
        <v>1.9353052377700806</v>
      </c>
      <c r="KD102" s="116">
        <v>52437.73046875</v>
      </c>
      <c r="KE102" s="116">
        <v>96629.90625</v>
      </c>
      <c r="KF102" s="117">
        <v>1.8427553176879883</v>
      </c>
      <c r="KG102" s="116">
        <v>53996.9296875</v>
      </c>
      <c r="KH102" s="116">
        <v>100866.2734375</v>
      </c>
      <c r="KI102" s="117">
        <v>1.8680001497268677</v>
      </c>
      <c r="KJ102" s="116">
        <v>54778.5234375</v>
      </c>
      <c r="KK102" s="116">
        <v>104767.8203125</v>
      </c>
      <c r="KL102" s="117">
        <v>1.9125710725784302</v>
      </c>
      <c r="KM102" s="116">
        <v>55051.3515625</v>
      </c>
      <c r="KN102" s="116">
        <v>101450.5546875</v>
      </c>
      <c r="KO102" s="117">
        <v>1.8428349494934082</v>
      </c>
      <c r="KP102" s="116">
        <v>54876.46484375</v>
      </c>
      <c r="KQ102" s="116">
        <v>103289.8046875</v>
      </c>
      <c r="KR102" s="117">
        <v>1.8822240829467773</v>
      </c>
      <c r="KS102" s="116">
        <v>55297.47265625</v>
      </c>
      <c r="KT102" s="116">
        <v>103650.203125</v>
      </c>
      <c r="KU102" s="117">
        <v>1.8744112253189087</v>
      </c>
      <c r="KV102" s="134">
        <v>2.7841200828552246</v>
      </c>
      <c r="KW102" s="135">
        <v>2.5749256610870361</v>
      </c>
      <c r="KX102" s="135">
        <v>2.7023606300354004</v>
      </c>
      <c r="KY102" s="135">
        <v>2.350719690322876</v>
      </c>
      <c r="KZ102" s="135">
        <v>2.0080759525299072</v>
      </c>
      <c r="LA102" s="135">
        <v>1.8831911087036133</v>
      </c>
      <c r="LB102" s="135">
        <v>1.8361133337020874</v>
      </c>
      <c r="LC102" s="135">
        <v>1.7096349000930786</v>
      </c>
      <c r="LD102" s="135">
        <v>1.6676543951034546</v>
      </c>
      <c r="LE102" s="135">
        <v>1.7339328527450562</v>
      </c>
      <c r="LF102" s="135">
        <v>1.8725855350494385</v>
      </c>
      <c r="LG102" s="135">
        <v>1.8760082721710205</v>
      </c>
      <c r="LH102" s="135">
        <f t="shared" si="4"/>
        <v>1.9589876532554626</v>
      </c>
      <c r="LI102" s="135">
        <f t="shared" si="5"/>
        <v>2.1793978214263916</v>
      </c>
      <c r="LJ102" s="135">
        <f t="shared" si="6"/>
        <v>1.7741484344005585</v>
      </c>
      <c r="LK102" s="144">
        <f t="shared" si="7"/>
        <v>1.8178090095520019</v>
      </c>
    </row>
    <row r="103" spans="1:323" ht="15" customHeight="1">
      <c r="A103" s="114">
        <v>89</v>
      </c>
      <c r="B103" s="115">
        <v>2232.115234375</v>
      </c>
      <c r="C103" s="116">
        <v>6089.02392578125</v>
      </c>
      <c r="D103" s="117">
        <v>2.7279164791107178</v>
      </c>
      <c r="E103" s="116">
        <v>2471.56982421875</v>
      </c>
      <c r="F103" s="116">
        <v>6837.3642578125</v>
      </c>
      <c r="G103" s="117">
        <v>2.7664053440093994</v>
      </c>
      <c r="H103" s="116">
        <v>3136.877197265625</v>
      </c>
      <c r="I103" s="116">
        <v>7782.55517578125</v>
      </c>
      <c r="J103" s="117">
        <v>2.4809882640838623</v>
      </c>
      <c r="K103" s="116">
        <v>3943.41748046875</v>
      </c>
      <c r="L103" s="116">
        <v>10308.677734375</v>
      </c>
      <c r="M103" s="117">
        <v>2.6141481399536133</v>
      </c>
      <c r="N103" s="116">
        <v>4607.83154296875</v>
      </c>
      <c r="O103" s="116">
        <v>12040.2626953125</v>
      </c>
      <c r="P103" s="117">
        <v>2.6129996776580811</v>
      </c>
      <c r="Q103" s="116">
        <v>5237.044921875</v>
      </c>
      <c r="R103" s="116">
        <v>12909.9638671875</v>
      </c>
      <c r="S103" s="117">
        <v>2.4651236534118652</v>
      </c>
      <c r="T103" s="116">
        <v>6818.10302734375</v>
      </c>
      <c r="U103" s="116">
        <v>17445.2265625</v>
      </c>
      <c r="V103" s="117">
        <v>2.5586628913879395</v>
      </c>
      <c r="W103" s="116">
        <v>9484.986328125</v>
      </c>
      <c r="X103" s="116">
        <v>24207.72265625</v>
      </c>
      <c r="Y103" s="117">
        <v>2.5522148609161377</v>
      </c>
      <c r="Z103" s="116">
        <v>9632.0810546875</v>
      </c>
      <c r="AA103" s="116">
        <v>23736.26171875</v>
      </c>
      <c r="AB103" s="117">
        <v>2.464292049407959</v>
      </c>
      <c r="AC103" s="116">
        <v>9984.373046875</v>
      </c>
      <c r="AD103" s="116">
        <v>26053.630859375</v>
      </c>
      <c r="AE103" s="117">
        <v>2.609440803527832</v>
      </c>
      <c r="AF103" s="116">
        <v>10814.1875</v>
      </c>
      <c r="AG103" s="116">
        <v>30205.919921875</v>
      </c>
      <c r="AH103" s="117">
        <v>2.793175220489502</v>
      </c>
      <c r="AI103" s="116">
        <v>11833.8642578125</v>
      </c>
      <c r="AJ103" s="116">
        <v>32996.82421875</v>
      </c>
      <c r="AK103" s="117">
        <v>2.7883388996124268</v>
      </c>
      <c r="AL103" s="116">
        <v>12524.4609375</v>
      </c>
      <c r="AM103" s="116">
        <v>35516.515625</v>
      </c>
      <c r="AN103" s="117">
        <v>2.8357720375061035</v>
      </c>
      <c r="AO103" s="116">
        <v>15605.0361328125</v>
      </c>
      <c r="AP103" s="116">
        <v>43252.78515625</v>
      </c>
      <c r="AQ103" s="117">
        <v>2.7717196941375732</v>
      </c>
      <c r="AR103" s="116">
        <v>16210.8955078125</v>
      </c>
      <c r="AS103" s="116">
        <v>45559.8984375</v>
      </c>
      <c r="AT103" s="117">
        <v>2.8104491233825684</v>
      </c>
      <c r="AU103" s="116">
        <v>17531.72265625</v>
      </c>
      <c r="AV103" s="116">
        <v>49167.30078125</v>
      </c>
      <c r="AW103" s="117">
        <v>2.804476261138916</v>
      </c>
      <c r="AX103" s="116">
        <v>19089.50390625</v>
      </c>
      <c r="AY103" s="116">
        <v>51027.78125</v>
      </c>
      <c r="AZ103" s="117">
        <v>2.6730804443359375</v>
      </c>
      <c r="BA103" s="116">
        <v>19319.833984375</v>
      </c>
      <c r="BB103" s="116">
        <v>46653.984375</v>
      </c>
      <c r="BC103" s="117">
        <v>2.4148232936859131</v>
      </c>
      <c r="BD103" s="116">
        <v>18846.509765625</v>
      </c>
      <c r="BE103" s="116">
        <v>42908.4765625</v>
      </c>
      <c r="BF103" s="117">
        <v>2.2767333984375</v>
      </c>
      <c r="BG103" s="116">
        <v>17565.888671875</v>
      </c>
      <c r="BH103" s="116">
        <v>39806.8671875</v>
      </c>
      <c r="BI103" s="117">
        <v>2.2661459445953369</v>
      </c>
      <c r="BJ103" s="116">
        <v>17542.646484375</v>
      </c>
      <c r="BK103" s="116">
        <v>40325.984375</v>
      </c>
      <c r="BL103" s="117">
        <v>2.2987401485443115</v>
      </c>
      <c r="BM103" s="116">
        <v>16342.3818359375</v>
      </c>
      <c r="BN103" s="116">
        <v>37213.4375</v>
      </c>
      <c r="BO103" s="117">
        <v>2.2771122455596924</v>
      </c>
      <c r="BP103" s="116">
        <v>15881.9765625</v>
      </c>
      <c r="BQ103" s="116">
        <v>37261.046875</v>
      </c>
      <c r="BR103" s="117">
        <v>2.3461215496063232</v>
      </c>
      <c r="BS103" s="116">
        <v>16416.869140625</v>
      </c>
      <c r="BT103" s="116">
        <v>39978.4140625</v>
      </c>
      <c r="BU103" s="117">
        <v>2.4352033138275146</v>
      </c>
      <c r="BV103" s="116">
        <v>20241.50390625</v>
      </c>
      <c r="BW103" s="116">
        <v>47749.71875</v>
      </c>
      <c r="BX103" s="117">
        <v>2.3590004444122314</v>
      </c>
      <c r="BY103" s="116">
        <v>24707.009765625</v>
      </c>
      <c r="BZ103" s="116">
        <v>53830.98046875</v>
      </c>
      <c r="CA103" s="117">
        <v>2.1787736415863037</v>
      </c>
      <c r="CB103" s="116">
        <v>26708.23046875</v>
      </c>
      <c r="CC103" s="116">
        <v>62164.5625</v>
      </c>
      <c r="CD103" s="117">
        <v>2.3275432586669922</v>
      </c>
      <c r="CE103" s="116">
        <v>21543.33984375</v>
      </c>
      <c r="CF103" s="116">
        <v>51089.23046875</v>
      </c>
      <c r="CG103" s="117">
        <v>2.3714628219604492</v>
      </c>
      <c r="CH103" s="116">
        <v>26600.064453125</v>
      </c>
      <c r="CI103" s="116">
        <v>58854.09375</v>
      </c>
      <c r="CJ103" s="117">
        <v>2.2125544548034668</v>
      </c>
      <c r="CK103" s="116">
        <v>29151.294921875</v>
      </c>
      <c r="CL103" s="116">
        <v>63134.63671875</v>
      </c>
      <c r="CM103" s="117">
        <v>2.1657576560974121</v>
      </c>
      <c r="CN103" s="116">
        <v>30172.509765625</v>
      </c>
      <c r="CO103" s="116">
        <v>63175.7265625</v>
      </c>
      <c r="CP103" s="117">
        <v>2.0938174724578857</v>
      </c>
      <c r="CQ103" s="116">
        <v>33183.57421875</v>
      </c>
      <c r="CR103" s="116">
        <v>64331.76171875</v>
      </c>
      <c r="CS103" s="117">
        <v>1.9386627674102783</v>
      </c>
      <c r="CT103" s="116">
        <v>68806.78125</v>
      </c>
      <c r="CU103" s="116">
        <v>117724.8671875</v>
      </c>
      <c r="CV103" s="117">
        <v>1.7109485864639282</v>
      </c>
      <c r="CW103" s="116">
        <v>139837.765625</v>
      </c>
      <c r="CX103" s="116">
        <v>261456.171875</v>
      </c>
      <c r="CY103" s="117">
        <v>1.8697106838226318</v>
      </c>
      <c r="CZ103" s="116">
        <v>207078.921875</v>
      </c>
      <c r="DA103" s="116">
        <v>400093.15625</v>
      </c>
      <c r="DB103" s="117">
        <v>1.9320805072784424</v>
      </c>
      <c r="DC103" s="116">
        <v>383791.0625</v>
      </c>
      <c r="DD103" s="116">
        <v>681939.625</v>
      </c>
      <c r="DE103" s="117">
        <v>1.7768512964248657</v>
      </c>
      <c r="DF103" s="116">
        <v>678.780029296875</v>
      </c>
      <c r="DG103" s="116">
        <v>1264.459716796875</v>
      </c>
      <c r="DH103" s="117">
        <v>1.8628416061401367</v>
      </c>
      <c r="DI103" s="116">
        <v>796.57635498046875</v>
      </c>
      <c r="DJ103" s="116">
        <v>1469.5950927734375</v>
      </c>
      <c r="DK103" s="117">
        <v>1.8448891639709473</v>
      </c>
      <c r="DL103" s="116">
        <v>1009.2703857421875</v>
      </c>
      <c r="DM103" s="116">
        <v>1884.880859375</v>
      </c>
      <c r="DN103" s="117">
        <v>1.867567777633667</v>
      </c>
      <c r="DO103" s="116">
        <v>1168.41943359375</v>
      </c>
      <c r="DP103" s="116">
        <v>2219.37548828125</v>
      </c>
      <c r="DQ103" s="117">
        <v>1.8994681835174561</v>
      </c>
      <c r="DR103" s="116">
        <v>1203.1353759765625</v>
      </c>
      <c r="DS103" s="116">
        <v>2272.635009765625</v>
      </c>
      <c r="DT103" s="117">
        <v>1.8889271020889282</v>
      </c>
      <c r="DU103" s="116">
        <v>1297.5257568359375</v>
      </c>
      <c r="DV103" s="116">
        <v>2448.30029296875</v>
      </c>
      <c r="DW103" s="117">
        <v>1.8868992328643799</v>
      </c>
      <c r="DX103" s="116">
        <v>1409.3720703125</v>
      </c>
      <c r="DY103" s="116">
        <v>2669.315185546875</v>
      </c>
      <c r="DZ103" s="117">
        <v>1.893974781036377</v>
      </c>
      <c r="EA103" s="116">
        <v>1542.3419189453125</v>
      </c>
      <c r="EB103" s="116">
        <v>2886.881591796875</v>
      </c>
      <c r="EC103" s="117">
        <v>1.8717520236968994</v>
      </c>
      <c r="ED103" s="116">
        <v>1748.119873046875</v>
      </c>
      <c r="EE103" s="118">
        <v>3287.701171875</v>
      </c>
      <c r="EF103" s="119">
        <v>1.8807069063186646</v>
      </c>
      <c r="EG103" s="115">
        <v>2057.68603515625</v>
      </c>
      <c r="EH103" s="116">
        <v>3673.196044921875</v>
      </c>
      <c r="EI103" s="117">
        <v>1.7851101160049438</v>
      </c>
      <c r="EJ103" s="116">
        <v>2220.732177734375</v>
      </c>
      <c r="EK103" s="116">
        <v>4199.96142578125</v>
      </c>
      <c r="EL103" s="117">
        <v>1.8912507295608521</v>
      </c>
      <c r="EM103" s="116">
        <v>2432.8740234375</v>
      </c>
      <c r="EN103" s="116">
        <v>4637.962890625</v>
      </c>
      <c r="EO103" s="117">
        <v>1.9063719511032104</v>
      </c>
      <c r="EP103" s="116">
        <v>2644.7822265625</v>
      </c>
      <c r="EQ103" s="116">
        <v>5059.13525390625</v>
      </c>
      <c r="ER103" s="117">
        <v>1.9128739833831787</v>
      </c>
      <c r="ES103" s="116">
        <v>2970.791015625</v>
      </c>
      <c r="ET103" s="116">
        <v>5489.02197265625</v>
      </c>
      <c r="EU103" s="117">
        <v>1.847663402557373</v>
      </c>
      <c r="EV103" s="116">
        <v>3294.2021484375</v>
      </c>
      <c r="EW103" s="116">
        <v>6041.52099609375</v>
      </c>
      <c r="EX103" s="117">
        <v>1.8339861631393433</v>
      </c>
      <c r="EY103" s="116">
        <v>3702.447998046875</v>
      </c>
      <c r="EZ103" s="116">
        <v>6740.83203125</v>
      </c>
      <c r="FA103" s="117">
        <v>1.8206418752670288</v>
      </c>
      <c r="FB103" s="116">
        <v>3978.72265625</v>
      </c>
      <c r="FC103" s="116">
        <v>7303.0947265625</v>
      </c>
      <c r="FD103" s="117">
        <v>1.8355375528335571</v>
      </c>
      <c r="FE103" s="116">
        <v>4261.619140625</v>
      </c>
      <c r="FF103" s="116">
        <v>7663.5517578125</v>
      </c>
      <c r="FG103" s="117">
        <v>1.7982723712921143</v>
      </c>
      <c r="FH103" s="116">
        <v>4518.189453125</v>
      </c>
      <c r="FI103" s="116">
        <v>8141.84228515625</v>
      </c>
      <c r="FJ103" s="117">
        <v>1.8020143508911133</v>
      </c>
      <c r="FK103" s="116">
        <v>4812.033203125</v>
      </c>
      <c r="FL103" s="116">
        <v>8440.5263671875</v>
      </c>
      <c r="FM103" s="117">
        <v>1.7540457248687744</v>
      </c>
      <c r="FN103" s="116">
        <v>5421.51025390625</v>
      </c>
      <c r="FO103" s="116">
        <v>9341.109375</v>
      </c>
      <c r="FP103" s="117">
        <v>1.7229717969894409</v>
      </c>
      <c r="FQ103" s="116">
        <v>5953.671875</v>
      </c>
      <c r="FR103" s="116">
        <v>10178.9833984375</v>
      </c>
      <c r="FS103" s="117">
        <v>1.7096984386444092</v>
      </c>
      <c r="FT103" s="116">
        <v>6440.9619140625</v>
      </c>
      <c r="FU103" s="116">
        <v>11081.791015625</v>
      </c>
      <c r="FV103" s="117">
        <v>1.7205179929733276</v>
      </c>
      <c r="FW103" s="116">
        <v>7052.1123046875</v>
      </c>
      <c r="FX103" s="116">
        <v>12072.109375</v>
      </c>
      <c r="FY103" s="117">
        <v>1.7118430137634277</v>
      </c>
      <c r="FZ103" s="116">
        <v>7863.39892578125</v>
      </c>
      <c r="GA103" s="116">
        <v>14002.7412109375</v>
      </c>
      <c r="GB103" s="117">
        <v>1.7807492017745972</v>
      </c>
      <c r="GC103" s="116">
        <v>9118.4052734375</v>
      </c>
      <c r="GD103" s="116">
        <v>15919.6171875</v>
      </c>
      <c r="GE103" s="117">
        <v>1.7458773851394653</v>
      </c>
      <c r="GF103" s="116">
        <v>10233.8037109375</v>
      </c>
      <c r="GG103" s="116">
        <v>17372.1875</v>
      </c>
      <c r="GH103" s="117">
        <v>1.6975299119949341</v>
      </c>
      <c r="GI103" s="116">
        <v>11529.6005859375</v>
      </c>
      <c r="GJ103" s="116">
        <v>19720.59375</v>
      </c>
      <c r="GK103" s="117">
        <v>1.710431694984436</v>
      </c>
      <c r="GL103" s="116">
        <v>12650.2392578125</v>
      </c>
      <c r="GM103" s="116">
        <v>20926.666015625</v>
      </c>
      <c r="GN103" s="117">
        <v>1.6542506217956543</v>
      </c>
      <c r="GO103" s="116">
        <v>14039.962890625</v>
      </c>
      <c r="GP103" s="116">
        <v>23120.0234375</v>
      </c>
      <c r="GQ103" s="117">
        <v>1.6467297077178955</v>
      </c>
      <c r="GR103" s="116">
        <v>16389.705078125</v>
      </c>
      <c r="GS103" s="116">
        <v>26757.509765625</v>
      </c>
      <c r="GT103" s="117">
        <v>1.6325802803039551</v>
      </c>
      <c r="GU103" s="116">
        <v>17944.806640625</v>
      </c>
      <c r="GV103" s="116">
        <v>29240.998046875</v>
      </c>
      <c r="GW103" s="117">
        <v>1.6294964551925659</v>
      </c>
      <c r="GX103" s="116">
        <v>19586.994140625</v>
      </c>
      <c r="GY103" s="116">
        <v>32266.625</v>
      </c>
      <c r="GZ103" s="117">
        <v>1.64734947681427</v>
      </c>
      <c r="HA103" s="116">
        <v>22442.3828125</v>
      </c>
      <c r="HB103" s="116">
        <v>35426.04296875</v>
      </c>
      <c r="HC103" s="117">
        <v>1.5785330533981323</v>
      </c>
      <c r="HD103" s="116">
        <v>24569.8671875</v>
      </c>
      <c r="HE103" s="116">
        <v>38883.18359375</v>
      </c>
      <c r="HF103" s="117">
        <v>1.5825556516647339</v>
      </c>
      <c r="HG103" s="116">
        <v>26152.28125</v>
      </c>
      <c r="HH103" s="116">
        <v>42174.8359375</v>
      </c>
      <c r="HI103" s="117">
        <v>1.612663745880127</v>
      </c>
      <c r="HJ103" s="116">
        <v>27843.45703125</v>
      </c>
      <c r="HK103" s="116">
        <v>45928.9296875</v>
      </c>
      <c r="HL103" s="117">
        <v>1.6495412588119507</v>
      </c>
      <c r="HM103" s="116">
        <v>30054.025390625</v>
      </c>
      <c r="HN103" s="116">
        <v>50781.40625</v>
      </c>
      <c r="HO103" s="117">
        <v>1.6896706819534302</v>
      </c>
      <c r="HP103" s="116">
        <v>31194.37109375</v>
      </c>
      <c r="HQ103" s="116">
        <v>54388.796875</v>
      </c>
      <c r="HR103" s="117">
        <v>1.7435451745986938</v>
      </c>
      <c r="HS103" s="116">
        <v>33849.55078125</v>
      </c>
      <c r="HT103" s="116">
        <v>59032.78125</v>
      </c>
      <c r="HU103" s="117">
        <v>1.7439752817153931</v>
      </c>
      <c r="HV103" s="116">
        <v>35976.2734375</v>
      </c>
      <c r="HW103" s="116">
        <v>63222.37109375</v>
      </c>
      <c r="HX103" s="117">
        <v>1.7573351860046387</v>
      </c>
      <c r="HY103" s="116">
        <v>37639.1328125</v>
      </c>
      <c r="HZ103" s="116">
        <v>64941.09375</v>
      </c>
      <c r="IA103" s="117">
        <v>1.7253611087799072</v>
      </c>
      <c r="IB103" s="116">
        <v>37943.56640625</v>
      </c>
      <c r="IC103" s="116">
        <v>65902.7421875</v>
      </c>
      <c r="ID103" s="117">
        <v>1.7368620634078979</v>
      </c>
      <c r="IE103" s="116">
        <v>38881.02734375</v>
      </c>
      <c r="IF103" s="116">
        <v>66346.890625</v>
      </c>
      <c r="IG103" s="117">
        <v>1.706407904624939</v>
      </c>
      <c r="IH103" s="116">
        <v>39392.37109375</v>
      </c>
      <c r="II103" s="116">
        <v>67103.0703125</v>
      </c>
      <c r="IJ103" s="117">
        <v>1.7034534215927124</v>
      </c>
      <c r="IK103" s="116">
        <v>40516</v>
      </c>
      <c r="IL103" s="116">
        <v>68690.6328125</v>
      </c>
      <c r="IM103" s="117">
        <v>1.6953952312469482</v>
      </c>
      <c r="IN103" s="115">
        <v>41642.6875</v>
      </c>
      <c r="IO103" s="116">
        <v>70496.9140625</v>
      </c>
      <c r="IP103" s="117">
        <v>1.6929001808166504</v>
      </c>
      <c r="IQ103" s="116">
        <v>41897.4375</v>
      </c>
      <c r="IR103" s="116">
        <v>73508.0546875</v>
      </c>
      <c r="IS103" s="117">
        <v>1.7544761896133423</v>
      </c>
      <c r="IT103" s="116">
        <v>43013.609375</v>
      </c>
      <c r="IU103" s="116">
        <v>76460.6953125</v>
      </c>
      <c r="IV103" s="117">
        <v>1.7775931358337402</v>
      </c>
      <c r="IW103" s="116">
        <v>44588.56640625</v>
      </c>
      <c r="IX103" s="116">
        <v>80362.1484375</v>
      </c>
      <c r="IY103" s="117">
        <v>1.8023039102554321</v>
      </c>
      <c r="IZ103" s="116">
        <v>46377.84375</v>
      </c>
      <c r="JA103" s="116">
        <v>83382.203125</v>
      </c>
      <c r="JB103" s="117">
        <v>1.7978887557983398</v>
      </c>
      <c r="JC103" s="116">
        <v>47848.4921875</v>
      </c>
      <c r="JD103" s="116">
        <v>87750.7890625</v>
      </c>
      <c r="JE103" s="117">
        <v>1.8339301347732544</v>
      </c>
      <c r="JF103" s="116">
        <v>48738.98828125</v>
      </c>
      <c r="JG103" s="116">
        <v>90876.1953125</v>
      </c>
      <c r="JH103" s="117">
        <v>1.8645482063293457</v>
      </c>
      <c r="JI103" s="116">
        <v>48972.546875</v>
      </c>
      <c r="JJ103" s="116">
        <v>90354.75</v>
      </c>
      <c r="JK103" s="117">
        <v>1.8450081348419189</v>
      </c>
      <c r="JL103" s="116">
        <v>49711.26171875</v>
      </c>
      <c r="JM103" s="116">
        <v>93238.2265625</v>
      </c>
      <c r="JN103" s="117">
        <v>1.8755956888198853</v>
      </c>
      <c r="JO103" s="116">
        <v>51695.97265625</v>
      </c>
      <c r="JP103" s="116">
        <v>97593.546875</v>
      </c>
      <c r="JQ103" s="117">
        <v>1.8878365755081177</v>
      </c>
      <c r="JR103" s="116">
        <v>52885.2734375</v>
      </c>
      <c r="JS103" s="116">
        <v>99897.7265625</v>
      </c>
      <c r="JT103" s="117">
        <v>1.8889516592025757</v>
      </c>
      <c r="JU103" s="116">
        <v>54412.88671875</v>
      </c>
      <c r="JV103" s="116">
        <v>103044.8828125</v>
      </c>
      <c r="JW103" s="117">
        <v>1.8937587738037109</v>
      </c>
      <c r="JX103" s="116">
        <v>56062.17578125</v>
      </c>
      <c r="JY103" s="116">
        <v>109361.7578125</v>
      </c>
      <c r="JZ103" s="117">
        <v>1.9507226943969727</v>
      </c>
      <c r="KA103" s="116">
        <v>56167.52734375</v>
      </c>
      <c r="KB103" s="116">
        <v>110199.578125</v>
      </c>
      <c r="KC103" s="117">
        <v>1.9619802236557007</v>
      </c>
      <c r="KD103" s="116">
        <v>53978.63671875</v>
      </c>
      <c r="KE103" s="116">
        <v>100573.5078125</v>
      </c>
      <c r="KF103" s="117">
        <v>1.8632094860076904</v>
      </c>
      <c r="KG103" s="116">
        <v>55565.2265625</v>
      </c>
      <c r="KH103" s="116">
        <v>105048.6796875</v>
      </c>
      <c r="KI103" s="117">
        <v>1.8905471563339233</v>
      </c>
      <c r="KJ103" s="116">
        <v>56568.76953125</v>
      </c>
      <c r="KK103" s="116">
        <v>109229.1171875</v>
      </c>
      <c r="KL103" s="117">
        <v>1.9309084415435791</v>
      </c>
      <c r="KM103" s="116">
        <v>56991.31640625</v>
      </c>
      <c r="KN103" s="116">
        <v>105574.8828125</v>
      </c>
      <c r="KO103" s="117">
        <v>1.8524731397628784</v>
      </c>
      <c r="KP103" s="116">
        <v>56902.26171875</v>
      </c>
      <c r="KQ103" s="116">
        <v>107592.78125</v>
      </c>
      <c r="KR103" s="117">
        <v>1.8908349275588989</v>
      </c>
      <c r="KS103" s="116">
        <v>56978.75390625</v>
      </c>
      <c r="KT103" s="116">
        <v>107962.5859375</v>
      </c>
      <c r="KU103" s="117">
        <v>1.8947867155075073</v>
      </c>
      <c r="KV103" s="134">
        <v>2.7471609115600586</v>
      </c>
      <c r="KW103" s="135">
        <v>2.5463845729827881</v>
      </c>
      <c r="KX103" s="135">
        <v>2.7102959156036377</v>
      </c>
      <c r="KY103" s="135">
        <v>2.3180196285247803</v>
      </c>
      <c r="KZ103" s="135">
        <v>1.9934687614440918</v>
      </c>
      <c r="LA103" s="135">
        <v>1.8710546493530273</v>
      </c>
      <c r="LB103" s="135">
        <v>1.8234379291534424</v>
      </c>
      <c r="LC103" s="135">
        <v>1.7010208368301392</v>
      </c>
      <c r="LD103" s="135">
        <v>1.6634665727615356</v>
      </c>
      <c r="LE103" s="135">
        <v>1.7392642498016357</v>
      </c>
      <c r="LF103" s="135">
        <v>1.8865541219711304</v>
      </c>
      <c r="LG103" s="135">
        <v>1.8919100761413574</v>
      </c>
      <c r="LH103" s="135">
        <f t="shared" si="4"/>
        <v>1.9459347791141934</v>
      </c>
      <c r="LI103" s="135">
        <f t="shared" si="5"/>
        <v>2.155744194984436</v>
      </c>
      <c r="LJ103" s="135">
        <f t="shared" si="6"/>
        <v>1.7647449970245361</v>
      </c>
      <c r="LK103" s="144">
        <f t="shared" si="7"/>
        <v>1.8287093639373779</v>
      </c>
    </row>
    <row r="104" spans="1:323" ht="15" customHeight="1">
      <c r="A104" s="114">
        <v>90</v>
      </c>
      <c r="B104" s="115">
        <v>2389.82470703125</v>
      </c>
      <c r="C104" s="116">
        <v>6467.04345703125</v>
      </c>
      <c r="D104" s="117">
        <v>2.7060744762420654</v>
      </c>
      <c r="E104" s="116">
        <v>2675.210693359375</v>
      </c>
      <c r="F104" s="116">
        <v>7264.0791015625</v>
      </c>
      <c r="G104" s="117">
        <v>2.715329647064209</v>
      </c>
      <c r="H104" s="116">
        <v>3342.160888671875</v>
      </c>
      <c r="I104" s="116">
        <v>8237.119140625</v>
      </c>
      <c r="J104" s="117">
        <v>2.464608907699585</v>
      </c>
      <c r="K104" s="116">
        <v>4223.822265625</v>
      </c>
      <c r="L104" s="116">
        <v>10931.73046875</v>
      </c>
      <c r="M104" s="117">
        <v>2.5881133079528809</v>
      </c>
      <c r="N104" s="116">
        <v>4897.0712890625</v>
      </c>
      <c r="O104" s="116">
        <v>12769.6318359375</v>
      </c>
      <c r="P104" s="117">
        <v>2.6076059341430664</v>
      </c>
      <c r="Q104" s="116">
        <v>5716.65283203125</v>
      </c>
      <c r="R104" s="116">
        <v>13654.0537109375</v>
      </c>
      <c r="S104" s="117">
        <v>2.388469934463501</v>
      </c>
      <c r="T104" s="116">
        <v>7110.6064453125</v>
      </c>
      <c r="U104" s="116">
        <v>18493.56640625</v>
      </c>
      <c r="V104" s="117">
        <v>2.6008422374725342</v>
      </c>
      <c r="W104" s="116">
        <v>10179.59765625</v>
      </c>
      <c r="X104" s="116">
        <v>25647.203125</v>
      </c>
      <c r="Y104" s="117">
        <v>2.5194711685180664</v>
      </c>
      <c r="Z104" s="116">
        <v>10243.9609375</v>
      </c>
      <c r="AA104" s="116">
        <v>25117.826171875</v>
      </c>
      <c r="AB104" s="117">
        <v>2.4519643783569336</v>
      </c>
      <c r="AC104" s="116">
        <v>10467.8876953125</v>
      </c>
      <c r="AD104" s="116">
        <v>27638.193359375</v>
      </c>
      <c r="AE104" s="117">
        <v>2.6402838230133057</v>
      </c>
      <c r="AF104" s="116">
        <v>11137.9921875</v>
      </c>
      <c r="AG104" s="116">
        <v>32130.5703125</v>
      </c>
      <c r="AH104" s="117">
        <v>2.8847723007202148</v>
      </c>
      <c r="AI104" s="116">
        <v>12405.2685546875</v>
      </c>
      <c r="AJ104" s="116">
        <v>35087.23828125</v>
      </c>
      <c r="AK104" s="117">
        <v>2.8284142017364502</v>
      </c>
      <c r="AL104" s="116">
        <v>12889.998046875</v>
      </c>
      <c r="AM104" s="116">
        <v>37802.44921875</v>
      </c>
      <c r="AN104" s="117">
        <v>2.9326963424682617</v>
      </c>
      <c r="AO104" s="116">
        <v>16518.41796875</v>
      </c>
      <c r="AP104" s="116">
        <v>45975.82421875</v>
      </c>
      <c r="AQ104" s="117">
        <v>2.7833068370819092</v>
      </c>
      <c r="AR104" s="116">
        <v>17219.09765625</v>
      </c>
      <c r="AS104" s="116">
        <v>48448.87890625</v>
      </c>
      <c r="AT104" s="117">
        <v>2.8136711120605469</v>
      </c>
      <c r="AU104" s="116">
        <v>18628.982421875</v>
      </c>
      <c r="AV104" s="116">
        <v>52281.07421875</v>
      </c>
      <c r="AW104" s="117">
        <v>2.8064374923706055</v>
      </c>
      <c r="AX104" s="116">
        <v>20256.423828125</v>
      </c>
      <c r="AY104" s="116">
        <v>54168.34765625</v>
      </c>
      <c r="AZ104" s="117">
        <v>2.6741318702697754</v>
      </c>
      <c r="BA104" s="116">
        <v>20487.099609375</v>
      </c>
      <c r="BB104" s="116">
        <v>49332.88671875</v>
      </c>
      <c r="BC104" s="117">
        <v>2.4079976081848145</v>
      </c>
      <c r="BD104" s="116">
        <v>19817.177734375</v>
      </c>
      <c r="BE104" s="116">
        <v>45269.65625</v>
      </c>
      <c r="BF104" s="117">
        <v>2.2843644618988037</v>
      </c>
      <c r="BG104" s="116">
        <v>18527.5390625</v>
      </c>
      <c r="BH104" s="116">
        <v>41985.93359375</v>
      </c>
      <c r="BI104" s="117">
        <v>2.266136646270752</v>
      </c>
      <c r="BJ104" s="116">
        <v>18527.8984375</v>
      </c>
      <c r="BK104" s="116">
        <v>42558.296875</v>
      </c>
      <c r="BL104" s="117">
        <v>2.2969846725463867</v>
      </c>
      <c r="BM104" s="116">
        <v>17359.4296875</v>
      </c>
      <c r="BN104" s="116">
        <v>39252.68359375</v>
      </c>
      <c r="BO104" s="117">
        <v>2.2611734867095947</v>
      </c>
      <c r="BP104" s="116">
        <v>16936.099609375</v>
      </c>
      <c r="BQ104" s="116">
        <v>39349.93359375</v>
      </c>
      <c r="BR104" s="117">
        <v>2.3234353065490723</v>
      </c>
      <c r="BS104" s="116">
        <v>17585.833984375</v>
      </c>
      <c r="BT104" s="116">
        <v>42279.78125</v>
      </c>
      <c r="BU104" s="117">
        <v>2.4041953086853027</v>
      </c>
      <c r="BV104" s="116">
        <v>21679.84375</v>
      </c>
      <c r="BW104" s="116">
        <v>50433.6171875</v>
      </c>
      <c r="BX104" s="117">
        <v>2.3262906074523926</v>
      </c>
      <c r="BY104" s="116">
        <v>26283.716796875</v>
      </c>
      <c r="BZ104" s="116">
        <v>56663.390625</v>
      </c>
      <c r="CA104" s="117">
        <v>2.1558363437652588</v>
      </c>
      <c r="CB104" s="116">
        <v>28851.978515625</v>
      </c>
      <c r="CC104" s="116">
        <v>65610.6796875</v>
      </c>
      <c r="CD104" s="117">
        <v>2.2740442752838135</v>
      </c>
      <c r="CE104" s="116">
        <v>22765.298828125</v>
      </c>
      <c r="CF104" s="116">
        <v>53988.90234375</v>
      </c>
      <c r="CG104" s="117">
        <v>2.3715436458587646</v>
      </c>
      <c r="CH104" s="116">
        <v>27886.96484375</v>
      </c>
      <c r="CI104" s="116">
        <v>62020.09765625</v>
      </c>
      <c r="CJ104" s="117">
        <v>2.2239816188812256</v>
      </c>
      <c r="CK104" s="116">
        <v>30542.708984375</v>
      </c>
      <c r="CL104" s="116">
        <v>66469.5</v>
      </c>
      <c r="CM104" s="117">
        <v>2.1762804985046387</v>
      </c>
      <c r="CN104" s="116">
        <v>31548.119140625</v>
      </c>
      <c r="CO104" s="116">
        <v>66415.0546875</v>
      </c>
      <c r="CP104" s="117">
        <v>2.1051986217498779</v>
      </c>
      <c r="CQ104" s="116">
        <v>34898.4140625</v>
      </c>
      <c r="CR104" s="116">
        <v>67366.296875</v>
      </c>
      <c r="CS104" s="117">
        <v>1.930354118347168</v>
      </c>
      <c r="CT104" s="116">
        <v>72219.296875</v>
      </c>
      <c r="CU104" s="116">
        <v>122453.0546875</v>
      </c>
      <c r="CV104" s="117">
        <v>1.6955724954605103</v>
      </c>
      <c r="CW104" s="116">
        <v>147219.578125</v>
      </c>
      <c r="CX104" s="116">
        <v>273265.9375</v>
      </c>
      <c r="CY104" s="117">
        <v>1.8561793565750122</v>
      </c>
      <c r="CZ104" s="116">
        <v>219078.28125</v>
      </c>
      <c r="DA104" s="116">
        <v>418840.375</v>
      </c>
      <c r="DB104" s="117">
        <v>1.9118297100067139</v>
      </c>
      <c r="DC104" s="116">
        <v>401864.59375</v>
      </c>
      <c r="DD104" s="116">
        <v>710889</v>
      </c>
      <c r="DE104" s="117">
        <v>1.7689764499664307</v>
      </c>
      <c r="DF104" s="116">
        <v>712.689697265625</v>
      </c>
      <c r="DG104" s="116">
        <v>1321.4122314453125</v>
      </c>
      <c r="DH104" s="117">
        <v>1.8541200160980225</v>
      </c>
      <c r="DI104" s="116">
        <v>834.35321044921875</v>
      </c>
      <c r="DJ104" s="116">
        <v>1535.12451171875</v>
      </c>
      <c r="DK104" s="117">
        <v>1.839897632598877</v>
      </c>
      <c r="DL104" s="116">
        <v>1052.783447265625</v>
      </c>
      <c r="DM104" s="116">
        <v>1970.4085693359375</v>
      </c>
      <c r="DN104" s="117">
        <v>1.8716181516647339</v>
      </c>
      <c r="DO104" s="116">
        <v>1224.393798828125</v>
      </c>
      <c r="DP104" s="116">
        <v>2321.864990234375</v>
      </c>
      <c r="DQ104" s="117">
        <v>1.8963384628295898</v>
      </c>
      <c r="DR104" s="116">
        <v>1265.8448486328125</v>
      </c>
      <c r="DS104" s="116">
        <v>2376.66064453125</v>
      </c>
      <c r="DT104" s="117">
        <v>1.8775291442871094</v>
      </c>
      <c r="DU104" s="116">
        <v>1361.5728759765625</v>
      </c>
      <c r="DV104" s="116">
        <v>2560.396484375</v>
      </c>
      <c r="DW104" s="117">
        <v>1.8804696798324585</v>
      </c>
      <c r="DX104" s="116">
        <v>1475.72802734375</v>
      </c>
      <c r="DY104" s="116">
        <v>2792.240478515625</v>
      </c>
      <c r="DZ104" s="117">
        <v>1.8921104669570923</v>
      </c>
      <c r="EA104" s="116">
        <v>1616.8731689453125</v>
      </c>
      <c r="EB104" s="116">
        <v>3017.84716796875</v>
      </c>
      <c r="EC104" s="117">
        <v>1.8664711713790894</v>
      </c>
      <c r="ED104" s="116">
        <v>1831.4888916015625</v>
      </c>
      <c r="EE104" s="118">
        <v>3437.760009765625</v>
      </c>
      <c r="EF104" s="119">
        <v>1.8770302534103394</v>
      </c>
      <c r="EG104" s="115">
        <v>2147.573974609375</v>
      </c>
      <c r="EH104" s="116">
        <v>3830.51806640625</v>
      </c>
      <c r="EI104" s="117">
        <v>1.7836489677429199</v>
      </c>
      <c r="EJ104" s="116">
        <v>2337.55859375</v>
      </c>
      <c r="EK104" s="116">
        <v>4392.4150390625</v>
      </c>
      <c r="EL104" s="117">
        <v>1.8790609836578369</v>
      </c>
      <c r="EM104" s="116">
        <v>2559.63720703125</v>
      </c>
      <c r="EN104" s="116">
        <v>4852.5048828125</v>
      </c>
      <c r="EO104" s="117">
        <v>1.8957784175872803</v>
      </c>
      <c r="EP104" s="116">
        <v>2777.90869140625</v>
      </c>
      <c r="EQ104" s="116">
        <v>5294.28564453125</v>
      </c>
      <c r="ER104" s="117">
        <v>1.9058530330657959</v>
      </c>
      <c r="ES104" s="116">
        <v>3110.325439453125</v>
      </c>
      <c r="ET104" s="116">
        <v>5734.22607421875</v>
      </c>
      <c r="EU104" s="117">
        <v>1.8436096906661987</v>
      </c>
      <c r="EV104" s="116">
        <v>3440.3037109375</v>
      </c>
      <c r="EW104" s="116">
        <v>6309.26123046875</v>
      </c>
      <c r="EX104" s="117">
        <v>1.8339256048202515</v>
      </c>
      <c r="EY104" s="116">
        <v>3875.192626953125</v>
      </c>
      <c r="EZ104" s="116">
        <v>7036.4033203125</v>
      </c>
      <c r="FA104" s="117">
        <v>1.8157557249069214</v>
      </c>
      <c r="FB104" s="116">
        <v>4162.1435546875</v>
      </c>
      <c r="FC104" s="116">
        <v>7626.740234375</v>
      </c>
      <c r="FD104" s="117">
        <v>1.8324068784713745</v>
      </c>
      <c r="FE104" s="116">
        <v>4452.5419921875</v>
      </c>
      <c r="FF104" s="116">
        <v>7994.56884765625</v>
      </c>
      <c r="FG104" s="117">
        <v>1.7955067157745361</v>
      </c>
      <c r="FH104" s="116">
        <v>4719.78955078125</v>
      </c>
      <c r="FI104" s="116">
        <v>8494.470703125</v>
      </c>
      <c r="FJ104" s="117">
        <v>1.7997562885284424</v>
      </c>
      <c r="FK104" s="116">
        <v>5023.5205078125</v>
      </c>
      <c r="FL104" s="116">
        <v>8793.1083984375</v>
      </c>
      <c r="FM104" s="117">
        <v>1.7503876686096191</v>
      </c>
      <c r="FN104" s="116">
        <v>5647.2861328125</v>
      </c>
      <c r="FO104" s="116">
        <v>9722</v>
      </c>
      <c r="FP104" s="117">
        <v>1.7215348482131958</v>
      </c>
      <c r="FQ104" s="116">
        <v>6210.6416015625</v>
      </c>
      <c r="FR104" s="116">
        <v>10588.96875</v>
      </c>
      <c r="FS104" s="117">
        <v>1.7049717903137207</v>
      </c>
      <c r="FT104" s="116">
        <v>6746.59033203125</v>
      </c>
      <c r="FU104" s="116">
        <v>11530.8076171875</v>
      </c>
      <c r="FV104" s="117">
        <v>1.709131121635437</v>
      </c>
      <c r="FW104" s="116">
        <v>7390.83642578125</v>
      </c>
      <c r="FX104" s="116">
        <v>12557.4267578125</v>
      </c>
      <c r="FY104" s="117">
        <v>1.6990535259246826</v>
      </c>
      <c r="FZ104" s="116">
        <v>8232.080078125</v>
      </c>
      <c r="GA104" s="116">
        <v>14598.658203125</v>
      </c>
      <c r="GB104" s="117">
        <v>1.7733863592147827</v>
      </c>
      <c r="GC104" s="116">
        <v>9543.4873046875</v>
      </c>
      <c r="GD104" s="116">
        <v>16578.880859375</v>
      </c>
      <c r="GE104" s="117">
        <v>1.7371931076049805</v>
      </c>
      <c r="GF104" s="116">
        <v>10660.396484375</v>
      </c>
      <c r="GG104" s="116">
        <v>18065.14453125</v>
      </c>
      <c r="GH104" s="117">
        <v>1.694603443145752</v>
      </c>
      <c r="GI104" s="116">
        <v>12031.82421875</v>
      </c>
      <c r="GJ104" s="116">
        <v>20515.125</v>
      </c>
      <c r="GK104" s="117">
        <v>1.7050719261169434</v>
      </c>
      <c r="GL104" s="116">
        <v>13121.3544921875</v>
      </c>
      <c r="GM104" s="116">
        <v>21730.912109375</v>
      </c>
      <c r="GN104" s="117">
        <v>1.6561485528945923</v>
      </c>
      <c r="GO104" s="116">
        <v>14624.962890625</v>
      </c>
      <c r="GP104" s="116">
        <v>23999.12109375</v>
      </c>
      <c r="GQ104" s="117">
        <v>1.6409697532653809</v>
      </c>
      <c r="GR104" s="116">
        <v>17033.814453125</v>
      </c>
      <c r="GS104" s="116">
        <v>27762.75</v>
      </c>
      <c r="GT104" s="117">
        <v>1.6298609972000122</v>
      </c>
      <c r="GU104" s="116">
        <v>18728.681640625</v>
      </c>
      <c r="GV104" s="116">
        <v>30332.21484375</v>
      </c>
      <c r="GW104" s="117">
        <v>1.6195595264434814</v>
      </c>
      <c r="GX104" s="116">
        <v>20415.861328125</v>
      </c>
      <c r="GY104" s="116">
        <v>33494.00390625</v>
      </c>
      <c r="GZ104" s="117">
        <v>1.640587329864502</v>
      </c>
      <c r="HA104" s="116">
        <v>23361.5390625</v>
      </c>
      <c r="HB104" s="116">
        <v>36679.26953125</v>
      </c>
      <c r="HC104" s="117">
        <v>1.570070743560791</v>
      </c>
      <c r="HD104" s="116">
        <v>25370.390625</v>
      </c>
      <c r="HE104" s="116">
        <v>40274.90234375</v>
      </c>
      <c r="HF104" s="117">
        <v>1.5874766111373901</v>
      </c>
      <c r="HG104" s="116">
        <v>26979.271484375</v>
      </c>
      <c r="HH104" s="116">
        <v>43739.875</v>
      </c>
      <c r="HI104" s="117">
        <v>1.6212400197982788</v>
      </c>
      <c r="HJ104" s="116">
        <v>29082.0859375</v>
      </c>
      <c r="HK104" s="116">
        <v>47676.55078125</v>
      </c>
      <c r="HL104" s="117">
        <v>1.6393786668777466</v>
      </c>
      <c r="HM104" s="116">
        <v>31408.458984375</v>
      </c>
      <c r="HN104" s="116">
        <v>52787.44921875</v>
      </c>
      <c r="HO104" s="117">
        <v>1.6806762218475342</v>
      </c>
      <c r="HP104" s="116">
        <v>32676.419921875</v>
      </c>
      <c r="HQ104" s="116">
        <v>56635.84375</v>
      </c>
      <c r="HR104" s="117">
        <v>1.733232855796814</v>
      </c>
      <c r="HS104" s="116">
        <v>35312.09375</v>
      </c>
      <c r="HT104" s="116">
        <v>61475.875</v>
      </c>
      <c r="HU104" s="117">
        <v>1.7409297227859497</v>
      </c>
      <c r="HV104" s="116">
        <v>37421.671875</v>
      </c>
      <c r="HW104" s="116">
        <v>65876.3046875</v>
      </c>
      <c r="HX104" s="117">
        <v>1.7603784799575806</v>
      </c>
      <c r="HY104" s="116">
        <v>39088.1484375</v>
      </c>
      <c r="HZ104" s="116">
        <v>67599.4296875</v>
      </c>
      <c r="IA104" s="117">
        <v>1.7294098138809204</v>
      </c>
      <c r="IB104" s="116">
        <v>39806.19140625</v>
      </c>
      <c r="IC104" s="116">
        <v>68607.2578125</v>
      </c>
      <c r="ID104" s="117">
        <v>1.7235323190689087</v>
      </c>
      <c r="IE104" s="116">
        <v>40388.19921875</v>
      </c>
      <c r="IF104" s="116">
        <v>69020.84375</v>
      </c>
      <c r="IG104" s="117">
        <v>1.7089358568191528</v>
      </c>
      <c r="IH104" s="116">
        <v>41627.0546875</v>
      </c>
      <c r="II104" s="116">
        <v>69764.9921875</v>
      </c>
      <c r="IJ104" s="117">
        <v>1.6759531497955322</v>
      </c>
      <c r="IK104" s="116">
        <v>42165.6875</v>
      </c>
      <c r="IL104" s="116">
        <v>71427.1015625</v>
      </c>
      <c r="IM104" s="117">
        <v>1.6939626932144165</v>
      </c>
      <c r="IN104" s="115">
        <v>43315.94140625</v>
      </c>
      <c r="IO104" s="116">
        <v>73299.6953125</v>
      </c>
      <c r="IP104" s="117">
        <v>1.6922105550765991</v>
      </c>
      <c r="IQ104" s="116">
        <v>43541.43359375</v>
      </c>
      <c r="IR104" s="116">
        <v>76588.65625</v>
      </c>
      <c r="IS104" s="117">
        <v>1.7589833736419678</v>
      </c>
      <c r="IT104" s="116">
        <v>44661.38671875</v>
      </c>
      <c r="IU104" s="116">
        <v>79724.7265625</v>
      </c>
      <c r="IV104" s="117">
        <v>1.7850929498672485</v>
      </c>
      <c r="IW104" s="116">
        <v>46313.828125</v>
      </c>
      <c r="IX104" s="116">
        <v>83854.609375</v>
      </c>
      <c r="IY104" s="117">
        <v>1.810573935508728</v>
      </c>
      <c r="IZ104" s="116">
        <v>48163.9921875</v>
      </c>
      <c r="JA104" s="116">
        <v>86994.421875</v>
      </c>
      <c r="JB104" s="117">
        <v>1.8062129020690918</v>
      </c>
      <c r="JC104" s="116">
        <v>49821.44921875</v>
      </c>
      <c r="JD104" s="116">
        <v>91644.1171875</v>
      </c>
      <c r="JE104" s="117">
        <v>1.8394510746002197</v>
      </c>
      <c r="JF104" s="116">
        <v>50668.49609375</v>
      </c>
      <c r="JG104" s="116">
        <v>94997.234375</v>
      </c>
      <c r="JH104" s="117">
        <v>1.8748776912689209</v>
      </c>
      <c r="JI104" s="116">
        <v>51119.69921875</v>
      </c>
      <c r="JJ104" s="116">
        <v>94387.234375</v>
      </c>
      <c r="JK104" s="117">
        <v>1.8463965654373169</v>
      </c>
      <c r="JL104" s="116">
        <v>51389.0703125</v>
      </c>
      <c r="JM104" s="116">
        <v>97491.6796875</v>
      </c>
      <c r="JN104" s="117">
        <v>1.897128701210022</v>
      </c>
      <c r="JO104" s="116">
        <v>53334.265625</v>
      </c>
      <c r="JP104" s="116">
        <v>102090.0859375</v>
      </c>
      <c r="JQ104" s="117">
        <v>1.9141556024551392</v>
      </c>
      <c r="JR104" s="116">
        <v>54650.4296875</v>
      </c>
      <c r="JS104" s="116">
        <v>104499.6953125</v>
      </c>
      <c r="JT104" s="117">
        <v>1.9121477603912354</v>
      </c>
      <c r="JU104" s="116">
        <v>56012.4296875</v>
      </c>
      <c r="JV104" s="116">
        <v>107809.96875</v>
      </c>
      <c r="JW104" s="117">
        <v>1.924750804901123</v>
      </c>
      <c r="JX104" s="116">
        <v>57699.53125</v>
      </c>
      <c r="JY104" s="116">
        <v>114596.65625</v>
      </c>
      <c r="JZ104" s="117">
        <v>1.9860934019088745</v>
      </c>
      <c r="KA104" s="116">
        <v>58182.66015625</v>
      </c>
      <c r="KB104" s="116">
        <v>115482.796875</v>
      </c>
      <c r="KC104" s="117">
        <v>1.9848318099975586</v>
      </c>
      <c r="KD104" s="116">
        <v>55934.07421875</v>
      </c>
      <c r="KE104" s="116">
        <v>105120.359375</v>
      </c>
      <c r="KF104" s="117">
        <v>1.8793617486953735</v>
      </c>
      <c r="KG104" s="116">
        <v>57506.09765625</v>
      </c>
      <c r="KH104" s="116">
        <v>109895.015625</v>
      </c>
      <c r="KI104" s="117">
        <v>1.9110150337219238</v>
      </c>
      <c r="KJ104" s="116">
        <v>58833.28515625</v>
      </c>
      <c r="KK104" s="116">
        <v>114372.6171875</v>
      </c>
      <c r="KL104" s="117">
        <v>1.9440120458602905</v>
      </c>
      <c r="KM104" s="116">
        <v>59169.73046875</v>
      </c>
      <c r="KN104" s="116">
        <v>110308.6484375</v>
      </c>
      <c r="KO104" s="117">
        <v>1.8642749786376953</v>
      </c>
      <c r="KP104" s="116">
        <v>58615.140625</v>
      </c>
      <c r="KQ104" s="116">
        <v>112537.484375</v>
      </c>
      <c r="KR104" s="117">
        <v>1.9199388027191162</v>
      </c>
      <c r="KS104" s="116">
        <v>58350.8203125</v>
      </c>
      <c r="KT104" s="116">
        <v>112956.3984375</v>
      </c>
      <c r="KU104" s="117">
        <v>1.9358150959014893</v>
      </c>
      <c r="KV104" s="134">
        <v>2.7107019424438477</v>
      </c>
      <c r="KW104" s="135">
        <v>2.5299279689788818</v>
      </c>
      <c r="KX104" s="135">
        <v>2.7335150241851807</v>
      </c>
      <c r="KY104" s="135">
        <v>2.3000459671020508</v>
      </c>
      <c r="KZ104" s="135">
        <v>1.9894036054611206</v>
      </c>
      <c r="LA104" s="135">
        <v>1.8664175271987915</v>
      </c>
      <c r="LB104" s="135">
        <v>1.8194514513015747</v>
      </c>
      <c r="LC104" s="135">
        <v>1.6950390338897705</v>
      </c>
      <c r="LD104" s="135">
        <v>1.6593530178070068</v>
      </c>
      <c r="LE104" s="135">
        <v>1.7384867668151855</v>
      </c>
      <c r="LF104" s="135">
        <v>1.9059195518493652</v>
      </c>
      <c r="LG104" s="135">
        <v>1.9150111675262451</v>
      </c>
      <c r="LH104" s="135">
        <f t="shared" si="4"/>
        <v>1.9389586514896817</v>
      </c>
      <c r="LI104" s="135">
        <f t="shared" si="5"/>
        <v>2.1447247862815857</v>
      </c>
      <c r="LJ104" s="135">
        <f t="shared" si="6"/>
        <v>1.7600652575492859</v>
      </c>
      <c r="LK104" s="144">
        <f t="shared" si="7"/>
        <v>1.8407647609710693</v>
      </c>
    </row>
    <row r="105" spans="1:323" ht="15" customHeight="1">
      <c r="A105" s="120">
        <v>91</v>
      </c>
      <c r="B105" s="121">
        <v>2573.298583984375</v>
      </c>
      <c r="C105" s="122">
        <v>6910.1142578125</v>
      </c>
      <c r="D105" s="123">
        <v>2.6853139400482178</v>
      </c>
      <c r="E105" s="122">
        <v>2909.175537109375</v>
      </c>
      <c r="F105" s="122">
        <v>7761.15478515625</v>
      </c>
      <c r="G105" s="123">
        <v>2.6678192615509033</v>
      </c>
      <c r="H105" s="122">
        <v>3567.8349609375</v>
      </c>
      <c r="I105" s="122">
        <v>8768.375</v>
      </c>
      <c r="J105" s="123">
        <v>2.4576179981231689</v>
      </c>
      <c r="K105" s="122">
        <v>4531.84814453125</v>
      </c>
      <c r="L105" s="122">
        <v>11660.28125</v>
      </c>
      <c r="M105" s="123">
        <v>2.5729637145996094</v>
      </c>
      <c r="N105" s="122">
        <v>5224.400390625</v>
      </c>
      <c r="O105" s="122">
        <v>13626.5732421875</v>
      </c>
      <c r="P105" s="123">
        <v>2.6082558631896973</v>
      </c>
      <c r="Q105" s="122">
        <v>6211.83203125</v>
      </c>
      <c r="R105" s="122">
        <v>14507.6240234375</v>
      </c>
      <c r="S105" s="123">
        <v>2.3354823589324951</v>
      </c>
      <c r="T105" s="122">
        <v>7434.349609375</v>
      </c>
      <c r="U105" s="122">
        <v>19740.623046875</v>
      </c>
      <c r="V105" s="123">
        <v>2.6553261280059814</v>
      </c>
      <c r="W105" s="122">
        <v>10968.11328125</v>
      </c>
      <c r="X105" s="122">
        <v>27324.2578125</v>
      </c>
      <c r="Y105" s="123">
        <v>2.4912450313568115</v>
      </c>
      <c r="Z105" s="122">
        <v>10943.44921875</v>
      </c>
      <c r="AA105" s="122">
        <v>26734.3125</v>
      </c>
      <c r="AB105" s="123">
        <v>2.4429512023925781</v>
      </c>
      <c r="AC105" s="122">
        <v>11030.3447265625</v>
      </c>
      <c r="AD105" s="122">
        <v>29518.607421875</v>
      </c>
      <c r="AE105" s="123">
        <v>2.6761274337768555</v>
      </c>
      <c r="AF105" s="122">
        <v>11598.7724609375</v>
      </c>
      <c r="AG105" s="122">
        <v>34443.84375</v>
      </c>
      <c r="AH105" s="123">
        <v>2.9696111679077148</v>
      </c>
      <c r="AI105" s="122">
        <v>13150.509765625</v>
      </c>
      <c r="AJ105" s="122">
        <v>37572.09765625</v>
      </c>
      <c r="AK105" s="123">
        <v>2.8570830821990967</v>
      </c>
      <c r="AL105" s="122">
        <v>13735.9658203125</v>
      </c>
      <c r="AM105" s="122">
        <v>40530.38671875</v>
      </c>
      <c r="AN105" s="123">
        <v>2.9506762027740479</v>
      </c>
      <c r="AO105" s="122">
        <v>17606.1171875</v>
      </c>
      <c r="AP105" s="122">
        <v>49194.4765625</v>
      </c>
      <c r="AQ105" s="123">
        <v>2.7941696643829346</v>
      </c>
      <c r="AR105" s="122">
        <v>18423.388671875</v>
      </c>
      <c r="AS105" s="122">
        <v>51859.44140625</v>
      </c>
      <c r="AT105" s="123">
        <v>2.8148698806762695</v>
      </c>
      <c r="AU105" s="122">
        <v>19934.873046875</v>
      </c>
      <c r="AV105" s="122">
        <v>55955.84375</v>
      </c>
      <c r="AW105" s="123">
        <v>2.8069324493408203</v>
      </c>
      <c r="AX105" s="122">
        <v>21648.4453125</v>
      </c>
      <c r="AY105" s="122">
        <v>57867.76953125</v>
      </c>
      <c r="AZ105" s="123">
        <v>2.6730680465698242</v>
      </c>
      <c r="BA105" s="122">
        <v>21849.09375</v>
      </c>
      <c r="BB105" s="122">
        <v>52468.15234375</v>
      </c>
      <c r="BC105" s="123">
        <v>2.4013879299163818</v>
      </c>
      <c r="BD105" s="122">
        <v>20936.072265625</v>
      </c>
      <c r="BE105" s="122">
        <v>48041.2421875</v>
      </c>
      <c r="BF105" s="123">
        <v>2.294663667678833</v>
      </c>
      <c r="BG105" s="122">
        <v>19617.74609375</v>
      </c>
      <c r="BH105" s="122">
        <v>44537.171875</v>
      </c>
      <c r="BI105" s="123">
        <v>2.2702491283416748</v>
      </c>
      <c r="BJ105" s="122">
        <v>19652.28515625</v>
      </c>
      <c r="BK105" s="122">
        <v>45172.2109375</v>
      </c>
      <c r="BL105" s="123">
        <v>2.2985730171203613</v>
      </c>
      <c r="BM105" s="122">
        <v>18435.78125</v>
      </c>
      <c r="BN105" s="122">
        <v>41629.89453125</v>
      </c>
      <c r="BO105" s="123">
        <v>2.2581031322479248</v>
      </c>
      <c r="BP105" s="122">
        <v>18095.01953125</v>
      </c>
      <c r="BQ105" s="122">
        <v>41780.72265625</v>
      </c>
      <c r="BR105" s="123">
        <v>2.3089625835418701</v>
      </c>
      <c r="BS105" s="122">
        <v>18937.53515625</v>
      </c>
      <c r="BT105" s="122">
        <v>44953.51171875</v>
      </c>
      <c r="BU105" s="123">
        <v>2.3737783432006836</v>
      </c>
      <c r="BV105" s="122">
        <v>23609.919921875</v>
      </c>
      <c r="BW105" s="122">
        <v>53529.44921875</v>
      </c>
      <c r="BX105" s="123">
        <v>2.2672441005706787</v>
      </c>
      <c r="BY105" s="122">
        <v>27754.572265625</v>
      </c>
      <c r="BZ105" s="122">
        <v>59963.30078125</v>
      </c>
      <c r="CA105" s="123">
        <v>2.1604835987091064</v>
      </c>
      <c r="CB105" s="122">
        <v>30796.0625</v>
      </c>
      <c r="CC105" s="122">
        <v>69590.046875</v>
      </c>
      <c r="CD105" s="123">
        <v>2.2597060203552246</v>
      </c>
      <c r="CE105" s="122">
        <v>24661.169921875</v>
      </c>
      <c r="CF105" s="122">
        <v>57364.7421875</v>
      </c>
      <c r="CG105" s="123">
        <v>2.3261160850524902</v>
      </c>
      <c r="CH105" s="122">
        <v>29173.0859375</v>
      </c>
      <c r="CI105" s="122">
        <v>65747.2265625</v>
      </c>
      <c r="CJ105" s="123">
        <v>2.2536945343017578</v>
      </c>
      <c r="CK105" s="122">
        <v>32009.8984375</v>
      </c>
      <c r="CL105" s="122">
        <v>70388.6796875</v>
      </c>
      <c r="CM105" s="123">
        <v>2.1989660263061523</v>
      </c>
      <c r="CN105" s="122">
        <v>33910.44140625</v>
      </c>
      <c r="CO105" s="122">
        <v>70169.203125</v>
      </c>
      <c r="CP105" s="123">
        <v>2.0692505836486816</v>
      </c>
      <c r="CQ105" s="122">
        <v>37337.98828125</v>
      </c>
      <c r="CR105" s="122">
        <v>70865.4296875</v>
      </c>
      <c r="CS105" s="123">
        <v>1.897944450378418</v>
      </c>
      <c r="CT105" s="122">
        <v>75862.1015625</v>
      </c>
      <c r="CU105" s="122">
        <v>127841.171875</v>
      </c>
      <c r="CV105" s="123">
        <v>1.6851783990859985</v>
      </c>
      <c r="CW105" s="122">
        <v>155082.5625</v>
      </c>
      <c r="CX105" s="122">
        <v>286837.28125</v>
      </c>
      <c r="CY105" s="123">
        <v>1.8495779037475586</v>
      </c>
      <c r="CZ105" s="122">
        <v>232118.5</v>
      </c>
      <c r="DA105" s="122">
        <v>440351</v>
      </c>
      <c r="DB105" s="123">
        <v>1.8970956802368164</v>
      </c>
      <c r="DC105" s="122">
        <v>421216.46875</v>
      </c>
      <c r="DD105" s="122">
        <v>744176.3125</v>
      </c>
      <c r="DE105" s="123">
        <v>1.7667312622070313</v>
      </c>
      <c r="DF105" s="122">
        <v>749.8388671875</v>
      </c>
      <c r="DG105" s="122">
        <v>1387.0692138671875</v>
      </c>
      <c r="DH105" s="123">
        <v>1.849822998046875</v>
      </c>
      <c r="DI105" s="122">
        <v>876.465576171875</v>
      </c>
      <c r="DJ105" s="122">
        <v>1610.76513671875</v>
      </c>
      <c r="DK105" s="123">
        <v>1.8377962112426758</v>
      </c>
      <c r="DL105" s="122">
        <v>1102.679931640625</v>
      </c>
      <c r="DM105" s="122">
        <v>2069.7890625</v>
      </c>
      <c r="DN105" s="123">
        <v>1.8770533800125122</v>
      </c>
      <c r="DO105" s="122">
        <v>1287.1868896484375</v>
      </c>
      <c r="DP105" s="122">
        <v>2440.5537109375</v>
      </c>
      <c r="DQ105" s="123">
        <v>1.8960367441177368</v>
      </c>
      <c r="DR105" s="122">
        <v>1329.6600341796875</v>
      </c>
      <c r="DS105" s="122">
        <v>2496.5859375</v>
      </c>
      <c r="DT105" s="123">
        <v>1.8776122331619263</v>
      </c>
      <c r="DU105" s="122">
        <v>1428.2386474609375</v>
      </c>
      <c r="DV105" s="122">
        <v>2689.9658203125</v>
      </c>
      <c r="DW105" s="123">
        <v>1.8834148645401001</v>
      </c>
      <c r="DX105" s="122">
        <v>1547.15478515625</v>
      </c>
      <c r="DY105" s="122">
        <v>2934.610595703125</v>
      </c>
      <c r="DZ105" s="123">
        <v>1.89677894115448</v>
      </c>
      <c r="EA105" s="122">
        <v>1694.8055419921875</v>
      </c>
      <c r="EB105" s="122">
        <v>3169.17822265625</v>
      </c>
      <c r="EC105" s="123">
        <v>1.8699362277984619</v>
      </c>
      <c r="ED105" s="122">
        <v>1917.6861572265625</v>
      </c>
      <c r="EE105" s="124">
        <v>3611.462158203125</v>
      </c>
      <c r="EF105" s="125">
        <v>1.8832393884658813</v>
      </c>
      <c r="EG105" s="121">
        <v>2239.69091796875</v>
      </c>
      <c r="EH105" s="122">
        <v>4012.317138671875</v>
      </c>
      <c r="EI105" s="123">
        <v>1.7914601564407349</v>
      </c>
      <c r="EJ105" s="122">
        <v>2457.7021484375</v>
      </c>
      <c r="EK105" s="122">
        <v>4614.04052734375</v>
      </c>
      <c r="EL105" s="123">
        <v>1.8773798942565918</v>
      </c>
      <c r="EM105" s="122">
        <v>2688.87451171875</v>
      </c>
      <c r="EN105" s="122">
        <v>5099.98388671875</v>
      </c>
      <c r="EO105" s="123">
        <v>1.8966983556747437</v>
      </c>
      <c r="EP105" s="122">
        <v>2915.054931640625</v>
      </c>
      <c r="EQ105" s="122">
        <v>5566.10546875</v>
      </c>
      <c r="ER105" s="123">
        <v>1.9094341993331909</v>
      </c>
      <c r="ES105" s="122">
        <v>3253.09814453125</v>
      </c>
      <c r="ET105" s="122">
        <v>6017.5732421875</v>
      </c>
      <c r="EU105" s="123">
        <v>1.8497976064682007</v>
      </c>
      <c r="EV105" s="122">
        <v>3585.013916015625</v>
      </c>
      <c r="EW105" s="122">
        <v>6619.56884765625</v>
      </c>
      <c r="EX105" s="123">
        <v>1.8464555740356445</v>
      </c>
      <c r="EY105" s="122">
        <v>4049.284912109375</v>
      </c>
      <c r="EZ105" s="122">
        <v>7377.43505859375</v>
      </c>
      <c r="FA105" s="123">
        <v>1.8219106197357178</v>
      </c>
      <c r="FB105" s="122">
        <v>4360.28955078125</v>
      </c>
      <c r="FC105" s="122">
        <v>8000.35693359375</v>
      </c>
      <c r="FD105" s="123">
        <v>1.834822416305542</v>
      </c>
      <c r="FE105" s="122">
        <v>4636.58984375</v>
      </c>
      <c r="FF105" s="122">
        <v>8377.0087890625</v>
      </c>
      <c r="FG105" s="123">
        <v>1.8067176342010498</v>
      </c>
      <c r="FH105" s="122">
        <v>4906.8681640625</v>
      </c>
      <c r="FI105" s="122">
        <v>8902.37890625</v>
      </c>
      <c r="FJ105" s="123">
        <v>1.8142690658569336</v>
      </c>
      <c r="FK105" s="122">
        <v>5219.634765625</v>
      </c>
      <c r="FL105" s="122">
        <v>9199.677734375</v>
      </c>
      <c r="FM105" s="123">
        <v>1.7625136375427246</v>
      </c>
      <c r="FN105" s="122">
        <v>5845.5498046875</v>
      </c>
      <c r="FO105" s="122">
        <v>10161.8232421875</v>
      </c>
      <c r="FP105" s="123">
        <v>1.7383862733840942</v>
      </c>
      <c r="FQ105" s="122">
        <v>6459.1806640625</v>
      </c>
      <c r="FR105" s="122">
        <v>11060.02734375</v>
      </c>
      <c r="FS105" s="123">
        <v>1.7122956514358521</v>
      </c>
      <c r="FT105" s="122">
        <v>7024.87451171875</v>
      </c>
      <c r="FU105" s="122">
        <v>12045.099609375</v>
      </c>
      <c r="FV105" s="123">
        <v>1.7146356105804443</v>
      </c>
      <c r="FW105" s="122">
        <v>7698.6787109375</v>
      </c>
      <c r="FX105" s="122">
        <v>13112.3564453125</v>
      </c>
      <c r="FY105" s="123">
        <v>1.7031956911087036</v>
      </c>
      <c r="FZ105" s="122">
        <v>8575.5185546875</v>
      </c>
      <c r="GA105" s="122">
        <v>15284.4677734375</v>
      </c>
      <c r="GB105" s="123">
        <v>1.7823374271392822</v>
      </c>
      <c r="GC105" s="122">
        <v>9877.4658203125</v>
      </c>
      <c r="GD105" s="122">
        <v>17338.62109375</v>
      </c>
      <c r="GE105" s="123">
        <v>1.7553714513778687</v>
      </c>
      <c r="GF105" s="122">
        <v>11120.5908203125</v>
      </c>
      <c r="GG105" s="122">
        <v>18859.578125</v>
      </c>
      <c r="GH105" s="123">
        <v>1.6959151029586792</v>
      </c>
      <c r="GI105" s="122">
        <v>12512.419921875</v>
      </c>
      <c r="GJ105" s="122">
        <v>21427.455078125</v>
      </c>
      <c r="GK105" s="123">
        <v>1.7124948501586914</v>
      </c>
      <c r="GL105" s="122">
        <v>13550.0107421875</v>
      </c>
      <c r="GM105" s="122">
        <v>22659.95703125</v>
      </c>
      <c r="GN105" s="123">
        <v>1.6723202466964722</v>
      </c>
      <c r="GO105" s="122">
        <v>15019.6708984375</v>
      </c>
      <c r="GP105" s="122">
        <v>25012.00390625</v>
      </c>
      <c r="GQ105" s="123">
        <v>1.6652830839157104</v>
      </c>
      <c r="GR105" s="122">
        <v>17689.734375</v>
      </c>
      <c r="GS105" s="122">
        <v>28913.884765625</v>
      </c>
      <c r="GT105" s="123">
        <v>1.6345007419586182</v>
      </c>
      <c r="GU105" s="122">
        <v>19448.9921875</v>
      </c>
      <c r="GV105" s="122">
        <v>31576.27734375</v>
      </c>
      <c r="GW105" s="123">
        <v>1.6235431432723999</v>
      </c>
      <c r="GX105" s="122">
        <v>21097.29296875</v>
      </c>
      <c r="GY105" s="122">
        <v>34901.63671875</v>
      </c>
      <c r="GZ105" s="123">
        <v>1.6543182134628296</v>
      </c>
      <c r="HA105" s="122">
        <v>24174.81640625</v>
      </c>
      <c r="HB105" s="122">
        <v>38107.3671875</v>
      </c>
      <c r="HC105" s="123">
        <v>1.5763249397277832</v>
      </c>
      <c r="HD105" s="122">
        <v>26076.859375</v>
      </c>
      <c r="HE105" s="122">
        <v>41885.515625</v>
      </c>
      <c r="HF105" s="123">
        <v>1.6062331199645996</v>
      </c>
      <c r="HG105" s="122">
        <v>27849.404296875</v>
      </c>
      <c r="HH105" s="122">
        <v>45546.48046875</v>
      </c>
      <c r="HI105" s="123">
        <v>1.6354562044143677</v>
      </c>
      <c r="HJ105" s="122">
        <v>30256.912109375</v>
      </c>
      <c r="HK105" s="122">
        <v>49668.91015625</v>
      </c>
      <c r="HL105" s="123">
        <v>1.6415723562240601</v>
      </c>
      <c r="HM105" s="122">
        <v>32812.65625</v>
      </c>
      <c r="HN105" s="122">
        <v>55076.83203125</v>
      </c>
      <c r="HO105" s="123">
        <v>1.6785240173339844</v>
      </c>
      <c r="HP105" s="122">
        <v>34143.765625</v>
      </c>
      <c r="HQ105" s="122">
        <v>59207.59375</v>
      </c>
      <c r="HR105" s="123">
        <v>1.734067440032959</v>
      </c>
      <c r="HS105" s="122">
        <v>36715.734375</v>
      </c>
      <c r="HT105" s="122">
        <v>64292.13671875</v>
      </c>
      <c r="HU105" s="123">
        <v>1.7510786056518555</v>
      </c>
      <c r="HV105" s="122">
        <v>38948.44921875</v>
      </c>
      <c r="HW105" s="122">
        <v>68943.3984375</v>
      </c>
      <c r="HX105" s="123">
        <v>1.7701191902160645</v>
      </c>
      <c r="HY105" s="122">
        <v>40483.609375</v>
      </c>
      <c r="HZ105" s="122">
        <v>70679.703125</v>
      </c>
      <c r="IA105" s="123">
        <v>1.7458844184875488</v>
      </c>
      <c r="IB105" s="122">
        <v>41070.921875</v>
      </c>
      <c r="IC105" s="122">
        <v>71726.828125</v>
      </c>
      <c r="ID105" s="123">
        <v>1.7464138269424438</v>
      </c>
      <c r="IE105" s="122">
        <v>42622.35546875</v>
      </c>
      <c r="IF105" s="122">
        <v>72067.625</v>
      </c>
      <c r="IG105" s="123">
        <v>1.6908409595489502</v>
      </c>
      <c r="IH105" s="122">
        <v>43493.7421875</v>
      </c>
      <c r="II105" s="122">
        <v>72775.8046875</v>
      </c>
      <c r="IJ105" s="123">
        <v>1.6732476949691772</v>
      </c>
      <c r="IK105" s="122">
        <v>43875.5390625</v>
      </c>
      <c r="IL105" s="122">
        <v>74571.8125</v>
      </c>
      <c r="IM105" s="123">
        <v>1.6996215581893921</v>
      </c>
      <c r="IN105" s="121">
        <v>44986.77734375</v>
      </c>
      <c r="IO105" s="122">
        <v>76526.8828125</v>
      </c>
      <c r="IP105" s="123">
        <v>1.7010972499847412</v>
      </c>
      <c r="IQ105" s="122">
        <v>45270.53125</v>
      </c>
      <c r="IR105" s="122">
        <v>80153</v>
      </c>
      <c r="IS105" s="123">
        <v>1.7705336809158325</v>
      </c>
      <c r="IT105" s="122">
        <v>46373.73828125</v>
      </c>
      <c r="IU105" s="122">
        <v>83512.5859375</v>
      </c>
      <c r="IV105" s="123">
        <v>1.8008594512939453</v>
      </c>
      <c r="IW105" s="122">
        <v>47879.20703125</v>
      </c>
      <c r="IX105" s="122">
        <v>87925.7109375</v>
      </c>
      <c r="IY105" s="123">
        <v>1.836406946182251</v>
      </c>
      <c r="IZ105" s="122">
        <v>49853.75</v>
      </c>
      <c r="JA105" s="122">
        <v>91201.9765625</v>
      </c>
      <c r="JB105" s="123">
        <v>1.8293905258178711</v>
      </c>
      <c r="JC105" s="122">
        <v>51781.7265625</v>
      </c>
      <c r="JD105" s="122">
        <v>96171.515625</v>
      </c>
      <c r="JE105" s="123">
        <v>1.8572481870651245</v>
      </c>
      <c r="JF105" s="122">
        <v>52833.62109375</v>
      </c>
      <c r="JG105" s="122">
        <v>99789.5625</v>
      </c>
      <c r="JH105" s="123">
        <v>1.8887511491775513</v>
      </c>
      <c r="JI105" s="122">
        <v>53134.015625</v>
      </c>
      <c r="JJ105" s="122">
        <v>99068.53125</v>
      </c>
      <c r="JK105" s="123">
        <v>1.864503026008606</v>
      </c>
      <c r="JL105" s="122">
        <v>53280.11328125</v>
      </c>
      <c r="JM105" s="122">
        <v>102501.9140625</v>
      </c>
      <c r="JN105" s="123">
        <v>1.9238306283950806</v>
      </c>
      <c r="JO105" s="122">
        <v>55353.21484375</v>
      </c>
      <c r="JP105" s="122">
        <v>107391.0390625</v>
      </c>
      <c r="JQ105" s="123">
        <v>1.9401048421859741</v>
      </c>
      <c r="JR105" s="122">
        <v>56563.48828125</v>
      </c>
      <c r="JS105" s="122">
        <v>109924.046875</v>
      </c>
      <c r="JT105" s="123">
        <v>1.9433746337890625</v>
      </c>
      <c r="JU105" s="122">
        <v>58134.3203125</v>
      </c>
      <c r="JV105" s="122">
        <v>113447.8984375</v>
      </c>
      <c r="JW105" s="123">
        <v>1.9514788389205933</v>
      </c>
      <c r="JX105" s="122">
        <v>60380.8046875</v>
      </c>
      <c r="JY105" s="122">
        <v>120766.4453125</v>
      </c>
      <c r="JZ105" s="123">
        <v>2.0000801086425781</v>
      </c>
      <c r="KA105" s="122">
        <v>61026.0234375</v>
      </c>
      <c r="KB105" s="122">
        <v>121692.328125</v>
      </c>
      <c r="KC105" s="123">
        <v>1.9941054582595825</v>
      </c>
      <c r="KD105" s="122">
        <v>58463.79296875</v>
      </c>
      <c r="KE105" s="122">
        <v>110438.84375</v>
      </c>
      <c r="KF105" s="123">
        <v>1.8890126943588257</v>
      </c>
      <c r="KG105" s="122">
        <v>60139.84765625</v>
      </c>
      <c r="KH105" s="122">
        <v>115558.2890625</v>
      </c>
      <c r="KI105" s="123">
        <v>1.9214929342269897</v>
      </c>
      <c r="KJ105" s="122">
        <v>61540.71875</v>
      </c>
      <c r="KK105" s="122">
        <v>120381.40625</v>
      </c>
      <c r="KL105" s="123">
        <v>1.9561260938644409</v>
      </c>
      <c r="KM105" s="122">
        <v>61865.66015625</v>
      </c>
      <c r="KN105" s="122">
        <v>115832.0703125</v>
      </c>
      <c r="KO105" s="123">
        <v>1.8723161220550537</v>
      </c>
      <c r="KP105" s="122">
        <v>61952.15234375</v>
      </c>
      <c r="KQ105" s="122">
        <v>118372.1328125</v>
      </c>
      <c r="KR105" s="123">
        <v>1.9107024669647217</v>
      </c>
      <c r="KS105" s="122">
        <v>61491.8046875</v>
      </c>
      <c r="KT105" s="122">
        <v>118884.125</v>
      </c>
      <c r="KU105" s="123">
        <v>1.9333328008651733</v>
      </c>
      <c r="KV105" s="134">
        <v>2.6765666007995605</v>
      </c>
      <c r="KW105" s="135">
        <v>2.5259292125701904</v>
      </c>
      <c r="KX105" s="135">
        <v>2.747673511505127</v>
      </c>
      <c r="KY105" s="135">
        <v>2.2893152236938477</v>
      </c>
      <c r="KZ105" s="135">
        <v>1.9794378280639648</v>
      </c>
      <c r="LA105" s="135">
        <v>1.8690707683563232</v>
      </c>
      <c r="LB105" s="135">
        <v>1.8281005620956421</v>
      </c>
      <c r="LC105" s="135">
        <v>1.7048349380493164</v>
      </c>
      <c r="LD105" s="135">
        <v>1.6671236753463745</v>
      </c>
      <c r="LE105" s="135">
        <v>1.7494295835494995</v>
      </c>
      <c r="LF105" s="135">
        <v>1.9252489805221558</v>
      </c>
      <c r="LG105" s="135">
        <v>1.9187940359115601</v>
      </c>
      <c r="LH105" s="135">
        <f t="shared" si="4"/>
        <v>1.931905938519372</v>
      </c>
      <c r="LI105" s="135">
        <f t="shared" si="5"/>
        <v>2.1343765258789062</v>
      </c>
      <c r="LJ105" s="135">
        <f t="shared" si="6"/>
        <v>1.7672824859619141</v>
      </c>
      <c r="LK105" s="144">
        <f t="shared" si="7"/>
        <v>1.8536302328109742</v>
      </c>
    </row>
    <row r="106" spans="1:323" ht="15" customHeight="1">
      <c r="A106" s="114">
        <v>92</v>
      </c>
      <c r="B106" s="115">
        <v>2782.951171875</v>
      </c>
      <c r="C106" s="116">
        <v>7439.390625</v>
      </c>
      <c r="D106" s="117">
        <v>2.6732020378112793</v>
      </c>
      <c r="E106" s="116">
        <v>3153.146484375</v>
      </c>
      <c r="F106" s="116">
        <v>8352.3955078125</v>
      </c>
      <c r="G106" s="117">
        <v>2.6489081382751465</v>
      </c>
      <c r="H106" s="116">
        <v>3823.71923828125</v>
      </c>
      <c r="I106" s="116">
        <v>9402.345703125</v>
      </c>
      <c r="J106" s="117">
        <v>2.4589529037475586</v>
      </c>
      <c r="K106" s="116">
        <v>4861.29541015625</v>
      </c>
      <c r="L106" s="116">
        <v>12530.8056640625</v>
      </c>
      <c r="M106" s="117">
        <v>2.5776679515838623</v>
      </c>
      <c r="N106" s="116">
        <v>5600.3310546875</v>
      </c>
      <c r="O106" s="116">
        <v>14653.5849609375</v>
      </c>
      <c r="P106" s="117">
        <v>2.6165568828582764</v>
      </c>
      <c r="Q106" s="116">
        <v>6616.47265625</v>
      </c>
      <c r="R106" s="116">
        <v>15517.7626953125</v>
      </c>
      <c r="S106" s="117">
        <v>2.3453226089477539</v>
      </c>
      <c r="T106" s="116">
        <v>7877.98779296875</v>
      </c>
      <c r="U106" s="116">
        <v>21252.08203125</v>
      </c>
      <c r="V106" s="117">
        <v>2.6976535320281982</v>
      </c>
      <c r="W106" s="116">
        <v>11792.0888671875</v>
      </c>
      <c r="X106" s="116">
        <v>29319.302734375</v>
      </c>
      <c r="Y106" s="117">
        <v>2.4863536357879639</v>
      </c>
      <c r="Z106" s="116">
        <v>11719.2890625</v>
      </c>
      <c r="AA106" s="116">
        <v>28662.60546875</v>
      </c>
      <c r="AB106" s="117">
        <v>2.445763111114502</v>
      </c>
      <c r="AC106" s="116">
        <v>11745.4697265625</v>
      </c>
      <c r="AD106" s="116">
        <v>31790.166015625</v>
      </c>
      <c r="AE106" s="117">
        <v>2.7065896987915039</v>
      </c>
      <c r="AF106" s="116">
        <v>12380.2041015625</v>
      </c>
      <c r="AG106" s="116">
        <v>37258.01953125</v>
      </c>
      <c r="AH106" s="117">
        <v>3.0094835758209229</v>
      </c>
      <c r="AI106" s="116">
        <v>14120.0576171875</v>
      </c>
      <c r="AJ106" s="116">
        <v>40571.1171875</v>
      </c>
      <c r="AK106" s="117">
        <v>2.8732969760894775</v>
      </c>
      <c r="AL106" s="116">
        <v>14841.3173828125</v>
      </c>
      <c r="AM106" s="116">
        <v>43816.46875</v>
      </c>
      <c r="AN106" s="117">
        <v>2.9523301124572754</v>
      </c>
      <c r="AO106" s="116">
        <v>18910.744140625</v>
      </c>
      <c r="AP106" s="116">
        <v>53069.11328125</v>
      </c>
      <c r="AQ106" s="117">
        <v>2.8062942028045654</v>
      </c>
      <c r="AR106" s="116">
        <v>19866.736328125</v>
      </c>
      <c r="AS106" s="116">
        <v>55958.296875</v>
      </c>
      <c r="AT106" s="117">
        <v>2.8166828155517578</v>
      </c>
      <c r="AU106" s="116">
        <v>21499.66015625</v>
      </c>
      <c r="AV106" s="116">
        <v>60371.1171875</v>
      </c>
      <c r="AW106" s="117">
        <v>2.8080034255981445</v>
      </c>
      <c r="AX106" s="116">
        <v>23324.9609375</v>
      </c>
      <c r="AY106" s="116">
        <v>62302.19140625</v>
      </c>
      <c r="AZ106" s="117">
        <v>2.6710522174835205</v>
      </c>
      <c r="BA106" s="116">
        <v>23616.25390625</v>
      </c>
      <c r="BB106" s="116">
        <v>56193.6875</v>
      </c>
      <c r="BC106" s="117">
        <v>2.3794496059417725</v>
      </c>
      <c r="BD106" s="116">
        <v>22280.6171875</v>
      </c>
      <c r="BE106" s="116">
        <v>51352.8203125</v>
      </c>
      <c r="BF106" s="117">
        <v>2.3048202991485596</v>
      </c>
      <c r="BG106" s="116">
        <v>20924.466796875</v>
      </c>
      <c r="BH106" s="116">
        <v>47577.3203125</v>
      </c>
      <c r="BI106" s="117">
        <v>2.2737650871276855</v>
      </c>
      <c r="BJ106" s="116">
        <v>21012.65234375</v>
      </c>
      <c r="BK106" s="116">
        <v>48285.26953125</v>
      </c>
      <c r="BL106" s="117">
        <v>2.2979140281677246</v>
      </c>
      <c r="BM106" s="116">
        <v>19680.609375</v>
      </c>
      <c r="BN106" s="116">
        <v>44458.296875</v>
      </c>
      <c r="BO106" s="117">
        <v>2.2589898109436035</v>
      </c>
      <c r="BP106" s="116">
        <v>19351.080078125</v>
      </c>
      <c r="BQ106" s="116">
        <v>44669.421875</v>
      </c>
      <c r="BR106" s="117">
        <v>2.308368444442749</v>
      </c>
      <c r="BS106" s="116">
        <v>20556.400390625</v>
      </c>
      <c r="BT106" s="116">
        <v>48111.02734375</v>
      </c>
      <c r="BU106" s="117">
        <v>2.3404402732849121</v>
      </c>
      <c r="BV106" s="116">
        <v>25476.896484375</v>
      </c>
      <c r="BW106" s="116">
        <v>57152.75390625</v>
      </c>
      <c r="BX106" s="117">
        <v>2.2433168888092041</v>
      </c>
      <c r="BY106" s="116">
        <v>29516.32421875</v>
      </c>
      <c r="BZ106" s="116">
        <v>63887.18359375</v>
      </c>
      <c r="CA106" s="117">
        <v>2.1644694805145264</v>
      </c>
      <c r="CB106" s="116">
        <v>32824.125</v>
      </c>
      <c r="CC106" s="116">
        <v>74325.2421875</v>
      </c>
      <c r="CD106" s="117">
        <v>2.264348030090332</v>
      </c>
      <c r="CE106" s="116">
        <v>26747.79296875</v>
      </c>
      <c r="CF106" s="116">
        <v>61325.3671875</v>
      </c>
      <c r="CG106" s="117">
        <v>2.2927262783050537</v>
      </c>
      <c r="CH106" s="116">
        <v>30564.630859375</v>
      </c>
      <c r="CI106" s="116">
        <v>70240.7890625</v>
      </c>
      <c r="CJ106" s="117">
        <v>2.2981069087982178</v>
      </c>
      <c r="CK106" s="116">
        <v>33704.4375</v>
      </c>
      <c r="CL106" s="116">
        <v>75091.875</v>
      </c>
      <c r="CM106" s="117">
        <v>2.227952241897583</v>
      </c>
      <c r="CN106" s="116">
        <v>36285.5546875</v>
      </c>
      <c r="CO106" s="116">
        <v>74563.1953125</v>
      </c>
      <c r="CP106" s="117">
        <v>2.0549001693725586</v>
      </c>
      <c r="CQ106" s="116">
        <v>40405.5078125</v>
      </c>
      <c r="CR106" s="116">
        <v>74869.3828125</v>
      </c>
      <c r="CS106" s="117">
        <v>1.8529499769210815</v>
      </c>
      <c r="CT106" s="116">
        <v>80066.4609375</v>
      </c>
      <c r="CU106" s="116">
        <v>134082.4375</v>
      </c>
      <c r="CV106" s="117">
        <v>1.6746392250061035</v>
      </c>
      <c r="CW106" s="116">
        <v>164001</v>
      </c>
      <c r="CX106" s="116">
        <v>302763.625</v>
      </c>
      <c r="CY106" s="117">
        <v>1.8461084365844727</v>
      </c>
      <c r="CZ106" s="116">
        <v>247555.578125</v>
      </c>
      <c r="DA106" s="116">
        <v>465465.4375</v>
      </c>
      <c r="DB106" s="117">
        <v>1.8802461624145508</v>
      </c>
      <c r="DC106" s="116">
        <v>443386.28125</v>
      </c>
      <c r="DD106" s="116">
        <v>783197.6875</v>
      </c>
      <c r="DE106" s="117">
        <v>1.7664003372192383</v>
      </c>
      <c r="DF106" s="116">
        <v>794.64849853515625</v>
      </c>
      <c r="DG106" s="116">
        <v>1464.03369140625</v>
      </c>
      <c r="DH106" s="117">
        <v>1.8423663377761841</v>
      </c>
      <c r="DI106" s="116">
        <v>926.76226806640625</v>
      </c>
      <c r="DJ106" s="116">
        <v>1699.5408935546875</v>
      </c>
      <c r="DK106" s="117">
        <v>1.8338477611541748</v>
      </c>
      <c r="DL106" s="116">
        <v>1164.6639404296875</v>
      </c>
      <c r="DM106" s="116">
        <v>2187.02783203125</v>
      </c>
      <c r="DN106" s="117">
        <v>1.8778188228607178</v>
      </c>
      <c r="DO106" s="116">
        <v>1363.84765625</v>
      </c>
      <c r="DP106" s="116">
        <v>2580.23779296875</v>
      </c>
      <c r="DQ106" s="117">
        <v>1.8918812274932861</v>
      </c>
      <c r="DR106" s="116">
        <v>1402.706298828125</v>
      </c>
      <c r="DS106" s="116">
        <v>2638.00341796875</v>
      </c>
      <c r="DT106" s="117">
        <v>1.8806526660919189</v>
      </c>
      <c r="DU106" s="116">
        <v>1509.6392822265625</v>
      </c>
      <c r="DV106" s="116">
        <v>2842.714111328125</v>
      </c>
      <c r="DW106" s="117">
        <v>1.8830419778823853</v>
      </c>
      <c r="DX106" s="116">
        <v>1635.3751220703125</v>
      </c>
      <c r="DY106" s="116">
        <v>3102.61962890625</v>
      </c>
      <c r="DZ106" s="117">
        <v>1.8971914052963257</v>
      </c>
      <c r="EA106" s="116">
        <v>1789.5780029296875</v>
      </c>
      <c r="EB106" s="116">
        <v>3347.57080078125</v>
      </c>
      <c r="EC106" s="117">
        <v>1.8705922365188599</v>
      </c>
      <c r="ED106" s="116">
        <v>2022.014404296875</v>
      </c>
      <c r="EE106" s="118">
        <v>3816.708740234375</v>
      </c>
      <c r="EF106" s="119">
        <v>1.8875774145126343</v>
      </c>
      <c r="EG106" s="115">
        <v>2354.604736328125</v>
      </c>
      <c r="EH106" s="116">
        <v>4226.671875</v>
      </c>
      <c r="EI106" s="117">
        <v>1.7950663566589355</v>
      </c>
      <c r="EJ106" s="116">
        <v>2601.828857421875</v>
      </c>
      <c r="EK106" s="116">
        <v>4874.6201171875</v>
      </c>
      <c r="EL106" s="117">
        <v>1.8735359907150269</v>
      </c>
      <c r="EM106" s="116">
        <v>2843.9853515625</v>
      </c>
      <c r="EN106" s="116">
        <v>5391.6435546875</v>
      </c>
      <c r="EO106" s="117">
        <v>1.8958057165145874</v>
      </c>
      <c r="EP106" s="116">
        <v>3083.139404296875</v>
      </c>
      <c r="EQ106" s="116">
        <v>5886.8310546875</v>
      </c>
      <c r="ER106" s="117">
        <v>1.9093625545501709</v>
      </c>
      <c r="ES106" s="116">
        <v>3422.2841796875</v>
      </c>
      <c r="ET106" s="116">
        <v>6352.19287109375</v>
      </c>
      <c r="EU106" s="117">
        <v>1.8561266660690308</v>
      </c>
      <c r="EV106" s="116">
        <v>3769.37744140625</v>
      </c>
      <c r="EW106" s="116">
        <v>6986.98388671875</v>
      </c>
      <c r="EX106" s="117">
        <v>1.8536174297332764</v>
      </c>
      <c r="EY106" s="116">
        <v>4263.52783203125</v>
      </c>
      <c r="EZ106" s="116">
        <v>7779.41015625</v>
      </c>
      <c r="FA106" s="117">
        <v>1.8246415853500366</v>
      </c>
      <c r="FB106" s="116">
        <v>4623.88525390625</v>
      </c>
      <c r="FC106" s="116">
        <v>8438.298828125</v>
      </c>
      <c r="FD106" s="117">
        <v>1.8249368667602539</v>
      </c>
      <c r="FE106" s="116">
        <v>4857.85400390625</v>
      </c>
      <c r="FF106" s="116">
        <v>8829.85546875</v>
      </c>
      <c r="FG106" s="117">
        <v>1.8176453113555908</v>
      </c>
      <c r="FH106" s="116">
        <v>5131.013671875</v>
      </c>
      <c r="FI106" s="116">
        <v>9386.771484375</v>
      </c>
      <c r="FJ106" s="117">
        <v>1.8294185400009155</v>
      </c>
      <c r="FK106" s="116">
        <v>5426.78662109375</v>
      </c>
      <c r="FL106" s="116">
        <v>9682.7255859375</v>
      </c>
      <c r="FM106" s="117">
        <v>1.784246563911438</v>
      </c>
      <c r="FN106" s="116">
        <v>5972.63427734375</v>
      </c>
      <c r="FO106" s="116">
        <v>10690.8994140625</v>
      </c>
      <c r="FP106" s="117">
        <v>1.7899805307388306</v>
      </c>
      <c r="FQ106" s="116">
        <v>6771.95458984375</v>
      </c>
      <c r="FR106" s="116">
        <v>11613.8291015625</v>
      </c>
      <c r="FS106" s="117">
        <v>1.714989185333252</v>
      </c>
      <c r="FT106" s="116">
        <v>7307.00341796875</v>
      </c>
      <c r="FU106" s="116">
        <v>12652.12109375</v>
      </c>
      <c r="FV106" s="117">
        <v>1.7315061092376709</v>
      </c>
      <c r="FW106" s="116">
        <v>8027.3408203125</v>
      </c>
      <c r="FX106" s="116">
        <v>13766.21484375</v>
      </c>
      <c r="FY106" s="117">
        <v>1.7149159908294678</v>
      </c>
      <c r="FZ106" s="116">
        <v>8891.5576171875</v>
      </c>
      <c r="GA106" s="116">
        <v>16100.2529296875</v>
      </c>
      <c r="GB106" s="117">
        <v>1.8107348680496216</v>
      </c>
      <c r="GC106" s="116">
        <v>10181.41796875</v>
      </c>
      <c r="GD106" s="116">
        <v>18249.40234375</v>
      </c>
      <c r="GE106" s="117">
        <v>1.7924224138259888</v>
      </c>
      <c r="GF106" s="116">
        <v>11611.00390625</v>
      </c>
      <c r="GG106" s="116">
        <v>19792.75390625</v>
      </c>
      <c r="GH106" s="117">
        <v>1.7046548128128052</v>
      </c>
      <c r="GI106" s="116">
        <v>13026.197265625</v>
      </c>
      <c r="GJ106" s="116">
        <v>22505.904296875</v>
      </c>
      <c r="GK106" s="117">
        <v>1.7277417182922363</v>
      </c>
      <c r="GL106" s="116">
        <v>14039.21875</v>
      </c>
      <c r="GM106" s="116">
        <v>23764.373046875</v>
      </c>
      <c r="GN106" s="117">
        <v>1.6927133798599243</v>
      </c>
      <c r="GO106" s="116">
        <v>15483.4384765625</v>
      </c>
      <c r="GP106" s="116">
        <v>26230.36328125</v>
      </c>
      <c r="GQ106" s="117">
        <v>1.6940915584564209</v>
      </c>
      <c r="GR106" s="116">
        <v>18465.501953125</v>
      </c>
      <c r="GS106" s="116">
        <v>30263.37109375</v>
      </c>
      <c r="GT106" s="117">
        <v>1.6389141082763672</v>
      </c>
      <c r="GU106" s="116">
        <v>20203.857421875</v>
      </c>
      <c r="GV106" s="116">
        <v>33039.16796875</v>
      </c>
      <c r="GW106" s="117">
        <v>1.6352901458740234</v>
      </c>
      <c r="GX106" s="116">
        <v>21607.65625</v>
      </c>
      <c r="GY106" s="116">
        <v>36588.41015625</v>
      </c>
      <c r="GZ106" s="117">
        <v>1.693307638168335</v>
      </c>
      <c r="HA106" s="116">
        <v>24914.158203125</v>
      </c>
      <c r="HB106" s="116">
        <v>39790.40625</v>
      </c>
      <c r="HC106" s="117">
        <v>1.5971001386642456</v>
      </c>
      <c r="HD106" s="116">
        <v>27014.779296875</v>
      </c>
      <c r="HE106" s="116">
        <v>43796.91796875</v>
      </c>
      <c r="HF106" s="117">
        <v>1.621220588684082</v>
      </c>
      <c r="HG106" s="116">
        <v>29027.248046875</v>
      </c>
      <c r="HH106" s="116">
        <v>47676.83203125</v>
      </c>
      <c r="HI106" s="117">
        <v>1.6424853801727295</v>
      </c>
      <c r="HJ106" s="116">
        <v>31644.685546875</v>
      </c>
      <c r="HK106" s="116">
        <v>52001.40625</v>
      </c>
      <c r="HL106" s="117">
        <v>1.6432904005050659</v>
      </c>
      <c r="HM106" s="116">
        <v>34386.27734375</v>
      </c>
      <c r="HN106" s="116">
        <v>57751.99609375</v>
      </c>
      <c r="HO106" s="117">
        <v>1.6795070171356201</v>
      </c>
      <c r="HP106" s="116">
        <v>35824.23828125</v>
      </c>
      <c r="HQ106" s="116">
        <v>62225.765625</v>
      </c>
      <c r="HR106" s="117">
        <v>1.7369738817214966</v>
      </c>
      <c r="HS106" s="116">
        <v>38704.25</v>
      </c>
      <c r="HT106" s="116">
        <v>67601.4140625</v>
      </c>
      <c r="HU106" s="117">
        <v>1.7466146945953369</v>
      </c>
      <c r="HV106" s="116">
        <v>40719.05859375</v>
      </c>
      <c r="HW106" s="116">
        <v>72570.84375</v>
      </c>
      <c r="HX106" s="117">
        <v>1.7822328805923462</v>
      </c>
      <c r="HY106" s="116">
        <v>41428.13671875</v>
      </c>
      <c r="HZ106" s="116">
        <v>74383.3515625</v>
      </c>
      <c r="IA106" s="117">
        <v>1.7954790592193604</v>
      </c>
      <c r="IB106" s="116">
        <v>43422.16015625</v>
      </c>
      <c r="IC106" s="116">
        <v>75399.7421875</v>
      </c>
      <c r="ID106" s="117">
        <v>1.7364345788955688</v>
      </c>
      <c r="IE106" s="116">
        <v>43705.92578125</v>
      </c>
      <c r="IF106" s="116">
        <v>75667.203125</v>
      </c>
      <c r="IG106" s="117">
        <v>1.7312802076339722</v>
      </c>
      <c r="IH106" s="116">
        <v>45110.65234375</v>
      </c>
      <c r="II106" s="116">
        <v>76322.125</v>
      </c>
      <c r="IJ106" s="117">
        <v>1.6918870210647583</v>
      </c>
      <c r="IK106" s="116">
        <v>45723.140625</v>
      </c>
      <c r="IL106" s="116">
        <v>78280.59375</v>
      </c>
      <c r="IM106" s="117">
        <v>1.7120563983917236</v>
      </c>
      <c r="IN106" s="115">
        <v>46854.07421875</v>
      </c>
      <c r="IO106" s="116">
        <v>80338.2890625</v>
      </c>
      <c r="IP106" s="117">
        <v>1.714648962020874</v>
      </c>
      <c r="IQ106" s="116">
        <v>47103.91015625</v>
      </c>
      <c r="IR106" s="116">
        <v>84384.4375</v>
      </c>
      <c r="IS106" s="117">
        <v>1.7914528846740723</v>
      </c>
      <c r="IT106" s="116">
        <v>48181.53515625</v>
      </c>
      <c r="IU106" s="116">
        <v>88027.9765625</v>
      </c>
      <c r="IV106" s="117">
        <v>1.827006459236145</v>
      </c>
      <c r="IW106" s="116">
        <v>49920.34765625</v>
      </c>
      <c r="IX106" s="116">
        <v>92793.21875</v>
      </c>
      <c r="IY106" s="117">
        <v>1.8588255643844604</v>
      </c>
      <c r="IZ106" s="116">
        <v>52253.97265625</v>
      </c>
      <c r="JA106" s="116">
        <v>96207.4296875</v>
      </c>
      <c r="JB106" s="117">
        <v>1.8411505222320557</v>
      </c>
      <c r="JC106" s="116">
        <v>54169.109375</v>
      </c>
      <c r="JD106" s="116">
        <v>101554.7890625</v>
      </c>
      <c r="JE106" s="117">
        <v>1.8747731447219849</v>
      </c>
      <c r="JF106" s="116">
        <v>55321.71875</v>
      </c>
      <c r="JG106" s="116">
        <v>105486.4375</v>
      </c>
      <c r="JH106" s="117">
        <v>1.9067816734313965</v>
      </c>
      <c r="JI106" s="116">
        <v>55440.76953125</v>
      </c>
      <c r="JJ106" s="116">
        <v>104650.15625</v>
      </c>
      <c r="JK106" s="117">
        <v>1.8876029253005981</v>
      </c>
      <c r="JL106" s="116">
        <v>55520.640625</v>
      </c>
      <c r="JM106" s="116">
        <v>108507.4375</v>
      </c>
      <c r="JN106" s="117">
        <v>1.954362154006958</v>
      </c>
      <c r="JO106" s="116">
        <v>57594.328125</v>
      </c>
      <c r="JP106" s="116">
        <v>113753.265625</v>
      </c>
      <c r="JQ106" s="117">
        <v>1.9750776290893555</v>
      </c>
      <c r="JR106" s="116">
        <v>58949.08984375</v>
      </c>
      <c r="JS106" s="116">
        <v>116444</v>
      </c>
      <c r="JT106" s="117">
        <v>1.9753315448760986</v>
      </c>
      <c r="JU106" s="116">
        <v>60864.25</v>
      </c>
      <c r="JV106" s="116">
        <v>120191.890625</v>
      </c>
      <c r="JW106" s="117">
        <v>1.9747534990310669</v>
      </c>
      <c r="JX106" s="116">
        <v>63371.6640625</v>
      </c>
      <c r="JY106" s="116">
        <v>128127.5390625</v>
      </c>
      <c r="JZ106" s="117">
        <v>2.0218427181243896</v>
      </c>
      <c r="KA106" s="116">
        <v>63929.17578125</v>
      </c>
      <c r="KB106" s="116">
        <v>129083.25</v>
      </c>
      <c r="KC106" s="117">
        <v>2.019160270690918</v>
      </c>
      <c r="KD106" s="116">
        <v>61434.25390625</v>
      </c>
      <c r="KE106" s="116">
        <v>116741.8515625</v>
      </c>
      <c r="KF106" s="117">
        <v>1.9002729654312134</v>
      </c>
      <c r="KG106" s="116">
        <v>63114.53125</v>
      </c>
      <c r="KH106" s="116">
        <v>122288.578125</v>
      </c>
      <c r="KI106" s="117">
        <v>1.9375661611557007</v>
      </c>
      <c r="KJ106" s="116">
        <v>64319.73828125</v>
      </c>
      <c r="KK106" s="116">
        <v>127540.796875</v>
      </c>
      <c r="KL106" s="117">
        <v>1.9829185009002686</v>
      </c>
      <c r="KM106" s="116">
        <v>64667.4140625</v>
      </c>
      <c r="KN106" s="116">
        <v>122388.4296875</v>
      </c>
      <c r="KO106" s="117">
        <v>1.8925826549530029</v>
      </c>
      <c r="KP106" s="116">
        <v>65344.96875</v>
      </c>
      <c r="KQ106" s="116">
        <v>125246.90625</v>
      </c>
      <c r="KR106" s="117">
        <v>1.9167031049728394</v>
      </c>
      <c r="KS106" s="116">
        <v>65072.62890625</v>
      </c>
      <c r="KT106" s="116">
        <v>125874.7109375</v>
      </c>
      <c r="KU106" s="117">
        <v>1.9343726634979248</v>
      </c>
      <c r="KV106" s="134">
        <v>2.6610550880432129</v>
      </c>
      <c r="KW106" s="135">
        <v>2.5392308235168457</v>
      </c>
      <c r="KX106" s="135">
        <v>2.7575850486755371</v>
      </c>
      <c r="KY106" s="135">
        <v>2.283588171005249</v>
      </c>
      <c r="KZ106" s="135">
        <v>1.9736396074295044</v>
      </c>
      <c r="LA106" s="135">
        <v>1.8691205978393555</v>
      </c>
      <c r="LB106" s="135">
        <v>1.8385782241821289</v>
      </c>
      <c r="LC106" s="135">
        <v>1.7222684621810913</v>
      </c>
      <c r="LD106" s="135">
        <v>1.6778023242950439</v>
      </c>
      <c r="LE106" s="135">
        <v>1.7700221538543701</v>
      </c>
      <c r="LF106" s="135">
        <v>1.94899582862854</v>
      </c>
      <c r="LG106" s="135">
        <v>1.9328286647796631</v>
      </c>
      <c r="LH106" s="135">
        <f t="shared" si="4"/>
        <v>1.9317669603559706</v>
      </c>
      <c r="LI106" s="135">
        <f t="shared" si="5"/>
        <v>2.1286138892173767</v>
      </c>
      <c r="LJ106" s="135">
        <f t="shared" si="6"/>
        <v>1.7769424021244049</v>
      </c>
      <c r="LK106" s="144">
        <f t="shared" si="7"/>
        <v>1.8741729259490967</v>
      </c>
    </row>
    <row r="107" spans="1:323" ht="15" customHeight="1">
      <c r="A107" s="114">
        <v>93</v>
      </c>
      <c r="B107" s="115">
        <v>3019.842041015625</v>
      </c>
      <c r="C107" s="116">
        <v>8088.0419921875</v>
      </c>
      <c r="D107" s="117">
        <v>2.6782996654510498</v>
      </c>
      <c r="E107" s="116">
        <v>3414.036865234375</v>
      </c>
      <c r="F107" s="116">
        <v>9076.9169921875</v>
      </c>
      <c r="G107" s="117">
        <v>2.6587049961090088</v>
      </c>
      <c r="H107" s="116">
        <v>4114.4814453125</v>
      </c>
      <c r="I107" s="116">
        <v>10178.5205078125</v>
      </c>
      <c r="J107" s="117">
        <v>2.4738283157348633</v>
      </c>
      <c r="K107" s="116">
        <v>5182.54931640625</v>
      </c>
      <c r="L107" s="116">
        <v>13603.654296875</v>
      </c>
      <c r="M107" s="117">
        <v>2.6248962879180908</v>
      </c>
      <c r="N107" s="116">
        <v>5977.30078125</v>
      </c>
      <c r="O107" s="116">
        <v>15919.974609375</v>
      </c>
      <c r="P107" s="117">
        <v>2.6634054183959961</v>
      </c>
      <c r="Q107" s="116">
        <v>6984.93408203125</v>
      </c>
      <c r="R107" s="116">
        <v>16762.27734375</v>
      </c>
      <c r="S107" s="117">
        <v>2.3997759819030762</v>
      </c>
      <c r="T107" s="116">
        <v>8456.5126953125</v>
      </c>
      <c r="U107" s="116">
        <v>23122.345703125</v>
      </c>
      <c r="V107" s="117">
        <v>2.7342648506164551</v>
      </c>
      <c r="W107" s="116">
        <v>12646.28125</v>
      </c>
      <c r="X107" s="116">
        <v>31765.435546875</v>
      </c>
      <c r="Y107" s="117">
        <v>2.5118401050567627</v>
      </c>
      <c r="Z107" s="116">
        <v>12547.6767578125</v>
      </c>
      <c r="AA107" s="116">
        <v>31027.763671875</v>
      </c>
      <c r="AB107" s="117">
        <v>2.4727895259857178</v>
      </c>
      <c r="AC107" s="116">
        <v>12636.5888671875</v>
      </c>
      <c r="AD107" s="116">
        <v>34596.5546875</v>
      </c>
      <c r="AE107" s="117">
        <v>2.7378079891204834</v>
      </c>
      <c r="AF107" s="116">
        <v>13401.4423828125</v>
      </c>
      <c r="AG107" s="116">
        <v>40747.87890625</v>
      </c>
      <c r="AH107" s="117">
        <v>3.0405592918395996</v>
      </c>
      <c r="AI107" s="116">
        <v>15309.6943359375</v>
      </c>
      <c r="AJ107" s="116">
        <v>44274.00390625</v>
      </c>
      <c r="AK107" s="117">
        <v>2.8918933868408203</v>
      </c>
      <c r="AL107" s="116">
        <v>16182.3955078125</v>
      </c>
      <c r="AM107" s="116">
        <v>47867.85546875</v>
      </c>
      <c r="AN107" s="117">
        <v>2.9580204486846924</v>
      </c>
      <c r="AO107" s="116">
        <v>20469.947265625</v>
      </c>
      <c r="AP107" s="116">
        <v>57847.43359375</v>
      </c>
      <c r="AQ107" s="117">
        <v>2.8259689807891846</v>
      </c>
      <c r="AR107" s="116">
        <v>21605.943359375</v>
      </c>
      <c r="AS107" s="116">
        <v>61002.6640625</v>
      </c>
      <c r="AT107" s="117">
        <v>2.823420524597168</v>
      </c>
      <c r="AU107" s="116">
        <v>23382.5390625</v>
      </c>
      <c r="AV107" s="116">
        <v>65803.5390625</v>
      </c>
      <c r="AW107" s="117">
        <v>2.8142170906066895</v>
      </c>
      <c r="AX107" s="116">
        <v>25499.703125</v>
      </c>
      <c r="AY107" s="116">
        <v>67730.109375</v>
      </c>
      <c r="AZ107" s="117">
        <v>2.6561136245727539</v>
      </c>
      <c r="BA107" s="116">
        <v>25534.73046875</v>
      </c>
      <c r="BB107" s="116">
        <v>60716.1328125</v>
      </c>
      <c r="BC107" s="117">
        <v>2.37778639793396</v>
      </c>
      <c r="BD107" s="116">
        <v>23860.2734375</v>
      </c>
      <c r="BE107" s="116">
        <v>55402.16015625</v>
      </c>
      <c r="BF107" s="117">
        <v>2.321941614151001</v>
      </c>
      <c r="BG107" s="116">
        <v>22482.2734375</v>
      </c>
      <c r="BH107" s="116">
        <v>51282.43359375</v>
      </c>
      <c r="BI107" s="117">
        <v>2.2810163497924805</v>
      </c>
      <c r="BJ107" s="116">
        <v>22641.171875</v>
      </c>
      <c r="BK107" s="116">
        <v>52075.3671875</v>
      </c>
      <c r="BL107" s="117">
        <v>2.3000297546386719</v>
      </c>
      <c r="BM107" s="116">
        <v>21165.82421875</v>
      </c>
      <c r="BN107" s="116">
        <v>47901.14453125</v>
      </c>
      <c r="BO107" s="117">
        <v>2.2631363868713379</v>
      </c>
      <c r="BP107" s="116">
        <v>20815.546875</v>
      </c>
      <c r="BQ107" s="116">
        <v>48191.07421875</v>
      </c>
      <c r="BR107" s="117">
        <v>2.3151481151580811</v>
      </c>
      <c r="BS107" s="116">
        <v>22556.71875</v>
      </c>
      <c r="BT107" s="116">
        <v>51917.64453125</v>
      </c>
      <c r="BU107" s="117">
        <v>2.3016488552093506</v>
      </c>
      <c r="BV107" s="116">
        <v>27289.498046875</v>
      </c>
      <c r="BW107" s="116">
        <v>61558.85546875</v>
      </c>
      <c r="BX107" s="117">
        <v>2.2557709217071533</v>
      </c>
      <c r="BY107" s="116">
        <v>31410.279296875</v>
      </c>
      <c r="BZ107" s="116">
        <v>68665.3203125</v>
      </c>
      <c r="CA107" s="117">
        <v>2.1860780715942383</v>
      </c>
      <c r="CB107" s="116">
        <v>35179.08984375</v>
      </c>
      <c r="CC107" s="116">
        <v>80101.8515625</v>
      </c>
      <c r="CD107" s="117">
        <v>2.2769734859466553</v>
      </c>
      <c r="CE107" s="116">
        <v>28722.103515625</v>
      </c>
      <c r="CF107" s="116">
        <v>66136.359375</v>
      </c>
      <c r="CG107" s="117">
        <v>2.3026294708251953</v>
      </c>
      <c r="CH107" s="116">
        <v>32451.974609375</v>
      </c>
      <c r="CI107" s="116">
        <v>75800.140625</v>
      </c>
      <c r="CJ107" s="117">
        <v>2.335763692855835</v>
      </c>
      <c r="CK107" s="116">
        <v>36327.125</v>
      </c>
      <c r="CL107" s="116">
        <v>80839.3984375</v>
      </c>
      <c r="CM107" s="117">
        <v>2.2253177165985107</v>
      </c>
      <c r="CN107" s="116">
        <v>38941.46875</v>
      </c>
      <c r="CO107" s="116">
        <v>79851.984375</v>
      </c>
      <c r="CP107" s="117">
        <v>2.0505642890930176</v>
      </c>
      <c r="CQ107" s="116">
        <v>43026.0703125</v>
      </c>
      <c r="CR107" s="116">
        <v>79613.2890625</v>
      </c>
      <c r="CS107" s="117">
        <v>1.850350022315979</v>
      </c>
      <c r="CT107" s="116">
        <v>84648.7421875</v>
      </c>
      <c r="CU107" s="116">
        <v>141484.59375</v>
      </c>
      <c r="CV107" s="117">
        <v>1.6714317798614502</v>
      </c>
      <c r="CW107" s="116">
        <v>174155.484375</v>
      </c>
      <c r="CX107" s="116">
        <v>321881.59375</v>
      </c>
      <c r="CY107" s="117">
        <v>1.8482426404953003</v>
      </c>
      <c r="CZ107" s="116">
        <v>265150.84375</v>
      </c>
      <c r="DA107" s="116">
        <v>495405.96875</v>
      </c>
      <c r="DB107" s="117">
        <v>1.8683929443359375</v>
      </c>
      <c r="DC107" s="116">
        <v>467447.1875</v>
      </c>
      <c r="DD107" s="116">
        <v>830061.125</v>
      </c>
      <c r="DE107" s="117">
        <v>1.7757323980331421</v>
      </c>
      <c r="DF107" s="116">
        <v>845.7884521484375</v>
      </c>
      <c r="DG107" s="116">
        <v>1556.1512451171875</v>
      </c>
      <c r="DH107" s="117">
        <v>1.8398823738098145</v>
      </c>
      <c r="DI107" s="116">
        <v>981.8446044921875</v>
      </c>
      <c r="DJ107" s="116">
        <v>1806.1650390625</v>
      </c>
      <c r="DK107" s="117">
        <v>1.8395630121231079</v>
      </c>
      <c r="DL107" s="116">
        <v>1235.3985595703125</v>
      </c>
      <c r="DM107" s="116">
        <v>2328.2841796875</v>
      </c>
      <c r="DN107" s="117">
        <v>1.8846421241760254</v>
      </c>
      <c r="DO107" s="116">
        <v>1451.8175048828125</v>
      </c>
      <c r="DP107" s="116">
        <v>2748.11083984375</v>
      </c>
      <c r="DQ107" s="117">
        <v>1.8928762674331665</v>
      </c>
      <c r="DR107" s="116">
        <v>1488.5897216796875</v>
      </c>
      <c r="DS107" s="116">
        <v>2808.572998046875</v>
      </c>
      <c r="DT107" s="117">
        <v>1.8867341279983521</v>
      </c>
      <c r="DU107" s="116">
        <v>1603.400390625</v>
      </c>
      <c r="DV107" s="116">
        <v>3026.609619140625</v>
      </c>
      <c r="DW107" s="117">
        <v>1.8876193761825562</v>
      </c>
      <c r="DX107" s="116">
        <v>1737.3143310546875</v>
      </c>
      <c r="DY107" s="116">
        <v>3305.081298828125</v>
      </c>
      <c r="DZ107" s="117">
        <v>1.9024083614349365</v>
      </c>
      <c r="EA107" s="116">
        <v>1896.1473388671875</v>
      </c>
      <c r="EB107" s="116">
        <v>3562.544921875</v>
      </c>
      <c r="EC107" s="117">
        <v>1.8788334131240845</v>
      </c>
      <c r="ED107" s="116">
        <v>2139.6474609375</v>
      </c>
      <c r="EE107" s="118">
        <v>4064.7822265625</v>
      </c>
      <c r="EF107" s="119">
        <v>1.899743914604187</v>
      </c>
      <c r="EG107" s="115">
        <v>2487.071044921875</v>
      </c>
      <c r="EH107" s="116">
        <v>4484.62158203125</v>
      </c>
      <c r="EI107" s="117">
        <v>1.8031738996505737</v>
      </c>
      <c r="EJ107" s="116">
        <v>2765.5732421875</v>
      </c>
      <c r="EK107" s="116">
        <v>5187.67724609375</v>
      </c>
      <c r="EL107" s="117">
        <v>1.8758053779602051</v>
      </c>
      <c r="EM107" s="116">
        <v>3021.410888671875</v>
      </c>
      <c r="EN107" s="116">
        <v>5742.8935546875</v>
      </c>
      <c r="EO107" s="117">
        <v>1.9007323980331421</v>
      </c>
      <c r="EP107" s="116">
        <v>3276.501953125</v>
      </c>
      <c r="EQ107" s="116">
        <v>6273.50244140625</v>
      </c>
      <c r="ER107" s="117">
        <v>1.914695143699646</v>
      </c>
      <c r="ES107" s="116">
        <v>3611.91259765625</v>
      </c>
      <c r="ET107" s="116">
        <v>6756.9697265625</v>
      </c>
      <c r="EU107" s="117">
        <v>1.8707456588745117</v>
      </c>
      <c r="EV107" s="116">
        <v>3989.74169921875</v>
      </c>
      <c r="EW107" s="116">
        <v>7430.5810546875</v>
      </c>
      <c r="EX107" s="117">
        <v>1.8624216318130493</v>
      </c>
      <c r="EY107" s="116">
        <v>4504.63818359375</v>
      </c>
      <c r="EZ107" s="116">
        <v>8263.8232421875</v>
      </c>
      <c r="FA107" s="117">
        <v>1.8345142602920532</v>
      </c>
      <c r="FB107" s="116">
        <v>4918.87744140625</v>
      </c>
      <c r="FC107" s="116">
        <v>8961.1689453125</v>
      </c>
      <c r="FD107" s="117">
        <v>1.821791410446167</v>
      </c>
      <c r="FE107" s="116">
        <v>5116.3603515625</v>
      </c>
      <c r="FF107" s="116">
        <v>9378.078125</v>
      </c>
      <c r="FG107" s="117">
        <v>1.8329589366912842</v>
      </c>
      <c r="FH107" s="116">
        <v>5399.47265625</v>
      </c>
      <c r="FI107" s="116">
        <v>9974.70703125</v>
      </c>
      <c r="FJ107" s="117">
        <v>1.8473483324050903</v>
      </c>
      <c r="FK107" s="116">
        <v>5670.55712890625</v>
      </c>
      <c r="FL107" s="116">
        <v>10272.40625</v>
      </c>
      <c r="FM107" s="117">
        <v>1.8115338087081909</v>
      </c>
      <c r="FN107" s="116">
        <v>6199.5205078125</v>
      </c>
      <c r="FO107" s="116">
        <v>11348.4404296875</v>
      </c>
      <c r="FP107" s="117">
        <v>1.8305351734161377</v>
      </c>
      <c r="FQ107" s="116">
        <v>7100.8310546875</v>
      </c>
      <c r="FR107" s="116">
        <v>12278.7900390625</v>
      </c>
      <c r="FS107" s="117">
        <v>1.7292046546936035</v>
      </c>
      <c r="FT107" s="116">
        <v>7485.68115234375</v>
      </c>
      <c r="FU107" s="116">
        <v>13399.322265625</v>
      </c>
      <c r="FV107" s="117">
        <v>1.7899937629699707</v>
      </c>
      <c r="FW107" s="116">
        <v>8408.7216796875</v>
      </c>
      <c r="FX107" s="116">
        <v>14555.541015625</v>
      </c>
      <c r="FY107" s="117">
        <v>1.7310051918029785</v>
      </c>
      <c r="FZ107" s="116">
        <v>9266.1669921875</v>
      </c>
      <c r="GA107" s="116">
        <v>17101.0234375</v>
      </c>
      <c r="GB107" s="117">
        <v>1.8455337285995483</v>
      </c>
      <c r="GC107" s="116">
        <v>10612.5029296875</v>
      </c>
      <c r="GD107" s="116">
        <v>19368.283203125</v>
      </c>
      <c r="GE107" s="117">
        <v>1.825043797492981</v>
      </c>
      <c r="GF107" s="116">
        <v>12149.5361328125</v>
      </c>
      <c r="GG107" s="116">
        <v>20918.796875</v>
      </c>
      <c r="GH107" s="117">
        <v>1.7217774391174316</v>
      </c>
      <c r="GI107" s="116">
        <v>13613.794921875</v>
      </c>
      <c r="GJ107" s="116">
        <v>23814.341796875</v>
      </c>
      <c r="GK107" s="117">
        <v>1.7492802143096924</v>
      </c>
      <c r="GL107" s="116">
        <v>14631.119140625</v>
      </c>
      <c r="GM107" s="116">
        <v>25107.5625</v>
      </c>
      <c r="GN107" s="117">
        <v>1.7160384654998779</v>
      </c>
      <c r="GO107" s="116">
        <v>16248.705078125</v>
      </c>
      <c r="GP107" s="116">
        <v>27706.998046875</v>
      </c>
      <c r="GQ107" s="117">
        <v>1.7051819562911987</v>
      </c>
      <c r="GR107" s="116">
        <v>19365.509765625</v>
      </c>
      <c r="GS107" s="116">
        <v>31878.8671875</v>
      </c>
      <c r="GT107" s="117">
        <v>1.6461671590805054</v>
      </c>
      <c r="GU107" s="116">
        <v>21095.955078125</v>
      </c>
      <c r="GV107" s="116">
        <v>34803.1328125</v>
      </c>
      <c r="GW107" s="117">
        <v>1.6497538089752197</v>
      </c>
      <c r="GX107" s="116">
        <v>22430.546875</v>
      </c>
      <c r="GY107" s="116">
        <v>38666.6484375</v>
      </c>
      <c r="GZ107" s="117">
        <v>1.7238388061523437</v>
      </c>
      <c r="HA107" s="116">
        <v>25314.423828125</v>
      </c>
      <c r="HB107" s="116">
        <v>41881.0546875</v>
      </c>
      <c r="HC107" s="117">
        <v>1.6544344425201416</v>
      </c>
      <c r="HD107" s="116">
        <v>28249.185546875</v>
      </c>
      <c r="HE107" s="116">
        <v>46098.34375</v>
      </c>
      <c r="HF107" s="117">
        <v>1.6318467855453491</v>
      </c>
      <c r="HG107" s="116">
        <v>30905.47265625</v>
      </c>
      <c r="HH107" s="116">
        <v>50199.4453125</v>
      </c>
      <c r="HI107" s="117">
        <v>1.624289870262146</v>
      </c>
      <c r="HJ107" s="116">
        <v>33297.93359375</v>
      </c>
      <c r="HK107" s="116">
        <v>54781.44921875</v>
      </c>
      <c r="HL107" s="117">
        <v>1.6451907157897949</v>
      </c>
      <c r="HM107" s="116">
        <v>36244.04296875</v>
      </c>
      <c r="HN107" s="116">
        <v>60947.9765625</v>
      </c>
      <c r="HO107" s="117">
        <v>1.6815998554229736</v>
      </c>
      <c r="HP107" s="116">
        <v>37886.27734375</v>
      </c>
      <c r="HQ107" s="116">
        <v>65839.6015625</v>
      </c>
      <c r="HR107" s="117">
        <v>1.7378218173980713</v>
      </c>
      <c r="HS107" s="116">
        <v>41214.859375</v>
      </c>
      <c r="HT107" s="116">
        <v>71534.21875</v>
      </c>
      <c r="HU107" s="117">
        <v>1.7356414794921875</v>
      </c>
      <c r="HV107" s="116">
        <v>43028.265625</v>
      </c>
      <c r="HW107" s="116">
        <v>76946.1640625</v>
      </c>
      <c r="HX107" s="117">
        <v>1.788270115852356</v>
      </c>
      <c r="HY107" s="116">
        <v>44307.6953125</v>
      </c>
      <c r="HZ107" s="116">
        <v>78872.90625</v>
      </c>
      <c r="IA107" s="117">
        <v>1.7801175117492676</v>
      </c>
      <c r="IB107" s="116">
        <v>46166.109375</v>
      </c>
      <c r="IC107" s="116">
        <v>79759.296875</v>
      </c>
      <c r="ID107" s="117">
        <v>1.7276591062545776</v>
      </c>
      <c r="IE107" s="116">
        <v>45990.09765625</v>
      </c>
      <c r="IF107" s="116">
        <v>80056.09375</v>
      </c>
      <c r="IG107" s="117">
        <v>1.7407245635986328</v>
      </c>
      <c r="IH107" s="116">
        <v>47736.2265625</v>
      </c>
      <c r="II107" s="116">
        <v>80578.609375</v>
      </c>
      <c r="IJ107" s="117">
        <v>1.6879971027374268</v>
      </c>
      <c r="IK107" s="116">
        <v>47857.78515625</v>
      </c>
      <c r="IL107" s="116">
        <v>82763.5390625</v>
      </c>
      <c r="IM107" s="117">
        <v>1.7293641567230225</v>
      </c>
      <c r="IN107" s="115">
        <v>48942.50390625</v>
      </c>
      <c r="IO107" s="116">
        <v>84957.6171875</v>
      </c>
      <c r="IP107" s="117">
        <v>1.7358657121658325</v>
      </c>
      <c r="IQ107" s="116">
        <v>49566.77734375</v>
      </c>
      <c r="IR107" s="116">
        <v>89523.234375</v>
      </c>
      <c r="IS107" s="117">
        <v>1.8061137199401855</v>
      </c>
      <c r="IT107" s="116">
        <v>50658.1640625</v>
      </c>
      <c r="IU107" s="116">
        <v>93532.796875</v>
      </c>
      <c r="IV107" s="117">
        <v>1.8463518619537354</v>
      </c>
      <c r="IW107" s="116">
        <v>52578.8125</v>
      </c>
      <c r="IX107" s="116">
        <v>98711.7421875</v>
      </c>
      <c r="IY107" s="117">
        <v>1.8774052858352661</v>
      </c>
      <c r="IZ107" s="116">
        <v>54854.36328125</v>
      </c>
      <c r="JA107" s="116">
        <v>102282.625</v>
      </c>
      <c r="JB107" s="117">
        <v>1.8646215200424194</v>
      </c>
      <c r="JC107" s="116">
        <v>56941.93359375</v>
      </c>
      <c r="JD107" s="116">
        <v>108109.1640625</v>
      </c>
      <c r="JE107" s="117">
        <v>1.8985861539840698</v>
      </c>
      <c r="JF107" s="116">
        <v>58070.4609375</v>
      </c>
      <c r="JG107" s="116">
        <v>112441.265625</v>
      </c>
      <c r="JH107" s="117">
        <v>1.9362902641296387</v>
      </c>
      <c r="JI107" s="116">
        <v>57979.12890625</v>
      </c>
      <c r="JJ107" s="116">
        <v>111482.25</v>
      </c>
      <c r="JK107" s="117">
        <v>1.9227997064590454</v>
      </c>
      <c r="JL107" s="116">
        <v>58372.515625</v>
      </c>
      <c r="JM107" s="116">
        <v>115870.203125</v>
      </c>
      <c r="JN107" s="117">
        <v>1.9850130081176758</v>
      </c>
      <c r="JO107" s="116">
        <v>60528.078125</v>
      </c>
      <c r="JP107" s="116">
        <v>121549.5625</v>
      </c>
      <c r="JQ107" s="117">
        <v>2.0081517696380615</v>
      </c>
      <c r="JR107" s="116">
        <v>61847.5078125</v>
      </c>
      <c r="JS107" s="116">
        <v>124438.4140625</v>
      </c>
      <c r="JT107" s="117">
        <v>2.0120198726654053</v>
      </c>
      <c r="JU107" s="116">
        <v>64025.9921875</v>
      </c>
      <c r="JV107" s="116">
        <v>128434.2421875</v>
      </c>
      <c r="JW107" s="117">
        <v>2.0059702396392822</v>
      </c>
      <c r="JX107" s="116">
        <v>66401.640625</v>
      </c>
      <c r="JY107" s="116">
        <v>137140.09375</v>
      </c>
      <c r="JZ107" s="117">
        <v>2.0653119087219238</v>
      </c>
      <c r="KA107" s="116">
        <v>67133.125</v>
      </c>
      <c r="KB107" s="116">
        <v>138150.921875</v>
      </c>
      <c r="KC107" s="117">
        <v>2.0578651428222656</v>
      </c>
      <c r="KD107" s="116">
        <v>64875.3125</v>
      </c>
      <c r="KE107" s="116">
        <v>124384.890625</v>
      </c>
      <c r="KF107" s="117">
        <v>1.9172916412353516</v>
      </c>
      <c r="KG107" s="116">
        <v>66227.9375</v>
      </c>
      <c r="KH107" s="116">
        <v>130495.7578125</v>
      </c>
      <c r="KI107" s="117">
        <v>1.9704034328460693</v>
      </c>
      <c r="KJ107" s="116">
        <v>67634.234375</v>
      </c>
      <c r="KK107" s="116">
        <v>136329.8125</v>
      </c>
      <c r="KL107" s="117">
        <v>2.0156924724578857</v>
      </c>
      <c r="KM107" s="116">
        <v>67635.1328125</v>
      </c>
      <c r="KN107" s="116">
        <v>130411.0078125</v>
      </c>
      <c r="KO107" s="117">
        <v>1.9281548261642456</v>
      </c>
      <c r="KP107" s="116">
        <v>68654.0234375</v>
      </c>
      <c r="KQ107" s="116">
        <v>133567.96875</v>
      </c>
      <c r="KR107" s="117">
        <v>1.9455227851867676</v>
      </c>
      <c r="KS107" s="116">
        <v>68651.40625</v>
      </c>
      <c r="KT107" s="116">
        <v>134303.59375</v>
      </c>
      <c r="KU107" s="117">
        <v>1.9563122987747192</v>
      </c>
      <c r="KV107" s="134">
        <v>2.6685023307800293</v>
      </c>
      <c r="KW107" s="135">
        <v>2.5792341232299805</v>
      </c>
      <c r="KX107" s="135">
        <v>2.7732629776000977</v>
      </c>
      <c r="KY107" s="135">
        <v>2.2879528999328613</v>
      </c>
      <c r="KZ107" s="135">
        <v>1.9768307209014893</v>
      </c>
      <c r="LA107" s="135">
        <v>1.8751399517059326</v>
      </c>
      <c r="LB107" s="135">
        <v>1.8527276515960693</v>
      </c>
      <c r="LC107" s="135">
        <v>1.7459226846694946</v>
      </c>
      <c r="LD107" s="135">
        <v>1.6872687339782715</v>
      </c>
      <c r="LE107" s="135">
        <v>1.7796220779418945</v>
      </c>
      <c r="LF107" s="135">
        <v>1.980929970741272</v>
      </c>
      <c r="LG107" s="135">
        <v>1.9632171392440796</v>
      </c>
      <c r="LH107" s="135">
        <f t="shared" si="4"/>
        <v>1.9439535008536444</v>
      </c>
      <c r="LI107" s="135">
        <f t="shared" si="5"/>
        <v>2.1323918104171753</v>
      </c>
      <c r="LJ107" s="135">
        <f t="shared" si="6"/>
        <v>1.790264755487442</v>
      </c>
      <c r="LK107" s="144">
        <f t="shared" si="7"/>
        <v>1.8968642473220825</v>
      </c>
    </row>
    <row r="108" spans="1:323" ht="15" customHeight="1">
      <c r="A108" s="114">
        <v>94</v>
      </c>
      <c r="B108" s="115">
        <v>3301.17724609375</v>
      </c>
      <c r="C108" s="116">
        <v>8910.1318359375</v>
      </c>
      <c r="D108" s="117">
        <v>2.6990771293640137</v>
      </c>
      <c r="E108" s="116">
        <v>3723.607177734375</v>
      </c>
      <c r="F108" s="116">
        <v>9995.8408203125</v>
      </c>
      <c r="G108" s="117">
        <v>2.6844508647918701</v>
      </c>
      <c r="H108" s="116">
        <v>4465.248046875</v>
      </c>
      <c r="I108" s="116">
        <v>11160.38671875</v>
      </c>
      <c r="J108" s="117">
        <v>2.4993877410888672</v>
      </c>
      <c r="K108" s="116">
        <v>5541.79150390625</v>
      </c>
      <c r="L108" s="116">
        <v>14978.357421875</v>
      </c>
      <c r="M108" s="117">
        <v>2.7028005123138428</v>
      </c>
      <c r="N108" s="116">
        <v>6397.60498046875</v>
      </c>
      <c r="O108" s="116">
        <v>17543.095703125</v>
      </c>
      <c r="P108" s="117">
        <v>2.7421348094940186</v>
      </c>
      <c r="Q108" s="116">
        <v>7387.76513671875</v>
      </c>
      <c r="R108" s="116">
        <v>18358.341796875</v>
      </c>
      <c r="S108" s="117">
        <v>2.4849655628204346</v>
      </c>
      <c r="T108" s="116">
        <v>9209.994140625</v>
      </c>
      <c r="U108" s="116">
        <v>25505.810546875</v>
      </c>
      <c r="V108" s="117">
        <v>2.769362211227417</v>
      </c>
      <c r="W108" s="116">
        <v>13632.6201171875</v>
      </c>
      <c r="X108" s="116">
        <v>34875.4765625</v>
      </c>
      <c r="Y108" s="117">
        <v>2.5582373142242432</v>
      </c>
      <c r="Z108" s="116">
        <v>13520.4775390625</v>
      </c>
      <c r="AA108" s="116">
        <v>34033.1171875</v>
      </c>
      <c r="AB108" s="117">
        <v>2.5171535015106201</v>
      </c>
      <c r="AC108" s="116">
        <v>13775.5703125</v>
      </c>
      <c r="AD108" s="116">
        <v>38170.9140625</v>
      </c>
      <c r="AE108" s="117">
        <v>2.7709136009216309</v>
      </c>
      <c r="AF108" s="116">
        <v>14741.857421875</v>
      </c>
      <c r="AG108" s="116">
        <v>45206.30078125</v>
      </c>
      <c r="AH108" s="117">
        <v>3.0665268898010254</v>
      </c>
      <c r="AI108" s="116">
        <v>16820.65625</v>
      </c>
      <c r="AJ108" s="116">
        <v>48988.32421875</v>
      </c>
      <c r="AK108" s="117">
        <v>2.9123907089233398</v>
      </c>
      <c r="AL108" s="116">
        <v>17874.193359375</v>
      </c>
      <c r="AM108" s="116">
        <v>53019.28515625</v>
      </c>
      <c r="AN108" s="117">
        <v>2.9662477970123291</v>
      </c>
      <c r="AO108" s="116">
        <v>22405.919921875</v>
      </c>
      <c r="AP108" s="116">
        <v>63929.95703125</v>
      </c>
      <c r="AQ108" s="117">
        <v>2.8532619476318359</v>
      </c>
      <c r="AR108" s="116">
        <v>23784.951171875</v>
      </c>
      <c r="AS108" s="116">
        <v>67404.9140625</v>
      </c>
      <c r="AT108" s="117">
        <v>2.8339312076568604</v>
      </c>
      <c r="AU108" s="116">
        <v>25830.173828125</v>
      </c>
      <c r="AV108" s="116">
        <v>72690.125</v>
      </c>
      <c r="AW108" s="117">
        <v>2.8141555786132812</v>
      </c>
      <c r="AX108" s="116">
        <v>27900.8984375</v>
      </c>
      <c r="AY108" s="116">
        <v>74583.578125</v>
      </c>
      <c r="AZ108" s="117">
        <v>2.6731605529785156</v>
      </c>
      <c r="BA108" s="116">
        <v>27676.1640625</v>
      </c>
      <c r="BB108" s="116">
        <v>66413.65625</v>
      </c>
      <c r="BC108" s="117">
        <v>2.399669885635376</v>
      </c>
      <c r="BD108" s="116">
        <v>25796.759765625</v>
      </c>
      <c r="BE108" s="116">
        <v>60511.17578125</v>
      </c>
      <c r="BF108" s="117">
        <v>2.345689058303833</v>
      </c>
      <c r="BG108" s="116">
        <v>24357.8671875</v>
      </c>
      <c r="BH108" s="116">
        <v>55938.1171875</v>
      </c>
      <c r="BI108" s="117">
        <v>2.2965114116668701</v>
      </c>
      <c r="BJ108" s="116">
        <v>24595.0625</v>
      </c>
      <c r="BK108" s="116">
        <v>56831.8359375</v>
      </c>
      <c r="BL108" s="117">
        <v>2.3107011318206787</v>
      </c>
      <c r="BM108" s="116">
        <v>23004.140625</v>
      </c>
      <c r="BN108" s="116">
        <v>52215.63671875</v>
      </c>
      <c r="BO108" s="117">
        <v>2.26983642578125</v>
      </c>
      <c r="BP108" s="116">
        <v>22644.4296875</v>
      </c>
      <c r="BQ108" s="116">
        <v>52614.61328125</v>
      </c>
      <c r="BR108" s="117">
        <v>2.3235123157501221</v>
      </c>
      <c r="BS108" s="116">
        <v>25211.583984375</v>
      </c>
      <c r="BT108" s="116">
        <v>56594.78125</v>
      </c>
      <c r="BU108" s="117">
        <v>2.2447926998138428</v>
      </c>
      <c r="BV108" s="116">
        <v>29492.978515625</v>
      </c>
      <c r="BW108" s="116">
        <v>67100.765625</v>
      </c>
      <c r="BX108" s="117">
        <v>2.2751438617706299</v>
      </c>
      <c r="BY108" s="116">
        <v>33190.4375</v>
      </c>
      <c r="BZ108" s="116">
        <v>74735.0390625</v>
      </c>
      <c r="CA108" s="117">
        <v>2.2517039775848389</v>
      </c>
      <c r="CB108" s="116">
        <v>37586.2890625</v>
      </c>
      <c r="CC108" s="116">
        <v>87399.4765625</v>
      </c>
      <c r="CD108" s="117">
        <v>2.3253021240234375</v>
      </c>
      <c r="CE108" s="116">
        <v>31075.669921875</v>
      </c>
      <c r="CF108" s="116">
        <v>72192.9921875</v>
      </c>
      <c r="CG108" s="117">
        <v>2.3231356143951416</v>
      </c>
      <c r="CH108" s="116">
        <v>35510.63671875</v>
      </c>
      <c r="CI108" s="116">
        <v>82782.375</v>
      </c>
      <c r="CJ108" s="117">
        <v>2.3311994075775146</v>
      </c>
      <c r="CK108" s="116">
        <v>39202.8359375</v>
      </c>
      <c r="CL108" s="116">
        <v>88033.59375</v>
      </c>
      <c r="CM108" s="117">
        <v>2.2455925941467285</v>
      </c>
      <c r="CN108" s="116">
        <v>42131.96875</v>
      </c>
      <c r="CO108" s="116">
        <v>86444.4921875</v>
      </c>
      <c r="CP108" s="117">
        <v>2.051755428314209</v>
      </c>
      <c r="CQ108" s="116">
        <v>46288.5</v>
      </c>
      <c r="CR108" s="116">
        <v>85480.796875</v>
      </c>
      <c r="CS108" s="117">
        <v>1.846696138381958</v>
      </c>
      <c r="CT108" s="116">
        <v>89911.296875</v>
      </c>
      <c r="CU108" s="116">
        <v>150531.65625</v>
      </c>
      <c r="CV108" s="117">
        <v>1.6742240190505981</v>
      </c>
      <c r="CW108" s="116">
        <v>185911.140625</v>
      </c>
      <c r="CX108" s="116">
        <v>345531.5625</v>
      </c>
      <c r="CY108" s="117">
        <v>1.8585845232009888</v>
      </c>
      <c r="CZ108" s="116">
        <v>286413.34375</v>
      </c>
      <c r="DA108" s="116">
        <v>532098.4375</v>
      </c>
      <c r="DB108" s="117">
        <v>1.8577990531921387</v>
      </c>
      <c r="DC108" s="116">
        <v>487392.75</v>
      </c>
      <c r="DD108" s="116">
        <v>888739.0625</v>
      </c>
      <c r="DE108" s="117">
        <v>1.8234556913375854</v>
      </c>
      <c r="DF108" s="116">
        <v>907.2159423828125</v>
      </c>
      <c r="DG108" s="116">
        <v>1669.6339111328125</v>
      </c>
      <c r="DH108" s="117">
        <v>1.84039306640625</v>
      </c>
      <c r="DI108" s="116">
        <v>1041.390625</v>
      </c>
      <c r="DJ108" s="116">
        <v>1938.6806640625</v>
      </c>
      <c r="DK108" s="117">
        <v>1.8616267442703247</v>
      </c>
      <c r="DL108" s="116">
        <v>1324.2203369140625</v>
      </c>
      <c r="DM108" s="116">
        <v>2503.565185546875</v>
      </c>
      <c r="DN108" s="117">
        <v>1.8905956745147705</v>
      </c>
      <c r="DO108" s="116">
        <v>1559.2738037109375</v>
      </c>
      <c r="DP108" s="116">
        <v>2955.746337890625</v>
      </c>
      <c r="DQ108" s="117">
        <v>1.8955916166305542</v>
      </c>
      <c r="DR108" s="116">
        <v>1596.9637451171875</v>
      </c>
      <c r="DS108" s="116">
        <v>3019.856201171875</v>
      </c>
      <c r="DT108" s="117">
        <v>1.8909986019134521</v>
      </c>
      <c r="DU108" s="116">
        <v>1718.652099609375</v>
      </c>
      <c r="DV108" s="116">
        <v>3254.480224609375</v>
      </c>
      <c r="DW108" s="117">
        <v>1.8936235904693604</v>
      </c>
      <c r="DX108" s="116">
        <v>1862.9337158203125</v>
      </c>
      <c r="DY108" s="116">
        <v>3556.127685546875</v>
      </c>
      <c r="DZ108" s="117">
        <v>1.9088858366012573</v>
      </c>
      <c r="EA108" s="116">
        <v>2026.5169677734375</v>
      </c>
      <c r="EB108" s="116">
        <v>3829.586181640625</v>
      </c>
      <c r="EC108" s="117">
        <v>1.8897380828857422</v>
      </c>
      <c r="ED108" s="116">
        <v>2286.833740234375</v>
      </c>
      <c r="EE108" s="118">
        <v>4373.64892578125</v>
      </c>
      <c r="EF108" s="119">
        <v>1.9125347137451172</v>
      </c>
      <c r="EG108" s="115">
        <v>2649.008056640625</v>
      </c>
      <c r="EH108" s="116">
        <v>4804.00390625</v>
      </c>
      <c r="EI108" s="117">
        <v>1.813510537147522</v>
      </c>
      <c r="EJ108" s="116">
        <v>2966.02490234375</v>
      </c>
      <c r="EK108" s="116">
        <v>5574.9130859375</v>
      </c>
      <c r="EL108" s="117">
        <v>1.8795907497406006</v>
      </c>
      <c r="EM108" s="116">
        <v>3239.647705078125</v>
      </c>
      <c r="EN108" s="116">
        <v>6178.4453125</v>
      </c>
      <c r="EO108" s="117">
        <v>1.9071348905563354</v>
      </c>
      <c r="EP108" s="116">
        <v>3523.73876953125</v>
      </c>
      <c r="EQ108" s="116">
        <v>6752.55078125</v>
      </c>
      <c r="ER108" s="117">
        <v>1.9163029193878174</v>
      </c>
      <c r="ES108" s="116">
        <v>3859.14404296875</v>
      </c>
      <c r="ET108" s="116">
        <v>7260.59228515625</v>
      </c>
      <c r="EU108" s="117">
        <v>1.8813996315002441</v>
      </c>
      <c r="EV108" s="116">
        <v>4284.263671875</v>
      </c>
      <c r="EW108" s="116">
        <v>7979.728515625</v>
      </c>
      <c r="EX108" s="117">
        <v>1.8625670671463013</v>
      </c>
      <c r="EY108" s="116">
        <v>4813.919921875</v>
      </c>
      <c r="EZ108" s="116">
        <v>8864.2060546875</v>
      </c>
      <c r="FA108" s="117">
        <v>1.84136962890625</v>
      </c>
      <c r="FB108" s="116">
        <v>5280.75341796875</v>
      </c>
      <c r="FC108" s="116">
        <v>9604.2490234375</v>
      </c>
      <c r="FD108" s="117">
        <v>1.8187270164489746</v>
      </c>
      <c r="FE108" s="116">
        <v>5464.408203125</v>
      </c>
      <c r="FF108" s="116">
        <v>10058.849609375</v>
      </c>
      <c r="FG108" s="117">
        <v>1.8407939672470093</v>
      </c>
      <c r="FH108" s="116">
        <v>5767.8935546875</v>
      </c>
      <c r="FI108" s="116">
        <v>10705.8642578125</v>
      </c>
      <c r="FJ108" s="117">
        <v>1.8561133146286011</v>
      </c>
      <c r="FK108" s="116">
        <v>6029.15234375</v>
      </c>
      <c r="FL108" s="116">
        <v>11008.7587890625</v>
      </c>
      <c r="FM108" s="117">
        <v>1.8259215354919434</v>
      </c>
      <c r="FN108" s="116">
        <v>6664.3046875</v>
      </c>
      <c r="FO108" s="116">
        <v>12167.314453125</v>
      </c>
      <c r="FP108" s="117">
        <v>1.8257440328598022</v>
      </c>
      <c r="FQ108" s="116">
        <v>7345.8828125</v>
      </c>
      <c r="FR108" s="116">
        <v>13118.265625</v>
      </c>
      <c r="FS108" s="117">
        <v>1.7857984304428101</v>
      </c>
      <c r="FT108" s="116">
        <v>7825.86767578125</v>
      </c>
      <c r="FU108" s="116">
        <v>14356.0498046875</v>
      </c>
      <c r="FV108" s="117">
        <v>1.8344355821609497</v>
      </c>
      <c r="FW108" s="116">
        <v>8746.49609375</v>
      </c>
      <c r="FX108" s="116">
        <v>15547.896484375</v>
      </c>
      <c r="FY108" s="117">
        <v>1.7776142358779907</v>
      </c>
      <c r="FZ108" s="116">
        <v>9806.646484375</v>
      </c>
      <c r="GA108" s="116">
        <v>18359.265625</v>
      </c>
      <c r="GB108" s="117">
        <v>1.8721247911453247</v>
      </c>
      <c r="GC108" s="116">
        <v>11241.3779296875</v>
      </c>
      <c r="GD108" s="116">
        <v>20772.712890625</v>
      </c>
      <c r="GE108" s="117">
        <v>1.8478796482086182</v>
      </c>
      <c r="GF108" s="116">
        <v>12722.0732421875</v>
      </c>
      <c r="GG108" s="116">
        <v>22328.8984375</v>
      </c>
      <c r="GH108" s="117">
        <v>1.7551305294036865</v>
      </c>
      <c r="GI108" s="116">
        <v>14348.2919921875</v>
      </c>
      <c r="GJ108" s="116">
        <v>25449.646484375</v>
      </c>
      <c r="GK108" s="117">
        <v>1.7737056016921997</v>
      </c>
      <c r="GL108" s="116">
        <v>15371.107421875</v>
      </c>
      <c r="GM108" s="116">
        <v>26787.890625</v>
      </c>
      <c r="GN108" s="117">
        <v>1.7427430152893066</v>
      </c>
      <c r="GO108" s="116">
        <v>17141.69140625</v>
      </c>
      <c r="GP108" s="116">
        <v>29537.15234375</v>
      </c>
      <c r="GQ108" s="117">
        <v>1.7231177091598511</v>
      </c>
      <c r="GR108" s="116">
        <v>20239.978515625</v>
      </c>
      <c r="GS108" s="116">
        <v>33883.33203125</v>
      </c>
      <c r="GT108" s="117">
        <v>1.674079418182373</v>
      </c>
      <c r="GU108" s="116">
        <v>22029.3046875</v>
      </c>
      <c r="GV108" s="116">
        <v>36995.8046875</v>
      </c>
      <c r="GW108" s="117">
        <v>1.6793904304504395</v>
      </c>
      <c r="GX108" s="116">
        <v>23826.353515625</v>
      </c>
      <c r="GY108" s="116">
        <v>41249.4765625</v>
      </c>
      <c r="GZ108" s="117">
        <v>1.7312543392181396</v>
      </c>
      <c r="HA108" s="116">
        <v>26571.16796875</v>
      </c>
      <c r="HB108" s="116">
        <v>44538.88671875</v>
      </c>
      <c r="HC108" s="117">
        <v>1.6762111186981201</v>
      </c>
      <c r="HD108" s="116">
        <v>29899.6015625</v>
      </c>
      <c r="HE108" s="116">
        <v>48927.1875</v>
      </c>
      <c r="HF108" s="117">
        <v>1.6363825798034668</v>
      </c>
      <c r="HG108" s="116">
        <v>32948.53515625</v>
      </c>
      <c r="HH108" s="116">
        <v>53234.53125</v>
      </c>
      <c r="HI108" s="117">
        <v>1.615687370300293</v>
      </c>
      <c r="HJ108" s="116">
        <v>35307.46484375</v>
      </c>
      <c r="HK108" s="116">
        <v>58185.51171875</v>
      </c>
      <c r="HL108" s="117">
        <v>1.6479662656784058</v>
      </c>
      <c r="HM108" s="116">
        <v>38537.06640625</v>
      </c>
      <c r="HN108" s="116">
        <v>64862.37890625</v>
      </c>
      <c r="HO108" s="117">
        <v>1.6831166744232178</v>
      </c>
      <c r="HP108" s="116">
        <v>40323.13671875</v>
      </c>
      <c r="HQ108" s="116">
        <v>70283.9921875</v>
      </c>
      <c r="HR108" s="117">
        <v>1.7430189847946167</v>
      </c>
      <c r="HS108" s="116">
        <v>43495.3671875</v>
      </c>
      <c r="HT108" s="116">
        <v>76379.8125</v>
      </c>
      <c r="HU108" s="117">
        <v>1.7560447454452515</v>
      </c>
      <c r="HV108" s="116">
        <v>45965.56640625</v>
      </c>
      <c r="HW108" s="116">
        <v>82339.90625</v>
      </c>
      <c r="HX108" s="117">
        <v>1.7913389205932617</v>
      </c>
      <c r="HY108" s="116">
        <v>47716.9921875</v>
      </c>
      <c r="HZ108" s="116">
        <v>84336.921875</v>
      </c>
      <c r="IA108" s="117">
        <v>1.7674400806427002</v>
      </c>
      <c r="IB108" s="116">
        <v>49533.21875</v>
      </c>
      <c r="IC108" s="116">
        <v>85062.7109375</v>
      </c>
      <c r="ID108" s="117">
        <v>1.7172861099243164</v>
      </c>
      <c r="IE108" s="116">
        <v>47978.4609375</v>
      </c>
      <c r="IF108" s="116">
        <v>85551.6015625</v>
      </c>
      <c r="IG108" s="117">
        <v>1.7831251621246338</v>
      </c>
      <c r="IH108" s="116">
        <v>50120.7421875</v>
      </c>
      <c r="II108" s="116">
        <v>85841.0703125</v>
      </c>
      <c r="IJ108" s="117">
        <v>1.7126855850219727</v>
      </c>
      <c r="IK108" s="116">
        <v>50483.87109375</v>
      </c>
      <c r="IL108" s="116">
        <v>88353.140625</v>
      </c>
      <c r="IM108" s="117">
        <v>1.7501261234283447</v>
      </c>
      <c r="IN108" s="115">
        <v>51808.73828125</v>
      </c>
      <c r="IO108" s="116">
        <v>90706.609375</v>
      </c>
      <c r="IP108" s="117">
        <v>1.7507975101470947</v>
      </c>
      <c r="IQ108" s="116">
        <v>52440.171875</v>
      </c>
      <c r="IR108" s="116">
        <v>95925.4765625</v>
      </c>
      <c r="IS108" s="117">
        <v>1.8292365074157715</v>
      </c>
      <c r="IT108" s="116">
        <v>53651.22265625</v>
      </c>
      <c r="IU108" s="116">
        <v>100409.9296875</v>
      </c>
      <c r="IV108" s="117">
        <v>1.8715310096740723</v>
      </c>
      <c r="IW108" s="116">
        <v>55895.29296875</v>
      </c>
      <c r="IX108" s="116">
        <v>106106.953125</v>
      </c>
      <c r="IY108" s="117">
        <v>1.8983163833618164</v>
      </c>
      <c r="IZ108" s="116">
        <v>58094.5703125</v>
      </c>
      <c r="JA108" s="116">
        <v>109897.03125</v>
      </c>
      <c r="JB108" s="117">
        <v>1.8916919231414795</v>
      </c>
      <c r="JC108" s="116">
        <v>60104.76953125</v>
      </c>
      <c r="JD108" s="116">
        <v>116352.1953125</v>
      </c>
      <c r="JE108" s="117">
        <v>1.9358229637145996</v>
      </c>
      <c r="JF108" s="116">
        <v>61619.55078125</v>
      </c>
      <c r="JG108" s="116">
        <v>121193.140625</v>
      </c>
      <c r="JH108" s="117">
        <v>1.966796875</v>
      </c>
      <c r="JI108" s="116">
        <v>61422.96484375</v>
      </c>
      <c r="JJ108" s="116">
        <v>120094.5</v>
      </c>
      <c r="JK108" s="117">
        <v>1.9552052021026611</v>
      </c>
      <c r="JL108" s="116">
        <v>61783.69921875</v>
      </c>
      <c r="JM108" s="116">
        <v>125139.765625</v>
      </c>
      <c r="JN108" s="117">
        <v>2.0254495143890381</v>
      </c>
      <c r="JO108" s="116">
        <v>63856.421875</v>
      </c>
      <c r="JP108" s="116">
        <v>131406.90625</v>
      </c>
      <c r="JQ108" s="117">
        <v>2.0578494071960449</v>
      </c>
      <c r="JR108" s="116">
        <v>65031.49609375</v>
      </c>
      <c r="JS108" s="116">
        <v>134555.046875</v>
      </c>
      <c r="JT108" s="117">
        <v>2.0690751075744629</v>
      </c>
      <c r="JU108" s="116">
        <v>67577.390625</v>
      </c>
      <c r="JV108" s="116">
        <v>138843.09375</v>
      </c>
      <c r="JW108" s="117">
        <v>2.0545790195465088</v>
      </c>
      <c r="JX108" s="116">
        <v>70313.5859375</v>
      </c>
      <c r="JY108" s="116">
        <v>148584.515625</v>
      </c>
      <c r="JZ108" s="117">
        <v>2.1131694316864014</v>
      </c>
      <c r="KA108" s="116">
        <v>71061.890625</v>
      </c>
      <c r="KB108" s="116">
        <v>149656.90625</v>
      </c>
      <c r="KC108" s="117">
        <v>2.1060080528259277</v>
      </c>
      <c r="KD108" s="116">
        <v>69011.328125</v>
      </c>
      <c r="KE108" s="116">
        <v>133963.703125</v>
      </c>
      <c r="KF108" s="117">
        <v>1.9411842823028564</v>
      </c>
      <c r="KG108" s="116">
        <v>70120.59375</v>
      </c>
      <c r="KH108" s="116">
        <v>140881.6875</v>
      </c>
      <c r="KI108" s="117">
        <v>2.0091342926025391</v>
      </c>
      <c r="KJ108" s="116">
        <v>71759.6640625</v>
      </c>
      <c r="KK108" s="116">
        <v>147451.828125</v>
      </c>
      <c r="KL108" s="117">
        <v>2.0548009872436523</v>
      </c>
      <c r="KM108" s="116">
        <v>71720.03125</v>
      </c>
      <c r="KN108" s="116">
        <v>140551.109375</v>
      </c>
      <c r="KO108" s="117">
        <v>1.9597190618515015</v>
      </c>
      <c r="KP108" s="116">
        <v>71800.890625</v>
      </c>
      <c r="KQ108" s="116">
        <v>144050.78125</v>
      </c>
      <c r="KR108" s="117">
        <v>2.0062534809112549</v>
      </c>
      <c r="KS108" s="116">
        <v>72061.34375</v>
      </c>
      <c r="KT108" s="116">
        <v>144873.859375</v>
      </c>
      <c r="KU108" s="117">
        <v>2.0104241371154785</v>
      </c>
      <c r="KV108" s="134">
        <v>2.6917638778686523</v>
      </c>
      <c r="KW108" s="135">
        <v>2.6397302150726318</v>
      </c>
      <c r="KX108" s="135">
        <v>2.796597957611084</v>
      </c>
      <c r="KY108" s="135">
        <v>2.3042862415313721</v>
      </c>
      <c r="KZ108" s="135">
        <v>1.9852836132049561</v>
      </c>
      <c r="LA108" s="135">
        <v>1.8836696147918701</v>
      </c>
      <c r="LB108" s="135">
        <v>1.857607364654541</v>
      </c>
      <c r="LC108" s="135">
        <v>1.7786629199981689</v>
      </c>
      <c r="LD108" s="135">
        <v>1.6960411071777344</v>
      </c>
      <c r="LE108" s="135">
        <v>1.797223687171936</v>
      </c>
      <c r="LF108" s="135">
        <v>2.0225138664245605</v>
      </c>
      <c r="LG108" s="135">
        <v>2.0080664157867432</v>
      </c>
      <c r="LH108" s="135">
        <f t="shared" si="4"/>
        <v>1.9659453696674771</v>
      </c>
      <c r="LI108" s="135">
        <f t="shared" si="5"/>
        <v>2.1447849273681641</v>
      </c>
      <c r="LJ108" s="135">
        <f t="shared" si="6"/>
        <v>1.8039952516555786</v>
      </c>
      <c r="LK108" s="144">
        <f t="shared" si="7"/>
        <v>1.9295083045959474</v>
      </c>
    </row>
    <row r="109" spans="1:323" ht="15" customHeight="1">
      <c r="A109" s="114">
        <v>95</v>
      </c>
      <c r="B109" s="115">
        <v>3665.477294921875</v>
      </c>
      <c r="C109" s="116">
        <v>9997.3173828125</v>
      </c>
      <c r="D109" s="117">
        <v>2.7274258136749268</v>
      </c>
      <c r="E109" s="116">
        <v>4123.18310546875</v>
      </c>
      <c r="F109" s="116">
        <v>11212.306640625</v>
      </c>
      <c r="G109" s="117">
        <v>2.7193326950073242</v>
      </c>
      <c r="H109" s="116">
        <v>4921.3193359375</v>
      </c>
      <c r="I109" s="116">
        <v>12455.2041015625</v>
      </c>
      <c r="J109" s="117">
        <v>2.5308668613433838</v>
      </c>
      <c r="K109" s="116">
        <v>6021.12744140625</v>
      </c>
      <c r="L109" s="116">
        <v>16820.740234375</v>
      </c>
      <c r="M109" s="117">
        <v>2.7936196327209473</v>
      </c>
      <c r="N109" s="116">
        <v>6952.6748046875</v>
      </c>
      <c r="O109" s="116">
        <v>19719.775390625</v>
      </c>
      <c r="P109" s="117">
        <v>2.8362860679626465</v>
      </c>
      <c r="Q109" s="116">
        <v>7913.9423828125</v>
      </c>
      <c r="R109" s="116">
        <v>20501.69140625</v>
      </c>
      <c r="S109" s="117">
        <v>2.5905787944793701</v>
      </c>
      <c r="T109" s="116">
        <v>10216.146484375</v>
      </c>
      <c r="U109" s="116">
        <v>28668.373046875</v>
      </c>
      <c r="V109" s="117">
        <v>2.8061826229095459</v>
      </c>
      <c r="W109" s="116">
        <v>14898.974609375</v>
      </c>
      <c r="X109" s="116">
        <v>39007.7734375</v>
      </c>
      <c r="Y109" s="117">
        <v>2.6181516647338867</v>
      </c>
      <c r="Z109" s="116">
        <v>14779.1396484375</v>
      </c>
      <c r="AA109" s="116">
        <v>38020.8828125</v>
      </c>
      <c r="AB109" s="117">
        <v>2.5726046562194824</v>
      </c>
      <c r="AC109" s="116">
        <v>15274.310546875</v>
      </c>
      <c r="AD109" s="116">
        <v>42914.49609375</v>
      </c>
      <c r="AE109" s="117">
        <v>2.8095865249633789</v>
      </c>
      <c r="AF109" s="116">
        <v>16530.267578125</v>
      </c>
      <c r="AG109" s="116">
        <v>51139.2265625</v>
      </c>
      <c r="AH109" s="117">
        <v>3.0936720371246338</v>
      </c>
      <c r="AI109" s="116">
        <v>18783.09765625</v>
      </c>
      <c r="AJ109" s="116">
        <v>55245.1328125</v>
      </c>
      <c r="AK109" s="117">
        <v>2.9412152767181396</v>
      </c>
      <c r="AL109" s="116">
        <v>20070</v>
      </c>
      <c r="AM109" s="116">
        <v>59847.50390625</v>
      </c>
      <c r="AN109" s="117">
        <v>2.981938362121582</v>
      </c>
      <c r="AO109" s="116">
        <v>24970.419921875</v>
      </c>
      <c r="AP109" s="116">
        <v>72004.890625</v>
      </c>
      <c r="AQ109" s="117">
        <v>2.8836076259613037</v>
      </c>
      <c r="AR109" s="116">
        <v>26551.546875</v>
      </c>
      <c r="AS109" s="116">
        <v>75879.125</v>
      </c>
      <c r="AT109" s="117">
        <v>2.8578042984008789</v>
      </c>
      <c r="AU109" s="116">
        <v>28698.048828125</v>
      </c>
      <c r="AV109" s="116">
        <v>81796.5078125</v>
      </c>
      <c r="AW109" s="117">
        <v>2.8502464294433594</v>
      </c>
      <c r="AX109" s="116">
        <v>30713.875</v>
      </c>
      <c r="AY109" s="116">
        <v>83667.1328125</v>
      </c>
      <c r="AZ109" s="117">
        <v>2.7240827083587646</v>
      </c>
      <c r="BA109" s="116">
        <v>30254.59765625</v>
      </c>
      <c r="BB109" s="116">
        <v>73919.625</v>
      </c>
      <c r="BC109" s="117">
        <v>2.4432525634765625</v>
      </c>
      <c r="BD109" s="116">
        <v>28260.787109375</v>
      </c>
      <c r="BE109" s="116">
        <v>67229.078125</v>
      </c>
      <c r="BF109" s="117">
        <v>2.3788819313049316</v>
      </c>
      <c r="BG109" s="116">
        <v>26697.1640625</v>
      </c>
      <c r="BH109" s="116">
        <v>62039.90234375</v>
      </c>
      <c r="BI109" s="117">
        <v>2.3238387107849121</v>
      </c>
      <c r="BJ109" s="116">
        <v>27020.01953125</v>
      </c>
      <c r="BK109" s="116">
        <v>63058.8046875</v>
      </c>
      <c r="BL109" s="117">
        <v>2.3337807655334473</v>
      </c>
      <c r="BM109" s="116">
        <v>25212.076171875</v>
      </c>
      <c r="BN109" s="116">
        <v>57855.484375</v>
      </c>
      <c r="BO109" s="117">
        <v>2.294752836227417</v>
      </c>
      <c r="BP109" s="116">
        <v>24847.095703125</v>
      </c>
      <c r="BQ109" s="116">
        <v>58406.29296875</v>
      </c>
      <c r="BR109" s="117">
        <v>2.3506286144256592</v>
      </c>
      <c r="BS109" s="116">
        <v>27666.876953125</v>
      </c>
      <c r="BT109" s="116">
        <v>62641.9921875</v>
      </c>
      <c r="BU109" s="117">
        <v>2.2641510963439941</v>
      </c>
      <c r="BV109" s="116">
        <v>31644.87890625</v>
      </c>
      <c r="BW109" s="116">
        <v>74418.15625</v>
      </c>
      <c r="BX109" s="117">
        <v>2.3516650199890137</v>
      </c>
      <c r="BY109" s="116">
        <v>35737.19140625</v>
      </c>
      <c r="BZ109" s="116">
        <v>82830.1796875</v>
      </c>
      <c r="CA109" s="117">
        <v>2.3177585601806641</v>
      </c>
      <c r="CB109" s="116">
        <v>40102.26953125</v>
      </c>
      <c r="CC109" s="116">
        <v>97139.25</v>
      </c>
      <c r="CD109" s="117">
        <v>2.422288179397583</v>
      </c>
      <c r="CE109" s="116">
        <v>33463.39453125</v>
      </c>
      <c r="CF109" s="116">
        <v>80191.390625</v>
      </c>
      <c r="CG109" s="117">
        <v>2.3963913917541504</v>
      </c>
      <c r="CH109" s="116">
        <v>38658.13671875</v>
      </c>
      <c r="CI109" s="116">
        <v>91947.1640625</v>
      </c>
      <c r="CJ109" s="117">
        <v>2.3784685134887695</v>
      </c>
      <c r="CK109" s="116">
        <v>41845.7734375</v>
      </c>
      <c r="CL109" s="116">
        <v>97546.46875</v>
      </c>
      <c r="CM109" s="117">
        <v>2.3310949802398682</v>
      </c>
      <c r="CN109" s="116">
        <v>46575.09375</v>
      </c>
      <c r="CO109" s="116">
        <v>94874.859375</v>
      </c>
      <c r="CP109" s="117">
        <v>2.0370299816131592</v>
      </c>
      <c r="CQ109" s="116">
        <v>50128.95703125</v>
      </c>
      <c r="CR109" s="116">
        <v>92954.359375</v>
      </c>
      <c r="CS109" s="117">
        <v>1.8543046712875366</v>
      </c>
      <c r="CT109" s="116">
        <v>93671.5390625</v>
      </c>
      <c r="CU109" s="116">
        <v>162227.015625</v>
      </c>
      <c r="CV109" s="117">
        <v>1.7318708896636963</v>
      </c>
      <c r="CW109" s="116">
        <v>197852.34375</v>
      </c>
      <c r="CX109" s="116">
        <v>376302.75</v>
      </c>
      <c r="CY109" s="117">
        <v>1.9019372463226318</v>
      </c>
      <c r="CZ109" s="116">
        <v>308253.75</v>
      </c>
      <c r="DA109" s="116">
        <v>579138.75</v>
      </c>
      <c r="DB109" s="117">
        <v>1.8787727355957031</v>
      </c>
      <c r="DC109" s="116">
        <v>522282.75</v>
      </c>
      <c r="DD109" s="116">
        <v>966031.3125</v>
      </c>
      <c r="DE109" s="117">
        <v>1.8496328592300415</v>
      </c>
      <c r="DF109" s="116">
        <v>975.97802734375</v>
      </c>
      <c r="DG109" s="116">
        <v>1815.3721923828125</v>
      </c>
      <c r="DH109" s="117">
        <v>1.8600543737411499</v>
      </c>
      <c r="DI109" s="116">
        <v>1108.3189697265625</v>
      </c>
      <c r="DJ109" s="116">
        <v>2112.185302734375</v>
      </c>
      <c r="DK109" s="117">
        <v>1.9057557582855225</v>
      </c>
      <c r="DL109" s="116">
        <v>1436.06689453125</v>
      </c>
      <c r="DM109" s="116">
        <v>2728.92333984375</v>
      </c>
      <c r="DN109" s="117">
        <v>1.9002759456634521</v>
      </c>
      <c r="DO109" s="116">
        <v>1684.1385498046875</v>
      </c>
      <c r="DP109" s="116">
        <v>3223.29541015625</v>
      </c>
      <c r="DQ109" s="117">
        <v>1.9139134883880615</v>
      </c>
      <c r="DR109" s="116">
        <v>1725.6551513671875</v>
      </c>
      <c r="DS109" s="116">
        <v>3292.033203125</v>
      </c>
      <c r="DT109" s="117">
        <v>1.9077005386352539</v>
      </c>
      <c r="DU109" s="116">
        <v>1853.2086181640625</v>
      </c>
      <c r="DV109" s="116">
        <v>3548.572021484375</v>
      </c>
      <c r="DW109" s="117">
        <v>1.9148260354995728</v>
      </c>
      <c r="DX109" s="116">
        <v>2012.1888427734375</v>
      </c>
      <c r="DY109" s="116">
        <v>3880.347412109375</v>
      </c>
      <c r="DZ109" s="117">
        <v>1.9284211397171021</v>
      </c>
      <c r="EA109" s="116">
        <v>2184.083251953125</v>
      </c>
      <c r="EB109" s="116">
        <v>4174.8857421875</v>
      </c>
      <c r="EC109" s="117">
        <v>1.911504864692688</v>
      </c>
      <c r="ED109" s="116">
        <v>2471.535888671875</v>
      </c>
      <c r="EE109" s="118">
        <v>4773.47021484375</v>
      </c>
      <c r="EF109" s="119">
        <v>1.9313781261444092</v>
      </c>
      <c r="EG109" s="115">
        <v>2834.0439453125</v>
      </c>
      <c r="EH109" s="116">
        <v>5216.7490234375</v>
      </c>
      <c r="EI109" s="117">
        <v>1.8407438993453979</v>
      </c>
      <c r="EJ109" s="116">
        <v>3206.320068359375</v>
      </c>
      <c r="EK109" s="116">
        <v>6073.3330078125</v>
      </c>
      <c r="EL109" s="117">
        <v>1.8941755294799805</v>
      </c>
      <c r="EM109" s="116">
        <v>3503.338623046875</v>
      </c>
      <c r="EN109" s="116">
        <v>6740.45458984375</v>
      </c>
      <c r="EO109" s="117">
        <v>1.924008846282959</v>
      </c>
      <c r="EP109" s="116">
        <v>3825.572265625</v>
      </c>
      <c r="EQ109" s="116">
        <v>7368.5556640625</v>
      </c>
      <c r="ER109" s="117">
        <v>1.9261316061019897</v>
      </c>
      <c r="ES109" s="116">
        <v>4169.923828125</v>
      </c>
      <c r="ET109" s="116">
        <v>7910.27490234375</v>
      </c>
      <c r="EU109" s="117">
        <v>1.8969830274581909</v>
      </c>
      <c r="EV109" s="116">
        <v>4683.818359375</v>
      </c>
      <c r="EW109" s="116">
        <v>8679.1669921875</v>
      </c>
      <c r="EX109" s="117">
        <v>1.8530110120773315</v>
      </c>
      <c r="EY109" s="116">
        <v>5197.51416015625</v>
      </c>
      <c r="EZ109" s="116">
        <v>9635.9716796875</v>
      </c>
      <c r="FA109" s="117">
        <v>1.8539577722549438</v>
      </c>
      <c r="FB109" s="116">
        <v>5713.90380859375</v>
      </c>
      <c r="FC109" s="116">
        <v>10425.208984375</v>
      </c>
      <c r="FD109" s="117">
        <v>1.8245334625244141</v>
      </c>
      <c r="FE109" s="116">
        <v>5901.72802734375</v>
      </c>
      <c r="FF109" s="116">
        <v>10933.8447265625</v>
      </c>
      <c r="FG109" s="117">
        <v>1.8526513576507568</v>
      </c>
      <c r="FH109" s="116">
        <v>6232.52099609375</v>
      </c>
      <c r="FI109" s="116">
        <v>11646.6064453125</v>
      </c>
      <c r="FJ109" s="117">
        <v>1.8686830997467041</v>
      </c>
      <c r="FK109" s="116">
        <v>6525.35888671875</v>
      </c>
      <c r="FL109" s="116">
        <v>11955.5078125</v>
      </c>
      <c r="FM109" s="117">
        <v>1.8321609497070313</v>
      </c>
      <c r="FN109" s="116">
        <v>7216.87841796875</v>
      </c>
      <c r="FO109" s="116">
        <v>13211.005859375</v>
      </c>
      <c r="FP109" s="117">
        <v>1.8305706977844238</v>
      </c>
      <c r="FQ109" s="116">
        <v>7776.138671875</v>
      </c>
      <c r="FR109" s="116">
        <v>14229.9921875</v>
      </c>
      <c r="FS109" s="117">
        <v>1.8299560546875</v>
      </c>
      <c r="FT109" s="116">
        <v>8473.232421875</v>
      </c>
      <c r="FU109" s="116">
        <v>15599.4150390625</v>
      </c>
      <c r="FV109" s="117">
        <v>1.8410229682922363</v>
      </c>
      <c r="FW109" s="116">
        <v>9310.31640625</v>
      </c>
      <c r="FX109" s="116">
        <v>16851.5078125</v>
      </c>
      <c r="FY109" s="117">
        <v>1.8099822998046875</v>
      </c>
      <c r="FZ109" s="116">
        <v>10622.431640625</v>
      </c>
      <c r="GA109" s="116">
        <v>19989.33984375</v>
      </c>
      <c r="GB109" s="117">
        <v>1.8818044662475586</v>
      </c>
      <c r="GC109" s="116">
        <v>12169.7578125</v>
      </c>
      <c r="GD109" s="116">
        <v>22584.1796875</v>
      </c>
      <c r="GE109" s="117">
        <v>1.8557624816894531</v>
      </c>
      <c r="GF109" s="116">
        <v>13539.1181640625</v>
      </c>
      <c r="GG109" s="116">
        <v>24165.630859375</v>
      </c>
      <c r="GH109" s="117">
        <v>1.7848747968673706</v>
      </c>
      <c r="GI109" s="116">
        <v>15347.05859375</v>
      </c>
      <c r="GJ109" s="116">
        <v>27566.74609375</v>
      </c>
      <c r="GK109" s="117">
        <v>1.7962234020233154</v>
      </c>
      <c r="GL109" s="116">
        <v>16454.544921875</v>
      </c>
      <c r="GM109" s="116">
        <v>28959.7421875</v>
      </c>
      <c r="GN109" s="117">
        <v>1.7599843740463257</v>
      </c>
      <c r="GO109" s="116">
        <v>18242.859375</v>
      </c>
      <c r="GP109" s="116">
        <v>31900.99609375</v>
      </c>
      <c r="GQ109" s="117">
        <v>1.7486839294433594</v>
      </c>
      <c r="GR109" s="116">
        <v>21172.921875</v>
      </c>
      <c r="GS109" s="116">
        <v>36506.1015625</v>
      </c>
      <c r="GT109" s="117">
        <v>1.7241882085800171</v>
      </c>
      <c r="GU109" s="116">
        <v>23149.22265625</v>
      </c>
      <c r="GV109" s="116">
        <v>39875.5</v>
      </c>
      <c r="GW109" s="117">
        <v>1.7225416898727417</v>
      </c>
      <c r="GX109" s="116">
        <v>25645.330078125</v>
      </c>
      <c r="GY109" s="116">
        <v>44545.3828125</v>
      </c>
      <c r="GZ109" s="117">
        <v>1.73697829246521</v>
      </c>
      <c r="HA109" s="116">
        <v>28583.216796875</v>
      </c>
      <c r="HB109" s="116">
        <v>47922.83203125</v>
      </c>
      <c r="HC109" s="117">
        <v>1.6766073703765869</v>
      </c>
      <c r="HD109" s="116">
        <v>32126.119140625</v>
      </c>
      <c r="HE109" s="116">
        <v>52500.3671875</v>
      </c>
      <c r="HF109" s="117">
        <v>1.6341956853866577</v>
      </c>
      <c r="HG109" s="116">
        <v>34940.03515625</v>
      </c>
      <c r="HH109" s="116">
        <v>57083.92578125</v>
      </c>
      <c r="HI109" s="117">
        <v>1.6337684392929077</v>
      </c>
      <c r="HJ109" s="116">
        <v>37834.2578125</v>
      </c>
      <c r="HK109" s="116">
        <v>62496.703125</v>
      </c>
      <c r="HL109" s="117">
        <v>1.6518548727035522</v>
      </c>
      <c r="HM109" s="116">
        <v>41387.91796875</v>
      </c>
      <c r="HN109" s="116">
        <v>69835.0390625</v>
      </c>
      <c r="HO109" s="117">
        <v>1.6873291730880737</v>
      </c>
      <c r="HP109" s="116">
        <v>43448.97265625</v>
      </c>
      <c r="HQ109" s="116">
        <v>75952.25</v>
      </c>
      <c r="HR109" s="117">
        <v>1.7480792999267578</v>
      </c>
      <c r="HS109" s="116">
        <v>46840.296875</v>
      </c>
      <c r="HT109" s="116">
        <v>82598.8984375</v>
      </c>
      <c r="HU109" s="117">
        <v>1.7634153366088867</v>
      </c>
      <c r="HV109" s="116">
        <v>49635.78515625</v>
      </c>
      <c r="HW109" s="116">
        <v>89234.703125</v>
      </c>
      <c r="HX109" s="117">
        <v>1.7977896928787231</v>
      </c>
      <c r="HY109" s="116">
        <v>51639.61328125</v>
      </c>
      <c r="HZ109" s="116">
        <v>91258.2109375</v>
      </c>
      <c r="IA109" s="117">
        <v>1.7672133445739746</v>
      </c>
      <c r="IB109" s="116">
        <v>51502.671875</v>
      </c>
      <c r="IC109" s="116">
        <v>91960.9375</v>
      </c>
      <c r="ID109" s="117">
        <v>1.7855566740036011</v>
      </c>
      <c r="IE109" s="116">
        <v>52022.81640625</v>
      </c>
      <c r="IF109" s="116">
        <v>92651.65625</v>
      </c>
      <c r="IG109" s="117">
        <v>1.780981183052063</v>
      </c>
      <c r="IH109" s="116">
        <v>53666.09765625</v>
      </c>
      <c r="II109" s="116">
        <v>92612.9375</v>
      </c>
      <c r="IJ109" s="117">
        <v>1.7257251739501953</v>
      </c>
      <c r="IK109" s="116">
        <v>54302.84765625</v>
      </c>
      <c r="IL109" s="116">
        <v>95526.296875</v>
      </c>
      <c r="IM109" s="117">
        <v>1.7591397762298584</v>
      </c>
      <c r="IN109" s="115">
        <v>55318.8515625</v>
      </c>
      <c r="IO109" s="116">
        <v>98116.3125</v>
      </c>
      <c r="IP109" s="117">
        <v>1.7736505270004272</v>
      </c>
      <c r="IQ109" s="116">
        <v>55903.46484375</v>
      </c>
      <c r="IR109" s="116">
        <v>104257.7265625</v>
      </c>
      <c r="IS109" s="117">
        <v>1.8649599552154541</v>
      </c>
      <c r="IT109" s="116">
        <v>57502.19921875</v>
      </c>
      <c r="IU109" s="116">
        <v>109355.015625</v>
      </c>
      <c r="IV109" s="117">
        <v>1.9017536640167236</v>
      </c>
      <c r="IW109" s="116">
        <v>59689.01171875</v>
      </c>
      <c r="IX109" s="116">
        <v>115750.7578125</v>
      </c>
      <c r="IY109" s="117">
        <v>1.9392305612564087</v>
      </c>
      <c r="IZ109" s="116">
        <v>61874.98828125</v>
      </c>
      <c r="JA109" s="116">
        <v>119869.28125</v>
      </c>
      <c r="JB109" s="117">
        <v>1.9372817277908325</v>
      </c>
      <c r="JC109" s="116">
        <v>64229.3515625</v>
      </c>
      <c r="JD109" s="116">
        <v>127172.03125</v>
      </c>
      <c r="JE109" s="117">
        <v>1.9799675941467285</v>
      </c>
      <c r="JF109" s="116">
        <v>65948.4375</v>
      </c>
      <c r="JG109" s="116">
        <v>132651.140625</v>
      </c>
      <c r="JH109" s="117">
        <v>2.0114371776580811</v>
      </c>
      <c r="JI109" s="116">
        <v>65702.78125</v>
      </c>
      <c r="JJ109" s="116">
        <v>131377.5625</v>
      </c>
      <c r="JK109" s="117">
        <v>1.999573826789856</v>
      </c>
      <c r="JL109" s="116">
        <v>65710.328125</v>
      </c>
      <c r="JM109" s="116">
        <v>137371.625</v>
      </c>
      <c r="JN109" s="117">
        <v>2.0905637741088867</v>
      </c>
      <c r="JO109" s="116">
        <v>68024.0625</v>
      </c>
      <c r="JP109" s="116">
        <v>144476.40625</v>
      </c>
      <c r="JQ109" s="117">
        <v>2.1239013671875</v>
      </c>
      <c r="JR109" s="116">
        <v>69616.6171875</v>
      </c>
      <c r="JS109" s="116">
        <v>147988.765625</v>
      </c>
      <c r="JT109" s="117">
        <v>2.1257679462432861</v>
      </c>
      <c r="JU109" s="116">
        <v>72331.671875</v>
      </c>
      <c r="JV109" s="116">
        <v>152623.984375</v>
      </c>
      <c r="JW109" s="117">
        <v>2.1100573539733887</v>
      </c>
      <c r="JX109" s="116">
        <v>75797.171875</v>
      </c>
      <c r="JY109" s="116">
        <v>163707.328125</v>
      </c>
      <c r="JZ109" s="117">
        <v>2.1598079204559326</v>
      </c>
      <c r="KA109" s="116">
        <v>76583.734375</v>
      </c>
      <c r="KB109" s="116">
        <v>164853.703125</v>
      </c>
      <c r="KC109" s="117">
        <v>2.1525943279266357</v>
      </c>
      <c r="KD109" s="116">
        <v>74450.1328125</v>
      </c>
      <c r="KE109" s="116">
        <v>146445.515625</v>
      </c>
      <c r="KF109" s="117">
        <v>1.9670282602310181</v>
      </c>
      <c r="KG109" s="116">
        <v>75603.5234375</v>
      </c>
      <c r="KH109" s="116">
        <v>154528.671875</v>
      </c>
      <c r="KI109" s="117">
        <v>2.0439348220825195</v>
      </c>
      <c r="KJ109" s="116">
        <v>77037.28125</v>
      </c>
      <c r="KK109" s="116">
        <v>162094.046875</v>
      </c>
      <c r="KL109" s="117">
        <v>2.1040987968444824</v>
      </c>
      <c r="KM109" s="116">
        <v>76752.7890625</v>
      </c>
      <c r="KN109" s="116">
        <v>153829.46875</v>
      </c>
      <c r="KO109" s="117">
        <v>2.0042200088500977</v>
      </c>
      <c r="KP109" s="116">
        <v>76108.3671875</v>
      </c>
      <c r="KQ109" s="116">
        <v>158007.015625</v>
      </c>
      <c r="KR109" s="117">
        <v>2.0760793685913086</v>
      </c>
      <c r="KS109" s="116">
        <v>76712.953125</v>
      </c>
      <c r="KT109" s="116">
        <v>158896.96875</v>
      </c>
      <c r="KU109" s="117">
        <v>2.0713186264038086</v>
      </c>
      <c r="KV109" s="134">
        <v>2.7233791351318359</v>
      </c>
      <c r="KW109" s="135">
        <v>2.7115068435668945</v>
      </c>
      <c r="KX109" s="135">
        <v>2.8332910537719727</v>
      </c>
      <c r="KY109" s="135">
        <v>2.3480997085571289</v>
      </c>
      <c r="KZ109" s="135">
        <v>2.0219557285308838</v>
      </c>
      <c r="LA109" s="135">
        <v>1.904869556427002</v>
      </c>
      <c r="LB109" s="135">
        <v>1.8662692308425903</v>
      </c>
      <c r="LC109" s="135">
        <v>1.8032482862472534</v>
      </c>
      <c r="LD109" s="135">
        <v>1.7052559852600098</v>
      </c>
      <c r="LE109" s="135">
        <v>1.8235492706298828</v>
      </c>
      <c r="LF109" s="135">
        <v>2.0720698833465576</v>
      </c>
      <c r="LG109" s="135">
        <v>2.0599303245544434</v>
      </c>
      <c r="LH109" s="135">
        <f t="shared" si="4"/>
        <v>1.9957670900556777</v>
      </c>
      <c r="LI109" s="135">
        <f t="shared" si="5"/>
        <v>2.1850277185440063</v>
      </c>
      <c r="LJ109" s="135">
        <f t="shared" si="6"/>
        <v>1.8199107646942139</v>
      </c>
      <c r="LK109" s="144">
        <f t="shared" si="7"/>
        <v>1.9702337265014649</v>
      </c>
    </row>
    <row r="110" spans="1:323" ht="15" customHeight="1">
      <c r="A110" s="114">
        <v>96</v>
      </c>
      <c r="B110" s="115">
        <v>4178.34912109375</v>
      </c>
      <c r="C110" s="116">
        <v>11520.1162109375</v>
      </c>
      <c r="D110" s="117">
        <v>2.7570974826812744</v>
      </c>
      <c r="E110" s="116">
        <v>4683.43701171875</v>
      </c>
      <c r="F110" s="116">
        <v>12918.783203125</v>
      </c>
      <c r="G110" s="117">
        <v>2.7583980560302734</v>
      </c>
      <c r="H110" s="116">
        <v>5579.83544921875</v>
      </c>
      <c r="I110" s="116">
        <v>14262.375</v>
      </c>
      <c r="J110" s="117">
        <v>2.5560564994812012</v>
      </c>
      <c r="K110" s="116">
        <v>6789.126953125</v>
      </c>
      <c r="L110" s="116">
        <v>19437.466796875</v>
      </c>
      <c r="M110" s="117">
        <v>2.8630290031433105</v>
      </c>
      <c r="N110" s="116">
        <v>7886.16162109375</v>
      </c>
      <c r="O110" s="116">
        <v>22815.15625</v>
      </c>
      <c r="P110" s="117">
        <v>2.8930621147155762</v>
      </c>
      <c r="Q110" s="116">
        <v>8819.2646484375</v>
      </c>
      <c r="R110" s="116">
        <v>23555.73828125</v>
      </c>
      <c r="S110" s="117">
        <v>2.6709413528442383</v>
      </c>
      <c r="T110" s="116">
        <v>11832.98828125</v>
      </c>
      <c r="U110" s="116">
        <v>33113.9296875</v>
      </c>
      <c r="V110" s="117">
        <v>2.7984418869018555</v>
      </c>
      <c r="W110" s="116">
        <v>16792.375</v>
      </c>
      <c r="X110" s="116">
        <v>44830.6796875</v>
      </c>
      <c r="Y110" s="117">
        <v>2.6697044372558594</v>
      </c>
      <c r="Z110" s="116">
        <v>16653.189453125</v>
      </c>
      <c r="AA110" s="116">
        <v>43630.125</v>
      </c>
      <c r="AB110" s="117">
        <v>2.6199259757995605</v>
      </c>
      <c r="AC110" s="116">
        <v>17534.609375</v>
      </c>
      <c r="AD110" s="116">
        <v>49589.21484375</v>
      </c>
      <c r="AE110" s="117">
        <v>2.8280763626098633</v>
      </c>
      <c r="AF110" s="116">
        <v>19267.044921875</v>
      </c>
      <c r="AG110" s="116">
        <v>59511.9765625</v>
      </c>
      <c r="AH110" s="117">
        <v>3.0887963771820068</v>
      </c>
      <c r="AI110" s="116">
        <v>21711.572265625</v>
      </c>
      <c r="AJ110" s="116">
        <v>64058.7890625</v>
      </c>
      <c r="AK110" s="117">
        <v>2.9504444599151611</v>
      </c>
      <c r="AL110" s="116">
        <v>23453.5546875</v>
      </c>
      <c r="AM110" s="116">
        <v>69440.4296875</v>
      </c>
      <c r="AN110" s="117">
        <v>2.9607634544372559</v>
      </c>
      <c r="AO110" s="116">
        <v>28716.04296875</v>
      </c>
      <c r="AP110" s="116">
        <v>83364.5703125</v>
      </c>
      <c r="AQ110" s="117">
        <v>2.9030661582946777</v>
      </c>
      <c r="AR110" s="116">
        <v>30459.92578125</v>
      </c>
      <c r="AS110" s="116">
        <v>87813.125</v>
      </c>
      <c r="AT110" s="117">
        <v>2.8829066753387451</v>
      </c>
      <c r="AU110" s="116">
        <v>32676.626953125</v>
      </c>
      <c r="AV110" s="116">
        <v>94668.75</v>
      </c>
      <c r="AW110" s="117">
        <v>2.8971395492553711</v>
      </c>
      <c r="AX110" s="116">
        <v>34701.73046875</v>
      </c>
      <c r="AY110" s="116">
        <v>96508.96875</v>
      </c>
      <c r="AZ110" s="117">
        <v>2.7810995578765869</v>
      </c>
      <c r="BA110" s="116">
        <v>33713.77734375</v>
      </c>
      <c r="BB110" s="116">
        <v>84469.6953125</v>
      </c>
      <c r="BC110" s="117">
        <v>2.5054948329925537</v>
      </c>
      <c r="BD110" s="116">
        <v>32262.49609375</v>
      </c>
      <c r="BE110" s="116">
        <v>76550.8671875</v>
      </c>
      <c r="BF110" s="117">
        <v>2.372750997543335</v>
      </c>
      <c r="BG110" s="116">
        <v>30433.80078125</v>
      </c>
      <c r="BH110" s="116">
        <v>70496.28125</v>
      </c>
      <c r="BI110" s="117">
        <v>2.3163812160491943</v>
      </c>
      <c r="BJ110" s="116">
        <v>30911.0546875</v>
      </c>
      <c r="BK110" s="116">
        <v>71679.0234375</v>
      </c>
      <c r="BL110" s="117">
        <v>2.3188798427581787</v>
      </c>
      <c r="BM110" s="116">
        <v>28402.365234375</v>
      </c>
      <c r="BN110" s="116">
        <v>65681.2265625</v>
      </c>
      <c r="BO110" s="117">
        <v>2.3125267028808594</v>
      </c>
      <c r="BP110" s="116">
        <v>27993.5859375</v>
      </c>
      <c r="BQ110" s="116">
        <v>66468.5078125</v>
      </c>
      <c r="BR110" s="117">
        <v>2.3744192123413086</v>
      </c>
      <c r="BS110" s="116">
        <v>30870.94140625</v>
      </c>
      <c r="BT110" s="116">
        <v>71030.7734375</v>
      </c>
      <c r="BU110" s="117">
        <v>2.3008942604064941</v>
      </c>
      <c r="BV110" s="116">
        <v>35419.546875</v>
      </c>
      <c r="BW110" s="116">
        <v>84780.546875</v>
      </c>
      <c r="BX110" s="117">
        <v>2.3936090469360352</v>
      </c>
      <c r="BY110" s="116">
        <v>39965.1953125</v>
      </c>
      <c r="BZ110" s="116">
        <v>94150.0625</v>
      </c>
      <c r="CA110" s="117">
        <v>2.3558013439178467</v>
      </c>
      <c r="CB110" s="116">
        <v>45717.9609375</v>
      </c>
      <c r="CC110" s="116">
        <v>110813.9140625</v>
      </c>
      <c r="CD110" s="117">
        <v>2.4238595962524414</v>
      </c>
      <c r="CE110" s="116">
        <v>37243.21484375</v>
      </c>
      <c r="CF110" s="116">
        <v>91541.5703125</v>
      </c>
      <c r="CG110" s="117">
        <v>2.457939624786377</v>
      </c>
      <c r="CH110" s="116">
        <v>42657.15625</v>
      </c>
      <c r="CI110" s="116">
        <v>104843.6953125</v>
      </c>
      <c r="CJ110" s="117">
        <v>2.4578218460083008</v>
      </c>
      <c r="CK110" s="116">
        <v>45617.015625</v>
      </c>
      <c r="CL110" s="116">
        <v>111146.8046875</v>
      </c>
      <c r="CM110" s="117">
        <v>2.4365208148956299</v>
      </c>
      <c r="CN110" s="116">
        <v>51275.95703125</v>
      </c>
      <c r="CO110" s="116">
        <v>106457.875</v>
      </c>
      <c r="CP110" s="117">
        <v>2.0761752128601074</v>
      </c>
      <c r="CQ110" s="116">
        <v>54969.78515625</v>
      </c>
      <c r="CR110" s="116">
        <v>103191.078125</v>
      </c>
      <c r="CS110" s="117">
        <v>1.8772326707839966</v>
      </c>
      <c r="CT110" s="116">
        <v>100660.984375</v>
      </c>
      <c r="CU110" s="116">
        <v>178733.46875</v>
      </c>
      <c r="CV110" s="117">
        <v>1.7755982875823975</v>
      </c>
      <c r="CW110" s="116">
        <v>216601.515625</v>
      </c>
      <c r="CX110" s="116">
        <v>418900.96875</v>
      </c>
      <c r="CY110" s="117">
        <v>1.93397057056427</v>
      </c>
      <c r="CZ110" s="116">
        <v>339594.6875</v>
      </c>
      <c r="DA110" s="116">
        <v>643520.75</v>
      </c>
      <c r="DB110" s="117">
        <v>1.8949670791625977</v>
      </c>
      <c r="DC110" s="116">
        <v>574738.25</v>
      </c>
      <c r="DD110" s="116">
        <v>1070892.625</v>
      </c>
      <c r="DE110" s="117">
        <v>1.8632701635360718</v>
      </c>
      <c r="DF110" s="116">
        <v>1055.764404296875</v>
      </c>
      <c r="DG110" s="116">
        <v>2016.300048828125</v>
      </c>
      <c r="DH110" s="117">
        <v>1.9098011255264282</v>
      </c>
      <c r="DI110" s="116">
        <v>1222.0465087890625</v>
      </c>
      <c r="DJ110" s="116">
        <v>2350.41650390625</v>
      </c>
      <c r="DK110" s="117">
        <v>1.923344612121582</v>
      </c>
      <c r="DL110" s="116">
        <v>1579.9049072265625</v>
      </c>
      <c r="DM110" s="116">
        <v>3036.184814453125</v>
      </c>
      <c r="DN110" s="117">
        <v>1.9217516183853149</v>
      </c>
      <c r="DO110" s="116">
        <v>1847.7587890625</v>
      </c>
      <c r="DP110" s="116">
        <v>3590.278564453125</v>
      </c>
      <c r="DQ110" s="117">
        <v>1.9430450201034546</v>
      </c>
      <c r="DR110" s="116">
        <v>1885.009033203125</v>
      </c>
      <c r="DS110" s="116">
        <v>3665.0419921875</v>
      </c>
      <c r="DT110" s="117">
        <v>1.9443100690841675</v>
      </c>
      <c r="DU110" s="116">
        <v>2020.061767578125</v>
      </c>
      <c r="DV110" s="116">
        <v>3952.45263671875</v>
      </c>
      <c r="DW110" s="117">
        <v>1.9565999507904053</v>
      </c>
      <c r="DX110" s="116">
        <v>2207.404052734375</v>
      </c>
      <c r="DY110" s="116">
        <v>4323.98583984375</v>
      </c>
      <c r="DZ110" s="117">
        <v>1.9588556289672852</v>
      </c>
      <c r="EA110" s="116">
        <v>2388.544921875</v>
      </c>
      <c r="EB110" s="116">
        <v>4647.5</v>
      </c>
      <c r="EC110" s="117">
        <v>1.9457452297210693</v>
      </c>
      <c r="ED110" s="116">
        <v>2729.019775390625</v>
      </c>
      <c r="EE110" s="118">
        <v>5317.69384765625</v>
      </c>
      <c r="EF110" s="119">
        <v>1.9485728740692139</v>
      </c>
      <c r="EG110" s="115">
        <v>3070.837646484375</v>
      </c>
      <c r="EH110" s="116">
        <v>5783.0048828125</v>
      </c>
      <c r="EI110" s="117">
        <v>1.8832011222839355</v>
      </c>
      <c r="EJ110" s="116">
        <v>3518.8447265625</v>
      </c>
      <c r="EK110" s="116">
        <v>6752.08203125</v>
      </c>
      <c r="EL110" s="117">
        <v>1.918834924697876</v>
      </c>
      <c r="EM110" s="116">
        <v>3841.5888671875</v>
      </c>
      <c r="EN110" s="116">
        <v>7507.9443359375</v>
      </c>
      <c r="EO110" s="117">
        <v>1.9543851613998413</v>
      </c>
      <c r="EP110" s="116">
        <v>4209.5537109375</v>
      </c>
      <c r="EQ110" s="116">
        <v>8206.666015625</v>
      </c>
      <c r="ER110" s="117">
        <v>1.9495334625244141</v>
      </c>
      <c r="ES110" s="116">
        <v>4615.30224609375</v>
      </c>
      <c r="ET110" s="116">
        <v>8790.86328125</v>
      </c>
      <c r="EU110" s="117">
        <v>1.9047210216522217</v>
      </c>
      <c r="EV110" s="116">
        <v>5158.6044921875</v>
      </c>
      <c r="EW110" s="116">
        <v>9617.248046875</v>
      </c>
      <c r="EX110" s="117">
        <v>1.8643119335174561</v>
      </c>
      <c r="EY110" s="116">
        <v>5693.4150390625</v>
      </c>
      <c r="EZ110" s="116">
        <v>10682.2978515625</v>
      </c>
      <c r="FA110" s="117">
        <v>1.8762549161911011</v>
      </c>
      <c r="FB110" s="116">
        <v>6236.09326171875</v>
      </c>
      <c r="FC110" s="116">
        <v>11535.369140625</v>
      </c>
      <c r="FD110" s="117">
        <v>1.849774956703186</v>
      </c>
      <c r="FE110" s="116">
        <v>6471.00341796875</v>
      </c>
      <c r="FF110" s="116">
        <v>12119.412109375</v>
      </c>
      <c r="FG110" s="117">
        <v>1.8728798627853394</v>
      </c>
      <c r="FH110" s="116">
        <v>6859.83740234375</v>
      </c>
      <c r="FI110" s="116">
        <v>12919.078125</v>
      </c>
      <c r="FJ110" s="117">
        <v>1.8832921981811523</v>
      </c>
      <c r="FK110" s="116">
        <v>7142.2578125</v>
      </c>
      <c r="FL110" s="116">
        <v>13231.9169921875</v>
      </c>
      <c r="FM110" s="117">
        <v>1.8526238203048706</v>
      </c>
      <c r="FN110" s="116">
        <v>7882.72802734375</v>
      </c>
      <c r="FO110" s="116">
        <v>14621.43359375</v>
      </c>
      <c r="FP110" s="117">
        <v>1.8548697233200073</v>
      </c>
      <c r="FQ110" s="116">
        <v>8475.001953125</v>
      </c>
      <c r="FR110" s="116">
        <v>15756.63671875</v>
      </c>
      <c r="FS110" s="117">
        <v>1.8591897487640381</v>
      </c>
      <c r="FT110" s="116">
        <v>9344.416015625</v>
      </c>
      <c r="FU110" s="116">
        <v>17265.28125</v>
      </c>
      <c r="FV110" s="117">
        <v>1.8476575613021851</v>
      </c>
      <c r="FW110" s="116">
        <v>10177.763671875</v>
      </c>
      <c r="FX110" s="116">
        <v>18624.001953125</v>
      </c>
      <c r="FY110" s="117">
        <v>1.8298717737197876</v>
      </c>
      <c r="FZ110" s="116">
        <v>11758.2978515625</v>
      </c>
      <c r="GA110" s="116">
        <v>22181.15234375</v>
      </c>
      <c r="GB110" s="117">
        <v>1.8864254951477051</v>
      </c>
      <c r="GC110" s="116">
        <v>13486.9541015625</v>
      </c>
      <c r="GD110" s="116">
        <v>25016.056640625</v>
      </c>
      <c r="GE110" s="117">
        <v>1.854833722114563</v>
      </c>
      <c r="GF110" s="116">
        <v>14879.22265625</v>
      </c>
      <c r="GG110" s="116">
        <v>26647.6875</v>
      </c>
      <c r="GH110" s="117">
        <v>1.7909327745437622</v>
      </c>
      <c r="GI110" s="116">
        <v>16829.591796875</v>
      </c>
      <c r="GJ110" s="116">
        <v>30427.9296875</v>
      </c>
      <c r="GK110" s="117">
        <v>1.8080016374588013</v>
      </c>
      <c r="GL110" s="116">
        <v>17915.970703125</v>
      </c>
      <c r="GM110" s="116">
        <v>31890.416015625</v>
      </c>
      <c r="GN110" s="117">
        <v>1.7799993753433228</v>
      </c>
      <c r="GO110" s="116">
        <v>19804.171875</v>
      </c>
      <c r="GP110" s="116">
        <v>35106.984375</v>
      </c>
      <c r="GQ110" s="117">
        <v>1.7727065086364746</v>
      </c>
      <c r="GR110" s="116">
        <v>22724.75</v>
      </c>
      <c r="GS110" s="116">
        <v>40138.88671875</v>
      </c>
      <c r="GT110" s="117">
        <v>1.7663071155548096</v>
      </c>
      <c r="GU110" s="116">
        <v>25060.880859375</v>
      </c>
      <c r="GV110" s="116">
        <v>43807.09375</v>
      </c>
      <c r="GW110" s="117">
        <v>1.7480268478393555</v>
      </c>
      <c r="GX110" s="116">
        <v>28057.40625</v>
      </c>
      <c r="GY110" s="116">
        <v>48952.4921875</v>
      </c>
      <c r="GZ110" s="117">
        <v>1.7447261810302734</v>
      </c>
      <c r="HA110" s="116">
        <v>31186.341796875</v>
      </c>
      <c r="HB110" s="116">
        <v>52414.95703125</v>
      </c>
      <c r="HC110" s="117">
        <v>1.6807023286819458</v>
      </c>
      <c r="HD110" s="116">
        <v>34971.04296875</v>
      </c>
      <c r="HE110" s="116">
        <v>57217.25</v>
      </c>
      <c r="HF110" s="117">
        <v>1.6361322402954102</v>
      </c>
      <c r="HG110" s="116">
        <v>37918.70703125</v>
      </c>
      <c r="HH110" s="116">
        <v>62219.875</v>
      </c>
      <c r="HI110" s="117">
        <v>1.6408754587173462</v>
      </c>
      <c r="HJ110" s="116">
        <v>40966.265625</v>
      </c>
      <c r="HK110" s="116">
        <v>68245.828125</v>
      </c>
      <c r="HL110" s="117">
        <v>1.6659030914306641</v>
      </c>
      <c r="HM110" s="116">
        <v>44865.28125</v>
      </c>
      <c r="HN110" s="116">
        <v>76476.8515625</v>
      </c>
      <c r="HO110" s="117">
        <v>1.7045886516571045</v>
      </c>
      <c r="HP110" s="116">
        <v>47076.140625</v>
      </c>
      <c r="HQ110" s="116">
        <v>83590.203125</v>
      </c>
      <c r="HR110" s="117">
        <v>1.7756384611129761</v>
      </c>
      <c r="HS110" s="116">
        <v>50703.7578125</v>
      </c>
      <c r="HT110" s="116">
        <v>90987.40625</v>
      </c>
      <c r="HU110" s="117">
        <v>1.7944903373718262</v>
      </c>
      <c r="HV110" s="116">
        <v>54139.546875</v>
      </c>
      <c r="HW110" s="116">
        <v>98545.9609375</v>
      </c>
      <c r="HX110" s="117">
        <v>1.8202214241027832</v>
      </c>
      <c r="HY110" s="116">
        <v>56274.2578125</v>
      </c>
      <c r="HZ110" s="116">
        <v>100542.28125</v>
      </c>
      <c r="IA110" s="117">
        <v>1.7866477966308594</v>
      </c>
      <c r="IB110" s="116">
        <v>56108.4296875</v>
      </c>
      <c r="IC110" s="116">
        <v>101456.4140625</v>
      </c>
      <c r="ID110" s="117">
        <v>1.8082205057144165</v>
      </c>
      <c r="IE110" s="116">
        <v>57640.4296875</v>
      </c>
      <c r="IF110" s="116">
        <v>102066.8125</v>
      </c>
      <c r="IG110" s="117">
        <v>1.7707504034042358</v>
      </c>
      <c r="IH110" s="116">
        <v>56705.1875</v>
      </c>
      <c r="II110" s="116">
        <v>101915.6015625</v>
      </c>
      <c r="IJ110" s="117">
        <v>1.7972888946533203</v>
      </c>
      <c r="IK110" s="116">
        <v>58462.796875</v>
      </c>
      <c r="IL110" s="116">
        <v>105259.5390625</v>
      </c>
      <c r="IM110" s="117">
        <v>1.8004533052444458</v>
      </c>
      <c r="IN110" s="115">
        <v>59677.5234375</v>
      </c>
      <c r="IO110" s="116">
        <v>108231.5625</v>
      </c>
      <c r="IP110" s="117">
        <v>1.813606858253479</v>
      </c>
      <c r="IQ110" s="116">
        <v>60339.53515625</v>
      </c>
      <c r="IR110" s="116">
        <v>115755.9296875</v>
      </c>
      <c r="IS110" s="117">
        <v>1.9184093475341797</v>
      </c>
      <c r="IT110" s="116">
        <v>62037.76171875</v>
      </c>
      <c r="IU110" s="116">
        <v>121716.359375</v>
      </c>
      <c r="IV110" s="117">
        <v>1.9619721174240112</v>
      </c>
      <c r="IW110" s="116">
        <v>64962.546875</v>
      </c>
      <c r="IX110" s="116">
        <v>129059.3828125</v>
      </c>
      <c r="IY110" s="117">
        <v>1.9866737127304077</v>
      </c>
      <c r="IZ110" s="116">
        <v>67240.625</v>
      </c>
      <c r="JA110" s="116">
        <v>133643</v>
      </c>
      <c r="JB110" s="117">
        <v>1.9875335693359375</v>
      </c>
      <c r="JC110" s="116">
        <v>69510.234375</v>
      </c>
      <c r="JD110" s="116">
        <v>142191.71875</v>
      </c>
      <c r="JE110" s="117">
        <v>2.0456228256225586</v>
      </c>
      <c r="JF110" s="116">
        <v>71509.6015625</v>
      </c>
      <c r="JG110" s="116">
        <v>148580.96875</v>
      </c>
      <c r="JH110" s="117">
        <v>2.0777764320373535</v>
      </c>
      <c r="JI110" s="116">
        <v>71145.578125</v>
      </c>
      <c r="JJ110" s="116">
        <v>147062.875</v>
      </c>
      <c r="JK110" s="117">
        <v>2.0670697689056396</v>
      </c>
      <c r="JL110" s="116">
        <v>71645.84375</v>
      </c>
      <c r="JM110" s="116">
        <v>154558.765625</v>
      </c>
      <c r="JN110" s="117">
        <v>2.1572606563568115</v>
      </c>
      <c r="JO110" s="116">
        <v>74481.4609375</v>
      </c>
      <c r="JP110" s="116">
        <v>162836.890625</v>
      </c>
      <c r="JQ110" s="117">
        <v>2.1862740516662598</v>
      </c>
      <c r="JR110" s="116">
        <v>76514.6015625</v>
      </c>
      <c r="JS110" s="116">
        <v>166791.21875</v>
      </c>
      <c r="JT110" s="117">
        <v>2.179861307144165</v>
      </c>
      <c r="JU110" s="116">
        <v>79937.0859375</v>
      </c>
      <c r="JV110" s="116">
        <v>171846.390625</v>
      </c>
      <c r="JW110" s="117">
        <v>2.1497704982757568</v>
      </c>
      <c r="JX110" s="116">
        <v>84514.546875</v>
      </c>
      <c r="JY110" s="116">
        <v>184694.28125</v>
      </c>
      <c r="JZ110" s="117">
        <v>2.1853549480438232</v>
      </c>
      <c r="KA110" s="116">
        <v>85373.2421875</v>
      </c>
      <c r="KB110" s="116">
        <v>185862.84375</v>
      </c>
      <c r="KC110" s="117">
        <v>2.1770620346069336</v>
      </c>
      <c r="KD110" s="116">
        <v>81940.296875</v>
      </c>
      <c r="KE110" s="116">
        <v>163508.46875</v>
      </c>
      <c r="KF110" s="117">
        <v>1.9954586029052734</v>
      </c>
      <c r="KG110" s="116">
        <v>82524.7890625</v>
      </c>
      <c r="KH110" s="116">
        <v>173436.484375</v>
      </c>
      <c r="KI110" s="117">
        <v>2.1016290187835693</v>
      </c>
      <c r="KJ110" s="116">
        <v>84418.6640625</v>
      </c>
      <c r="KK110" s="116">
        <v>182468.484375</v>
      </c>
      <c r="KL110" s="117">
        <v>2.161470890045166</v>
      </c>
      <c r="KM110" s="116">
        <v>83749.9609375</v>
      </c>
      <c r="KN110" s="116">
        <v>172238.59375</v>
      </c>
      <c r="KO110" s="117">
        <v>2.0565812587738037</v>
      </c>
      <c r="KP110" s="116">
        <v>84517.53125</v>
      </c>
      <c r="KQ110" s="116">
        <v>177641.796875</v>
      </c>
      <c r="KR110" s="117">
        <v>2.1018338203430176</v>
      </c>
      <c r="KS110" s="116">
        <v>85001.5703125</v>
      </c>
      <c r="KT110" s="116">
        <v>178594.15625</v>
      </c>
      <c r="KU110" s="117">
        <v>2.1010689735412598</v>
      </c>
      <c r="KV110" s="134">
        <v>2.7577476501464844</v>
      </c>
      <c r="KW110" s="135">
        <v>2.7563061714172363</v>
      </c>
      <c r="KX110" s="135">
        <v>2.8581922054290771</v>
      </c>
      <c r="KY110" s="135">
        <v>2.3674616813659668</v>
      </c>
      <c r="KZ110" s="135">
        <v>2.0683298110961914</v>
      </c>
      <c r="LA110" s="135">
        <v>1.9344260692596436</v>
      </c>
      <c r="LB110" s="135">
        <v>1.8862646818161011</v>
      </c>
      <c r="LC110" s="135">
        <v>1.8195925951004028</v>
      </c>
      <c r="LD110" s="135">
        <v>1.7211304903030396</v>
      </c>
      <c r="LE110" s="135">
        <v>1.8631556034088135</v>
      </c>
      <c r="LF110" s="135">
        <v>2.1221511363983154</v>
      </c>
      <c r="LG110" s="135">
        <v>2.1045167446136475</v>
      </c>
      <c r="LH110" s="135">
        <f t="shared" si="4"/>
        <v>2.019407696194119</v>
      </c>
      <c r="LI110" s="135">
        <f t="shared" si="5"/>
        <v>2.2178957462310791</v>
      </c>
      <c r="LJ110" s="135">
        <f t="shared" si="6"/>
        <v>1.8403534591197968</v>
      </c>
      <c r="LK110" s="144">
        <f t="shared" si="7"/>
        <v>2.0150260448455812</v>
      </c>
    </row>
    <row r="111" spans="1:323" ht="15" customHeight="1">
      <c r="A111" s="114">
        <v>97</v>
      </c>
      <c r="B111" s="115">
        <v>4945.60546875</v>
      </c>
      <c r="C111" s="116">
        <v>13849.263671875</v>
      </c>
      <c r="D111" s="117">
        <v>2.8003170490264893</v>
      </c>
      <c r="E111" s="116">
        <v>5512.158203125</v>
      </c>
      <c r="F111" s="116">
        <v>15536.5478515625</v>
      </c>
      <c r="G111" s="117">
        <v>2.8185961246490479</v>
      </c>
      <c r="H111" s="116">
        <v>6582.16943359375</v>
      </c>
      <c r="I111" s="116">
        <v>17005.23828125</v>
      </c>
      <c r="J111" s="117">
        <v>2.5835309028625488</v>
      </c>
      <c r="K111" s="116">
        <v>7949.763671875</v>
      </c>
      <c r="L111" s="116">
        <v>23485.97265625</v>
      </c>
      <c r="M111" s="117">
        <v>2.9542982578277588</v>
      </c>
      <c r="N111" s="116">
        <v>9311.9072265625</v>
      </c>
      <c r="O111" s="116">
        <v>27591.421875</v>
      </c>
      <c r="P111" s="117">
        <v>2.9630258083343506</v>
      </c>
      <c r="Q111" s="116">
        <v>10142.619140625</v>
      </c>
      <c r="R111" s="116">
        <v>28280.837890625</v>
      </c>
      <c r="S111" s="117">
        <v>2.7883169651031494</v>
      </c>
      <c r="T111" s="116">
        <v>14257.5869140625</v>
      </c>
      <c r="U111" s="116">
        <v>39866.87109375</v>
      </c>
      <c r="V111" s="117">
        <v>2.7961864471435547</v>
      </c>
      <c r="W111" s="116">
        <v>19583.27734375</v>
      </c>
      <c r="X111" s="116">
        <v>53776.23828125</v>
      </c>
      <c r="Y111" s="117">
        <v>2.7460284233093262</v>
      </c>
      <c r="Z111" s="116">
        <v>19432.9375</v>
      </c>
      <c r="AA111" s="116">
        <v>52224.6171875</v>
      </c>
      <c r="AB111" s="117">
        <v>2.6874277591705322</v>
      </c>
      <c r="AC111" s="116">
        <v>20947.310546875</v>
      </c>
      <c r="AD111" s="116">
        <v>59794.19140625</v>
      </c>
      <c r="AE111" s="117">
        <v>2.8545043468475342</v>
      </c>
      <c r="AF111" s="116">
        <v>23378.271484375</v>
      </c>
      <c r="AG111" s="116">
        <v>72355.5234375</v>
      </c>
      <c r="AH111" s="117">
        <v>3.0949902534484863</v>
      </c>
      <c r="AI111" s="116">
        <v>26094.779296875</v>
      </c>
      <c r="AJ111" s="116">
        <v>77565.328125</v>
      </c>
      <c r="AK111" s="117">
        <v>2.9724462032318115</v>
      </c>
      <c r="AL111" s="116">
        <v>28372.826171875</v>
      </c>
      <c r="AM111" s="116">
        <v>84063.734375</v>
      </c>
      <c r="AN111" s="117">
        <v>2.9628255367279053</v>
      </c>
      <c r="AO111" s="116">
        <v>34116.45703125</v>
      </c>
      <c r="AP111" s="116">
        <v>100818.3671875</v>
      </c>
      <c r="AQ111" s="117">
        <v>2.9551241397857666</v>
      </c>
      <c r="AR111" s="116">
        <v>36136.0859375</v>
      </c>
      <c r="AS111" s="116">
        <v>106155.109375</v>
      </c>
      <c r="AT111" s="117">
        <v>2.9376482963562012</v>
      </c>
      <c r="AU111" s="116">
        <v>38568.703125</v>
      </c>
      <c r="AV111" s="116">
        <v>114554.1796875</v>
      </c>
      <c r="AW111" s="117">
        <v>2.9701330661773682</v>
      </c>
      <c r="AX111" s="116">
        <v>41247.25</v>
      </c>
      <c r="AY111" s="116">
        <v>116260.234375</v>
      </c>
      <c r="AZ111" s="117">
        <v>2.8186178207397461</v>
      </c>
      <c r="BA111" s="116">
        <v>39916.984375</v>
      </c>
      <c r="BB111" s="116">
        <v>100494.65625</v>
      </c>
      <c r="BC111" s="117">
        <v>2.5175914764404297</v>
      </c>
      <c r="BD111" s="116">
        <v>37930.4375</v>
      </c>
      <c r="BE111" s="116">
        <v>90494.5390625</v>
      </c>
      <c r="BF111" s="117">
        <v>2.3858027458190918</v>
      </c>
      <c r="BG111" s="116">
        <v>35965.609375</v>
      </c>
      <c r="BH111" s="116">
        <v>83042.40625</v>
      </c>
      <c r="BI111" s="117">
        <v>2.3089392185211182</v>
      </c>
      <c r="BJ111" s="116">
        <v>36592.27734375</v>
      </c>
      <c r="BK111" s="116">
        <v>84449.796875</v>
      </c>
      <c r="BL111" s="117">
        <v>2.3078584671020508</v>
      </c>
      <c r="BM111" s="116">
        <v>33809.4765625</v>
      </c>
      <c r="BN111" s="116">
        <v>77315.6953125</v>
      </c>
      <c r="BO111" s="117">
        <v>2.2868053913116455</v>
      </c>
      <c r="BP111" s="116">
        <v>33375.296875</v>
      </c>
      <c r="BQ111" s="116">
        <v>78543.984375</v>
      </c>
      <c r="BR111" s="117">
        <v>2.3533568382263184</v>
      </c>
      <c r="BS111" s="116">
        <v>35346.19921875</v>
      </c>
      <c r="BT111" s="116">
        <v>83841.484375</v>
      </c>
      <c r="BU111" s="117">
        <v>2.3720085620880127</v>
      </c>
      <c r="BV111" s="116">
        <v>41607.08984375</v>
      </c>
      <c r="BW111" s="116">
        <v>100291.046875</v>
      </c>
      <c r="BX111" s="117">
        <v>2.4104316234588623</v>
      </c>
      <c r="BY111" s="116">
        <v>46365.8203125</v>
      </c>
      <c r="BZ111" s="116">
        <v>111295.1015625</v>
      </c>
      <c r="CA111" s="117">
        <v>2.40036940574646</v>
      </c>
      <c r="CB111" s="116">
        <v>52447.71484375</v>
      </c>
      <c r="CC111" s="116">
        <v>131571.390625</v>
      </c>
      <c r="CD111" s="117">
        <v>2.508620023727417</v>
      </c>
      <c r="CE111" s="116">
        <v>43794.140625</v>
      </c>
      <c r="CF111" s="116">
        <v>108659.28125</v>
      </c>
      <c r="CG111" s="117">
        <v>2.4811375141143799</v>
      </c>
      <c r="CH111" s="116">
        <v>50706.46875</v>
      </c>
      <c r="CI111" s="116">
        <v>124474.40625</v>
      </c>
      <c r="CJ111" s="117">
        <v>2.4548032283782959</v>
      </c>
      <c r="CK111" s="116">
        <v>53739.40234375</v>
      </c>
      <c r="CL111" s="116">
        <v>131867.09375</v>
      </c>
      <c r="CM111" s="117">
        <v>2.4538249969482422</v>
      </c>
      <c r="CN111" s="116">
        <v>58192.3046875</v>
      </c>
      <c r="CO111" s="116">
        <v>123845.7734375</v>
      </c>
      <c r="CP111" s="117">
        <v>2.1282155513763428</v>
      </c>
      <c r="CQ111" s="116">
        <v>59430.28125</v>
      </c>
      <c r="CR111" s="116">
        <v>118831.703125</v>
      </c>
      <c r="CS111" s="117">
        <v>1.9995143413543701</v>
      </c>
      <c r="CT111" s="116">
        <v>113141.8125</v>
      </c>
      <c r="CU111" s="116">
        <v>202932.5625</v>
      </c>
      <c r="CV111" s="117">
        <v>1.7936124801635742</v>
      </c>
      <c r="CW111" s="116">
        <v>247966.609375</v>
      </c>
      <c r="CX111" s="116">
        <v>481542.90625</v>
      </c>
      <c r="CY111" s="117">
        <v>1.9419667720794678</v>
      </c>
      <c r="CZ111" s="116">
        <v>387408.71875</v>
      </c>
      <c r="DA111" s="116">
        <v>737631.0625</v>
      </c>
      <c r="DB111" s="117">
        <v>1.9040125608444214</v>
      </c>
      <c r="DC111" s="116">
        <v>649468.8125</v>
      </c>
      <c r="DD111" s="116">
        <v>1224978.625</v>
      </c>
      <c r="DE111" s="117">
        <v>1.8861238956451416</v>
      </c>
      <c r="DF111" s="116">
        <v>1196.2413330078125</v>
      </c>
      <c r="DG111" s="116">
        <v>2316.48828125</v>
      </c>
      <c r="DH111" s="117">
        <v>1.9364724159240723</v>
      </c>
      <c r="DI111" s="116">
        <v>1388.492431640625</v>
      </c>
      <c r="DJ111" s="116">
        <v>2701.5576171875</v>
      </c>
      <c r="DK111" s="117">
        <v>1.9456769227981567</v>
      </c>
      <c r="DL111" s="116">
        <v>1794.8692626953125</v>
      </c>
      <c r="DM111" s="116">
        <v>3490.099853515625</v>
      </c>
      <c r="DN111" s="117">
        <v>1.9444869756698608</v>
      </c>
      <c r="DO111" s="116">
        <v>2097.9697265625</v>
      </c>
      <c r="DP111" s="116">
        <v>4134.8564453125</v>
      </c>
      <c r="DQ111" s="117">
        <v>1.9708846807479858</v>
      </c>
      <c r="DR111" s="116">
        <v>2133.6318359375</v>
      </c>
      <c r="DS111" s="116">
        <v>4220.75244140625</v>
      </c>
      <c r="DT111" s="117">
        <v>1.9782009124755859</v>
      </c>
      <c r="DU111" s="116">
        <v>2293.980224609375</v>
      </c>
      <c r="DV111" s="116">
        <v>4554.0205078125</v>
      </c>
      <c r="DW111" s="117">
        <v>1.985204815864563</v>
      </c>
      <c r="DX111" s="116">
        <v>2520.82666015625</v>
      </c>
      <c r="DY111" s="116">
        <v>4980.82421875</v>
      </c>
      <c r="DZ111" s="117">
        <v>1.9758694171905518</v>
      </c>
      <c r="EA111" s="116">
        <v>2739.648193359375</v>
      </c>
      <c r="EB111" s="116">
        <v>5344.62939453125</v>
      </c>
      <c r="EC111" s="117">
        <v>1.9508451223373413</v>
      </c>
      <c r="ED111" s="116">
        <v>3112.396728515625</v>
      </c>
      <c r="EE111" s="118">
        <v>6120.03515625</v>
      </c>
      <c r="EF111" s="119">
        <v>1.9663416147232056</v>
      </c>
      <c r="EG111" s="115">
        <v>3472.482666015625</v>
      </c>
      <c r="EH111" s="116">
        <v>6622.892578125</v>
      </c>
      <c r="EI111" s="117">
        <v>1.9072500467300415</v>
      </c>
      <c r="EJ111" s="116">
        <v>4028.42236328125</v>
      </c>
      <c r="EK111" s="116">
        <v>7750.00390625</v>
      </c>
      <c r="EL111" s="117">
        <v>1.9238309860229492</v>
      </c>
      <c r="EM111" s="116">
        <v>4408.291015625</v>
      </c>
      <c r="EN111" s="116">
        <v>8641.451171875</v>
      </c>
      <c r="EO111" s="117">
        <v>1.9602724313735962</v>
      </c>
      <c r="EP111" s="116">
        <v>4866.40478515625</v>
      </c>
      <c r="EQ111" s="116">
        <v>9435.01953125</v>
      </c>
      <c r="ER111" s="117">
        <v>1.9388070106506348</v>
      </c>
      <c r="ES111" s="116">
        <v>5302.02001953125</v>
      </c>
      <c r="ET111" s="116">
        <v>10070.6875</v>
      </c>
      <c r="EU111" s="117">
        <v>1.899405837059021</v>
      </c>
      <c r="EV111" s="116">
        <v>5890.07177734375</v>
      </c>
      <c r="EW111" s="116">
        <v>10982.716796875</v>
      </c>
      <c r="EX111" s="117">
        <v>1.8646150827407837</v>
      </c>
      <c r="EY111" s="116">
        <v>6507.9443359375</v>
      </c>
      <c r="EZ111" s="116">
        <v>12212.09375</v>
      </c>
      <c r="FA111" s="117">
        <v>1.8764902353286743</v>
      </c>
      <c r="FB111" s="116">
        <v>7074.3037109375</v>
      </c>
      <c r="FC111" s="116">
        <v>13162.98828125</v>
      </c>
      <c r="FD111" s="117">
        <v>1.8606761693954468</v>
      </c>
      <c r="FE111" s="116">
        <v>7405.7109375</v>
      </c>
      <c r="FF111" s="116">
        <v>13846.7529296875</v>
      </c>
      <c r="FG111" s="117">
        <v>1.8697398900985718</v>
      </c>
      <c r="FH111" s="116">
        <v>7843.9169921875</v>
      </c>
      <c r="FI111" s="116">
        <v>14775.98828125</v>
      </c>
      <c r="FJ111" s="117">
        <v>1.8837512731552124</v>
      </c>
      <c r="FK111" s="116">
        <v>8396.0556640625</v>
      </c>
      <c r="FL111" s="116">
        <v>15040.1689453125</v>
      </c>
      <c r="FM111" s="117">
        <v>1.7913374900817871</v>
      </c>
      <c r="FN111" s="116">
        <v>8968.9052734375</v>
      </c>
      <c r="FO111" s="116">
        <v>16688.673828125</v>
      </c>
      <c r="FP111" s="117">
        <v>1.8607258796691895</v>
      </c>
      <c r="FQ111" s="116">
        <v>9677.048828125</v>
      </c>
      <c r="FR111" s="116">
        <v>17978.765625</v>
      </c>
      <c r="FS111" s="117">
        <v>1.8578768968582153</v>
      </c>
      <c r="FT111" s="116">
        <v>10563.8837890625</v>
      </c>
      <c r="FU111" s="116">
        <v>19703.625</v>
      </c>
      <c r="FV111" s="117">
        <v>1.8651876449584961</v>
      </c>
      <c r="FW111" s="116">
        <v>11622.23828125</v>
      </c>
      <c r="FX111" s="116">
        <v>21195.525390625</v>
      </c>
      <c r="FY111" s="117">
        <v>1.8237042427062988</v>
      </c>
      <c r="FZ111" s="116">
        <v>13394.7060546875</v>
      </c>
      <c r="GA111" s="116">
        <v>25383.919921875</v>
      </c>
      <c r="GB111" s="117">
        <v>1.8950710296630859</v>
      </c>
      <c r="GC111" s="116">
        <v>15320.51953125</v>
      </c>
      <c r="GD111" s="116">
        <v>28551.14453125</v>
      </c>
      <c r="GE111" s="117">
        <v>1.8635885715484619</v>
      </c>
      <c r="GF111" s="116">
        <v>16635.181640625</v>
      </c>
      <c r="GG111" s="116">
        <v>30275.486328125</v>
      </c>
      <c r="GH111" s="117">
        <v>1.8199672698974609</v>
      </c>
      <c r="GI111" s="116">
        <v>19023.251953125</v>
      </c>
      <c r="GJ111" s="116">
        <v>34588.25</v>
      </c>
      <c r="GK111" s="117">
        <v>1.8182090520858765</v>
      </c>
      <c r="GL111" s="116">
        <v>20182.056640625</v>
      </c>
      <c r="GM111" s="116">
        <v>36172.1640625</v>
      </c>
      <c r="GN111" s="117">
        <v>1.7922933101654053</v>
      </c>
      <c r="GO111" s="116">
        <v>22278.869140625</v>
      </c>
      <c r="GP111" s="116">
        <v>39793.515625</v>
      </c>
      <c r="GQ111" s="117">
        <v>1.786155104637146</v>
      </c>
      <c r="GR111" s="116">
        <v>24980.927734375</v>
      </c>
      <c r="GS111" s="116">
        <v>45561.66015625</v>
      </c>
      <c r="GT111" s="117">
        <v>1.8238577842712402</v>
      </c>
      <c r="GU111" s="116">
        <v>28080.880859375</v>
      </c>
      <c r="GV111" s="116">
        <v>49550.48828125</v>
      </c>
      <c r="GW111" s="117">
        <v>1.7645632028579712</v>
      </c>
      <c r="GX111" s="116">
        <v>31438.48046875</v>
      </c>
      <c r="GY111" s="116">
        <v>55347.34765625</v>
      </c>
      <c r="GZ111" s="117">
        <v>1.7604968547821045</v>
      </c>
      <c r="HA111" s="116">
        <v>34808.515625</v>
      </c>
      <c r="HB111" s="116">
        <v>58875.5546875</v>
      </c>
      <c r="HC111" s="117">
        <v>1.6914124488830566</v>
      </c>
      <c r="HD111" s="116">
        <v>38974.3203125</v>
      </c>
      <c r="HE111" s="116">
        <v>63960.9140625</v>
      </c>
      <c r="HF111" s="117">
        <v>1.641103982925415</v>
      </c>
      <c r="HG111" s="116">
        <v>42134.05078125</v>
      </c>
      <c r="HH111" s="116">
        <v>69592.1171875</v>
      </c>
      <c r="HI111" s="117">
        <v>1.6516835689544678</v>
      </c>
      <c r="HJ111" s="116">
        <v>45217.28515625</v>
      </c>
      <c r="HK111" s="116">
        <v>76603.359375</v>
      </c>
      <c r="HL111" s="117">
        <v>1.6941167116165161</v>
      </c>
      <c r="HM111" s="116">
        <v>49612.625</v>
      </c>
      <c r="HN111" s="116">
        <v>86199.546875</v>
      </c>
      <c r="HO111" s="117">
        <v>1.7374517917633057</v>
      </c>
      <c r="HP111" s="116">
        <v>52250.45703125</v>
      </c>
      <c r="HQ111" s="116">
        <v>94891.4921875</v>
      </c>
      <c r="HR111" s="117">
        <v>1.8160892724990845</v>
      </c>
      <c r="HS111" s="116">
        <v>57211.65625</v>
      </c>
      <c r="HT111" s="116">
        <v>103271.75</v>
      </c>
      <c r="HU111" s="117">
        <v>1.8050823211669922</v>
      </c>
      <c r="HV111" s="116">
        <v>60467.81640625</v>
      </c>
      <c r="HW111" s="116">
        <v>112259.796875</v>
      </c>
      <c r="HX111" s="117">
        <v>1.8565214872360229</v>
      </c>
      <c r="HY111" s="116">
        <v>60959.16796875</v>
      </c>
      <c r="HZ111" s="116">
        <v>114477.828125</v>
      </c>
      <c r="IA111" s="117">
        <v>1.8779428005218506</v>
      </c>
      <c r="IB111" s="116">
        <v>63771.8359375</v>
      </c>
      <c r="IC111" s="116">
        <v>115287.109375</v>
      </c>
      <c r="ID111" s="117">
        <v>1.8078060150146484</v>
      </c>
      <c r="IE111" s="116">
        <v>65028.8203125</v>
      </c>
      <c r="IF111" s="116">
        <v>115633.5859375</v>
      </c>
      <c r="IG111" s="117">
        <v>1.7781897783279419</v>
      </c>
      <c r="IH111" s="116">
        <v>63345.01953125</v>
      </c>
      <c r="II111" s="116">
        <v>115859.0625</v>
      </c>
      <c r="IJ111" s="117">
        <v>1.8290160894393921</v>
      </c>
      <c r="IK111" s="116">
        <v>65018.109375</v>
      </c>
      <c r="IL111" s="116">
        <v>119733.8125</v>
      </c>
      <c r="IM111" s="117">
        <v>1.841545581817627</v>
      </c>
      <c r="IN111" s="115">
        <v>66413.09375</v>
      </c>
      <c r="IO111" s="116">
        <v>123248.2421875</v>
      </c>
      <c r="IP111" s="117">
        <v>1.8557822704315186</v>
      </c>
      <c r="IQ111" s="116">
        <v>66959.484375</v>
      </c>
      <c r="IR111" s="116">
        <v>133079.546875</v>
      </c>
      <c r="IS111" s="117">
        <v>1.9874637126922607</v>
      </c>
      <c r="IT111" s="116">
        <v>68858.8515625</v>
      </c>
      <c r="IU111" s="116">
        <v>140427.125</v>
      </c>
      <c r="IV111" s="117">
        <v>2.0393474102020264</v>
      </c>
      <c r="IW111" s="116">
        <v>72046.5390625</v>
      </c>
      <c r="IX111" s="116">
        <v>149201.921875</v>
      </c>
      <c r="IY111" s="117">
        <v>2.0709102153778076</v>
      </c>
      <c r="IZ111" s="116">
        <v>74506.046875</v>
      </c>
      <c r="JA111" s="116">
        <v>154520.859375</v>
      </c>
      <c r="JB111" s="117">
        <v>2.0739371776580811</v>
      </c>
      <c r="JC111" s="116">
        <v>77181.90625</v>
      </c>
      <c r="JD111" s="116">
        <v>165094.265625</v>
      </c>
      <c r="JE111" s="117">
        <v>2.1390280723571777</v>
      </c>
      <c r="JF111" s="116">
        <v>79289.8671875</v>
      </c>
      <c r="JG111" s="116">
        <v>172932.1875</v>
      </c>
      <c r="JH111" s="117">
        <v>2.1810123920440674</v>
      </c>
      <c r="JI111" s="116">
        <v>79545.234375</v>
      </c>
      <c r="JJ111" s="116">
        <v>170959.5</v>
      </c>
      <c r="JK111" s="117">
        <v>2.1492111682891846</v>
      </c>
      <c r="JL111" s="116">
        <v>81832.65625</v>
      </c>
      <c r="JM111" s="116">
        <v>180607.46875</v>
      </c>
      <c r="JN111" s="117">
        <v>2.2070341110229492</v>
      </c>
      <c r="JO111" s="116">
        <v>85088.15625</v>
      </c>
      <c r="JP111" s="116">
        <v>190598.34375</v>
      </c>
      <c r="JQ111" s="117">
        <v>2.2400102615356445</v>
      </c>
      <c r="JR111" s="116">
        <v>87574.7734375</v>
      </c>
      <c r="JS111" s="116">
        <v>195131.9375</v>
      </c>
      <c r="JT111" s="117">
        <v>2.228175163269043</v>
      </c>
      <c r="JU111" s="116">
        <v>92123.96875</v>
      </c>
      <c r="JV111" s="116">
        <v>200526.625</v>
      </c>
      <c r="JW111" s="117">
        <v>2.1767041683197021</v>
      </c>
      <c r="JX111" s="116">
        <v>97057.015625</v>
      </c>
      <c r="JY111" s="116">
        <v>216057.09375</v>
      </c>
      <c r="JZ111" s="117">
        <v>2.2260842323303223</v>
      </c>
      <c r="KA111" s="116">
        <v>98838.8671875</v>
      </c>
      <c r="KB111" s="116">
        <v>217273.453125</v>
      </c>
      <c r="KC111" s="117">
        <v>2.1982593536376953</v>
      </c>
      <c r="KD111" s="116">
        <v>92044.3984375</v>
      </c>
      <c r="KE111" s="116">
        <v>189099.765625</v>
      </c>
      <c r="KF111" s="117">
        <v>2.0544407367706299</v>
      </c>
      <c r="KG111" s="116">
        <v>93306.484375</v>
      </c>
      <c r="KH111" s="116">
        <v>202019.0625</v>
      </c>
      <c r="KI111" s="117">
        <v>2.1651127338409424</v>
      </c>
      <c r="KJ111" s="116">
        <v>95581.7265625</v>
      </c>
      <c r="KK111" s="116">
        <v>213403.46875</v>
      </c>
      <c r="KL111" s="117">
        <v>2.2326805591583252</v>
      </c>
      <c r="KM111" s="116">
        <v>95490.7890625</v>
      </c>
      <c r="KN111" s="116">
        <v>199894.078125</v>
      </c>
      <c r="KO111" s="117">
        <v>2.0933337211608887</v>
      </c>
      <c r="KP111" s="116">
        <v>98527.40625</v>
      </c>
      <c r="KQ111" s="116">
        <v>206893.34375</v>
      </c>
      <c r="KR111" s="117">
        <v>2.099855899810791</v>
      </c>
      <c r="KS111" s="116">
        <v>98587.71875</v>
      </c>
      <c r="KT111" s="116">
        <v>208064.65625</v>
      </c>
      <c r="KU111" s="117">
        <v>2.1104521751403809</v>
      </c>
      <c r="KV111" s="134">
        <v>2.8094565868377686</v>
      </c>
      <c r="KW111" s="135">
        <v>2.8170716762542725</v>
      </c>
      <c r="KX111" s="135">
        <v>2.8999745845794678</v>
      </c>
      <c r="KY111" s="135">
        <v>2.3851783275604248</v>
      </c>
      <c r="KZ111" s="135">
        <v>2.0979683399200439</v>
      </c>
      <c r="LA111" s="135">
        <v>1.9548591375350952</v>
      </c>
      <c r="LB111" s="135">
        <v>1.8805820941925049</v>
      </c>
      <c r="LC111" s="135">
        <v>1.8345911502838135</v>
      </c>
      <c r="LD111" s="135">
        <v>1.7418521642684937</v>
      </c>
      <c r="LE111" s="135">
        <v>1.9161940813064575</v>
      </c>
      <c r="LF111" s="135">
        <v>2.1799960136413574</v>
      </c>
      <c r="LG111" s="135">
        <v>2.140286922454834</v>
      </c>
      <c r="LH111" s="135">
        <f t="shared" si="4"/>
        <v>2.0552535189522638</v>
      </c>
      <c r="LI111" s="135">
        <f t="shared" si="5"/>
        <v>2.2415733337402344</v>
      </c>
      <c r="LJ111" s="135">
        <f t="shared" si="6"/>
        <v>1.8529711365699768</v>
      </c>
      <c r="LK111" s="144">
        <f t="shared" si="7"/>
        <v>2.0665334224700929</v>
      </c>
    </row>
    <row r="112" spans="1:323" ht="15" customHeight="1">
      <c r="A112" s="114">
        <v>98</v>
      </c>
      <c r="B112" s="115">
        <v>6284.27197265625</v>
      </c>
      <c r="C112" s="116">
        <v>18002.41796875</v>
      </c>
      <c r="D112" s="117">
        <v>2.8646783828735352</v>
      </c>
      <c r="E112" s="116">
        <v>6952.41845703125</v>
      </c>
      <c r="F112" s="116">
        <v>20226.466796875</v>
      </c>
      <c r="G112" s="117">
        <v>2.9092705249786377</v>
      </c>
      <c r="H112" s="116">
        <v>8317.9189453125</v>
      </c>
      <c r="I112" s="116">
        <v>21827.611328125</v>
      </c>
      <c r="J112" s="117">
        <v>2.6241674423217773</v>
      </c>
      <c r="K112" s="116">
        <v>10053.3271484375</v>
      </c>
      <c r="L112" s="116">
        <v>30803.150390625</v>
      </c>
      <c r="M112" s="117">
        <v>3.0639758110046387</v>
      </c>
      <c r="N112" s="116">
        <v>11840.0498046875</v>
      </c>
      <c r="O112" s="116">
        <v>36200.7109375</v>
      </c>
      <c r="P112" s="117">
        <v>3.0574796199798584</v>
      </c>
      <c r="Q112" s="116">
        <v>12697.404296875</v>
      </c>
      <c r="R112" s="116">
        <v>36829.68359375</v>
      </c>
      <c r="S112" s="117">
        <v>2.9005680084228516</v>
      </c>
      <c r="T112" s="116">
        <v>18329.4921875</v>
      </c>
      <c r="U112" s="116">
        <v>51820.33203125</v>
      </c>
      <c r="V112" s="117">
        <v>2.8271558284759521</v>
      </c>
      <c r="W112" s="116">
        <v>24693.43359375</v>
      </c>
      <c r="X112" s="116">
        <v>69784.859375</v>
      </c>
      <c r="Y112" s="117">
        <v>2.8260493278503418</v>
      </c>
      <c r="Z112" s="116">
        <v>24449.263671875</v>
      </c>
      <c r="AA112" s="116">
        <v>67553.4921875</v>
      </c>
      <c r="AB112" s="117">
        <v>2.7630071640014648</v>
      </c>
      <c r="AC112" s="116">
        <v>26639.154296875</v>
      </c>
      <c r="AD112" s="116">
        <v>78025.40625</v>
      </c>
      <c r="AE112" s="117">
        <v>2.9289746284484863</v>
      </c>
      <c r="AF112" s="116">
        <v>29870.208984375</v>
      </c>
      <c r="AG112" s="116">
        <v>95525.703125</v>
      </c>
      <c r="AH112" s="117">
        <v>3.1980259418487549</v>
      </c>
      <c r="AI112" s="116">
        <v>33485.69140625</v>
      </c>
      <c r="AJ112" s="116">
        <v>101764.1640625</v>
      </c>
      <c r="AK112" s="117">
        <v>3.039034366607666</v>
      </c>
      <c r="AL112" s="116">
        <v>37758.65234375</v>
      </c>
      <c r="AM112" s="116">
        <v>110069.4609375</v>
      </c>
      <c r="AN112" s="117">
        <v>2.9150791168212891</v>
      </c>
      <c r="AO112" s="116">
        <v>44452.453125</v>
      </c>
      <c r="AP112" s="116">
        <v>132085.421875</v>
      </c>
      <c r="AQ112" s="117">
        <v>2.9713866710662842</v>
      </c>
      <c r="AR112" s="116">
        <v>46765.22265625</v>
      </c>
      <c r="AS112" s="116">
        <v>138991.171875</v>
      </c>
      <c r="AT112" s="117">
        <v>2.9721055030822754</v>
      </c>
      <c r="AU112" s="116">
        <v>49673.109375</v>
      </c>
      <c r="AV112" s="116">
        <v>150245.015625</v>
      </c>
      <c r="AW112" s="117">
        <v>3.0246751308441162</v>
      </c>
      <c r="AX112" s="116">
        <v>52482.89453125</v>
      </c>
      <c r="AY112" s="116">
        <v>151468.15625</v>
      </c>
      <c r="AZ112" s="117">
        <v>2.8860480785369873</v>
      </c>
      <c r="BA112" s="116">
        <v>49692.765625</v>
      </c>
      <c r="BB112" s="116">
        <v>128713.09375</v>
      </c>
      <c r="BC112" s="117">
        <v>2.5901777744293213</v>
      </c>
      <c r="BD112" s="116">
        <v>46886.515625</v>
      </c>
      <c r="BE112" s="116">
        <v>114880.03125</v>
      </c>
      <c r="BF112" s="117">
        <v>2.4501721858978271</v>
      </c>
      <c r="BG112" s="116">
        <v>44368.7265625</v>
      </c>
      <c r="BH112" s="116">
        <v>104787.984375</v>
      </c>
      <c r="BI112" s="117">
        <v>2.3617532253265381</v>
      </c>
      <c r="BJ112" s="116">
        <v>45209.30078125</v>
      </c>
      <c r="BK112" s="116">
        <v>106568.15625</v>
      </c>
      <c r="BL112" s="117">
        <v>2.35721755027771</v>
      </c>
      <c r="BM112" s="116">
        <v>41731.89453125</v>
      </c>
      <c r="BN112" s="116">
        <v>97359.3671875</v>
      </c>
      <c r="BO112" s="117">
        <v>2.332972526550293</v>
      </c>
      <c r="BP112" s="116">
        <v>41419.95703125</v>
      </c>
      <c r="BQ112" s="116">
        <v>99393.6953125</v>
      </c>
      <c r="BR112" s="117">
        <v>2.3996572494506836</v>
      </c>
      <c r="BS112" s="116">
        <v>44245.1484375</v>
      </c>
      <c r="BT112" s="116">
        <v>106022.9453125</v>
      </c>
      <c r="BU112" s="117">
        <v>2.39626145362854</v>
      </c>
      <c r="BV112" s="116">
        <v>51711.921875</v>
      </c>
      <c r="BW112" s="116">
        <v>127744</v>
      </c>
      <c r="BX112" s="117">
        <v>2.4703006744384766</v>
      </c>
      <c r="BY112" s="116">
        <v>58187.796875</v>
      </c>
      <c r="BZ112" s="116">
        <v>141056.453125</v>
      </c>
      <c r="CA112" s="117">
        <v>2.4241585731506348</v>
      </c>
      <c r="CB112" s="116">
        <v>64773.3125</v>
      </c>
      <c r="CC112" s="116">
        <v>168837.359375</v>
      </c>
      <c r="CD112" s="117">
        <v>2.6065883636474609</v>
      </c>
      <c r="CE112" s="116">
        <v>53783.19921875</v>
      </c>
      <c r="CF112" s="116">
        <v>139215.1875</v>
      </c>
      <c r="CG112" s="117">
        <v>2.5884511470794678</v>
      </c>
      <c r="CH112" s="116">
        <v>63351.27734375</v>
      </c>
      <c r="CI112" s="116">
        <v>158833.078125</v>
      </c>
      <c r="CJ112" s="117">
        <v>2.5071804523468018</v>
      </c>
      <c r="CK112" s="116">
        <v>67507.5625</v>
      </c>
      <c r="CL112" s="116">
        <v>168066.234375</v>
      </c>
      <c r="CM112" s="117">
        <v>2.489591121673584</v>
      </c>
      <c r="CN112" s="116">
        <v>69633.3203125</v>
      </c>
      <c r="CO112" s="116">
        <v>154638.59375</v>
      </c>
      <c r="CP112" s="117">
        <v>2.2207558155059814</v>
      </c>
      <c r="CQ112" s="116">
        <v>72327.5390625</v>
      </c>
      <c r="CR112" s="116">
        <v>146015.984375</v>
      </c>
      <c r="CS112" s="117">
        <v>2.0188159942626953</v>
      </c>
      <c r="CT112" s="116">
        <v>133488.5625</v>
      </c>
      <c r="CU112" s="116">
        <v>243468.09375</v>
      </c>
      <c r="CV112" s="117">
        <v>1.8238873481750488</v>
      </c>
      <c r="CW112" s="116">
        <v>298219.84375</v>
      </c>
      <c r="CX112" s="116">
        <v>587180.0625</v>
      </c>
      <c r="CY112" s="117">
        <v>1.9689503908157349</v>
      </c>
      <c r="CZ112" s="116">
        <v>462253.15625</v>
      </c>
      <c r="DA112" s="116">
        <v>896604.25</v>
      </c>
      <c r="DB112" s="117">
        <v>1.9396389722824097</v>
      </c>
      <c r="DC112" s="116">
        <v>767610.625</v>
      </c>
      <c r="DD112" s="116">
        <v>1486503.375</v>
      </c>
      <c r="DE112" s="117">
        <v>1.9365330934524536</v>
      </c>
      <c r="DF112" s="116">
        <v>1429.3519287109375</v>
      </c>
      <c r="DG112" s="116">
        <v>2824.09521484375</v>
      </c>
      <c r="DH112" s="117">
        <v>1.9757871627807617</v>
      </c>
      <c r="DI112" s="116">
        <v>1651.9725341796875</v>
      </c>
      <c r="DJ112" s="116">
        <v>3300.5478515625</v>
      </c>
      <c r="DK112" s="117">
        <v>1.9979435205459595</v>
      </c>
      <c r="DL112" s="116">
        <v>2136.979736328125</v>
      </c>
      <c r="DM112" s="116">
        <v>4263.52001953125</v>
      </c>
      <c r="DN112" s="117">
        <v>1.995114803314209</v>
      </c>
      <c r="DO112" s="116">
        <v>2530.85791015625</v>
      </c>
      <c r="DP112" s="116">
        <v>5061.31005859375</v>
      </c>
      <c r="DQ112" s="117">
        <v>1.9998396635055542</v>
      </c>
      <c r="DR112" s="116">
        <v>2573.3984375</v>
      </c>
      <c r="DS112" s="116">
        <v>5168.14111328125</v>
      </c>
      <c r="DT112" s="117">
        <v>2.0082941055297852</v>
      </c>
      <c r="DU112" s="116">
        <v>2780.533203125</v>
      </c>
      <c r="DV112" s="116">
        <v>5575.13623046875</v>
      </c>
      <c r="DW112" s="117">
        <v>2.0050601959228516</v>
      </c>
      <c r="DX112" s="116">
        <v>3056.085205078125</v>
      </c>
      <c r="DY112" s="116">
        <v>6087.603515625</v>
      </c>
      <c r="DZ112" s="117">
        <v>1.9919613599777222</v>
      </c>
      <c r="EA112" s="116">
        <v>3304.2265625</v>
      </c>
      <c r="EB112" s="116">
        <v>6516.66845703125</v>
      </c>
      <c r="EC112" s="117">
        <v>1.9722220897674561</v>
      </c>
      <c r="ED112" s="116">
        <v>3756.419677734375</v>
      </c>
      <c r="EE112" s="118">
        <v>7477.4599609375</v>
      </c>
      <c r="EF112" s="119">
        <v>1.9905816316604614</v>
      </c>
      <c r="EG112" s="115">
        <v>4208.8974609375</v>
      </c>
      <c r="EH112" s="116">
        <v>8029.54833984375</v>
      </c>
      <c r="EI112" s="117">
        <v>1.9077557325363159</v>
      </c>
      <c r="EJ112" s="116">
        <v>4924.22900390625</v>
      </c>
      <c r="EK112" s="116">
        <v>9402.65234375</v>
      </c>
      <c r="EL112" s="117">
        <v>1.9094668626785278</v>
      </c>
      <c r="EM112" s="116">
        <v>5421.70361328125</v>
      </c>
      <c r="EN112" s="116">
        <v>10522.001953125</v>
      </c>
      <c r="EO112" s="117">
        <v>1.9407187700271606</v>
      </c>
      <c r="EP112" s="116">
        <v>5942.11376953125</v>
      </c>
      <c r="EQ112" s="116">
        <v>11468.845703125</v>
      </c>
      <c r="ER112" s="117">
        <v>1.9300953149795532</v>
      </c>
      <c r="ES112" s="116">
        <v>6405.74169921875</v>
      </c>
      <c r="ET112" s="116">
        <v>12195.7138671875</v>
      </c>
      <c r="EU112" s="117">
        <v>1.9038722515106201</v>
      </c>
      <c r="EV112" s="116">
        <v>7114.033203125</v>
      </c>
      <c r="EW112" s="116">
        <v>13244.8623046875</v>
      </c>
      <c r="EX112" s="117">
        <v>1.8617937564849854</v>
      </c>
      <c r="EY112" s="116">
        <v>7904.6025390625</v>
      </c>
      <c r="EZ112" s="116">
        <v>14735.73828125</v>
      </c>
      <c r="FA112" s="117">
        <v>1.8641972541809082</v>
      </c>
      <c r="FB112" s="116">
        <v>8828.71484375</v>
      </c>
      <c r="FC112" s="116">
        <v>15808.248046875</v>
      </c>
      <c r="FD112" s="117">
        <v>1.7905491590499878</v>
      </c>
      <c r="FE112" s="116">
        <v>9100.935546875</v>
      </c>
      <c r="FF112" s="116">
        <v>16604.64453125</v>
      </c>
      <c r="FG112" s="117">
        <v>1.8244986534118652</v>
      </c>
      <c r="FH112" s="116">
        <v>9511.119140625</v>
      </c>
      <c r="FI112" s="116">
        <v>17850.3828125</v>
      </c>
      <c r="FJ112" s="117">
        <v>1.8767910003662109</v>
      </c>
      <c r="FK112" s="116">
        <v>9262.0849609375</v>
      </c>
      <c r="FL112" s="116">
        <v>18108.267578125</v>
      </c>
      <c r="FM112" s="117">
        <v>1.9550962448120117</v>
      </c>
      <c r="FN112" s="116">
        <v>10767.294921875</v>
      </c>
      <c r="FO112" s="116">
        <v>20118.63671875</v>
      </c>
      <c r="FP112" s="117">
        <v>1.868494987487793</v>
      </c>
      <c r="FQ112" s="116">
        <v>11636.4248046875</v>
      </c>
      <c r="FR112" s="116">
        <v>21662.615234375</v>
      </c>
      <c r="FS112" s="117">
        <v>1.8616212606430054</v>
      </c>
      <c r="FT112" s="116">
        <v>12593.693359375</v>
      </c>
      <c r="FU112" s="116">
        <v>23782.5859375</v>
      </c>
      <c r="FV112" s="117">
        <v>1.8884520530700684</v>
      </c>
      <c r="FW112" s="116">
        <v>13908.3916015625</v>
      </c>
      <c r="FX112" s="116">
        <v>25435.30859375</v>
      </c>
      <c r="FY112" s="117">
        <v>1.8287742137908936</v>
      </c>
      <c r="FZ112" s="116">
        <v>16004.431640625</v>
      </c>
      <c r="GA112" s="116">
        <v>30754.43359375</v>
      </c>
      <c r="GB112" s="117">
        <v>1.9216198921203613</v>
      </c>
      <c r="GC112" s="116">
        <v>18329.166015625</v>
      </c>
      <c r="GD112" s="116">
        <v>34455.00390625</v>
      </c>
      <c r="GE112" s="117">
        <v>1.8797911405563354</v>
      </c>
      <c r="GF112" s="116">
        <v>19989.51171875</v>
      </c>
      <c r="GG112" s="116">
        <v>36292.74609375</v>
      </c>
      <c r="GH112" s="117">
        <v>1.815589427947998</v>
      </c>
      <c r="GI112" s="116">
        <v>22690.771484375</v>
      </c>
      <c r="GJ112" s="116">
        <v>41501.1640625</v>
      </c>
      <c r="GK112" s="117">
        <v>1.8289886713027954</v>
      </c>
      <c r="GL112" s="116">
        <v>23897.248046875</v>
      </c>
      <c r="GM112" s="116">
        <v>43265.421875</v>
      </c>
      <c r="GN112" s="117">
        <v>1.8104771375656128</v>
      </c>
      <c r="GO112" s="116">
        <v>26456.5</v>
      </c>
      <c r="GP112" s="116">
        <v>47549.0234375</v>
      </c>
      <c r="GQ112" s="117">
        <v>1.7972530126571655</v>
      </c>
      <c r="GR112" s="116">
        <v>29463.5234375</v>
      </c>
      <c r="GS112" s="116">
        <v>54788.328125</v>
      </c>
      <c r="GT112" s="117">
        <v>1.8595308065414429</v>
      </c>
      <c r="GU112" s="116">
        <v>32736.154296875</v>
      </c>
      <c r="GV112" s="116">
        <v>59162.95703125</v>
      </c>
      <c r="GW112" s="117">
        <v>1.8072665929794312</v>
      </c>
      <c r="GX112" s="116">
        <v>36475.94140625</v>
      </c>
      <c r="GY112" s="116">
        <v>66075.734375</v>
      </c>
      <c r="GZ112" s="117">
        <v>1.811488151550293</v>
      </c>
      <c r="HA112" s="116">
        <v>40328.97265625</v>
      </c>
      <c r="HB112" s="116">
        <v>69592.2578125</v>
      </c>
      <c r="HC112" s="117">
        <v>1.7256144285202026</v>
      </c>
      <c r="HD112" s="116">
        <v>44723.94921875</v>
      </c>
      <c r="HE112" s="116">
        <v>75024.7109375</v>
      </c>
      <c r="HF112" s="117">
        <v>1.6775064468383789</v>
      </c>
      <c r="HG112" s="116">
        <v>47432.71875</v>
      </c>
      <c r="HH112" s="116">
        <v>82038</v>
      </c>
      <c r="HI112" s="117">
        <v>1.7295656204223633</v>
      </c>
      <c r="HJ112" s="116">
        <v>52413.125</v>
      </c>
      <c r="HK112" s="116">
        <v>90571.0625</v>
      </c>
      <c r="HL112" s="117">
        <v>1.728022575378418</v>
      </c>
      <c r="HM112" s="116">
        <v>57754.546875</v>
      </c>
      <c r="HN112" s="116">
        <v>102494.40625</v>
      </c>
      <c r="HO112" s="117">
        <v>1.7746552228927612</v>
      </c>
      <c r="HP112" s="116">
        <v>60903.4296875</v>
      </c>
      <c r="HQ112" s="116">
        <v>114107.484375</v>
      </c>
      <c r="HR112" s="117">
        <v>1.8735805749893188</v>
      </c>
      <c r="HS112" s="116">
        <v>66853.25</v>
      </c>
      <c r="HT112" s="116">
        <v>123881.3359375</v>
      </c>
      <c r="HU112" s="117">
        <v>1.8530339002609253</v>
      </c>
      <c r="HV112" s="116">
        <v>70854</v>
      </c>
      <c r="HW112" s="116">
        <v>135654.09375</v>
      </c>
      <c r="HX112" s="117">
        <v>1.9145580530166626</v>
      </c>
      <c r="HY112" s="116">
        <v>71660.015625</v>
      </c>
      <c r="HZ112" s="116">
        <v>138637.03125</v>
      </c>
      <c r="IA112" s="117">
        <v>1.9346497058868408</v>
      </c>
      <c r="IB112" s="116">
        <v>74379.796875</v>
      </c>
      <c r="IC112" s="116">
        <v>138457.5625</v>
      </c>
      <c r="ID112" s="117">
        <v>1.8614941835403442</v>
      </c>
      <c r="IE112" s="116">
        <v>78474.4375</v>
      </c>
      <c r="IF112" s="116">
        <v>137683.21875</v>
      </c>
      <c r="IG112" s="117">
        <v>1.7544976472854614</v>
      </c>
      <c r="IH112" s="116">
        <v>70642.21875</v>
      </c>
      <c r="II112" s="116">
        <v>140299.40625</v>
      </c>
      <c r="IJ112" s="117">
        <v>1.9860560894012451</v>
      </c>
      <c r="IK112" s="116">
        <v>74542.125</v>
      </c>
      <c r="IL112" s="116">
        <v>144753.40625</v>
      </c>
      <c r="IM112" s="117">
        <v>1.9419007301330566</v>
      </c>
      <c r="IN112" s="115">
        <v>75867.0546875</v>
      </c>
      <c r="IO112" s="116">
        <v>149341.34375</v>
      </c>
      <c r="IP112" s="117">
        <v>1.9684610366821289</v>
      </c>
      <c r="IQ112" s="116">
        <v>77775.0546875</v>
      </c>
      <c r="IR112" s="116">
        <v>163499.765625</v>
      </c>
      <c r="IS112" s="117">
        <v>2.1022133827209473</v>
      </c>
      <c r="IT112" s="116">
        <v>79554.0859375</v>
      </c>
      <c r="IU112" s="116">
        <v>173616.40625</v>
      </c>
      <c r="IV112" s="117">
        <v>2.1823694705963135</v>
      </c>
      <c r="IW112" s="116">
        <v>83833.078125</v>
      </c>
      <c r="IX112" s="116">
        <v>184958.40625</v>
      </c>
      <c r="IY112" s="117">
        <v>2.2062699794769287</v>
      </c>
      <c r="IZ112" s="116">
        <v>87521.140625</v>
      </c>
      <c r="JA112" s="116">
        <v>191432.390625</v>
      </c>
      <c r="JB112" s="117">
        <v>2.1872704029083252</v>
      </c>
      <c r="JC112" s="116">
        <v>91082.6640625</v>
      </c>
      <c r="JD112" s="116">
        <v>205719.578125</v>
      </c>
      <c r="JE112" s="117">
        <v>2.2586030960083008</v>
      </c>
      <c r="JF112" s="116">
        <v>94743.78125</v>
      </c>
      <c r="JG112" s="116">
        <v>216024</v>
      </c>
      <c r="JH112" s="117">
        <v>2.2800862789154053</v>
      </c>
      <c r="JI112" s="116">
        <v>95613.96875</v>
      </c>
      <c r="JJ112" s="116">
        <v>212782.625</v>
      </c>
      <c r="JK112" s="117">
        <v>2.2254345417022705</v>
      </c>
      <c r="JL112" s="116">
        <v>98944.5703125</v>
      </c>
      <c r="JM112" s="116">
        <v>225762.78125</v>
      </c>
      <c r="JN112" s="117">
        <v>2.2817096710205078</v>
      </c>
      <c r="JO112" s="116">
        <v>103935.84375</v>
      </c>
      <c r="JP112" s="116">
        <v>238659.21875</v>
      </c>
      <c r="JQ112" s="117">
        <v>2.2962167263031006</v>
      </c>
      <c r="JR112" s="116">
        <v>107526.65625</v>
      </c>
      <c r="JS112" s="116">
        <v>244028.9375</v>
      </c>
      <c r="JT112" s="117">
        <v>2.2694737911224365</v>
      </c>
      <c r="JU112" s="116">
        <v>111985.6328125</v>
      </c>
      <c r="JV112" s="116">
        <v>249775.40625</v>
      </c>
      <c r="JW112" s="117">
        <v>2.2304236888885498</v>
      </c>
      <c r="JX112" s="116">
        <v>119530.3515625</v>
      </c>
      <c r="JY112" s="116">
        <v>269826.25</v>
      </c>
      <c r="JZ112" s="117">
        <v>2.2573869228363037</v>
      </c>
      <c r="KA112" s="116">
        <v>121047.28125</v>
      </c>
      <c r="KB112" s="116">
        <v>270933.125</v>
      </c>
      <c r="KC112" s="117">
        <v>2.2382421493530273</v>
      </c>
      <c r="KD112" s="116">
        <v>112005.453125</v>
      </c>
      <c r="KE112" s="116">
        <v>232740.875</v>
      </c>
      <c r="KF112" s="117">
        <v>2.0779423713684082</v>
      </c>
      <c r="KG112" s="116">
        <v>114278.5859375</v>
      </c>
      <c r="KH112" s="116">
        <v>251210.859375</v>
      </c>
      <c r="KI112" s="117">
        <v>2.1982321739196777</v>
      </c>
      <c r="KJ112" s="116">
        <v>116719.40625</v>
      </c>
      <c r="KK112" s="116">
        <v>266994.84375</v>
      </c>
      <c r="KL112" s="117">
        <v>2.2874932289123535</v>
      </c>
      <c r="KM112" s="116">
        <v>115211.703125</v>
      </c>
      <c r="KN112" s="116">
        <v>247059.40625</v>
      </c>
      <c r="KO112" s="117">
        <v>2.144395112991333</v>
      </c>
      <c r="KP112" s="116">
        <v>117876.046875</v>
      </c>
      <c r="KQ112" s="116">
        <v>255910.28125</v>
      </c>
      <c r="KR112" s="117">
        <v>2.1710116863250732</v>
      </c>
      <c r="KS112" s="116">
        <v>118456.828125</v>
      </c>
      <c r="KT112" s="116">
        <v>257648.875</v>
      </c>
      <c r="KU112" s="117">
        <v>2.1750445365905762</v>
      </c>
      <c r="KV112" s="134">
        <v>2.8869743347167969</v>
      </c>
      <c r="KW112" s="135">
        <v>2.8946692943572998</v>
      </c>
      <c r="KX112" s="135">
        <v>2.9524385929107666</v>
      </c>
      <c r="KY112" s="135">
        <v>2.4389259815216064</v>
      </c>
      <c r="KZ112" s="135">
        <v>2.1469590663909912</v>
      </c>
      <c r="LA112" s="135">
        <v>1.9778239727020264</v>
      </c>
      <c r="LB112" s="135">
        <v>1.8816107511520386</v>
      </c>
      <c r="LC112" s="135">
        <v>1.8492097854614258</v>
      </c>
      <c r="LD112" s="135">
        <v>1.7895292043685913</v>
      </c>
      <c r="LE112" s="135">
        <v>2.0125181674957275</v>
      </c>
      <c r="LF112" s="135">
        <v>2.2415518760681152</v>
      </c>
      <c r="LG112" s="135">
        <v>2.1952352523803711</v>
      </c>
      <c r="LH112" s="135">
        <f t="shared" si="4"/>
        <v>2.1042902800771923</v>
      </c>
      <c r="LI112" s="135">
        <f t="shared" si="5"/>
        <v>2.2929425239562988</v>
      </c>
      <c r="LJ112" s="135">
        <f t="shared" si="6"/>
        <v>1.8745434284210205</v>
      </c>
      <c r="LK112" s="144">
        <f t="shared" si="7"/>
        <v>2.1406750679016113</v>
      </c>
    </row>
    <row r="113" spans="1:323" ht="15" customHeight="1">
      <c r="A113" s="114">
        <v>99</v>
      </c>
      <c r="B113" s="115">
        <v>9613.09375</v>
      </c>
      <c r="C113" s="116">
        <v>28385.005859375</v>
      </c>
      <c r="D113" s="117">
        <v>2.9527440071105957</v>
      </c>
      <c r="E113" s="116">
        <v>10564.8857421875</v>
      </c>
      <c r="F113" s="116">
        <v>32060.24609375</v>
      </c>
      <c r="G113" s="117">
        <v>3.0346040725708008</v>
      </c>
      <c r="H113" s="116">
        <v>12412.2705078125</v>
      </c>
      <c r="I113" s="116">
        <v>33685.9296875</v>
      </c>
      <c r="J113" s="117">
        <v>2.7139215469360352</v>
      </c>
      <c r="K113" s="116">
        <v>14889.0419921875</v>
      </c>
      <c r="L113" s="116">
        <v>49698.9296875</v>
      </c>
      <c r="M113" s="117">
        <v>3.3379535675048828</v>
      </c>
      <c r="N113" s="116">
        <v>17502.96875</v>
      </c>
      <c r="O113" s="116">
        <v>58380.30078125</v>
      </c>
      <c r="P113" s="117">
        <v>3.3354513645172119</v>
      </c>
      <c r="Q113" s="116">
        <v>18115.630859375</v>
      </c>
      <c r="R113" s="116">
        <v>58781.84375</v>
      </c>
      <c r="S113" s="117">
        <v>3.2448134422302246</v>
      </c>
      <c r="T113" s="116">
        <v>27740.90625</v>
      </c>
      <c r="U113" s="116">
        <v>81679.15625</v>
      </c>
      <c r="V113" s="117">
        <v>2.9443578720092773</v>
      </c>
      <c r="W113" s="116">
        <v>35636.86328125</v>
      </c>
      <c r="X113" s="116">
        <v>110642.3515625</v>
      </c>
      <c r="Y113" s="117">
        <v>3.1047163009643555</v>
      </c>
      <c r="Z113" s="116">
        <v>35292.62890625</v>
      </c>
      <c r="AA113" s="116">
        <v>106508.84375</v>
      </c>
      <c r="AB113" s="117">
        <v>3.0178778171539307</v>
      </c>
      <c r="AC113" s="116">
        <v>39911.1953125</v>
      </c>
      <c r="AD113" s="116">
        <v>124401.34375</v>
      </c>
      <c r="AE113" s="117">
        <v>3.1169536113739014</v>
      </c>
      <c r="AF113" s="116">
        <v>46477.23046875</v>
      </c>
      <c r="AG113" s="116">
        <v>154918.71875</v>
      </c>
      <c r="AH113" s="117">
        <v>3.3332176208496094</v>
      </c>
      <c r="AI113" s="116">
        <v>51798.53125</v>
      </c>
      <c r="AJ113" s="116">
        <v>163128.234375</v>
      </c>
      <c r="AK113" s="117">
        <v>3.1492829322814941</v>
      </c>
      <c r="AL113" s="116">
        <v>57918.5546875</v>
      </c>
      <c r="AM113" s="116">
        <v>173421.21875</v>
      </c>
      <c r="AN113" s="117">
        <v>2.9942255020141602</v>
      </c>
      <c r="AO113" s="116">
        <v>68439.609375</v>
      </c>
      <c r="AP113" s="116">
        <v>210354.921875</v>
      </c>
      <c r="AQ113" s="117">
        <v>3.0735845565795898</v>
      </c>
      <c r="AR113" s="116">
        <v>70470.09375</v>
      </c>
      <c r="AS113" s="116">
        <v>222104.5</v>
      </c>
      <c r="AT113" s="117">
        <v>3.1517553329467773</v>
      </c>
      <c r="AU113" s="116">
        <v>75813.9609375</v>
      </c>
      <c r="AV113" s="116">
        <v>240951.5625</v>
      </c>
      <c r="AW113" s="117">
        <v>3.1781952381134033</v>
      </c>
      <c r="AX113" s="116">
        <v>76678.9140625</v>
      </c>
      <c r="AY113" s="116">
        <v>241005.34375</v>
      </c>
      <c r="AZ113" s="117">
        <v>3.1430459022521973</v>
      </c>
      <c r="BA113" s="116">
        <v>71923.828125</v>
      </c>
      <c r="BB113" s="116">
        <v>199077.5625</v>
      </c>
      <c r="BC113" s="117">
        <v>2.7678945064544678</v>
      </c>
      <c r="BD113" s="116">
        <v>67092.5625</v>
      </c>
      <c r="BE113" s="116">
        <v>175148.9375</v>
      </c>
      <c r="BF113" s="117">
        <v>2.6105566024780273</v>
      </c>
      <c r="BG113" s="116">
        <v>62821.98828125</v>
      </c>
      <c r="BH113" s="116">
        <v>158119.09375</v>
      </c>
      <c r="BI113" s="117">
        <v>2.5169386863708496</v>
      </c>
      <c r="BJ113" s="116">
        <v>63618.12109375</v>
      </c>
      <c r="BK113" s="116">
        <v>160885.4375</v>
      </c>
      <c r="BL113" s="117">
        <v>2.5289247035980225</v>
      </c>
      <c r="BM113" s="116">
        <v>58604.66015625</v>
      </c>
      <c r="BN113" s="116">
        <v>146397.953125</v>
      </c>
      <c r="BO113" s="117">
        <v>2.4980599880218506</v>
      </c>
      <c r="BP113" s="116">
        <v>58759.38671875</v>
      </c>
      <c r="BQ113" s="116">
        <v>149678.28125</v>
      </c>
      <c r="BR113" s="117">
        <v>2.5473084449768066</v>
      </c>
      <c r="BS113" s="116">
        <v>63216.7265625</v>
      </c>
      <c r="BT113" s="116">
        <v>160267.5</v>
      </c>
      <c r="BU113" s="117">
        <v>2.5352072715759277</v>
      </c>
      <c r="BV113" s="116">
        <v>72694.984375</v>
      </c>
      <c r="BW113" s="116">
        <v>195579.8125</v>
      </c>
      <c r="BX113" s="117">
        <v>2.6904168128967285</v>
      </c>
      <c r="BY113" s="116">
        <v>82243.421875</v>
      </c>
      <c r="BZ113" s="116">
        <v>214173.0625</v>
      </c>
      <c r="CA113" s="117">
        <v>2.6041359901428223</v>
      </c>
      <c r="CB113" s="116">
        <v>91445.5703125</v>
      </c>
      <c r="CC113" s="116">
        <v>262819.03125</v>
      </c>
      <c r="CD113" s="117">
        <v>2.8740487098693848</v>
      </c>
      <c r="CE113" s="116">
        <v>75657.640625</v>
      </c>
      <c r="CF113" s="116">
        <v>215984.453125</v>
      </c>
      <c r="CG113" s="117">
        <v>2.8547606468200684</v>
      </c>
      <c r="CH113" s="116">
        <v>91203.6171875</v>
      </c>
      <c r="CI113" s="116">
        <v>243306.65625</v>
      </c>
      <c r="CJ113" s="117">
        <v>2.6677303314208984</v>
      </c>
      <c r="CK113" s="116">
        <v>97940.9296875</v>
      </c>
      <c r="CL113" s="116">
        <v>256645.671875</v>
      </c>
      <c r="CM113" s="117">
        <v>2.6204128265380859</v>
      </c>
      <c r="CN113" s="116">
        <v>98746.8046875</v>
      </c>
      <c r="CO113" s="116">
        <v>228189.765625</v>
      </c>
      <c r="CP113" s="117">
        <v>2.3108572959899902</v>
      </c>
      <c r="CQ113" s="116">
        <v>96955.25</v>
      </c>
      <c r="CR113" s="116">
        <v>210157.390625</v>
      </c>
      <c r="CS113" s="117">
        <v>2.1675710678100586</v>
      </c>
      <c r="CT113" s="116">
        <v>175774.796875</v>
      </c>
      <c r="CU113" s="116">
        <v>336336.3125</v>
      </c>
      <c r="CV113" s="117">
        <v>1.9134501218795776</v>
      </c>
      <c r="CW113" s="116">
        <v>402206.4375</v>
      </c>
      <c r="CX113" s="116">
        <v>834092.6875</v>
      </c>
      <c r="CY113" s="117">
        <v>2.0737924575805664</v>
      </c>
      <c r="CZ113" s="116">
        <v>614171.25</v>
      </c>
      <c r="DA113" s="116">
        <v>1269480.75</v>
      </c>
      <c r="DB113" s="117">
        <v>2.0669817924499512</v>
      </c>
      <c r="DC113" s="116">
        <v>1027436.375</v>
      </c>
      <c r="DD113" s="116">
        <v>2098499.5</v>
      </c>
      <c r="DE113" s="117">
        <v>2.0424618721008301</v>
      </c>
      <c r="DF113" s="116">
        <v>1894.9791259765625</v>
      </c>
      <c r="DG113" s="116">
        <v>4031.717041015625</v>
      </c>
      <c r="DH113" s="117">
        <v>2.1275784969329834</v>
      </c>
      <c r="DI113" s="116">
        <v>2215.5888671875</v>
      </c>
      <c r="DJ113" s="116">
        <v>4722.2763671875</v>
      </c>
      <c r="DK113" s="117">
        <v>2.1313865184783936</v>
      </c>
      <c r="DL113" s="116">
        <v>2855.7255859375</v>
      </c>
      <c r="DM113" s="116">
        <v>6100.35009765625</v>
      </c>
      <c r="DN113" s="117">
        <v>2.1361820697784424</v>
      </c>
      <c r="DO113" s="116">
        <v>3391.7841796875</v>
      </c>
      <c r="DP113" s="116">
        <v>7244.693359375</v>
      </c>
      <c r="DQ113" s="117">
        <v>2.135953426361084</v>
      </c>
      <c r="DR113" s="116">
        <v>3490.38818359375</v>
      </c>
      <c r="DS113" s="116">
        <v>7384.125</v>
      </c>
      <c r="DT113" s="117">
        <v>2.1155598163604736</v>
      </c>
      <c r="DU113" s="116">
        <v>3788.62939453125</v>
      </c>
      <c r="DV113" s="116">
        <v>7949.859375</v>
      </c>
      <c r="DW113" s="117">
        <v>2.0983469486236572</v>
      </c>
      <c r="DX113" s="116">
        <v>4152.73876953125</v>
      </c>
      <c r="DY113" s="116">
        <v>8666.68359375</v>
      </c>
      <c r="DZ113" s="117">
        <v>2.0869801044464111</v>
      </c>
      <c r="EA113" s="116">
        <v>4513.60595703125</v>
      </c>
      <c r="EB113" s="116">
        <v>9226.990234375</v>
      </c>
      <c r="EC113" s="117">
        <v>2.0442614555358887</v>
      </c>
      <c r="ED113" s="116">
        <v>5155.76904296875</v>
      </c>
      <c r="EE113" s="118">
        <v>10607.306640625</v>
      </c>
      <c r="EF113" s="119">
        <v>2.0573666095733643</v>
      </c>
      <c r="EG113" s="115">
        <v>5687.0107421875</v>
      </c>
      <c r="EH113" s="116">
        <v>11219.427734375</v>
      </c>
      <c r="EI113" s="117">
        <v>1.9728163480758667</v>
      </c>
      <c r="EJ113" s="116">
        <v>6643.06494140625</v>
      </c>
      <c r="EK113" s="116">
        <v>13149.388671875</v>
      </c>
      <c r="EL113" s="117">
        <v>1.9794158935546875</v>
      </c>
      <c r="EM113" s="116">
        <v>7407.07275390625</v>
      </c>
      <c r="EN113" s="116">
        <v>14778.115234375</v>
      </c>
      <c r="EO113" s="117">
        <v>1.9951356649398804</v>
      </c>
      <c r="EP113" s="116">
        <v>8114.951171875</v>
      </c>
      <c r="EQ113" s="116">
        <v>16080.2265625</v>
      </c>
      <c r="ER113" s="117">
        <v>1.9815555810928345</v>
      </c>
      <c r="ES113" s="116">
        <v>8721.625</v>
      </c>
      <c r="ET113" s="116">
        <v>17001.1640625</v>
      </c>
      <c r="EU113" s="117">
        <v>1.9493114948272705</v>
      </c>
      <c r="EV113" s="116">
        <v>9624.505859375</v>
      </c>
      <c r="EW113" s="116">
        <v>18307.875</v>
      </c>
      <c r="EX113" s="117">
        <v>1.902214527130127</v>
      </c>
      <c r="EY113" s="116">
        <v>10719.9111328125</v>
      </c>
      <c r="EZ113" s="116">
        <v>20366.666015625</v>
      </c>
      <c r="FA113" s="117">
        <v>1.8998912572860718</v>
      </c>
      <c r="FB113" s="116">
        <v>11549.2412109375</v>
      </c>
      <c r="FC113" s="116">
        <v>21983.466796875</v>
      </c>
      <c r="FD113" s="117">
        <v>1.9034554958343506</v>
      </c>
      <c r="FE113" s="116">
        <v>12273.8369140625</v>
      </c>
      <c r="FF113" s="116">
        <v>23201.9375</v>
      </c>
      <c r="FG113" s="117">
        <v>1.8903573751449585</v>
      </c>
      <c r="FH113" s="116">
        <v>12844.8154296875</v>
      </c>
      <c r="FI113" s="116">
        <v>24757.171875</v>
      </c>
      <c r="FJ113" s="117">
        <v>1.927405834197998</v>
      </c>
      <c r="FK113" s="116">
        <v>13429.94921875</v>
      </c>
      <c r="FL113" s="116">
        <v>25187.767578125</v>
      </c>
      <c r="FM113" s="117">
        <v>1.8754923343658447</v>
      </c>
      <c r="FN113" s="116">
        <v>14437.2236328125</v>
      </c>
      <c r="FO113" s="116">
        <v>27867.53125</v>
      </c>
      <c r="FP113" s="117">
        <v>1.9302555322647095</v>
      </c>
      <c r="FQ113" s="116">
        <v>15573.7041015625</v>
      </c>
      <c r="FR113" s="116">
        <v>29989.923828125</v>
      </c>
      <c r="FS113" s="117">
        <v>1.9256770610809326</v>
      </c>
      <c r="FT113" s="116">
        <v>17098.18359375</v>
      </c>
      <c r="FU113" s="116">
        <v>33028.52734375</v>
      </c>
      <c r="FV113" s="117">
        <v>1.9316979646682739</v>
      </c>
      <c r="FW113" s="116">
        <v>17996.3984375</v>
      </c>
      <c r="FX113" s="116">
        <v>35708.5859375</v>
      </c>
      <c r="FY113" s="117">
        <v>1.9842073917388916</v>
      </c>
      <c r="FZ113" s="116">
        <v>21724.873046875</v>
      </c>
      <c r="GA113" s="116">
        <v>43042.265625</v>
      </c>
      <c r="GB113" s="117">
        <v>1.9812436103820801</v>
      </c>
      <c r="GC113" s="116">
        <v>24648.802734375</v>
      </c>
      <c r="GD113" s="116">
        <v>47872.99609375</v>
      </c>
      <c r="GE113" s="117">
        <v>1.9422037601470947</v>
      </c>
      <c r="GF113" s="116">
        <v>26720.326171875</v>
      </c>
      <c r="GG113" s="116">
        <v>49654.25</v>
      </c>
      <c r="GH113" s="117">
        <v>1.8582950830459595</v>
      </c>
      <c r="GI113" s="116">
        <v>30399.6015625</v>
      </c>
      <c r="GJ113" s="116">
        <v>56962.33984375</v>
      </c>
      <c r="GK113" s="117">
        <v>1.8737857341766357</v>
      </c>
      <c r="GL113" s="116">
        <v>31559.158203125</v>
      </c>
      <c r="GM113" s="116">
        <v>59310.265625</v>
      </c>
      <c r="GN113" s="117">
        <v>1.8793361186981201</v>
      </c>
      <c r="GO113" s="116">
        <v>35183.13671875</v>
      </c>
      <c r="GP113" s="116">
        <v>64851.46484375</v>
      </c>
      <c r="GQ113" s="117">
        <v>1.8432542085647583</v>
      </c>
      <c r="GR113" s="116">
        <v>38565.73828125</v>
      </c>
      <c r="GS113" s="116">
        <v>76134.390625</v>
      </c>
      <c r="GT113" s="117">
        <v>1.974145770072937</v>
      </c>
      <c r="GU113" s="116">
        <v>42499.2265625</v>
      </c>
      <c r="GV113" s="116">
        <v>81346.96875</v>
      </c>
      <c r="GW113" s="117">
        <v>1.9140812158584595</v>
      </c>
      <c r="GX113" s="116">
        <v>47279.58984375</v>
      </c>
      <c r="GY113" s="116">
        <v>90892.921875</v>
      </c>
      <c r="GZ113" s="117">
        <v>1.9224557876586914</v>
      </c>
      <c r="HA113" s="116">
        <v>51065.5546875</v>
      </c>
      <c r="HB113" s="116">
        <v>94107.171875</v>
      </c>
      <c r="HC113" s="117">
        <v>1.8428698778152466</v>
      </c>
      <c r="HD113" s="116">
        <v>56170.33984375</v>
      </c>
      <c r="HE113" s="116">
        <v>100287.671875</v>
      </c>
      <c r="HF113" s="117">
        <v>1.7854204177856445</v>
      </c>
      <c r="HG113" s="116">
        <v>62827.7109375</v>
      </c>
      <c r="HH113" s="116">
        <v>109811.4609375</v>
      </c>
      <c r="HI113" s="117">
        <v>1.7478189468383789</v>
      </c>
      <c r="HJ113" s="116">
        <v>68451.03125</v>
      </c>
      <c r="HK113" s="116">
        <v>121693.3125</v>
      </c>
      <c r="HL113" s="117">
        <v>1.777815580368042</v>
      </c>
      <c r="HM113" s="116">
        <v>75861</v>
      </c>
      <c r="HN113" s="116">
        <v>139294.40625</v>
      </c>
      <c r="HO113" s="117">
        <v>1.8361793756484985</v>
      </c>
      <c r="HP113" s="116">
        <v>80727.8125</v>
      </c>
      <c r="HQ113" s="116">
        <v>158668.875</v>
      </c>
      <c r="HR113" s="117">
        <v>1.9654797315597534</v>
      </c>
      <c r="HS113" s="116">
        <v>87755.5234375</v>
      </c>
      <c r="HT113" s="116">
        <v>171775.375</v>
      </c>
      <c r="HU113" s="117">
        <v>1.9574309587478638</v>
      </c>
      <c r="HV113" s="116">
        <v>94196.75</v>
      </c>
      <c r="HW113" s="116">
        <v>190372.5</v>
      </c>
      <c r="HX113" s="117">
        <v>2.0210092067718506</v>
      </c>
      <c r="HY113" s="116">
        <v>95789.09375</v>
      </c>
      <c r="HZ113" s="116">
        <v>195215.65625</v>
      </c>
      <c r="IA113" s="117">
        <v>2.0379736423492432</v>
      </c>
      <c r="IB113" s="116">
        <v>92361.09375</v>
      </c>
      <c r="IC113" s="116">
        <v>194759.875</v>
      </c>
      <c r="ID113" s="117">
        <v>2.1086788177490234</v>
      </c>
      <c r="IE113" s="116">
        <v>97207.71875</v>
      </c>
      <c r="IF113" s="116">
        <v>188777.125</v>
      </c>
      <c r="IG113" s="117">
        <v>1.9419972896575928</v>
      </c>
      <c r="IH113" s="116">
        <v>96316.5390625</v>
      </c>
      <c r="II113" s="116">
        <v>198810.375</v>
      </c>
      <c r="IJ113" s="117">
        <v>2.0641353130340576</v>
      </c>
      <c r="IK113" s="116">
        <v>96529.375</v>
      </c>
      <c r="IL113" s="116">
        <v>205427.84375</v>
      </c>
      <c r="IM113" s="117">
        <v>2.1281380653381348</v>
      </c>
      <c r="IN113" s="115">
        <v>100135.9921875</v>
      </c>
      <c r="IO113" s="116">
        <v>212271.234375</v>
      </c>
      <c r="IP113" s="117">
        <v>2.1198296546936035</v>
      </c>
      <c r="IQ113" s="116">
        <v>105387.7578125</v>
      </c>
      <c r="IR113" s="116">
        <v>237237.34375</v>
      </c>
      <c r="IS113" s="117">
        <v>2.2510900497436523</v>
      </c>
      <c r="IT113" s="116">
        <v>109563.5234375</v>
      </c>
      <c r="IU113" s="116">
        <v>254689.890625</v>
      </c>
      <c r="IV113" s="117">
        <v>2.3245866298675537</v>
      </c>
      <c r="IW113" s="116">
        <v>117198.7421875</v>
      </c>
      <c r="IX113" s="116">
        <v>271703.875</v>
      </c>
      <c r="IY113" s="117">
        <v>2.3183174133300781</v>
      </c>
      <c r="IZ113" s="116">
        <v>123130.6328125</v>
      </c>
      <c r="JA113" s="116">
        <v>280125.0625</v>
      </c>
      <c r="JB113" s="117">
        <v>2.2750232219696045</v>
      </c>
      <c r="JC113" s="116">
        <v>130802.6328125</v>
      </c>
      <c r="JD113" s="116">
        <v>303394.53125</v>
      </c>
      <c r="JE113" s="117">
        <v>2.3194832801818848</v>
      </c>
      <c r="JF113" s="116">
        <v>136773.21875</v>
      </c>
      <c r="JG113" s="116">
        <v>319400.875</v>
      </c>
      <c r="JH113" s="117">
        <v>2.335258960723877</v>
      </c>
      <c r="JI113" s="116">
        <v>137141.921875</v>
      </c>
      <c r="JJ113" s="116">
        <v>312091.28125</v>
      </c>
      <c r="JK113" s="117">
        <v>2.2756810188293457</v>
      </c>
      <c r="JL113" s="116">
        <v>143163.375</v>
      </c>
      <c r="JM113" s="116">
        <v>332129.59375</v>
      </c>
      <c r="JN113" s="117">
        <v>2.3199341297149658</v>
      </c>
      <c r="JO113" s="116">
        <v>148358.875</v>
      </c>
      <c r="JP113" s="116">
        <v>352734.5</v>
      </c>
      <c r="JQ113" s="117">
        <v>2.3775761127471924</v>
      </c>
      <c r="JR113" s="116">
        <v>155629.328125</v>
      </c>
      <c r="JS113" s="116">
        <v>357972.15625</v>
      </c>
      <c r="JT113" s="117">
        <v>2.3001587390899658</v>
      </c>
      <c r="JU113" s="116">
        <v>163210.203125</v>
      </c>
      <c r="JV113" s="116">
        <v>363957.875</v>
      </c>
      <c r="JW113" s="117">
        <v>2.229994535446167</v>
      </c>
      <c r="JX113" s="116">
        <v>176260.75</v>
      </c>
      <c r="JY113" s="116">
        <v>394063.6875</v>
      </c>
      <c r="JZ113" s="117">
        <v>2.2356860637664795</v>
      </c>
      <c r="KA113" s="116">
        <v>178670.78125</v>
      </c>
      <c r="KB113" s="116">
        <v>395193.34375</v>
      </c>
      <c r="KC113" s="117">
        <v>2.2118520736694336</v>
      </c>
      <c r="KD113" s="116">
        <v>159241.609375</v>
      </c>
      <c r="KE113" s="116">
        <v>332171.0625</v>
      </c>
      <c r="KF113" s="117">
        <v>2.085956335067749</v>
      </c>
      <c r="KG113" s="116">
        <v>164774.46875</v>
      </c>
      <c r="KH113" s="116">
        <v>365422.46875</v>
      </c>
      <c r="KI113" s="117">
        <v>2.2177128791809082</v>
      </c>
      <c r="KJ113" s="116">
        <v>171838.4375</v>
      </c>
      <c r="KK113" s="116">
        <v>393661.875</v>
      </c>
      <c r="KL113" s="117">
        <v>2.2908837795257568</v>
      </c>
      <c r="KM113" s="116">
        <v>166574.96875</v>
      </c>
      <c r="KN113" s="116">
        <v>356714.6875</v>
      </c>
      <c r="KO113" s="117">
        <v>2.1414663791656494</v>
      </c>
      <c r="KP113" s="116">
        <v>166126.21875</v>
      </c>
      <c r="KQ113" s="116">
        <v>371726.15625</v>
      </c>
      <c r="KR113" s="117">
        <v>2.2376127243041992</v>
      </c>
      <c r="KS113" s="116">
        <v>167510.015625</v>
      </c>
      <c r="KT113" s="116">
        <v>373728.53125</v>
      </c>
      <c r="KU113" s="117">
        <v>2.2310817241668701</v>
      </c>
      <c r="KV113" s="134">
        <v>2.9936740398406982</v>
      </c>
      <c r="KW113" s="135">
        <v>3.1152994632720947</v>
      </c>
      <c r="KX113" s="135">
        <v>3.1262855529785156</v>
      </c>
      <c r="KY113" s="135">
        <v>2.6173491477966309</v>
      </c>
      <c r="KZ113" s="135">
        <v>2.2845597267150879</v>
      </c>
      <c r="LA113" s="135">
        <v>2.07582688331604</v>
      </c>
      <c r="LB113" s="135">
        <v>1.9255075454711914</v>
      </c>
      <c r="LC113" s="135">
        <v>1.9193847179412842</v>
      </c>
      <c r="LD113" s="135">
        <v>1.8770561218261719</v>
      </c>
      <c r="LE113" s="135">
        <v>2.1569769382476807</v>
      </c>
      <c r="LF113" s="135">
        <v>2.2691581249237061</v>
      </c>
      <c r="LG113" s="135">
        <v>2.2237515449523926</v>
      </c>
      <c r="LH113" s="135">
        <f t="shared" si="4"/>
        <v>2.2158268690109253</v>
      </c>
      <c r="LI113" s="135">
        <f t="shared" si="5"/>
        <v>2.4509544372558594</v>
      </c>
      <c r="LJ113" s="135">
        <f t="shared" si="6"/>
        <v>1.9494438171386719</v>
      </c>
      <c r="LK113" s="144">
        <f t="shared" si="7"/>
        <v>2.2152043342590333</v>
      </c>
    </row>
    <row r="114" spans="1:323" ht="15" customHeight="1">
      <c r="A114" s="120">
        <v>99.1</v>
      </c>
      <c r="B114" s="121">
        <v>10286.361328125</v>
      </c>
      <c r="C114" s="122">
        <v>30434.478515625</v>
      </c>
      <c r="D114" s="123">
        <v>2.958721399307251</v>
      </c>
      <c r="E114" s="122">
        <v>11305.19921875</v>
      </c>
      <c r="F114" s="122">
        <v>34408.71875</v>
      </c>
      <c r="G114" s="123">
        <v>3.04361891746521</v>
      </c>
      <c r="H114" s="122">
        <v>13233.513671875</v>
      </c>
      <c r="I114" s="122">
        <v>36006.5859375</v>
      </c>
      <c r="J114" s="123">
        <v>2.7208635807037354</v>
      </c>
      <c r="K114" s="122">
        <v>16144.58984375</v>
      </c>
      <c r="L114" s="122">
        <v>53507.67578125</v>
      </c>
      <c r="M114" s="123">
        <v>3.3142790794372559</v>
      </c>
      <c r="N114" s="122">
        <v>18832.51953125</v>
      </c>
      <c r="O114" s="122">
        <v>62861.65625</v>
      </c>
      <c r="P114" s="123">
        <v>3.3379313945770264</v>
      </c>
      <c r="Q114" s="122">
        <v>19323.087890625</v>
      </c>
      <c r="R114" s="122">
        <v>63242.85546875</v>
      </c>
      <c r="S114" s="123">
        <v>3.2729165554046631</v>
      </c>
      <c r="T114" s="122">
        <v>29846.833984375</v>
      </c>
      <c r="U114" s="122">
        <v>87574.5859375</v>
      </c>
      <c r="V114" s="123">
        <v>2.9341332912445068</v>
      </c>
      <c r="W114" s="122">
        <v>38562.64453125</v>
      </c>
      <c r="X114" s="122">
        <v>118841.5390625</v>
      </c>
      <c r="Y114" s="123">
        <v>3.0817787647247314</v>
      </c>
      <c r="Z114" s="122">
        <v>38546.0078125</v>
      </c>
      <c r="AA114" s="122">
        <v>114273.3359375</v>
      </c>
      <c r="AB114" s="123">
        <v>2.9645957946777344</v>
      </c>
      <c r="AC114" s="122">
        <v>43343.671875</v>
      </c>
      <c r="AD114" s="122">
        <v>133641.40625</v>
      </c>
      <c r="AE114" s="123">
        <v>3.0832967758178711</v>
      </c>
      <c r="AF114" s="122">
        <v>50726.5390625</v>
      </c>
      <c r="AG114" s="122">
        <v>166793.4375</v>
      </c>
      <c r="AH114" s="123">
        <v>3.2880902290344238</v>
      </c>
      <c r="AI114" s="122">
        <v>56570.54296875</v>
      </c>
      <c r="AJ114" s="122">
        <v>175302.953125</v>
      </c>
      <c r="AK114" s="123">
        <v>3.0988380908966064</v>
      </c>
      <c r="AL114" s="122">
        <v>62426.21484375</v>
      </c>
      <c r="AM114" s="122">
        <v>186090.15625</v>
      </c>
      <c r="AN114" s="123">
        <v>2.980961799621582</v>
      </c>
      <c r="AO114" s="122">
        <v>74710.984375</v>
      </c>
      <c r="AP114" s="122">
        <v>225853.59375</v>
      </c>
      <c r="AQ114" s="123">
        <v>3.0230305194854736</v>
      </c>
      <c r="AR114" s="122">
        <v>76812.140625</v>
      </c>
      <c r="AS114" s="122">
        <v>238693.640625</v>
      </c>
      <c r="AT114" s="123">
        <v>3.1074988842010498</v>
      </c>
      <c r="AU114" s="122">
        <v>82864.40625</v>
      </c>
      <c r="AV114" s="122">
        <v>259011.578125</v>
      </c>
      <c r="AW114" s="123">
        <v>3.1257278919219971</v>
      </c>
      <c r="AX114" s="122">
        <v>83699.0546875</v>
      </c>
      <c r="AY114" s="122">
        <v>258978.890625</v>
      </c>
      <c r="AZ114" s="123">
        <v>3.0941674709320068</v>
      </c>
      <c r="BA114" s="122">
        <v>77736.5390625</v>
      </c>
      <c r="BB114" s="122">
        <v>212949.1875</v>
      </c>
      <c r="BC114" s="123">
        <v>2.739370584487915</v>
      </c>
      <c r="BD114" s="122">
        <v>71990.7890625</v>
      </c>
      <c r="BE114" s="122">
        <v>186940.53125</v>
      </c>
      <c r="BF114" s="123">
        <v>2.5967285633087158</v>
      </c>
      <c r="BG114" s="122">
        <v>67358.140625</v>
      </c>
      <c r="BH114" s="122">
        <v>168507.984375</v>
      </c>
      <c r="BI114" s="123">
        <v>2.5016720294952393</v>
      </c>
      <c r="BJ114" s="122">
        <v>68298.6796875</v>
      </c>
      <c r="BK114" s="122">
        <v>171493.421875</v>
      </c>
      <c r="BL114" s="123">
        <v>2.5109331607818604</v>
      </c>
      <c r="BM114" s="122">
        <v>62844.94140625</v>
      </c>
      <c r="BN114" s="122">
        <v>155965.109375</v>
      </c>
      <c r="BO114" s="123">
        <v>2.4817447662353516</v>
      </c>
      <c r="BP114" s="122">
        <v>63198.03515625</v>
      </c>
      <c r="BQ114" s="122">
        <v>159587.703125</v>
      </c>
      <c r="BR114" s="123">
        <v>2.525200366973877</v>
      </c>
      <c r="BS114" s="122">
        <v>67595.359375</v>
      </c>
      <c r="BT114" s="122">
        <v>170847.78125</v>
      </c>
      <c r="BU114" s="123">
        <v>2.5275075435638428</v>
      </c>
      <c r="BV114" s="122">
        <v>78220.09375</v>
      </c>
      <c r="BW114" s="122">
        <v>208988.34375</v>
      </c>
      <c r="BX114" s="123">
        <v>2.6717987060546875</v>
      </c>
      <c r="BY114" s="122">
        <v>87495.1328125</v>
      </c>
      <c r="BZ114" s="122">
        <v>228605.703125</v>
      </c>
      <c r="CA114" s="123">
        <v>2.6127820014953613</v>
      </c>
      <c r="CB114" s="122">
        <v>98870.9140625</v>
      </c>
      <c r="CC114" s="122">
        <v>281553.4375</v>
      </c>
      <c r="CD114" s="123">
        <v>2.8476872444152832</v>
      </c>
      <c r="CE114" s="122">
        <v>81770.2734375</v>
      </c>
      <c r="CF114" s="122">
        <v>231333.84375</v>
      </c>
      <c r="CG114" s="123">
        <v>2.8290700912475586</v>
      </c>
      <c r="CH114" s="122">
        <v>98782.2421875</v>
      </c>
      <c r="CI114" s="122">
        <v>259878.1875</v>
      </c>
      <c r="CJ114" s="123">
        <v>2.6308188438415527</v>
      </c>
      <c r="CK114" s="122">
        <v>105965.140625</v>
      </c>
      <c r="CL114" s="122">
        <v>273986.21875</v>
      </c>
      <c r="CM114" s="123">
        <v>2.5856258869171143</v>
      </c>
      <c r="CN114" s="122">
        <v>105765.7890625</v>
      </c>
      <c r="CO114" s="122">
        <v>242288.375</v>
      </c>
      <c r="CP114" s="123">
        <v>2.2908010482788086</v>
      </c>
      <c r="CQ114" s="122">
        <v>103960.3359375</v>
      </c>
      <c r="CR114" s="122">
        <v>222467.09375</v>
      </c>
      <c r="CS114" s="123">
        <v>2.1399228572845459</v>
      </c>
      <c r="CT114" s="122">
        <v>185371.984375</v>
      </c>
      <c r="CU114" s="122">
        <v>353723.78125</v>
      </c>
      <c r="CV114" s="123">
        <v>1.9081835746765137</v>
      </c>
      <c r="CW114" s="122">
        <v>425252.03125</v>
      </c>
      <c r="CX114" s="122">
        <v>880891.9375</v>
      </c>
      <c r="CY114" s="123">
        <v>2.0714585781097412</v>
      </c>
      <c r="CZ114" s="122">
        <v>649158.6875</v>
      </c>
      <c r="DA114" s="122">
        <v>1340644.75</v>
      </c>
      <c r="DB114" s="123">
        <v>2.0652034282684326</v>
      </c>
      <c r="DC114" s="122">
        <v>1082978.125</v>
      </c>
      <c r="DD114" s="122">
        <v>2214661.25</v>
      </c>
      <c r="DE114" s="123">
        <v>2.0449731349945068</v>
      </c>
      <c r="DF114" s="122">
        <v>2004.8297119140625</v>
      </c>
      <c r="DG114" s="122">
        <v>4263.58349609375</v>
      </c>
      <c r="DH114" s="123">
        <v>2.1266562938690186</v>
      </c>
      <c r="DI114" s="122">
        <v>2341.948486328125</v>
      </c>
      <c r="DJ114" s="122">
        <v>4994.52392578125</v>
      </c>
      <c r="DK114" s="123">
        <v>2.1326360702514648</v>
      </c>
      <c r="DL114" s="122">
        <v>3020.89794921875</v>
      </c>
      <c r="DM114" s="122">
        <v>6452.97900390625</v>
      </c>
      <c r="DN114" s="123">
        <v>2.1361129283905029</v>
      </c>
      <c r="DO114" s="122">
        <v>3600.03515625</v>
      </c>
      <c r="DP114" s="122">
        <v>7662.9951171875</v>
      </c>
      <c r="DQ114" s="123">
        <v>2.1285889148712158</v>
      </c>
      <c r="DR114" s="122">
        <v>3692.4638671875</v>
      </c>
      <c r="DS114" s="122">
        <v>7806.41748046875</v>
      </c>
      <c r="DT114" s="123">
        <v>2.1141486167907715</v>
      </c>
      <c r="DU114" s="122">
        <v>4014.221435546875</v>
      </c>
      <c r="DV114" s="122">
        <v>8400.6767578125</v>
      </c>
      <c r="DW114" s="123">
        <v>2.092728853225708</v>
      </c>
      <c r="DX114" s="122">
        <v>4399.1123046875</v>
      </c>
      <c r="DY114" s="122">
        <v>9155.5166015625</v>
      </c>
      <c r="DZ114" s="123">
        <v>2.0812191963195801</v>
      </c>
      <c r="EA114" s="122">
        <v>4773.0908203125</v>
      </c>
      <c r="EB114" s="122">
        <v>9736.8056640625</v>
      </c>
      <c r="EC114" s="123">
        <v>2.0399372577667236</v>
      </c>
      <c r="ED114" s="122">
        <v>5455.005859375</v>
      </c>
      <c r="EE114" s="124">
        <v>11197.3876953125</v>
      </c>
      <c r="EF114" s="125">
        <v>2.0526812076568604</v>
      </c>
      <c r="EG114" s="121">
        <v>5991.03662109375</v>
      </c>
      <c r="EH114" s="122">
        <v>11817.365234375</v>
      </c>
      <c r="EI114" s="123">
        <v>1.9725075960159302</v>
      </c>
      <c r="EJ114" s="122">
        <v>7001.41357421875</v>
      </c>
      <c r="EK114" s="122">
        <v>13852.505859375</v>
      </c>
      <c r="EL114" s="123">
        <v>1.9785298109054565</v>
      </c>
      <c r="EM114" s="122">
        <v>7816.61083984375</v>
      </c>
      <c r="EN114" s="122">
        <v>15574.001953125</v>
      </c>
      <c r="EO114" s="123">
        <v>1.9924238920211792</v>
      </c>
      <c r="EP114" s="122">
        <v>8555.3955078125</v>
      </c>
      <c r="EQ114" s="122">
        <v>16940.169921875</v>
      </c>
      <c r="ER114" s="123">
        <v>1.9800568819046021</v>
      </c>
      <c r="ES114" s="122">
        <v>9191.267578125</v>
      </c>
      <c r="ET114" s="122">
        <v>17893.892578125</v>
      </c>
      <c r="EU114" s="123">
        <v>1.9468362331390381</v>
      </c>
      <c r="EV114" s="122">
        <v>10113.439453125</v>
      </c>
      <c r="EW114" s="122">
        <v>19243.525390625</v>
      </c>
      <c r="EX114" s="123">
        <v>1.9027676582336426</v>
      </c>
      <c r="EY114" s="122">
        <v>11268.3427734375</v>
      </c>
      <c r="EZ114" s="122">
        <v>21405.44921875</v>
      </c>
      <c r="FA114" s="123">
        <v>1.8996093273162842</v>
      </c>
      <c r="FB114" s="122">
        <v>12378.9765625</v>
      </c>
      <c r="FC114" s="122">
        <v>23093.685546875</v>
      </c>
      <c r="FD114" s="123">
        <v>1.8655569553375244</v>
      </c>
      <c r="FE114" s="122">
        <v>13058.533203125</v>
      </c>
      <c r="FF114" s="122">
        <v>24368.501953125</v>
      </c>
      <c r="FG114" s="123">
        <v>1.8660979270935059</v>
      </c>
      <c r="FH114" s="122">
        <v>13482.7421875</v>
      </c>
      <c r="FI114" s="122">
        <v>26041.580078125</v>
      </c>
      <c r="FJ114" s="123">
        <v>1.931475043296814</v>
      </c>
      <c r="FK114" s="122">
        <v>13948.1376953125</v>
      </c>
      <c r="FL114" s="122">
        <v>26460.564453125</v>
      </c>
      <c r="FM114" s="123">
        <v>1.8970679044723511</v>
      </c>
      <c r="FN114" s="122">
        <v>15152.431640625</v>
      </c>
      <c r="FO114" s="122">
        <v>29315.931640625</v>
      </c>
      <c r="FP114" s="123">
        <v>1.9347344636917114</v>
      </c>
      <c r="FQ114" s="122">
        <v>16326.744140625</v>
      </c>
      <c r="FR114" s="122">
        <v>31544.29296875</v>
      </c>
      <c r="FS114" s="123">
        <v>1.9320626258850098</v>
      </c>
      <c r="FT114" s="122">
        <v>17861.083984375</v>
      </c>
      <c r="FU114" s="122">
        <v>34749.6328125</v>
      </c>
      <c r="FV114" s="123">
        <v>1.9455500841140747</v>
      </c>
      <c r="FW114" s="122">
        <v>19139.82421875</v>
      </c>
      <c r="FX114" s="122">
        <v>37607.45703125</v>
      </c>
      <c r="FY114" s="123">
        <v>1.9648799896240234</v>
      </c>
      <c r="FZ114" s="122">
        <v>22711.6484375</v>
      </c>
      <c r="GA114" s="122">
        <v>45347.71875</v>
      </c>
      <c r="GB114" s="123">
        <v>1.9966722726821899</v>
      </c>
      <c r="GC114" s="122">
        <v>25682.62109375</v>
      </c>
      <c r="GD114" s="122">
        <v>50386.64453125</v>
      </c>
      <c r="GE114" s="123">
        <v>1.961896538734436</v>
      </c>
      <c r="GF114" s="122">
        <v>28361.21484375</v>
      </c>
      <c r="GG114" s="122">
        <v>52101.6484375</v>
      </c>
      <c r="GH114" s="123">
        <v>1.8370739221572876</v>
      </c>
      <c r="GI114" s="122">
        <v>31707.505859375</v>
      </c>
      <c r="GJ114" s="122">
        <v>59829.5703125</v>
      </c>
      <c r="GK114" s="123">
        <v>1.8869214057922363</v>
      </c>
      <c r="GL114" s="122">
        <v>32855.23828125</v>
      </c>
      <c r="GM114" s="122">
        <v>62309.71484375</v>
      </c>
      <c r="GN114" s="123">
        <v>1.896492600440979</v>
      </c>
      <c r="GO114" s="122">
        <v>36663.3984375</v>
      </c>
      <c r="GP114" s="122">
        <v>68052.3515625</v>
      </c>
      <c r="GQ114" s="123">
        <v>1.8561387062072754</v>
      </c>
      <c r="GR114" s="122">
        <v>40617.1875</v>
      </c>
      <c r="GS114" s="122">
        <v>80180.6015625</v>
      </c>
      <c r="GT114" s="123">
        <v>1.9740560054779053</v>
      </c>
      <c r="GU114" s="122">
        <v>44211.37109375</v>
      </c>
      <c r="GV114" s="122">
        <v>85552.1015625</v>
      </c>
      <c r="GW114" s="123">
        <v>1.9350700378417969</v>
      </c>
      <c r="GX114" s="122">
        <v>49140.9453125</v>
      </c>
      <c r="GY114" s="122">
        <v>95617.421875</v>
      </c>
      <c r="GZ114" s="123">
        <v>1.9457790851593018</v>
      </c>
      <c r="HA114" s="122">
        <v>52943.4609375</v>
      </c>
      <c r="HB114" s="122">
        <v>98765.6796875</v>
      </c>
      <c r="HC114" s="123">
        <v>1.8654934167861938</v>
      </c>
      <c r="HD114" s="122">
        <v>58196.90625</v>
      </c>
      <c r="HE114" s="122">
        <v>105055.3515625</v>
      </c>
      <c r="HF114" s="123">
        <v>1.8051707744598389</v>
      </c>
      <c r="HG114" s="122">
        <v>65457.04296875</v>
      </c>
      <c r="HH114" s="122">
        <v>114861.65625</v>
      </c>
      <c r="HI114" s="123">
        <v>1.7547639608383179</v>
      </c>
      <c r="HJ114" s="122">
        <v>71020.609375</v>
      </c>
      <c r="HK114" s="122">
        <v>127439.96875</v>
      </c>
      <c r="HL114" s="123">
        <v>1.7944083213806152</v>
      </c>
      <c r="HM114" s="122">
        <v>78750.1640625</v>
      </c>
      <c r="HN114" s="122">
        <v>146153.234375</v>
      </c>
      <c r="HO114" s="123">
        <v>1.8559101819992065</v>
      </c>
      <c r="HP114" s="122">
        <v>83854.6484375</v>
      </c>
      <c r="HQ114" s="122">
        <v>167124.453125</v>
      </c>
      <c r="HR114" s="123">
        <v>1.993025541305542</v>
      </c>
      <c r="HS114" s="122">
        <v>90531.1953125</v>
      </c>
      <c r="HT114" s="122">
        <v>180864.6875</v>
      </c>
      <c r="HU114" s="123">
        <v>1.9978162050247192</v>
      </c>
      <c r="HV114" s="122">
        <v>97763.203125</v>
      </c>
      <c r="HW114" s="122">
        <v>200824.734375</v>
      </c>
      <c r="HX114" s="123">
        <v>2.0541956424713135</v>
      </c>
      <c r="HY114" s="122">
        <v>99939.8515625</v>
      </c>
      <c r="HZ114" s="122">
        <v>205997.28125</v>
      </c>
      <c r="IA114" s="123">
        <v>2.0612125396728516</v>
      </c>
      <c r="IB114" s="122">
        <v>96259.7109375</v>
      </c>
      <c r="IC114" s="122">
        <v>205887.15625</v>
      </c>
      <c r="ID114" s="123">
        <v>2.138871431350708</v>
      </c>
      <c r="IE114" s="122">
        <v>102628.0546875</v>
      </c>
      <c r="IF114" s="122">
        <v>198615.609375</v>
      </c>
      <c r="IG114" s="123">
        <v>1.9352954626083374</v>
      </c>
      <c r="IH114" s="122">
        <v>99243.703125</v>
      </c>
      <c r="II114" s="122">
        <v>209999.625</v>
      </c>
      <c r="IJ114" s="123">
        <v>2.1159994602203369</v>
      </c>
      <c r="IK114" s="122">
        <v>100601.8046875</v>
      </c>
      <c r="IL114" s="122">
        <v>217265.1875</v>
      </c>
      <c r="IM114" s="123">
        <v>2.1596548557281494</v>
      </c>
      <c r="IN114" s="121">
        <v>104375.4765625</v>
      </c>
      <c r="IO114" s="122">
        <v>224457.46875</v>
      </c>
      <c r="IP114" s="123">
        <v>2.1504809856414795</v>
      </c>
      <c r="IQ114" s="122">
        <v>111129.7890625</v>
      </c>
      <c r="IR114" s="122">
        <v>251529.421875</v>
      </c>
      <c r="IS114" s="123">
        <v>2.2633843421936035</v>
      </c>
      <c r="IT114" s="122">
        <v>115227.921875</v>
      </c>
      <c r="IU114" s="122">
        <v>270459.625</v>
      </c>
      <c r="IV114" s="123">
        <v>2.3471708297729492</v>
      </c>
      <c r="IW114" s="122">
        <v>123818.6953125</v>
      </c>
      <c r="IX114" s="122">
        <v>288459.96875</v>
      </c>
      <c r="IY114" s="123">
        <v>2.3296964168548584</v>
      </c>
      <c r="IZ114" s="122">
        <v>129668.765625</v>
      </c>
      <c r="JA114" s="122">
        <v>297159.84375</v>
      </c>
      <c r="JB114" s="123">
        <v>2.2916841506958008</v>
      </c>
      <c r="JC114" s="122">
        <v>137776.234375</v>
      </c>
      <c r="JD114" s="122">
        <v>322135.84375</v>
      </c>
      <c r="JE114" s="123">
        <v>2.338109016418457</v>
      </c>
      <c r="JF114" s="122">
        <v>144587.328125</v>
      </c>
      <c r="JG114" s="122">
        <v>339208.96875</v>
      </c>
      <c r="JH114" s="123">
        <v>2.3460490703582764</v>
      </c>
      <c r="JI114" s="122">
        <v>144275.28125</v>
      </c>
      <c r="JJ114" s="122">
        <v>331083.6875</v>
      </c>
      <c r="JK114" s="123">
        <v>2.2948052883148193</v>
      </c>
      <c r="JL114" s="122">
        <v>150441.609375</v>
      </c>
      <c r="JM114" s="122">
        <v>352635.15625</v>
      </c>
      <c r="JN114" s="123">
        <v>2.3440001010894775</v>
      </c>
      <c r="JO114" s="122">
        <v>157247.671875</v>
      </c>
      <c r="JP114" s="122">
        <v>374852.21875</v>
      </c>
      <c r="JQ114" s="123">
        <v>2.3838331699371338</v>
      </c>
      <c r="JR114" s="122">
        <v>164703.625</v>
      </c>
      <c r="JS114" s="122">
        <v>379849.1875</v>
      </c>
      <c r="JT114" s="123">
        <v>2.3062589168548584</v>
      </c>
      <c r="JU114" s="122">
        <v>173117.59375</v>
      </c>
      <c r="JV114" s="122">
        <v>385630.15625</v>
      </c>
      <c r="JW114" s="123">
        <v>2.2275619506835937</v>
      </c>
      <c r="JX114" s="122">
        <v>186899.25</v>
      </c>
      <c r="JY114" s="122">
        <v>417577</v>
      </c>
      <c r="JZ114" s="123">
        <v>2.2342357635498047</v>
      </c>
      <c r="KA114" s="122">
        <v>189846.359375</v>
      </c>
      <c r="KB114" s="122">
        <v>418567.375</v>
      </c>
      <c r="KC114" s="123">
        <v>2.2047691345214844</v>
      </c>
      <c r="KD114" s="122">
        <v>167978.4375</v>
      </c>
      <c r="KE114" s="122">
        <v>350866.21875</v>
      </c>
      <c r="KF114" s="123">
        <v>2.0887575149536133</v>
      </c>
      <c r="KG114" s="122">
        <v>173498.15625</v>
      </c>
      <c r="KH114" s="122">
        <v>387176.59375</v>
      </c>
      <c r="KI114" s="123">
        <v>2.2315890789031982</v>
      </c>
      <c r="KJ114" s="122">
        <v>182752.515625</v>
      </c>
      <c r="KK114" s="122">
        <v>417691.09375</v>
      </c>
      <c r="KL114" s="123">
        <v>2.2855558395385742</v>
      </c>
      <c r="KM114" s="122">
        <v>177791.953125</v>
      </c>
      <c r="KN114" s="122">
        <v>377250.4375</v>
      </c>
      <c r="KO114" s="123">
        <v>2.1218645572662354</v>
      </c>
      <c r="KP114" s="122">
        <v>176745.65625</v>
      </c>
      <c r="KQ114" s="122">
        <v>394025.875</v>
      </c>
      <c r="KR114" s="123">
        <v>2.2293384075164795</v>
      </c>
      <c r="KS114" s="122">
        <v>177810.984375</v>
      </c>
      <c r="KT114" s="122">
        <v>396099.03125</v>
      </c>
      <c r="KU114" s="123">
        <v>2.2276408672332764</v>
      </c>
      <c r="KV114" s="134">
        <v>3.0011701583862305</v>
      </c>
      <c r="KW114" s="135">
        <v>3.1160247325897217</v>
      </c>
      <c r="KX114" s="135">
        <v>3.0847985744476318</v>
      </c>
      <c r="KY114" s="135">
        <v>2.6015424728393555</v>
      </c>
      <c r="KZ114" s="135">
        <v>2.2692713737487793</v>
      </c>
      <c r="LA114" s="135">
        <v>2.0729091167449951</v>
      </c>
      <c r="LB114" s="135">
        <v>1.9216625690460205</v>
      </c>
      <c r="LC114" s="135">
        <v>1.9251744747161865</v>
      </c>
      <c r="LD114" s="135">
        <v>1.9001632928848267</v>
      </c>
      <c r="LE114" s="135">
        <v>2.1793451309204102</v>
      </c>
      <c r="LF114" s="135">
        <v>2.2768380641937256</v>
      </c>
      <c r="LG114" s="135">
        <v>2.2191977500915527</v>
      </c>
      <c r="LH114" s="135">
        <f t="shared" si="4"/>
        <v>2.2066939208242626</v>
      </c>
      <c r="LI114" s="135">
        <f t="shared" si="5"/>
        <v>2.4354069232940674</v>
      </c>
      <c r="LJ114" s="135">
        <f t="shared" si="6"/>
        <v>1.9549773633480072</v>
      </c>
      <c r="LK114" s="144">
        <f t="shared" si="7"/>
        <v>2.226312828063965</v>
      </c>
    </row>
    <row r="115" spans="1:323" ht="15" customHeight="1">
      <c r="A115" s="114">
        <v>99.2</v>
      </c>
      <c r="B115" s="115">
        <v>11099.1669921875</v>
      </c>
      <c r="C115" s="116">
        <v>32903.87890625</v>
      </c>
      <c r="D115" s="117">
        <v>2.9645359516143799</v>
      </c>
      <c r="E115" s="116">
        <v>12200.6826171875</v>
      </c>
      <c r="F115" s="116">
        <v>37242.5703125</v>
      </c>
      <c r="G115" s="117">
        <v>3.0524988174438477</v>
      </c>
      <c r="H115" s="116">
        <v>14221.8369140625</v>
      </c>
      <c r="I115" s="116">
        <v>38794.9296875</v>
      </c>
      <c r="J115" s="117">
        <v>2.7278423309326172</v>
      </c>
      <c r="K115" s="116">
        <v>17679.216796875</v>
      </c>
      <c r="L115" s="116">
        <v>58095.0546875</v>
      </c>
      <c r="M115" s="117">
        <v>3.2860648632049561</v>
      </c>
      <c r="N115" s="116">
        <v>20449.037109375</v>
      </c>
      <c r="O115" s="116">
        <v>68281.09375</v>
      </c>
      <c r="P115" s="117">
        <v>3.3390860557556152</v>
      </c>
      <c r="Q115" s="116">
        <v>20909.6484375</v>
      </c>
      <c r="R115" s="116">
        <v>68651.34375</v>
      </c>
      <c r="S115" s="117">
        <v>3.2832376956939697</v>
      </c>
      <c r="T115" s="116">
        <v>32319.27734375</v>
      </c>
      <c r="U115" s="116">
        <v>94655.84375</v>
      </c>
      <c r="V115" s="117">
        <v>2.9287736415863037</v>
      </c>
      <c r="W115" s="116">
        <v>42031.95703125</v>
      </c>
      <c r="X115" s="116">
        <v>128694.6640625</v>
      </c>
      <c r="Y115" s="117">
        <v>3.0618290901184082</v>
      </c>
      <c r="Z115" s="116">
        <v>42204.78125</v>
      </c>
      <c r="AA115" s="116">
        <v>123549.7109375</v>
      </c>
      <c r="AB115" s="117">
        <v>2.9273865222930908</v>
      </c>
      <c r="AC115" s="116">
        <v>47549.50390625</v>
      </c>
      <c r="AD115" s="116">
        <v>144719.65625</v>
      </c>
      <c r="AE115" s="117">
        <v>3.0435576438903809</v>
      </c>
      <c r="AF115" s="116">
        <v>55909.84375</v>
      </c>
      <c r="AG115" s="116">
        <v>181055.4375</v>
      </c>
      <c r="AH115" s="117">
        <v>3.2383463382720947</v>
      </c>
      <c r="AI115" s="116">
        <v>62351.0859375</v>
      </c>
      <c r="AJ115" s="116">
        <v>189868.1875</v>
      </c>
      <c r="AK115" s="117">
        <v>3.0451464653015137</v>
      </c>
      <c r="AL115" s="116">
        <v>68706.0390625</v>
      </c>
      <c r="AM115" s="116">
        <v>201252.859375</v>
      </c>
      <c r="AN115" s="117">
        <v>2.9291872978210449</v>
      </c>
      <c r="AO115" s="116">
        <v>82643.5390625</v>
      </c>
      <c r="AP115" s="116">
        <v>244356.5625</v>
      </c>
      <c r="AQ115" s="117">
        <v>2.9567532539367676</v>
      </c>
      <c r="AR115" s="116">
        <v>84897.90625</v>
      </c>
      <c r="AS115" s="116">
        <v>258546.34375</v>
      </c>
      <c r="AT115" s="117">
        <v>3.0453794002532959</v>
      </c>
      <c r="AU115" s="116">
        <v>91675.578125</v>
      </c>
      <c r="AV115" s="116">
        <v>280606.53125</v>
      </c>
      <c r="AW115" s="117">
        <v>3.0608646869659424</v>
      </c>
      <c r="AX115" s="116">
        <v>92575.4453125</v>
      </c>
      <c r="AY115" s="116">
        <v>280463.375</v>
      </c>
      <c r="AZ115" s="117">
        <v>3.0295655727386475</v>
      </c>
      <c r="BA115" s="116">
        <v>85023.9140625</v>
      </c>
      <c r="BB115" s="116">
        <v>229477.65625</v>
      </c>
      <c r="BC115" s="117">
        <v>2.6989777088165283</v>
      </c>
      <c r="BD115" s="116">
        <v>78099.140625</v>
      </c>
      <c r="BE115" s="116">
        <v>201000.46875</v>
      </c>
      <c r="BF115" s="117">
        <v>2.5736579895019531</v>
      </c>
      <c r="BG115" s="116">
        <v>72897.6796875</v>
      </c>
      <c r="BH115" s="116">
        <v>180870.53125</v>
      </c>
      <c r="BI115" s="117">
        <v>2.4811561107635498</v>
      </c>
      <c r="BJ115" s="116">
        <v>74034.90625</v>
      </c>
      <c r="BK115" s="116">
        <v>184109.265625</v>
      </c>
      <c r="BL115" s="117">
        <v>2.4867899417877197</v>
      </c>
      <c r="BM115" s="116">
        <v>68147.1875</v>
      </c>
      <c r="BN115" s="116">
        <v>167332.046875</v>
      </c>
      <c r="BO115" s="117">
        <v>2.4554505348205566</v>
      </c>
      <c r="BP115" s="116">
        <v>68758.3125</v>
      </c>
      <c r="BQ115" s="116">
        <v>171354.953125</v>
      </c>
      <c r="BR115" s="117">
        <v>2.4921343326568604</v>
      </c>
      <c r="BS115" s="116">
        <v>72950.3046875</v>
      </c>
      <c r="BT115" s="116">
        <v>183478.15625</v>
      </c>
      <c r="BU115" s="117">
        <v>2.5151116847991943</v>
      </c>
      <c r="BV115" s="116">
        <v>84891.3984375</v>
      </c>
      <c r="BW115" s="116">
        <v>224991.84375</v>
      </c>
      <c r="BX115" s="117">
        <v>2.6503491401672363</v>
      </c>
      <c r="BY115" s="116">
        <v>94196.1015625</v>
      </c>
      <c r="BZ115" s="116">
        <v>245908.75</v>
      </c>
      <c r="CA115" s="117">
        <v>2.6106042861938477</v>
      </c>
      <c r="CB115" s="116">
        <v>107943.578125</v>
      </c>
      <c r="CC115" s="116">
        <v>303953.28125</v>
      </c>
      <c r="CD115" s="117">
        <v>2.8158533573150635</v>
      </c>
      <c r="CE115" s="116">
        <v>89490.8984375</v>
      </c>
      <c r="CF115" s="116">
        <v>249657.203125</v>
      </c>
      <c r="CG115" s="117">
        <v>2.7897496223449707</v>
      </c>
      <c r="CH115" s="116">
        <v>108182.578125</v>
      </c>
      <c r="CI115" s="116">
        <v>279535.71875</v>
      </c>
      <c r="CJ115" s="117">
        <v>2.5839254856109619</v>
      </c>
      <c r="CK115" s="116">
        <v>116980.25</v>
      </c>
      <c r="CL115" s="116">
        <v>294444.40625</v>
      </c>
      <c r="CM115" s="117">
        <v>2.5170438289642334</v>
      </c>
      <c r="CN115" s="116">
        <v>115233.4765625</v>
      </c>
      <c r="CO115" s="116">
        <v>258923.828125</v>
      </c>
      <c r="CP115" s="117">
        <v>2.2469496726989746</v>
      </c>
      <c r="CQ115" s="116">
        <v>112753.15625</v>
      </c>
      <c r="CR115" s="116">
        <v>236867.5</v>
      </c>
      <c r="CS115" s="117">
        <v>2.1007616519927979</v>
      </c>
      <c r="CT115" s="116">
        <v>198347.0625</v>
      </c>
      <c r="CU115" s="116">
        <v>374059.375</v>
      </c>
      <c r="CV115" s="117">
        <v>1.885883092880249</v>
      </c>
      <c r="CW115" s="116">
        <v>456796.28125</v>
      </c>
      <c r="CX115" s="116">
        <v>936001.9375</v>
      </c>
      <c r="CY115" s="117">
        <v>2.0490577220916748</v>
      </c>
      <c r="CZ115" s="116">
        <v>696923.625</v>
      </c>
      <c r="DA115" s="116">
        <v>1424479.875</v>
      </c>
      <c r="DB115" s="117">
        <v>2.0439541339874268</v>
      </c>
      <c r="DC115" s="116">
        <v>1160941.875</v>
      </c>
      <c r="DD115" s="116">
        <v>2351608.25</v>
      </c>
      <c r="DE115" s="117">
        <v>2.0256037712097168</v>
      </c>
      <c r="DF115" s="116">
        <v>2156.962646484375</v>
      </c>
      <c r="DG115" s="116">
        <v>4537.15087890625</v>
      </c>
      <c r="DH115" s="117">
        <v>2.1034905910491943</v>
      </c>
      <c r="DI115" s="116">
        <v>2518.117919921875</v>
      </c>
      <c r="DJ115" s="116">
        <v>5316.07080078125</v>
      </c>
      <c r="DK115" s="117">
        <v>2.111128568649292</v>
      </c>
      <c r="DL115" s="116">
        <v>3249.55224609375</v>
      </c>
      <c r="DM115" s="116">
        <v>6869.40234375</v>
      </c>
      <c r="DN115" s="117">
        <v>2.1139535903930664</v>
      </c>
      <c r="DO115" s="116">
        <v>3890.551513671875</v>
      </c>
      <c r="DP115" s="116">
        <v>8154.92626953125</v>
      </c>
      <c r="DQ115" s="117">
        <v>2.0960848331451416</v>
      </c>
      <c r="DR115" s="116">
        <v>3978.466064453125</v>
      </c>
      <c r="DS115" s="116">
        <v>8303.95703125</v>
      </c>
      <c r="DT115" s="117">
        <v>2.0872259140014648</v>
      </c>
      <c r="DU115" s="116">
        <v>4330.37060546875</v>
      </c>
      <c r="DV115" s="116">
        <v>8930.576171875</v>
      </c>
      <c r="DW115" s="117">
        <v>2.062312126159668</v>
      </c>
      <c r="DX115" s="116">
        <v>4744.423828125</v>
      </c>
      <c r="DY115" s="116">
        <v>9729.845703125</v>
      </c>
      <c r="DZ115" s="117">
        <v>2.0507960319519043</v>
      </c>
      <c r="EA115" s="116">
        <v>5140.92724609375</v>
      </c>
      <c r="EB115" s="116">
        <v>10335.099609375</v>
      </c>
      <c r="EC115" s="117">
        <v>2.010357141494751</v>
      </c>
      <c r="ED115" s="116">
        <v>5879.28125</v>
      </c>
      <c r="EE115" s="118">
        <v>11890.0654296875</v>
      </c>
      <c r="EF115" s="119">
        <v>2.0223672389984131</v>
      </c>
      <c r="EG115" s="115">
        <v>6431.83154296875</v>
      </c>
      <c r="EH115" s="116">
        <v>12518.5380859375</v>
      </c>
      <c r="EI115" s="117">
        <v>1.9463411569595337</v>
      </c>
      <c r="EJ115" s="116">
        <v>7522.8251953125</v>
      </c>
      <c r="EK115" s="116">
        <v>14676.6171875</v>
      </c>
      <c r="EL115" s="117">
        <v>1.9509449005126953</v>
      </c>
      <c r="EM115" s="116">
        <v>8410.763671875</v>
      </c>
      <c r="EN115" s="116">
        <v>16506.375</v>
      </c>
      <c r="EO115" s="117">
        <v>1.9625298976898193</v>
      </c>
      <c r="EP115" s="116">
        <v>9200.4052734375</v>
      </c>
      <c r="EQ115" s="116">
        <v>17947.625</v>
      </c>
      <c r="ER115" s="117">
        <v>1.9507428407669067</v>
      </c>
      <c r="ES115" s="116">
        <v>9877.2607421875</v>
      </c>
      <c r="ET115" s="116">
        <v>18937.779296875</v>
      </c>
      <c r="EU115" s="117">
        <v>1.9173108339309692</v>
      </c>
      <c r="EV115" s="116">
        <v>10840.181640625</v>
      </c>
      <c r="EW115" s="116">
        <v>20337.353515625</v>
      </c>
      <c r="EX115" s="117">
        <v>1.8761081695556641</v>
      </c>
      <c r="EY115" s="116">
        <v>12084.8681640625</v>
      </c>
      <c r="EZ115" s="116">
        <v>22618.849609375</v>
      </c>
      <c r="FA115" s="117">
        <v>1.8716670274734497</v>
      </c>
      <c r="FB115" s="116">
        <v>13439.087890625</v>
      </c>
      <c r="FC115" s="116">
        <v>24362.509765625</v>
      </c>
      <c r="FD115" s="117">
        <v>1.8128098249435425</v>
      </c>
      <c r="FE115" s="116">
        <v>14004.416015625</v>
      </c>
      <c r="FF115" s="116">
        <v>25717.53125</v>
      </c>
      <c r="FG115" s="117">
        <v>1.8363872766494751</v>
      </c>
      <c r="FH115" s="116">
        <v>14455.55859375</v>
      </c>
      <c r="FI115" s="116">
        <v>27546.67578125</v>
      </c>
      <c r="FJ115" s="117">
        <v>1.9056112766265869</v>
      </c>
      <c r="FK115" s="116">
        <v>14713.955078125</v>
      </c>
      <c r="FL115" s="116">
        <v>27971.375</v>
      </c>
      <c r="FM115" s="117">
        <v>1.9010099172592163</v>
      </c>
      <c r="FN115" s="116">
        <v>16288.091796875</v>
      </c>
      <c r="FO115" s="116">
        <v>31010.25390625</v>
      </c>
      <c r="FP115" s="117">
        <v>1.9038604497909546</v>
      </c>
      <c r="FQ115" s="116">
        <v>17511.193359375</v>
      </c>
      <c r="FR115" s="116">
        <v>33366.4453125</v>
      </c>
      <c r="FS115" s="117">
        <v>1.9054352045059204</v>
      </c>
      <c r="FT115" s="116">
        <v>18784.7421875</v>
      </c>
      <c r="FU115" s="116">
        <v>36795.609375</v>
      </c>
      <c r="FV115" s="117">
        <v>1.9588030576705933</v>
      </c>
      <c r="FW115" s="116">
        <v>20395.91015625</v>
      </c>
      <c r="FX115" s="116">
        <v>39824.0234375</v>
      </c>
      <c r="FY115" s="117">
        <v>1.9525494575500488</v>
      </c>
      <c r="FZ115" s="116">
        <v>23887.318359375</v>
      </c>
      <c r="GA115" s="116">
        <v>48094.23828125</v>
      </c>
      <c r="GB115" s="117">
        <v>2.0133795738220215</v>
      </c>
      <c r="GC115" s="116">
        <v>26936.20703125</v>
      </c>
      <c r="GD115" s="116">
        <v>53385.64453125</v>
      </c>
      <c r="GE115" s="117">
        <v>1.981928825378418</v>
      </c>
      <c r="GF115" s="116">
        <v>29848.97265625</v>
      </c>
      <c r="GG115" s="116">
        <v>54964.5703125</v>
      </c>
      <c r="GH115" s="117">
        <v>1.8414225578308105</v>
      </c>
      <c r="GI115" s="116">
        <v>33322.41796875</v>
      </c>
      <c r="GJ115" s="116">
        <v>63230.8515625</v>
      </c>
      <c r="GK115" s="117">
        <v>1.8975468873977661</v>
      </c>
      <c r="GL115" s="116">
        <v>34458.41015625</v>
      </c>
      <c r="GM115" s="116">
        <v>65877.7578125</v>
      </c>
      <c r="GN115" s="117">
        <v>1.9118049144744873</v>
      </c>
      <c r="GO115" s="116">
        <v>38447.86328125</v>
      </c>
      <c r="GP115" s="116">
        <v>71848.4921875</v>
      </c>
      <c r="GQ115" s="117">
        <v>1.8687251806259155</v>
      </c>
      <c r="GR115" s="116">
        <v>43575.8125</v>
      </c>
      <c r="GS115" s="116">
        <v>84925.3203125</v>
      </c>
      <c r="GT115" s="117">
        <v>1.9489096403121948</v>
      </c>
      <c r="GU115" s="116">
        <v>46385.12109375</v>
      </c>
      <c r="GV115" s="116">
        <v>90565.6328125</v>
      </c>
      <c r="GW115" s="117">
        <v>1.9524716138839722</v>
      </c>
      <c r="GX115" s="116">
        <v>51490.265625</v>
      </c>
      <c r="GY115" s="116">
        <v>101259.59375</v>
      </c>
      <c r="GZ115" s="117">
        <v>1.966577410697937</v>
      </c>
      <c r="HA115" s="116">
        <v>55352.6953125</v>
      </c>
      <c r="HB115" s="116">
        <v>104320.75</v>
      </c>
      <c r="HC115" s="117">
        <v>1.884655237197876</v>
      </c>
      <c r="HD115" s="116">
        <v>60798.29296875</v>
      </c>
      <c r="HE115" s="116">
        <v>110725.65625</v>
      </c>
      <c r="HF115" s="117">
        <v>1.8211967945098877</v>
      </c>
      <c r="HG115" s="116">
        <v>67959.2421875</v>
      </c>
      <c r="HH115" s="116">
        <v>120852.8203125</v>
      </c>
      <c r="HI115" s="117">
        <v>1.7783132791519165</v>
      </c>
      <c r="HJ115" s="116">
        <v>74121.78125</v>
      </c>
      <c r="HK115" s="116">
        <v>134268.6875</v>
      </c>
      <c r="HL115" s="117">
        <v>1.8114606142044067</v>
      </c>
      <c r="HM115" s="116">
        <v>82246.5</v>
      </c>
      <c r="HN115" s="116">
        <v>154327.140625</v>
      </c>
      <c r="HO115" s="117">
        <v>1.8763976097106934</v>
      </c>
      <c r="HP115" s="116">
        <v>87589.796875</v>
      </c>
      <c r="HQ115" s="116">
        <v>177264.84375</v>
      </c>
      <c r="HR115" s="117">
        <v>2.0238070487976074</v>
      </c>
      <c r="HS115" s="116">
        <v>93917.703125</v>
      </c>
      <c r="HT115" s="116">
        <v>191839.671875</v>
      </c>
      <c r="HU115" s="117">
        <v>2.0426359176635742</v>
      </c>
      <c r="HV115" s="116">
        <v>102006.1015625</v>
      </c>
      <c r="HW115" s="116">
        <v>213401.921875</v>
      </c>
      <c r="HX115" s="117">
        <v>2.0920505523681641</v>
      </c>
      <c r="HY115" s="116">
        <v>103861.203125</v>
      </c>
      <c r="HZ115" s="116">
        <v>218967.546875</v>
      </c>
      <c r="IA115" s="117">
        <v>2.1082708835601807</v>
      </c>
      <c r="IB115" s="116">
        <v>100255.4296875</v>
      </c>
      <c r="IC115" s="116">
        <v>219300.78125</v>
      </c>
      <c r="ID115" s="117">
        <v>2.1874206066131592</v>
      </c>
      <c r="IE115" s="116">
        <v>102890.796875</v>
      </c>
      <c r="IF115" s="116">
        <v>210597.640625</v>
      </c>
      <c r="IG115" s="117">
        <v>2.0468072891235352</v>
      </c>
      <c r="IH115" s="116">
        <v>105227.4296875</v>
      </c>
      <c r="II115" s="116">
        <v>223430.65625</v>
      </c>
      <c r="IJ115" s="117">
        <v>2.1233119964599609</v>
      </c>
      <c r="IK115" s="116">
        <v>105621.578125</v>
      </c>
      <c r="IL115" s="116">
        <v>231493.40625</v>
      </c>
      <c r="IM115" s="117">
        <v>2.1917245388031006</v>
      </c>
      <c r="IN115" s="115">
        <v>109402.4609375</v>
      </c>
      <c r="IO115" s="116">
        <v>239110.375</v>
      </c>
      <c r="IP115" s="117">
        <v>2.185603141784668</v>
      </c>
      <c r="IQ115" s="116">
        <v>117152.2265625</v>
      </c>
      <c r="IR115" s="116">
        <v>268657.53125</v>
      </c>
      <c r="IS115" s="117">
        <v>2.2932345867156982</v>
      </c>
      <c r="IT115" s="116">
        <v>122890.0078125</v>
      </c>
      <c r="IU115" s="116">
        <v>289339.1875</v>
      </c>
      <c r="IV115" s="117">
        <v>2.3544566631317139</v>
      </c>
      <c r="IW115" s="116">
        <v>131281.96875</v>
      </c>
      <c r="IX115" s="116">
        <v>308523.875</v>
      </c>
      <c r="IY115" s="117">
        <v>2.3500857353210449</v>
      </c>
      <c r="IZ115" s="116">
        <v>137809.015625</v>
      </c>
      <c r="JA115" s="116">
        <v>317536.0625</v>
      </c>
      <c r="JB115" s="117">
        <v>2.3041749000549316</v>
      </c>
      <c r="JC115" s="116">
        <v>146714.625</v>
      </c>
      <c r="JD115" s="116">
        <v>344568.3125</v>
      </c>
      <c r="JE115" s="117">
        <v>2.3485615253448486</v>
      </c>
      <c r="JF115" s="116">
        <v>153959.71875</v>
      </c>
      <c r="JG115" s="116">
        <v>362894.9375</v>
      </c>
      <c r="JH115" s="117">
        <v>2.3570771217346191</v>
      </c>
      <c r="JI115" s="116">
        <v>153501.984375</v>
      </c>
      <c r="JJ115" s="116">
        <v>353801.59375</v>
      </c>
      <c r="JK115" s="117">
        <v>2.3048665523529053</v>
      </c>
      <c r="JL115" s="116">
        <v>160005.21875</v>
      </c>
      <c r="JM115" s="116">
        <v>377195.1875</v>
      </c>
      <c r="JN115" s="117">
        <v>2.3573930263519287</v>
      </c>
      <c r="JO115" s="116">
        <v>167300.375</v>
      </c>
      <c r="JP115" s="116">
        <v>401271.4375</v>
      </c>
      <c r="JQ115" s="117">
        <v>2.3985087871551514</v>
      </c>
      <c r="JR115" s="116">
        <v>175563.65625</v>
      </c>
      <c r="JS115" s="116">
        <v>405923.5</v>
      </c>
      <c r="JT115" s="117">
        <v>2.3121156692504883</v>
      </c>
      <c r="JU115" s="116">
        <v>184581.890625</v>
      </c>
      <c r="JV115" s="116">
        <v>411364.8125</v>
      </c>
      <c r="JW115" s="117">
        <v>2.2286303043365479</v>
      </c>
      <c r="JX115" s="116">
        <v>201205.453125</v>
      </c>
      <c r="JY115" s="116">
        <v>445405.125</v>
      </c>
      <c r="JZ115" s="117">
        <v>2.2136831283569336</v>
      </c>
      <c r="KA115" s="116">
        <v>203907.671875</v>
      </c>
      <c r="KB115" s="116">
        <v>446212.40625</v>
      </c>
      <c r="KC115" s="117">
        <v>2.1883060932159424</v>
      </c>
      <c r="KD115" s="116">
        <v>179494.765625</v>
      </c>
      <c r="KE115" s="116">
        <v>372962.25</v>
      </c>
      <c r="KF115" s="117">
        <v>2.0778446197509766</v>
      </c>
      <c r="KG115" s="116">
        <v>186210.328125</v>
      </c>
      <c r="KH115" s="116">
        <v>413059.5625</v>
      </c>
      <c r="KI115" s="117">
        <v>2.2182419300079346</v>
      </c>
      <c r="KJ115" s="116">
        <v>197259.4375</v>
      </c>
      <c r="KK115" s="116">
        <v>446179.53125</v>
      </c>
      <c r="KL115" s="117">
        <v>2.2618918418884277</v>
      </c>
      <c r="KM115" s="116">
        <v>189780.265625</v>
      </c>
      <c r="KN115" s="116">
        <v>401410.03125</v>
      </c>
      <c r="KO115" s="117">
        <v>2.1151304244995117</v>
      </c>
      <c r="KP115" s="116">
        <v>191010.40625</v>
      </c>
      <c r="KQ115" s="116">
        <v>420411.0625</v>
      </c>
      <c r="KR115" s="117">
        <v>2.2009851932525635</v>
      </c>
      <c r="KS115" s="116">
        <v>191653.25</v>
      </c>
      <c r="KT115" s="116">
        <v>422620.0625</v>
      </c>
      <c r="KU115" s="117">
        <v>2.2051286697387695</v>
      </c>
      <c r="KV115" s="134">
        <v>3.0085172653198242</v>
      </c>
      <c r="KW115" s="135">
        <v>3.1130008697509766</v>
      </c>
      <c r="KX115" s="135">
        <v>3.0338015556335449</v>
      </c>
      <c r="KY115" s="135">
        <v>2.5780084133148193</v>
      </c>
      <c r="KZ115" s="135">
        <v>2.2346420288085937</v>
      </c>
      <c r="LA115" s="135">
        <v>2.0451512336730957</v>
      </c>
      <c r="LB115" s="135">
        <v>1.8938037157058716</v>
      </c>
      <c r="LC115" s="135">
        <v>1.9280505180358887</v>
      </c>
      <c r="LD115" s="135">
        <v>1.9249565601348877</v>
      </c>
      <c r="LE115" s="135">
        <v>2.2145090103149414</v>
      </c>
      <c r="LF115" s="135">
        <v>2.2786986827850342</v>
      </c>
      <c r="LG115" s="135">
        <v>2.2002756595611572</v>
      </c>
      <c r="LH115" s="135">
        <f t="shared" si="4"/>
        <v>2.1943530506557889</v>
      </c>
      <c r="LI115" s="135">
        <f t="shared" si="5"/>
        <v>2.4063252210617065</v>
      </c>
      <c r="LJ115" s="135">
        <f t="shared" si="6"/>
        <v>1.9479905068874359</v>
      </c>
      <c r="LK115" s="144">
        <f t="shared" si="7"/>
        <v>2.2373382091522216</v>
      </c>
    </row>
    <row r="116" spans="1:323" ht="15" customHeight="1">
      <c r="A116" s="114">
        <v>99.3</v>
      </c>
      <c r="B116" s="115">
        <v>12104.08203125</v>
      </c>
      <c r="C116" s="116">
        <v>35949.75390625</v>
      </c>
      <c r="D116" s="117">
        <v>2.9700520038604736</v>
      </c>
      <c r="E116" s="116">
        <v>13310.8486328125</v>
      </c>
      <c r="F116" s="116">
        <v>40743.69921875</v>
      </c>
      <c r="G116" s="117">
        <v>3.0609393119812012</v>
      </c>
      <c r="H116" s="116">
        <v>15080.759765625</v>
      </c>
      <c r="I116" s="116">
        <v>42230.66796875</v>
      </c>
      <c r="J116" s="117">
        <v>2.8003010749816895</v>
      </c>
      <c r="K116" s="116">
        <v>19640.216796875</v>
      </c>
      <c r="L116" s="116">
        <v>63748.8828125</v>
      </c>
      <c r="M116" s="117">
        <v>3.2458338737487793</v>
      </c>
      <c r="N116" s="116">
        <v>22449.2421875</v>
      </c>
      <c r="O116" s="116">
        <v>74994.5859375</v>
      </c>
      <c r="P116" s="117">
        <v>3.3406288623809814</v>
      </c>
      <c r="Q116" s="116">
        <v>23449.50390625</v>
      </c>
      <c r="R116" s="116">
        <v>75313.953125</v>
      </c>
      <c r="S116" s="117">
        <v>3.2117502689361572</v>
      </c>
      <c r="T116" s="116">
        <v>34361.37109375</v>
      </c>
      <c r="U116" s="116">
        <v>103453.4609375</v>
      </c>
      <c r="V116" s="117">
        <v>3.0107488632202148</v>
      </c>
      <c r="W116" s="116">
        <v>46165.890625</v>
      </c>
      <c r="X116" s="116">
        <v>140825.40625</v>
      </c>
      <c r="Y116" s="117">
        <v>3.0504209995269775</v>
      </c>
      <c r="Z116" s="116">
        <v>46412.68359375</v>
      </c>
      <c r="AA116" s="116">
        <v>134919.9375</v>
      </c>
      <c r="AB116" s="117">
        <v>2.9069626331329346</v>
      </c>
      <c r="AC116" s="116">
        <v>52521.41015625</v>
      </c>
      <c r="AD116" s="116">
        <v>158315.421875</v>
      </c>
      <c r="AE116" s="117">
        <v>3.0143024921417236</v>
      </c>
      <c r="AF116" s="116">
        <v>62010.1328125</v>
      </c>
      <c r="AG116" s="116">
        <v>198597.296875</v>
      </c>
      <c r="AH116" s="117">
        <v>3.2026588916778564</v>
      </c>
      <c r="AI116" s="116">
        <v>68852.015625</v>
      </c>
      <c r="AJ116" s="116">
        <v>207731.40625</v>
      </c>
      <c r="AK116" s="117">
        <v>3.0170707702636719</v>
      </c>
      <c r="AL116" s="116">
        <v>76134.453125</v>
      </c>
      <c r="AM116" s="116">
        <v>219780.3125</v>
      </c>
      <c r="AN116" s="117">
        <v>2.8867392539978027</v>
      </c>
      <c r="AO116" s="116">
        <v>92167.171875</v>
      </c>
      <c r="AP116" s="116">
        <v>266908.09375</v>
      </c>
      <c r="AQ116" s="117">
        <v>2.8959128856658936</v>
      </c>
      <c r="AR116" s="116">
        <v>94531.7890625</v>
      </c>
      <c r="AS116" s="116">
        <v>282817.375</v>
      </c>
      <c r="AT116" s="117">
        <v>2.9917700290679932</v>
      </c>
      <c r="AU116" s="116">
        <v>101812.78125</v>
      </c>
      <c r="AV116" s="116">
        <v>307035.1875</v>
      </c>
      <c r="AW116" s="117">
        <v>3.0156841278076172</v>
      </c>
      <c r="AX116" s="116">
        <v>102720.2890625</v>
      </c>
      <c r="AY116" s="116">
        <v>306744.4375</v>
      </c>
      <c r="AZ116" s="117">
        <v>2.986210823059082</v>
      </c>
      <c r="BA116" s="116">
        <v>93143.984375</v>
      </c>
      <c r="BB116" s="116">
        <v>249637.765625</v>
      </c>
      <c r="BC116" s="117">
        <v>2.6801276206970215</v>
      </c>
      <c r="BD116" s="116">
        <v>85017.078125</v>
      </c>
      <c r="BE116" s="116">
        <v>218157.03125</v>
      </c>
      <c r="BF116" s="117">
        <v>2.566037654876709</v>
      </c>
      <c r="BG116" s="116">
        <v>79031.7890625</v>
      </c>
      <c r="BH116" s="116">
        <v>195943.296875</v>
      </c>
      <c r="BI116" s="117">
        <v>2.4792971611022949</v>
      </c>
      <c r="BJ116" s="116">
        <v>80319.7734375</v>
      </c>
      <c r="BK116" s="116">
        <v>199483.21875</v>
      </c>
      <c r="BL116" s="117">
        <v>2.4836127758026123</v>
      </c>
      <c r="BM116" s="116">
        <v>73869.53125</v>
      </c>
      <c r="BN116" s="116">
        <v>181167.71875</v>
      </c>
      <c r="BO116" s="117">
        <v>2.4525363445281982</v>
      </c>
      <c r="BP116" s="116">
        <v>74724.078125</v>
      </c>
      <c r="BQ116" s="116">
        <v>185668.140625</v>
      </c>
      <c r="BR116" s="117">
        <v>2.4847164154052734</v>
      </c>
      <c r="BS116" s="116">
        <v>79415.140625</v>
      </c>
      <c r="BT116" s="116">
        <v>198882.375</v>
      </c>
      <c r="BU116" s="117">
        <v>2.504338264465332</v>
      </c>
      <c r="BV116" s="116">
        <v>91863.1953125</v>
      </c>
      <c r="BW116" s="116">
        <v>244604.59375</v>
      </c>
      <c r="BX116" s="117">
        <v>2.6627049446105957</v>
      </c>
      <c r="BY116" s="116">
        <v>104287.359375</v>
      </c>
      <c r="BZ116" s="116">
        <v>267023.1875</v>
      </c>
      <c r="CA116" s="117">
        <v>2.5604560375213623</v>
      </c>
      <c r="CB116" s="116">
        <v>117530.359375</v>
      </c>
      <c r="CC116" s="116">
        <v>331435.5625</v>
      </c>
      <c r="CD116" s="117">
        <v>2.8199994564056396</v>
      </c>
      <c r="CE116" s="116">
        <v>97283.453125</v>
      </c>
      <c r="CF116" s="116">
        <v>272123.21875</v>
      </c>
      <c r="CG116" s="117">
        <v>2.79721999168396</v>
      </c>
      <c r="CH116" s="116">
        <v>117831.8515625</v>
      </c>
      <c r="CI116" s="116">
        <v>303463.21875</v>
      </c>
      <c r="CJ116" s="117">
        <v>2.5753920078277588</v>
      </c>
      <c r="CK116" s="116">
        <v>127898.9140625</v>
      </c>
      <c r="CL116" s="116">
        <v>319278.40625</v>
      </c>
      <c r="CM116" s="117">
        <v>2.4963340759277344</v>
      </c>
      <c r="CN116" s="116">
        <v>125531.0546875</v>
      </c>
      <c r="CO116" s="116">
        <v>278887.65625</v>
      </c>
      <c r="CP116" s="117">
        <v>2.2216627597808838</v>
      </c>
      <c r="CQ116" s="116">
        <v>121335.71875</v>
      </c>
      <c r="CR116" s="116">
        <v>254166.140625</v>
      </c>
      <c r="CS116" s="117">
        <v>2.0947346687316895</v>
      </c>
      <c r="CT116" s="116">
        <v>211369.375</v>
      </c>
      <c r="CU116" s="116">
        <v>398357.46875</v>
      </c>
      <c r="CV116" s="117">
        <v>1.8846508264541626</v>
      </c>
      <c r="CW116" s="116">
        <v>489005.75</v>
      </c>
      <c r="CX116" s="116">
        <v>1002319.8125</v>
      </c>
      <c r="CY116" s="117">
        <v>2.0497095584869385</v>
      </c>
      <c r="CZ116" s="116">
        <v>745557</v>
      </c>
      <c r="DA116" s="116">
        <v>1525419.25</v>
      </c>
      <c r="DB116" s="117">
        <v>2.0460128784179687</v>
      </c>
      <c r="DC116" s="116">
        <v>1240842.125</v>
      </c>
      <c r="DD116" s="116">
        <v>2516429.5</v>
      </c>
      <c r="DE116" s="117">
        <v>2.0280013084411621</v>
      </c>
      <c r="DF116" s="116">
        <v>2309.51513671875</v>
      </c>
      <c r="DG116" s="116">
        <v>4867.19091796875</v>
      </c>
      <c r="DH116" s="117">
        <v>2.1074514389038086</v>
      </c>
      <c r="DI116" s="116">
        <v>2695.067626953125</v>
      </c>
      <c r="DJ116" s="116">
        <v>5704.38916015625</v>
      </c>
      <c r="DK116" s="117">
        <v>2.1166033744812012</v>
      </c>
      <c r="DL116" s="116">
        <v>3480.40966796875</v>
      </c>
      <c r="DM116" s="116">
        <v>7372.20849609375</v>
      </c>
      <c r="DN116" s="117">
        <v>2.1182012557983398</v>
      </c>
      <c r="DO116" s="116">
        <v>4179.55419921875</v>
      </c>
      <c r="DP116" s="116">
        <v>8746.20703125</v>
      </c>
      <c r="DQ116" s="117">
        <v>2.0926172733306885</v>
      </c>
      <c r="DR116" s="116">
        <v>4260.1552734375</v>
      </c>
      <c r="DS116" s="116">
        <v>8903.1865234375</v>
      </c>
      <c r="DT116" s="117">
        <v>2.0898737907409668</v>
      </c>
      <c r="DU116" s="116">
        <v>4641.04248046875</v>
      </c>
      <c r="DV116" s="116">
        <v>9567.2119140625</v>
      </c>
      <c r="DW116" s="117">
        <v>2.0614359378814697</v>
      </c>
      <c r="DX116" s="116">
        <v>5081.5859375</v>
      </c>
      <c r="DY116" s="116">
        <v>10419.63671875</v>
      </c>
      <c r="DZ116" s="117">
        <v>2.0504693984985352</v>
      </c>
      <c r="EA116" s="116">
        <v>5496.55859375</v>
      </c>
      <c r="EB116" s="116">
        <v>11052.7275390625</v>
      </c>
      <c r="EC116" s="117">
        <v>2.0108449459075928</v>
      </c>
      <c r="ED116" s="116">
        <v>6287.17529296875</v>
      </c>
      <c r="EE116" s="118">
        <v>12721.3212890625</v>
      </c>
      <c r="EF116" s="119">
        <v>2.0233762264251709</v>
      </c>
      <c r="EG116" s="115">
        <v>6854.02001953125</v>
      </c>
      <c r="EH116" s="116">
        <v>13358.3916015625</v>
      </c>
      <c r="EI116" s="117">
        <v>1.9489864110946655</v>
      </c>
      <c r="EJ116" s="116">
        <v>8013.0458984375</v>
      </c>
      <c r="EK116" s="116">
        <v>15663.8994140625</v>
      </c>
      <c r="EL116" s="117">
        <v>1.9547996520996094</v>
      </c>
      <c r="EM116" s="116">
        <v>8969.365234375</v>
      </c>
      <c r="EN116" s="116">
        <v>17622.75390625</v>
      </c>
      <c r="EO116" s="117">
        <v>1.9647716283798218</v>
      </c>
      <c r="EP116" s="116">
        <v>9806.5634765625</v>
      </c>
      <c r="EQ116" s="116">
        <v>19153.37890625</v>
      </c>
      <c r="ER116" s="117">
        <v>1.9531183242797852</v>
      </c>
      <c r="ES116" s="116">
        <v>10507.1982421875</v>
      </c>
      <c r="ET116" s="116">
        <v>20185.8203125</v>
      </c>
      <c r="EU116" s="117">
        <v>1.9211421012878418</v>
      </c>
      <c r="EV116" s="116">
        <v>11501.4580078125</v>
      </c>
      <c r="EW116" s="116">
        <v>21644.36328125</v>
      </c>
      <c r="EX116" s="117">
        <v>1.8818799257278442</v>
      </c>
      <c r="EY116" s="116">
        <v>12821.4990234375</v>
      </c>
      <c r="EZ116" s="116">
        <v>24067.71484375</v>
      </c>
      <c r="FA116" s="117">
        <v>1.877137303352356</v>
      </c>
      <c r="FB116" s="116">
        <v>14204.2958984375</v>
      </c>
      <c r="FC116" s="116">
        <v>25861.81640625</v>
      </c>
      <c r="FD116" s="117">
        <v>1.8207038640975952</v>
      </c>
      <c r="FE116" s="116">
        <v>14691.9677734375</v>
      </c>
      <c r="FF116" s="116">
        <v>27335.763671875</v>
      </c>
      <c r="FG116" s="117">
        <v>1.8605923652648926</v>
      </c>
      <c r="FH116" s="116">
        <v>15330.619140625</v>
      </c>
      <c r="FI116" s="116">
        <v>29349.76171875</v>
      </c>
      <c r="FJ116" s="117">
        <v>1.9144537448883057</v>
      </c>
      <c r="FK116" s="116">
        <v>15600.8525390625</v>
      </c>
      <c r="FL116" s="116">
        <v>29800.01171875</v>
      </c>
      <c r="FM116" s="117">
        <v>1.910152792930603</v>
      </c>
      <c r="FN116" s="116">
        <v>17265.173828125</v>
      </c>
      <c r="FO116" s="116">
        <v>33037.23046875</v>
      </c>
      <c r="FP116" s="117">
        <v>1.9135185480117798</v>
      </c>
      <c r="FQ116" s="116">
        <v>18546.005859375</v>
      </c>
      <c r="FR116" s="116">
        <v>35549.99609375</v>
      </c>
      <c r="FS116" s="117">
        <v>1.9168546199798584</v>
      </c>
      <c r="FT116" s="116">
        <v>19923.806640625</v>
      </c>
      <c r="FU116" s="116">
        <v>39278.8515625</v>
      </c>
      <c r="FV116" s="117">
        <v>1.9714531898498535</v>
      </c>
      <c r="FW116" s="116">
        <v>21695.931640625</v>
      </c>
      <c r="FX116" s="116">
        <v>42497.27734375</v>
      </c>
      <c r="FY116" s="117">
        <v>1.9587670564651489</v>
      </c>
      <c r="FZ116" s="116">
        <v>25336.2890625</v>
      </c>
      <c r="GA116" s="116">
        <v>51438.234375</v>
      </c>
      <c r="GB116" s="117">
        <v>2.0302197933197021</v>
      </c>
      <c r="GC116" s="116">
        <v>28489.501953125</v>
      </c>
      <c r="GD116" s="116">
        <v>57041.1875</v>
      </c>
      <c r="GE116" s="117">
        <v>2.0021827220916748</v>
      </c>
      <c r="GF116" s="116">
        <v>31639.677734375</v>
      </c>
      <c r="GG116" s="116">
        <v>58411.3203125</v>
      </c>
      <c r="GH116" s="117">
        <v>1.8461414575576782</v>
      </c>
      <c r="GI116" s="116">
        <v>35326.84765625</v>
      </c>
      <c r="GJ116" s="116">
        <v>67345.515625</v>
      </c>
      <c r="GK116" s="117">
        <v>1.9063551425933838</v>
      </c>
      <c r="GL116" s="116">
        <v>36454.19921875</v>
      </c>
      <c r="GM116" s="116">
        <v>70208.3046875</v>
      </c>
      <c r="GN116" s="117">
        <v>1.9259319305419922</v>
      </c>
      <c r="GO116" s="116">
        <v>40649.19140625</v>
      </c>
      <c r="GP116" s="116">
        <v>76445.8515625</v>
      </c>
      <c r="GQ116" s="117">
        <v>1.8806241750717163</v>
      </c>
      <c r="GR116" s="116">
        <v>46748.0703125</v>
      </c>
      <c r="GS116" s="116">
        <v>90587.3359375</v>
      </c>
      <c r="GT116" s="117">
        <v>1.937777042388916</v>
      </c>
      <c r="GU116" s="116">
        <v>49171.13671875</v>
      </c>
      <c r="GV116" s="116">
        <v>96657.671875</v>
      </c>
      <c r="GW116" s="117">
        <v>1.9657400846481323</v>
      </c>
      <c r="GX116" s="116">
        <v>54485.171875</v>
      </c>
      <c r="GY116" s="116">
        <v>108132.484375</v>
      </c>
      <c r="GZ116" s="117">
        <v>1.9846222400665283</v>
      </c>
      <c r="HA116" s="116">
        <v>58455.30859375</v>
      </c>
      <c r="HB116" s="116">
        <v>111069.65625</v>
      </c>
      <c r="HC116" s="117">
        <v>1.9000781774520874</v>
      </c>
      <c r="HD116" s="116">
        <v>64150.09375</v>
      </c>
      <c r="HE116" s="116">
        <v>117591.1484375</v>
      </c>
      <c r="HF116" s="117">
        <v>1.8330627679824829</v>
      </c>
      <c r="HG116" s="116">
        <v>70096.140625</v>
      </c>
      <c r="HH116" s="116">
        <v>128223.359375</v>
      </c>
      <c r="HI116" s="117">
        <v>1.8292498588562012</v>
      </c>
      <c r="HJ116" s="116">
        <v>77932.96875</v>
      </c>
      <c r="HK116" s="116">
        <v>142554.90625</v>
      </c>
      <c r="HL116" s="117">
        <v>1.829198956489563</v>
      </c>
      <c r="HM116" s="116">
        <v>86539.4765625</v>
      </c>
      <c r="HN116" s="116">
        <v>164280.296875</v>
      </c>
      <c r="HO116" s="117">
        <v>1.8983278274536133</v>
      </c>
      <c r="HP116" s="116">
        <v>92169.4921875</v>
      </c>
      <c r="HQ116" s="116">
        <v>189708.859375</v>
      </c>
      <c r="HR116" s="117">
        <v>2.0582609176635742</v>
      </c>
      <c r="HS116" s="116">
        <v>96901.1796875</v>
      </c>
      <c r="HT116" s="116">
        <v>205493.65625</v>
      </c>
      <c r="HU116" s="117">
        <v>2.1206517219543457</v>
      </c>
      <c r="HV116" s="116">
        <v>107203.046875</v>
      </c>
      <c r="HW116" s="116">
        <v>228898.65625</v>
      </c>
      <c r="HX116" s="117">
        <v>2.1351878643035889</v>
      </c>
      <c r="HY116" s="116">
        <v>108265.1640625</v>
      </c>
      <c r="HZ116" s="116">
        <v>235049.046875</v>
      </c>
      <c r="IA116" s="117">
        <v>2.1710495948791504</v>
      </c>
      <c r="IB116" s="116">
        <v>104850.2421875</v>
      </c>
      <c r="IC116" s="116">
        <v>235933.15625</v>
      </c>
      <c r="ID116" s="117">
        <v>2.2501919269561768</v>
      </c>
      <c r="IE116" s="116">
        <v>111072.5703125</v>
      </c>
      <c r="IF116" s="116">
        <v>225357.734375</v>
      </c>
      <c r="IG116" s="117">
        <v>2.0289232730865479</v>
      </c>
      <c r="IH116" s="116">
        <v>110307.671875</v>
      </c>
      <c r="II116" s="116">
        <v>239905.859375</v>
      </c>
      <c r="IJ116" s="117">
        <v>2.1748790740966797</v>
      </c>
      <c r="IK116" s="116">
        <v>112420.2265625</v>
      </c>
      <c r="IL116" s="116">
        <v>248943.9375</v>
      </c>
      <c r="IM116" s="117">
        <v>2.2144052982330322</v>
      </c>
      <c r="IN116" s="115">
        <v>115836.203125</v>
      </c>
      <c r="IO116" s="116">
        <v>257132.0625</v>
      </c>
      <c r="IP116" s="117">
        <v>2.2197902202606201</v>
      </c>
      <c r="IQ116" s="116">
        <v>125363.9296875</v>
      </c>
      <c r="IR116" s="116">
        <v>289664.375</v>
      </c>
      <c r="IS116" s="117">
        <v>2.3105878829956055</v>
      </c>
      <c r="IT116" s="116">
        <v>131583.671875</v>
      </c>
      <c r="IU116" s="116">
        <v>312444.34375</v>
      </c>
      <c r="IV116" s="117">
        <v>2.3744916915893555</v>
      </c>
      <c r="IW116" s="116">
        <v>140212.453125</v>
      </c>
      <c r="IX116" s="116">
        <v>333149.78125</v>
      </c>
      <c r="IY116" s="117">
        <v>2.3760356903076172</v>
      </c>
      <c r="IZ116" s="116">
        <v>147612.625</v>
      </c>
      <c r="JA116" s="116">
        <v>342453.03125</v>
      </c>
      <c r="JB116" s="117">
        <v>2.3199441432952881</v>
      </c>
      <c r="JC116" s="116">
        <v>158267.015625</v>
      </c>
      <c r="JD116" s="116">
        <v>371948.09375</v>
      </c>
      <c r="JE116" s="117">
        <v>2.3501303195953369</v>
      </c>
      <c r="JF116" s="116">
        <v>165464.046875</v>
      </c>
      <c r="JG116" s="116">
        <v>391857.125</v>
      </c>
      <c r="JH116" s="117">
        <v>2.3682312965393066</v>
      </c>
      <c r="JI116" s="116">
        <v>164767.453125</v>
      </c>
      <c r="JJ116" s="116">
        <v>381547.5625</v>
      </c>
      <c r="JK116" s="117">
        <v>2.3156731128692627</v>
      </c>
      <c r="JL116" s="116">
        <v>171407.03125</v>
      </c>
      <c r="JM116" s="116">
        <v>407262.9375</v>
      </c>
      <c r="JN116" s="117">
        <v>2.3759989738464355</v>
      </c>
      <c r="JO116" s="116">
        <v>179356.46875</v>
      </c>
      <c r="JP116" s="116">
        <v>433657.3125</v>
      </c>
      <c r="JQ116" s="117">
        <v>2.417851448059082</v>
      </c>
      <c r="JR116" s="116">
        <v>189720.890625</v>
      </c>
      <c r="JS116" s="116">
        <v>437663.03125</v>
      </c>
      <c r="JT116" s="117">
        <v>2.3068783283233643</v>
      </c>
      <c r="JU116" s="116">
        <v>198835.6875</v>
      </c>
      <c r="JV116" s="116">
        <v>442559.03125</v>
      </c>
      <c r="JW116" s="117">
        <v>2.225752592086792</v>
      </c>
      <c r="JX116" s="116">
        <v>216742.390625</v>
      </c>
      <c r="JY116" s="116">
        <v>478967.53125</v>
      </c>
      <c r="JZ116" s="117">
        <v>2.2098469734191895</v>
      </c>
      <c r="KA116" s="116">
        <v>219004.953125</v>
      </c>
      <c r="KB116" s="116">
        <v>479582.96875</v>
      </c>
      <c r="KC116" s="117">
        <v>2.1898269653320313</v>
      </c>
      <c r="KD116" s="116">
        <v>193069.078125</v>
      </c>
      <c r="KE116" s="116">
        <v>399518</v>
      </c>
      <c r="KF116" s="117">
        <v>2.0693008899688721</v>
      </c>
      <c r="KG116" s="116">
        <v>202120.671875</v>
      </c>
      <c r="KH116" s="116">
        <v>444235.125</v>
      </c>
      <c r="KI116" s="117">
        <v>2.1978707313537598</v>
      </c>
      <c r="KJ116" s="116">
        <v>214822.453125</v>
      </c>
      <c r="KK116" s="116">
        <v>480466.28125</v>
      </c>
      <c r="KL116" s="117">
        <v>2.2365739345550537</v>
      </c>
      <c r="KM116" s="116">
        <v>205291.9375</v>
      </c>
      <c r="KN116" s="116">
        <v>430500.90625</v>
      </c>
      <c r="KO116" s="117">
        <v>2.0970180034637451</v>
      </c>
      <c r="KP116" s="116">
        <v>210121.921875</v>
      </c>
      <c r="KQ116" s="116">
        <v>452034.21875</v>
      </c>
      <c r="KR116" s="117">
        <v>2.1512949466705322</v>
      </c>
      <c r="KS116" s="116">
        <v>210255.53125</v>
      </c>
      <c r="KT116" s="116">
        <v>454486.5625</v>
      </c>
      <c r="KU116" s="117">
        <v>2.1615915298461914</v>
      </c>
      <c r="KV116" s="134">
        <v>3.015495777130127</v>
      </c>
      <c r="KW116" s="135">
        <v>3.1218526363372803</v>
      </c>
      <c r="KX116" s="135">
        <v>2.9967732429504395</v>
      </c>
      <c r="KY116" s="135">
        <v>2.5693826675415039</v>
      </c>
      <c r="KZ116" s="135">
        <v>2.2301168441772461</v>
      </c>
      <c r="LA116" s="135">
        <v>2.0467207431793213</v>
      </c>
      <c r="LB116" s="135">
        <v>1.9017471075057983</v>
      </c>
      <c r="LC116" s="135">
        <v>1.9376306533813477</v>
      </c>
      <c r="LD116" s="135">
        <v>1.9554380178451538</v>
      </c>
      <c r="LE116" s="135">
        <v>2.2440299987792969</v>
      </c>
      <c r="LF116" s="135">
        <v>2.2829489707946777</v>
      </c>
      <c r="LG116" s="135">
        <v>2.1688697338104248</v>
      </c>
      <c r="LH116" s="135">
        <f t="shared" si="4"/>
        <v>2.1874291433228388</v>
      </c>
      <c r="LI116" s="135">
        <f t="shared" si="5"/>
        <v>2.399749755859375</v>
      </c>
      <c r="LJ116" s="135">
        <f t="shared" si="6"/>
        <v>1.9603841304779053</v>
      </c>
      <c r="LK116" s="144">
        <f t="shared" si="7"/>
        <v>2.2445655345916746</v>
      </c>
    </row>
    <row r="117" spans="1:323" ht="15" customHeight="1">
      <c r="A117" s="114">
        <v>99.4</v>
      </c>
      <c r="B117" s="115">
        <v>13384.9443359375</v>
      </c>
      <c r="C117" s="116">
        <v>39821.9140625</v>
      </c>
      <c r="D117" s="117">
        <v>2.9751274585723877</v>
      </c>
      <c r="E117" s="116">
        <v>14730.4111328125</v>
      </c>
      <c r="F117" s="116">
        <v>45202.734375</v>
      </c>
      <c r="G117" s="117">
        <v>3.0686676502227783</v>
      </c>
      <c r="H117" s="116">
        <v>16400.669921875</v>
      </c>
      <c r="I117" s="116">
        <v>46673.265625</v>
      </c>
      <c r="J117" s="117">
        <v>2.8458144664764404</v>
      </c>
      <c r="K117" s="116">
        <v>22070.916015625</v>
      </c>
      <c r="L117" s="116">
        <v>70918.34375</v>
      </c>
      <c r="M117" s="117">
        <v>3.2132034301757813</v>
      </c>
      <c r="N117" s="116">
        <v>25463.37109375</v>
      </c>
      <c r="O117" s="116">
        <v>83539.2109375</v>
      </c>
      <c r="P117" s="117">
        <v>3.2807600498199463</v>
      </c>
      <c r="Q117" s="116">
        <v>26767.07421875</v>
      </c>
      <c r="R117" s="116">
        <v>83704.25</v>
      </c>
      <c r="S117" s="117">
        <v>3.1271347999572754</v>
      </c>
      <c r="T117" s="116">
        <v>38694.77734375</v>
      </c>
      <c r="U117" s="116">
        <v>114665.7109375</v>
      </c>
      <c r="V117" s="117">
        <v>2.9633381366729736</v>
      </c>
      <c r="W117" s="116">
        <v>51305.8203125</v>
      </c>
      <c r="X117" s="116">
        <v>156236.4375</v>
      </c>
      <c r="Y117" s="117">
        <v>3.0451991558074951</v>
      </c>
      <c r="Z117" s="116">
        <v>51332.67578125</v>
      </c>
      <c r="AA117" s="116">
        <v>149327.828125</v>
      </c>
      <c r="AB117" s="117">
        <v>2.9090209007263184</v>
      </c>
      <c r="AC117" s="116">
        <v>58710.21484375</v>
      </c>
      <c r="AD117" s="116">
        <v>175526.1875</v>
      </c>
      <c r="AE117" s="117">
        <v>2.9897043704986572</v>
      </c>
      <c r="AF117" s="116">
        <v>70921.15625</v>
      </c>
      <c r="AG117" s="116">
        <v>220794.0625</v>
      </c>
      <c r="AH117" s="117">
        <v>3.1132326126098633</v>
      </c>
      <c r="AI117" s="116">
        <v>77108.0390625</v>
      </c>
      <c r="AJ117" s="116">
        <v>230347.640625</v>
      </c>
      <c r="AK117" s="117">
        <v>2.9873361587524414</v>
      </c>
      <c r="AL117" s="116">
        <v>86030.90625</v>
      </c>
      <c r="AM117" s="116">
        <v>243074.71875</v>
      </c>
      <c r="AN117" s="117">
        <v>2.8254349231719971</v>
      </c>
      <c r="AO117" s="116">
        <v>103816.5078125</v>
      </c>
      <c r="AP117" s="116">
        <v>295235.9375</v>
      </c>
      <c r="AQ117" s="117">
        <v>2.8438246250152588</v>
      </c>
      <c r="AR117" s="116">
        <v>106335.625</v>
      </c>
      <c r="AS117" s="116">
        <v>313417.84375</v>
      </c>
      <c r="AT117" s="117">
        <v>2.9474396705627441</v>
      </c>
      <c r="AU117" s="116">
        <v>114279.78125</v>
      </c>
      <c r="AV117" s="116">
        <v>340419.4375</v>
      </c>
      <c r="AW117" s="117">
        <v>2.9788246154785156</v>
      </c>
      <c r="AX117" s="116">
        <v>115316.8515625</v>
      </c>
      <c r="AY117" s="116">
        <v>339923.09375</v>
      </c>
      <c r="AZ117" s="117">
        <v>2.9477312564849854</v>
      </c>
      <c r="BA117" s="116">
        <v>103090.8046875</v>
      </c>
      <c r="BB117" s="116">
        <v>275032.78125</v>
      </c>
      <c r="BC117" s="117">
        <v>2.6678690910339355</v>
      </c>
      <c r="BD117" s="116">
        <v>93609.84375</v>
      </c>
      <c r="BE117" s="116">
        <v>239755.421875</v>
      </c>
      <c r="BF117" s="117">
        <v>2.5612201690673828</v>
      </c>
      <c r="BG117" s="116">
        <v>86726.3359375</v>
      </c>
      <c r="BH117" s="116">
        <v>214901.421875</v>
      </c>
      <c r="BI117" s="117">
        <v>2.4779257774353027</v>
      </c>
      <c r="BJ117" s="116">
        <v>88134.890625</v>
      </c>
      <c r="BK117" s="116">
        <v>218820.390625</v>
      </c>
      <c r="BL117" s="117">
        <v>2.4827895164489746</v>
      </c>
      <c r="BM117" s="116">
        <v>80828.1796875</v>
      </c>
      <c r="BN117" s="116">
        <v>198570.953125</v>
      </c>
      <c r="BO117" s="117">
        <v>2.4567046165466309</v>
      </c>
      <c r="BP117" s="116">
        <v>81877.0234375</v>
      </c>
      <c r="BQ117" s="116">
        <v>203673.859375</v>
      </c>
      <c r="BR117" s="117">
        <v>2.487558126449585</v>
      </c>
      <c r="BS117" s="116">
        <v>86679.625</v>
      </c>
      <c r="BT117" s="116">
        <v>218274.453125</v>
      </c>
      <c r="BU117" s="117">
        <v>2.5181748867034912</v>
      </c>
      <c r="BV117" s="116">
        <v>101054.5</v>
      </c>
      <c r="BW117" s="116">
        <v>269454.21875</v>
      </c>
      <c r="BX117" s="117">
        <v>2.6664247512817383</v>
      </c>
      <c r="BY117" s="116">
        <v>115409.2890625</v>
      </c>
      <c r="BZ117" s="116">
        <v>293322.84375</v>
      </c>
      <c r="CA117" s="117">
        <v>2.5415878295898437</v>
      </c>
      <c r="CB117" s="116">
        <v>130483.015625</v>
      </c>
      <c r="CC117" s="116">
        <v>366261.53125</v>
      </c>
      <c r="CD117" s="117">
        <v>2.80696702003479</v>
      </c>
      <c r="CE117" s="116">
        <v>106662.5625</v>
      </c>
      <c r="CF117" s="116">
        <v>300681.75</v>
      </c>
      <c r="CG117" s="117">
        <v>2.8189997673034668</v>
      </c>
      <c r="CH117" s="116">
        <v>129939.9296875</v>
      </c>
      <c r="CI117" s="116">
        <v>333629.4375</v>
      </c>
      <c r="CJ117" s="117">
        <v>2.5675666332244873</v>
      </c>
      <c r="CK117" s="116">
        <v>142017.296875</v>
      </c>
      <c r="CL117" s="116">
        <v>350249.1875</v>
      </c>
      <c r="CM117" s="117">
        <v>2.4662432670593262</v>
      </c>
      <c r="CN117" s="116">
        <v>136797.015625</v>
      </c>
      <c r="CO117" s="116">
        <v>303744.28125</v>
      </c>
      <c r="CP117" s="117">
        <v>2.2204012870788574</v>
      </c>
      <c r="CQ117" s="116">
        <v>132467.765625</v>
      </c>
      <c r="CR117" s="116">
        <v>275603.15625</v>
      </c>
      <c r="CS117" s="117">
        <v>2.0805299282073975</v>
      </c>
      <c r="CT117" s="116">
        <v>226771.296875</v>
      </c>
      <c r="CU117" s="116">
        <v>428405.375</v>
      </c>
      <c r="CV117" s="117">
        <v>1.8891516923904419</v>
      </c>
      <c r="CW117" s="116">
        <v>527763.25</v>
      </c>
      <c r="CX117" s="116">
        <v>1084870.875</v>
      </c>
      <c r="CY117" s="117">
        <v>2.0556013584136963</v>
      </c>
      <c r="CZ117" s="116">
        <v>803618.75</v>
      </c>
      <c r="DA117" s="116">
        <v>1651180.25</v>
      </c>
      <c r="DB117" s="117">
        <v>2.0546810626983643</v>
      </c>
      <c r="DC117" s="116">
        <v>1336901.625</v>
      </c>
      <c r="DD117" s="116">
        <v>2721625.5</v>
      </c>
      <c r="DE117" s="117">
        <v>2.0357708930969238</v>
      </c>
      <c r="DF117" s="116">
        <v>2493.725341796875</v>
      </c>
      <c r="DG117" s="116">
        <v>5279.45361328125</v>
      </c>
      <c r="DH117" s="117">
        <v>2.1170949935913086</v>
      </c>
      <c r="DI117" s="116">
        <v>2910.308349609375</v>
      </c>
      <c r="DJ117" s="116">
        <v>6189.76318359375</v>
      </c>
      <c r="DK117" s="117">
        <v>2.1268410682678223</v>
      </c>
      <c r="DL117" s="116">
        <v>3761.344970703125</v>
      </c>
      <c r="DM117" s="116">
        <v>8000.32275390625</v>
      </c>
      <c r="DN117" s="117">
        <v>2.1269845962524414</v>
      </c>
      <c r="DO117" s="116">
        <v>4522.6630859375</v>
      </c>
      <c r="DP117" s="116">
        <v>9482.3916015625</v>
      </c>
      <c r="DQ117" s="117">
        <v>2.0966389179229736</v>
      </c>
      <c r="DR117" s="116">
        <v>4594.18994140625</v>
      </c>
      <c r="DS117" s="116">
        <v>9651.181640625</v>
      </c>
      <c r="DT117" s="117">
        <v>2.1007363796234131</v>
      </c>
      <c r="DU117" s="116">
        <v>5009.81982421875</v>
      </c>
      <c r="DV117" s="116">
        <v>10359.8076171875</v>
      </c>
      <c r="DW117" s="117">
        <v>2.0679001808166504</v>
      </c>
      <c r="DX117" s="116">
        <v>5481.31298828125</v>
      </c>
      <c r="DY117" s="116">
        <v>11278.330078125</v>
      </c>
      <c r="DZ117" s="117">
        <v>2.0575964450836182</v>
      </c>
      <c r="EA117" s="116">
        <v>5917.47021484375</v>
      </c>
      <c r="EB117" s="116">
        <v>11945.1884765625</v>
      </c>
      <c r="EC117" s="117">
        <v>2.0186309814453125</v>
      </c>
      <c r="ED117" s="116">
        <v>6776.94287109375</v>
      </c>
      <c r="EE117" s="118">
        <v>13755.603515625</v>
      </c>
      <c r="EF117" s="119">
        <v>2.0297653675079346</v>
      </c>
      <c r="EG117" s="115">
        <v>7348.6943359375</v>
      </c>
      <c r="EH117" s="116">
        <v>14402.0009765625</v>
      </c>
      <c r="EI117" s="117">
        <v>1.9598040580749512</v>
      </c>
      <c r="EJ117" s="116">
        <v>8590.591796875</v>
      </c>
      <c r="EK117" s="116">
        <v>16891.673828125</v>
      </c>
      <c r="EL117" s="117">
        <v>1.9662991762161255</v>
      </c>
      <c r="EM117" s="116">
        <v>9627.7451171875</v>
      </c>
      <c r="EN117" s="116">
        <v>19010.18359375</v>
      </c>
      <c r="EO117" s="117">
        <v>1.9745209217071533</v>
      </c>
      <c r="EP117" s="116">
        <v>10517.0205078125</v>
      </c>
      <c r="EQ117" s="116">
        <v>20651.65625</v>
      </c>
      <c r="ER117" s="117">
        <v>1.9636412858963013</v>
      </c>
      <c r="ES117" s="116">
        <v>11245.1240234375</v>
      </c>
      <c r="ET117" s="116">
        <v>21736.212890625</v>
      </c>
      <c r="EU117" s="117">
        <v>1.9329456090927124</v>
      </c>
      <c r="EV117" s="116">
        <v>12276.13671875</v>
      </c>
      <c r="EW117" s="116">
        <v>23267.609375</v>
      </c>
      <c r="EX117" s="117">
        <v>1.8953527212142944</v>
      </c>
      <c r="EY117" s="116">
        <v>13680.5478515625</v>
      </c>
      <c r="EZ117" s="116">
        <v>25866.80078125</v>
      </c>
      <c r="FA117" s="117">
        <v>1.8907723426818848</v>
      </c>
      <c r="FB117" s="116">
        <v>14915.009765625</v>
      </c>
      <c r="FC117" s="116">
        <v>27738.650390625</v>
      </c>
      <c r="FD117" s="117">
        <v>1.8597809076309204</v>
      </c>
      <c r="FE117" s="116">
        <v>15404.16015625</v>
      </c>
      <c r="FF117" s="116">
        <v>29380.65234375</v>
      </c>
      <c r="FG117" s="117">
        <v>1.9073193073272705</v>
      </c>
      <c r="FH117" s="116">
        <v>16374.7255859375</v>
      </c>
      <c r="FI117" s="116">
        <v>31593.765625</v>
      </c>
      <c r="FJ117" s="117">
        <v>1.9294226169586182</v>
      </c>
      <c r="FK117" s="116">
        <v>16700.95703125</v>
      </c>
      <c r="FL117" s="116">
        <v>32068.56640625</v>
      </c>
      <c r="FM117" s="117">
        <v>1.9201633930206299</v>
      </c>
      <c r="FN117" s="116">
        <v>18383.728515625</v>
      </c>
      <c r="FO117" s="116">
        <v>35565.04296875</v>
      </c>
      <c r="FP117" s="117">
        <v>1.9345935583114624</v>
      </c>
      <c r="FQ117" s="116">
        <v>19748.71875</v>
      </c>
      <c r="FR117" s="116">
        <v>38275.171875</v>
      </c>
      <c r="FS117" s="117">
        <v>1.9381091594696045</v>
      </c>
      <c r="FT117" s="116">
        <v>21429.900390625</v>
      </c>
      <c r="FU117" s="116">
        <v>42371.2109375</v>
      </c>
      <c r="FV117" s="117">
        <v>1.9772005081176758</v>
      </c>
      <c r="FW117" s="116">
        <v>23307.3203125</v>
      </c>
      <c r="FX117" s="116">
        <v>45819.5625</v>
      </c>
      <c r="FY117" s="117">
        <v>1.965887188911438</v>
      </c>
      <c r="FZ117" s="116">
        <v>27165.615234375</v>
      </c>
      <c r="GA117" s="116">
        <v>55624.140625</v>
      </c>
      <c r="GB117" s="117">
        <v>2.0475935935974121</v>
      </c>
      <c r="GC117" s="116">
        <v>30471.15625</v>
      </c>
      <c r="GD117" s="116">
        <v>61621.12109375</v>
      </c>
      <c r="GE117" s="117">
        <v>2.0222771167755127</v>
      </c>
      <c r="GF117" s="116">
        <v>33675.58203125</v>
      </c>
      <c r="GG117" s="116">
        <v>62688.22265625</v>
      </c>
      <c r="GH117" s="117">
        <v>1.8615334033966064</v>
      </c>
      <c r="GI117" s="116">
        <v>37839.078125</v>
      </c>
      <c r="GJ117" s="116">
        <v>72455.9921875</v>
      </c>
      <c r="GK117" s="117">
        <v>1.9148455858230591</v>
      </c>
      <c r="GL117" s="116">
        <v>38973.546875</v>
      </c>
      <c r="GM117" s="116">
        <v>75607.109375</v>
      </c>
      <c r="GN117" s="117">
        <v>1.9399596452713013</v>
      </c>
      <c r="GO117" s="116">
        <v>43451.3828125</v>
      </c>
      <c r="GP117" s="116">
        <v>82159.21875</v>
      </c>
      <c r="GQ117" s="117">
        <v>1.8908309936523438</v>
      </c>
      <c r="GR117" s="116">
        <v>50907.12109375</v>
      </c>
      <c r="GS117" s="116">
        <v>97527.2578125</v>
      </c>
      <c r="GT117" s="117">
        <v>1.9157881736755371</v>
      </c>
      <c r="GU117" s="116">
        <v>52783.3515625</v>
      </c>
      <c r="GV117" s="116">
        <v>104247.9375</v>
      </c>
      <c r="GW117" s="117">
        <v>1.9750155210494995</v>
      </c>
      <c r="GX117" s="116">
        <v>58382.625</v>
      </c>
      <c r="GY117" s="116">
        <v>116723.453125</v>
      </c>
      <c r="GZ117" s="117">
        <v>1.999284029006958</v>
      </c>
      <c r="HA117" s="116">
        <v>62506.4765625</v>
      </c>
      <c r="HB117" s="116">
        <v>119473.4453125</v>
      </c>
      <c r="HC117" s="117">
        <v>1.9113770723342896</v>
      </c>
      <c r="HD117" s="116">
        <v>68516.1484375</v>
      </c>
      <c r="HE117" s="116">
        <v>126103.34375</v>
      </c>
      <c r="HF117" s="117">
        <v>1.8404908180236816</v>
      </c>
      <c r="HG117" s="116">
        <v>74259.7890625</v>
      </c>
      <c r="HH117" s="116">
        <v>137529.375</v>
      </c>
      <c r="HI117" s="117">
        <v>1.8520033359527588</v>
      </c>
      <c r="HJ117" s="116">
        <v>82710.96875</v>
      </c>
      <c r="HK117" s="116">
        <v>152888.71875</v>
      </c>
      <c r="HL117" s="117">
        <v>1.8484697341918945</v>
      </c>
      <c r="HM117" s="116">
        <v>91943.3125</v>
      </c>
      <c r="HN117" s="116">
        <v>176744.640625</v>
      </c>
      <c r="HO117" s="117">
        <v>1.9223219156265259</v>
      </c>
      <c r="HP117" s="116">
        <v>97971.6484375</v>
      </c>
      <c r="HQ117" s="116">
        <v>205437.578125</v>
      </c>
      <c r="HR117" s="117">
        <v>2.0969085693359375</v>
      </c>
      <c r="HS117" s="116">
        <v>103702.3046875</v>
      </c>
      <c r="HT117" s="116">
        <v>222887.921875</v>
      </c>
      <c r="HU117" s="117">
        <v>2.1493053436279297</v>
      </c>
      <c r="HV117" s="116">
        <v>113926.6015625</v>
      </c>
      <c r="HW117" s="116">
        <v>248571.609375</v>
      </c>
      <c r="HX117" s="117">
        <v>2.1818575859069824</v>
      </c>
      <c r="HY117" s="116">
        <v>115742.1015625</v>
      </c>
      <c r="HZ117" s="116">
        <v>255506.765625</v>
      </c>
      <c r="IA117" s="117">
        <v>2.207552433013916</v>
      </c>
      <c r="IB117" s="116">
        <v>109111.9453125</v>
      </c>
      <c r="IC117" s="116">
        <v>257370</v>
      </c>
      <c r="ID117" s="117">
        <v>2.3587701320648193</v>
      </c>
      <c r="IE117" s="116">
        <v>114573.6875</v>
      </c>
      <c r="IF117" s="116">
        <v>244052.84375</v>
      </c>
      <c r="IG117" s="117">
        <v>2.1300950050354004</v>
      </c>
      <c r="IH117" s="116">
        <v>123102.3671875</v>
      </c>
      <c r="II117" s="116">
        <v>260398.53125</v>
      </c>
      <c r="IJ117" s="117">
        <v>2.1153006553649902</v>
      </c>
      <c r="IK117" s="116">
        <v>120620.5625</v>
      </c>
      <c r="IL117" s="116">
        <v>270963.125</v>
      </c>
      <c r="IM117" s="117">
        <v>2.2464091777801514</v>
      </c>
      <c r="IN117" s="115">
        <v>124902.5</v>
      </c>
      <c r="IO117" s="116">
        <v>279873.75</v>
      </c>
      <c r="IP117" s="117">
        <v>2.2407376766204834</v>
      </c>
      <c r="IQ117" s="116">
        <v>135747.578125</v>
      </c>
      <c r="IR117" s="116">
        <v>316127.0625</v>
      </c>
      <c r="IS117" s="117">
        <v>2.3287861347198486</v>
      </c>
      <c r="IT117" s="116">
        <v>142753.90625</v>
      </c>
      <c r="IU117" s="116">
        <v>341599.78125</v>
      </c>
      <c r="IV117" s="117">
        <v>2.3929276466369629</v>
      </c>
      <c r="IW117" s="116">
        <v>153132.40625</v>
      </c>
      <c r="IX117" s="116">
        <v>364170.4375</v>
      </c>
      <c r="IY117" s="117">
        <v>2.378140926361084</v>
      </c>
      <c r="IZ117" s="116">
        <v>160561.65625</v>
      </c>
      <c r="JA117" s="116">
        <v>373784.46875</v>
      </c>
      <c r="JB117" s="117">
        <v>2.3279809951782227</v>
      </c>
      <c r="JC117" s="116">
        <v>172407.0625</v>
      </c>
      <c r="JD117" s="116">
        <v>406316.84375</v>
      </c>
      <c r="JE117" s="117">
        <v>2.3567297458648682</v>
      </c>
      <c r="JF117" s="116">
        <v>180524.125</v>
      </c>
      <c r="JG117" s="116">
        <v>428265.96875</v>
      </c>
      <c r="JH117" s="117">
        <v>2.3723475933074951</v>
      </c>
      <c r="JI117" s="116">
        <v>179020</v>
      </c>
      <c r="JJ117" s="116">
        <v>416420.6875</v>
      </c>
      <c r="JK117" s="117">
        <v>2.3261127471923828</v>
      </c>
      <c r="JL117" s="116">
        <v>185419.734375</v>
      </c>
      <c r="JM117" s="116">
        <v>445191.4375</v>
      </c>
      <c r="JN117" s="117">
        <v>2.4009926319122314</v>
      </c>
      <c r="JO117" s="116">
        <v>194071.15625</v>
      </c>
      <c r="JP117" s="116">
        <v>474562.4375</v>
      </c>
      <c r="JQ117" s="117">
        <v>2.4453012943267822</v>
      </c>
      <c r="JR117" s="116">
        <v>206062.453125</v>
      </c>
      <c r="JS117" s="116">
        <v>477343.875</v>
      </c>
      <c r="JT117" s="117">
        <v>2.3165009021759033</v>
      </c>
      <c r="JU117" s="116">
        <v>216730.6875</v>
      </c>
      <c r="JV117" s="116">
        <v>481530.34375</v>
      </c>
      <c r="JW117" s="117">
        <v>2.2217912673950195</v>
      </c>
      <c r="JX117" s="116">
        <v>235498.59375</v>
      </c>
      <c r="JY117" s="116">
        <v>520809.15625</v>
      </c>
      <c r="JZ117" s="117">
        <v>2.2115170955657959</v>
      </c>
      <c r="KA117" s="116">
        <v>237541.421875</v>
      </c>
      <c r="KB117" s="116">
        <v>521253.5</v>
      </c>
      <c r="KC117" s="117">
        <v>2.194368839263916</v>
      </c>
      <c r="KD117" s="116">
        <v>206815.09375</v>
      </c>
      <c r="KE117" s="116">
        <v>432575.25</v>
      </c>
      <c r="KF117" s="117">
        <v>2.0916037559509277</v>
      </c>
      <c r="KG117" s="116">
        <v>221964.453125</v>
      </c>
      <c r="KH117" s="116">
        <v>482816.3125</v>
      </c>
      <c r="KI117" s="117">
        <v>2.175196647644043</v>
      </c>
      <c r="KJ117" s="116">
        <v>234537.65625</v>
      </c>
      <c r="KK117" s="116">
        <v>523069.375</v>
      </c>
      <c r="KL117" s="117">
        <v>2.2302148342132568</v>
      </c>
      <c r="KM117" s="116">
        <v>223028.09375</v>
      </c>
      <c r="KN117" s="116">
        <v>466503.4375</v>
      </c>
      <c r="KO117" s="117">
        <v>2.0916800498962402</v>
      </c>
      <c r="KP117" s="116">
        <v>232972.640625</v>
      </c>
      <c r="KQ117" s="116">
        <v>490778.15625</v>
      </c>
      <c r="KR117" s="117">
        <v>2.1065914630889893</v>
      </c>
      <c r="KS117" s="116">
        <v>232777</v>
      </c>
      <c r="KT117" s="116">
        <v>493638.9375</v>
      </c>
      <c r="KU117" s="117">
        <v>2.1206517219543457</v>
      </c>
      <c r="KV117" s="134">
        <v>3.021897554397583</v>
      </c>
      <c r="KW117" s="135">
        <v>3.086050271987915</v>
      </c>
      <c r="KX117" s="135">
        <v>2.9587748050689697</v>
      </c>
      <c r="KY117" s="135">
        <v>2.5667221546173096</v>
      </c>
      <c r="KZ117" s="135">
        <v>2.2306041717529297</v>
      </c>
      <c r="LA117" s="135">
        <v>2.0551197528839111</v>
      </c>
      <c r="LB117" s="135">
        <v>1.9208512306213379</v>
      </c>
      <c r="LC117" s="135">
        <v>1.9474024772644043</v>
      </c>
      <c r="LD117" s="135">
        <v>1.977703332901001</v>
      </c>
      <c r="LE117" s="135">
        <v>2.2726700305938721</v>
      </c>
      <c r="LF117" s="135">
        <v>2.2937266826629639</v>
      </c>
      <c r="LG117" s="135">
        <v>2.144866943359375</v>
      </c>
      <c r="LH117" s="135">
        <f t="shared" si="4"/>
        <v>2.173857569694519</v>
      </c>
      <c r="LI117" s="135">
        <f t="shared" si="5"/>
        <v>2.3986631631851196</v>
      </c>
      <c r="LJ117" s="135">
        <f t="shared" si="6"/>
        <v>1.9752691984176636</v>
      </c>
      <c r="LK117" s="144">
        <f t="shared" si="7"/>
        <v>2.2555320739746092</v>
      </c>
    </row>
    <row r="118" spans="1:323" ht="15" customHeight="1">
      <c r="A118" s="114">
        <v>99.5</v>
      </c>
      <c r="B118" s="115">
        <v>15085.306640625</v>
      </c>
      <c r="C118" s="116">
        <v>44947.96875</v>
      </c>
      <c r="D118" s="117">
        <v>2.979586124420166</v>
      </c>
      <c r="E118" s="116">
        <v>16621.43359375</v>
      </c>
      <c r="F118" s="116">
        <v>51117.87890625</v>
      </c>
      <c r="G118" s="117">
        <v>3.0754194259643555</v>
      </c>
      <c r="H118" s="116">
        <v>18907.455078125</v>
      </c>
      <c r="I118" s="116">
        <v>52502.6796875</v>
      </c>
      <c r="J118" s="117">
        <v>2.7768242359161377</v>
      </c>
      <c r="K118" s="116">
        <v>25075.544921875</v>
      </c>
      <c r="L118" s="116">
        <v>80426.6171875</v>
      </c>
      <c r="M118" s="117">
        <v>3.2073726654052734</v>
      </c>
      <c r="N118" s="116">
        <v>29583.505859375</v>
      </c>
      <c r="O118" s="116">
        <v>94790.9375</v>
      </c>
      <c r="P118" s="117">
        <v>3.2041819095611572</v>
      </c>
      <c r="Q118" s="116">
        <v>30901.248046875</v>
      </c>
      <c r="R118" s="116">
        <v>94719.1796875</v>
      </c>
      <c r="S118" s="117">
        <v>3.0652217864990234</v>
      </c>
      <c r="T118" s="116">
        <v>44891.47265625</v>
      </c>
      <c r="U118" s="116">
        <v>129312.6171875</v>
      </c>
      <c r="V118" s="117">
        <v>2.8805608749389648</v>
      </c>
      <c r="W118" s="116">
        <v>57941.99609375</v>
      </c>
      <c r="X118" s="116">
        <v>176651.15625</v>
      </c>
      <c r="Y118" s="117">
        <v>3.0487585067749023</v>
      </c>
      <c r="Z118" s="116">
        <v>57464.09765625</v>
      </c>
      <c r="AA118" s="116">
        <v>168409.921875</v>
      </c>
      <c r="AB118" s="117">
        <v>2.9306981563568115</v>
      </c>
      <c r="AC118" s="116">
        <v>67029.609375</v>
      </c>
      <c r="AD118" s="116">
        <v>198216.21875</v>
      </c>
      <c r="AE118" s="117">
        <v>2.9571442604064941</v>
      </c>
      <c r="AF118" s="116">
        <v>82917.9453125</v>
      </c>
      <c r="AG118" s="116">
        <v>249755.9375</v>
      </c>
      <c r="AH118" s="117">
        <v>3.0120854377746582</v>
      </c>
      <c r="AI118" s="116">
        <v>88440.984375</v>
      </c>
      <c r="AJ118" s="116">
        <v>260087.046875</v>
      </c>
      <c r="AK118" s="117">
        <v>2.9407978057861328</v>
      </c>
      <c r="AL118" s="116">
        <v>98641.3359375</v>
      </c>
      <c r="AM118" s="116">
        <v>273447.65625</v>
      </c>
      <c r="AN118" s="117">
        <v>2.7721407413482666</v>
      </c>
      <c r="AO118" s="116">
        <v>118501.3203125</v>
      </c>
      <c r="AP118" s="116">
        <v>332304.53125</v>
      </c>
      <c r="AQ118" s="117">
        <v>2.8042263984680176</v>
      </c>
      <c r="AR118" s="116">
        <v>121299.4453125</v>
      </c>
      <c r="AS118" s="116">
        <v>353631.1875</v>
      </c>
      <c r="AT118" s="117">
        <v>2.9153571128845215</v>
      </c>
      <c r="AU118" s="116">
        <v>130060.109375</v>
      </c>
      <c r="AV118" s="116">
        <v>384382.125</v>
      </c>
      <c r="AW118" s="117">
        <v>2.9554190635681152</v>
      </c>
      <c r="AX118" s="116">
        <v>131380.703125</v>
      </c>
      <c r="AY118" s="116">
        <v>383557.0625</v>
      </c>
      <c r="AZ118" s="117">
        <v>2.9194321632385254</v>
      </c>
      <c r="BA118" s="116">
        <v>115603.796875</v>
      </c>
      <c r="BB118" s="116">
        <v>308371.21875</v>
      </c>
      <c r="BC118" s="117">
        <v>2.6674835681915283</v>
      </c>
      <c r="BD118" s="116">
        <v>104417.859375</v>
      </c>
      <c r="BE118" s="116">
        <v>268075.96875</v>
      </c>
      <c r="BF118" s="117">
        <v>2.567338228225708</v>
      </c>
      <c r="BG118" s="116">
        <v>96433.6328125</v>
      </c>
      <c r="BH118" s="116">
        <v>239726.484375</v>
      </c>
      <c r="BI118" s="117">
        <v>2.4859218597412109</v>
      </c>
      <c r="BJ118" s="116">
        <v>97827.9375</v>
      </c>
      <c r="BK118" s="116">
        <v>244168.203125</v>
      </c>
      <c r="BL118" s="117">
        <v>2.4958944320678711</v>
      </c>
      <c r="BM118" s="116">
        <v>89479.125</v>
      </c>
      <c r="BN118" s="116">
        <v>221395.609375</v>
      </c>
      <c r="BO118" s="117">
        <v>2.4742710590362549</v>
      </c>
      <c r="BP118" s="116">
        <v>90685.7578125</v>
      </c>
      <c r="BQ118" s="116">
        <v>227307.34375</v>
      </c>
      <c r="BR118" s="117">
        <v>2.5065383911132812</v>
      </c>
      <c r="BS118" s="116">
        <v>95223.875</v>
      </c>
      <c r="BT118" s="116">
        <v>243877.484375</v>
      </c>
      <c r="BU118" s="117">
        <v>2.5610959529876709</v>
      </c>
      <c r="BV118" s="116">
        <v>113288.859375</v>
      </c>
      <c r="BW118" s="116">
        <v>302072.9375</v>
      </c>
      <c r="BX118" s="117">
        <v>2.666395902633667</v>
      </c>
      <c r="BY118" s="116">
        <v>126584.8515625</v>
      </c>
      <c r="BZ118" s="116">
        <v>327927.75</v>
      </c>
      <c r="CA118" s="117">
        <v>2.5905766487121582</v>
      </c>
      <c r="CB118" s="116">
        <v>146865.1875</v>
      </c>
      <c r="CC118" s="116">
        <v>412072.3125</v>
      </c>
      <c r="CD118" s="117">
        <v>2.8057861328125</v>
      </c>
      <c r="CE118" s="116">
        <v>120145.046875</v>
      </c>
      <c r="CF118" s="116">
        <v>338418.1875</v>
      </c>
      <c r="CG118" s="117">
        <v>2.8167469501495361</v>
      </c>
      <c r="CH118" s="116">
        <v>145676.953125</v>
      </c>
      <c r="CI118" s="116">
        <v>373021.46875</v>
      </c>
      <c r="CJ118" s="117">
        <v>2.5606071949005127</v>
      </c>
      <c r="CK118" s="116">
        <v>157736.96875</v>
      </c>
      <c r="CL118" s="116">
        <v>390754.125</v>
      </c>
      <c r="CM118" s="117">
        <v>2.4772512912750244</v>
      </c>
      <c r="CN118" s="116">
        <v>151903.34375</v>
      </c>
      <c r="CO118" s="116">
        <v>335930.8125</v>
      </c>
      <c r="CP118" s="117">
        <v>2.211477518081665</v>
      </c>
      <c r="CQ118" s="116">
        <v>144423.34375</v>
      </c>
      <c r="CR118" s="116">
        <v>303307.84375</v>
      </c>
      <c r="CS118" s="117">
        <v>2.1001303195953369</v>
      </c>
      <c r="CT118" s="116">
        <v>245022.875</v>
      </c>
      <c r="CU118" s="116">
        <v>467139.65625</v>
      </c>
      <c r="CV118" s="117">
        <v>1.9065145254135132</v>
      </c>
      <c r="CW118" s="116">
        <v>574211.25</v>
      </c>
      <c r="CX118" s="116">
        <v>1191965.75</v>
      </c>
      <c r="CY118" s="117">
        <v>2.075831413269043</v>
      </c>
      <c r="CZ118" s="116">
        <v>870883.6875</v>
      </c>
      <c r="DA118" s="116">
        <v>1814842.625</v>
      </c>
      <c r="DB118" s="117">
        <v>2.083909273147583</v>
      </c>
      <c r="DC118" s="116">
        <v>1452397.875</v>
      </c>
      <c r="DD118" s="116">
        <v>2987937.25</v>
      </c>
      <c r="DE118" s="117">
        <v>2.0572443008422852</v>
      </c>
      <c r="DF118" s="116">
        <v>2717.717041015625</v>
      </c>
      <c r="DG118" s="116">
        <v>5816.1328125</v>
      </c>
      <c r="DH118" s="117">
        <v>2.140080451965332</v>
      </c>
      <c r="DI118" s="116">
        <v>3170.163818359375</v>
      </c>
      <c r="DJ118" s="116">
        <v>6822.08154296875</v>
      </c>
      <c r="DK118" s="117">
        <v>2.1519649028778076</v>
      </c>
      <c r="DL118" s="116">
        <v>4101.18310546875</v>
      </c>
      <c r="DM118" s="116">
        <v>8818.28125</v>
      </c>
      <c r="DN118" s="117">
        <v>2.1501798629760742</v>
      </c>
      <c r="DO118" s="116">
        <v>4931.03759765625</v>
      </c>
      <c r="DP118" s="116">
        <v>10438.6640625</v>
      </c>
      <c r="DQ118" s="117">
        <v>2.1169304847717285</v>
      </c>
      <c r="DR118" s="116">
        <v>4990.67578125</v>
      </c>
      <c r="DS118" s="116">
        <v>10625.900390625</v>
      </c>
      <c r="DT118" s="117">
        <v>2.1291506290435791</v>
      </c>
      <c r="DU118" s="116">
        <v>5446.3505859375</v>
      </c>
      <c r="DV118" s="116">
        <v>11389.533203125</v>
      </c>
      <c r="DW118" s="117">
        <v>2.0912230014801025</v>
      </c>
      <c r="DX118" s="116">
        <v>5953.04638671875</v>
      </c>
      <c r="DY118" s="116">
        <v>12394.0078125</v>
      </c>
      <c r="DZ118" s="117">
        <v>2.0819606781005859</v>
      </c>
      <c r="EA118" s="116">
        <v>6413.31298828125</v>
      </c>
      <c r="EB118" s="116">
        <v>13103.626953125</v>
      </c>
      <c r="EC118" s="117">
        <v>2.04319167137146</v>
      </c>
      <c r="ED118" s="116">
        <v>7357.80126953125</v>
      </c>
      <c r="EE118" s="118">
        <v>15096.74609375</v>
      </c>
      <c r="EF118" s="119">
        <v>2.0518012046813965</v>
      </c>
      <c r="EG118" s="115">
        <v>7920.60107421875</v>
      </c>
      <c r="EH118" s="116">
        <v>15757.060546875</v>
      </c>
      <c r="EI118" s="117">
        <v>1.9893769025802612</v>
      </c>
      <c r="EJ118" s="116">
        <v>9264.0458984375</v>
      </c>
      <c r="EK118" s="116">
        <v>18486.09375</v>
      </c>
      <c r="EL118" s="117">
        <v>1.9954665899276733</v>
      </c>
      <c r="EM118" s="116">
        <v>10393.642578125</v>
      </c>
      <c r="EN118" s="116">
        <v>20810.791015625</v>
      </c>
      <c r="EO118" s="117">
        <v>2.0022616386413574</v>
      </c>
      <c r="EP118" s="116">
        <v>11340.7744140625</v>
      </c>
      <c r="EQ118" s="116">
        <v>22596.533203125</v>
      </c>
      <c r="ER118" s="117">
        <v>1.9925035238265991</v>
      </c>
      <c r="ES118" s="116">
        <v>12096.4013671875</v>
      </c>
      <c r="ET118" s="116">
        <v>23748.4375</v>
      </c>
      <c r="EU118" s="117">
        <v>1.9632647037506104</v>
      </c>
      <c r="EV118" s="116">
        <v>13167.3466796875</v>
      </c>
      <c r="EW118" s="116">
        <v>25374.23046875</v>
      </c>
      <c r="EX118" s="117">
        <v>1.9270572662353516</v>
      </c>
      <c r="EY118" s="116">
        <v>14664.7626953125</v>
      </c>
      <c r="EZ118" s="116">
        <v>28201.75</v>
      </c>
      <c r="FA118" s="117">
        <v>1.9230962991714478</v>
      </c>
      <c r="FB118" s="116">
        <v>15813.9833984375</v>
      </c>
      <c r="FC118" s="116">
        <v>30220.41015625</v>
      </c>
      <c r="FD118" s="117">
        <v>1.9109928607940674</v>
      </c>
      <c r="FE118" s="116">
        <v>16602.775390625</v>
      </c>
      <c r="FF118" s="116">
        <v>32052.419921875</v>
      </c>
      <c r="FG118" s="117">
        <v>1.9305459260940552</v>
      </c>
      <c r="FH118" s="116">
        <v>17556.51171875</v>
      </c>
      <c r="FI118" s="116">
        <v>34513.140625</v>
      </c>
      <c r="FJ118" s="117">
        <v>1.9658312797546387</v>
      </c>
      <c r="FK118" s="116">
        <v>17763.166015625</v>
      </c>
      <c r="FL118" s="116">
        <v>35025.11328125</v>
      </c>
      <c r="FM118" s="117">
        <v>1.9717832803726196</v>
      </c>
      <c r="FN118" s="116">
        <v>19635.79296875</v>
      </c>
      <c r="FO118" s="116">
        <v>38868.0625</v>
      </c>
      <c r="FP118" s="117">
        <v>1.9794496297836304</v>
      </c>
      <c r="FQ118" s="116">
        <v>21145.34375</v>
      </c>
      <c r="FR118" s="116">
        <v>41833.26171875</v>
      </c>
      <c r="FS118" s="117">
        <v>1.9783675670623779</v>
      </c>
      <c r="FT118" s="116">
        <v>23386.845703125</v>
      </c>
      <c r="FU118" s="116">
        <v>46352.62890625</v>
      </c>
      <c r="FV118" s="117">
        <v>1.981995701789856</v>
      </c>
      <c r="FW118" s="116">
        <v>25386.189453125</v>
      </c>
      <c r="FX118" s="116">
        <v>50103.11328125</v>
      </c>
      <c r="FY118" s="117">
        <v>1.9736366271972656</v>
      </c>
      <c r="FZ118" s="116">
        <v>29558.919921875</v>
      </c>
      <c r="GA118" s="116">
        <v>61064.28125</v>
      </c>
      <c r="GB118" s="117">
        <v>2.0658495426177979</v>
      </c>
      <c r="GC118" s="116">
        <v>33083.03515625</v>
      </c>
      <c r="GD118" s="116">
        <v>67575.5625</v>
      </c>
      <c r="GE118" s="117">
        <v>2.0426046848297119</v>
      </c>
      <c r="GF118" s="116">
        <v>35739.921875</v>
      </c>
      <c r="GG118" s="116">
        <v>68265.8671875</v>
      </c>
      <c r="GH118" s="117">
        <v>1.9100731611251831</v>
      </c>
      <c r="GI118" s="116">
        <v>41049.953125</v>
      </c>
      <c r="GJ118" s="116">
        <v>79040.6953125</v>
      </c>
      <c r="GK118" s="117">
        <v>1.9254759550094604</v>
      </c>
      <c r="GL118" s="116">
        <v>42213.66015625</v>
      </c>
      <c r="GM118" s="116">
        <v>82591.2421875</v>
      </c>
      <c r="GN118" s="117">
        <v>1.9565050601959229</v>
      </c>
      <c r="GO118" s="116">
        <v>47010.2109375</v>
      </c>
      <c r="GP118" s="116">
        <v>89523.921875</v>
      </c>
      <c r="GQ118" s="117">
        <v>1.9043505191802979</v>
      </c>
      <c r="GR118" s="116">
        <v>55028.578125</v>
      </c>
      <c r="GS118" s="116">
        <v>106414.8359375</v>
      </c>
      <c r="GT118" s="117">
        <v>1.9338103532791138</v>
      </c>
      <c r="GU118" s="116">
        <v>57571.05078125</v>
      </c>
      <c r="GV118" s="116">
        <v>114038.1953125</v>
      </c>
      <c r="GW118" s="117">
        <v>1.9808253049850464</v>
      </c>
      <c r="GX118" s="116">
        <v>63599.65234375</v>
      </c>
      <c r="GY118" s="116">
        <v>127843.6953125</v>
      </c>
      <c r="GZ118" s="117">
        <v>2.0101320743560791</v>
      </c>
      <c r="HA118" s="116">
        <v>67914.9375</v>
      </c>
      <c r="HB118" s="116">
        <v>130297.0703125</v>
      </c>
      <c r="HC118" s="117">
        <v>1.9185333251953125</v>
      </c>
      <c r="HD118" s="116">
        <v>74334.484375</v>
      </c>
      <c r="HE118" s="116">
        <v>137006.546875</v>
      </c>
      <c r="HF118" s="117">
        <v>1.8431088924407959</v>
      </c>
      <c r="HG118" s="116">
        <v>79949.796875</v>
      </c>
      <c r="HH118" s="116">
        <v>149577.40625</v>
      </c>
      <c r="HI118" s="117">
        <v>1.8708916902542114</v>
      </c>
      <c r="HJ118" s="116">
        <v>88881.4609375</v>
      </c>
      <c r="HK118" s="116">
        <v>166265.5625</v>
      </c>
      <c r="HL118" s="117">
        <v>1.8706438541412354</v>
      </c>
      <c r="HM118" s="116">
        <v>98993.1328125</v>
      </c>
      <c r="HN118" s="116">
        <v>192955.09375</v>
      </c>
      <c r="HO118" s="117">
        <v>1.949176549911499</v>
      </c>
      <c r="HP118" s="116">
        <v>105645.328125</v>
      </c>
      <c r="HQ118" s="116">
        <v>226118.234375</v>
      </c>
      <c r="HR118" s="117">
        <v>2.1403524875640869</v>
      </c>
      <c r="HS118" s="116">
        <v>111844.4140625</v>
      </c>
      <c r="HT118" s="116">
        <v>245743.359375</v>
      </c>
      <c r="HU118" s="117">
        <v>2.1971893310546875</v>
      </c>
      <c r="HV118" s="116">
        <v>123006.921875</v>
      </c>
      <c r="HW118" s="116">
        <v>274539.59375</v>
      </c>
      <c r="HX118" s="117">
        <v>2.2319035530090332</v>
      </c>
      <c r="HY118" s="116">
        <v>124401.515625</v>
      </c>
      <c r="HZ118" s="116">
        <v>282537.9375</v>
      </c>
      <c r="IA118" s="117">
        <v>2.2711775302886963</v>
      </c>
      <c r="IB118" s="116">
        <v>118981.9140625</v>
      </c>
      <c r="IC118" s="116">
        <v>285986.96875</v>
      </c>
      <c r="ID118" s="117">
        <v>2.4036171436309814</v>
      </c>
      <c r="IE118" s="116">
        <v>117999.2578125</v>
      </c>
      <c r="IF118" s="116">
        <v>269533.625</v>
      </c>
      <c r="IG118" s="117">
        <v>2.2841975688934326</v>
      </c>
      <c r="IH118" s="116">
        <v>131350.546875</v>
      </c>
      <c r="II118" s="116">
        <v>286969.46875</v>
      </c>
      <c r="IJ118" s="117">
        <v>2.1847603321075439</v>
      </c>
      <c r="IK118" s="116">
        <v>131330.734375</v>
      </c>
      <c r="IL118" s="116">
        <v>299907.03125</v>
      </c>
      <c r="IM118" s="117">
        <v>2.2836012840270996</v>
      </c>
      <c r="IN118" s="115">
        <v>137248.9375</v>
      </c>
      <c r="IO118" s="116">
        <v>309581.3125</v>
      </c>
      <c r="IP118" s="117">
        <v>2.2556190490722656</v>
      </c>
      <c r="IQ118" s="116">
        <v>148835.203125</v>
      </c>
      <c r="IR118" s="116">
        <v>350836.375</v>
      </c>
      <c r="IS118" s="117">
        <v>2.3572137355804443</v>
      </c>
      <c r="IT118" s="116">
        <v>158536.984375</v>
      </c>
      <c r="IU118" s="116">
        <v>379736.59375</v>
      </c>
      <c r="IV118" s="117">
        <v>2.3952555656433105</v>
      </c>
      <c r="IW118" s="116">
        <v>169164.453125</v>
      </c>
      <c r="IX118" s="116">
        <v>404713.4375</v>
      </c>
      <c r="IY118" s="117">
        <v>2.3924260139465332</v>
      </c>
      <c r="IZ118" s="116">
        <v>177866.34375</v>
      </c>
      <c r="JA118" s="116">
        <v>414637.1875</v>
      </c>
      <c r="JB118" s="117">
        <v>2.3311729431152344</v>
      </c>
      <c r="JC118" s="116">
        <v>191436.640625</v>
      </c>
      <c r="JD118" s="116">
        <v>451132.5</v>
      </c>
      <c r="JE118" s="117">
        <v>2.3565630912780762</v>
      </c>
      <c r="JF118" s="116">
        <v>201269.953125</v>
      </c>
      <c r="JG118" s="116">
        <v>475677.53125</v>
      </c>
      <c r="JH118" s="117">
        <v>2.3633806705474854</v>
      </c>
      <c r="JI118" s="116">
        <v>197929.734375</v>
      </c>
      <c r="JJ118" s="116">
        <v>461943.125</v>
      </c>
      <c r="JK118" s="117">
        <v>2.3338742256164551</v>
      </c>
      <c r="JL118" s="116">
        <v>203285.484375</v>
      </c>
      <c r="JM118" s="116">
        <v>494966.46875</v>
      </c>
      <c r="JN118" s="117">
        <v>2.4348342418670654</v>
      </c>
      <c r="JO118" s="116">
        <v>215019.703125</v>
      </c>
      <c r="JP118" s="116">
        <v>528102.5</v>
      </c>
      <c r="JQ118" s="117">
        <v>2.4560656547546387</v>
      </c>
      <c r="JR118" s="116">
        <v>226768.75</v>
      </c>
      <c r="JS118" s="116">
        <v>529061.5625</v>
      </c>
      <c r="JT118" s="117">
        <v>2.3330442905426025</v>
      </c>
      <c r="JU118" s="116">
        <v>239531.703125</v>
      </c>
      <c r="JV118" s="116">
        <v>531754.875</v>
      </c>
      <c r="JW118" s="117">
        <v>2.2199769020080566</v>
      </c>
      <c r="JX118" s="116">
        <v>260138.828125</v>
      </c>
      <c r="JY118" s="116">
        <v>574982.5</v>
      </c>
      <c r="JZ118" s="117">
        <v>2.2102909088134766</v>
      </c>
      <c r="KA118" s="116">
        <v>261398.96875</v>
      </c>
      <c r="KB118" s="116">
        <v>575220.5625</v>
      </c>
      <c r="KC118" s="117">
        <v>2.2005465030670166</v>
      </c>
      <c r="KD118" s="116">
        <v>226482.71875</v>
      </c>
      <c r="KE118" s="116">
        <v>475659</v>
      </c>
      <c r="KF118" s="117">
        <v>2.1001999378204346</v>
      </c>
      <c r="KG118" s="116">
        <v>245331.984375</v>
      </c>
      <c r="KH118" s="116">
        <v>532544.6875</v>
      </c>
      <c r="KI118" s="117">
        <v>2.1707103252410889</v>
      </c>
      <c r="KJ118" s="116">
        <v>258871.453125</v>
      </c>
      <c r="KK118" s="116">
        <v>578146.5625</v>
      </c>
      <c r="KL118" s="117">
        <v>2.2333345413208008</v>
      </c>
      <c r="KM118" s="116">
        <v>243926.59375</v>
      </c>
      <c r="KN118" s="116">
        <v>512918.53125</v>
      </c>
      <c r="KO118" s="117">
        <v>2.1027576923370361</v>
      </c>
      <c r="KP118" s="116">
        <v>260507.765625</v>
      </c>
      <c r="KQ118" s="116">
        <v>540013.875</v>
      </c>
      <c r="KR118" s="117">
        <v>2.0729281902313232</v>
      </c>
      <c r="KS118" s="116">
        <v>260576.140625</v>
      </c>
      <c r="KT118" s="116">
        <v>543475</v>
      </c>
      <c r="KU118" s="117">
        <v>2.0856668949127197</v>
      </c>
      <c r="KV118" s="134">
        <v>3.0275027751922607</v>
      </c>
      <c r="KW118" s="135">
        <v>3.0268323421478271</v>
      </c>
      <c r="KX118" s="135">
        <v>2.9256060123443604</v>
      </c>
      <c r="KY118" s="135">
        <v>2.5821301937103271</v>
      </c>
      <c r="KZ118" s="135">
        <v>2.2429792881011963</v>
      </c>
      <c r="LA118" s="135">
        <v>2.0801246166229248</v>
      </c>
      <c r="LB118" s="135">
        <v>1.9566786289215088</v>
      </c>
      <c r="LC118" s="135">
        <v>1.9672669172286987</v>
      </c>
      <c r="LD118" s="135">
        <v>2.0012757778167725</v>
      </c>
      <c r="LE118" s="135">
        <v>2.3159041404724121</v>
      </c>
      <c r="LF118" s="135">
        <v>2.300877571105957</v>
      </c>
      <c r="LG118" s="135">
        <v>2.1330795288085937</v>
      </c>
      <c r="LH118" s="135">
        <f t="shared" si="4"/>
        <v>2.1581320100360446</v>
      </c>
      <c r="LI118" s="135">
        <f t="shared" si="5"/>
        <v>2.4125547409057617</v>
      </c>
      <c r="LJ118" s="135">
        <f t="shared" si="6"/>
        <v>2.0013364851474762</v>
      </c>
      <c r="LK118" s="144">
        <f t="shared" si="7"/>
        <v>2.2733285903930662</v>
      </c>
    </row>
    <row r="119" spans="1:323" ht="15" customHeight="1">
      <c r="A119" s="114">
        <v>99.6</v>
      </c>
      <c r="B119" s="115">
        <v>17475.9609375</v>
      </c>
      <c r="C119" s="116">
        <v>52133.4609375</v>
      </c>
      <c r="D119" s="117">
        <v>2.9831528663635254</v>
      </c>
      <c r="E119" s="116">
        <v>19291.525390625</v>
      </c>
      <c r="F119" s="116">
        <v>59429.45703125</v>
      </c>
      <c r="G119" s="117">
        <v>3.0805990695953369</v>
      </c>
      <c r="H119" s="116">
        <v>21054.98046875</v>
      </c>
      <c r="I119" s="116">
        <v>60610.4609375</v>
      </c>
      <c r="J119" s="117">
        <v>2.8786756992340088</v>
      </c>
      <c r="K119" s="116">
        <v>29745.162109375</v>
      </c>
      <c r="L119" s="116">
        <v>93767.515625</v>
      </c>
      <c r="M119" s="117">
        <v>3.1523618698120117</v>
      </c>
      <c r="N119" s="116">
        <v>35562.984375</v>
      </c>
      <c r="O119" s="116">
        <v>110459.6484375</v>
      </c>
      <c r="P119" s="117">
        <v>3.1060285568237305</v>
      </c>
      <c r="Q119" s="116">
        <v>36987.26171875</v>
      </c>
      <c r="R119" s="116">
        <v>110048.015625</v>
      </c>
      <c r="S119" s="117">
        <v>2.9752950668334961</v>
      </c>
      <c r="T119" s="116">
        <v>54278.21875</v>
      </c>
      <c r="U119" s="116">
        <v>149421.078125</v>
      </c>
      <c r="V119" s="117">
        <v>2.7528736591339111</v>
      </c>
      <c r="W119" s="116">
        <v>71400.6015625</v>
      </c>
      <c r="X119" s="116">
        <v>205119.03125</v>
      </c>
      <c r="Y119" s="117">
        <v>2.8727912902832031</v>
      </c>
      <c r="Z119" s="116">
        <v>68306.3671875</v>
      </c>
      <c r="AA119" s="116">
        <v>195170.515625</v>
      </c>
      <c r="AB119" s="117">
        <v>2.8572814464569092</v>
      </c>
      <c r="AC119" s="116">
        <v>81093.8046875</v>
      </c>
      <c r="AD119" s="116">
        <v>229677.59375</v>
      </c>
      <c r="AE119" s="117">
        <v>2.8322458267211914</v>
      </c>
      <c r="AF119" s="116">
        <v>100961.7109375</v>
      </c>
      <c r="AG119" s="116">
        <v>289824.625</v>
      </c>
      <c r="AH119" s="117">
        <v>2.8706390857696533</v>
      </c>
      <c r="AI119" s="116">
        <v>107375.6171875</v>
      </c>
      <c r="AJ119" s="116">
        <v>301351.3125</v>
      </c>
      <c r="AK119" s="117">
        <v>2.8065152168273926</v>
      </c>
      <c r="AL119" s="116">
        <v>117974.4609375</v>
      </c>
      <c r="AM119" s="116">
        <v>315401.9375</v>
      </c>
      <c r="AN119" s="117">
        <v>2.6734764575958252</v>
      </c>
      <c r="AO119" s="116">
        <v>141061.265625</v>
      </c>
      <c r="AP119" s="116">
        <v>383606.40625</v>
      </c>
      <c r="AQ119" s="117">
        <v>2.7194311618804932</v>
      </c>
      <c r="AR119" s="116">
        <v>144276.078125</v>
      </c>
      <c r="AS119" s="116">
        <v>409558.8125</v>
      </c>
      <c r="AT119" s="117">
        <v>2.8387160301208496</v>
      </c>
      <c r="AU119" s="116">
        <v>155022.984375</v>
      </c>
      <c r="AV119" s="116">
        <v>445683.59375</v>
      </c>
      <c r="AW119" s="117">
        <v>2.8749516010284424</v>
      </c>
      <c r="AX119" s="116">
        <v>157527.84375</v>
      </c>
      <c r="AY119" s="116">
        <v>444260.59375</v>
      </c>
      <c r="AZ119" s="117">
        <v>2.8202035427093506</v>
      </c>
      <c r="BA119" s="116">
        <v>134602.328125</v>
      </c>
      <c r="BB119" s="116">
        <v>354662.28125</v>
      </c>
      <c r="BC119" s="117">
        <v>2.6348896026611328</v>
      </c>
      <c r="BD119" s="116">
        <v>121095.546875</v>
      </c>
      <c r="BE119" s="116">
        <v>307362.8125</v>
      </c>
      <c r="BF119" s="117">
        <v>2.5381841659545898</v>
      </c>
      <c r="BG119" s="116">
        <v>111384.328125</v>
      </c>
      <c r="BH119" s="116">
        <v>274080.8125</v>
      </c>
      <c r="BI119" s="117">
        <v>2.4606766700744629</v>
      </c>
      <c r="BJ119" s="116">
        <v>113171.9296875</v>
      </c>
      <c r="BK119" s="116">
        <v>279307.09375</v>
      </c>
      <c r="BL119" s="117">
        <v>2.4679892063140869</v>
      </c>
      <c r="BM119" s="116">
        <v>103091.6875</v>
      </c>
      <c r="BN119" s="116">
        <v>253037.109375</v>
      </c>
      <c r="BO119" s="117">
        <v>2.4544861316680908</v>
      </c>
      <c r="BP119" s="116">
        <v>105685.2421875</v>
      </c>
      <c r="BQ119" s="116">
        <v>260074.5</v>
      </c>
      <c r="BR119" s="117">
        <v>2.4608402252197266</v>
      </c>
      <c r="BS119" s="116">
        <v>111141.5</v>
      </c>
      <c r="BT119" s="116">
        <v>279476.78125</v>
      </c>
      <c r="BU119" s="117">
        <v>2.5146033763885498</v>
      </c>
      <c r="BV119" s="116">
        <v>131590.40625</v>
      </c>
      <c r="BW119" s="116">
        <v>347595.0625</v>
      </c>
      <c r="BX119" s="117">
        <v>2.6414923667907715</v>
      </c>
      <c r="BY119" s="116">
        <v>148391.609375</v>
      </c>
      <c r="BZ119" s="116">
        <v>376632.71875</v>
      </c>
      <c r="CA119" s="117">
        <v>2.5380997657775879</v>
      </c>
      <c r="CB119" s="116">
        <v>172656.09375</v>
      </c>
      <c r="CC119" s="116">
        <v>476087.5</v>
      </c>
      <c r="CD119" s="117">
        <v>2.7574324607849121</v>
      </c>
      <c r="CE119" s="116">
        <v>142585.71875</v>
      </c>
      <c r="CF119" s="116">
        <v>391146.90625</v>
      </c>
      <c r="CG119" s="117">
        <v>2.7432403564453125</v>
      </c>
      <c r="CH119" s="116">
        <v>171096.15625</v>
      </c>
      <c r="CI119" s="116">
        <v>427693.125</v>
      </c>
      <c r="CJ119" s="117">
        <v>2.4997236728668213</v>
      </c>
      <c r="CK119" s="116">
        <v>186688.953125</v>
      </c>
      <c r="CL119" s="116">
        <v>446604.6875</v>
      </c>
      <c r="CM119" s="117">
        <v>2.3922395706176758</v>
      </c>
      <c r="CN119" s="116">
        <v>176973.421875</v>
      </c>
      <c r="CO119" s="116">
        <v>379870.6875</v>
      </c>
      <c r="CP119" s="117">
        <v>2.146484375</v>
      </c>
      <c r="CQ119" s="116">
        <v>166744.9375</v>
      </c>
      <c r="CR119" s="116">
        <v>341223.09375</v>
      </c>
      <c r="CS119" s="117">
        <v>2.046377420425415</v>
      </c>
      <c r="CT119" s="116">
        <v>272350.71875</v>
      </c>
      <c r="CU119" s="116">
        <v>519625.5</v>
      </c>
      <c r="CV119" s="117">
        <v>1.9079277515411377</v>
      </c>
      <c r="CW119" s="116">
        <v>641472.6875</v>
      </c>
      <c r="CX119" s="116">
        <v>1338316.875</v>
      </c>
      <c r="CY119" s="117">
        <v>2.0863194465637207</v>
      </c>
      <c r="CZ119" s="116">
        <v>976394.8125</v>
      </c>
      <c r="DA119" s="116">
        <v>2039285.75</v>
      </c>
      <c r="DB119" s="117">
        <v>2.0885872840881348</v>
      </c>
      <c r="DC119" s="116">
        <v>1623961.5</v>
      </c>
      <c r="DD119" s="116">
        <v>3351235.25</v>
      </c>
      <c r="DE119" s="117">
        <v>2.063617467880249</v>
      </c>
      <c r="DF119" s="116">
        <v>3052.194580078125</v>
      </c>
      <c r="DG119" s="116">
        <v>6550.8369140625</v>
      </c>
      <c r="DH119" s="117">
        <v>2.1462709903717041</v>
      </c>
      <c r="DI119" s="116">
        <v>3562.676513671875</v>
      </c>
      <c r="DJ119" s="116">
        <v>7689.072265625</v>
      </c>
      <c r="DK119" s="117">
        <v>2.1582291126251221</v>
      </c>
      <c r="DL119" s="116">
        <v>4623.3046875</v>
      </c>
      <c r="DM119" s="116">
        <v>9938.72265625</v>
      </c>
      <c r="DN119" s="117">
        <v>2.1497008800506592</v>
      </c>
      <c r="DO119" s="116">
        <v>5558.6298828125</v>
      </c>
      <c r="DP119" s="116">
        <v>11745.94140625</v>
      </c>
      <c r="DQ119" s="117">
        <v>2.1131000518798828</v>
      </c>
      <c r="DR119" s="116">
        <v>5630.08740234375</v>
      </c>
      <c r="DS119" s="116">
        <v>11963.3857421875</v>
      </c>
      <c r="DT119" s="117">
        <v>2.1249022483825684</v>
      </c>
      <c r="DU119" s="116">
        <v>6119.46923828125</v>
      </c>
      <c r="DV119" s="116">
        <v>12796.93359375</v>
      </c>
      <c r="DW119" s="117">
        <v>2.0911836624145508</v>
      </c>
      <c r="DX119" s="116">
        <v>6680.82470703125</v>
      </c>
      <c r="DY119" s="116">
        <v>13918.837890625</v>
      </c>
      <c r="DZ119" s="117">
        <v>2.0834012031555176</v>
      </c>
      <c r="EA119" s="116">
        <v>7180.59130859375</v>
      </c>
      <c r="EB119" s="116">
        <v>14682.5</v>
      </c>
      <c r="EC119" s="117">
        <v>2.044748067855835</v>
      </c>
      <c r="ED119" s="116">
        <v>8235.7783203125</v>
      </c>
      <c r="EE119" s="118">
        <v>16926.873046875</v>
      </c>
      <c r="EF119" s="119">
        <v>2.0552852153778076</v>
      </c>
      <c r="EG119" s="115">
        <v>8783.8173828125</v>
      </c>
      <c r="EH119" s="116">
        <v>17606.638671875</v>
      </c>
      <c r="EI119" s="117">
        <v>2.0044405460357666</v>
      </c>
      <c r="EJ119" s="116">
        <v>10291.3916015625</v>
      </c>
      <c r="EK119" s="116">
        <v>20661.310546875</v>
      </c>
      <c r="EL119" s="117">
        <v>2.0076303482055664</v>
      </c>
      <c r="EM119" s="116">
        <v>11550.9189453125</v>
      </c>
      <c r="EN119" s="116">
        <v>23265.501953125</v>
      </c>
      <c r="EO119" s="117">
        <v>2.0141689777374268</v>
      </c>
      <c r="EP119" s="116">
        <v>12585.6396484375</v>
      </c>
      <c r="EQ119" s="116">
        <v>25247.919921875</v>
      </c>
      <c r="ER119" s="117">
        <v>2.006089448928833</v>
      </c>
      <c r="ES119" s="116">
        <v>13384.10546875</v>
      </c>
      <c r="ET119" s="116">
        <v>26490.28125</v>
      </c>
      <c r="EU119" s="117">
        <v>1.9792343378067017</v>
      </c>
      <c r="EV119" s="116">
        <v>14527.8251953125</v>
      </c>
      <c r="EW119" s="116">
        <v>28240.21484375</v>
      </c>
      <c r="EX119" s="117">
        <v>1.9438707828521729</v>
      </c>
      <c r="EY119" s="116">
        <v>16179.1455078125</v>
      </c>
      <c r="EZ119" s="116">
        <v>31378.90625</v>
      </c>
      <c r="FA119" s="117">
        <v>1.9394662380218506</v>
      </c>
      <c r="FB119" s="116">
        <v>17512.451171875</v>
      </c>
      <c r="FC119" s="116">
        <v>33586.125</v>
      </c>
      <c r="FD119" s="117">
        <v>1.9178426265716553</v>
      </c>
      <c r="FE119" s="116">
        <v>18251.037109375</v>
      </c>
      <c r="FF119" s="116">
        <v>35678.19140625</v>
      </c>
      <c r="FG119" s="117">
        <v>1.9548583030700684</v>
      </c>
      <c r="FH119" s="116">
        <v>19353.349609375</v>
      </c>
      <c r="FI119" s="116">
        <v>38501.89453125</v>
      </c>
      <c r="FJ119" s="117">
        <v>1.989417552947998</v>
      </c>
      <c r="FK119" s="116">
        <v>19273.818359375</v>
      </c>
      <c r="FL119" s="116">
        <v>39131.48828125</v>
      </c>
      <c r="FM119" s="117">
        <v>2.0302925109863281</v>
      </c>
      <c r="FN119" s="116">
        <v>21605.349609375</v>
      </c>
      <c r="FO119" s="116">
        <v>43401.2265625</v>
      </c>
      <c r="FP119" s="117">
        <v>2.0088186264038086</v>
      </c>
      <c r="FQ119" s="116">
        <v>23392.49609375</v>
      </c>
      <c r="FR119" s="116">
        <v>46686.90234375</v>
      </c>
      <c r="FS119" s="117">
        <v>1.9958068132400513</v>
      </c>
      <c r="FT119" s="116">
        <v>25723.640625</v>
      </c>
      <c r="FU119" s="116">
        <v>51761.0078125</v>
      </c>
      <c r="FV119" s="117">
        <v>2.0121960639953613</v>
      </c>
      <c r="FW119" s="116">
        <v>27805.349609375</v>
      </c>
      <c r="FX119" s="116">
        <v>55923.89453125</v>
      </c>
      <c r="FY119" s="117">
        <v>2.0112638473510742</v>
      </c>
      <c r="FZ119" s="116">
        <v>32531.283203125</v>
      </c>
      <c r="GA119" s="116">
        <v>68518.328125</v>
      </c>
      <c r="GB119" s="117">
        <v>2.1062288284301758</v>
      </c>
      <c r="GC119" s="116">
        <v>36351.28515625</v>
      </c>
      <c r="GD119" s="116">
        <v>75732.890625</v>
      </c>
      <c r="GE119" s="117">
        <v>2.0833621025085449</v>
      </c>
      <c r="GF119" s="116">
        <v>38496.20703125</v>
      </c>
      <c r="GG119" s="116">
        <v>75989.9375</v>
      </c>
      <c r="GH119" s="117">
        <v>1.9739590883255005</v>
      </c>
      <c r="GI119" s="116">
        <v>44742.1796875</v>
      </c>
      <c r="GJ119" s="116">
        <v>88002.421875</v>
      </c>
      <c r="GK119" s="117">
        <v>1.9668782949447632</v>
      </c>
      <c r="GL119" s="116">
        <v>45938.6640625</v>
      </c>
      <c r="GM119" s="116">
        <v>92142.1015625</v>
      </c>
      <c r="GN119" s="117">
        <v>2.0057635307312012</v>
      </c>
      <c r="GO119" s="116">
        <v>51155.8359375</v>
      </c>
      <c r="GP119" s="116">
        <v>99551.5390625</v>
      </c>
      <c r="GQ119" s="117">
        <v>1.9460445642471313</v>
      </c>
      <c r="GR119" s="116">
        <v>59006.91015625</v>
      </c>
      <c r="GS119" s="116">
        <v>118663.8984375</v>
      </c>
      <c r="GT119" s="117">
        <v>2.0110170841217041</v>
      </c>
      <c r="GU119" s="116">
        <v>63551.2421875</v>
      </c>
      <c r="GV119" s="116">
        <v>127309.6875</v>
      </c>
      <c r="GW119" s="117">
        <v>2.0032603740692139</v>
      </c>
      <c r="GX119" s="116">
        <v>70169.3046875</v>
      </c>
      <c r="GY119" s="116">
        <v>142975.96875</v>
      </c>
      <c r="GZ119" s="117">
        <v>2.0375857353210449</v>
      </c>
      <c r="HA119" s="116">
        <v>74686.21875</v>
      </c>
      <c r="HB119" s="116">
        <v>144931.5625</v>
      </c>
      <c r="HC119" s="117">
        <v>1.9405395984649658</v>
      </c>
      <c r="HD119" s="116">
        <v>81516.734375</v>
      </c>
      <c r="HE119" s="116">
        <v>151648.171875</v>
      </c>
      <c r="HF119" s="117">
        <v>1.8603317737579346</v>
      </c>
      <c r="HG119" s="116">
        <v>86609.3671875</v>
      </c>
      <c r="HH119" s="116">
        <v>166009.0625</v>
      </c>
      <c r="HI119" s="117">
        <v>1.9167563915252686</v>
      </c>
      <c r="HJ119" s="116">
        <v>96274.8203125</v>
      </c>
      <c r="HK119" s="116">
        <v>184529.609375</v>
      </c>
      <c r="HL119" s="117">
        <v>1.9166964292526245</v>
      </c>
      <c r="HM119" s="116">
        <v>107597.109375</v>
      </c>
      <c r="HN119" s="116">
        <v>215197.5</v>
      </c>
      <c r="HO119" s="117">
        <v>2.000030517578125</v>
      </c>
      <c r="HP119" s="116">
        <v>115480.796875</v>
      </c>
      <c r="HQ119" s="116">
        <v>254826.328125</v>
      </c>
      <c r="HR119" s="117">
        <v>2.2066555023193359</v>
      </c>
      <c r="HS119" s="116">
        <v>121273.9375</v>
      </c>
      <c r="HT119" s="116">
        <v>277310.84375</v>
      </c>
      <c r="HU119" s="117">
        <v>2.2866482734680176</v>
      </c>
      <c r="HV119" s="116">
        <v>134730.96875</v>
      </c>
      <c r="HW119" s="116">
        <v>310748.25</v>
      </c>
      <c r="HX119" s="117">
        <v>2.3064351081848145</v>
      </c>
      <c r="HY119" s="116">
        <v>137347.140625</v>
      </c>
      <c r="HZ119" s="116">
        <v>320246.5</v>
      </c>
      <c r="IA119" s="117">
        <v>2.3316576480865479</v>
      </c>
      <c r="IB119" s="116">
        <v>130288.6640625</v>
      </c>
      <c r="IC119" s="116">
        <v>326120.90625</v>
      </c>
      <c r="ID119" s="117">
        <v>2.5030643939971924</v>
      </c>
      <c r="IE119" s="116">
        <v>129612.671875</v>
      </c>
      <c r="IF119" s="116">
        <v>305763.90625</v>
      </c>
      <c r="IG119" s="117">
        <v>2.3590588569641113</v>
      </c>
      <c r="IH119" s="116">
        <v>138159.171875</v>
      </c>
      <c r="II119" s="116">
        <v>324775.09375</v>
      </c>
      <c r="IJ119" s="117">
        <v>2.350731372833252</v>
      </c>
      <c r="IK119" s="116">
        <v>145050.625</v>
      </c>
      <c r="IL119" s="116">
        <v>340115.40625</v>
      </c>
      <c r="IM119" s="117">
        <v>2.3448047637939453</v>
      </c>
      <c r="IN119" s="115">
        <v>153138.109375</v>
      </c>
      <c r="IO119" s="116">
        <v>350452.5625</v>
      </c>
      <c r="IP119" s="117">
        <v>2.2884738445281982</v>
      </c>
      <c r="IQ119" s="116">
        <v>168537.3125</v>
      </c>
      <c r="IR119" s="116">
        <v>398637.8125</v>
      </c>
      <c r="IS119" s="117">
        <v>2.3652791976928711</v>
      </c>
      <c r="IT119" s="116">
        <v>179108.609375</v>
      </c>
      <c r="IU119" s="116">
        <v>432213.625</v>
      </c>
      <c r="IV119" s="117">
        <v>2.4131369590759277</v>
      </c>
      <c r="IW119" s="116">
        <v>192037.53125</v>
      </c>
      <c r="IX119" s="116">
        <v>460475.875</v>
      </c>
      <c r="IY119" s="117">
        <v>2.3978431224822998</v>
      </c>
      <c r="IZ119" s="116">
        <v>202031.21875</v>
      </c>
      <c r="JA119" s="116">
        <v>470533.8125</v>
      </c>
      <c r="JB119" s="117">
        <v>2.3290152549743652</v>
      </c>
      <c r="JC119" s="116">
        <v>216875.21875</v>
      </c>
      <c r="JD119" s="116">
        <v>512579.9375</v>
      </c>
      <c r="JE119" s="117">
        <v>2.3634786605834961</v>
      </c>
      <c r="JF119" s="116">
        <v>228208.75</v>
      </c>
      <c r="JG119" s="116">
        <v>540604.3125</v>
      </c>
      <c r="JH119" s="117">
        <v>2.3689026832580566</v>
      </c>
      <c r="JI119" s="116">
        <v>222213.328125</v>
      </c>
      <c r="JJ119" s="116">
        <v>524599.6875</v>
      </c>
      <c r="JK119" s="117">
        <v>2.3607931137084961</v>
      </c>
      <c r="JL119" s="116">
        <v>231216.796875</v>
      </c>
      <c r="JM119" s="116">
        <v>563887.4375</v>
      </c>
      <c r="JN119" s="117">
        <v>2.4387822151184082</v>
      </c>
      <c r="JO119" s="116">
        <v>242927.34375</v>
      </c>
      <c r="JP119" s="116">
        <v>602211.1875</v>
      </c>
      <c r="JQ119" s="117">
        <v>2.4789764881134033</v>
      </c>
      <c r="JR119" s="116">
        <v>254867.640625</v>
      </c>
      <c r="JS119" s="116">
        <v>600258.5</v>
      </c>
      <c r="JT119" s="117">
        <v>2.3551774024963379</v>
      </c>
      <c r="JU119" s="116">
        <v>264741.1875</v>
      </c>
      <c r="JV119" s="116">
        <v>600971.9375</v>
      </c>
      <c r="JW119" s="117">
        <v>2.2700357437133789</v>
      </c>
      <c r="JX119" s="116">
        <v>291608.5</v>
      </c>
      <c r="JY119" s="116">
        <v>648952.6875</v>
      </c>
      <c r="JZ119" s="117">
        <v>2.2254245281219482</v>
      </c>
      <c r="KA119" s="116">
        <v>292557.75</v>
      </c>
      <c r="KB119" s="116">
        <v>649104.3125</v>
      </c>
      <c r="KC119" s="117">
        <v>2.2187221050262451</v>
      </c>
      <c r="KD119" s="116">
        <v>255090.703125</v>
      </c>
      <c r="KE119" s="116">
        <v>534163.25</v>
      </c>
      <c r="KF119" s="117">
        <v>2.094012975692749</v>
      </c>
      <c r="KG119" s="116">
        <v>270529.90625</v>
      </c>
      <c r="KH119" s="116">
        <v>600679</v>
      </c>
      <c r="KI119" s="117">
        <v>2.2203793525695801</v>
      </c>
      <c r="KJ119" s="116">
        <v>286919.21875</v>
      </c>
      <c r="KK119" s="116">
        <v>654002.5625</v>
      </c>
      <c r="KL119" s="117">
        <v>2.2793960571289062</v>
      </c>
      <c r="KM119" s="116">
        <v>270629.03125</v>
      </c>
      <c r="KN119" s="116">
        <v>576520.1875</v>
      </c>
      <c r="KO119" s="117">
        <v>2.1302969455718994</v>
      </c>
      <c r="KP119" s="116">
        <v>292191.3125</v>
      </c>
      <c r="KQ119" s="116">
        <v>606310</v>
      </c>
      <c r="KR119" s="117">
        <v>2.0750446319580078</v>
      </c>
      <c r="KS119" s="116">
        <v>293314.5</v>
      </c>
      <c r="KT119" s="116">
        <v>610513</v>
      </c>
      <c r="KU119" s="117">
        <v>2.081428050994873</v>
      </c>
      <c r="KV119" s="134">
        <v>3.0318760871887207</v>
      </c>
      <c r="KW119" s="135">
        <v>2.9730470180511475</v>
      </c>
      <c r="KX119" s="135">
        <v>2.8166251182556152</v>
      </c>
      <c r="KY119" s="135">
        <v>2.5468692779541016</v>
      </c>
      <c r="KZ119" s="135">
        <v>2.2120788097381592</v>
      </c>
      <c r="LA119" s="135">
        <v>2.0832622051239014</v>
      </c>
      <c r="LB119" s="135">
        <v>1.9784059524536133</v>
      </c>
      <c r="LC119" s="135">
        <v>2.0112519264221191</v>
      </c>
      <c r="LD119" s="135">
        <v>2.0474939346313477</v>
      </c>
      <c r="LE119" s="135">
        <v>2.3683066368103027</v>
      </c>
      <c r="LF119" s="135">
        <v>2.3174304962158203</v>
      </c>
      <c r="LG119" s="135">
        <v>2.1573090553283691</v>
      </c>
      <c r="LH119" s="135">
        <f t="shared" si="4"/>
        <v>2.1217256453302173</v>
      </c>
      <c r="LI119" s="135">
        <f t="shared" si="5"/>
        <v>2.3794740438461304</v>
      </c>
      <c r="LJ119" s="135">
        <f t="shared" si="6"/>
        <v>2.0301035046577454</v>
      </c>
      <c r="LK119" s="144">
        <f t="shared" si="7"/>
        <v>2.3057566642761231</v>
      </c>
    </row>
    <row r="120" spans="1:323" ht="15" customHeight="1">
      <c r="A120" s="114">
        <v>99.7</v>
      </c>
      <c r="B120" s="115">
        <v>21159.33203125</v>
      </c>
      <c r="C120" s="116">
        <v>63121.40234375</v>
      </c>
      <c r="D120" s="117">
        <v>2.983147144317627</v>
      </c>
      <c r="E120" s="116">
        <v>23430.615234375</v>
      </c>
      <c r="F120" s="116">
        <v>72174.640625</v>
      </c>
      <c r="G120" s="117">
        <v>3.0803561210632324</v>
      </c>
      <c r="H120" s="116">
        <v>27580.810546875</v>
      </c>
      <c r="I120" s="116">
        <v>72894.8515625</v>
      </c>
      <c r="J120" s="117">
        <v>2.6429553031921387</v>
      </c>
      <c r="K120" s="116">
        <v>37518.859375</v>
      </c>
      <c r="L120" s="116">
        <v>113987.0078125</v>
      </c>
      <c r="M120" s="117">
        <v>3.0381255149841309</v>
      </c>
      <c r="N120" s="116">
        <v>44574.453125</v>
      </c>
      <c r="O120" s="116">
        <v>134148.78125</v>
      </c>
      <c r="P120" s="117">
        <v>3.0095441341400146</v>
      </c>
      <c r="Q120" s="116">
        <v>45856.7265625</v>
      </c>
      <c r="R120" s="116">
        <v>133195.75</v>
      </c>
      <c r="S120" s="117">
        <v>2.9046065807342529</v>
      </c>
      <c r="T120" s="116">
        <v>62128.80859375</v>
      </c>
      <c r="U120" s="116">
        <v>180123.84375</v>
      </c>
      <c r="V120" s="117">
        <v>2.8991999626159668</v>
      </c>
      <c r="W120" s="116">
        <v>91406.3046875</v>
      </c>
      <c r="X120" s="116">
        <v>246955.109375</v>
      </c>
      <c r="Y120" s="117">
        <v>2.7017295360565186</v>
      </c>
      <c r="Z120" s="116">
        <v>85580.6328125</v>
      </c>
      <c r="AA120" s="116">
        <v>235151.15625</v>
      </c>
      <c r="AB120" s="117">
        <v>2.7477145195007324</v>
      </c>
      <c r="AC120" s="116">
        <v>101545.484375</v>
      </c>
      <c r="AD120" s="116">
        <v>276561</v>
      </c>
      <c r="AE120" s="117">
        <v>2.7235183715820312</v>
      </c>
      <c r="AF120" s="116">
        <v>125717.7265625</v>
      </c>
      <c r="AG120" s="116">
        <v>349746.25</v>
      </c>
      <c r="AH120" s="117">
        <v>2.7819962501525879</v>
      </c>
      <c r="AI120" s="116">
        <v>134761.09375</v>
      </c>
      <c r="AJ120" s="116">
        <v>362707.15625</v>
      </c>
      <c r="AK120" s="117">
        <v>2.6914827823638916</v>
      </c>
      <c r="AL120" s="116">
        <v>144747.203125</v>
      </c>
      <c r="AM120" s="116">
        <v>377886.53125</v>
      </c>
      <c r="AN120" s="117">
        <v>2.6106655597686768</v>
      </c>
      <c r="AO120" s="116">
        <v>171555.375</v>
      </c>
      <c r="AP120" s="116">
        <v>460545.71875</v>
      </c>
      <c r="AQ120" s="117">
        <v>2.6845309734344482</v>
      </c>
      <c r="AR120" s="116">
        <v>179096.15625</v>
      </c>
      <c r="AS120" s="116">
        <v>493552.90625</v>
      </c>
      <c r="AT120" s="117">
        <v>2.75579833984375</v>
      </c>
      <c r="AU120" s="116">
        <v>193238.828125</v>
      </c>
      <c r="AV120" s="116">
        <v>537756.625</v>
      </c>
      <c r="AW120" s="117">
        <v>2.7828600406646729</v>
      </c>
      <c r="AX120" s="116">
        <v>197838.6875</v>
      </c>
      <c r="AY120" s="116">
        <v>534763.375</v>
      </c>
      <c r="AZ120" s="117">
        <v>2.7030272483825684</v>
      </c>
      <c r="BA120" s="116">
        <v>163803.3125</v>
      </c>
      <c r="BB120" s="116">
        <v>424005.5</v>
      </c>
      <c r="BC120" s="117">
        <v>2.5885038375854492</v>
      </c>
      <c r="BD120" s="116">
        <v>145533.90625</v>
      </c>
      <c r="BE120" s="116">
        <v>366198.40625</v>
      </c>
      <c r="BF120" s="117">
        <v>2.5162410736083984</v>
      </c>
      <c r="BG120" s="116">
        <v>132996.328125</v>
      </c>
      <c r="BH120" s="116">
        <v>325450.6875</v>
      </c>
      <c r="BI120" s="117">
        <v>2.4470651149749756</v>
      </c>
      <c r="BJ120" s="116">
        <v>135090.59375</v>
      </c>
      <c r="BK120" s="116">
        <v>331885.75</v>
      </c>
      <c r="BL120" s="117">
        <v>2.4567642211914062</v>
      </c>
      <c r="BM120" s="116">
        <v>122246.21875</v>
      </c>
      <c r="BN120" s="116">
        <v>300461.0625</v>
      </c>
      <c r="BO120" s="117">
        <v>2.4578351974487305</v>
      </c>
      <c r="BP120" s="116">
        <v>125994.671875</v>
      </c>
      <c r="BQ120" s="116">
        <v>308826.5</v>
      </c>
      <c r="BR120" s="117">
        <v>2.4511075019836426</v>
      </c>
      <c r="BS120" s="116">
        <v>131642.515625</v>
      </c>
      <c r="BT120" s="116">
        <v>332779.4375</v>
      </c>
      <c r="BU120" s="117">
        <v>2.527902364730835</v>
      </c>
      <c r="BV120" s="116">
        <v>160700.78125</v>
      </c>
      <c r="BW120" s="116">
        <v>416004.5</v>
      </c>
      <c r="BX120" s="117">
        <v>2.5886900424957275</v>
      </c>
      <c r="BY120" s="116">
        <v>181222.359375</v>
      </c>
      <c r="BZ120" s="116">
        <v>448308.03125</v>
      </c>
      <c r="CA120" s="117">
        <v>2.4738008975982666</v>
      </c>
      <c r="CB120" s="116">
        <v>212215.890625</v>
      </c>
      <c r="CC120" s="116">
        <v>572185.5</v>
      </c>
      <c r="CD120" s="117">
        <v>2.6962425708770752</v>
      </c>
      <c r="CE120" s="116">
        <v>175326.34375</v>
      </c>
      <c r="CF120" s="116">
        <v>470583.71875</v>
      </c>
      <c r="CG120" s="117">
        <v>2.6840445995330811</v>
      </c>
      <c r="CH120" s="116">
        <v>206621.515625</v>
      </c>
      <c r="CI120" s="116">
        <v>508705.4375</v>
      </c>
      <c r="CJ120" s="117">
        <v>2.4620158672332764</v>
      </c>
      <c r="CK120" s="116">
        <v>226387.78125</v>
      </c>
      <c r="CL120" s="116">
        <v>528655.375</v>
      </c>
      <c r="CM120" s="117">
        <v>2.3351762294769287</v>
      </c>
      <c r="CN120" s="116">
        <v>210965.953125</v>
      </c>
      <c r="CO120" s="116">
        <v>443493.84375</v>
      </c>
      <c r="CP120" s="117">
        <v>2.102205753326416</v>
      </c>
      <c r="CQ120" s="116">
        <v>196126.65625</v>
      </c>
      <c r="CR120" s="116">
        <v>396026.34375</v>
      </c>
      <c r="CS120" s="117">
        <v>2.019237756729126</v>
      </c>
      <c r="CT120" s="116">
        <v>307207.90625</v>
      </c>
      <c r="CU120" s="116">
        <v>596983.4375</v>
      </c>
      <c r="CV120" s="117">
        <v>1.9432554244995117</v>
      </c>
      <c r="CW120" s="116">
        <v>736432.125</v>
      </c>
      <c r="CX120" s="116">
        <v>1555495</v>
      </c>
      <c r="CY120" s="117">
        <v>2.1122040748596191</v>
      </c>
      <c r="CZ120" s="116">
        <v>1121102.375</v>
      </c>
      <c r="DA120" s="116">
        <v>2372474.5</v>
      </c>
      <c r="DB120" s="117">
        <v>2.1161978244781494</v>
      </c>
      <c r="DC120" s="116">
        <v>1866728.875</v>
      </c>
      <c r="DD120" s="116">
        <v>3888991.5</v>
      </c>
      <c r="DE120" s="117">
        <v>2.0833189487457275</v>
      </c>
      <c r="DF120" s="116">
        <v>3518.43408203125</v>
      </c>
      <c r="DG120" s="116">
        <v>7644.0224609375</v>
      </c>
      <c r="DH120" s="117">
        <v>2.1725637912750244</v>
      </c>
      <c r="DI120" s="116">
        <v>4116.5869140625</v>
      </c>
      <c r="DJ120" s="116">
        <v>8979.142578125</v>
      </c>
      <c r="DK120" s="117">
        <v>2.1812105178833008</v>
      </c>
      <c r="DL120" s="116">
        <v>5350.68505859375</v>
      </c>
      <c r="DM120" s="116">
        <v>11602.0078125</v>
      </c>
      <c r="DN120" s="117">
        <v>2.1683218479156494</v>
      </c>
      <c r="DO120" s="116">
        <v>6420.68310546875</v>
      </c>
      <c r="DP120" s="116">
        <v>13681.494140625</v>
      </c>
      <c r="DQ120" s="117">
        <v>2.1308472156524658</v>
      </c>
      <c r="DR120" s="116">
        <v>6507.58984375</v>
      </c>
      <c r="DS120" s="116">
        <v>13944.7490234375</v>
      </c>
      <c r="DT120" s="117">
        <v>2.1428439617156982</v>
      </c>
      <c r="DU120" s="116">
        <v>7045.47265625</v>
      </c>
      <c r="DV120" s="116">
        <v>14881.0390625</v>
      </c>
      <c r="DW120" s="117">
        <v>2.1121420860290527</v>
      </c>
      <c r="DX120" s="116">
        <v>7678.4326171875</v>
      </c>
      <c r="DY120" s="116">
        <v>16177.4794921875</v>
      </c>
      <c r="DZ120" s="117">
        <v>2.10687255859375</v>
      </c>
      <c r="EA120" s="116">
        <v>8214.1787109375</v>
      </c>
      <c r="EB120" s="116">
        <v>17018.025390625</v>
      </c>
      <c r="EC120" s="117">
        <v>2.071786642074585</v>
      </c>
      <c r="ED120" s="116">
        <v>9415.7626953125</v>
      </c>
      <c r="EE120" s="118">
        <v>19639.068359375</v>
      </c>
      <c r="EF120" s="119">
        <v>2.0857651233673096</v>
      </c>
      <c r="EG120" s="115">
        <v>9958.001953125</v>
      </c>
      <c r="EH120" s="116">
        <v>20354.1796875</v>
      </c>
      <c r="EI120" s="117">
        <v>2.0440022945404053</v>
      </c>
      <c r="EJ120" s="116">
        <v>11687.3828125</v>
      </c>
      <c r="EK120" s="116">
        <v>23887.51953125</v>
      </c>
      <c r="EL120" s="117">
        <v>2.0438723564147949</v>
      </c>
      <c r="EM120" s="116">
        <v>13123.62890625</v>
      </c>
      <c r="EN120" s="116">
        <v>26906.560546875</v>
      </c>
      <c r="EO120" s="117">
        <v>2.0502378940582275</v>
      </c>
      <c r="EP120" s="116">
        <v>14294.755859375</v>
      </c>
      <c r="EQ120" s="116">
        <v>29181.783203125</v>
      </c>
      <c r="ER120" s="117">
        <v>2.0414328575134277</v>
      </c>
      <c r="ES120" s="116">
        <v>15152.470703125</v>
      </c>
      <c r="ET120" s="116">
        <v>30555.16015625</v>
      </c>
      <c r="EU120" s="117">
        <v>2.0165133476257324</v>
      </c>
      <c r="EV120" s="116">
        <v>16352.044921875</v>
      </c>
      <c r="EW120" s="116">
        <v>32490.99609375</v>
      </c>
      <c r="EX120" s="117">
        <v>1.9869683980941772</v>
      </c>
      <c r="EY120" s="116">
        <v>18164.5078125</v>
      </c>
      <c r="EZ120" s="116">
        <v>36091.58984375</v>
      </c>
      <c r="FA120" s="117">
        <v>1.986929178237915</v>
      </c>
      <c r="FB120" s="116">
        <v>19287.00390625</v>
      </c>
      <c r="FC120" s="116">
        <v>38600.8515625</v>
      </c>
      <c r="FD120" s="117">
        <v>2.0013918876647949</v>
      </c>
      <c r="FE120" s="116">
        <v>20220.30078125</v>
      </c>
      <c r="FF120" s="116">
        <v>41146.68359375</v>
      </c>
      <c r="FG120" s="117">
        <v>2.0349195003509521</v>
      </c>
      <c r="FH120" s="116">
        <v>21798.591796875</v>
      </c>
      <c r="FI120" s="116">
        <v>44451.0625</v>
      </c>
      <c r="FJ120" s="117">
        <v>2.0391712188720703</v>
      </c>
      <c r="FK120" s="116">
        <v>21954.232421875</v>
      </c>
      <c r="FL120" s="116">
        <v>45282.55859375</v>
      </c>
      <c r="FM120" s="117">
        <v>2.0625889301300049</v>
      </c>
      <c r="FN120" s="116">
        <v>24411.1171875</v>
      </c>
      <c r="FO120" s="116">
        <v>50158.6953125</v>
      </c>
      <c r="FP120" s="117">
        <v>2.0547480583190918</v>
      </c>
      <c r="FQ120" s="116">
        <v>26252.802734375</v>
      </c>
      <c r="FR120" s="116">
        <v>53931.953125</v>
      </c>
      <c r="FS120" s="117">
        <v>2.0543313026428223</v>
      </c>
      <c r="FT120" s="116">
        <v>29123.15625</v>
      </c>
      <c r="FU120" s="116">
        <v>59825.75</v>
      </c>
      <c r="FV120" s="117">
        <v>2.0542330741882324</v>
      </c>
      <c r="FW120" s="116">
        <v>31273.193359375</v>
      </c>
      <c r="FX120" s="116">
        <v>64709.41796875</v>
      </c>
      <c r="FY120" s="117">
        <v>2.0691657066345215</v>
      </c>
      <c r="FZ120" s="116">
        <v>36994.05859375</v>
      </c>
      <c r="GA120" s="116">
        <v>79714.15625</v>
      </c>
      <c r="GB120" s="117">
        <v>2.154782772064209</v>
      </c>
      <c r="GC120" s="116">
        <v>41373.1171875</v>
      </c>
      <c r="GD120" s="116">
        <v>87961.875</v>
      </c>
      <c r="GE120" s="117">
        <v>2.1260635852813721</v>
      </c>
      <c r="GF120" s="116">
        <v>42620.14453125</v>
      </c>
      <c r="GG120" s="116">
        <v>87717.375</v>
      </c>
      <c r="GH120" s="117">
        <v>2.0581200122833252</v>
      </c>
      <c r="GI120" s="116">
        <v>49796.984375</v>
      </c>
      <c r="GJ120" s="116">
        <v>101493.4453125</v>
      </c>
      <c r="GK120" s="117">
        <v>2.0381443500518799</v>
      </c>
      <c r="GL120" s="116">
        <v>51095.22265625</v>
      </c>
      <c r="GM120" s="116">
        <v>106596.375</v>
      </c>
      <c r="GN120" s="117">
        <v>2.0862298011779785</v>
      </c>
      <c r="GO120" s="116">
        <v>56928.68359375</v>
      </c>
      <c r="GP120" s="116">
        <v>114623.484375</v>
      </c>
      <c r="GQ120" s="117">
        <v>2.0134575366973877</v>
      </c>
      <c r="GR120" s="116">
        <v>62831.9765625</v>
      </c>
      <c r="GS120" s="116">
        <v>137778.4375</v>
      </c>
      <c r="GT120" s="117">
        <v>2.192807674407959</v>
      </c>
      <c r="GU120" s="116">
        <v>72462.3671875</v>
      </c>
      <c r="GV120" s="116">
        <v>146969.625</v>
      </c>
      <c r="GW120" s="117">
        <v>2.0282199382781982</v>
      </c>
      <c r="GX120" s="116">
        <v>80141.5546875</v>
      </c>
      <c r="GY120" s="116">
        <v>165467.671875</v>
      </c>
      <c r="GZ120" s="117">
        <v>2.064692497253418</v>
      </c>
      <c r="HA120" s="116">
        <v>84785.9296875</v>
      </c>
      <c r="HB120" s="116">
        <v>166535.34375</v>
      </c>
      <c r="HC120" s="117">
        <v>1.9641860723495483</v>
      </c>
      <c r="HD120" s="116">
        <v>92092.3828125</v>
      </c>
      <c r="HE120" s="116">
        <v>173114.09375</v>
      </c>
      <c r="HF120" s="117">
        <v>1.8797873258590698</v>
      </c>
      <c r="HG120" s="116">
        <v>96840.2734375</v>
      </c>
      <c r="HH120" s="116">
        <v>190607.15625</v>
      </c>
      <c r="HI120" s="117">
        <v>1.9682632684707642</v>
      </c>
      <c r="HJ120" s="116">
        <v>107259.8125</v>
      </c>
      <c r="HK120" s="116">
        <v>211936.640625</v>
      </c>
      <c r="HL120" s="117">
        <v>1.9759184122085571</v>
      </c>
      <c r="HM120" s="116">
        <v>120662.21875</v>
      </c>
      <c r="HN120" s="116">
        <v>248688.453125</v>
      </c>
      <c r="HO120" s="117">
        <v>2.0610299110412598</v>
      </c>
      <c r="HP120" s="116">
        <v>130942.8984375</v>
      </c>
      <c r="HQ120" s="116">
        <v>298498.28125</v>
      </c>
      <c r="HR120" s="117">
        <v>2.2796065807342529</v>
      </c>
      <c r="HS120" s="116">
        <v>134578.375</v>
      </c>
      <c r="HT120" s="116">
        <v>326132.15625</v>
      </c>
      <c r="HU120" s="117">
        <v>2.4233622550964355</v>
      </c>
      <c r="HV120" s="116">
        <v>153712.296875</v>
      </c>
      <c r="HW120" s="116">
        <v>366036.84375</v>
      </c>
      <c r="HX120" s="117">
        <v>2.3813114166259766</v>
      </c>
      <c r="HY120" s="116">
        <v>159543.203125</v>
      </c>
      <c r="HZ120" s="116">
        <v>377311.78125</v>
      </c>
      <c r="IA120" s="117">
        <v>2.36495041847229</v>
      </c>
      <c r="IB120" s="116">
        <v>148749.6875</v>
      </c>
      <c r="IC120" s="116">
        <v>388106</v>
      </c>
      <c r="ID120" s="117">
        <v>2.609121561050415</v>
      </c>
      <c r="IE120" s="116">
        <v>146051.953125</v>
      </c>
      <c r="IF120" s="116">
        <v>361509.625</v>
      </c>
      <c r="IG120" s="117">
        <v>2.475212574005127</v>
      </c>
      <c r="IH120" s="116">
        <v>158532.40625</v>
      </c>
      <c r="II120" s="116">
        <v>383359.1875</v>
      </c>
      <c r="IJ120" s="117">
        <v>2.4181754589080811</v>
      </c>
      <c r="IK120" s="116">
        <v>165583.21875</v>
      </c>
      <c r="IL120" s="116">
        <v>401473.3125</v>
      </c>
      <c r="IM120" s="117">
        <v>2.4246015548706055</v>
      </c>
      <c r="IN120" s="115">
        <v>174214.78125</v>
      </c>
      <c r="IO120" s="116">
        <v>412450.09375</v>
      </c>
      <c r="IP120" s="117">
        <v>2.3674805164337158</v>
      </c>
      <c r="IQ120" s="116">
        <v>196023.28125</v>
      </c>
      <c r="IR120" s="116">
        <v>470500.40625</v>
      </c>
      <c r="IS120" s="117">
        <v>2.4002270698547363</v>
      </c>
      <c r="IT120" s="116">
        <v>212513.15625</v>
      </c>
      <c r="IU120" s="116">
        <v>510776.9375</v>
      </c>
      <c r="IV120" s="117">
        <v>2.4035074710845947</v>
      </c>
      <c r="IW120" s="116">
        <v>228968.765625</v>
      </c>
      <c r="IX120" s="116">
        <v>543551.3125</v>
      </c>
      <c r="IY120" s="117">
        <v>2.3739101886749268</v>
      </c>
      <c r="IZ120" s="116">
        <v>239174.890625</v>
      </c>
      <c r="JA120" s="116">
        <v>553578.25</v>
      </c>
      <c r="JB120" s="117">
        <v>2.3145332336425781</v>
      </c>
      <c r="JC120" s="116">
        <v>257796.5625</v>
      </c>
      <c r="JD120" s="116">
        <v>604059.875</v>
      </c>
      <c r="JE120" s="117">
        <v>2.3431649208068848</v>
      </c>
      <c r="JF120" s="116">
        <v>267204.65625</v>
      </c>
      <c r="JG120" s="116">
        <v>637938.75</v>
      </c>
      <c r="JH120" s="117">
        <v>2.3874537944793701</v>
      </c>
      <c r="JI120" s="116">
        <v>260102.65625</v>
      </c>
      <c r="JJ120" s="116">
        <v>618784</v>
      </c>
      <c r="JK120" s="117">
        <v>2.3789992332458496</v>
      </c>
      <c r="JL120" s="116">
        <v>271682.84375</v>
      </c>
      <c r="JM120" s="116">
        <v>666805.375</v>
      </c>
      <c r="JN120" s="117">
        <v>2.4543521404266357</v>
      </c>
      <c r="JO120" s="116">
        <v>285718.40625</v>
      </c>
      <c r="JP120" s="116">
        <v>713570.125</v>
      </c>
      <c r="JQ120" s="117">
        <v>2.4974594116210937</v>
      </c>
      <c r="JR120" s="116">
        <v>297920.09375</v>
      </c>
      <c r="JS120" s="116">
        <v>706706.5</v>
      </c>
      <c r="JT120" s="117">
        <v>2.3721344470977783</v>
      </c>
      <c r="JU120" s="116">
        <v>305064.15625</v>
      </c>
      <c r="JV120" s="116">
        <v>705282</v>
      </c>
      <c r="JW120" s="117">
        <v>2.3119137287139893</v>
      </c>
      <c r="JX120" s="116">
        <v>340729.8125</v>
      </c>
      <c r="JY120" s="116">
        <v>758490</v>
      </c>
      <c r="JZ120" s="117">
        <v>2.2260746955871582</v>
      </c>
      <c r="KA120" s="116">
        <v>334712.90625</v>
      </c>
      <c r="KB120" s="116">
        <v>759879.0625</v>
      </c>
      <c r="KC120" s="117">
        <v>2.2702412605285645</v>
      </c>
      <c r="KD120" s="116">
        <v>291822.28125</v>
      </c>
      <c r="KE120" s="116">
        <v>620579.8125</v>
      </c>
      <c r="KF120" s="117">
        <v>2.1265676021575928</v>
      </c>
      <c r="KG120" s="116">
        <v>310449.21875</v>
      </c>
      <c r="KH120" s="116">
        <v>703370.5</v>
      </c>
      <c r="KI120" s="117">
        <v>2.2656538486480713</v>
      </c>
      <c r="KJ120" s="116">
        <v>331060.21875</v>
      </c>
      <c r="KK120" s="116">
        <v>768399.625</v>
      </c>
      <c r="KL120" s="117">
        <v>2.3210268020629883</v>
      </c>
      <c r="KM120" s="116">
        <v>313584.65625</v>
      </c>
      <c r="KN120" s="116">
        <v>671155.5</v>
      </c>
      <c r="KO120" s="117">
        <v>2.1402690410614014</v>
      </c>
      <c r="KP120" s="116">
        <v>335211.34375</v>
      </c>
      <c r="KQ120" s="116">
        <v>703826.9375</v>
      </c>
      <c r="KR120" s="117">
        <v>2.0996513366699219</v>
      </c>
      <c r="KS120" s="116">
        <v>336510.1875</v>
      </c>
      <c r="KT120" s="116">
        <v>708807.8125</v>
      </c>
      <c r="KU120" s="117">
        <v>2.1063487529754639</v>
      </c>
      <c r="KV120" s="134">
        <v>3.0317516326904297</v>
      </c>
      <c r="KW120" s="135">
        <v>2.8988862037658691</v>
      </c>
      <c r="KX120" s="135">
        <v>2.7183322906494141</v>
      </c>
      <c r="KY120" s="135">
        <v>2.5204153060913086</v>
      </c>
      <c r="KZ120" s="135">
        <v>2.2030220031738281</v>
      </c>
      <c r="LA120" s="135">
        <v>2.1087665557861328</v>
      </c>
      <c r="LB120" s="135">
        <v>2.0274901390075684</v>
      </c>
      <c r="LC120" s="135">
        <v>2.0847334861755371</v>
      </c>
      <c r="LD120" s="135">
        <v>2.102637767791748</v>
      </c>
      <c r="LE120" s="135">
        <v>2.4151721000671387</v>
      </c>
      <c r="LF120" s="135">
        <v>2.3368360996246338</v>
      </c>
      <c r="LG120" s="135">
        <v>2.1865899562835693</v>
      </c>
      <c r="LH120" s="135">
        <f t="shared" si="4"/>
        <v>2.0840839412477283</v>
      </c>
      <c r="LI120" s="135">
        <f t="shared" si="5"/>
        <v>2.3617186546325684</v>
      </c>
      <c r="LJ120" s="135">
        <f t="shared" si="6"/>
        <v>2.0809069871902466</v>
      </c>
      <c r="LK120" s="144">
        <f t="shared" si="7"/>
        <v>2.3381212711334229</v>
      </c>
    </row>
    <row r="121" spans="1:323" ht="15" customHeight="1">
      <c r="A121" s="114">
        <v>99.8</v>
      </c>
      <c r="B121" s="115">
        <v>27729.00390625</v>
      </c>
      <c r="C121" s="116">
        <v>82645.03125</v>
      </c>
      <c r="D121" s="117">
        <v>2.9804544448852539</v>
      </c>
      <c r="E121" s="116">
        <v>30842.861328125</v>
      </c>
      <c r="F121" s="116">
        <v>94903.78125</v>
      </c>
      <c r="G121" s="117">
        <v>3.0770096778869629</v>
      </c>
      <c r="H121" s="116">
        <v>38244.01953125</v>
      </c>
      <c r="I121" s="116">
        <v>92862.6796875</v>
      </c>
      <c r="J121" s="117">
        <v>2.4281620979309082</v>
      </c>
      <c r="K121" s="116">
        <v>50940.52734375</v>
      </c>
      <c r="L121" s="116">
        <v>149335.09375</v>
      </c>
      <c r="M121" s="117">
        <v>2.9315576553344727</v>
      </c>
      <c r="N121" s="116">
        <v>60488.59375</v>
      </c>
      <c r="O121" s="116">
        <v>175603.875</v>
      </c>
      <c r="P121" s="117">
        <v>2.9030907154083252</v>
      </c>
      <c r="Q121" s="116">
        <v>62439.78515625</v>
      </c>
      <c r="R121" s="116">
        <v>173616.59375</v>
      </c>
      <c r="S121" s="117">
        <v>2.7805442810058594</v>
      </c>
      <c r="T121" s="116">
        <v>85900.7421875</v>
      </c>
      <c r="U121" s="116">
        <v>234294.15625</v>
      </c>
      <c r="V121" s="117">
        <v>2.7274985313415527</v>
      </c>
      <c r="W121" s="116">
        <v>119530.984375</v>
      </c>
      <c r="X121" s="116">
        <v>319105.28125</v>
      </c>
      <c r="Y121" s="117">
        <v>2.669644832611084</v>
      </c>
      <c r="Z121" s="116">
        <v>112975.9140625</v>
      </c>
      <c r="AA121" s="116">
        <v>304391.3125</v>
      </c>
      <c r="AB121" s="117">
        <v>2.6943027973175049</v>
      </c>
      <c r="AC121" s="116">
        <v>135078.75</v>
      </c>
      <c r="AD121" s="116">
        <v>357505.84375</v>
      </c>
      <c r="AE121" s="117">
        <v>2.6466474533081055</v>
      </c>
      <c r="AF121" s="116">
        <v>168919.140625</v>
      </c>
      <c r="AG121" s="116">
        <v>454055.8125</v>
      </c>
      <c r="AH121" s="117">
        <v>2.6880068778991699</v>
      </c>
      <c r="AI121" s="116">
        <v>179482.796875</v>
      </c>
      <c r="AJ121" s="116">
        <v>468406.5625</v>
      </c>
      <c r="AK121" s="117">
        <v>2.6097574234008789</v>
      </c>
      <c r="AL121" s="116">
        <v>191449.484375</v>
      </c>
      <c r="AM121" s="116">
        <v>485657.875</v>
      </c>
      <c r="AN121" s="117">
        <v>2.5367417335510254</v>
      </c>
      <c r="AO121" s="116">
        <v>229441.578125</v>
      </c>
      <c r="AP121" s="116">
        <v>593681.875</v>
      </c>
      <c r="AQ121" s="117">
        <v>2.5875077247619629</v>
      </c>
      <c r="AR121" s="116">
        <v>238902.875</v>
      </c>
      <c r="AS121" s="116">
        <v>639048.875</v>
      </c>
      <c r="AT121" s="117">
        <v>2.6749317646026611</v>
      </c>
      <c r="AU121" s="116">
        <v>259112.09375</v>
      </c>
      <c r="AV121" s="116">
        <v>697183.25</v>
      </c>
      <c r="AW121" s="117">
        <v>2.6906626224517822</v>
      </c>
      <c r="AX121" s="116">
        <v>262637.21875</v>
      </c>
      <c r="AY121" s="116">
        <v>690749.125</v>
      </c>
      <c r="AZ121" s="117">
        <v>2.6300504207611084</v>
      </c>
      <c r="BA121" s="116">
        <v>212141.609375</v>
      </c>
      <c r="BB121" s="116">
        <v>544135.4375</v>
      </c>
      <c r="BC121" s="117">
        <v>2.5649633407592773</v>
      </c>
      <c r="BD121" s="116">
        <v>187634.578125</v>
      </c>
      <c r="BE121" s="116">
        <v>468097.1875</v>
      </c>
      <c r="BF121" s="117">
        <v>2.4947278499603271</v>
      </c>
      <c r="BG121" s="116">
        <v>168341.890625</v>
      </c>
      <c r="BH121" s="116">
        <v>414547.28125</v>
      </c>
      <c r="BI121" s="117">
        <v>2.4625320434570313</v>
      </c>
      <c r="BJ121" s="116">
        <v>171341.25</v>
      </c>
      <c r="BK121" s="116">
        <v>423172.8125</v>
      </c>
      <c r="BL121" s="117">
        <v>2.4697661399841309</v>
      </c>
      <c r="BM121" s="116">
        <v>154442.25</v>
      </c>
      <c r="BN121" s="116">
        <v>383109.375</v>
      </c>
      <c r="BO121" s="117">
        <v>2.4805996417999268</v>
      </c>
      <c r="BP121" s="116">
        <v>158730.125</v>
      </c>
      <c r="BQ121" s="116">
        <v>394025.625</v>
      </c>
      <c r="BR121" s="117">
        <v>2.4823620319366455</v>
      </c>
      <c r="BS121" s="116">
        <v>168614.578125</v>
      </c>
      <c r="BT121" s="116">
        <v>425827.625</v>
      </c>
      <c r="BU121" s="117">
        <v>2.5254497528076172</v>
      </c>
      <c r="BV121" s="116">
        <v>204899.828125</v>
      </c>
      <c r="BW121" s="116">
        <v>535093.0625</v>
      </c>
      <c r="BX121" s="117">
        <v>2.6114861965179443</v>
      </c>
      <c r="BY121" s="116">
        <v>223910.3125</v>
      </c>
      <c r="BZ121" s="116">
        <v>573588</v>
      </c>
      <c r="CA121" s="117">
        <v>2.5616862773895264</v>
      </c>
      <c r="CB121" s="116">
        <v>271632.96875</v>
      </c>
      <c r="CC121" s="116">
        <v>740803.9375</v>
      </c>
      <c r="CD121" s="117">
        <v>2.7272238731384277</v>
      </c>
      <c r="CE121" s="116">
        <v>226029.484375</v>
      </c>
      <c r="CF121" s="116">
        <v>608907.375</v>
      </c>
      <c r="CG121" s="117">
        <v>2.6939289569854736</v>
      </c>
      <c r="CH121" s="116">
        <v>265255.21875</v>
      </c>
      <c r="CI121" s="116">
        <v>648675.8125</v>
      </c>
      <c r="CJ121" s="117">
        <v>2.4454779624938965</v>
      </c>
      <c r="CK121" s="116">
        <v>287734.3125</v>
      </c>
      <c r="CL121" s="116">
        <v>668856.625</v>
      </c>
      <c r="CM121" s="117">
        <v>2.3245632648468018</v>
      </c>
      <c r="CN121" s="116">
        <v>260773.03125</v>
      </c>
      <c r="CO121" s="116">
        <v>550630.4375</v>
      </c>
      <c r="CP121" s="117">
        <v>2.1115312576293945</v>
      </c>
      <c r="CQ121" s="116">
        <v>238646.5625</v>
      </c>
      <c r="CR121" s="116">
        <v>488409.3125</v>
      </c>
      <c r="CS121" s="117">
        <v>2.0465800762176514</v>
      </c>
      <c r="CT121" s="116">
        <v>363989.09375</v>
      </c>
      <c r="CU121" s="116">
        <v>729591.375</v>
      </c>
      <c r="CV121" s="117">
        <v>2.0044319629669189</v>
      </c>
      <c r="CW121" s="116">
        <v>889825.625</v>
      </c>
      <c r="CX121" s="116">
        <v>1929714.875</v>
      </c>
      <c r="CY121" s="117">
        <v>2.1686439514160156</v>
      </c>
      <c r="CZ121" s="116">
        <v>1357188.375</v>
      </c>
      <c r="DA121" s="116">
        <v>2947437.25</v>
      </c>
      <c r="DB121" s="117">
        <v>2.1717231273651123</v>
      </c>
      <c r="DC121" s="116">
        <v>2259658.25</v>
      </c>
      <c r="DD121" s="116">
        <v>4810453</v>
      </c>
      <c r="DE121" s="117">
        <v>2.1288409233093262</v>
      </c>
      <c r="DF121" s="116">
        <v>4281.5771484375</v>
      </c>
      <c r="DG121" s="116">
        <v>9535.298828125</v>
      </c>
      <c r="DH121" s="117">
        <v>2.2270529270172119</v>
      </c>
      <c r="DI121" s="116">
        <v>4996.8828125</v>
      </c>
      <c r="DJ121" s="116">
        <v>11212.37109375</v>
      </c>
      <c r="DK121" s="117">
        <v>2.243873119354248</v>
      </c>
      <c r="DL121" s="116">
        <v>6494.01416015625</v>
      </c>
      <c r="DM121" s="116">
        <v>14476.8017578125</v>
      </c>
      <c r="DN121" s="117">
        <v>2.2292532920837402</v>
      </c>
      <c r="DO121" s="116">
        <v>7792.52001953125</v>
      </c>
      <c r="DP121" s="116">
        <v>17016.2890625</v>
      </c>
      <c r="DQ121" s="117">
        <v>2.1836695671081543</v>
      </c>
      <c r="DR121" s="116">
        <v>7883.1240234375</v>
      </c>
      <c r="DS121" s="116">
        <v>17365.265625</v>
      </c>
      <c r="DT121" s="117">
        <v>2.2028405666351318</v>
      </c>
      <c r="DU121" s="116">
        <v>8500.5625</v>
      </c>
      <c r="DV121" s="116">
        <v>18472.21875</v>
      </c>
      <c r="DW121" s="117">
        <v>2.1730585098266602</v>
      </c>
      <c r="DX121" s="116">
        <v>9231.6416015625</v>
      </c>
      <c r="DY121" s="116">
        <v>20077.064453125</v>
      </c>
      <c r="DZ121" s="117">
        <v>2.1748096942901611</v>
      </c>
      <c r="EA121" s="116">
        <v>9797.94140625</v>
      </c>
      <c r="EB121" s="116">
        <v>21053.0078125</v>
      </c>
      <c r="EC121" s="117">
        <v>2.1487174034118652</v>
      </c>
      <c r="ED121" s="116">
        <v>11230.8642578125</v>
      </c>
      <c r="EE121" s="118">
        <v>24338.423828125</v>
      </c>
      <c r="EF121" s="119">
        <v>2.1671016216278076</v>
      </c>
      <c r="EG121" s="115">
        <v>11780.423828125</v>
      </c>
      <c r="EH121" s="116">
        <v>25121.078125</v>
      </c>
      <c r="EI121" s="117">
        <v>2.1324427127838135</v>
      </c>
      <c r="EJ121" s="116">
        <v>13846.1064453125</v>
      </c>
      <c r="EK121" s="116">
        <v>29474.998046875</v>
      </c>
      <c r="EL121" s="117">
        <v>2.1287572383880615</v>
      </c>
      <c r="EM121" s="116">
        <v>15563.2685546875</v>
      </c>
      <c r="EN121" s="116">
        <v>33212.7734375</v>
      </c>
      <c r="EO121" s="117">
        <v>2.1340487003326416</v>
      </c>
      <c r="EP121" s="116">
        <v>16898.5</v>
      </c>
      <c r="EQ121" s="116">
        <v>35990.4765625</v>
      </c>
      <c r="ER121" s="117">
        <v>2.129802942276001</v>
      </c>
      <c r="ES121" s="116">
        <v>17857.595703125</v>
      </c>
      <c r="ET121" s="116">
        <v>37593.3359375</v>
      </c>
      <c r="EU121" s="117">
        <v>2.1051733493804932</v>
      </c>
      <c r="EV121" s="116">
        <v>19144.107421875</v>
      </c>
      <c r="EW121" s="116">
        <v>39862.84375</v>
      </c>
      <c r="EX121" s="117">
        <v>2.0822513103485107</v>
      </c>
      <c r="EY121" s="116">
        <v>21173.56640625</v>
      </c>
      <c r="EZ121" s="116">
        <v>44298.734375</v>
      </c>
      <c r="FA121" s="117">
        <v>2.0921716690063477</v>
      </c>
      <c r="FB121" s="116">
        <v>22811.849609375</v>
      </c>
      <c r="FC121" s="116">
        <v>47413.1640625</v>
      </c>
      <c r="FD121" s="117">
        <v>2.0784444808959961</v>
      </c>
      <c r="FE121" s="116">
        <v>24051.099609375</v>
      </c>
      <c r="FF121" s="116">
        <v>50654.765625</v>
      </c>
      <c r="FG121" s="117">
        <v>2.1061310768127441</v>
      </c>
      <c r="FH121" s="116">
        <v>25586.986328125</v>
      </c>
      <c r="FI121" s="116">
        <v>54805.453125</v>
      </c>
      <c r="FJ121" s="117">
        <v>2.1419267654418945</v>
      </c>
      <c r="FK121" s="116">
        <v>25912.396484375</v>
      </c>
      <c r="FL121" s="116">
        <v>55930.12109375</v>
      </c>
      <c r="FM121" s="117">
        <v>2.1584310531616211</v>
      </c>
      <c r="FN121" s="116">
        <v>28385.130859375</v>
      </c>
      <c r="FO121" s="116">
        <v>62016.2890625</v>
      </c>
      <c r="FP121" s="117">
        <v>2.1848161220550537</v>
      </c>
      <c r="FQ121" s="116">
        <v>30615.96875</v>
      </c>
      <c r="FR121" s="116">
        <v>66654.140625</v>
      </c>
      <c r="FS121" s="117">
        <v>2.1771037578582764</v>
      </c>
      <c r="FT121" s="116">
        <v>34877.85546875</v>
      </c>
      <c r="FU121" s="116">
        <v>73723.9296875</v>
      </c>
      <c r="FV121" s="117">
        <v>2.1137747764587402</v>
      </c>
      <c r="FW121" s="116">
        <v>37716.7265625</v>
      </c>
      <c r="FX121" s="116">
        <v>79817.078125</v>
      </c>
      <c r="FY121" s="117">
        <v>2.116225004196167</v>
      </c>
      <c r="FZ121" s="116">
        <v>44745.88671875</v>
      </c>
      <c r="GA121" s="116">
        <v>99137.8046875</v>
      </c>
      <c r="GB121" s="117">
        <v>2.2155735492706299</v>
      </c>
      <c r="GC121" s="116">
        <v>50161.625</v>
      </c>
      <c r="GD121" s="116">
        <v>109032.9296875</v>
      </c>
      <c r="GE121" s="117">
        <v>2.1736323833465576</v>
      </c>
      <c r="GF121" s="116">
        <v>52956.09375</v>
      </c>
      <c r="GG121" s="116">
        <v>107691.4765625</v>
      </c>
      <c r="GH121" s="117">
        <v>2.0335993766784668</v>
      </c>
      <c r="GI121" s="116">
        <v>57783.8125</v>
      </c>
      <c r="GJ121" s="116">
        <v>125288.65625</v>
      </c>
      <c r="GK121" s="117">
        <v>2.1682310104370117</v>
      </c>
      <c r="GL121" s="116">
        <v>59445.83203125</v>
      </c>
      <c r="GM121" s="116">
        <v>132207.671875</v>
      </c>
      <c r="GN121" s="117">
        <v>2.2240023612976074</v>
      </c>
      <c r="GO121" s="116">
        <v>66106.7734375</v>
      </c>
      <c r="GP121" s="116">
        <v>141117.9375</v>
      </c>
      <c r="GQ121" s="117">
        <v>2.1346971988677979</v>
      </c>
      <c r="GR121" s="116">
        <v>70227.1328125</v>
      </c>
      <c r="GS121" s="116">
        <v>173284.640625</v>
      </c>
      <c r="GT121" s="117">
        <v>2.4674885272979736</v>
      </c>
      <c r="GU121" s="116">
        <v>87427.1328125</v>
      </c>
      <c r="GV121" s="116">
        <v>180472.875</v>
      </c>
      <c r="GW121" s="117">
        <v>2.0642662048339844</v>
      </c>
      <c r="GX121" s="116">
        <v>97120.203125</v>
      </c>
      <c r="GY121" s="116">
        <v>203885.265625</v>
      </c>
      <c r="GZ121" s="117">
        <v>2.0993084907531738</v>
      </c>
      <c r="HA121" s="116">
        <v>101536.1171875</v>
      </c>
      <c r="HB121" s="116">
        <v>203185.03125</v>
      </c>
      <c r="HC121" s="117">
        <v>2.0011107921600342</v>
      </c>
      <c r="HD121" s="116">
        <v>109266.484375</v>
      </c>
      <c r="HE121" s="116">
        <v>209262.5</v>
      </c>
      <c r="HF121" s="117">
        <v>1.9151571989059448</v>
      </c>
      <c r="HG121" s="116">
        <v>118221.234375</v>
      </c>
      <c r="HH121" s="116">
        <v>232140.609375</v>
      </c>
      <c r="HI121" s="117">
        <v>1.9636118412017822</v>
      </c>
      <c r="HJ121" s="116">
        <v>125934.4921875</v>
      </c>
      <c r="HK121" s="116">
        <v>259508.9375</v>
      </c>
      <c r="HL121" s="117">
        <v>2.0606660842895508</v>
      </c>
      <c r="HM121" s="116">
        <v>143276.125</v>
      </c>
      <c r="HN121" s="116">
        <v>306971.90625</v>
      </c>
      <c r="HO121" s="117">
        <v>2.1425197124481201</v>
      </c>
      <c r="HP121" s="116">
        <v>159174.796875</v>
      </c>
      <c r="HQ121" s="116">
        <v>375220.0625</v>
      </c>
      <c r="HR121" s="117">
        <v>2.3572831153869629</v>
      </c>
      <c r="HS121" s="116">
        <v>163573.515625</v>
      </c>
      <c r="HT121" s="116">
        <v>413439.65625</v>
      </c>
      <c r="HU121" s="117">
        <v>2.5275464057922363</v>
      </c>
      <c r="HV121" s="116">
        <v>189412.09375</v>
      </c>
      <c r="HW121" s="116">
        <v>463339.75</v>
      </c>
      <c r="HX121" s="117">
        <v>2.4461994171142578</v>
      </c>
      <c r="HY121" s="116">
        <v>189577.71875</v>
      </c>
      <c r="HZ121" s="116">
        <v>478622.125</v>
      </c>
      <c r="IA121" s="117">
        <v>2.5246748924255371</v>
      </c>
      <c r="IB121" s="116">
        <v>176762.078125</v>
      </c>
      <c r="IC121" s="116">
        <v>500711.84375</v>
      </c>
      <c r="ID121" s="117">
        <v>2.8326880931854248</v>
      </c>
      <c r="IE121" s="116">
        <v>191697.09375</v>
      </c>
      <c r="IF121" s="116">
        <v>458076.9375</v>
      </c>
      <c r="IG121" s="117">
        <v>2.38958740234375</v>
      </c>
      <c r="IH121" s="116">
        <v>198332.9375</v>
      </c>
      <c r="II121" s="116">
        <v>485917.125</v>
      </c>
      <c r="IJ121" s="117">
        <v>2.4500072002410889</v>
      </c>
      <c r="IK121" s="116">
        <v>205908.390625</v>
      </c>
      <c r="IL121" s="116">
        <v>509420.84375</v>
      </c>
      <c r="IM121" s="117">
        <v>2.4740169048309326</v>
      </c>
      <c r="IN121" s="115">
        <v>215115.1875</v>
      </c>
      <c r="IO121" s="116">
        <v>521398.8125</v>
      </c>
      <c r="IP121" s="117">
        <v>2.4238121509552002</v>
      </c>
      <c r="IQ121" s="116">
        <v>245474.75</v>
      </c>
      <c r="IR121" s="116">
        <v>595498.6875</v>
      </c>
      <c r="IS121" s="117">
        <v>2.4259061813354492</v>
      </c>
      <c r="IT121" s="116">
        <v>273651.25</v>
      </c>
      <c r="IU121" s="116">
        <v>644909.125</v>
      </c>
      <c r="IV121" s="117">
        <v>2.3566825389862061</v>
      </c>
      <c r="IW121" s="116">
        <v>293363.8125</v>
      </c>
      <c r="IX121" s="116">
        <v>685018.75</v>
      </c>
      <c r="IY121" s="117">
        <v>2.3350486755371094</v>
      </c>
      <c r="IZ121" s="116">
        <v>306329.59375</v>
      </c>
      <c r="JA121" s="116">
        <v>694306.6875</v>
      </c>
      <c r="JB121" s="117">
        <v>2.2665348052978516</v>
      </c>
      <c r="JC121" s="116">
        <v>325178.0625</v>
      </c>
      <c r="JD121" s="116">
        <v>760597.8125</v>
      </c>
      <c r="JE121" s="117">
        <v>2.3390195369720459</v>
      </c>
      <c r="JF121" s="116">
        <v>337364.6875</v>
      </c>
      <c r="JG121" s="116">
        <v>806058</v>
      </c>
      <c r="JH121" s="117">
        <v>2.3892779350280762</v>
      </c>
      <c r="JI121" s="116">
        <v>328377.5625</v>
      </c>
      <c r="JJ121" s="116">
        <v>781344.375</v>
      </c>
      <c r="JK121" s="117">
        <v>2.379408597946167</v>
      </c>
      <c r="JL121" s="116">
        <v>335544.4375</v>
      </c>
      <c r="JM121" s="116">
        <v>845251.125</v>
      </c>
      <c r="JN121" s="117">
        <v>2.5190436840057373</v>
      </c>
      <c r="JO121" s="116">
        <v>356124.75</v>
      </c>
      <c r="JP121" s="116">
        <v>906367.875</v>
      </c>
      <c r="JQ121" s="117">
        <v>2.5450854301452637</v>
      </c>
      <c r="JR121" s="116">
        <v>369896.03125</v>
      </c>
      <c r="JS121" s="116">
        <v>889276.4375</v>
      </c>
      <c r="JT121" s="117">
        <v>2.404125452041626</v>
      </c>
      <c r="JU121" s="116">
        <v>379543.15625</v>
      </c>
      <c r="JV121" s="116">
        <v>884451.375</v>
      </c>
      <c r="JW121" s="117">
        <v>2.3303050994873047</v>
      </c>
      <c r="JX121" s="116">
        <v>415648.90625</v>
      </c>
      <c r="JY121" s="116">
        <v>945546.125</v>
      </c>
      <c r="JZ121" s="117">
        <v>2.2748672962188721</v>
      </c>
      <c r="KA121" s="116">
        <v>407562.5</v>
      </c>
      <c r="KB121" s="116">
        <v>953254.5</v>
      </c>
      <c r="KC121" s="117">
        <v>2.3389160633087158</v>
      </c>
      <c r="KD121" s="116">
        <v>355297.5625</v>
      </c>
      <c r="KE121" s="116">
        <v>767776.5625</v>
      </c>
      <c r="KF121" s="117">
        <v>2.1609394550323486</v>
      </c>
      <c r="KG121" s="116">
        <v>377072.03125</v>
      </c>
      <c r="KH121" s="116">
        <v>882201.5625</v>
      </c>
      <c r="KI121" s="117">
        <v>2.3396100997924805</v>
      </c>
      <c r="KJ121" s="116">
        <v>406330.15625</v>
      </c>
      <c r="KK121" s="116">
        <v>965596.4375</v>
      </c>
      <c r="KL121" s="117">
        <v>2.3763837814331055</v>
      </c>
      <c r="KM121" s="116">
        <v>379014</v>
      </c>
      <c r="KN121" s="116">
        <v>832639.625</v>
      </c>
      <c r="KO121" s="117">
        <v>2.196857213973999</v>
      </c>
      <c r="KP121" s="116">
        <v>396552.75</v>
      </c>
      <c r="KQ121" s="116">
        <v>870312.9375</v>
      </c>
      <c r="KR121" s="117">
        <v>2.1946964263916016</v>
      </c>
      <c r="KS121" s="116">
        <v>397527.75</v>
      </c>
      <c r="KT121" s="116">
        <v>876753.25</v>
      </c>
      <c r="KU121" s="117">
        <v>2.205514669418335</v>
      </c>
      <c r="KV121" s="134">
        <v>3.0287320613861084</v>
      </c>
      <c r="KW121" s="135">
        <v>2.7541706562042236</v>
      </c>
      <c r="KX121" s="135">
        <v>2.6428253650665283</v>
      </c>
      <c r="KY121" s="135">
        <v>2.5380797386169434</v>
      </c>
      <c r="KZ121" s="135">
        <v>2.2322773933410645</v>
      </c>
      <c r="LA121" s="135">
        <v>2.1784524917602539</v>
      </c>
      <c r="LB121" s="135">
        <v>2.1213197708129883</v>
      </c>
      <c r="LC121" s="135">
        <v>2.1824328899383545</v>
      </c>
      <c r="LD121" s="135">
        <v>2.1577668190002441</v>
      </c>
      <c r="LE121" s="135">
        <v>2.4478960037231445</v>
      </c>
      <c r="LF121" s="135">
        <v>2.3680987358093262</v>
      </c>
      <c r="LG121" s="135">
        <v>2.2626123428344727</v>
      </c>
      <c r="LH121" s="135">
        <f t="shared" si="4"/>
        <v>2.0420877668592663</v>
      </c>
      <c r="LI121" s="135">
        <f t="shared" si="5"/>
        <v>2.3851785659790039</v>
      </c>
      <c r="LJ121" s="135">
        <f t="shared" si="6"/>
        <v>2.1599929928779602</v>
      </c>
      <c r="LK121" s="144">
        <f t="shared" si="7"/>
        <v>2.3789203643798826</v>
      </c>
    </row>
    <row r="122" spans="1:323" ht="15" customHeight="1">
      <c r="A122" s="114">
        <v>99.9</v>
      </c>
      <c r="B122" s="115">
        <v>44074.109375</v>
      </c>
      <c r="C122" s="116">
        <v>130948.640625</v>
      </c>
      <c r="D122" s="117">
        <v>2.9711012840270996</v>
      </c>
      <c r="E122" s="116">
        <v>49405.578125</v>
      </c>
      <c r="F122" s="116">
        <v>151467.078125</v>
      </c>
      <c r="G122" s="117">
        <v>3.0657889842987061</v>
      </c>
      <c r="H122" s="116">
        <v>55923.83203125</v>
      </c>
      <c r="I122" s="116">
        <v>140860.71875</v>
      </c>
      <c r="J122" s="117">
        <v>2.5187959671020508</v>
      </c>
      <c r="K122" s="116">
        <v>84229.09375</v>
      </c>
      <c r="L122" s="116">
        <v>234742.09375</v>
      </c>
      <c r="M122" s="117">
        <v>2.7869479656219482</v>
      </c>
      <c r="N122" s="116">
        <v>102127.7265625</v>
      </c>
      <c r="O122" s="116">
        <v>275197.40625</v>
      </c>
      <c r="P122" s="117">
        <v>2.6946394443511963</v>
      </c>
      <c r="Q122" s="116">
        <v>102628.234375</v>
      </c>
      <c r="R122" s="116">
        <v>268830.75</v>
      </c>
      <c r="S122" s="117">
        <v>2.6194620132446289</v>
      </c>
      <c r="T122" s="116">
        <v>150362.28125</v>
      </c>
      <c r="U122" s="116">
        <v>356935.84375</v>
      </c>
      <c r="V122" s="117">
        <v>2.3738389015197754</v>
      </c>
      <c r="W122" s="116">
        <v>194130.59375</v>
      </c>
      <c r="X122" s="116">
        <v>490919.65625</v>
      </c>
      <c r="Y122" s="117">
        <v>2.5288114547729492</v>
      </c>
      <c r="Z122" s="116">
        <v>181945.609375</v>
      </c>
      <c r="AA122" s="116">
        <v>470291.375</v>
      </c>
      <c r="AB122" s="117">
        <v>2.5847909450531006</v>
      </c>
      <c r="AC122" s="116">
        <v>215989.1875</v>
      </c>
      <c r="AD122" s="116">
        <v>549942.625</v>
      </c>
      <c r="AE122" s="117">
        <v>2.5461580753326416</v>
      </c>
      <c r="AF122" s="116">
        <v>276627.5</v>
      </c>
      <c r="AG122" s="116">
        <v>698533.1875</v>
      </c>
      <c r="AH122" s="117">
        <v>2.5251762866973877</v>
      </c>
      <c r="AI122" s="116">
        <v>289103.21875</v>
      </c>
      <c r="AJ122" s="116">
        <v>716783.0625</v>
      </c>
      <c r="AK122" s="117">
        <v>2.4793326854705811</v>
      </c>
      <c r="AL122" s="116">
        <v>302916.8125</v>
      </c>
      <c r="AM122" s="116">
        <v>737868</v>
      </c>
      <c r="AN122" s="117">
        <v>2.4358766078948975</v>
      </c>
      <c r="AO122" s="116">
        <v>365688.21875</v>
      </c>
      <c r="AP122" s="116">
        <v>905377.0625</v>
      </c>
      <c r="AQ122" s="117">
        <v>2.4758169651031494</v>
      </c>
      <c r="AR122" s="116">
        <v>391049.15625</v>
      </c>
      <c r="AS122" s="116">
        <v>984060.5625</v>
      </c>
      <c r="AT122" s="117">
        <v>2.5164625644683838</v>
      </c>
      <c r="AU122" s="116">
        <v>420860.375</v>
      </c>
      <c r="AV122" s="116">
        <v>1075170.375</v>
      </c>
      <c r="AW122" s="117">
        <v>2.5546960830688477</v>
      </c>
      <c r="AX122" s="116">
        <v>418281.4375</v>
      </c>
      <c r="AY122" s="116">
        <v>1061588.375</v>
      </c>
      <c r="AZ122" s="117">
        <v>2.5379762649536133</v>
      </c>
      <c r="BA122" s="116">
        <v>350472.59375</v>
      </c>
      <c r="BB122" s="116">
        <v>827420.0625</v>
      </c>
      <c r="BC122" s="117">
        <v>2.3608694076538086</v>
      </c>
      <c r="BD122" s="116">
        <v>291221.90625</v>
      </c>
      <c r="BE122" s="116">
        <v>708148.125</v>
      </c>
      <c r="BF122" s="117">
        <v>2.4316444396972656</v>
      </c>
      <c r="BG122" s="116">
        <v>259859.40625</v>
      </c>
      <c r="BH122" s="116">
        <v>625164.6875</v>
      </c>
      <c r="BI122" s="117">
        <v>2.405780553817749</v>
      </c>
      <c r="BJ122" s="116">
        <v>262922.21875</v>
      </c>
      <c r="BK122" s="116">
        <v>639993.75</v>
      </c>
      <c r="BL122" s="117">
        <v>2.4341561794281006</v>
      </c>
      <c r="BM122" s="116">
        <v>236848.96875</v>
      </c>
      <c r="BN122" s="116">
        <v>579645.6875</v>
      </c>
      <c r="BO122" s="117">
        <v>2.447321891784668</v>
      </c>
      <c r="BP122" s="116">
        <v>243391.109375</v>
      </c>
      <c r="BQ122" s="116">
        <v>596843.9375</v>
      </c>
      <c r="BR122" s="117">
        <v>2.4522011280059814</v>
      </c>
      <c r="BS122" s="116">
        <v>258254.671875</v>
      </c>
      <c r="BT122" s="116">
        <v>649320.25</v>
      </c>
      <c r="BU122" s="117">
        <v>2.514263391494751</v>
      </c>
      <c r="BV122" s="116">
        <v>320709.5</v>
      </c>
      <c r="BW122" s="116">
        <v>821138.6875</v>
      </c>
      <c r="BX122" s="117">
        <v>2.5603816509246826</v>
      </c>
      <c r="BY122" s="116">
        <v>349169.34375</v>
      </c>
      <c r="BZ122" s="116">
        <v>873606.5</v>
      </c>
      <c r="CA122" s="117">
        <v>2.5019564628601074</v>
      </c>
      <c r="CB122" s="116">
        <v>431722.9375</v>
      </c>
      <c r="CC122" s="116">
        <v>1150531.375</v>
      </c>
      <c r="CD122" s="117">
        <v>2.6649763584136963</v>
      </c>
      <c r="CE122" s="116">
        <v>352734.9375</v>
      </c>
      <c r="CF122" s="116">
        <v>947301.25</v>
      </c>
      <c r="CG122" s="117">
        <v>2.6855895519256592</v>
      </c>
      <c r="CH122" s="116">
        <v>408014.78125</v>
      </c>
      <c r="CI122" s="116">
        <v>978258</v>
      </c>
      <c r="CJ122" s="117">
        <v>2.39760422706604</v>
      </c>
      <c r="CK122" s="116">
        <v>431841.3125</v>
      </c>
      <c r="CL122" s="116">
        <v>997303.5625</v>
      </c>
      <c r="CM122" s="117">
        <v>2.3094213008880615</v>
      </c>
      <c r="CN122" s="116">
        <v>377180.875</v>
      </c>
      <c r="CO122" s="116">
        <v>796775.25</v>
      </c>
      <c r="CP122" s="117">
        <v>2.1124486923217773</v>
      </c>
      <c r="CQ122" s="116">
        <v>337648.15625</v>
      </c>
      <c r="CR122" s="116">
        <v>701103.5</v>
      </c>
      <c r="CS122" s="117">
        <v>2.0764322280883789</v>
      </c>
      <c r="CT122" s="116">
        <v>513144.9375</v>
      </c>
      <c r="CU122" s="116">
        <v>1033828.875</v>
      </c>
      <c r="CV122" s="117">
        <v>2.0146918296813965</v>
      </c>
      <c r="CW122" s="116">
        <v>1307962</v>
      </c>
      <c r="CX122" s="116">
        <v>2797413.25</v>
      </c>
      <c r="CY122" s="117">
        <v>2.1387572288513184</v>
      </c>
      <c r="CZ122" s="116">
        <v>1995564</v>
      </c>
      <c r="DA122" s="116">
        <v>4274459</v>
      </c>
      <c r="DB122" s="117">
        <v>2.1419804096221924</v>
      </c>
      <c r="DC122" s="116">
        <v>3311407.75</v>
      </c>
      <c r="DD122" s="116">
        <v>6921853</v>
      </c>
      <c r="DE122" s="117">
        <v>2.0903053283691406</v>
      </c>
      <c r="DF122" s="116">
        <v>6359.2666015625</v>
      </c>
      <c r="DG122" s="116">
        <v>13915.1875</v>
      </c>
      <c r="DH122" s="117">
        <v>2.1881749629974365</v>
      </c>
      <c r="DI122" s="116">
        <v>7439.87451171875</v>
      </c>
      <c r="DJ122" s="116">
        <v>16424.56640625</v>
      </c>
      <c r="DK122" s="117">
        <v>2.2076401710510254</v>
      </c>
      <c r="DL122" s="116">
        <v>9588.5966796875</v>
      </c>
      <c r="DM122" s="116">
        <v>21197.443359375</v>
      </c>
      <c r="DN122" s="117">
        <v>2.2106928825378418</v>
      </c>
      <c r="DO122" s="116">
        <v>11492.04296875</v>
      </c>
      <c r="DP122" s="116">
        <v>24718.79296875</v>
      </c>
      <c r="DQ122" s="117">
        <v>2.1509485244750977</v>
      </c>
      <c r="DR122" s="116">
        <v>11628.861328125</v>
      </c>
      <c r="DS122" s="116">
        <v>25306.908203125</v>
      </c>
      <c r="DT122" s="117">
        <v>2.1762154102325439</v>
      </c>
      <c r="DU122" s="116">
        <v>12422.5498046875</v>
      </c>
      <c r="DV122" s="116">
        <v>26803.408203125</v>
      </c>
      <c r="DW122" s="117">
        <v>2.1576414108276367</v>
      </c>
      <c r="DX122" s="116">
        <v>13464.7060546875</v>
      </c>
      <c r="DY122" s="116">
        <v>29148.1953125</v>
      </c>
      <c r="DZ122" s="117">
        <v>2.1647851467132568</v>
      </c>
      <c r="EA122" s="116">
        <v>14178.6767578125</v>
      </c>
      <c r="EB122" s="116">
        <v>30447.328125</v>
      </c>
      <c r="EC122" s="117">
        <v>2.1474027633666992</v>
      </c>
      <c r="ED122" s="116">
        <v>16308.7392578125</v>
      </c>
      <c r="EE122" s="118">
        <v>35313.953125</v>
      </c>
      <c r="EF122" s="119">
        <v>2.1653392314910889</v>
      </c>
      <c r="EG122" s="115">
        <v>16972.837890625</v>
      </c>
      <c r="EH122" s="116">
        <v>36236.1015625</v>
      </c>
      <c r="EI122" s="117">
        <v>2.1349465847015381</v>
      </c>
      <c r="EJ122" s="116">
        <v>19924.9921875</v>
      </c>
      <c r="EK122" s="116">
        <v>42468.76171875</v>
      </c>
      <c r="EL122" s="117">
        <v>2.1314318180084229</v>
      </c>
      <c r="EM122" s="116">
        <v>22506.5234375</v>
      </c>
      <c r="EN122" s="116">
        <v>47843.5078125</v>
      </c>
      <c r="EO122" s="117">
        <v>2.1257617473602295</v>
      </c>
      <c r="EP122" s="116">
        <v>24252.248046875</v>
      </c>
      <c r="EQ122" s="116">
        <v>51866.1796875</v>
      </c>
      <c r="ER122" s="117">
        <v>2.138613224029541</v>
      </c>
      <c r="ES122" s="116">
        <v>25644.53125</v>
      </c>
      <c r="ET122" s="116">
        <v>53910.37109375</v>
      </c>
      <c r="EU122" s="117">
        <v>2.1022169589996338</v>
      </c>
      <c r="EV122" s="116">
        <v>27254.51171875</v>
      </c>
      <c r="EW122" s="116">
        <v>56979.4921875</v>
      </c>
      <c r="EX122" s="117">
        <v>2.090644359588623</v>
      </c>
      <c r="EY122" s="116">
        <v>29977.224609375</v>
      </c>
      <c r="EZ122" s="116">
        <v>63411.50390625</v>
      </c>
      <c r="FA122" s="117">
        <v>2.1153225898742676</v>
      </c>
      <c r="FB122" s="116">
        <v>32477.291015625</v>
      </c>
      <c r="FC122" s="116">
        <v>67576.5078125</v>
      </c>
      <c r="FD122" s="117">
        <v>2.0807311534881592</v>
      </c>
      <c r="FE122" s="116">
        <v>34210.625</v>
      </c>
      <c r="FF122" s="116">
        <v>72661.203125</v>
      </c>
      <c r="FG122" s="117">
        <v>2.123936653137207</v>
      </c>
      <c r="FH122" s="116">
        <v>36547.75390625</v>
      </c>
      <c r="FI122" s="116">
        <v>79135.8515625</v>
      </c>
      <c r="FJ122" s="117">
        <v>2.1652727127075195</v>
      </c>
      <c r="FK122" s="116">
        <v>36925.12109375</v>
      </c>
      <c r="FL122" s="116">
        <v>81066.34375</v>
      </c>
      <c r="FM122" s="117">
        <v>2.195425271987915</v>
      </c>
      <c r="FN122" s="116">
        <v>40602.0703125</v>
      </c>
      <c r="FO122" s="116">
        <v>90191.6953125</v>
      </c>
      <c r="FP122" s="117">
        <v>2.2213571071624756</v>
      </c>
      <c r="FQ122" s="116">
        <v>43905.30859375</v>
      </c>
      <c r="FR122" s="116">
        <v>96749.625</v>
      </c>
      <c r="FS122" s="117">
        <v>2.2035973072052002</v>
      </c>
      <c r="FT122" s="116">
        <v>48531.828125</v>
      </c>
      <c r="FU122" s="116">
        <v>106455.5859375</v>
      </c>
      <c r="FV122" s="117">
        <v>2.1935210227966309</v>
      </c>
      <c r="FW122" s="116">
        <v>52204.08203125</v>
      </c>
      <c r="FX122" s="116">
        <v>115284.703125</v>
      </c>
      <c r="FY122" s="117">
        <v>2.2083466053009033</v>
      </c>
      <c r="FZ122" s="116">
        <v>62331.3359375</v>
      </c>
      <c r="GA122" s="116">
        <v>145573.96875</v>
      </c>
      <c r="GB122" s="117">
        <v>2.3354861736297607</v>
      </c>
      <c r="GC122" s="116">
        <v>70605.0703125</v>
      </c>
      <c r="GD122" s="116">
        <v>158729.5</v>
      </c>
      <c r="GE122" s="117">
        <v>2.2481317520141602</v>
      </c>
      <c r="GF122" s="116">
        <v>66772.171875</v>
      </c>
      <c r="GG122" s="116">
        <v>156139.9375</v>
      </c>
      <c r="GH122" s="117">
        <v>2.3383984565734863</v>
      </c>
      <c r="GI122" s="116">
        <v>77397.734375</v>
      </c>
      <c r="GJ122" s="116">
        <v>183960.875</v>
      </c>
      <c r="GK122" s="117">
        <v>2.3768250942230225</v>
      </c>
      <c r="GL122" s="116">
        <v>80258.234375</v>
      </c>
      <c r="GM122" s="116">
        <v>195625.921875</v>
      </c>
      <c r="GN122" s="117">
        <v>2.4374561309814453</v>
      </c>
      <c r="GO122" s="116">
        <v>88654.453125</v>
      </c>
      <c r="GP122" s="116">
        <v>206021.453125</v>
      </c>
      <c r="GQ122" s="117">
        <v>2.3238704204559326</v>
      </c>
      <c r="GR122" s="116">
        <v>110305.4140625</v>
      </c>
      <c r="GS122" s="116">
        <v>258662.890625</v>
      </c>
      <c r="GT122" s="117">
        <v>2.3449699878692627</v>
      </c>
      <c r="GU122" s="116">
        <v>121910.7734375</v>
      </c>
      <c r="GV122" s="116">
        <v>258095.328125</v>
      </c>
      <c r="GW122" s="117">
        <v>2.1170837879180908</v>
      </c>
      <c r="GX122" s="116">
        <v>136088.546875</v>
      </c>
      <c r="GY122" s="116">
        <v>293237.78125</v>
      </c>
      <c r="GZ122" s="117">
        <v>2.1547572612762451</v>
      </c>
      <c r="HA122" s="116">
        <v>139359.71875</v>
      </c>
      <c r="HB122" s="116">
        <v>287830.96875</v>
      </c>
      <c r="HC122" s="117">
        <v>2.0653812885284424</v>
      </c>
      <c r="HD122" s="116">
        <v>147500</v>
      </c>
      <c r="HE122" s="116">
        <v>291954.96875</v>
      </c>
      <c r="HF122" s="117">
        <v>1.9793556928634644</v>
      </c>
      <c r="HG122" s="116">
        <v>155163.5625</v>
      </c>
      <c r="HH122" s="116">
        <v>329313.3125</v>
      </c>
      <c r="HI122" s="117">
        <v>2.1223623752593994</v>
      </c>
      <c r="HJ122" s="116">
        <v>170660.875</v>
      </c>
      <c r="HK122" s="116">
        <v>372891.4375</v>
      </c>
      <c r="HL122" s="117">
        <v>2.1849849224090576</v>
      </c>
      <c r="HM122" s="116">
        <v>197689.03125</v>
      </c>
      <c r="HN122" s="116">
        <v>446198.84375</v>
      </c>
      <c r="HO122" s="117">
        <v>2.2570743560791016</v>
      </c>
      <c r="HP122" s="116">
        <v>228281.34375</v>
      </c>
      <c r="HQ122" s="116">
        <v>560443.875</v>
      </c>
      <c r="HR122" s="117">
        <v>2.4550576210021973</v>
      </c>
      <c r="HS122" s="116">
        <v>232362.28125</v>
      </c>
      <c r="HT122" s="116">
        <v>629882.5625</v>
      </c>
      <c r="HU122" s="117">
        <v>2.7107779979705811</v>
      </c>
      <c r="HV122" s="116">
        <v>276257.28125</v>
      </c>
      <c r="HW122" s="116">
        <v>698799.125</v>
      </c>
      <c r="HX122" s="117">
        <v>2.5295228958129883</v>
      </c>
      <c r="HY122" s="116">
        <v>283723.5</v>
      </c>
      <c r="HZ122" s="116">
        <v>726084.1875</v>
      </c>
      <c r="IA122" s="117">
        <v>2.5591259002685547</v>
      </c>
      <c r="IB122" s="116">
        <v>312743</v>
      </c>
      <c r="IC122" s="116">
        <v>765032.8125</v>
      </c>
      <c r="ID122" s="117">
        <v>2.4462027549743652</v>
      </c>
      <c r="IE122" s="116">
        <v>294319.15625</v>
      </c>
      <c r="IF122" s="116">
        <v>678992.375</v>
      </c>
      <c r="IG122" s="117">
        <v>2.3069934844970703</v>
      </c>
      <c r="IH122" s="116">
        <v>299874.53125</v>
      </c>
      <c r="II122" s="116">
        <v>728447.25</v>
      </c>
      <c r="IJ122" s="117">
        <v>2.429173469543457</v>
      </c>
      <c r="IK122" s="116">
        <v>314683.59375</v>
      </c>
      <c r="IL122" s="116">
        <v>764772.0625</v>
      </c>
      <c r="IM122" s="117">
        <v>2.4302890300750732</v>
      </c>
      <c r="IN122" s="115">
        <v>328804.375</v>
      </c>
      <c r="IO122" s="116">
        <v>777293.75</v>
      </c>
      <c r="IP122" s="117">
        <v>2.3640005588531494</v>
      </c>
      <c r="IQ122" s="116">
        <v>372819.3125</v>
      </c>
      <c r="IR122" s="116">
        <v>889022.25</v>
      </c>
      <c r="IS122" s="117">
        <v>2.3845927715301514</v>
      </c>
      <c r="IT122" s="116">
        <v>407299.59375</v>
      </c>
      <c r="IU122" s="116">
        <v>956882.25</v>
      </c>
      <c r="IV122" s="117">
        <v>2.3493325710296631</v>
      </c>
      <c r="IW122" s="116">
        <v>438954.03125</v>
      </c>
      <c r="IX122" s="116">
        <v>1012056.25</v>
      </c>
      <c r="IY122" s="117">
        <v>2.3056087493896484</v>
      </c>
      <c r="IZ122" s="116">
        <v>451246.46875</v>
      </c>
      <c r="JA122" s="116">
        <v>1018080.5</v>
      </c>
      <c r="JB122" s="117">
        <v>2.2561516761779785</v>
      </c>
      <c r="JC122" s="116">
        <v>493336.4375</v>
      </c>
      <c r="JD122" s="116">
        <v>1121828.25</v>
      </c>
      <c r="JE122" s="117">
        <v>2.2739617824554443</v>
      </c>
      <c r="JF122" s="116">
        <v>516442.03125</v>
      </c>
      <c r="JG122" s="116">
        <v>1196011.5</v>
      </c>
      <c r="JH122" s="117">
        <v>2.3158679008483887</v>
      </c>
      <c r="JI122" s="116">
        <v>497850.75</v>
      </c>
      <c r="JJ122" s="116">
        <v>1159775</v>
      </c>
      <c r="JK122" s="117">
        <v>2.3295636177062988</v>
      </c>
      <c r="JL122" s="116">
        <v>523286.125</v>
      </c>
      <c r="JM122" s="116">
        <v>1268057.125</v>
      </c>
      <c r="JN122" s="117">
        <v>2.42325758934021</v>
      </c>
      <c r="JO122" s="116">
        <v>559436.375</v>
      </c>
      <c r="JP122" s="116">
        <v>1361028.25</v>
      </c>
      <c r="JQ122" s="117">
        <v>2.4328560829162598</v>
      </c>
      <c r="JR122" s="116">
        <v>580841.1875</v>
      </c>
      <c r="JS122" s="116">
        <v>1308277.375</v>
      </c>
      <c r="JT122" s="117">
        <v>2.2523839473724365</v>
      </c>
      <c r="JU122" s="116">
        <v>574956.9375</v>
      </c>
      <c r="JV122" s="116">
        <v>1298844.25</v>
      </c>
      <c r="JW122" s="117">
        <v>2.2590286731719971</v>
      </c>
      <c r="JX122" s="116">
        <v>619635.625</v>
      </c>
      <c r="JY122" s="116">
        <v>1380054.75</v>
      </c>
      <c r="JZ122" s="117">
        <v>2.2272036075592041</v>
      </c>
      <c r="KA122" s="116">
        <v>610884.9375</v>
      </c>
      <c r="KB122" s="116">
        <v>1409925.625</v>
      </c>
      <c r="KC122" s="117">
        <v>2.3080053329467773</v>
      </c>
      <c r="KD122" s="116">
        <v>507492.65625</v>
      </c>
      <c r="KE122" s="116">
        <v>1111842.875</v>
      </c>
      <c r="KF122" s="117">
        <v>2.1908550262451172</v>
      </c>
      <c r="KG122" s="116">
        <v>549412.0625</v>
      </c>
      <c r="KH122" s="116">
        <v>1309273.875</v>
      </c>
      <c r="KI122" s="117">
        <v>2.3830454349517822</v>
      </c>
      <c r="KJ122" s="116">
        <v>595193.6875</v>
      </c>
      <c r="KK122" s="116">
        <v>1437261.25</v>
      </c>
      <c r="KL122" s="117">
        <v>2.4147789478302002</v>
      </c>
      <c r="KM122" s="116">
        <v>557606.8125</v>
      </c>
      <c r="KN122" s="116">
        <v>1206073.75</v>
      </c>
      <c r="KO122" s="117">
        <v>2.1629467010498047</v>
      </c>
      <c r="KP122" s="116">
        <v>563586.625</v>
      </c>
      <c r="KQ122" s="116">
        <v>1268579.625</v>
      </c>
      <c r="KR122" s="117">
        <v>2.2509043216705322</v>
      </c>
      <c r="KS122" s="116">
        <v>566294.6875</v>
      </c>
      <c r="KT122" s="116">
        <v>1279231</v>
      </c>
      <c r="KU122" s="117">
        <v>2.2589492797851562</v>
      </c>
      <c r="KV122" s="134">
        <v>3.0184450149536133</v>
      </c>
      <c r="KW122" s="135">
        <v>2.5987367630004883</v>
      </c>
      <c r="KX122" s="135">
        <v>2.5185098648071289</v>
      </c>
      <c r="KY122" s="135">
        <v>2.4773552417755127</v>
      </c>
      <c r="KZ122" s="135">
        <v>2.2155406475067139</v>
      </c>
      <c r="LA122" s="135">
        <v>2.1647043228149414</v>
      </c>
      <c r="LB122" s="135">
        <v>2.1359281539916992</v>
      </c>
      <c r="LC122" s="135">
        <v>2.3010601997375488</v>
      </c>
      <c r="LD122" s="135">
        <v>2.2576358318328857</v>
      </c>
      <c r="LE122" s="135">
        <v>2.3831470012664795</v>
      </c>
      <c r="LF122" s="135">
        <v>2.3012983798980713</v>
      </c>
      <c r="LG122" s="135">
        <v>2.2941248416900635</v>
      </c>
      <c r="LH122" s="135">
        <f t="shared" si="4"/>
        <v>1.9828243785434299</v>
      </c>
      <c r="LI122" s="135">
        <f t="shared" si="5"/>
        <v>2.3464479446411133</v>
      </c>
      <c r="LJ122" s="135">
        <f t="shared" si="6"/>
        <v>2.2148321270942688</v>
      </c>
      <c r="LK122" s="144">
        <f t="shared" si="7"/>
        <v>2.3326031208038329</v>
      </c>
    </row>
    <row r="123" spans="1:323" ht="15" customHeight="1">
      <c r="A123" s="120">
        <v>99.91</v>
      </c>
      <c r="B123" s="121">
        <v>47294.421875</v>
      </c>
      <c r="C123" s="122">
        <v>140427.703125</v>
      </c>
      <c r="D123" s="123">
        <v>2.9692232608795166</v>
      </c>
      <c r="E123" s="122">
        <v>53077.53515625</v>
      </c>
      <c r="F123" s="122">
        <v>162609.296875</v>
      </c>
      <c r="G123" s="123">
        <v>3.0636181831359863</v>
      </c>
      <c r="H123" s="122">
        <v>63437.88671875</v>
      </c>
      <c r="I123" s="122">
        <v>149858.078125</v>
      </c>
      <c r="J123" s="123">
        <v>2.3622803688049316</v>
      </c>
      <c r="K123" s="122">
        <v>91452.609375</v>
      </c>
      <c r="L123" s="122">
        <v>251083.5625</v>
      </c>
      <c r="M123" s="123">
        <v>2.74550461769104</v>
      </c>
      <c r="N123" s="122">
        <v>110818.859375</v>
      </c>
      <c r="O123" s="122">
        <v>293994.78125</v>
      </c>
      <c r="P123" s="123">
        <v>2.6529309749603271</v>
      </c>
      <c r="Q123" s="122">
        <v>110170.984375</v>
      </c>
      <c r="R123" s="122">
        <v>286931.34375</v>
      </c>
      <c r="S123" s="123">
        <v>2.6044185161590576</v>
      </c>
      <c r="T123" s="122">
        <v>162017.78125</v>
      </c>
      <c r="U123" s="122">
        <v>379311.0625</v>
      </c>
      <c r="V123" s="123">
        <v>2.3411693572998047</v>
      </c>
      <c r="W123" s="122">
        <v>209310.984375</v>
      </c>
      <c r="X123" s="122">
        <v>523266.03125</v>
      </c>
      <c r="Y123" s="123">
        <v>2.4999454021453857</v>
      </c>
      <c r="Z123" s="122">
        <v>198370.703125</v>
      </c>
      <c r="AA123" s="122">
        <v>501731</v>
      </c>
      <c r="AB123" s="123">
        <v>2.5292596817016602</v>
      </c>
      <c r="AC123" s="122">
        <v>233979.78125</v>
      </c>
      <c r="AD123" s="122">
        <v>586339.875</v>
      </c>
      <c r="AE123" s="123">
        <v>2.5059425830841064</v>
      </c>
      <c r="AF123" s="122">
        <v>298983.59375</v>
      </c>
      <c r="AG123" s="122">
        <v>744547.5</v>
      </c>
      <c r="AH123" s="123">
        <v>2.4902620315551758</v>
      </c>
      <c r="AI123" s="122">
        <v>314247.625</v>
      </c>
      <c r="AJ123" s="122">
        <v>763435</v>
      </c>
      <c r="AK123" s="123">
        <v>2.429405689239502</v>
      </c>
      <c r="AL123" s="122">
        <v>326393.40625</v>
      </c>
      <c r="AM123" s="122">
        <v>785317.125</v>
      </c>
      <c r="AN123" s="123">
        <v>2.4060447216033936</v>
      </c>
      <c r="AO123" s="122">
        <v>392016.9375</v>
      </c>
      <c r="AP123" s="122">
        <v>964256.5</v>
      </c>
      <c r="AQ123" s="123">
        <v>2.4597318172454834</v>
      </c>
      <c r="AR123" s="122">
        <v>419535.03125</v>
      </c>
      <c r="AS123" s="122">
        <v>1048699.5</v>
      </c>
      <c r="AT123" s="123">
        <v>2.4996709823608398</v>
      </c>
      <c r="AU123" s="122">
        <v>450712.21875</v>
      </c>
      <c r="AV123" s="122">
        <v>1146604.625</v>
      </c>
      <c r="AW123" s="123">
        <v>2.5439839363098145</v>
      </c>
      <c r="AX123" s="122">
        <v>447454.75</v>
      </c>
      <c r="AY123" s="122">
        <v>1131872</v>
      </c>
      <c r="AZ123" s="123">
        <v>2.529578685760498</v>
      </c>
      <c r="BA123" s="122">
        <v>374781.15625</v>
      </c>
      <c r="BB123" s="122">
        <v>879378.125</v>
      </c>
      <c r="BC123" s="123">
        <v>2.3463776111602783</v>
      </c>
      <c r="BD123" s="122">
        <v>309736.6875</v>
      </c>
      <c r="BE123" s="122">
        <v>753709.125</v>
      </c>
      <c r="BF123" s="123">
        <v>2.4333865642547607</v>
      </c>
      <c r="BG123" s="122">
        <v>276468.46875</v>
      </c>
      <c r="BH123" s="122">
        <v>665091.75</v>
      </c>
      <c r="BI123" s="123">
        <v>2.4056694507598877</v>
      </c>
      <c r="BJ123" s="122">
        <v>278778.71875</v>
      </c>
      <c r="BK123" s="122">
        <v>681245.9375</v>
      </c>
      <c r="BL123" s="123">
        <v>2.4436798095703125</v>
      </c>
      <c r="BM123" s="122">
        <v>251506.40625</v>
      </c>
      <c r="BN123" s="122">
        <v>617162.75</v>
      </c>
      <c r="BO123" s="123">
        <v>2.4538648128509521</v>
      </c>
      <c r="BP123" s="122">
        <v>256633.65625</v>
      </c>
      <c r="BQ123" s="122">
        <v>635541.9375</v>
      </c>
      <c r="BR123" s="123">
        <v>2.4764559268951416</v>
      </c>
      <c r="BS123" s="122">
        <v>273259.84375</v>
      </c>
      <c r="BT123" s="122">
        <v>692157.625</v>
      </c>
      <c r="BU123" s="123">
        <v>2.5329649448394775</v>
      </c>
      <c r="BV123" s="122">
        <v>339464.03125</v>
      </c>
      <c r="BW123" s="122">
        <v>876006.75</v>
      </c>
      <c r="BX123" s="123">
        <v>2.5805583000183105</v>
      </c>
      <c r="BY123" s="122">
        <v>370671.8125</v>
      </c>
      <c r="BZ123" s="122">
        <v>931140.625</v>
      </c>
      <c r="CA123" s="123">
        <v>2.5120351314544678</v>
      </c>
      <c r="CB123" s="122">
        <v>458925.3125</v>
      </c>
      <c r="CC123" s="122">
        <v>1229349.875</v>
      </c>
      <c r="CD123" s="123">
        <v>2.6787581443786621</v>
      </c>
      <c r="CE123" s="122">
        <v>379512.4375</v>
      </c>
      <c r="CF123" s="122">
        <v>1012627.0625</v>
      </c>
      <c r="CG123" s="123">
        <v>2.6682314872741699</v>
      </c>
      <c r="CH123" s="122">
        <v>430451.09375</v>
      </c>
      <c r="CI123" s="122">
        <v>1040857.8125</v>
      </c>
      <c r="CJ123" s="123">
        <v>2.4180629253387451</v>
      </c>
      <c r="CK123" s="122">
        <v>458399.3125</v>
      </c>
      <c r="CL123" s="122">
        <v>1059401.875</v>
      </c>
      <c r="CM123" s="123">
        <v>2.3110895156860352</v>
      </c>
      <c r="CN123" s="122">
        <v>392763.21875</v>
      </c>
      <c r="CO123" s="122">
        <v>842888</v>
      </c>
      <c r="CP123" s="123">
        <v>2.1460461616516113</v>
      </c>
      <c r="CQ123" s="122">
        <v>354015.78125</v>
      </c>
      <c r="CR123" s="122">
        <v>741117.0625</v>
      </c>
      <c r="CS123" s="123">
        <v>2.0934576988220215</v>
      </c>
      <c r="CT123" s="122">
        <v>527008.9375</v>
      </c>
      <c r="CU123" s="122">
        <v>1090963.75</v>
      </c>
      <c r="CV123" s="123">
        <v>2.0701048374176025</v>
      </c>
      <c r="CW123" s="122">
        <v>1347186.75</v>
      </c>
      <c r="CX123" s="122">
        <v>2960621.75</v>
      </c>
      <c r="CY123" s="123">
        <v>2.1976327896118164</v>
      </c>
      <c r="CZ123" s="122">
        <v>2064546.5</v>
      </c>
      <c r="DA123" s="122">
        <v>4524595.5</v>
      </c>
      <c r="DB123" s="123">
        <v>2.1915686130523682</v>
      </c>
      <c r="DC123" s="122">
        <v>3405539.25</v>
      </c>
      <c r="DD123" s="122">
        <v>7317593</v>
      </c>
      <c r="DE123" s="123">
        <v>2.1487324237823486</v>
      </c>
      <c r="DF123" s="122">
        <v>6554.259765625</v>
      </c>
      <c r="DG123" s="122">
        <v>14743.724609375</v>
      </c>
      <c r="DH123" s="123">
        <v>2.2494874000549316</v>
      </c>
      <c r="DI123" s="122">
        <v>7666.4794921875</v>
      </c>
      <c r="DJ123" s="122">
        <v>17410.0859375</v>
      </c>
      <c r="DK123" s="123">
        <v>2.2709362506866455</v>
      </c>
      <c r="DL123" s="122">
        <v>9869.9951171875</v>
      </c>
      <c r="DM123" s="122">
        <v>22472.328125</v>
      </c>
      <c r="DN123" s="123">
        <v>2.2768328189849854</v>
      </c>
      <c r="DO123" s="122">
        <v>11809.345703125</v>
      </c>
      <c r="DP123" s="122">
        <v>26171.87890625</v>
      </c>
      <c r="DQ123" s="123">
        <v>2.216200590133667</v>
      </c>
      <c r="DR123" s="122">
        <v>11936.333984375</v>
      </c>
      <c r="DS123" s="122">
        <v>26810.1640625</v>
      </c>
      <c r="DT123" s="123">
        <v>2.2460970878601074</v>
      </c>
      <c r="DU123" s="122">
        <v>12709.7998046875</v>
      </c>
      <c r="DV123" s="122">
        <v>28384.455078125</v>
      </c>
      <c r="DW123" s="123">
        <v>2.2332732677459717</v>
      </c>
      <c r="DX123" s="122">
        <v>13765</v>
      </c>
      <c r="DY123" s="122">
        <v>30873.119140625</v>
      </c>
      <c r="DZ123" s="123">
        <v>2.2428710460662842</v>
      </c>
      <c r="EA123" s="122">
        <v>14464.4609375</v>
      </c>
      <c r="EB123" s="122">
        <v>32237.12109375</v>
      </c>
      <c r="EC123" s="123">
        <v>2.2287123203277588</v>
      </c>
      <c r="ED123" s="122">
        <v>16637.830078125</v>
      </c>
      <c r="EE123" s="124">
        <v>37405.8515625</v>
      </c>
      <c r="EF123" s="125">
        <v>2.2482409477233887</v>
      </c>
      <c r="EG123" s="121">
        <v>17288.408203125</v>
      </c>
      <c r="EH123" s="122">
        <v>38356.23046875</v>
      </c>
      <c r="EI123" s="123">
        <v>2.2186098098754883</v>
      </c>
      <c r="EJ123" s="122">
        <v>20255.54296875</v>
      </c>
      <c r="EK123" s="122">
        <v>44951.6484375</v>
      </c>
      <c r="EL123" s="123">
        <v>2.2192270755767822</v>
      </c>
      <c r="EM123" s="122">
        <v>22855.123046875</v>
      </c>
      <c r="EN123" s="122">
        <v>50633.32421875</v>
      </c>
      <c r="EO123" s="123">
        <v>2.2154037952423096</v>
      </c>
      <c r="EP123" s="122">
        <v>24530.1015625</v>
      </c>
      <c r="EQ123" s="122">
        <v>54911.609375</v>
      </c>
      <c r="ER123" s="123">
        <v>2.2385399341583252</v>
      </c>
      <c r="ES123" s="122">
        <v>25976.896484375</v>
      </c>
      <c r="ET123" s="122">
        <v>57025.1015625</v>
      </c>
      <c r="EU123" s="123">
        <v>2.1952238082885742</v>
      </c>
      <c r="EV123" s="122">
        <v>27545.36328125</v>
      </c>
      <c r="EW123" s="122">
        <v>60257.0234375</v>
      </c>
      <c r="EX123" s="123">
        <v>2.1875560283660889</v>
      </c>
      <c r="EY123" s="122">
        <v>30191.349609375</v>
      </c>
      <c r="EZ123" s="122">
        <v>67104.3046875</v>
      </c>
      <c r="FA123" s="123">
        <v>2.2226336002349854</v>
      </c>
      <c r="FB123" s="122">
        <v>32753.8515625</v>
      </c>
      <c r="FC123" s="122">
        <v>71449.6171875</v>
      </c>
      <c r="FD123" s="123">
        <v>2.1814112663269043</v>
      </c>
      <c r="FE123" s="122">
        <v>34506.48046875</v>
      </c>
      <c r="FF123" s="122">
        <v>76904.7265625</v>
      </c>
      <c r="FG123" s="123">
        <v>2.2287039756774902</v>
      </c>
      <c r="FH123" s="122">
        <v>36861.5390625</v>
      </c>
      <c r="FI123" s="122">
        <v>83836.90625</v>
      </c>
      <c r="FJ123" s="123">
        <v>2.2743735313415527</v>
      </c>
      <c r="FK123" s="122">
        <v>37239.16015625</v>
      </c>
      <c r="FL123" s="122">
        <v>85939.9296875</v>
      </c>
      <c r="FM123" s="123">
        <v>2.307783842086792</v>
      </c>
      <c r="FN123" s="122">
        <v>40921.79296875</v>
      </c>
      <c r="FO123" s="122">
        <v>95668.6875</v>
      </c>
      <c r="FP123" s="123">
        <v>2.3378419876098633</v>
      </c>
      <c r="FQ123" s="122">
        <v>44250.16015625</v>
      </c>
      <c r="FR123" s="122">
        <v>102585.046875</v>
      </c>
      <c r="FS123" s="123">
        <v>2.3182978630065918</v>
      </c>
      <c r="FT123" s="122">
        <v>50861.375</v>
      </c>
      <c r="FU123" s="122">
        <v>112744.0390625</v>
      </c>
      <c r="FV123" s="123">
        <v>2.2166926860809326</v>
      </c>
      <c r="FW123" s="122">
        <v>54631.765625</v>
      </c>
      <c r="FX123" s="122">
        <v>122140.0625</v>
      </c>
      <c r="FY123" s="123">
        <v>2.2356967926025391</v>
      </c>
      <c r="FZ123" s="122">
        <v>65353.68359375</v>
      </c>
      <c r="GA123" s="122">
        <v>154633.03125</v>
      </c>
      <c r="GB123" s="123">
        <v>2.3660950660705566</v>
      </c>
      <c r="GC123" s="122">
        <v>74053.015625</v>
      </c>
      <c r="GD123" s="122">
        <v>168304.3125</v>
      </c>
      <c r="GE123" s="123">
        <v>2.272754430770874</v>
      </c>
      <c r="GF123" s="122">
        <v>70312.6015625</v>
      </c>
      <c r="GG123" s="122">
        <v>165849.421875</v>
      </c>
      <c r="GH123" s="123">
        <v>2.3587439060211182</v>
      </c>
      <c r="GI123" s="122">
        <v>81138.625</v>
      </c>
      <c r="GJ123" s="122">
        <v>195566.125</v>
      </c>
      <c r="GK123" s="123">
        <v>2.4102716445922852</v>
      </c>
      <c r="GL123" s="122">
        <v>84262.46875</v>
      </c>
      <c r="GM123" s="122">
        <v>208194.078125</v>
      </c>
      <c r="GN123" s="123">
        <v>2.470780611038208</v>
      </c>
      <c r="GO123" s="122">
        <v>92978.96875</v>
      </c>
      <c r="GP123" s="122">
        <v>218790.34375</v>
      </c>
      <c r="GQ123" s="123">
        <v>2.353116512298584</v>
      </c>
      <c r="GR123" s="122">
        <v>119507.015625</v>
      </c>
      <c r="GS123" s="122">
        <v>274599.96875</v>
      </c>
      <c r="GT123" s="123">
        <v>2.2977728843688965</v>
      </c>
      <c r="GU123" s="122">
        <v>127877.9921875</v>
      </c>
      <c r="GV123" s="122">
        <v>272851.96875</v>
      </c>
      <c r="GW123" s="123">
        <v>2.1336898803710937</v>
      </c>
      <c r="GX123" s="122">
        <v>142828.90625</v>
      </c>
      <c r="GY123" s="122">
        <v>310275.90625</v>
      </c>
      <c r="GZ123" s="123">
        <v>2.1723606586456299</v>
      </c>
      <c r="HA123" s="122">
        <v>145929.25</v>
      </c>
      <c r="HB123" s="122">
        <v>303912.71875</v>
      </c>
      <c r="HC123" s="123">
        <v>2.0826032161712646</v>
      </c>
      <c r="HD123" s="122">
        <v>154100.5625</v>
      </c>
      <c r="HE123" s="122">
        <v>307585.25</v>
      </c>
      <c r="HF123" s="123">
        <v>1.9960033893585205</v>
      </c>
      <c r="HG123" s="122">
        <v>166861.15625</v>
      </c>
      <c r="HH123" s="122">
        <v>347960.9375</v>
      </c>
      <c r="HI123" s="123">
        <v>2.0853321552276611</v>
      </c>
      <c r="HJ123" s="122">
        <v>178563.65625</v>
      </c>
      <c r="HK123" s="122">
        <v>394860.78125</v>
      </c>
      <c r="HL123" s="123">
        <v>2.2113165855407715</v>
      </c>
      <c r="HM123" s="122">
        <v>207109.25</v>
      </c>
      <c r="HN123" s="122">
        <v>473216.625</v>
      </c>
      <c r="HO123" s="123">
        <v>2.2848646640777588</v>
      </c>
      <c r="HP123" s="122">
        <v>239955.15625</v>
      </c>
      <c r="HQ123" s="122">
        <v>596621.375</v>
      </c>
      <c r="HR123" s="123">
        <v>2.4863870143890381</v>
      </c>
      <c r="HS123" s="122">
        <v>249630.625</v>
      </c>
      <c r="HT123" s="122">
        <v>672881.8125</v>
      </c>
      <c r="HU123" s="123">
        <v>2.6955099105834961</v>
      </c>
      <c r="HV123" s="122">
        <v>290325.25</v>
      </c>
      <c r="HW123" s="122">
        <v>744869.25</v>
      </c>
      <c r="HX123" s="123">
        <v>2.5656371116638184</v>
      </c>
      <c r="HY123" s="122">
        <v>305401</v>
      </c>
      <c r="HZ123" s="122">
        <v>773937.8125</v>
      </c>
      <c r="IA123" s="123">
        <v>2.5341691970825195</v>
      </c>
      <c r="IB123" s="122">
        <v>327122.875</v>
      </c>
      <c r="IC123" s="122">
        <v>814376.375</v>
      </c>
      <c r="ID123" s="123">
        <v>2.4895122051239014</v>
      </c>
      <c r="IE123" s="122">
        <v>310705.8125</v>
      </c>
      <c r="IF123" s="122">
        <v>720720.4375</v>
      </c>
      <c r="IG123" s="123">
        <v>2.3196232318878174</v>
      </c>
      <c r="IH123" s="122">
        <v>311490.78125</v>
      </c>
      <c r="II123" s="122">
        <v>775311.5625</v>
      </c>
      <c r="IJ123" s="123">
        <v>2.4890353679656982</v>
      </c>
      <c r="IK123" s="122">
        <v>335236.40625</v>
      </c>
      <c r="IL123" s="122">
        <v>813532.625</v>
      </c>
      <c r="IM123" s="123">
        <v>2.4267430305480957</v>
      </c>
      <c r="IN123" s="121">
        <v>347814.1875</v>
      </c>
      <c r="IO123" s="122">
        <v>825955.1875</v>
      </c>
      <c r="IP123" s="123">
        <v>2.3747024536132812</v>
      </c>
      <c r="IQ123" s="122">
        <v>398920.75</v>
      </c>
      <c r="IR123" s="122">
        <v>944801.875</v>
      </c>
      <c r="IS123" s="123">
        <v>2.3683948516845703</v>
      </c>
      <c r="IT123" s="122">
        <v>432481.90625</v>
      </c>
      <c r="IU123" s="122">
        <v>1016407.625</v>
      </c>
      <c r="IV123" s="123">
        <v>2.3501737117767334</v>
      </c>
      <c r="IW123" s="122">
        <v>466291.78125</v>
      </c>
      <c r="IX123" s="122">
        <v>1074064.25</v>
      </c>
      <c r="IY123" s="123">
        <v>2.3034167289733887</v>
      </c>
      <c r="IZ123" s="122">
        <v>478244.25</v>
      </c>
      <c r="JA123" s="122">
        <v>1079406.625</v>
      </c>
      <c r="JB123" s="123">
        <v>2.2570195198059082</v>
      </c>
      <c r="JC123" s="122">
        <v>522307.0625</v>
      </c>
      <c r="JD123" s="122">
        <v>1189880.625</v>
      </c>
      <c r="JE123" s="123">
        <v>2.2781248092651367</v>
      </c>
      <c r="JF123" s="122">
        <v>547086.6875</v>
      </c>
      <c r="JG123" s="122">
        <v>1269639.25</v>
      </c>
      <c r="JH123" s="123">
        <v>2.3207278251647949</v>
      </c>
      <c r="JI123" s="122">
        <v>528663.125</v>
      </c>
      <c r="JJ123" s="122">
        <v>1231440.625</v>
      </c>
      <c r="JK123" s="123">
        <v>2.3293483257293701</v>
      </c>
      <c r="JL123" s="122">
        <v>554867.4375</v>
      </c>
      <c r="JM123" s="122">
        <v>1348626.625</v>
      </c>
      <c r="JN123" s="123">
        <v>2.4305384159088135</v>
      </c>
      <c r="JO123" s="122">
        <v>594727.625</v>
      </c>
      <c r="JP123" s="122">
        <v>1447735.75</v>
      </c>
      <c r="JQ123" s="123">
        <v>2.4342837333679199</v>
      </c>
      <c r="JR123" s="122">
        <v>620912.125</v>
      </c>
      <c r="JS123" s="122">
        <v>1386482.125</v>
      </c>
      <c r="JT123" s="123">
        <v>2.2329764366149902</v>
      </c>
      <c r="JU123" s="122">
        <v>610393.0625</v>
      </c>
      <c r="JV123" s="122">
        <v>1376933.875</v>
      </c>
      <c r="JW123" s="123">
        <v>2.2558150291442871</v>
      </c>
      <c r="JX123" s="122">
        <v>657923.625</v>
      </c>
      <c r="JY123" s="122">
        <v>1462133.5</v>
      </c>
      <c r="JZ123" s="123">
        <v>2.2223453521728516</v>
      </c>
      <c r="KA123" s="122">
        <v>636276.375</v>
      </c>
      <c r="KB123" s="122">
        <v>1496540.5</v>
      </c>
      <c r="KC123" s="123">
        <v>2.3520290851593018</v>
      </c>
      <c r="KD123" s="122">
        <v>536666.5625</v>
      </c>
      <c r="KE123" s="122">
        <v>1177316.125</v>
      </c>
      <c r="KF123" s="123">
        <v>2.1937572956085205</v>
      </c>
      <c r="KG123" s="122">
        <v>577733.6875</v>
      </c>
      <c r="KH123" s="122">
        <v>1392004</v>
      </c>
      <c r="KI123" s="123">
        <v>2.409421443939209</v>
      </c>
      <c r="KJ123" s="122">
        <v>635111.5625</v>
      </c>
      <c r="KK123" s="122">
        <v>1528458</v>
      </c>
      <c r="KL123" s="123">
        <v>2.4065976142883301</v>
      </c>
      <c r="KM123" s="122">
        <v>590016.125</v>
      </c>
      <c r="KN123" s="122">
        <v>1276145.875</v>
      </c>
      <c r="KO123" s="123">
        <v>2.1628999710083008</v>
      </c>
      <c r="KP123" s="122">
        <v>595812.1875</v>
      </c>
      <c r="KQ123" s="122">
        <v>1345126.125</v>
      </c>
      <c r="KR123" s="123">
        <v>2.2576344013214111</v>
      </c>
      <c r="KS123" s="122">
        <v>598872.0625</v>
      </c>
      <c r="KT123" s="122">
        <v>1356602.75</v>
      </c>
      <c r="KU123" s="123">
        <v>2.2652630805969238</v>
      </c>
      <c r="KV123" s="134">
        <v>3.016420841217041</v>
      </c>
      <c r="KW123" s="135">
        <v>2.5412607192993164</v>
      </c>
      <c r="KX123" s="135">
        <v>2.4893825054168701</v>
      </c>
      <c r="KY123" s="135">
        <v>2.486375093460083</v>
      </c>
      <c r="KZ123" s="135">
        <v>2.249441385269165</v>
      </c>
      <c r="LA123" s="135">
        <v>2.2401001453399658</v>
      </c>
      <c r="LB123" s="135">
        <v>2.2389471530914307</v>
      </c>
      <c r="LC123" s="135">
        <v>2.3300223350524902</v>
      </c>
      <c r="LD123" s="135">
        <v>2.2713704109191895</v>
      </c>
      <c r="LE123" s="135">
        <v>2.3912789821624756</v>
      </c>
      <c r="LF123" s="135">
        <v>2.3049945831298828</v>
      </c>
      <c r="LG123" s="135">
        <v>2.300363302230835</v>
      </c>
      <c r="LH123" s="135">
        <f t="shared" si="4"/>
        <v>1.9661321640014648</v>
      </c>
      <c r="LI123" s="135">
        <f t="shared" si="5"/>
        <v>2.367908239364624</v>
      </c>
      <c r="LJ123" s="135">
        <f t="shared" si="6"/>
        <v>2.270110011100769</v>
      </c>
      <c r="LK123" s="144">
        <f t="shared" si="7"/>
        <v>2.3385820865631102</v>
      </c>
    </row>
    <row r="124" spans="1:323" ht="15" customHeight="1">
      <c r="A124" s="114">
        <v>99.92</v>
      </c>
      <c r="B124" s="115">
        <v>51174.25</v>
      </c>
      <c r="C124" s="116">
        <v>151834.859375</v>
      </c>
      <c r="D124" s="117">
        <v>2.9670166969299316</v>
      </c>
      <c r="E124" s="116">
        <v>57506.9765625</v>
      </c>
      <c r="F124" s="116">
        <v>176033.0625</v>
      </c>
      <c r="G124" s="117">
        <v>3.0610730648040771</v>
      </c>
      <c r="H124" s="116">
        <v>68210.8125</v>
      </c>
      <c r="I124" s="116">
        <v>160356.0625</v>
      </c>
      <c r="J124" s="117">
        <v>2.3508892059326172</v>
      </c>
      <c r="K124" s="116">
        <v>100155.078125</v>
      </c>
      <c r="L124" s="116">
        <v>270522.65625</v>
      </c>
      <c r="M124" s="117">
        <v>2.7010378837585449</v>
      </c>
      <c r="N124" s="116">
        <v>121357.140625</v>
      </c>
      <c r="O124" s="116">
        <v>316298.34375</v>
      </c>
      <c r="P124" s="117">
        <v>2.6063430309295654</v>
      </c>
      <c r="Q124" s="116">
        <v>120066.2578125</v>
      </c>
      <c r="R124" s="116">
        <v>308501.75</v>
      </c>
      <c r="S124" s="117">
        <v>2.5694291591644287</v>
      </c>
      <c r="T124" s="116">
        <v>175532.234375</v>
      </c>
      <c r="U124" s="116">
        <v>405712.5</v>
      </c>
      <c r="V124" s="117">
        <v>2.3113276958465576</v>
      </c>
      <c r="W124" s="116">
        <v>227692.34375</v>
      </c>
      <c r="X124" s="116">
        <v>561627.3125</v>
      </c>
      <c r="Y124" s="117">
        <v>2.4666061401367187</v>
      </c>
      <c r="Z124" s="116">
        <v>218203.953125</v>
      </c>
      <c r="AA124" s="116">
        <v>538795.1875</v>
      </c>
      <c r="AB124" s="117">
        <v>2.4692275524139404</v>
      </c>
      <c r="AC124" s="116">
        <v>256426.015625</v>
      </c>
      <c r="AD124" s="116">
        <v>629342.25</v>
      </c>
      <c r="AE124" s="117">
        <v>2.4542839527130127</v>
      </c>
      <c r="AF124" s="116">
        <v>326994.9375</v>
      </c>
      <c r="AG124" s="116">
        <v>798960.1875</v>
      </c>
      <c r="AH124" s="117">
        <v>2.4433412551879883</v>
      </c>
      <c r="AI124" s="116">
        <v>345435.1875</v>
      </c>
      <c r="AJ124" s="116">
        <v>818272.0625</v>
      </c>
      <c r="AK124" s="117">
        <v>2.3688149452209473</v>
      </c>
      <c r="AL124" s="116">
        <v>358329.3125</v>
      </c>
      <c r="AM124" s="116">
        <v>841209.1875</v>
      </c>
      <c r="AN124" s="117">
        <v>2.3475868701934814</v>
      </c>
      <c r="AO124" s="116">
        <v>426719.84375</v>
      </c>
      <c r="AP124" s="116">
        <v>1034083.625</v>
      </c>
      <c r="AQ124" s="117">
        <v>2.4233314990997314</v>
      </c>
      <c r="AR124" s="116">
        <v>454617.4375</v>
      </c>
      <c r="AS124" s="116">
        <v>1125548.875</v>
      </c>
      <c r="AT124" s="117">
        <v>2.4758155345916748</v>
      </c>
      <c r="AU124" s="116">
        <v>490178</v>
      </c>
      <c r="AV124" s="116">
        <v>1231618.375</v>
      </c>
      <c r="AW124" s="117">
        <v>2.5125942230224609</v>
      </c>
      <c r="AX124" s="116">
        <v>486560.46875</v>
      </c>
      <c r="AY124" s="116">
        <v>1215514</v>
      </c>
      <c r="AZ124" s="117">
        <v>2.4981765747070312</v>
      </c>
      <c r="BA124" s="116">
        <v>404370.375</v>
      </c>
      <c r="BB124" s="116">
        <v>940967.9375</v>
      </c>
      <c r="BC124" s="117">
        <v>2.3269951343536377</v>
      </c>
      <c r="BD124" s="116">
        <v>337685.6875</v>
      </c>
      <c r="BE124" s="116">
        <v>807796.125</v>
      </c>
      <c r="BF124" s="117">
        <v>2.3921539783477783</v>
      </c>
      <c r="BG124" s="116">
        <v>299603.40625</v>
      </c>
      <c r="BH124" s="116">
        <v>712547.75</v>
      </c>
      <c r="BI124" s="117">
        <v>2.3783032894134521</v>
      </c>
      <c r="BJ124" s="116">
        <v>301356.375</v>
      </c>
      <c r="BK124" s="116">
        <v>730439.3125</v>
      </c>
      <c r="BL124" s="117">
        <v>2.4238388538360596</v>
      </c>
      <c r="BM124" s="116">
        <v>272412.5625</v>
      </c>
      <c r="BN124" s="116">
        <v>661865.625</v>
      </c>
      <c r="BO124" s="117">
        <v>2.4296443462371826</v>
      </c>
      <c r="BP124" s="116">
        <v>276314.5</v>
      </c>
      <c r="BQ124" s="116">
        <v>681881.125</v>
      </c>
      <c r="BR124" s="117">
        <v>2.4677717685699463</v>
      </c>
      <c r="BS124" s="116">
        <v>295072.0625</v>
      </c>
      <c r="BT124" s="116">
        <v>743431.9375</v>
      </c>
      <c r="BU124" s="117">
        <v>2.5194928646087646</v>
      </c>
      <c r="BV124" s="116">
        <v>366678.28125</v>
      </c>
      <c r="BW124" s="116">
        <v>941749.375</v>
      </c>
      <c r="BX124" s="117">
        <v>2.5683259963989258</v>
      </c>
      <c r="BY124" s="116">
        <v>401628.46875</v>
      </c>
      <c r="BZ124" s="116">
        <v>999834.3125</v>
      </c>
      <c r="CA124" s="117">
        <v>2.4894506931304932</v>
      </c>
      <c r="CB124" s="116">
        <v>499298.96875</v>
      </c>
      <c r="CC124" s="116">
        <v>1323713.25</v>
      </c>
      <c r="CD124" s="117">
        <v>2.6511435508728027</v>
      </c>
      <c r="CE124" s="116">
        <v>418754.15625</v>
      </c>
      <c r="CF124" s="116">
        <v>1090237</v>
      </c>
      <c r="CG124" s="117">
        <v>2.6035251617431641</v>
      </c>
      <c r="CH124" s="116">
        <v>464721.78125</v>
      </c>
      <c r="CI124" s="116">
        <v>1115618.625</v>
      </c>
      <c r="CJ124" s="117">
        <v>2.4006161689758301</v>
      </c>
      <c r="CK124" s="116">
        <v>495675.75</v>
      </c>
      <c r="CL124" s="116">
        <v>1133073.75</v>
      </c>
      <c r="CM124" s="117">
        <v>2.2859172821044922</v>
      </c>
      <c r="CN124" s="116">
        <v>418101.625</v>
      </c>
      <c r="CO124" s="116">
        <v>898025.5</v>
      </c>
      <c r="CP124" s="117">
        <v>2.1478641033172607</v>
      </c>
      <c r="CQ124" s="116">
        <v>379610.84375</v>
      </c>
      <c r="CR124" s="116">
        <v>788512.3125</v>
      </c>
      <c r="CS124" s="117">
        <v>2.0771596431732178</v>
      </c>
      <c r="CT124" s="116">
        <v>555672.375</v>
      </c>
      <c r="CU124" s="116">
        <v>1159750.75</v>
      </c>
      <c r="CV124" s="117">
        <v>2.0871124267578125</v>
      </c>
      <c r="CW124" s="116">
        <v>1425161.5</v>
      </c>
      <c r="CX124" s="116">
        <v>3157379</v>
      </c>
      <c r="CY124" s="117">
        <v>2.2154533863067627</v>
      </c>
      <c r="CZ124" s="116">
        <v>2195656</v>
      </c>
      <c r="DA124" s="116">
        <v>4824911</v>
      </c>
      <c r="DB124" s="117">
        <v>2.1974804401397705</v>
      </c>
      <c r="DC124" s="116">
        <v>3602786.75</v>
      </c>
      <c r="DD124" s="116">
        <v>7794227</v>
      </c>
      <c r="DE124" s="117">
        <v>2.1633884906768799</v>
      </c>
      <c r="DF124" s="116">
        <v>6965.98486328125</v>
      </c>
      <c r="DG124" s="116">
        <v>15741.6923828125</v>
      </c>
      <c r="DH124" s="117">
        <v>2.2597942352294922</v>
      </c>
      <c r="DI124" s="116">
        <v>8141.7666015625</v>
      </c>
      <c r="DJ124" s="116">
        <v>18598.57421875</v>
      </c>
      <c r="DK124" s="117">
        <v>2.2843413352966309</v>
      </c>
      <c r="DL124" s="116">
        <v>10476.998046875</v>
      </c>
      <c r="DM124" s="116">
        <v>24011.0234375</v>
      </c>
      <c r="DN124" s="117">
        <v>2.2917847633361816</v>
      </c>
      <c r="DO124" s="116">
        <v>12517.71484375</v>
      </c>
      <c r="DP124" s="116">
        <v>27924.8671875</v>
      </c>
      <c r="DQ124" s="117">
        <v>2.230827808380127</v>
      </c>
      <c r="DR124" s="116">
        <v>12646.8828125</v>
      </c>
      <c r="DS124" s="116">
        <v>28626.3359375</v>
      </c>
      <c r="DT124" s="117">
        <v>2.2635092735290527</v>
      </c>
      <c r="DU124" s="116">
        <v>13430.744140625</v>
      </c>
      <c r="DV124" s="116">
        <v>30298.4140625</v>
      </c>
      <c r="DW124" s="117">
        <v>2.2558999061584473</v>
      </c>
      <c r="DX124" s="116">
        <v>14535.9150390625</v>
      </c>
      <c r="DY124" s="116">
        <v>32962.84765625</v>
      </c>
      <c r="DZ124" s="117">
        <v>2.2676830291748047</v>
      </c>
      <c r="EA124" s="116">
        <v>15257.1611328125</v>
      </c>
      <c r="EB124" s="116">
        <v>34407.63671875</v>
      </c>
      <c r="EC124" s="117">
        <v>2.2551794052124023</v>
      </c>
      <c r="ED124" s="116">
        <v>17560.265625</v>
      </c>
      <c r="EE124" s="118">
        <v>39943.39453125</v>
      </c>
      <c r="EF124" s="119">
        <v>2.2746462821960449</v>
      </c>
      <c r="EG124" s="115">
        <v>18228.98046875</v>
      </c>
      <c r="EH124" s="116">
        <v>40928.75390625</v>
      </c>
      <c r="EI124" s="117">
        <v>2.2452573776245117</v>
      </c>
      <c r="EJ124" s="116">
        <v>21326.236328125</v>
      </c>
      <c r="EK124" s="116">
        <v>47968.6484375</v>
      </c>
      <c r="EL124" s="117">
        <v>2.2492787837982178</v>
      </c>
      <c r="EM124" s="116">
        <v>24047.451171875</v>
      </c>
      <c r="EN124" s="116">
        <v>54025.00390625</v>
      </c>
      <c r="EO124" s="117">
        <v>2.2465999126434326</v>
      </c>
      <c r="EP124" s="116">
        <v>25727.35546875</v>
      </c>
      <c r="EQ124" s="116">
        <v>58628.015625</v>
      </c>
      <c r="ER124" s="117">
        <v>2.2788200378417969</v>
      </c>
      <c r="ES124" s="116">
        <v>27285.48046875</v>
      </c>
      <c r="ET124" s="116">
        <v>60817.0390625</v>
      </c>
      <c r="EU124" s="117">
        <v>2.2289159297943115</v>
      </c>
      <c r="EV124" s="116">
        <v>28896.8671875</v>
      </c>
      <c r="EW124" s="116">
        <v>64252.4140625</v>
      </c>
      <c r="EX124" s="117">
        <v>2.2235078811645508</v>
      </c>
      <c r="EY124" s="116">
        <v>31590.30859375</v>
      </c>
      <c r="EZ124" s="116">
        <v>71620.6171875</v>
      </c>
      <c r="FA124" s="117">
        <v>2.2671704292297363</v>
      </c>
      <c r="FB124" s="116">
        <v>34317.08984375</v>
      </c>
      <c r="FC124" s="116">
        <v>76177.2890625</v>
      </c>
      <c r="FD124" s="117">
        <v>2.2198061943054199</v>
      </c>
      <c r="FE124" s="116">
        <v>36187.93359375</v>
      </c>
      <c r="FF124" s="116">
        <v>82086.984375</v>
      </c>
      <c r="FG124" s="117">
        <v>2.2683522701263428</v>
      </c>
      <c r="FH124" s="116">
        <v>38683.74609375</v>
      </c>
      <c r="FI124" s="116">
        <v>89581.3046875</v>
      </c>
      <c r="FJ124" s="117">
        <v>2.3157351016998291</v>
      </c>
      <c r="FK124" s="116">
        <v>39099.875</v>
      </c>
      <c r="FL124" s="116">
        <v>91897.625</v>
      </c>
      <c r="FM124" s="117">
        <v>2.3503303527832031</v>
      </c>
      <c r="FN124" s="116">
        <v>42966.58984375</v>
      </c>
      <c r="FO124" s="116">
        <v>102368.96875</v>
      </c>
      <c r="FP124" s="117">
        <v>2.3825249671936035</v>
      </c>
      <c r="FQ124" s="116">
        <v>46477.8828125</v>
      </c>
      <c r="FR124" s="116">
        <v>109720.53125</v>
      </c>
      <c r="FS124" s="117">
        <v>2.3607041835784912</v>
      </c>
      <c r="FT124" s="116">
        <v>53611.8671875</v>
      </c>
      <c r="FU124" s="116">
        <v>120287.28125</v>
      </c>
      <c r="FV124" s="117">
        <v>2.2436690330505371</v>
      </c>
      <c r="FW124" s="116">
        <v>57581.265625</v>
      </c>
      <c r="FX124" s="116">
        <v>130373.234375</v>
      </c>
      <c r="FY124" s="117">
        <v>2.2641606330871582</v>
      </c>
      <c r="FZ124" s="116">
        <v>69017.1796875</v>
      </c>
      <c r="GA124" s="116">
        <v>165538.984375</v>
      </c>
      <c r="GB124" s="117">
        <v>2.3985185623168945</v>
      </c>
      <c r="GC124" s="116">
        <v>78225.59375</v>
      </c>
      <c r="GD124" s="116">
        <v>179796.390625</v>
      </c>
      <c r="GE124" s="117">
        <v>2.2984342575073242</v>
      </c>
      <c r="GF124" s="116">
        <v>72025.3515625</v>
      </c>
      <c r="GG124" s="116">
        <v>177655.078125</v>
      </c>
      <c r="GH124" s="117">
        <v>2.4665632247924805</v>
      </c>
      <c r="GI124" s="116">
        <v>85748.53125</v>
      </c>
      <c r="GJ124" s="116">
        <v>209550.78125</v>
      </c>
      <c r="GK124" s="117">
        <v>2.4437828063964844</v>
      </c>
      <c r="GL124" s="116">
        <v>89173.4765625</v>
      </c>
      <c r="GM124" s="116">
        <v>223346.6875</v>
      </c>
      <c r="GN124" s="117">
        <v>2.5046312808990479</v>
      </c>
      <c r="GO124" s="116">
        <v>98225.34375</v>
      </c>
      <c r="GP124" s="116">
        <v>234152.984375</v>
      </c>
      <c r="GQ124" s="117">
        <v>2.3838346004486084</v>
      </c>
      <c r="GR124" s="116">
        <v>124574.25</v>
      </c>
      <c r="GS124" s="116">
        <v>293621.9375</v>
      </c>
      <c r="GT124" s="117">
        <v>2.3570034503936768</v>
      </c>
      <c r="GU124" s="116">
        <v>135052.0625</v>
      </c>
      <c r="GV124" s="116">
        <v>290476.03125</v>
      </c>
      <c r="GW124" s="117">
        <v>2.1508448123931885</v>
      </c>
      <c r="GX124" s="116">
        <v>150938.09375</v>
      </c>
      <c r="GY124" s="116">
        <v>330645.0625</v>
      </c>
      <c r="GZ124" s="117">
        <v>2.1906003952026367</v>
      </c>
      <c r="HA124" s="116">
        <v>153810.25</v>
      </c>
      <c r="HB124" s="116">
        <v>323111.0625</v>
      </c>
      <c r="HC124" s="117">
        <v>2.1007120609283447</v>
      </c>
      <c r="HD124" s="116">
        <v>162026.5625</v>
      </c>
      <c r="HE124" s="116">
        <v>326214.625</v>
      </c>
      <c r="HF124" s="117">
        <v>2.0133404731750488</v>
      </c>
      <c r="HG124" s="116">
        <v>185787.515625</v>
      </c>
      <c r="HH124" s="116">
        <v>369360.65625</v>
      </c>
      <c r="HI124" s="117">
        <v>1.9880810976028442</v>
      </c>
      <c r="HJ124" s="116">
        <v>188109.890625</v>
      </c>
      <c r="HK124" s="116">
        <v>421230.71875</v>
      </c>
      <c r="HL124" s="117">
        <v>2.2392799854278564</v>
      </c>
      <c r="HM124" s="116">
        <v>218520.171875</v>
      </c>
      <c r="HN124" s="116">
        <v>505686.40625</v>
      </c>
      <c r="HO124" s="117">
        <v>2.3141405582427979</v>
      </c>
      <c r="HP124" s="116">
        <v>254130.015625</v>
      </c>
      <c r="HQ124" s="116">
        <v>640227.1875</v>
      </c>
      <c r="HR124" s="117">
        <v>2.5192899703979492</v>
      </c>
      <c r="HS124" s="116">
        <v>268185</v>
      </c>
      <c r="HT124" s="116">
        <v>724379.625</v>
      </c>
      <c r="HU124" s="117">
        <v>2.7010445594787598</v>
      </c>
      <c r="HV124" s="116">
        <v>307434.90625</v>
      </c>
      <c r="HW124" s="116">
        <v>800507.9375</v>
      </c>
      <c r="HX124" s="117">
        <v>2.6038291454315186</v>
      </c>
      <c r="HY124" s="116">
        <v>329506.03125</v>
      </c>
      <c r="HZ124" s="116">
        <v>830890.25</v>
      </c>
      <c r="IA124" s="117">
        <v>2.5216238498687744</v>
      </c>
      <c r="IB124" s="116">
        <v>351817.0625</v>
      </c>
      <c r="IC124" s="116">
        <v>873621.6875</v>
      </c>
      <c r="ID124" s="117">
        <v>2.4831702709197998</v>
      </c>
      <c r="IE124" s="116">
        <v>319330.8125</v>
      </c>
      <c r="IF124" s="116">
        <v>771303.5625</v>
      </c>
      <c r="IG124" s="117">
        <v>2.415374755859375</v>
      </c>
      <c r="IH124" s="116">
        <v>324240.65625</v>
      </c>
      <c r="II124" s="116">
        <v>832366.875</v>
      </c>
      <c r="IJ124" s="117">
        <v>2.5671267509460449</v>
      </c>
      <c r="IK124" s="116">
        <v>359515.09375</v>
      </c>
      <c r="IL124" s="116">
        <v>871679.875</v>
      </c>
      <c r="IM124" s="117">
        <v>2.4245989322662354</v>
      </c>
      <c r="IN124" s="115">
        <v>374084.375</v>
      </c>
      <c r="IO124" s="116">
        <v>883954.875</v>
      </c>
      <c r="IP124" s="117">
        <v>2.3629825115203857</v>
      </c>
      <c r="IQ124" s="116">
        <v>429392.84375</v>
      </c>
      <c r="IR124" s="116">
        <v>1010988.0625</v>
      </c>
      <c r="IS124" s="117">
        <v>2.3544595241546631</v>
      </c>
      <c r="IT124" s="116">
        <v>464197.3125</v>
      </c>
      <c r="IU124" s="116">
        <v>1087258.75</v>
      </c>
      <c r="IV124" s="117">
        <v>2.3422341346740723</v>
      </c>
      <c r="IW124" s="116">
        <v>501564.03125</v>
      </c>
      <c r="IX124" s="116">
        <v>1147662.625</v>
      </c>
      <c r="IY124" s="117">
        <v>2.2881677150726318</v>
      </c>
      <c r="IZ124" s="116">
        <v>512585.28125</v>
      </c>
      <c r="JA124" s="116">
        <v>1152231.5</v>
      </c>
      <c r="JB124" s="117">
        <v>2.247882604598999</v>
      </c>
      <c r="JC124" s="116">
        <v>557976.5</v>
      </c>
      <c r="JD124" s="116">
        <v>1270906</v>
      </c>
      <c r="JE124" s="117">
        <v>2.277705192565918</v>
      </c>
      <c r="JF124" s="116">
        <v>585651.0625</v>
      </c>
      <c r="JG124" s="116">
        <v>1357349.625</v>
      </c>
      <c r="JH124" s="117">
        <v>2.317676305770874</v>
      </c>
      <c r="JI124" s="116">
        <v>563856.1875</v>
      </c>
      <c r="JJ124" s="116">
        <v>1316894</v>
      </c>
      <c r="JK124" s="117">
        <v>2.3355140686035156</v>
      </c>
      <c r="JL124" s="116">
        <v>597492.625</v>
      </c>
      <c r="JM124" s="116">
        <v>1444771.25</v>
      </c>
      <c r="JN124" s="117">
        <v>2.4180569648742676</v>
      </c>
      <c r="JO124" s="116">
        <v>636753.4375</v>
      </c>
      <c r="JP124" s="116">
        <v>1551220.5</v>
      </c>
      <c r="JQ124" s="117">
        <v>2.4361400604248047</v>
      </c>
      <c r="JR124" s="116">
        <v>669356.875</v>
      </c>
      <c r="JS124" s="116">
        <v>1478636.875</v>
      </c>
      <c r="JT124" s="117">
        <v>2.2090411186218262</v>
      </c>
      <c r="JU124" s="116">
        <v>653777.3125</v>
      </c>
      <c r="JV124" s="116">
        <v>1469659.25</v>
      </c>
      <c r="JW124" s="117">
        <v>2.2479507923126221</v>
      </c>
      <c r="JX124" s="116">
        <v>698514.5</v>
      </c>
      <c r="JY124" s="116">
        <v>1559640</v>
      </c>
      <c r="JZ124" s="117">
        <v>2.2327954769134521</v>
      </c>
      <c r="KA124" s="116">
        <v>686289.3125</v>
      </c>
      <c r="KB124" s="116">
        <v>1601090.5</v>
      </c>
      <c r="KC124" s="117">
        <v>2.3329672813415527</v>
      </c>
      <c r="KD124" s="116">
        <v>565354.625</v>
      </c>
      <c r="KE124" s="116">
        <v>1255463.5</v>
      </c>
      <c r="KF124" s="117">
        <v>2.220665454864502</v>
      </c>
      <c r="KG124" s="116">
        <v>621492.625</v>
      </c>
      <c r="KH124" s="116">
        <v>1491724.875</v>
      </c>
      <c r="KI124" s="117">
        <v>2.4002294540405273</v>
      </c>
      <c r="KJ124" s="116">
        <v>682144.25</v>
      </c>
      <c r="KK124" s="116">
        <v>1636856.875</v>
      </c>
      <c r="KL124" s="117">
        <v>2.39957594871521</v>
      </c>
      <c r="KM124" s="116">
        <v>635564.125</v>
      </c>
      <c r="KN124" s="116">
        <v>1358786.125</v>
      </c>
      <c r="KO124" s="117">
        <v>2.1379213333129883</v>
      </c>
      <c r="KP124" s="116">
        <v>636408.1875</v>
      </c>
      <c r="KQ124" s="116">
        <v>1436273</v>
      </c>
      <c r="KR124" s="117">
        <v>2.2568423748016357</v>
      </c>
      <c r="KS124" s="116">
        <v>639528.5625</v>
      </c>
      <c r="KT124" s="116">
        <v>1448730.625</v>
      </c>
      <c r="KU124" s="117">
        <v>2.2653102874755859</v>
      </c>
      <c r="KV124" s="134">
        <v>3.0140447616577148</v>
      </c>
      <c r="KW124" s="135">
        <v>2.507805347442627</v>
      </c>
      <c r="KX124" s="135">
        <v>2.4459779262542725</v>
      </c>
      <c r="KY124" s="135">
        <v>2.4647121429443359</v>
      </c>
      <c r="KZ124" s="135">
        <v>2.2438311576843262</v>
      </c>
      <c r="LA124" s="135">
        <v>2.2618408203125</v>
      </c>
      <c r="LB124" s="135">
        <v>2.2781763076782227</v>
      </c>
      <c r="LC124" s="135">
        <v>2.3721301555633545</v>
      </c>
      <c r="LD124" s="135">
        <v>2.2821164131164551</v>
      </c>
      <c r="LE124" s="135">
        <v>2.4007620811462402</v>
      </c>
      <c r="LF124" s="135">
        <v>2.3028512001037598</v>
      </c>
      <c r="LG124" s="135">
        <v>2.2919759750366211</v>
      </c>
      <c r="LH124" s="135">
        <f t="shared" si="4"/>
        <v>1.9487027327219646</v>
      </c>
      <c r="LI124" s="135">
        <f t="shared" si="5"/>
        <v>2.3542716503143311</v>
      </c>
      <c r="LJ124" s="135">
        <f t="shared" si="6"/>
        <v>2.2985659241676331</v>
      </c>
      <c r="LK124" s="144">
        <f t="shared" si="7"/>
        <v>2.3398405075073243</v>
      </c>
    </row>
    <row r="125" spans="1:323" ht="15" customHeight="1">
      <c r="A125" s="114">
        <v>99.93</v>
      </c>
      <c r="B125" s="115">
        <v>55959.62890625</v>
      </c>
      <c r="C125" s="116">
        <v>165885.875</v>
      </c>
      <c r="D125" s="117">
        <v>2.9643847942352295</v>
      </c>
      <c r="E125" s="116">
        <v>62979.21484375</v>
      </c>
      <c r="F125" s="116">
        <v>192589.09375</v>
      </c>
      <c r="G125" s="117">
        <v>3.057978630065918</v>
      </c>
      <c r="H125" s="116">
        <v>73762.484375</v>
      </c>
      <c r="I125" s="116">
        <v>173127.96875</v>
      </c>
      <c r="J125" s="117">
        <v>2.3471004962921143</v>
      </c>
      <c r="K125" s="116">
        <v>108691.9140625</v>
      </c>
      <c r="L125" s="116">
        <v>294292.90625</v>
      </c>
      <c r="M125" s="117">
        <v>2.7075879573822021</v>
      </c>
      <c r="N125" s="116">
        <v>132585.671875</v>
      </c>
      <c r="O125" s="116">
        <v>343409.40625</v>
      </c>
      <c r="P125" s="117">
        <v>2.5900943279266357</v>
      </c>
      <c r="Q125" s="116">
        <v>134499.671875</v>
      </c>
      <c r="R125" s="116">
        <v>334494.4375</v>
      </c>
      <c r="S125" s="117">
        <v>2.4869534969329834</v>
      </c>
      <c r="T125" s="116">
        <v>191453.84375</v>
      </c>
      <c r="U125" s="116">
        <v>437576.3125</v>
      </c>
      <c r="V125" s="117">
        <v>2.2855446338653564</v>
      </c>
      <c r="W125" s="116">
        <v>250717.75</v>
      </c>
      <c r="X125" s="116">
        <v>608028.625</v>
      </c>
      <c r="Y125" s="117">
        <v>2.4251518249511719</v>
      </c>
      <c r="Z125" s="116">
        <v>242868.390625</v>
      </c>
      <c r="AA125" s="116">
        <v>583319.1875</v>
      </c>
      <c r="AB125" s="117">
        <v>2.4017913341522217</v>
      </c>
      <c r="AC125" s="116">
        <v>284996.71875</v>
      </c>
      <c r="AD125" s="116">
        <v>681039.375</v>
      </c>
      <c r="AE125" s="117">
        <v>2.3896393775939941</v>
      </c>
      <c r="AF125" s="116">
        <v>364767.125</v>
      </c>
      <c r="AG125" s="116">
        <v>864319.8125</v>
      </c>
      <c r="AH125" s="117">
        <v>2.3695113658905029</v>
      </c>
      <c r="AI125" s="116">
        <v>384634.21875</v>
      </c>
      <c r="AJ125" s="116">
        <v>883842.375</v>
      </c>
      <c r="AK125" s="117">
        <v>2.2978775501251221</v>
      </c>
      <c r="AL125" s="116">
        <v>398435.21875</v>
      </c>
      <c r="AM125" s="116">
        <v>907973.5625</v>
      </c>
      <c r="AN125" s="117">
        <v>2.2788486480712891</v>
      </c>
      <c r="AO125" s="116">
        <v>472718.59375</v>
      </c>
      <c r="AP125" s="116">
        <v>1118172</v>
      </c>
      <c r="AQ125" s="117">
        <v>2.3654072284698486</v>
      </c>
      <c r="AR125" s="116">
        <v>499623.125</v>
      </c>
      <c r="AS125" s="116">
        <v>1218722.75</v>
      </c>
      <c r="AT125" s="117">
        <v>2.439284086227417</v>
      </c>
      <c r="AU125" s="116">
        <v>543038</v>
      </c>
      <c r="AV125" s="116">
        <v>1334414.75</v>
      </c>
      <c r="AW125" s="117">
        <v>2.4573137760162354</v>
      </c>
      <c r="AX125" s="116">
        <v>539543.125</v>
      </c>
      <c r="AY125" s="116">
        <v>1316568.25</v>
      </c>
      <c r="AZ125" s="117">
        <v>2.4401538372039795</v>
      </c>
      <c r="BA125" s="116">
        <v>437331.4375</v>
      </c>
      <c r="BB125" s="116">
        <v>1015693.9375</v>
      </c>
      <c r="BC125" s="117">
        <v>2.3224809169769287</v>
      </c>
      <c r="BD125" s="116">
        <v>375727.59375</v>
      </c>
      <c r="BE125" s="116">
        <v>872638.1875</v>
      </c>
      <c r="BF125" s="117">
        <v>2.3225288391113281</v>
      </c>
      <c r="BG125" s="116">
        <v>332603.78125</v>
      </c>
      <c r="BH125" s="116">
        <v>769626.4375</v>
      </c>
      <c r="BI125" s="117">
        <v>2.31394362449646</v>
      </c>
      <c r="BJ125" s="116">
        <v>333419.3125</v>
      </c>
      <c r="BK125" s="116">
        <v>789846</v>
      </c>
      <c r="BL125" s="117">
        <v>2.368927001953125</v>
      </c>
      <c r="BM125" s="116">
        <v>302045.8125</v>
      </c>
      <c r="BN125" s="116">
        <v>715782.5625</v>
      </c>
      <c r="BO125" s="117">
        <v>2.369781494140625</v>
      </c>
      <c r="BP125" s="116">
        <v>304942.8125</v>
      </c>
      <c r="BQ125" s="116">
        <v>738053.5</v>
      </c>
      <c r="BR125" s="117">
        <v>2.4203014373779297</v>
      </c>
      <c r="BS125" s="116">
        <v>327157.28125</v>
      </c>
      <c r="BT125" s="116">
        <v>805566.9375</v>
      </c>
      <c r="BU125" s="117">
        <v>2.4623231887817383</v>
      </c>
      <c r="BV125" s="116">
        <v>405794.125</v>
      </c>
      <c r="BW125" s="116">
        <v>1021609.8125</v>
      </c>
      <c r="BX125" s="117">
        <v>2.51755690574646</v>
      </c>
      <c r="BY125" s="116">
        <v>446247.4375</v>
      </c>
      <c r="BZ125" s="116">
        <v>1082841.25</v>
      </c>
      <c r="CA125" s="117">
        <v>2.426548957824707</v>
      </c>
      <c r="CB125" s="116">
        <v>558217.9375</v>
      </c>
      <c r="CC125" s="116">
        <v>1438056.5</v>
      </c>
      <c r="CD125" s="117">
        <v>2.5761559009552002</v>
      </c>
      <c r="CE125" s="116">
        <v>474294.75</v>
      </c>
      <c r="CF125" s="116">
        <v>1183371.375</v>
      </c>
      <c r="CG125" s="117">
        <v>2.4950125217437744</v>
      </c>
      <c r="CH125" s="116">
        <v>515860.71875</v>
      </c>
      <c r="CI125" s="116">
        <v>1205758.875</v>
      </c>
      <c r="CJ125" s="117">
        <v>2.3373730182647705</v>
      </c>
      <c r="CK125" s="116">
        <v>552552.4375</v>
      </c>
      <c r="CL125" s="116">
        <v>1221226.875</v>
      </c>
      <c r="CM125" s="117">
        <v>2.210155725479126</v>
      </c>
      <c r="CN125" s="116">
        <v>459428.8125</v>
      </c>
      <c r="CO125" s="116">
        <v>964224.4375</v>
      </c>
      <c r="CP125" s="117">
        <v>2.0987460613250732</v>
      </c>
      <c r="CQ125" s="116">
        <v>420311.34375</v>
      </c>
      <c r="CR125" s="116">
        <v>844864.1875</v>
      </c>
      <c r="CS125" s="117">
        <v>2.0100913047790527</v>
      </c>
      <c r="CT125" s="116">
        <v>603968.0625</v>
      </c>
      <c r="CU125" s="116">
        <v>1242735.25</v>
      </c>
      <c r="CV125" s="117">
        <v>2.0576174259185791</v>
      </c>
      <c r="CW125" s="116">
        <v>1554924.75</v>
      </c>
      <c r="CX125" s="116">
        <v>3395616</v>
      </c>
      <c r="CY125" s="117">
        <v>2.183781623840332</v>
      </c>
      <c r="CZ125" s="116">
        <v>2417271</v>
      </c>
      <c r="DA125" s="116">
        <v>5186256</v>
      </c>
      <c r="DB125" s="117">
        <v>2.1455004215240479</v>
      </c>
      <c r="DC125" s="116">
        <v>3939655.75</v>
      </c>
      <c r="DD125" s="116">
        <v>8369213</v>
      </c>
      <c r="DE125" s="117">
        <v>2.1243512630462646</v>
      </c>
      <c r="DF125" s="116">
        <v>7658.70556640625</v>
      </c>
      <c r="DG125" s="116">
        <v>16946.521484375</v>
      </c>
      <c r="DH125" s="117">
        <v>2.2127134799957275</v>
      </c>
      <c r="DI125" s="116">
        <v>8954.419921875</v>
      </c>
      <c r="DJ125" s="116">
        <v>20035.44921875</v>
      </c>
      <c r="DK125" s="117">
        <v>2.2374927997589111</v>
      </c>
      <c r="DL125" s="116">
        <v>11524.5419921875</v>
      </c>
      <c r="DM125" s="116">
        <v>25872.3125</v>
      </c>
      <c r="DN125" s="117">
        <v>2.2449753284454346</v>
      </c>
      <c r="DO125" s="116">
        <v>13753.7333984375</v>
      </c>
      <c r="DP125" s="116">
        <v>30041.201171875</v>
      </c>
      <c r="DQ125" s="117">
        <v>2.1842215061187744</v>
      </c>
      <c r="DR125" s="116">
        <v>13901.00390625</v>
      </c>
      <c r="DS125" s="116">
        <v>30822.4375</v>
      </c>
      <c r="DT125" s="117">
        <v>2.2172813415527344</v>
      </c>
      <c r="DU125" s="116">
        <v>14733.580078125</v>
      </c>
      <c r="DV125" s="116">
        <v>32615.900390625</v>
      </c>
      <c r="DW125" s="117">
        <v>2.2137117385864258</v>
      </c>
      <c r="DX125" s="116">
        <v>15936.693359375</v>
      </c>
      <c r="DY125" s="116">
        <v>35496.1015625</v>
      </c>
      <c r="DZ125" s="117">
        <v>2.2273190021514893</v>
      </c>
      <c r="EA125" s="116">
        <v>16713.107421875</v>
      </c>
      <c r="EB125" s="116">
        <v>37038.8046875</v>
      </c>
      <c r="EC125" s="117">
        <v>2.2161531448364258</v>
      </c>
      <c r="ED125" s="116">
        <v>19276.6953125</v>
      </c>
      <c r="EE125" s="118">
        <v>43019.07421875</v>
      </c>
      <c r="EF125" s="119">
        <v>2.2316622734069824</v>
      </c>
      <c r="EG125" s="115">
        <v>20004.138671875</v>
      </c>
      <c r="EH125" s="116">
        <v>44043.86328125</v>
      </c>
      <c r="EI125" s="117">
        <v>2.201737642288208</v>
      </c>
      <c r="EJ125" s="116">
        <v>23381.203125</v>
      </c>
      <c r="EK125" s="116">
        <v>51626.12890625</v>
      </c>
      <c r="EL125" s="117">
        <v>2.2080185413360596</v>
      </c>
      <c r="EM125" s="116">
        <v>26287.666015625</v>
      </c>
      <c r="EN125" s="116">
        <v>58142.03515625</v>
      </c>
      <c r="EO125" s="117">
        <v>2.2117609977722168</v>
      </c>
      <c r="EP125" s="116">
        <v>28196.533203125</v>
      </c>
      <c r="EQ125" s="116">
        <v>63146.2890625</v>
      </c>
      <c r="ER125" s="117">
        <v>2.2395055294036865</v>
      </c>
      <c r="ES125" s="116">
        <v>29884.853515625</v>
      </c>
      <c r="ET125" s="116">
        <v>65415.1328125</v>
      </c>
      <c r="EU125" s="117">
        <v>2.1889059543609619</v>
      </c>
      <c r="EV125" s="116">
        <v>31646.599609375</v>
      </c>
      <c r="EW125" s="116">
        <v>69098.296875</v>
      </c>
      <c r="EX125" s="117">
        <v>2.1834352016448975</v>
      </c>
      <c r="EY125" s="116">
        <v>34521.85546875</v>
      </c>
      <c r="EZ125" s="116">
        <v>77119.71875</v>
      </c>
      <c r="FA125" s="117">
        <v>2.2339389324188232</v>
      </c>
      <c r="FB125" s="116">
        <v>37567.59375</v>
      </c>
      <c r="FC125" s="116">
        <v>81914.0390625</v>
      </c>
      <c r="FD125" s="117">
        <v>2.1804442405700684</v>
      </c>
      <c r="FE125" s="116">
        <v>39691.45703125</v>
      </c>
      <c r="FF125" s="116">
        <v>88381.890625</v>
      </c>
      <c r="FG125" s="117">
        <v>2.2267231941223145</v>
      </c>
      <c r="FH125" s="116">
        <v>42491.125</v>
      </c>
      <c r="FI125" s="116">
        <v>96567.4296875</v>
      </c>
      <c r="FJ125" s="117">
        <v>2.2726492881774902</v>
      </c>
      <c r="FK125" s="116">
        <v>42999.12109375</v>
      </c>
      <c r="FL125" s="116">
        <v>99148.8125</v>
      </c>
      <c r="FM125" s="117">
        <v>2.3058335781097412</v>
      </c>
      <c r="FN125" s="116">
        <v>47286.16796875</v>
      </c>
      <c r="FO125" s="116">
        <v>110531.703125</v>
      </c>
      <c r="FP125" s="117">
        <v>2.3375060558319092</v>
      </c>
      <c r="FQ125" s="116">
        <v>51160.25390625</v>
      </c>
      <c r="FR125" s="116">
        <v>118403.0703125</v>
      </c>
      <c r="FS125" s="117">
        <v>2.3143565654754639</v>
      </c>
      <c r="FT125" s="116">
        <v>56990.41015625</v>
      </c>
      <c r="FU125" s="116">
        <v>129548.6640625</v>
      </c>
      <c r="FV125" s="117">
        <v>2.2731659412384033</v>
      </c>
      <c r="FW125" s="116">
        <v>61226.51171875</v>
      </c>
      <c r="FX125" s="116">
        <v>140487.671875</v>
      </c>
      <c r="FY125" s="117">
        <v>2.2945561408996582</v>
      </c>
      <c r="FZ125" s="116">
        <v>73570.0859375</v>
      </c>
      <c r="GA125" s="116">
        <v>178974.6875</v>
      </c>
      <c r="GB125" s="117">
        <v>2.4327099323272705</v>
      </c>
      <c r="GC125" s="116">
        <v>83391.671875</v>
      </c>
      <c r="GD125" s="116">
        <v>193905.390625</v>
      </c>
      <c r="GE125" s="117">
        <v>2.3252367973327637</v>
      </c>
      <c r="GF125" s="116">
        <v>75942.28125</v>
      </c>
      <c r="GG125" s="116">
        <v>192434.28125</v>
      </c>
      <c r="GH125" s="117">
        <v>2.533954381942749</v>
      </c>
      <c r="GI125" s="116">
        <v>91523.609375</v>
      </c>
      <c r="GJ125" s="116">
        <v>226789.59375</v>
      </c>
      <c r="GK125" s="117">
        <v>2.4779353141784668</v>
      </c>
      <c r="GL125" s="116">
        <v>95304.25</v>
      </c>
      <c r="GM125" s="116">
        <v>242040.40625</v>
      </c>
      <c r="GN125" s="117">
        <v>2.5396602153778076</v>
      </c>
      <c r="GO125" s="116">
        <v>104741.0546875</v>
      </c>
      <c r="GP125" s="116">
        <v>253065.578125</v>
      </c>
      <c r="GQ125" s="117">
        <v>2.4161069393157959</v>
      </c>
      <c r="GR125" s="116">
        <v>137002.40625</v>
      </c>
      <c r="GS125" s="116">
        <v>316839.40625</v>
      </c>
      <c r="GT125" s="117">
        <v>2.3126556873321533</v>
      </c>
      <c r="GU125" s="116">
        <v>143867.125</v>
      </c>
      <c r="GV125" s="116">
        <v>311994.03125</v>
      </c>
      <c r="GW125" s="117">
        <v>2.1686263084411621</v>
      </c>
      <c r="GX125" s="116">
        <v>160887.765625</v>
      </c>
      <c r="GY125" s="116">
        <v>355544.5625</v>
      </c>
      <c r="GZ125" s="117">
        <v>2.2098917961120605</v>
      </c>
      <c r="HA125" s="116">
        <v>163487.484375</v>
      </c>
      <c r="HB125" s="116">
        <v>346541.34375</v>
      </c>
      <c r="HC125" s="117">
        <v>2.1196811199188232</v>
      </c>
      <c r="HD125" s="116">
        <v>171748.875</v>
      </c>
      <c r="HE125" s="116">
        <v>348906.625</v>
      </c>
      <c r="HF125" s="117">
        <v>2.0314929485321045</v>
      </c>
      <c r="HG125" s="116">
        <v>194746.859375</v>
      </c>
      <c r="HH125" s="116">
        <v>394863.34375</v>
      </c>
      <c r="HI125" s="117">
        <v>2.0275723934173584</v>
      </c>
      <c r="HJ125" s="116">
        <v>199906.953125</v>
      </c>
      <c r="HK125" s="116">
        <v>453611.84375</v>
      </c>
      <c r="HL125" s="117">
        <v>2.2691149711608887</v>
      </c>
      <c r="HM125" s="116">
        <v>232655.796875</v>
      </c>
      <c r="HN125" s="116">
        <v>545609.5625</v>
      </c>
      <c r="HO125" s="117">
        <v>2.3451364040374756</v>
      </c>
      <c r="HP125" s="116">
        <v>271742.78125</v>
      </c>
      <c r="HQ125" s="116">
        <v>694023.125</v>
      </c>
      <c r="HR125" s="117">
        <v>2.5539708137512207</v>
      </c>
      <c r="HS125" s="116">
        <v>290755.3125</v>
      </c>
      <c r="HT125" s="116">
        <v>787643.8125</v>
      </c>
      <c r="HU125" s="117">
        <v>2.7089576721191406</v>
      </c>
      <c r="HV125" s="116">
        <v>328729.3125</v>
      </c>
      <c r="HW125" s="116">
        <v>869302.75</v>
      </c>
      <c r="HX125" s="117">
        <v>2.6444332599639893</v>
      </c>
      <c r="HY125" s="116">
        <v>363695.71875</v>
      </c>
      <c r="HZ125" s="116">
        <v>899961.5</v>
      </c>
      <c r="IA125" s="117">
        <v>2.4744901657104492</v>
      </c>
      <c r="IB125" s="116">
        <v>390286.375</v>
      </c>
      <c r="IC125" s="116">
        <v>945298.3125</v>
      </c>
      <c r="ID125" s="117">
        <v>2.4220633506774902</v>
      </c>
      <c r="IE125" s="116">
        <v>342562.40625</v>
      </c>
      <c r="IF125" s="116">
        <v>834084.4375</v>
      </c>
      <c r="IG125" s="117">
        <v>2.4348394870758057</v>
      </c>
      <c r="IH125" s="116">
        <v>350357.03125</v>
      </c>
      <c r="II125" s="116">
        <v>902965.125</v>
      </c>
      <c r="IJ125" s="117">
        <v>2.5772712230682373</v>
      </c>
      <c r="IK125" s="116">
        <v>391859.96875</v>
      </c>
      <c r="IL125" s="116">
        <v>942402.625</v>
      </c>
      <c r="IM125" s="117">
        <v>2.4049475193023682</v>
      </c>
      <c r="IN125" s="115">
        <v>403839.1875</v>
      </c>
      <c r="IO125" s="116">
        <v>954522.6875</v>
      </c>
      <c r="IP125" s="117">
        <v>2.3636207580566406</v>
      </c>
      <c r="IQ125" s="116">
        <v>464523.46875</v>
      </c>
      <c r="IR125" s="116">
        <v>1091398</v>
      </c>
      <c r="IS125" s="117">
        <v>2.3495001792907715</v>
      </c>
      <c r="IT125" s="116">
        <v>502290.625</v>
      </c>
      <c r="IU125" s="116">
        <v>1173368.75</v>
      </c>
      <c r="IV125" s="117">
        <v>2.3360354900360107</v>
      </c>
      <c r="IW125" s="116">
        <v>541509.9375</v>
      </c>
      <c r="IX125" s="116">
        <v>1236914.25</v>
      </c>
      <c r="IY125" s="117">
        <v>2.2841949462890625</v>
      </c>
      <c r="IZ125" s="116">
        <v>553000.4375</v>
      </c>
      <c r="JA125" s="116">
        <v>1240524.625</v>
      </c>
      <c r="JB125" s="117">
        <v>2.2432615756988525</v>
      </c>
      <c r="JC125" s="116">
        <v>602782.8125</v>
      </c>
      <c r="JD125" s="116">
        <v>1369339.5</v>
      </c>
      <c r="JE125" s="117">
        <v>2.2716963291168213</v>
      </c>
      <c r="JF125" s="116">
        <v>630132.625</v>
      </c>
      <c r="JG125" s="116">
        <v>1464188.125</v>
      </c>
      <c r="JH125" s="117">
        <v>2.3236188888549805</v>
      </c>
      <c r="JI125" s="116">
        <v>610003.4375</v>
      </c>
      <c r="JJ125" s="116">
        <v>1420962.375</v>
      </c>
      <c r="JK125" s="117">
        <v>2.3294334411621094</v>
      </c>
      <c r="JL125" s="116">
        <v>646153.1875</v>
      </c>
      <c r="JM125" s="116">
        <v>1561696.375</v>
      </c>
      <c r="JN125" s="117">
        <v>2.4169135093688965</v>
      </c>
      <c r="JO125" s="116">
        <v>688466</v>
      </c>
      <c r="JP125" s="116">
        <v>1677503.75</v>
      </c>
      <c r="JQ125" s="117">
        <v>2.4365818500518799</v>
      </c>
      <c r="JR125" s="116">
        <v>731719.9375</v>
      </c>
      <c r="JS125" s="116">
        <v>1589068.625</v>
      </c>
      <c r="JT125" s="117">
        <v>2.1716897487640381</v>
      </c>
      <c r="JU125" s="116">
        <v>698507.8125</v>
      </c>
      <c r="JV125" s="116">
        <v>1582425.375</v>
      </c>
      <c r="JW125" s="117">
        <v>2.2654368877410889</v>
      </c>
      <c r="JX125" s="116">
        <v>749497.6875</v>
      </c>
      <c r="JY125" s="116">
        <v>1678611.75</v>
      </c>
      <c r="JZ125" s="117">
        <v>2.2396490573883057</v>
      </c>
      <c r="KA125" s="116">
        <v>739575.75</v>
      </c>
      <c r="KB125" s="116">
        <v>1727970.125</v>
      </c>
      <c r="KC125" s="117">
        <v>2.3364343643188477</v>
      </c>
      <c r="KD125" s="116">
        <v>599316.0625</v>
      </c>
      <c r="KE125" s="116">
        <v>1351442.25</v>
      </c>
      <c r="KF125" s="117">
        <v>2.2549741268157959</v>
      </c>
      <c r="KG125" s="116">
        <v>665299.9375</v>
      </c>
      <c r="KH125" s="116">
        <v>1612260.5</v>
      </c>
      <c r="KI125" s="117">
        <v>2.4233589172363281</v>
      </c>
      <c r="KJ125" s="116">
        <v>745385.625</v>
      </c>
      <c r="KK125" s="116">
        <v>1768210.625</v>
      </c>
      <c r="KL125" s="117">
        <v>2.3722090721130371</v>
      </c>
      <c r="KM125" s="116">
        <v>686391</v>
      </c>
      <c r="KN125" s="116">
        <v>1458176.125</v>
      </c>
      <c r="KO125" s="117">
        <v>2.1244103908538818</v>
      </c>
      <c r="KP125" s="116">
        <v>691003.9375</v>
      </c>
      <c r="KQ125" s="116">
        <v>1546694.625</v>
      </c>
      <c r="KR125" s="117">
        <v>2.2383296489715576</v>
      </c>
      <c r="KS125" s="116">
        <v>694036.875</v>
      </c>
      <c r="KT125" s="116">
        <v>1560383.125</v>
      </c>
      <c r="KU125" s="117">
        <v>2.2482712268829346</v>
      </c>
      <c r="KV125" s="134">
        <v>3.0111818313598633</v>
      </c>
      <c r="KW125" s="135">
        <v>2.4834561347961426</v>
      </c>
      <c r="KX125" s="135">
        <v>2.386497974395752</v>
      </c>
      <c r="KY125" s="135">
        <v>2.4100549221038818</v>
      </c>
      <c r="KZ125" s="135">
        <v>2.1875343322753906</v>
      </c>
      <c r="LA125" s="135">
        <v>2.2182574272155762</v>
      </c>
      <c r="LB125" s="135">
        <v>2.2380702495574951</v>
      </c>
      <c r="LC125" s="135">
        <v>2.3920338153839111</v>
      </c>
      <c r="LD125" s="135">
        <v>2.3078877925872803</v>
      </c>
      <c r="LE125" s="135">
        <v>2.3890223503112793</v>
      </c>
      <c r="LF125" s="135">
        <v>2.304642915725708</v>
      </c>
      <c r="LG125" s="135">
        <v>2.281315803527832</v>
      </c>
      <c r="LH125" s="135">
        <f t="shared" si="4"/>
        <v>1.927923904524909</v>
      </c>
      <c r="LI125" s="135">
        <f t="shared" si="5"/>
        <v>2.2987946271896362</v>
      </c>
      <c r="LJ125" s="135">
        <f t="shared" si="6"/>
        <v>2.2890623211860657</v>
      </c>
      <c r="LK125" s="144">
        <f t="shared" si="7"/>
        <v>2.3337292671203613</v>
      </c>
    </row>
    <row r="126" spans="1:323" ht="15" customHeight="1">
      <c r="A126" s="114">
        <v>99.94</v>
      </c>
      <c r="B126" s="115">
        <v>62043.80859375</v>
      </c>
      <c r="C126" s="116">
        <v>183721.640625</v>
      </c>
      <c r="D126" s="117">
        <v>2.9611599445343018</v>
      </c>
      <c r="E126" s="116">
        <v>69947.734375</v>
      </c>
      <c r="F126" s="116">
        <v>213635.09375</v>
      </c>
      <c r="G126" s="117">
        <v>3.0542104244232178</v>
      </c>
      <c r="H126" s="116">
        <v>80626.9609375</v>
      </c>
      <c r="I126" s="116">
        <v>189128.421875</v>
      </c>
      <c r="J126" s="117">
        <v>2.3457217216491699</v>
      </c>
      <c r="K126" s="116">
        <v>121675.375</v>
      </c>
      <c r="L126" s="116">
        <v>324215.78125</v>
      </c>
      <c r="M126" s="117">
        <v>2.6645965576171875</v>
      </c>
      <c r="N126" s="116">
        <v>146019.90625</v>
      </c>
      <c r="O126" s="116">
        <v>377549.5</v>
      </c>
      <c r="P126" s="117">
        <v>2.5856029987335205</v>
      </c>
      <c r="Q126" s="116">
        <v>150673.78125</v>
      </c>
      <c r="R126" s="116">
        <v>366583.96875</v>
      </c>
      <c r="S126" s="117">
        <v>2.432964563369751</v>
      </c>
      <c r="T126" s="116">
        <v>210167.703125</v>
      </c>
      <c r="U126" s="116">
        <v>477205.53125</v>
      </c>
      <c r="V126" s="117">
        <v>2.2705941200256348</v>
      </c>
      <c r="W126" s="116">
        <v>277487.03125</v>
      </c>
      <c r="X126" s="116">
        <v>665795.6875</v>
      </c>
      <c r="Y126" s="117">
        <v>2.3993759155273437</v>
      </c>
      <c r="Z126" s="116">
        <v>271111.34375</v>
      </c>
      <c r="AA126" s="116">
        <v>638335.5</v>
      </c>
      <c r="AB126" s="117">
        <v>2.3545141220092773</v>
      </c>
      <c r="AC126" s="116">
        <v>317782.5</v>
      </c>
      <c r="AD126" s="116">
        <v>744920.6875</v>
      </c>
      <c r="AE126" s="117">
        <v>2.3441212177276611</v>
      </c>
      <c r="AF126" s="116">
        <v>407436.8125</v>
      </c>
      <c r="AG126" s="116">
        <v>944801.25</v>
      </c>
      <c r="AH126" s="117">
        <v>2.3188903331756592</v>
      </c>
      <c r="AI126" s="116">
        <v>428413.71875</v>
      </c>
      <c r="AJ126" s="116">
        <v>964454.6875</v>
      </c>
      <c r="AK126" s="117">
        <v>2.2512226104736328</v>
      </c>
      <c r="AL126" s="116">
        <v>441558.90625</v>
      </c>
      <c r="AM126" s="116">
        <v>990130</v>
      </c>
      <c r="AN126" s="117">
        <v>2.2423508167266846</v>
      </c>
      <c r="AO126" s="116">
        <v>522338.1875</v>
      </c>
      <c r="AP126" s="116">
        <v>1222337.875</v>
      </c>
      <c r="AQ126" s="117">
        <v>2.3401272296905518</v>
      </c>
      <c r="AR126" s="116">
        <v>548772.375</v>
      </c>
      <c r="AS126" s="116">
        <v>1335329.125</v>
      </c>
      <c r="AT126" s="117">
        <v>2.4333024024963379</v>
      </c>
      <c r="AU126" s="116">
        <v>600203.5</v>
      </c>
      <c r="AV126" s="116">
        <v>1462397.75</v>
      </c>
      <c r="AW126" s="117">
        <v>2.4365031719207764</v>
      </c>
      <c r="AX126" s="116">
        <v>592325.3125</v>
      </c>
      <c r="AY126" s="116">
        <v>1442458.75</v>
      </c>
      <c r="AZ126" s="117">
        <v>2.4352474212646484</v>
      </c>
      <c r="BA126" s="116">
        <v>469903.53125</v>
      </c>
      <c r="BB126" s="116">
        <v>1110234.375</v>
      </c>
      <c r="BC126" s="117">
        <v>2.3626856803894043</v>
      </c>
      <c r="BD126" s="116">
        <v>412703.5625</v>
      </c>
      <c r="BE126" s="116">
        <v>952899.6875</v>
      </c>
      <c r="BF126" s="117">
        <v>2.3089203834533691</v>
      </c>
      <c r="BG126" s="116">
        <v>367118.75</v>
      </c>
      <c r="BH126" s="116">
        <v>840122.0625</v>
      </c>
      <c r="BI126" s="117">
        <v>2.2884204387664795</v>
      </c>
      <c r="BJ126" s="116">
        <v>367971</v>
      </c>
      <c r="BK126" s="116">
        <v>863557.5625</v>
      </c>
      <c r="BL126" s="117">
        <v>2.3468086719512939</v>
      </c>
      <c r="BM126" s="116">
        <v>333068.84375</v>
      </c>
      <c r="BN126" s="116">
        <v>782705.6875</v>
      </c>
      <c r="BO126" s="117">
        <v>2.3499817848205566</v>
      </c>
      <c r="BP126" s="116">
        <v>333757.375</v>
      </c>
      <c r="BQ126" s="116">
        <v>808199.6875</v>
      </c>
      <c r="BR126" s="117">
        <v>2.4215185642242432</v>
      </c>
      <c r="BS126" s="116">
        <v>358862.0625</v>
      </c>
      <c r="BT126" s="116">
        <v>883124.5</v>
      </c>
      <c r="BU126" s="117">
        <v>2.4609024524688721</v>
      </c>
      <c r="BV126" s="116">
        <v>443905.03125</v>
      </c>
      <c r="BW126" s="116">
        <v>1121706.875</v>
      </c>
      <c r="BX126" s="117">
        <v>2.5269074440002441</v>
      </c>
      <c r="BY126" s="116">
        <v>489003.65625</v>
      </c>
      <c r="BZ126" s="116">
        <v>1186288.375</v>
      </c>
      <c r="CA126" s="117">
        <v>2.4259295463562012</v>
      </c>
      <c r="CB126" s="116">
        <v>616453.0625</v>
      </c>
      <c r="CC126" s="116">
        <v>1580831.75</v>
      </c>
      <c r="CD126" s="117">
        <v>2.564399242401123</v>
      </c>
      <c r="CE126" s="116">
        <v>528773.5</v>
      </c>
      <c r="CF126" s="116">
        <v>1298500.25</v>
      </c>
      <c r="CG126" s="117">
        <v>2.4556832313537598</v>
      </c>
      <c r="CH126" s="116">
        <v>566802.0625</v>
      </c>
      <c r="CI126" s="116">
        <v>1317507</v>
      </c>
      <c r="CJ126" s="117">
        <v>2.3244569301605225</v>
      </c>
      <c r="CK126" s="116">
        <v>605596.875</v>
      </c>
      <c r="CL126" s="116">
        <v>1329691</v>
      </c>
      <c r="CM126" s="117">
        <v>2.1956701278686523</v>
      </c>
      <c r="CN126" s="116">
        <v>496552.5625</v>
      </c>
      <c r="CO126" s="116">
        <v>1046005.5625</v>
      </c>
      <c r="CP126" s="117">
        <v>2.1065354347229004</v>
      </c>
      <c r="CQ126" s="116">
        <v>455406.78125</v>
      </c>
      <c r="CR126" s="116">
        <v>913648.5</v>
      </c>
      <c r="CS126" s="117">
        <v>2.0062251091003418</v>
      </c>
      <c r="CT126" s="116">
        <v>643323.9375</v>
      </c>
      <c r="CU126" s="116">
        <v>1346089.875</v>
      </c>
      <c r="CV126" s="117">
        <v>2.0923981666564941</v>
      </c>
      <c r="CW126" s="116">
        <v>1661894.875</v>
      </c>
      <c r="CX126" s="116">
        <v>3693508.75</v>
      </c>
      <c r="CY126" s="117">
        <v>2.222468376159668</v>
      </c>
      <c r="CZ126" s="116">
        <v>2614198.75</v>
      </c>
      <c r="DA126" s="116">
        <v>5633129.5</v>
      </c>
      <c r="DB126" s="117">
        <v>2.1548206806182861</v>
      </c>
      <c r="DC126" s="116">
        <v>4220822.5</v>
      </c>
      <c r="DD126" s="116">
        <v>9084308</v>
      </c>
      <c r="DE126" s="117">
        <v>2.1522600650787354</v>
      </c>
      <c r="DF126" s="116">
        <v>8244.150390625</v>
      </c>
      <c r="DG126" s="116">
        <v>18446.326171875</v>
      </c>
      <c r="DH126" s="117">
        <v>2.2375047206878662</v>
      </c>
      <c r="DI126" s="116">
        <v>9636.7783203125</v>
      </c>
      <c r="DJ126" s="116">
        <v>21826.546875</v>
      </c>
      <c r="DK126" s="117">
        <v>2.2649216651916504</v>
      </c>
      <c r="DL126" s="116">
        <v>12394.9013671875</v>
      </c>
      <c r="DM126" s="116">
        <v>28194.1328125</v>
      </c>
      <c r="DN126" s="117">
        <v>2.2746555805206299</v>
      </c>
      <c r="DO126" s="116">
        <v>14757.39453125</v>
      </c>
      <c r="DP126" s="116">
        <v>32676.23046875</v>
      </c>
      <c r="DQ126" s="117">
        <v>2.2142276763916016</v>
      </c>
      <c r="DR126" s="116">
        <v>14918.6689453125</v>
      </c>
      <c r="DS126" s="116">
        <v>33561.3671875</v>
      </c>
      <c r="DT126" s="117">
        <v>2.249622106552124</v>
      </c>
      <c r="DU126" s="116">
        <v>15774.9677734375</v>
      </c>
      <c r="DV126" s="116">
        <v>35510.3515625</v>
      </c>
      <c r="DW126" s="117">
        <v>2.2510569095611572</v>
      </c>
      <c r="DX126" s="116">
        <v>17044.515625</v>
      </c>
      <c r="DY126" s="116">
        <v>38664.63671875</v>
      </c>
      <c r="DZ126" s="117">
        <v>2.2684502601623535</v>
      </c>
      <c r="EA126" s="116">
        <v>17820.248046875</v>
      </c>
      <c r="EB126" s="116">
        <v>40333.05078125</v>
      </c>
      <c r="EC126" s="117">
        <v>2.2633271217346191</v>
      </c>
      <c r="ED126" s="116">
        <v>20588.0859375</v>
      </c>
      <c r="EE126" s="118">
        <v>46867</v>
      </c>
      <c r="EF126" s="119">
        <v>2.2764136791229248</v>
      </c>
      <c r="EG126" s="115">
        <v>21344.16015625</v>
      </c>
      <c r="EH126" s="116">
        <v>47936.9140625</v>
      </c>
      <c r="EI126" s="117">
        <v>2.2459030151367187</v>
      </c>
      <c r="EJ126" s="116">
        <v>24907.416015625</v>
      </c>
      <c r="EK126" s="116">
        <v>56203.34765625</v>
      </c>
      <c r="EL126" s="117">
        <v>2.2564904689788818</v>
      </c>
      <c r="EM126" s="116">
        <v>27957.0234375</v>
      </c>
      <c r="EN126" s="116">
        <v>63305.78125</v>
      </c>
      <c r="EO126" s="117">
        <v>2.2643964290618896</v>
      </c>
      <c r="EP126" s="116">
        <v>30004.986328125</v>
      </c>
      <c r="EQ126" s="116">
        <v>68812.1328125</v>
      </c>
      <c r="ER126" s="117">
        <v>2.2933566570281982</v>
      </c>
      <c r="ES126" s="116">
        <v>31729.5859375</v>
      </c>
      <c r="ET126" s="116">
        <v>71174.078125</v>
      </c>
      <c r="EU126" s="117">
        <v>2.2431454658508301</v>
      </c>
      <c r="EV126" s="116">
        <v>33574.58984375</v>
      </c>
      <c r="EW126" s="116">
        <v>75167.5625</v>
      </c>
      <c r="EX126" s="117">
        <v>2.2388229370117187</v>
      </c>
      <c r="EY126" s="116">
        <v>36515.30078125</v>
      </c>
      <c r="EZ126" s="116">
        <v>84039.4140625</v>
      </c>
      <c r="FA126" s="117">
        <v>2.3014848232269287</v>
      </c>
      <c r="FB126" s="116">
        <v>39777.98828125</v>
      </c>
      <c r="FC126" s="116">
        <v>89105.53125</v>
      </c>
      <c r="FD126" s="117">
        <v>2.2400712966918945</v>
      </c>
      <c r="FE126" s="116">
        <v>42091.13671875</v>
      </c>
      <c r="FF126" s="116">
        <v>96280.4375</v>
      </c>
      <c r="FG126" s="117">
        <v>2.2874279022216797</v>
      </c>
      <c r="FH126" s="116">
        <v>45104.20703125</v>
      </c>
      <c r="FI126" s="116">
        <v>105343.9921875</v>
      </c>
      <c r="FJ126" s="117">
        <v>2.3355691432952881</v>
      </c>
      <c r="FK126" s="116">
        <v>45601.5078125</v>
      </c>
      <c r="FL126" s="116">
        <v>108268.5390625</v>
      </c>
      <c r="FM126" s="117">
        <v>2.3742315769195557</v>
      </c>
      <c r="FN126" s="116">
        <v>50236.05859375</v>
      </c>
      <c r="FO126" s="116">
        <v>120806.8828125</v>
      </c>
      <c r="FP126" s="117">
        <v>2.4047842025756836</v>
      </c>
      <c r="FQ126" s="116">
        <v>54163.546875</v>
      </c>
      <c r="FR126" s="116">
        <v>129334.96875</v>
      </c>
      <c r="FS126" s="117">
        <v>2.3878600597381592</v>
      </c>
      <c r="FT126" s="116">
        <v>61307.62890625</v>
      </c>
      <c r="FU126" s="116">
        <v>141257.484375</v>
      </c>
      <c r="FV126" s="117">
        <v>2.3040766716003418</v>
      </c>
      <c r="FW126" s="116">
        <v>65861.8046875</v>
      </c>
      <c r="FX126" s="116">
        <v>153285.21875</v>
      </c>
      <c r="FY126" s="117">
        <v>2.3273766040802002</v>
      </c>
      <c r="FZ126" s="116">
        <v>79406.984375</v>
      </c>
      <c r="GA126" s="116">
        <v>196025.4375</v>
      </c>
      <c r="GB126" s="117">
        <v>2.4686169624328613</v>
      </c>
      <c r="GC126" s="116">
        <v>89975.7265625</v>
      </c>
      <c r="GD126" s="116">
        <v>211740.21875</v>
      </c>
      <c r="GE126" s="117">
        <v>2.3533039093017578</v>
      </c>
      <c r="GF126" s="116">
        <v>90825.59375</v>
      </c>
      <c r="GG126" s="116">
        <v>210598.265625</v>
      </c>
      <c r="GH126" s="117">
        <v>2.3187105655670166</v>
      </c>
      <c r="GI126" s="116">
        <v>98937.0078125</v>
      </c>
      <c r="GJ126" s="116">
        <v>248677.828125</v>
      </c>
      <c r="GK126" s="117">
        <v>2.5134966373443604</v>
      </c>
      <c r="GL126" s="116">
        <v>103168.84375</v>
      </c>
      <c r="GM126" s="116">
        <v>265801.59375</v>
      </c>
      <c r="GN126" s="117">
        <v>2.5763747692108154</v>
      </c>
      <c r="GO126" s="116">
        <v>113079.5625</v>
      </c>
      <c r="GP126" s="116">
        <v>277047.28125</v>
      </c>
      <c r="GQ126" s="117">
        <v>2.4500207901000977</v>
      </c>
      <c r="GR126" s="116">
        <v>139455.546875</v>
      </c>
      <c r="GS126" s="116">
        <v>346531.25</v>
      </c>
      <c r="GT126" s="117">
        <v>2.4848868846893311</v>
      </c>
      <c r="GU126" s="116">
        <v>155008.328125</v>
      </c>
      <c r="GV126" s="116">
        <v>339025.125</v>
      </c>
      <c r="GW126" s="117">
        <v>2.1871414184570313</v>
      </c>
      <c r="GX126" s="116">
        <v>173478.34375</v>
      </c>
      <c r="GY126" s="116">
        <v>386869.75</v>
      </c>
      <c r="GZ126" s="117">
        <v>2.2300751209259033</v>
      </c>
      <c r="HA126" s="116">
        <v>175720.0625</v>
      </c>
      <c r="HB126" s="116">
        <v>375959.5625</v>
      </c>
      <c r="HC126" s="117">
        <v>2.1395368576049805</v>
      </c>
      <c r="HD126" s="116">
        <v>184013.34375</v>
      </c>
      <c r="HE126" s="116">
        <v>377333.71875</v>
      </c>
      <c r="HF126" s="117">
        <v>2.0505781173706055</v>
      </c>
      <c r="HG126" s="116">
        <v>207520.75</v>
      </c>
      <c r="HH126" s="116">
        <v>427062.1875</v>
      </c>
      <c r="HI126" s="117">
        <v>2.0579252243041992</v>
      </c>
      <c r="HJ126" s="116">
        <v>214933.609375</v>
      </c>
      <c r="HK126" s="116">
        <v>494555.84375</v>
      </c>
      <c r="HL126" s="117">
        <v>2.3009703159332275</v>
      </c>
      <c r="HM126" s="116">
        <v>250688.4375</v>
      </c>
      <c r="HN126" s="116">
        <v>596165.3125</v>
      </c>
      <c r="HO126" s="117">
        <v>2.3781125545501709</v>
      </c>
      <c r="HP126" s="116">
        <v>294284.15625</v>
      </c>
      <c r="HQ126" s="116">
        <v>762412.5</v>
      </c>
      <c r="HR126" s="117">
        <v>2.590735912322998</v>
      </c>
      <c r="HS126" s="116">
        <v>316344.1875</v>
      </c>
      <c r="HT126" s="116">
        <v>867970.0625</v>
      </c>
      <c r="HU126" s="117">
        <v>2.7437522411346436</v>
      </c>
      <c r="HV126" s="116">
        <v>356051.9375</v>
      </c>
      <c r="HW126" s="116">
        <v>956988</v>
      </c>
      <c r="HX126" s="117">
        <v>2.6877763271331787</v>
      </c>
      <c r="HY126" s="116">
        <v>401626.53125</v>
      </c>
      <c r="HZ126" s="116">
        <v>986048.5</v>
      </c>
      <c r="IA126" s="117">
        <v>2.4551379680633545</v>
      </c>
      <c r="IB126" s="116">
        <v>432632.03125</v>
      </c>
      <c r="IC126" s="116">
        <v>1034134.1875</v>
      </c>
      <c r="ID126" s="117">
        <v>2.3903319835662842</v>
      </c>
      <c r="IE126" s="116">
        <v>363860.46875</v>
      </c>
      <c r="IF126" s="116">
        <v>914072.625</v>
      </c>
      <c r="IG126" s="117">
        <v>2.5121514797210693</v>
      </c>
      <c r="IH126" s="116">
        <v>390142.6875</v>
      </c>
      <c r="II126" s="116">
        <v>991629.4375</v>
      </c>
      <c r="IJ126" s="117">
        <v>2.5417096614837646</v>
      </c>
      <c r="IK126" s="116">
        <v>430238.8125</v>
      </c>
      <c r="IL126" s="116">
        <v>1030813.3125</v>
      </c>
      <c r="IM126" s="117">
        <v>2.3959095478057861</v>
      </c>
      <c r="IN126" s="115">
        <v>441702.625</v>
      </c>
      <c r="IO126" s="116">
        <v>1042990.75</v>
      </c>
      <c r="IP126" s="117">
        <v>2.3612961769104004</v>
      </c>
      <c r="IQ126" s="116">
        <v>511935.4375</v>
      </c>
      <c r="IR126" s="116">
        <v>1191753.125</v>
      </c>
      <c r="IS126" s="117">
        <v>2.3279364109039307</v>
      </c>
      <c r="IT126" s="116">
        <v>552888.1875</v>
      </c>
      <c r="IU126" s="116">
        <v>1280811.875</v>
      </c>
      <c r="IV126" s="117">
        <v>2.3165838718414307</v>
      </c>
      <c r="IW126" s="116">
        <v>593177.3125</v>
      </c>
      <c r="IX126" s="116">
        <v>1348300.25</v>
      </c>
      <c r="IY126" s="117">
        <v>2.2730138301849365</v>
      </c>
      <c r="IZ126" s="116">
        <v>604789.1875</v>
      </c>
      <c r="JA126" s="116">
        <v>1350583.75</v>
      </c>
      <c r="JB126" s="117">
        <v>2.2331478595733643</v>
      </c>
      <c r="JC126" s="116">
        <v>657370.3125</v>
      </c>
      <c r="JD126" s="116">
        <v>1492315.5</v>
      </c>
      <c r="JE126" s="117">
        <v>2.2701292037963867</v>
      </c>
      <c r="JF126" s="116">
        <v>692087.0625</v>
      </c>
      <c r="JG126" s="116">
        <v>1597803.625</v>
      </c>
      <c r="JH126" s="117">
        <v>2.3086743354797363</v>
      </c>
      <c r="JI126" s="116">
        <v>667753.375</v>
      </c>
      <c r="JJ126" s="116">
        <v>1551081.375</v>
      </c>
      <c r="JK126" s="117">
        <v>2.3228356838226318</v>
      </c>
      <c r="JL126" s="116">
        <v>707855.0625</v>
      </c>
      <c r="JM126" s="116">
        <v>1708429</v>
      </c>
      <c r="JN126" s="117">
        <v>2.4135293960571289</v>
      </c>
      <c r="JO126" s="116">
        <v>752557.5625</v>
      </c>
      <c r="JP126" s="116">
        <v>1835939.5</v>
      </c>
      <c r="JQ126" s="117">
        <v>2.4395999908447266</v>
      </c>
      <c r="JR126" s="116">
        <v>793581.125</v>
      </c>
      <c r="JS126" s="116">
        <v>1725528.5</v>
      </c>
      <c r="JT126" s="117">
        <v>2.1743566989898682</v>
      </c>
      <c r="JU126" s="116">
        <v>762168.5625</v>
      </c>
      <c r="JV126" s="116">
        <v>1723766.75</v>
      </c>
      <c r="JW126" s="117">
        <v>2.2616608142852783</v>
      </c>
      <c r="JX126" s="116">
        <v>815576.0625</v>
      </c>
      <c r="JY126" s="116">
        <v>1827244.125</v>
      </c>
      <c r="JZ126" s="117">
        <v>2.2404336929321289</v>
      </c>
      <c r="KA126" s="116">
        <v>779824.3125</v>
      </c>
      <c r="KB126" s="116">
        <v>1887254.625</v>
      </c>
      <c r="KC126" s="117">
        <v>2.4201023578643799</v>
      </c>
      <c r="KD126" s="116">
        <v>653948.4375</v>
      </c>
      <c r="KE126" s="116">
        <v>1472209.75</v>
      </c>
      <c r="KF126" s="117">
        <v>2.2512626647949219</v>
      </c>
      <c r="KG126" s="116">
        <v>713951.0625</v>
      </c>
      <c r="KH126" s="116">
        <v>1767530.25</v>
      </c>
      <c r="KI126" s="117">
        <v>2.4757022857666016</v>
      </c>
      <c r="KJ126" s="116">
        <v>834620.5</v>
      </c>
      <c r="KK126" s="116">
        <v>1930706.875</v>
      </c>
      <c r="KL126" s="117">
        <v>2.3132750988006592</v>
      </c>
      <c r="KM126" s="116">
        <v>738785.625</v>
      </c>
      <c r="KN126" s="116">
        <v>1581894</v>
      </c>
      <c r="KO126" s="117">
        <v>2.1412084102630615</v>
      </c>
      <c r="KP126" s="116">
        <v>754500.1875</v>
      </c>
      <c r="KQ126" s="116">
        <v>1684059.375</v>
      </c>
      <c r="KR126" s="117">
        <v>2.2320199012756348</v>
      </c>
      <c r="KS126" s="116">
        <v>759201</v>
      </c>
      <c r="KT126" s="116">
        <v>1699261.125</v>
      </c>
      <c r="KU126" s="117">
        <v>2.2382230758666992</v>
      </c>
      <c r="KV126" s="134">
        <v>3.0076851844787598</v>
      </c>
      <c r="KW126" s="135">
        <v>2.4598960876464844</v>
      </c>
      <c r="KX126" s="135">
        <v>2.3555655479431152</v>
      </c>
      <c r="KY126" s="135">
        <v>2.4056475162506104</v>
      </c>
      <c r="KZ126" s="135">
        <v>2.1948022842407227</v>
      </c>
      <c r="LA126" s="135">
        <v>2.2565069198608398</v>
      </c>
      <c r="LB126" s="135">
        <v>2.2983291149139404</v>
      </c>
      <c r="LC126" s="135">
        <v>2.4184722900390625</v>
      </c>
      <c r="LD126" s="135">
        <v>2.3366603851318359</v>
      </c>
      <c r="LE126" s="135">
        <v>2.3807218074798584</v>
      </c>
      <c r="LF126" s="135">
        <v>2.3102583885192871</v>
      </c>
      <c r="LG126" s="135">
        <v>2.2800858020782471</v>
      </c>
      <c r="LH126" s="135">
        <f t="shared" si="4"/>
        <v>1.9149909151924982</v>
      </c>
      <c r="LI126" s="135">
        <f t="shared" si="5"/>
        <v>2.3002249002456665</v>
      </c>
      <c r="LJ126" s="135">
        <f t="shared" si="6"/>
        <v>2.3274921774864197</v>
      </c>
      <c r="LK126" s="144">
        <f t="shared" si="7"/>
        <v>2.3324092388153077</v>
      </c>
    </row>
    <row r="127" spans="1:323" ht="15" customHeight="1">
      <c r="A127" s="114">
        <v>99.95</v>
      </c>
      <c r="B127" s="115">
        <v>70102</v>
      </c>
      <c r="C127" s="116">
        <v>207292.1875</v>
      </c>
      <c r="D127" s="117">
        <v>2.9570081233978271</v>
      </c>
      <c r="E127" s="116">
        <v>79193.6484375</v>
      </c>
      <c r="F127" s="116">
        <v>241495.140625</v>
      </c>
      <c r="G127" s="117">
        <v>3.0494256019592285</v>
      </c>
      <c r="H127" s="116">
        <v>87980.0390625</v>
      </c>
      <c r="I127" s="116">
        <v>210045.3125</v>
      </c>
      <c r="J127" s="117">
        <v>2.3874201774597168</v>
      </c>
      <c r="K127" s="116">
        <v>138735.578125</v>
      </c>
      <c r="L127" s="116">
        <v>363099.28125</v>
      </c>
      <c r="M127" s="117">
        <v>2.6172037124633789</v>
      </c>
      <c r="N127" s="116">
        <v>165814.859375</v>
      </c>
      <c r="O127" s="116">
        <v>422108.59375</v>
      </c>
      <c r="P127" s="117">
        <v>2.5456619262695313</v>
      </c>
      <c r="Q127" s="116">
        <v>170998.453125</v>
      </c>
      <c r="R127" s="116">
        <v>407925.4375</v>
      </c>
      <c r="S127" s="117">
        <v>2.3855504989624023</v>
      </c>
      <c r="T127" s="116">
        <v>235358.890625</v>
      </c>
      <c r="U127" s="116">
        <v>528353.25</v>
      </c>
      <c r="V127" s="117">
        <v>2.2448832988739014</v>
      </c>
      <c r="W127" s="116">
        <v>311722.6875</v>
      </c>
      <c r="X127" s="116">
        <v>740568.625</v>
      </c>
      <c r="Y127" s="117">
        <v>2.3757290840148926</v>
      </c>
      <c r="Z127" s="116">
        <v>308695.21875</v>
      </c>
      <c r="AA127" s="116">
        <v>708901.5</v>
      </c>
      <c r="AB127" s="117">
        <v>2.2964446544647217</v>
      </c>
      <c r="AC127" s="116">
        <v>360896.5625</v>
      </c>
      <c r="AD127" s="116">
        <v>826893.625</v>
      </c>
      <c r="AE127" s="117">
        <v>2.2912206649780273</v>
      </c>
      <c r="AF127" s="116">
        <v>464282.46875</v>
      </c>
      <c r="AG127" s="116">
        <v>1047710.0625</v>
      </c>
      <c r="AH127" s="117">
        <v>2.2566220760345459</v>
      </c>
      <c r="AI127" s="116">
        <v>488861.03125</v>
      </c>
      <c r="AJ127" s="116">
        <v>1067123.375</v>
      </c>
      <c r="AK127" s="117">
        <v>2.1828768253326416</v>
      </c>
      <c r="AL127" s="116">
        <v>499943.53125</v>
      </c>
      <c r="AM127" s="116">
        <v>1095207.5</v>
      </c>
      <c r="AN127" s="117">
        <v>2.1906623840332031</v>
      </c>
      <c r="AO127" s="116">
        <v>586379.9375</v>
      </c>
      <c r="AP127" s="116">
        <v>1357096.875</v>
      </c>
      <c r="AQ127" s="117">
        <v>2.3143644332885742</v>
      </c>
      <c r="AR127" s="116">
        <v>637224.9375</v>
      </c>
      <c r="AS127" s="116">
        <v>1484873.125</v>
      </c>
      <c r="AT127" s="117">
        <v>2.3302180767059326</v>
      </c>
      <c r="AU127" s="116">
        <v>682950.5</v>
      </c>
      <c r="AV127" s="116">
        <v>1627837.75</v>
      </c>
      <c r="AW127" s="117">
        <v>2.3835370540618896</v>
      </c>
      <c r="AX127" s="116">
        <v>669965.0625</v>
      </c>
      <c r="AY127" s="116">
        <v>1606143.125</v>
      </c>
      <c r="AZ127" s="117">
        <v>2.3973536491394043</v>
      </c>
      <c r="BA127" s="116">
        <v>531768.125</v>
      </c>
      <c r="BB127" s="116">
        <v>1233099.5</v>
      </c>
      <c r="BC127" s="117">
        <v>2.3188669681549072</v>
      </c>
      <c r="BD127" s="116">
        <v>467266.9375</v>
      </c>
      <c r="BE127" s="116">
        <v>1056279.875</v>
      </c>
      <c r="BF127" s="117">
        <v>2.2605490684509277</v>
      </c>
      <c r="BG127" s="116">
        <v>417009.5</v>
      </c>
      <c r="BH127" s="116">
        <v>930531.1875</v>
      </c>
      <c r="BI127" s="117">
        <v>2.2314388751983643</v>
      </c>
      <c r="BJ127" s="116">
        <v>418624.5</v>
      </c>
      <c r="BK127" s="116">
        <v>958314.75</v>
      </c>
      <c r="BL127" s="117">
        <v>2.2891988754272461</v>
      </c>
      <c r="BM127" s="116">
        <v>382825.71875</v>
      </c>
      <c r="BN127" s="116">
        <v>868421.25</v>
      </c>
      <c r="BO127" s="117">
        <v>2.2684507369995117</v>
      </c>
      <c r="BP127" s="116">
        <v>380050.03125</v>
      </c>
      <c r="BQ127" s="116">
        <v>899032.875</v>
      </c>
      <c r="BR127" s="117">
        <v>2.3655645847320557</v>
      </c>
      <c r="BS127" s="116">
        <v>408076.25</v>
      </c>
      <c r="BT127" s="116">
        <v>983768.625</v>
      </c>
      <c r="BU127" s="117">
        <v>2.4107470512390137</v>
      </c>
      <c r="BV127" s="116">
        <v>504190.03125</v>
      </c>
      <c r="BW127" s="116">
        <v>1252203.5</v>
      </c>
      <c r="BX127" s="117">
        <v>2.4835944175720215</v>
      </c>
      <c r="BY127" s="116">
        <v>555590.25</v>
      </c>
      <c r="BZ127" s="116">
        <v>1320420.25</v>
      </c>
      <c r="CA127" s="117">
        <v>2.37660813331604</v>
      </c>
      <c r="CB127" s="116">
        <v>708585.875</v>
      </c>
      <c r="CC127" s="116">
        <v>1766008.625</v>
      </c>
      <c r="CD127" s="117">
        <v>2.4923000335693359</v>
      </c>
      <c r="CE127" s="116">
        <v>612248.5625</v>
      </c>
      <c r="CF127" s="116">
        <v>1446225.875</v>
      </c>
      <c r="CG127" s="117">
        <v>2.3621547222137451</v>
      </c>
      <c r="CH127" s="116">
        <v>647711.5</v>
      </c>
      <c r="CI127" s="116">
        <v>1461038.375</v>
      </c>
      <c r="CJ127" s="117">
        <v>2.2556931972503662</v>
      </c>
      <c r="CK127" s="116">
        <v>692048.6875</v>
      </c>
      <c r="CL127" s="116">
        <v>1467999</v>
      </c>
      <c r="CM127" s="117">
        <v>2.1212365627288818</v>
      </c>
      <c r="CN127" s="116">
        <v>558743.3125</v>
      </c>
      <c r="CO127" s="116">
        <v>1150693</v>
      </c>
      <c r="CP127" s="117">
        <v>2.0594303607940674</v>
      </c>
      <c r="CQ127" s="116">
        <v>513273.40625</v>
      </c>
      <c r="CR127" s="116">
        <v>1000821.5</v>
      </c>
      <c r="CS127" s="117">
        <v>1.9498798847198486</v>
      </c>
      <c r="CT127" s="116">
        <v>716620.875</v>
      </c>
      <c r="CU127" s="116">
        <v>1479696.125</v>
      </c>
      <c r="CV127" s="117">
        <v>2.064824104309082</v>
      </c>
      <c r="CW127" s="116">
        <v>1856445.125</v>
      </c>
      <c r="CX127" s="116">
        <v>4080860</v>
      </c>
      <c r="CY127" s="117">
        <v>2.1982119083404541</v>
      </c>
      <c r="CZ127" s="116">
        <v>2953554</v>
      </c>
      <c r="DA127" s="116">
        <v>6205940</v>
      </c>
      <c r="DB127" s="117">
        <v>2.1011769771575928</v>
      </c>
      <c r="DC127" s="116">
        <v>4749756.5</v>
      </c>
      <c r="DD127" s="116">
        <v>10006183</v>
      </c>
      <c r="DE127" s="117">
        <v>2.1066727638244629</v>
      </c>
      <c r="DF127" s="116">
        <v>9307.9296875</v>
      </c>
      <c r="DG127" s="116">
        <v>20383.42578125</v>
      </c>
      <c r="DH127" s="117">
        <v>2.1898989677429199</v>
      </c>
      <c r="DI127" s="116">
        <v>10889.029296875</v>
      </c>
      <c r="DJ127" s="116">
        <v>24143.341796875</v>
      </c>
      <c r="DK127" s="117">
        <v>2.217216968536377</v>
      </c>
      <c r="DL127" s="116">
        <v>14008.7021484375</v>
      </c>
      <c r="DM127" s="116">
        <v>31200.005859375</v>
      </c>
      <c r="DN127" s="117">
        <v>2.2271873950958252</v>
      </c>
      <c r="DO127" s="116">
        <v>16653.265625</v>
      </c>
      <c r="DP127" s="116">
        <v>36080.25</v>
      </c>
      <c r="DQ127" s="117">
        <v>2.1665570735931396</v>
      </c>
      <c r="DR127" s="116">
        <v>16869.361328125</v>
      </c>
      <c r="DS127" s="116">
        <v>37103.5234375</v>
      </c>
      <c r="DT127" s="117">
        <v>2.1994621753692627</v>
      </c>
      <c r="DU127" s="116">
        <v>17798.01171875</v>
      </c>
      <c r="DV127" s="116">
        <v>39260.33203125</v>
      </c>
      <c r="DW127" s="117">
        <v>2.2058830261230469</v>
      </c>
      <c r="DX127" s="116">
        <v>19240.216796875</v>
      </c>
      <c r="DY127" s="116">
        <v>42774.71875</v>
      </c>
      <c r="DZ127" s="117">
        <v>2.2231931686401367</v>
      </c>
      <c r="EA127" s="116">
        <v>20045.837890625</v>
      </c>
      <c r="EB127" s="116">
        <v>44616.1875</v>
      </c>
      <c r="EC127" s="117">
        <v>2.2257082462310791</v>
      </c>
      <c r="ED127" s="116">
        <v>23212.234375</v>
      </c>
      <c r="EE127" s="118">
        <v>51866.1328125</v>
      </c>
      <c r="EF127" s="119">
        <v>2.2344307899475098</v>
      </c>
      <c r="EG127" s="115">
        <v>24060.21875</v>
      </c>
      <c r="EH127" s="116">
        <v>52987.1328125</v>
      </c>
      <c r="EI127" s="117">
        <v>2.2022714614868164</v>
      </c>
      <c r="EJ127" s="116">
        <v>28532.0859375</v>
      </c>
      <c r="EK127" s="116">
        <v>62110.34375</v>
      </c>
      <c r="EL127" s="117">
        <v>2.1768596172332764</v>
      </c>
      <c r="EM127" s="116">
        <v>31495.787109375</v>
      </c>
      <c r="EN127" s="116">
        <v>70019.9375</v>
      </c>
      <c r="EO127" s="117">
        <v>2.2231523990631104</v>
      </c>
      <c r="EP127" s="116">
        <v>33832.9453125</v>
      </c>
      <c r="EQ127" s="116">
        <v>76187.828125</v>
      </c>
      <c r="ER127" s="117">
        <v>2.251882791519165</v>
      </c>
      <c r="ES127" s="116">
        <v>35699.921875</v>
      </c>
      <c r="ET127" s="116">
        <v>78662.0625</v>
      </c>
      <c r="EU127" s="117">
        <v>2.2034239768981934</v>
      </c>
      <c r="EV127" s="116">
        <v>37772.17578125</v>
      </c>
      <c r="EW127" s="116">
        <v>83059.4140625</v>
      </c>
      <c r="EX127" s="117">
        <v>2.1989576816558838</v>
      </c>
      <c r="EY127" s="116">
        <v>41001.8203125</v>
      </c>
      <c r="EZ127" s="116">
        <v>93087.25</v>
      </c>
      <c r="FA127" s="117">
        <v>2.270319938659668</v>
      </c>
      <c r="FB127" s="116">
        <v>44728.30078125</v>
      </c>
      <c r="FC127" s="116">
        <v>98466.2421875</v>
      </c>
      <c r="FD127" s="117">
        <v>2.2014303207397461</v>
      </c>
      <c r="FE127" s="116">
        <v>47452.7578125</v>
      </c>
      <c r="FF127" s="116">
        <v>106571.8359375</v>
      </c>
      <c r="FG127" s="117">
        <v>2.2458512783050537</v>
      </c>
      <c r="FH127" s="116">
        <v>50822.77734375</v>
      </c>
      <c r="FI127" s="116">
        <v>116808.09375</v>
      </c>
      <c r="FJ127" s="117">
        <v>2.2983415126800537</v>
      </c>
      <c r="FK127" s="116">
        <v>51420.84765625</v>
      </c>
      <c r="FL127" s="116">
        <v>120212.9375</v>
      </c>
      <c r="FM127" s="117">
        <v>2.337824821472168</v>
      </c>
      <c r="FN127" s="116">
        <v>56885.0859375</v>
      </c>
      <c r="FO127" s="116">
        <v>134242.40625</v>
      </c>
      <c r="FP127" s="117">
        <v>2.3598875999450684</v>
      </c>
      <c r="FQ127" s="116">
        <v>61083.8671875</v>
      </c>
      <c r="FR127" s="116">
        <v>143661.140625</v>
      </c>
      <c r="FS127" s="117">
        <v>2.3518671989440918</v>
      </c>
      <c r="FT127" s="116">
        <v>67006.65625</v>
      </c>
      <c r="FU127" s="116">
        <v>156652.0625</v>
      </c>
      <c r="FV127" s="117">
        <v>2.3378582000732422</v>
      </c>
      <c r="FW127" s="116">
        <v>72008.90625</v>
      </c>
      <c r="FX127" s="116">
        <v>170128.84375</v>
      </c>
      <c r="FY127" s="117">
        <v>2.3626084327697754</v>
      </c>
      <c r="FZ127" s="116">
        <v>87200.796875</v>
      </c>
      <c r="GA127" s="116">
        <v>218540.5</v>
      </c>
      <c r="GB127" s="117">
        <v>2.5061755180358887</v>
      </c>
      <c r="GC127" s="116">
        <v>98556.0703125</v>
      </c>
      <c r="GD127" s="116">
        <v>235199.78125</v>
      </c>
      <c r="GE127" s="117">
        <v>2.3864564895629883</v>
      </c>
      <c r="GF127" s="116">
        <v>110236.4609375</v>
      </c>
      <c r="GG127" s="116">
        <v>232611.765625</v>
      </c>
      <c r="GH127" s="117">
        <v>2.1101164817810059</v>
      </c>
      <c r="GI127" s="116">
        <v>108813.28125</v>
      </c>
      <c r="GJ127" s="116">
        <v>277600.1875</v>
      </c>
      <c r="GK127" s="117">
        <v>2.5511608123779297</v>
      </c>
      <c r="GL127" s="116">
        <v>113667.9765625</v>
      </c>
      <c r="GM127" s="116">
        <v>297240.1875</v>
      </c>
      <c r="GN127" s="117">
        <v>2.6149861812591553</v>
      </c>
      <c r="GO127" s="116">
        <v>124172.5</v>
      </c>
      <c r="GP127" s="116">
        <v>308687.25</v>
      </c>
      <c r="GQ127" s="117">
        <v>2.4859549999237061</v>
      </c>
      <c r="GR127" s="116">
        <v>151881.78125</v>
      </c>
      <c r="GS127" s="116">
        <v>386645.375</v>
      </c>
      <c r="GT127" s="117">
        <v>2.5456995964050293</v>
      </c>
      <c r="GU127" s="116">
        <v>169577.296875</v>
      </c>
      <c r="GV127" s="116">
        <v>374308.78125</v>
      </c>
      <c r="GW127" s="117">
        <v>2.2073047161102295</v>
      </c>
      <c r="GX127" s="116">
        <v>190037.375</v>
      </c>
      <c r="GY127" s="116">
        <v>427823</v>
      </c>
      <c r="GZ127" s="117">
        <v>2.2512571811676025</v>
      </c>
      <c r="HA127" s="116">
        <v>191776.46875</v>
      </c>
      <c r="HB127" s="116">
        <v>414328.375</v>
      </c>
      <c r="HC127" s="117">
        <v>2.160475492477417</v>
      </c>
      <c r="HD127" s="116">
        <v>200075.703125</v>
      </c>
      <c r="HE127" s="116">
        <v>414310.53125</v>
      </c>
      <c r="HF127" s="117">
        <v>2.0707688331604004</v>
      </c>
      <c r="HG127" s="116">
        <v>237724.671875</v>
      </c>
      <c r="HH127" s="116">
        <v>467895.40625</v>
      </c>
      <c r="HI127" s="117">
        <v>1.968224048614502</v>
      </c>
      <c r="HJ127" s="116">
        <v>234837.78125</v>
      </c>
      <c r="HK127" s="116">
        <v>548399.125</v>
      </c>
      <c r="HL127" s="117">
        <v>2.3352253437042236</v>
      </c>
      <c r="HM127" s="116">
        <v>274609.1875</v>
      </c>
      <c r="HN127" s="116">
        <v>662766.25</v>
      </c>
      <c r="HO127" s="117">
        <v>2.4134891033172607</v>
      </c>
      <c r="HP127" s="116">
        <v>324323.75</v>
      </c>
      <c r="HQ127" s="116">
        <v>852924.1875</v>
      </c>
      <c r="HR127" s="117">
        <v>2.6298542022705078</v>
      </c>
      <c r="HS127" s="116">
        <v>358968.875</v>
      </c>
      <c r="HT127" s="116">
        <v>973639.5</v>
      </c>
      <c r="HU127" s="117">
        <v>2.7123229503631592</v>
      </c>
      <c r="HV127" s="116">
        <v>392552.5625</v>
      </c>
      <c r="HW127" s="116">
        <v>1073397</v>
      </c>
      <c r="HX127" s="117">
        <v>2.734403133392334</v>
      </c>
      <c r="HY127" s="116">
        <v>445147.21875</v>
      </c>
      <c r="HZ127" s="116">
        <v>1098443.875</v>
      </c>
      <c r="IA127" s="117">
        <v>2.4675967693328857</v>
      </c>
      <c r="IB127" s="116">
        <v>483308.125</v>
      </c>
      <c r="IC127" s="116">
        <v>1149229.25</v>
      </c>
      <c r="ID127" s="117">
        <v>2.3778398036956787</v>
      </c>
      <c r="IE127" s="116">
        <v>386195.25</v>
      </c>
      <c r="IF127" s="116">
        <v>1021696.75</v>
      </c>
      <c r="IG127" s="117">
        <v>2.6455445289611816</v>
      </c>
      <c r="IH127" s="116">
        <v>427912.6875</v>
      </c>
      <c r="II127" s="116">
        <v>1107996.375</v>
      </c>
      <c r="IJ127" s="117">
        <v>2.5893046855926514</v>
      </c>
      <c r="IK127" s="116">
        <v>477554.6875</v>
      </c>
      <c r="IL127" s="116">
        <v>1146048</v>
      </c>
      <c r="IM127" s="117">
        <v>2.3998255729675293</v>
      </c>
      <c r="IN127" s="115">
        <v>499004.96875</v>
      </c>
      <c r="IO127" s="116">
        <v>1157392.75</v>
      </c>
      <c r="IP127" s="117">
        <v>2.3194012641906738</v>
      </c>
      <c r="IQ127" s="116">
        <v>568860.1875</v>
      </c>
      <c r="IR127" s="116">
        <v>1321846.5</v>
      </c>
      <c r="IS127" s="117">
        <v>2.3236756324768066</v>
      </c>
      <c r="IT127" s="116">
        <v>613535.5625</v>
      </c>
      <c r="IU127" s="116">
        <v>1420140.75</v>
      </c>
      <c r="IV127" s="117">
        <v>2.3146836757659912</v>
      </c>
      <c r="IW127" s="116">
        <v>664567.125</v>
      </c>
      <c r="IX127" s="116">
        <v>1491999.625</v>
      </c>
      <c r="IY127" s="117">
        <v>2.2450699806213379</v>
      </c>
      <c r="IZ127" s="116">
        <v>675919.6875</v>
      </c>
      <c r="JA127" s="116">
        <v>1492440.125</v>
      </c>
      <c r="JB127" s="117">
        <v>2.2080140113830566</v>
      </c>
      <c r="JC127" s="116">
        <v>735862.75</v>
      </c>
      <c r="JD127" s="116">
        <v>1651256.375</v>
      </c>
      <c r="JE127" s="117">
        <v>2.2439732551574707</v>
      </c>
      <c r="JF127" s="116">
        <v>775716.0625</v>
      </c>
      <c r="JG127" s="116">
        <v>1770383</v>
      </c>
      <c r="JH127" s="117">
        <v>2.2822563648223877</v>
      </c>
      <c r="JI127" s="116">
        <v>749930.1875</v>
      </c>
      <c r="JJ127" s="116">
        <v>1719342.75</v>
      </c>
      <c r="JK127" s="117">
        <v>2.2926704883575439</v>
      </c>
      <c r="JL127" s="116">
        <v>786186.4375</v>
      </c>
      <c r="JM127" s="116">
        <v>1899388.25</v>
      </c>
      <c r="JN127" s="117">
        <v>2.4159514904022217</v>
      </c>
      <c r="JO127" s="116">
        <v>839609.625</v>
      </c>
      <c r="JP127" s="116">
        <v>2042411.75</v>
      </c>
      <c r="JQ127" s="117">
        <v>2.4325730800628662</v>
      </c>
      <c r="JR127" s="116">
        <v>862223.75</v>
      </c>
      <c r="JS127" s="116">
        <v>1903155.375</v>
      </c>
      <c r="JT127" s="117">
        <v>2.2072639465332031</v>
      </c>
      <c r="JU127" s="116">
        <v>843397.75</v>
      </c>
      <c r="JV127" s="116">
        <v>1906663.5</v>
      </c>
      <c r="JW127" s="117">
        <v>2.2606930732727051</v>
      </c>
      <c r="JX127" s="116">
        <v>891895.5</v>
      </c>
      <c r="JY127" s="116">
        <v>2020348.125</v>
      </c>
      <c r="JZ127" s="117">
        <v>2.2652297019958496</v>
      </c>
      <c r="KA127" s="116">
        <v>879288.25</v>
      </c>
      <c r="KB127" s="116">
        <v>2099897</v>
      </c>
      <c r="KC127" s="117">
        <v>2.3881781101226807</v>
      </c>
      <c r="KD127" s="116">
        <v>728374</v>
      </c>
      <c r="KE127" s="116">
        <v>1628519.5</v>
      </c>
      <c r="KF127" s="117">
        <v>2.2358286380767822</v>
      </c>
      <c r="KG127" s="116">
        <v>800974.25</v>
      </c>
      <c r="KH127" s="116">
        <v>1969685.5</v>
      </c>
      <c r="KI127" s="117">
        <v>2.4591121673583984</v>
      </c>
      <c r="KJ127" s="116">
        <v>941425</v>
      </c>
      <c r="KK127" s="116">
        <v>2138571</v>
      </c>
      <c r="KL127" s="117">
        <v>2.2716317176818848</v>
      </c>
      <c r="KM127" s="116">
        <v>828117.3125</v>
      </c>
      <c r="KN127" s="116">
        <v>1742516.75</v>
      </c>
      <c r="KO127" s="117">
        <v>2.1041905879974365</v>
      </c>
      <c r="KP127" s="116">
        <v>837362.3125</v>
      </c>
      <c r="KQ127" s="116">
        <v>1861679</v>
      </c>
      <c r="KR127" s="117">
        <v>2.2232658863067627</v>
      </c>
      <c r="KS127" s="116">
        <v>843335.625</v>
      </c>
      <c r="KT127" s="116">
        <v>1878530.5</v>
      </c>
      <c r="KU127" s="117">
        <v>2.2275004386901855</v>
      </c>
      <c r="KV127" s="134">
        <v>3.0032167434692383</v>
      </c>
      <c r="KW127" s="135">
        <v>2.4361438751220703</v>
      </c>
      <c r="KX127" s="135">
        <v>2.3019027709960938</v>
      </c>
      <c r="KY127" s="135">
        <v>2.3497319221496582</v>
      </c>
      <c r="KZ127" s="135">
        <v>2.1409180164337158</v>
      </c>
      <c r="LA127" s="135">
        <v>2.2078769207000732</v>
      </c>
      <c r="LB127" s="135">
        <v>2.2591071128845215</v>
      </c>
      <c r="LC127" s="135">
        <v>2.4252884387969971</v>
      </c>
      <c r="LD127" s="135">
        <v>2.348332405090332</v>
      </c>
      <c r="LE127" s="135">
        <v>2.3890955448150635</v>
      </c>
      <c r="LF127" s="135">
        <v>2.3024618625640869</v>
      </c>
      <c r="LG127" s="135">
        <v>2.2571401596069336</v>
      </c>
      <c r="LH127" s="135">
        <f t="shared" si="4"/>
        <v>1.8954203128814697</v>
      </c>
      <c r="LI127" s="135">
        <f t="shared" si="5"/>
        <v>2.245324969291687</v>
      </c>
      <c r="LJ127" s="135">
        <f t="shared" si="6"/>
        <v>2.310151219367981</v>
      </c>
      <c r="LK127" s="144">
        <f t="shared" si="7"/>
        <v>2.3280509948730468</v>
      </c>
    </row>
    <row r="128" spans="1:323" ht="15" customHeight="1">
      <c r="A128" s="114">
        <v>99.96</v>
      </c>
      <c r="B128" s="115">
        <v>81403.3125</v>
      </c>
      <c r="C128" s="116">
        <v>240264.625</v>
      </c>
      <c r="D128" s="117">
        <v>2.9515337944030762</v>
      </c>
      <c r="E128" s="116">
        <v>92191.5078125</v>
      </c>
      <c r="F128" s="116">
        <v>280547.34375</v>
      </c>
      <c r="G128" s="117">
        <v>3.043093204498291</v>
      </c>
      <c r="H128" s="116">
        <v>94454.34375</v>
      </c>
      <c r="I128" s="116">
        <v>239761.40625</v>
      </c>
      <c r="J128" s="117">
        <v>2.5383841991424561</v>
      </c>
      <c r="K128" s="116">
        <v>161506.90625</v>
      </c>
      <c r="L128" s="116">
        <v>416523.75</v>
      </c>
      <c r="M128" s="117">
        <v>2.578984260559082</v>
      </c>
      <c r="N128" s="116">
        <v>195532.125</v>
      </c>
      <c r="O128" s="116">
        <v>482820</v>
      </c>
      <c r="P128" s="117">
        <v>2.469261646270752</v>
      </c>
      <c r="Q128" s="116">
        <v>198634.984375</v>
      </c>
      <c r="R128" s="116">
        <v>464019.65625</v>
      </c>
      <c r="S128" s="117">
        <v>2.3360419273376465</v>
      </c>
      <c r="T128" s="116">
        <v>275830.09375</v>
      </c>
      <c r="U128" s="116">
        <v>597209.125</v>
      </c>
      <c r="V128" s="117">
        <v>2.1651339530944824</v>
      </c>
      <c r="W128" s="116">
        <v>363811.125</v>
      </c>
      <c r="X128" s="116">
        <v>842487.1875</v>
      </c>
      <c r="Y128" s="117">
        <v>2.3157267570495605</v>
      </c>
      <c r="Z128" s="116">
        <v>366058.71875</v>
      </c>
      <c r="AA128" s="116">
        <v>803240.75</v>
      </c>
      <c r="AB128" s="117">
        <v>2.1942949295043945</v>
      </c>
      <c r="AC128" s="116">
        <v>428414.9375</v>
      </c>
      <c r="AD128" s="116">
        <v>936457.3125</v>
      </c>
      <c r="AE128" s="117">
        <v>2.1858651638031006</v>
      </c>
      <c r="AF128" s="116">
        <v>549347.25</v>
      </c>
      <c r="AG128" s="116">
        <v>1184780.25</v>
      </c>
      <c r="AH128" s="117">
        <v>2.1567056179046631</v>
      </c>
      <c r="AI128" s="116">
        <v>582347.875</v>
      </c>
      <c r="AJ128" s="116">
        <v>1202417.625</v>
      </c>
      <c r="AK128" s="117">
        <v>2.0647754669189453</v>
      </c>
      <c r="AL128" s="116">
        <v>590643.625</v>
      </c>
      <c r="AM128" s="116">
        <v>1234659.375</v>
      </c>
      <c r="AN128" s="117">
        <v>2.090362548828125</v>
      </c>
      <c r="AO128" s="116">
        <v>695465.25</v>
      </c>
      <c r="AP128" s="116">
        <v>1538123</v>
      </c>
      <c r="AQ128" s="117">
        <v>2.2116460800170898</v>
      </c>
      <c r="AR128" s="116">
        <v>760522.125</v>
      </c>
      <c r="AS128" s="116">
        <v>1683298.5</v>
      </c>
      <c r="AT128" s="117">
        <v>2.2133457660675049</v>
      </c>
      <c r="AU128" s="116">
        <v>818461.8125</v>
      </c>
      <c r="AV128" s="116">
        <v>1849406.625</v>
      </c>
      <c r="AW128" s="117">
        <v>2.2596125602722168</v>
      </c>
      <c r="AX128" s="116">
        <v>802750.125</v>
      </c>
      <c r="AY128" s="116">
        <v>1825958</v>
      </c>
      <c r="AZ128" s="117">
        <v>2.2746281623840332</v>
      </c>
      <c r="BA128" s="116">
        <v>636372.3125</v>
      </c>
      <c r="BB128" s="116">
        <v>1397107.25</v>
      </c>
      <c r="BC128" s="117">
        <v>2.1954243183135986</v>
      </c>
      <c r="BD128" s="116">
        <v>559121.8125</v>
      </c>
      <c r="BE128" s="116">
        <v>1193479</v>
      </c>
      <c r="BF128" s="117">
        <v>2.1345598697662354</v>
      </c>
      <c r="BG128" s="116">
        <v>501616.53125</v>
      </c>
      <c r="BH128" s="116">
        <v>1049747.625</v>
      </c>
      <c r="BI128" s="117">
        <v>2.0927293300628662</v>
      </c>
      <c r="BJ128" s="116">
        <v>504388.125</v>
      </c>
      <c r="BK128" s="116">
        <v>1083888.375</v>
      </c>
      <c r="BL128" s="117">
        <v>2.1489171981811523</v>
      </c>
      <c r="BM128" s="116">
        <v>464608.03125</v>
      </c>
      <c r="BN128" s="116">
        <v>980925.75</v>
      </c>
      <c r="BO128" s="117">
        <v>2.1112973690032959</v>
      </c>
      <c r="BP128" s="116">
        <v>460195.15625</v>
      </c>
      <c r="BQ128" s="116">
        <v>1019790.625</v>
      </c>
      <c r="BR128" s="117">
        <v>2.2159960269927979</v>
      </c>
      <c r="BS128" s="116">
        <v>495664.8125</v>
      </c>
      <c r="BT128" s="116">
        <v>1118074.75</v>
      </c>
      <c r="BU128" s="117">
        <v>2.2557072639465332</v>
      </c>
      <c r="BV128" s="116">
        <v>618280.375</v>
      </c>
      <c r="BW128" s="116">
        <v>1426978.625</v>
      </c>
      <c r="BX128" s="117">
        <v>2.3079798221588135</v>
      </c>
      <c r="BY128" s="116">
        <v>663162.875</v>
      </c>
      <c r="BZ128" s="116">
        <v>1500235.5</v>
      </c>
      <c r="CA128" s="117">
        <v>2.2622427940368652</v>
      </c>
      <c r="CB128" s="116">
        <v>875251.5625</v>
      </c>
      <c r="CC128" s="116">
        <v>2012255.5</v>
      </c>
      <c r="CD128" s="117">
        <v>2.2990596294403076</v>
      </c>
      <c r="CE128" s="116">
        <v>760866.5625</v>
      </c>
      <c r="CF128" s="116">
        <v>1639761.75</v>
      </c>
      <c r="CG128" s="117">
        <v>2.1551239490509033</v>
      </c>
      <c r="CH128" s="116">
        <v>796496.8125</v>
      </c>
      <c r="CI128" s="116">
        <v>1648439.5</v>
      </c>
      <c r="CJ128" s="117">
        <v>2.0696122646331787</v>
      </c>
      <c r="CK128" s="116">
        <v>847691.5</v>
      </c>
      <c r="CL128" s="116">
        <v>1646073.75</v>
      </c>
      <c r="CM128" s="117">
        <v>1.941831111907959</v>
      </c>
      <c r="CN128" s="116">
        <v>675188.9375</v>
      </c>
      <c r="CO128" s="116">
        <v>1285946.875</v>
      </c>
      <c r="CP128" s="117">
        <v>1.9045733213424683</v>
      </c>
      <c r="CQ128" s="116">
        <v>623985.8125</v>
      </c>
      <c r="CR128" s="116">
        <v>1111092.25</v>
      </c>
      <c r="CS128" s="117">
        <v>1.7806370258331299</v>
      </c>
      <c r="CT128" s="116">
        <v>865025</v>
      </c>
      <c r="CU128" s="116">
        <v>1652955</v>
      </c>
      <c r="CV128" s="117">
        <v>1.9108754396438599</v>
      </c>
      <c r="CW128" s="116">
        <v>2261761.25</v>
      </c>
      <c r="CX128" s="116">
        <v>4588431</v>
      </c>
      <c r="CY128" s="117">
        <v>2.028698205947876</v>
      </c>
      <c r="CZ128" s="116">
        <v>3621641.25</v>
      </c>
      <c r="DA128" s="116">
        <v>6942073</v>
      </c>
      <c r="DB128" s="117">
        <v>1.9168306589126587</v>
      </c>
      <c r="DC128" s="116">
        <v>5818059</v>
      </c>
      <c r="DD128" s="116">
        <v>11191213</v>
      </c>
      <c r="DE128" s="117">
        <v>1.9235303401947021</v>
      </c>
      <c r="DF128" s="116">
        <v>11464.5654296875</v>
      </c>
      <c r="DG128" s="116">
        <v>22894.400390625</v>
      </c>
      <c r="DH128" s="117">
        <v>1.9969706535339355</v>
      </c>
      <c r="DI128" s="116">
        <v>13430.365234375</v>
      </c>
      <c r="DJ128" s="116">
        <v>27153.0625</v>
      </c>
      <c r="DK128" s="117">
        <v>2.0217664241790771</v>
      </c>
      <c r="DL128" s="116">
        <v>17303.673828125</v>
      </c>
      <c r="DM128" s="116">
        <v>35107.0078125</v>
      </c>
      <c r="DN128" s="117">
        <v>2.0288760662078857</v>
      </c>
      <c r="DO128" s="116">
        <v>20650.7109375</v>
      </c>
      <c r="DP128" s="116">
        <v>40466.4765625</v>
      </c>
      <c r="DQ128" s="117">
        <v>1.9595682621002197</v>
      </c>
      <c r="DR128" s="116">
        <v>20958.515625</v>
      </c>
      <c r="DS128" s="116">
        <v>41678.2109375</v>
      </c>
      <c r="DT128" s="117">
        <v>1.9886051416397095</v>
      </c>
      <c r="DU128" s="116">
        <v>22076.32421875</v>
      </c>
      <c r="DV128" s="116">
        <v>44113.26171875</v>
      </c>
      <c r="DW128" s="117">
        <v>1.998215913772583</v>
      </c>
      <c r="DX128" s="116">
        <v>23900.59765625</v>
      </c>
      <c r="DY128" s="116">
        <v>48099.53515625</v>
      </c>
      <c r="DZ128" s="117">
        <v>2.0124826431274414</v>
      </c>
      <c r="EA128" s="116">
        <v>24830.8515625</v>
      </c>
      <c r="EB128" s="116">
        <v>50181.08984375</v>
      </c>
      <c r="EC128" s="117">
        <v>2.0209169387817383</v>
      </c>
      <c r="ED128" s="116">
        <v>28866.716796875</v>
      </c>
      <c r="EE128" s="118">
        <v>58350.0625</v>
      </c>
      <c r="EF128" s="119">
        <v>2.0213613510131836</v>
      </c>
      <c r="EG128" s="115">
        <v>30007.62109375</v>
      </c>
      <c r="EH128" s="116">
        <v>59498.52734375</v>
      </c>
      <c r="EI128" s="117">
        <v>1.9827805757522583</v>
      </c>
      <c r="EJ128" s="116">
        <v>35612.46875</v>
      </c>
      <c r="EK128" s="116">
        <v>69639.6953125</v>
      </c>
      <c r="EL128" s="117">
        <v>1.9554862976074219</v>
      </c>
      <c r="EM128" s="116">
        <v>39308.7421875</v>
      </c>
      <c r="EN128" s="116">
        <v>78696.9609375</v>
      </c>
      <c r="EO128" s="117">
        <v>2.0020217895507813</v>
      </c>
      <c r="EP128" s="116">
        <v>42309.57421875</v>
      </c>
      <c r="EQ128" s="116">
        <v>85740.0625</v>
      </c>
      <c r="ER128" s="117">
        <v>2.0264930725097656</v>
      </c>
      <c r="ES128" s="116">
        <v>44566.37890625</v>
      </c>
      <c r="ET128" s="116">
        <v>88317</v>
      </c>
      <c r="EU128" s="117">
        <v>1.9816956520080566</v>
      </c>
      <c r="EV128" s="116">
        <v>47220.2890625</v>
      </c>
      <c r="EW128" s="116">
        <v>93220.109375</v>
      </c>
      <c r="EX128" s="117">
        <v>1.9741537570953369</v>
      </c>
      <c r="EY128" s="116">
        <v>51270.63671875</v>
      </c>
      <c r="EZ128" s="116">
        <v>104846.203125</v>
      </c>
      <c r="FA128" s="117">
        <v>2.0449562072753906</v>
      </c>
      <c r="FB128" s="116">
        <v>56033.140625</v>
      </c>
      <c r="FC128" s="116">
        <v>110510.109375</v>
      </c>
      <c r="FD128" s="117">
        <v>1.9722276926040649</v>
      </c>
      <c r="FE128" s="116">
        <v>59796.95703125</v>
      </c>
      <c r="FF128" s="116">
        <v>119834.625</v>
      </c>
      <c r="FG128" s="117">
        <v>2.0040254592895508</v>
      </c>
      <c r="FH128" s="116">
        <v>64251.5546875</v>
      </c>
      <c r="FI128" s="116">
        <v>131657.5625</v>
      </c>
      <c r="FJ128" s="117">
        <v>2.0490953922271729</v>
      </c>
      <c r="FK128" s="116">
        <v>65179.1640625</v>
      </c>
      <c r="FL128" s="116">
        <v>135724.5625</v>
      </c>
      <c r="FM128" s="117">
        <v>2.0823304653167725</v>
      </c>
      <c r="FN128" s="116">
        <v>72093.3046875</v>
      </c>
      <c r="FO128" s="116">
        <v>151711.859375</v>
      </c>
      <c r="FP128" s="117">
        <v>2.1043820381164551</v>
      </c>
      <c r="FQ128" s="116">
        <v>77235.28125</v>
      </c>
      <c r="FR128" s="116">
        <v>162313.5625</v>
      </c>
      <c r="FS128" s="117">
        <v>2.1015467643737793</v>
      </c>
      <c r="FT128" s="116">
        <v>74974.421875</v>
      </c>
      <c r="FU128" s="116">
        <v>178050.640625</v>
      </c>
      <c r="FV128" s="117">
        <v>2.3748185634613037</v>
      </c>
      <c r="FW128" s="116">
        <v>80648.671875</v>
      </c>
      <c r="FX128" s="116">
        <v>193562.53125</v>
      </c>
      <c r="FY128" s="117">
        <v>2.4000709056854248</v>
      </c>
      <c r="FZ128" s="116">
        <v>98117.8359375</v>
      </c>
      <c r="GA128" s="116">
        <v>249992.53125</v>
      </c>
      <c r="GB128" s="117">
        <v>2.5478806495666504</v>
      </c>
      <c r="GC128" s="116">
        <v>110929.03125</v>
      </c>
      <c r="GD128" s="116">
        <v>267800</v>
      </c>
      <c r="GE128" s="117">
        <v>2.4141561985015869</v>
      </c>
      <c r="GF128" s="116">
        <v>121297.78125</v>
      </c>
      <c r="GG128" s="116">
        <v>261785.265625</v>
      </c>
      <c r="GH128" s="117">
        <v>2.1582033634185791</v>
      </c>
      <c r="GI128" s="116">
        <v>122752.3125</v>
      </c>
      <c r="GJ128" s="116">
        <v>318032.90625</v>
      </c>
      <c r="GK128" s="117">
        <v>2.5908505916595459</v>
      </c>
      <c r="GL128" s="116">
        <v>128515.9375</v>
      </c>
      <c r="GM128" s="116">
        <v>341257.25</v>
      </c>
      <c r="GN128" s="117">
        <v>2.6553690433502197</v>
      </c>
      <c r="GO128" s="116">
        <v>139773.8125</v>
      </c>
      <c r="GP128" s="116">
        <v>352838.71875</v>
      </c>
      <c r="GQ128" s="117">
        <v>2.5243549346923828</v>
      </c>
      <c r="GR128" s="116">
        <v>190584</v>
      </c>
      <c r="GS128" s="116">
        <v>440566.25</v>
      </c>
      <c r="GT128" s="117">
        <v>2.311664342880249</v>
      </c>
      <c r="GU128" s="116">
        <v>189768.109375</v>
      </c>
      <c r="GV128" s="116">
        <v>422925</v>
      </c>
      <c r="GW128" s="117">
        <v>2.2286410331726074</v>
      </c>
      <c r="GX128" s="116">
        <v>213033.765625</v>
      </c>
      <c r="GY128" s="116">
        <v>484349.53125</v>
      </c>
      <c r="GZ128" s="117">
        <v>2.2735810279846191</v>
      </c>
      <c r="HA128" s="116">
        <v>214015.953125</v>
      </c>
      <c r="HB128" s="116">
        <v>467133.0625</v>
      </c>
      <c r="HC128" s="117">
        <v>2.1827020645141602</v>
      </c>
      <c r="HD128" s="116">
        <v>222255.65625</v>
      </c>
      <c r="HE128" s="116">
        <v>465032.40625</v>
      </c>
      <c r="HF128" s="117">
        <v>2.0923309326171875</v>
      </c>
      <c r="HG128" s="116">
        <v>270473.96875</v>
      </c>
      <c r="HH128" s="116">
        <v>521299.65625</v>
      </c>
      <c r="HI128" s="117">
        <v>1.9273561239242554</v>
      </c>
      <c r="HJ128" s="116">
        <v>262703.875</v>
      </c>
      <c r="HK128" s="116">
        <v>623240.625</v>
      </c>
      <c r="HL128" s="117">
        <v>2.3724074363708496</v>
      </c>
      <c r="HM128" s="116">
        <v>308169.25</v>
      </c>
      <c r="HN128" s="116">
        <v>755541.5</v>
      </c>
      <c r="HO128" s="117">
        <v>2.451709508895874</v>
      </c>
      <c r="HP128" s="116">
        <v>366692.03125</v>
      </c>
      <c r="HQ128" s="116">
        <v>979719.25</v>
      </c>
      <c r="HR128" s="117">
        <v>2.6717767715454102</v>
      </c>
      <c r="HS128" s="116">
        <v>408759.96875</v>
      </c>
      <c r="HT128" s="116">
        <v>1120605</v>
      </c>
      <c r="HU128" s="117">
        <v>2.7414743900299072</v>
      </c>
      <c r="HV128" s="116">
        <v>444190.53125</v>
      </c>
      <c r="HW128" s="116">
        <v>1237092.25</v>
      </c>
      <c r="HX128" s="117">
        <v>2.7850487232208252</v>
      </c>
      <c r="HY128" s="116">
        <v>523405.4375</v>
      </c>
      <c r="HZ128" s="116">
        <v>1252025.125</v>
      </c>
      <c r="IA128" s="117">
        <v>2.3920750617980957</v>
      </c>
      <c r="IB128" s="116">
        <v>558413.3125</v>
      </c>
      <c r="IC128" s="116">
        <v>1306301.75</v>
      </c>
      <c r="ID128" s="117">
        <v>2.3393099308013916</v>
      </c>
      <c r="IE128" s="116">
        <v>438204.21875</v>
      </c>
      <c r="IF128" s="116">
        <v>1174008.5</v>
      </c>
      <c r="IG128" s="117">
        <v>2.6791355609893799</v>
      </c>
      <c r="IH128" s="116">
        <v>505444.4375</v>
      </c>
      <c r="II128" s="116">
        <v>1268359.125</v>
      </c>
      <c r="IJ128" s="117">
        <v>2.5093936920166016</v>
      </c>
      <c r="IK128" s="116">
        <v>555374.5</v>
      </c>
      <c r="IL128" s="116">
        <v>1303439.75</v>
      </c>
      <c r="IM128" s="117">
        <v>2.3469564914703369</v>
      </c>
      <c r="IN128" s="115">
        <v>561374.4375</v>
      </c>
      <c r="IO128" s="116">
        <v>1314087.75</v>
      </c>
      <c r="IP128" s="117">
        <v>2.3408401012420654</v>
      </c>
      <c r="IQ128" s="116">
        <v>660771.375</v>
      </c>
      <c r="IR128" s="116">
        <v>1498589.375</v>
      </c>
      <c r="IS128" s="117">
        <v>2.2679393291473389</v>
      </c>
      <c r="IT128" s="116">
        <v>709327.875</v>
      </c>
      <c r="IU128" s="116">
        <v>1609791</v>
      </c>
      <c r="IV128" s="117">
        <v>2.2694597244262695</v>
      </c>
      <c r="IW128" s="116">
        <v>751322.5</v>
      </c>
      <c r="IX128" s="116">
        <v>1687892</v>
      </c>
      <c r="IY128" s="117">
        <v>2.2465612888336182</v>
      </c>
      <c r="IZ128" s="116">
        <v>766815.375</v>
      </c>
      <c r="JA128" s="116">
        <v>1685109.75</v>
      </c>
      <c r="JB128" s="117">
        <v>2.1975429058074951</v>
      </c>
      <c r="JC128" s="116">
        <v>846296.625</v>
      </c>
      <c r="JD128" s="116">
        <v>1866262</v>
      </c>
      <c r="JE128" s="117">
        <v>2.2052102088928223</v>
      </c>
      <c r="JF128" s="116">
        <v>888154.5</v>
      </c>
      <c r="JG128" s="116">
        <v>2004941.375</v>
      </c>
      <c r="JH128" s="117">
        <v>2.2574241161346436</v>
      </c>
      <c r="JI128" s="116">
        <v>855252.0625</v>
      </c>
      <c r="JJ128" s="116">
        <v>1948462.875</v>
      </c>
      <c r="JK128" s="117">
        <v>2.2782323360443115</v>
      </c>
      <c r="JL128" s="116">
        <v>899039.5625</v>
      </c>
      <c r="JM128" s="116">
        <v>2161705.75</v>
      </c>
      <c r="JN128" s="117">
        <v>2.404461145401001</v>
      </c>
      <c r="JO128" s="116">
        <v>971168.9375</v>
      </c>
      <c r="JP128" s="116">
        <v>2324414</v>
      </c>
      <c r="JQ128" s="117">
        <v>2.3934187889099121</v>
      </c>
      <c r="JR128" s="116">
        <v>972643.1875</v>
      </c>
      <c r="JS128" s="116">
        <v>2146574.5</v>
      </c>
      <c r="JT128" s="117">
        <v>2.2069497108459473</v>
      </c>
      <c r="JU128" s="116">
        <v>966909.1875</v>
      </c>
      <c r="JV128" s="116">
        <v>2156401</v>
      </c>
      <c r="JW128" s="117">
        <v>2.2302000522613525</v>
      </c>
      <c r="JX128" s="116">
        <v>1006583.8125</v>
      </c>
      <c r="JY128" s="116">
        <v>2286469</v>
      </c>
      <c r="JZ128" s="117">
        <v>2.2715137004852295</v>
      </c>
      <c r="KA128" s="116">
        <v>1010626.875</v>
      </c>
      <c r="KB128" s="116">
        <v>2389845.75</v>
      </c>
      <c r="KC128" s="117">
        <v>2.3647162914276123</v>
      </c>
      <c r="KD128" s="116">
        <v>825705.625</v>
      </c>
      <c r="KE128" s="116">
        <v>1840711.75</v>
      </c>
      <c r="KF128" s="117">
        <v>2.2292590141296387</v>
      </c>
      <c r="KG128" s="116">
        <v>922367.8125</v>
      </c>
      <c r="KH128" s="116">
        <v>2245842</v>
      </c>
      <c r="KI128" s="117">
        <v>2.4348659515380859</v>
      </c>
      <c r="KJ128" s="116">
        <v>1060704.125</v>
      </c>
      <c r="KK128" s="116">
        <v>2417185.25</v>
      </c>
      <c r="KL128" s="117">
        <v>2.2788496017456055</v>
      </c>
      <c r="KM128" s="116">
        <v>926360.625</v>
      </c>
      <c r="KN128" s="116">
        <v>1952907.75</v>
      </c>
      <c r="KO128" s="117">
        <v>2.1081507205963135</v>
      </c>
      <c r="KP128" s="116">
        <v>972161.3125</v>
      </c>
      <c r="KQ128" s="116">
        <v>2101282.75</v>
      </c>
      <c r="KR128" s="117">
        <v>2.1614549160003662</v>
      </c>
      <c r="KS128" s="116">
        <v>973333.1875</v>
      </c>
      <c r="KT128" s="116">
        <v>2120701.25</v>
      </c>
      <c r="KU128" s="117">
        <v>2.1788029670715332</v>
      </c>
      <c r="KV128" s="134">
        <v>2.9973134994506836</v>
      </c>
      <c r="KW128" s="135">
        <v>2.4175612926483154</v>
      </c>
      <c r="KX128" s="135">
        <v>2.1966962814331055</v>
      </c>
      <c r="KY128" s="135">
        <v>2.2023913860321045</v>
      </c>
      <c r="KZ128" s="135">
        <v>1.962868332862854</v>
      </c>
      <c r="LA128" s="135">
        <v>1.999005913734436</v>
      </c>
      <c r="LB128" s="135">
        <v>2.0241382122039795</v>
      </c>
      <c r="LC128" s="135">
        <v>2.4078915119171143</v>
      </c>
      <c r="LD128" s="135">
        <v>2.3727028369903564</v>
      </c>
      <c r="LE128" s="135">
        <v>2.3589215278625488</v>
      </c>
      <c r="LF128" s="135">
        <v>2.2841384410858154</v>
      </c>
      <c r="LG128" s="135">
        <v>2.2324247360229492</v>
      </c>
      <c r="LH128" s="135">
        <f t="shared" si="4"/>
        <v>1.8618116047647264</v>
      </c>
      <c r="LI128" s="135">
        <f t="shared" si="5"/>
        <v>2.0826298594474792</v>
      </c>
      <c r="LJ128" s="135">
        <f t="shared" si="6"/>
        <v>2.2009346187114716</v>
      </c>
      <c r="LK128" s="144">
        <f t="shared" si="7"/>
        <v>2.3037089347839355</v>
      </c>
    </row>
    <row r="129" spans="1:323" ht="15" customHeight="1">
      <c r="A129" s="114">
        <v>99.97</v>
      </c>
      <c r="B129" s="115">
        <v>98706.3515625</v>
      </c>
      <c r="C129" s="116">
        <v>290564.84375</v>
      </c>
      <c r="D129" s="117">
        <v>2.9437298774719238</v>
      </c>
      <c r="E129" s="116">
        <v>112146.796875</v>
      </c>
      <c r="F129" s="116">
        <v>340274.53125</v>
      </c>
      <c r="G129" s="117">
        <v>3.0341885089874268</v>
      </c>
      <c r="H129" s="116">
        <v>120928.7421875</v>
      </c>
      <c r="I129" s="116">
        <v>285481.09375</v>
      </c>
      <c r="J129" s="117">
        <v>2.3607380390167236</v>
      </c>
      <c r="K129" s="116">
        <v>195238.453125</v>
      </c>
      <c r="L129" s="116">
        <v>496408.8125</v>
      </c>
      <c r="M129" s="117">
        <v>2.5425770282745361</v>
      </c>
      <c r="N129" s="116">
        <v>239220.5625</v>
      </c>
      <c r="O129" s="116">
        <v>572071.375</v>
      </c>
      <c r="P129" s="117">
        <v>2.39139723777771</v>
      </c>
      <c r="Q129" s="116">
        <v>238038.078125</v>
      </c>
      <c r="R129" s="116">
        <v>546635.0625</v>
      </c>
      <c r="S129" s="117">
        <v>2.2964186668395996</v>
      </c>
      <c r="T129" s="116">
        <v>331791.28125</v>
      </c>
      <c r="U129" s="116">
        <v>695864.3125</v>
      </c>
      <c r="V129" s="117">
        <v>2.0972952842712402</v>
      </c>
      <c r="W129" s="116">
        <v>444647.8125</v>
      </c>
      <c r="X129" s="116">
        <v>990800.5</v>
      </c>
      <c r="Y129" s="117">
        <v>2.2282814979553223</v>
      </c>
      <c r="Z129" s="116">
        <v>448593.3125</v>
      </c>
      <c r="AA129" s="116">
        <v>937747.6875</v>
      </c>
      <c r="AB129" s="117">
        <v>2.0904183387756348</v>
      </c>
      <c r="AC129" s="116">
        <v>527751.0625</v>
      </c>
      <c r="AD129" s="116">
        <v>1091985.375</v>
      </c>
      <c r="AE129" s="117">
        <v>2.0691297054290771</v>
      </c>
      <c r="AF129" s="116">
        <v>674917.9375</v>
      </c>
      <c r="AG129" s="116">
        <v>1379173.125</v>
      </c>
      <c r="AH129" s="117">
        <v>2.0434677600860596</v>
      </c>
      <c r="AI129" s="116">
        <v>717397.0625</v>
      </c>
      <c r="AJ129" s="116">
        <v>1390842.25</v>
      </c>
      <c r="AK129" s="117">
        <v>1.9387342929840088</v>
      </c>
      <c r="AL129" s="116">
        <v>719741.3125</v>
      </c>
      <c r="AM129" s="116">
        <v>1431381</v>
      </c>
      <c r="AN129" s="117">
        <v>1.9887436628341675</v>
      </c>
      <c r="AO129" s="116">
        <v>855688.5625</v>
      </c>
      <c r="AP129" s="116">
        <v>1796264.5</v>
      </c>
      <c r="AQ129" s="117">
        <v>2.0992035865783691</v>
      </c>
      <c r="AR129" s="116">
        <v>932335.125</v>
      </c>
      <c r="AS129" s="116">
        <v>1965727.375</v>
      </c>
      <c r="AT129" s="117">
        <v>2.1083915233612061</v>
      </c>
      <c r="AU129" s="116">
        <v>1016354.5625</v>
      </c>
      <c r="AV129" s="116">
        <v>2164555.5</v>
      </c>
      <c r="AW129" s="117">
        <v>2.1297247409820557</v>
      </c>
      <c r="AX129" s="116">
        <v>1000021.25</v>
      </c>
      <c r="AY129" s="116">
        <v>2138992</v>
      </c>
      <c r="AZ129" s="117">
        <v>2.138946533203125</v>
      </c>
      <c r="BA129" s="116">
        <v>792568.9375</v>
      </c>
      <c r="BB129" s="116">
        <v>1628572.25</v>
      </c>
      <c r="BC129" s="117">
        <v>2.0548019409179687</v>
      </c>
      <c r="BD129" s="116">
        <v>688213.4375</v>
      </c>
      <c r="BE129" s="116">
        <v>1386154.75</v>
      </c>
      <c r="BF129" s="117">
        <v>2.0141348838806152</v>
      </c>
      <c r="BG129" s="116">
        <v>620686.8125</v>
      </c>
      <c r="BH129" s="116">
        <v>1215320.25</v>
      </c>
      <c r="BI129" s="117">
        <v>1.9580249786376953</v>
      </c>
      <c r="BJ129" s="116">
        <v>626957.4375</v>
      </c>
      <c r="BK129" s="116">
        <v>1259308.375</v>
      </c>
      <c r="BL129" s="117">
        <v>2.0086026191711426</v>
      </c>
      <c r="BM129" s="116">
        <v>579581.625</v>
      </c>
      <c r="BN129" s="116">
        <v>1136462.625</v>
      </c>
      <c r="BO129" s="117">
        <v>1.9608327150344849</v>
      </c>
      <c r="BP129" s="116">
        <v>574151.6875</v>
      </c>
      <c r="BQ129" s="116">
        <v>1189525.125</v>
      </c>
      <c r="BR129" s="117">
        <v>2.0717959403991699</v>
      </c>
      <c r="BS129" s="116">
        <v>626577.625</v>
      </c>
      <c r="BT129" s="116">
        <v>1306912</v>
      </c>
      <c r="BU129" s="117">
        <v>2.08579421043396</v>
      </c>
      <c r="BV129" s="116">
        <v>779961.875</v>
      </c>
      <c r="BW129" s="116">
        <v>1672654.5</v>
      </c>
      <c r="BX129" s="117">
        <v>2.144533634185791</v>
      </c>
      <c r="BY129" s="116">
        <v>829251.75</v>
      </c>
      <c r="BZ129" s="116">
        <v>1756121.75</v>
      </c>
      <c r="CA129" s="117">
        <v>2.1177184581756592</v>
      </c>
      <c r="CB129" s="116">
        <v>1108422.875</v>
      </c>
      <c r="CC129" s="116">
        <v>2357697</v>
      </c>
      <c r="CD129" s="117">
        <v>2.1270735263824463</v>
      </c>
      <c r="CE129" s="116">
        <v>985398.5625</v>
      </c>
      <c r="CF129" s="116">
        <v>1902293.25</v>
      </c>
      <c r="CG129" s="117">
        <v>1.9304810762405396</v>
      </c>
      <c r="CH129" s="116">
        <v>1008944.9375</v>
      </c>
      <c r="CI129" s="116">
        <v>1902202.875</v>
      </c>
      <c r="CJ129" s="117">
        <v>1.8853386640548706</v>
      </c>
      <c r="CK129" s="116">
        <v>1067965.625</v>
      </c>
      <c r="CL129" s="116">
        <v>1881687.625</v>
      </c>
      <c r="CM129" s="117">
        <v>1.7619365453720093</v>
      </c>
      <c r="CN129" s="116">
        <v>840957.9375</v>
      </c>
      <c r="CO129" s="116">
        <v>1465493.875</v>
      </c>
      <c r="CP129" s="117">
        <v>1.7426482439041138</v>
      </c>
      <c r="CQ129" s="116">
        <v>773272.8125</v>
      </c>
      <c r="CR129" s="116">
        <v>1252714.75</v>
      </c>
      <c r="CS129" s="117">
        <v>1.6200165748596191</v>
      </c>
      <c r="CT129" s="116">
        <v>1071823.375</v>
      </c>
      <c r="CU129" s="116">
        <v>1883457.25</v>
      </c>
      <c r="CV129" s="117">
        <v>1.7572458982467651</v>
      </c>
      <c r="CW129" s="116">
        <v>2834806.25</v>
      </c>
      <c r="CX129" s="116">
        <v>5274079</v>
      </c>
      <c r="CY129" s="117">
        <v>1.8604724407196045</v>
      </c>
      <c r="CZ129" s="116">
        <v>4549392.5</v>
      </c>
      <c r="DA129" s="116">
        <v>7907880</v>
      </c>
      <c r="DB129" s="117">
        <v>1.7382277250289917</v>
      </c>
      <c r="DC129" s="116">
        <v>7266892</v>
      </c>
      <c r="DD129" s="116">
        <v>12754038</v>
      </c>
      <c r="DE129" s="117">
        <v>1.7550884485244751</v>
      </c>
      <c r="DF129" s="116">
        <v>14481.078125</v>
      </c>
      <c r="DG129" s="116">
        <v>26230.896484375</v>
      </c>
      <c r="DH129" s="117">
        <v>1.8113911151885986</v>
      </c>
      <c r="DI129" s="116">
        <v>16975.65625</v>
      </c>
      <c r="DJ129" s="116">
        <v>31173.40234375</v>
      </c>
      <c r="DK129" s="117">
        <v>1.8363591432571411</v>
      </c>
      <c r="DL129" s="116">
        <v>21912.021484375</v>
      </c>
      <c r="DM129" s="116">
        <v>40326.9921875</v>
      </c>
      <c r="DN129" s="117">
        <v>1.8404048681259155</v>
      </c>
      <c r="DO129" s="116">
        <v>26251.669921875</v>
      </c>
      <c r="DP129" s="116">
        <v>46202.7734375</v>
      </c>
      <c r="DQ129" s="117">
        <v>1.7599936723709106</v>
      </c>
      <c r="DR129" s="116">
        <v>26680.681640625</v>
      </c>
      <c r="DS129" s="116">
        <v>47694.01953125</v>
      </c>
      <c r="DT129" s="117">
        <v>1.7875862121582031</v>
      </c>
      <c r="DU129" s="116">
        <v>28037.236328125</v>
      </c>
      <c r="DV129" s="116">
        <v>50521.46875</v>
      </c>
      <c r="DW129" s="117">
        <v>1.8019418716430664</v>
      </c>
      <c r="DX129" s="116">
        <v>30399.66796875</v>
      </c>
      <c r="DY129" s="116">
        <v>55144.08984375</v>
      </c>
      <c r="DZ129" s="117">
        <v>1.8139700889587402</v>
      </c>
      <c r="EA129" s="116">
        <v>31490.296875</v>
      </c>
      <c r="EB129" s="116">
        <v>57579.51953125</v>
      </c>
      <c r="EC129" s="117">
        <v>1.8284845352172852</v>
      </c>
      <c r="ED129" s="116">
        <v>36740.97265625</v>
      </c>
      <c r="EE129" s="118">
        <v>66940.2265625</v>
      </c>
      <c r="EF129" s="119">
        <v>1.8219503164291382</v>
      </c>
      <c r="EG129" s="115">
        <v>38083.37890625</v>
      </c>
      <c r="EH129" s="116">
        <v>68046.5625</v>
      </c>
      <c r="EI129" s="117">
        <v>1.786778450012207</v>
      </c>
      <c r="EJ129" s="116">
        <v>45038.73828125</v>
      </c>
      <c r="EK129" s="116">
        <v>79464.6171875</v>
      </c>
      <c r="EL129" s="117">
        <v>1.7643615007400513</v>
      </c>
      <c r="EM129" s="116">
        <v>50150.66796875</v>
      </c>
      <c r="EN129" s="116">
        <v>90095.953125</v>
      </c>
      <c r="EO129" s="117">
        <v>1.7965055704116821</v>
      </c>
      <c r="EP129" s="116">
        <v>54058.40625</v>
      </c>
      <c r="EQ129" s="116">
        <v>98336.109375</v>
      </c>
      <c r="ER129" s="117">
        <v>1.8190715312957764</v>
      </c>
      <c r="ES129" s="116">
        <v>56772.11328125</v>
      </c>
      <c r="ET129" s="116">
        <v>100943.3046875</v>
      </c>
      <c r="EU129" s="117">
        <v>1.7780438661575317</v>
      </c>
      <c r="EV129" s="116">
        <v>60219.06640625</v>
      </c>
      <c r="EW129" s="116">
        <v>106461.4296875</v>
      </c>
      <c r="EX129" s="117">
        <v>1.7679023742675781</v>
      </c>
      <c r="EY129" s="116">
        <v>68854.1015625</v>
      </c>
      <c r="EZ129" s="116">
        <v>120248.703125</v>
      </c>
      <c r="FA129" s="117">
        <v>1.7464276552200317</v>
      </c>
      <c r="FB129" s="116">
        <v>71655.9453125</v>
      </c>
      <c r="FC129" s="116">
        <v>126163.1640625</v>
      </c>
      <c r="FD129" s="117">
        <v>1.7606796026229858</v>
      </c>
      <c r="FE129" s="116">
        <v>76773.3359375</v>
      </c>
      <c r="FF129" s="116">
        <v>137114.359375</v>
      </c>
      <c r="FG129" s="117">
        <v>1.7859632968902588</v>
      </c>
      <c r="FH129" s="116">
        <v>82976.84375</v>
      </c>
      <c r="FI129" s="116">
        <v>151117.90625</v>
      </c>
      <c r="FJ129" s="117">
        <v>1.821205735206604</v>
      </c>
      <c r="FK129" s="116">
        <v>84407.5078125</v>
      </c>
      <c r="FL129" s="116">
        <v>156150.890625</v>
      </c>
      <c r="FM129" s="117">
        <v>1.8499644994735718</v>
      </c>
      <c r="FN129" s="116">
        <v>93161.109375</v>
      </c>
      <c r="FO129" s="116">
        <v>174862.09375</v>
      </c>
      <c r="FP129" s="117">
        <v>1.8769859075546265</v>
      </c>
      <c r="FQ129" s="116">
        <v>99393.5546875</v>
      </c>
      <c r="FR129" s="116">
        <v>187096.765625</v>
      </c>
      <c r="FS129" s="117">
        <v>1.8823832273483276</v>
      </c>
      <c r="FT129" s="116">
        <v>87148.7265625</v>
      </c>
      <c r="FU129" s="116">
        <v>210412.515625</v>
      </c>
      <c r="FV129" s="117">
        <v>2.4144072532653809</v>
      </c>
      <c r="FW129" s="116">
        <v>93762.4375</v>
      </c>
      <c r="FX129" s="116">
        <v>229037.3125</v>
      </c>
      <c r="FY129" s="117">
        <v>2.4427406787872314</v>
      </c>
      <c r="FZ129" s="116">
        <v>115473.3984375</v>
      </c>
      <c r="GA129" s="116">
        <v>297799.375</v>
      </c>
      <c r="GB129" s="117">
        <v>2.5789434909820557</v>
      </c>
      <c r="GC129" s="116">
        <v>130007.6171875</v>
      </c>
      <c r="GD129" s="116">
        <v>316968.59375</v>
      </c>
      <c r="GE129" s="117">
        <v>2.4380772113800049</v>
      </c>
      <c r="GF129" s="116">
        <v>126872.859375</v>
      </c>
      <c r="GG129" s="116">
        <v>307605.84375</v>
      </c>
      <c r="GH129" s="117">
        <v>2.4245204925537109</v>
      </c>
      <c r="GI129" s="116">
        <v>144185.90625</v>
      </c>
      <c r="GJ129" s="116">
        <v>379617.9375</v>
      </c>
      <c r="GK129" s="117">
        <v>2.6328365802764893</v>
      </c>
      <c r="GL129" s="116">
        <v>151386.6875</v>
      </c>
      <c r="GM129" s="116">
        <v>408432.46875</v>
      </c>
      <c r="GN129" s="117">
        <v>2.697941780090332</v>
      </c>
      <c r="GO129" s="116">
        <v>163595.15625</v>
      </c>
      <c r="GP129" s="116">
        <v>419951.03125</v>
      </c>
      <c r="GQ129" s="117">
        <v>2.5670137405395508</v>
      </c>
      <c r="GR129" s="116">
        <v>195463.578125</v>
      </c>
      <c r="GS129" s="116">
        <v>522916.625</v>
      </c>
      <c r="GT129" s="117">
        <v>2.6752636432647705</v>
      </c>
      <c r="GU129" s="116">
        <v>220142.328125</v>
      </c>
      <c r="GV129" s="116">
        <v>495653.6875</v>
      </c>
      <c r="GW129" s="117">
        <v>2.2515146732330322</v>
      </c>
      <c r="GX129" s="116">
        <v>247723.609375</v>
      </c>
      <c r="GY129" s="116">
        <v>569095.125</v>
      </c>
      <c r="GZ129" s="117">
        <v>2.2972986698150635</v>
      </c>
      <c r="HA129" s="116">
        <v>247452.484375</v>
      </c>
      <c r="HB129" s="116">
        <v>546001.5625</v>
      </c>
      <c r="HC129" s="117">
        <v>2.2064905166625977</v>
      </c>
      <c r="HD129" s="116">
        <v>255465.65625</v>
      </c>
      <c r="HE129" s="116">
        <v>540471.5</v>
      </c>
      <c r="HF129" s="117">
        <v>2.1156327724456787</v>
      </c>
      <c r="HG129" s="116">
        <v>296608.5</v>
      </c>
      <c r="HH129" s="116">
        <v>600492.25</v>
      </c>
      <c r="HI129" s="117">
        <v>2.0245280265808105</v>
      </c>
      <c r="HJ129" s="116">
        <v>305153.5</v>
      </c>
      <c r="HK129" s="116">
        <v>736432.75</v>
      </c>
      <c r="HL129" s="117">
        <v>2.4133191108703613</v>
      </c>
      <c r="HM129" s="116">
        <v>359431.875</v>
      </c>
      <c r="HN129" s="116">
        <v>896246.75</v>
      </c>
      <c r="HO129" s="117">
        <v>2.4935092926025391</v>
      </c>
      <c r="HP129" s="116">
        <v>431883.90625</v>
      </c>
      <c r="HQ129" s="116">
        <v>1173404.875</v>
      </c>
      <c r="HR129" s="117">
        <v>2.7169451713562012</v>
      </c>
      <c r="HS129" s="116">
        <v>511985.4375</v>
      </c>
      <c r="HT129" s="116">
        <v>1340595.875</v>
      </c>
      <c r="HU129" s="117">
        <v>2.6184258460998535</v>
      </c>
      <c r="HV129" s="116">
        <v>523976.59375</v>
      </c>
      <c r="HW129" s="116">
        <v>1488378.625</v>
      </c>
      <c r="HX129" s="117">
        <v>2.8405442237854004</v>
      </c>
      <c r="HY129" s="116">
        <v>625798.6875</v>
      </c>
      <c r="HZ129" s="116">
        <v>1478248.625</v>
      </c>
      <c r="IA129" s="117">
        <v>2.3621792793273926</v>
      </c>
      <c r="IB129" s="116">
        <v>655568</v>
      </c>
      <c r="IC129" s="116">
        <v>1539715</v>
      </c>
      <c r="ID129" s="117">
        <v>2.3486731052398682</v>
      </c>
      <c r="IE129" s="116">
        <v>516448.6875</v>
      </c>
      <c r="IF129" s="116">
        <v>1406487</v>
      </c>
      <c r="IG129" s="117">
        <v>2.7233819961547852</v>
      </c>
      <c r="IH129" s="116">
        <v>643200.6875</v>
      </c>
      <c r="II129" s="116">
        <v>1500433.75</v>
      </c>
      <c r="IJ129" s="117">
        <v>2.3327615261077881</v>
      </c>
      <c r="IK129" s="116">
        <v>668864.1875</v>
      </c>
      <c r="IL129" s="116">
        <v>1534339</v>
      </c>
      <c r="IM129" s="117">
        <v>2.2939469814300537</v>
      </c>
      <c r="IN129" s="115">
        <v>668275.1875</v>
      </c>
      <c r="IO129" s="116">
        <v>1547559.125</v>
      </c>
      <c r="IP129" s="117">
        <v>2.315751314163208</v>
      </c>
      <c r="IQ129" s="116">
        <v>783703.8125</v>
      </c>
      <c r="IR129" s="116">
        <v>1757793.125</v>
      </c>
      <c r="IS129" s="117">
        <v>2.2429304122924805</v>
      </c>
      <c r="IT129" s="116">
        <v>849021.8125</v>
      </c>
      <c r="IU129" s="116">
        <v>1887200.125</v>
      </c>
      <c r="IV129" s="117">
        <v>2.2227933406829834</v>
      </c>
      <c r="IW129" s="116">
        <v>911824.5</v>
      </c>
      <c r="IX129" s="116">
        <v>1974009.25</v>
      </c>
      <c r="IY129" s="117">
        <v>2.164900541305542</v>
      </c>
      <c r="IZ129" s="116">
        <v>919966</v>
      </c>
      <c r="JA129" s="116">
        <v>1966304.875</v>
      </c>
      <c r="JB129" s="117">
        <v>2.1373670101165771</v>
      </c>
      <c r="JC129" s="116">
        <v>995723.9375</v>
      </c>
      <c r="JD129" s="116">
        <v>2181857.5</v>
      </c>
      <c r="JE129" s="117">
        <v>2.1912274360656738</v>
      </c>
      <c r="JF129" s="116">
        <v>1046926.25</v>
      </c>
      <c r="JG129" s="116">
        <v>2351325.5</v>
      </c>
      <c r="JH129" s="117">
        <v>2.2459323406219482</v>
      </c>
      <c r="JI129" s="116">
        <v>1015065.375</v>
      </c>
      <c r="JJ129" s="116">
        <v>2286863.75</v>
      </c>
      <c r="JK129" s="117">
        <v>2.252922534942627</v>
      </c>
      <c r="JL129" s="116">
        <v>1068020.5</v>
      </c>
      <c r="JM129" s="116">
        <v>2551003.75</v>
      </c>
      <c r="JN129" s="117">
        <v>2.3885345458984375</v>
      </c>
      <c r="JO129" s="116">
        <v>1142822.125</v>
      </c>
      <c r="JP129" s="116">
        <v>2742654.5</v>
      </c>
      <c r="JQ129" s="117">
        <v>2.3998961448669434</v>
      </c>
      <c r="JR129" s="116">
        <v>1139759.25</v>
      </c>
      <c r="JS129" s="116">
        <v>2506551.25</v>
      </c>
      <c r="JT129" s="117">
        <v>2.1991937160491943</v>
      </c>
      <c r="JU129" s="116">
        <v>1141072.375</v>
      </c>
      <c r="JV129" s="116">
        <v>2521623</v>
      </c>
      <c r="JW129" s="117">
        <v>2.2098712921142578</v>
      </c>
      <c r="JX129" s="116">
        <v>1187391.25</v>
      </c>
      <c r="JY129" s="116">
        <v>2680353</v>
      </c>
      <c r="JZ129" s="117">
        <v>2.2573461532592773</v>
      </c>
      <c r="KA129" s="116">
        <v>1255420.375</v>
      </c>
      <c r="KB129" s="116">
        <v>2813308</v>
      </c>
      <c r="KC129" s="117">
        <v>2.240929126739502</v>
      </c>
      <c r="KD129" s="116">
        <v>963451.0625</v>
      </c>
      <c r="KE129" s="116">
        <v>2156213.75</v>
      </c>
      <c r="KF129" s="117">
        <v>2.2380106449127197</v>
      </c>
      <c r="KG129" s="116">
        <v>1096647.75</v>
      </c>
      <c r="KH129" s="116">
        <v>2661678.75</v>
      </c>
      <c r="KI129" s="117">
        <v>2.4271044731140137</v>
      </c>
      <c r="KJ129" s="116">
        <v>1205303.625</v>
      </c>
      <c r="KK129" s="116">
        <v>2837801.25</v>
      </c>
      <c r="KL129" s="117">
        <v>2.3544285297393799</v>
      </c>
      <c r="KM129" s="116">
        <v>1094117.625</v>
      </c>
      <c r="KN129" s="116">
        <v>2263218.5</v>
      </c>
      <c r="KO129" s="117">
        <v>2.068533182144165</v>
      </c>
      <c r="KP129" s="116">
        <v>1140099.875</v>
      </c>
      <c r="KQ129" s="116">
        <v>2449957.5</v>
      </c>
      <c r="KR129" s="117">
        <v>2.1488971710205078</v>
      </c>
      <c r="KS129" s="116">
        <v>1139306.875</v>
      </c>
      <c r="KT129" s="116">
        <v>2475156.5</v>
      </c>
      <c r="KU129" s="117">
        <v>2.1725108623504639</v>
      </c>
      <c r="KV129" s="134">
        <v>2.9889593124389648</v>
      </c>
      <c r="KW129" s="135">
        <v>2.3376853466033936</v>
      </c>
      <c r="KX129" s="135">
        <v>2.0835041999816895</v>
      </c>
      <c r="KY129" s="135">
        <v>2.0543313026428223</v>
      </c>
      <c r="KZ129" s="135">
        <v>1.7862846851348877</v>
      </c>
      <c r="LA129" s="135">
        <v>1.8041830062866211</v>
      </c>
      <c r="LB129" s="135">
        <v>1.8002749681472778</v>
      </c>
      <c r="LC129" s="135">
        <v>2.4754128456115723</v>
      </c>
      <c r="LD129" s="135">
        <v>2.3978209495544434</v>
      </c>
      <c r="LE129" s="135">
        <v>2.3144686222076416</v>
      </c>
      <c r="LF129" s="135">
        <v>2.2623863220214844</v>
      </c>
      <c r="LG129" s="135">
        <v>2.2342948913574219</v>
      </c>
      <c r="LH129" s="135">
        <f t="shared" si="4"/>
        <v>1.8167228102684021</v>
      </c>
      <c r="LI129" s="135">
        <f t="shared" si="5"/>
        <v>1.920307993888855</v>
      </c>
      <c r="LJ129" s="135">
        <f t="shared" si="6"/>
        <v>2.1194229423999786</v>
      </c>
      <c r="LK129" s="144">
        <f t="shared" si="7"/>
        <v>2.2776009559631349</v>
      </c>
    </row>
    <row r="130" spans="1:323" ht="15" customHeight="1">
      <c r="A130" s="114">
        <v>99.98</v>
      </c>
      <c r="B130" s="115">
        <v>129517.1015625</v>
      </c>
      <c r="C130" s="116">
        <v>379656.4375</v>
      </c>
      <c r="D130" s="117">
        <v>2.9313228130340576</v>
      </c>
      <c r="E130" s="116">
        <v>147818.359375</v>
      </c>
      <c r="F130" s="116">
        <v>446429.25</v>
      </c>
      <c r="G130" s="117">
        <v>3.02012038230896</v>
      </c>
      <c r="H130" s="116">
        <v>158908</v>
      </c>
      <c r="I130" s="116">
        <v>358328.90625</v>
      </c>
      <c r="J130" s="117">
        <v>2.2549457550048828</v>
      </c>
      <c r="K130" s="116">
        <v>256478.46875</v>
      </c>
      <c r="L130" s="116">
        <v>633124.3125</v>
      </c>
      <c r="M130" s="117">
        <v>2.4685280323028564</v>
      </c>
      <c r="N130" s="116">
        <v>309333.40625</v>
      </c>
      <c r="O130" s="116">
        <v>723099.5625</v>
      </c>
      <c r="P130" s="117">
        <v>2.3376057147979736</v>
      </c>
      <c r="Q130" s="116">
        <v>301073.71875</v>
      </c>
      <c r="R130" s="116">
        <v>687293.375</v>
      </c>
      <c r="S130" s="117">
        <v>2.2828075885772705</v>
      </c>
      <c r="T130" s="116">
        <v>414133.28125</v>
      </c>
      <c r="U130" s="116">
        <v>860543.875</v>
      </c>
      <c r="V130" s="117">
        <v>2.077939510345459</v>
      </c>
      <c r="W130" s="116">
        <v>576308.8125</v>
      </c>
      <c r="X130" s="116">
        <v>1236241.875</v>
      </c>
      <c r="Y130" s="117">
        <v>2.1451032161712646</v>
      </c>
      <c r="Z130" s="116">
        <v>569767.625</v>
      </c>
      <c r="AA130" s="116">
        <v>1158431</v>
      </c>
      <c r="AB130" s="117">
        <v>2.0331640243530273</v>
      </c>
      <c r="AC130" s="116">
        <v>677543.3125</v>
      </c>
      <c r="AD130" s="116">
        <v>1342021.25</v>
      </c>
      <c r="AE130" s="117">
        <v>1.9807165861129761</v>
      </c>
      <c r="AF130" s="116">
        <v>837868.3125</v>
      </c>
      <c r="AG130" s="116">
        <v>1698090</v>
      </c>
      <c r="AH130" s="117">
        <v>2.0266788005828857</v>
      </c>
      <c r="AI130" s="116">
        <v>875028.6875</v>
      </c>
      <c r="AJ130" s="116">
        <v>1696347.75</v>
      </c>
      <c r="AK130" s="117">
        <v>1.9386196136474609</v>
      </c>
      <c r="AL130" s="116">
        <v>887078.125</v>
      </c>
      <c r="AM130" s="116">
        <v>1753398.75</v>
      </c>
      <c r="AN130" s="117">
        <v>1.976600170135498</v>
      </c>
      <c r="AO130" s="116">
        <v>1051135.25</v>
      </c>
      <c r="AP130" s="116">
        <v>2222342</v>
      </c>
      <c r="AQ130" s="117">
        <v>2.1142303943634033</v>
      </c>
      <c r="AR130" s="116">
        <v>1161208.5</v>
      </c>
      <c r="AS130" s="116">
        <v>2437309</v>
      </c>
      <c r="AT130" s="117">
        <v>2.0989418029785156</v>
      </c>
      <c r="AU130" s="116">
        <v>1274506.875</v>
      </c>
      <c r="AV130" s="116">
        <v>2684300.5</v>
      </c>
      <c r="AW130" s="117">
        <v>2.1061482429504395</v>
      </c>
      <c r="AX130" s="116">
        <v>1243348.625</v>
      </c>
      <c r="AY130" s="116">
        <v>2656507.25</v>
      </c>
      <c r="AZ130" s="117">
        <v>2.1365747451782227</v>
      </c>
      <c r="BA130" s="116">
        <v>985462.875</v>
      </c>
      <c r="BB130" s="116">
        <v>2004941.5</v>
      </c>
      <c r="BC130" s="117">
        <v>2.0345175266265869</v>
      </c>
      <c r="BD130" s="116">
        <v>841554</v>
      </c>
      <c r="BE130" s="116">
        <v>1703101</v>
      </c>
      <c r="BF130" s="117">
        <v>2.0237572193145752</v>
      </c>
      <c r="BG130" s="116">
        <v>758941.75</v>
      </c>
      <c r="BH130" s="116">
        <v>1483839.25</v>
      </c>
      <c r="BI130" s="117">
        <v>1.9551424980163574</v>
      </c>
      <c r="BJ130" s="116">
        <v>767038.625</v>
      </c>
      <c r="BK130" s="116">
        <v>1546073.125</v>
      </c>
      <c r="BL130" s="117">
        <v>2.0156393051147461</v>
      </c>
      <c r="BM130" s="116">
        <v>707591.6875</v>
      </c>
      <c r="BN130" s="116">
        <v>1388231</v>
      </c>
      <c r="BO130" s="117">
        <v>1.9619096517562866</v>
      </c>
      <c r="BP130" s="116">
        <v>703437.5625</v>
      </c>
      <c r="BQ130" s="116">
        <v>1469558.25</v>
      </c>
      <c r="BR130" s="117">
        <v>2.0891096591949463</v>
      </c>
      <c r="BS130" s="116">
        <v>769671.875</v>
      </c>
      <c r="BT130" s="116">
        <v>1615986.875</v>
      </c>
      <c r="BU130" s="117">
        <v>2.099578857421875</v>
      </c>
      <c r="BV130" s="116">
        <v>945399.125</v>
      </c>
      <c r="BW130" s="116">
        <v>2084833.5</v>
      </c>
      <c r="BX130" s="117">
        <v>2.2052416801452637</v>
      </c>
      <c r="BY130" s="116">
        <v>1019609.8125</v>
      </c>
      <c r="BZ130" s="116">
        <v>2181275.5</v>
      </c>
      <c r="CA130" s="117">
        <v>2.1393237113952637</v>
      </c>
      <c r="CB130" s="116">
        <v>1361767.375</v>
      </c>
      <c r="CC130" s="116">
        <v>2929941.5</v>
      </c>
      <c r="CD130" s="117">
        <v>2.1515727043151855</v>
      </c>
      <c r="CE130" s="116">
        <v>1215688.125</v>
      </c>
      <c r="CF130" s="116">
        <v>2316034.75</v>
      </c>
      <c r="CG130" s="117">
        <v>1.9051225185394287</v>
      </c>
      <c r="CH130" s="116">
        <v>1224657.625</v>
      </c>
      <c r="CI130" s="116">
        <v>2304726</v>
      </c>
      <c r="CJ130" s="117">
        <v>1.8819350004196167</v>
      </c>
      <c r="CK130" s="116">
        <v>1277237.125</v>
      </c>
      <c r="CL130" s="116">
        <v>2248189.25</v>
      </c>
      <c r="CM130" s="117">
        <v>1.7601972818374634</v>
      </c>
      <c r="CN130" s="116">
        <v>985507.1875</v>
      </c>
      <c r="CO130" s="116">
        <v>1748145.125</v>
      </c>
      <c r="CP130" s="117">
        <v>1.7738533020019531</v>
      </c>
      <c r="CQ130" s="116">
        <v>904869</v>
      </c>
      <c r="CR130" s="116">
        <v>1466727</v>
      </c>
      <c r="CS130" s="117">
        <v>1.6209274530410767</v>
      </c>
      <c r="CT130" s="116">
        <v>1259770.875</v>
      </c>
      <c r="CU130" s="116">
        <v>2247416.75</v>
      </c>
      <c r="CV130" s="117">
        <v>1.7839884757995605</v>
      </c>
      <c r="CW130" s="116">
        <v>3382317.25</v>
      </c>
      <c r="CX130" s="116">
        <v>6368822</v>
      </c>
      <c r="CY130" s="117">
        <v>1.8829759359359741</v>
      </c>
      <c r="CZ130" s="116">
        <v>5373941</v>
      </c>
      <c r="DA130" s="116">
        <v>9406500</v>
      </c>
      <c r="DB130" s="117">
        <v>1.7503913640975952</v>
      </c>
      <c r="DC130" s="116">
        <v>8518003</v>
      </c>
      <c r="DD130" s="116">
        <v>15209975</v>
      </c>
      <c r="DE130" s="117">
        <v>1.7856268882751465</v>
      </c>
      <c r="DF130" s="116">
        <v>17206.048828125</v>
      </c>
      <c r="DG130" s="116">
        <v>31482.2265625</v>
      </c>
      <c r="DH130" s="117">
        <v>1.8297185897827148</v>
      </c>
      <c r="DI130" s="116">
        <v>20244.39453125</v>
      </c>
      <c r="DJ130" s="116">
        <v>37528.33203125</v>
      </c>
      <c r="DK130" s="117">
        <v>1.8537640571594238</v>
      </c>
      <c r="DL130" s="116">
        <v>26082.400390625</v>
      </c>
      <c r="DM130" s="116">
        <v>48594.453125</v>
      </c>
      <c r="DN130" s="117">
        <v>1.8631128072738647</v>
      </c>
      <c r="DO130" s="116">
        <v>31136.720703125</v>
      </c>
      <c r="DP130" s="116">
        <v>55075.453125</v>
      </c>
      <c r="DQ130" s="117">
        <v>1.7688263654708862</v>
      </c>
      <c r="DR130" s="116">
        <v>31648.44921875</v>
      </c>
      <c r="DS130" s="116">
        <v>57075.6484375</v>
      </c>
      <c r="DT130" s="117">
        <v>1.8034263849258423</v>
      </c>
      <c r="DU130" s="116">
        <v>33134.51953125</v>
      </c>
      <c r="DV130" s="116">
        <v>60594.53125</v>
      </c>
      <c r="DW130" s="117">
        <v>1.8287433385848999</v>
      </c>
      <c r="DX130" s="116">
        <v>35913.046875</v>
      </c>
      <c r="DY130" s="116">
        <v>66251.5390625</v>
      </c>
      <c r="DZ130" s="117">
        <v>1.8447763919830322</v>
      </c>
      <c r="EA130" s="116">
        <v>37115.0234375</v>
      </c>
      <c r="EB130" s="116">
        <v>69327.71875</v>
      </c>
      <c r="EC130" s="117">
        <v>1.8679152727127075</v>
      </c>
      <c r="ED130" s="116">
        <v>43355.33984375</v>
      </c>
      <c r="EE130" s="118">
        <v>80519.984375</v>
      </c>
      <c r="EF130" s="119">
        <v>1.8572102785110474</v>
      </c>
      <c r="EG130" s="115">
        <v>44381.625</v>
      </c>
      <c r="EH130" s="116">
        <v>81563.0390625</v>
      </c>
      <c r="EI130" s="117">
        <v>1.8377659320831299</v>
      </c>
      <c r="EJ130" s="116">
        <v>52035.12109375</v>
      </c>
      <c r="EK130" s="116">
        <v>95109.2578125</v>
      </c>
      <c r="EL130" s="117">
        <v>1.8277896642684937</v>
      </c>
      <c r="EM130" s="116">
        <v>58940.30859375</v>
      </c>
      <c r="EN130" s="116">
        <v>107983.953125</v>
      </c>
      <c r="EO130" s="117">
        <v>1.8320900201797485</v>
      </c>
      <c r="EP130" s="116">
        <v>63443.66015625</v>
      </c>
      <c r="EQ130" s="116">
        <v>118269.875</v>
      </c>
      <c r="ER130" s="117">
        <v>1.8641717433929443</v>
      </c>
      <c r="ES130" s="116">
        <v>66312.0859375</v>
      </c>
      <c r="ET130" s="116">
        <v>120798.15625</v>
      </c>
      <c r="EU130" s="117">
        <v>1.8216612339019775</v>
      </c>
      <c r="EV130" s="116">
        <v>70447.7578125</v>
      </c>
      <c r="EW130" s="116">
        <v>127171.375</v>
      </c>
      <c r="EX130" s="117">
        <v>1.8051869869232178</v>
      </c>
      <c r="EY130" s="116">
        <v>85679.0390625</v>
      </c>
      <c r="EZ130" s="116">
        <v>141169.953125</v>
      </c>
      <c r="FA130" s="117">
        <v>1.6476603746414185</v>
      </c>
      <c r="FB130" s="116">
        <v>83798.7734375</v>
      </c>
      <c r="FC130" s="116">
        <v>150536.625</v>
      </c>
      <c r="FD130" s="117">
        <v>1.7964060306549072</v>
      </c>
      <c r="FE130" s="116">
        <v>89486.59375</v>
      </c>
      <c r="FF130" s="116">
        <v>164257.1875</v>
      </c>
      <c r="FG130" s="117">
        <v>1.8355507850646973</v>
      </c>
      <c r="FH130" s="116">
        <v>97109.953125</v>
      </c>
      <c r="FI130" s="116">
        <v>181772.09375</v>
      </c>
      <c r="FJ130" s="117">
        <v>1.8718173503875732</v>
      </c>
      <c r="FK130" s="116">
        <v>99119.203125</v>
      </c>
      <c r="FL130" s="116">
        <v>188519.109375</v>
      </c>
      <c r="FM130" s="117">
        <v>1.9019433259963989</v>
      </c>
      <c r="FN130" s="116">
        <v>109268.375</v>
      </c>
      <c r="FO130" s="116">
        <v>211903.515625</v>
      </c>
      <c r="FP130" s="117">
        <v>1.9392940998077393</v>
      </c>
      <c r="FQ130" s="116">
        <v>115748.046875</v>
      </c>
      <c r="FR130" s="116">
        <v>227069.4375</v>
      </c>
      <c r="FS130" s="117">
        <v>1.9617561101913452</v>
      </c>
      <c r="FT130" s="116">
        <v>108466.328125</v>
      </c>
      <c r="FU130" s="116">
        <v>267011.59375</v>
      </c>
      <c r="FV130" s="117">
        <v>2.4617002010345459</v>
      </c>
      <c r="FW130" s="116">
        <v>117489.1875</v>
      </c>
      <c r="FX130" s="116">
        <v>291165.65625</v>
      </c>
      <c r="FY130" s="117">
        <v>2.4782335758209229</v>
      </c>
      <c r="FZ130" s="116">
        <v>146643.90625</v>
      </c>
      <c r="GA130" s="116">
        <v>381681.0625</v>
      </c>
      <c r="GB130" s="117">
        <v>2.6027748584747314</v>
      </c>
      <c r="GC130" s="116">
        <v>163682.453125</v>
      </c>
      <c r="GD130" s="116">
        <v>402541.875</v>
      </c>
      <c r="GE130" s="117">
        <v>2.4592854976654053</v>
      </c>
      <c r="GF130" s="116">
        <v>155506.421875</v>
      </c>
      <c r="GG130" s="116">
        <v>391218.90625</v>
      </c>
      <c r="GH130" s="117">
        <v>2.5157732963562012</v>
      </c>
      <c r="GI130" s="116">
        <v>182348.0625</v>
      </c>
      <c r="GJ130" s="116">
        <v>488350.625</v>
      </c>
      <c r="GK130" s="117">
        <v>2.6781234741210937</v>
      </c>
      <c r="GL130" s="116">
        <v>192134.46875</v>
      </c>
      <c r="GM130" s="116">
        <v>527374.25</v>
      </c>
      <c r="GN130" s="117">
        <v>2.7448184490203857</v>
      </c>
      <c r="GO130" s="116">
        <v>205844.640625</v>
      </c>
      <c r="GP130" s="116">
        <v>538186.875</v>
      </c>
      <c r="GQ130" s="117">
        <v>2.6145293712615967</v>
      </c>
      <c r="GR130" s="116">
        <v>275100.3125</v>
      </c>
      <c r="GS130" s="116">
        <v>668079.25</v>
      </c>
      <c r="GT130" s="117">
        <v>2.4284932613372803</v>
      </c>
      <c r="GU130" s="116">
        <v>272819.375</v>
      </c>
      <c r="GV130" s="116">
        <v>620996.25</v>
      </c>
      <c r="GW130" s="117">
        <v>2.2762174606323242</v>
      </c>
      <c r="GX130" s="116">
        <v>308088.96875</v>
      </c>
      <c r="GY130" s="116">
        <v>715570.625</v>
      </c>
      <c r="GZ130" s="117">
        <v>2.3226103782653809</v>
      </c>
      <c r="HA130" s="116">
        <v>305346.75</v>
      </c>
      <c r="HB130" s="116">
        <v>681607.8125</v>
      </c>
      <c r="HC130" s="117">
        <v>2.2322418689727783</v>
      </c>
      <c r="HD130" s="116">
        <v>312638.5625</v>
      </c>
      <c r="HE130" s="116">
        <v>669427.125</v>
      </c>
      <c r="HF130" s="117">
        <v>2.1412174701690674</v>
      </c>
      <c r="HG130" s="116">
        <v>355347.53125</v>
      </c>
      <c r="HH130" s="116">
        <v>738481.625</v>
      </c>
      <c r="HI130" s="117">
        <v>2.0781955718994141</v>
      </c>
      <c r="HJ130" s="116">
        <v>380032.40625</v>
      </c>
      <c r="HK130" s="116">
        <v>934380.625</v>
      </c>
      <c r="HL130" s="117">
        <v>2.4586865901947021</v>
      </c>
      <c r="HM130" s="116">
        <v>450187.1875</v>
      </c>
      <c r="HN130" s="116">
        <v>1143258.25</v>
      </c>
      <c r="HO130" s="117">
        <v>2.5395174026489258</v>
      </c>
      <c r="HP130" s="116">
        <v>548497</v>
      </c>
      <c r="HQ130" s="116">
        <v>1516798.375</v>
      </c>
      <c r="HR130" s="117">
        <v>2.7653722763061523</v>
      </c>
      <c r="HS130" s="116">
        <v>651589.0625</v>
      </c>
      <c r="HT130" s="116">
        <v>1721101.625</v>
      </c>
      <c r="HU130" s="117">
        <v>2.6413912773132324</v>
      </c>
      <c r="HV130" s="116">
        <v>667386.375</v>
      </c>
      <c r="HW130" s="116">
        <v>1937025</v>
      </c>
      <c r="HX130" s="117">
        <v>2.9024040699005127</v>
      </c>
      <c r="HY130" s="116">
        <v>815984.25</v>
      </c>
      <c r="HZ130" s="116">
        <v>1860075.75</v>
      </c>
      <c r="IA130" s="117">
        <v>2.2795486450195313</v>
      </c>
      <c r="IB130" s="116">
        <v>866066.8125</v>
      </c>
      <c r="IC130" s="116">
        <v>1932628</v>
      </c>
      <c r="ID130" s="117">
        <v>2.2314999103546143</v>
      </c>
      <c r="IE130" s="116">
        <v>790566</v>
      </c>
      <c r="IF130" s="116">
        <v>1787876.75</v>
      </c>
      <c r="IG130" s="117">
        <v>2.2615149021148682</v>
      </c>
      <c r="IH130" s="116">
        <v>859291.375</v>
      </c>
      <c r="II130" s="116">
        <v>1878544.25</v>
      </c>
      <c r="IJ130" s="117">
        <v>2.1861550807952881</v>
      </c>
      <c r="IK130" s="116">
        <v>866919.9375</v>
      </c>
      <c r="IL130" s="116">
        <v>1920709.125</v>
      </c>
      <c r="IM130" s="117">
        <v>2.2155554294586182</v>
      </c>
      <c r="IN130" s="115">
        <v>862677.125</v>
      </c>
      <c r="IO130" s="116">
        <v>1941643.25</v>
      </c>
      <c r="IP130" s="117">
        <v>2.250718355178833</v>
      </c>
      <c r="IQ130" s="116">
        <v>1001859.4375</v>
      </c>
      <c r="IR130" s="116">
        <v>2193650.5</v>
      </c>
      <c r="IS130" s="117">
        <v>2.1895790100097656</v>
      </c>
      <c r="IT130" s="116">
        <v>1078568.625</v>
      </c>
      <c r="IU130" s="116">
        <v>2352444.25</v>
      </c>
      <c r="IV130" s="117">
        <v>2.1810798645019531</v>
      </c>
      <c r="IW130" s="116">
        <v>1134553.625</v>
      </c>
      <c r="IX130" s="116">
        <v>2452702.25</v>
      </c>
      <c r="IY130" s="117">
        <v>2.1618213653564453</v>
      </c>
      <c r="IZ130" s="116">
        <v>1160648.875</v>
      </c>
      <c r="JA130" s="116">
        <v>2433034.25</v>
      </c>
      <c r="JB130" s="117">
        <v>2.0962707996368408</v>
      </c>
      <c r="JC130" s="116">
        <v>1267622.375</v>
      </c>
      <c r="JD130" s="116">
        <v>2711284.5</v>
      </c>
      <c r="JE130" s="117">
        <v>2.1388740539550781</v>
      </c>
      <c r="JF130" s="116">
        <v>1340171.625</v>
      </c>
      <c r="JG130" s="116">
        <v>2935040.75</v>
      </c>
      <c r="JH130" s="117">
        <v>2.1900484561920166</v>
      </c>
      <c r="JI130" s="116">
        <v>1293192.5</v>
      </c>
      <c r="JJ130" s="116">
        <v>2857784.5</v>
      </c>
      <c r="JK130" s="117">
        <v>2.2098677158355713</v>
      </c>
      <c r="JL130" s="116">
        <v>1351227.25</v>
      </c>
      <c r="JM130" s="116">
        <v>3216470</v>
      </c>
      <c r="JN130" s="117">
        <v>2.380406379699707</v>
      </c>
      <c r="JO130" s="116">
        <v>1446772.875</v>
      </c>
      <c r="JP130" s="116">
        <v>3456821.5</v>
      </c>
      <c r="JQ130" s="117">
        <v>2.3893325328826904</v>
      </c>
      <c r="JR130" s="116">
        <v>1421038.5</v>
      </c>
      <c r="JS130" s="116">
        <v>3108236</v>
      </c>
      <c r="JT130" s="117">
        <v>2.1872990131378174</v>
      </c>
      <c r="JU130" s="116">
        <v>1400413.125</v>
      </c>
      <c r="JV130" s="116">
        <v>3143344.25</v>
      </c>
      <c r="JW130" s="117">
        <v>2.2445836067199707</v>
      </c>
      <c r="JX130" s="116">
        <v>1486749.125</v>
      </c>
      <c r="JY130" s="116">
        <v>3349363.5</v>
      </c>
      <c r="JZ130" s="117">
        <v>2.2528102397918701</v>
      </c>
      <c r="KA130" s="116">
        <v>1612034</v>
      </c>
      <c r="KB130" s="116">
        <v>3492443.5</v>
      </c>
      <c r="KC130" s="117">
        <v>2.1664824485778809</v>
      </c>
      <c r="KD130" s="116">
        <v>1221671.75</v>
      </c>
      <c r="KE130" s="116">
        <v>2693786.75</v>
      </c>
      <c r="KF130" s="117">
        <v>2.2050004005432129</v>
      </c>
      <c r="KG130" s="116">
        <v>1378703.625</v>
      </c>
      <c r="KH130" s="116">
        <v>3390524.5</v>
      </c>
      <c r="KI130" s="117">
        <v>2.459212064743042</v>
      </c>
      <c r="KJ130" s="116">
        <v>1469285.125</v>
      </c>
      <c r="KK130" s="116">
        <v>3574435.5</v>
      </c>
      <c r="KL130" s="117">
        <v>2.4327719211578369</v>
      </c>
      <c r="KM130" s="116">
        <v>1318424.125</v>
      </c>
      <c r="KN130" s="116">
        <v>2785792</v>
      </c>
      <c r="KO130" s="117">
        <v>2.1129710674285889</v>
      </c>
      <c r="KP130" s="116">
        <v>1373674</v>
      </c>
      <c r="KQ130" s="116">
        <v>3043223.25</v>
      </c>
      <c r="KR130" s="117">
        <v>2.2153897285461426</v>
      </c>
      <c r="KS130" s="116">
        <v>1374706.75</v>
      </c>
      <c r="KT130" s="116">
        <v>3081479.5</v>
      </c>
      <c r="KU130" s="117">
        <v>2.2415540218353271</v>
      </c>
      <c r="KV130" s="134">
        <v>2.9757215976715088</v>
      </c>
      <c r="KW130" s="135">
        <v>2.2843654155731201</v>
      </c>
      <c r="KX130" s="135">
        <v>2.0556776523590088</v>
      </c>
      <c r="KY130" s="135">
        <v>2.0675792694091797</v>
      </c>
      <c r="KZ130" s="135">
        <v>1.797473669052124</v>
      </c>
      <c r="LA130" s="135">
        <v>1.8353331089019775</v>
      </c>
      <c r="LB130" s="135">
        <v>1.831578254699707</v>
      </c>
      <c r="LC130" s="135">
        <v>2.4945487976074219</v>
      </c>
      <c r="LD130" s="135">
        <v>2.4357855319976807</v>
      </c>
      <c r="LE130" s="135">
        <v>2.2053742408752441</v>
      </c>
      <c r="LF130" s="135">
        <v>2.2364704608917236</v>
      </c>
      <c r="LG130" s="135">
        <v>2.2923798561096191</v>
      </c>
      <c r="LH130" s="135">
        <f t="shared" si="4"/>
        <v>1.7975428104400635</v>
      </c>
      <c r="LI130" s="135">
        <f t="shared" si="5"/>
        <v>1.9325264692306519</v>
      </c>
      <c r="LJ130" s="135">
        <f t="shared" si="6"/>
        <v>2.1493114233016968</v>
      </c>
      <c r="LK130" s="144">
        <f t="shared" si="7"/>
        <v>2.235213851928711</v>
      </c>
    </row>
    <row r="131" spans="1:323" ht="15" customHeight="1">
      <c r="A131" s="114">
        <v>99.99</v>
      </c>
      <c r="B131" s="115">
        <v>206095.453125</v>
      </c>
      <c r="C131" s="116">
        <v>598807.625</v>
      </c>
      <c r="D131" s="117">
        <v>2.9054868221282959</v>
      </c>
      <c r="E131" s="116">
        <v>237043.21875</v>
      </c>
      <c r="F131" s="116">
        <v>708993.375</v>
      </c>
      <c r="G131" s="117">
        <v>2.9909877777099609</v>
      </c>
      <c r="H131" s="116">
        <v>239962.046875</v>
      </c>
      <c r="I131" s="116">
        <v>533858.5625</v>
      </c>
      <c r="J131" s="117">
        <v>2.2247624397277832</v>
      </c>
      <c r="K131" s="116">
        <v>388617.375</v>
      </c>
      <c r="L131" s="116">
        <v>956093.25</v>
      </c>
      <c r="M131" s="117">
        <v>2.4602432250976562</v>
      </c>
      <c r="N131" s="116">
        <v>467704.03125</v>
      </c>
      <c r="O131" s="116">
        <v>1071743.125</v>
      </c>
      <c r="P131" s="117">
        <v>2.2914986610412598</v>
      </c>
      <c r="Q131" s="116">
        <v>493147.0625</v>
      </c>
      <c r="R131" s="116">
        <v>984728.625</v>
      </c>
      <c r="S131" s="117">
        <v>1.9968254566192627</v>
      </c>
      <c r="T131" s="116">
        <v>580983.9375</v>
      </c>
      <c r="U131" s="116">
        <v>1236366.875</v>
      </c>
      <c r="V131" s="117">
        <v>2.1280570030212402</v>
      </c>
      <c r="W131" s="116">
        <v>786944.875</v>
      </c>
      <c r="X131" s="116">
        <v>1810459.625</v>
      </c>
      <c r="Y131" s="117">
        <v>2.3006181716918945</v>
      </c>
      <c r="Z131" s="116">
        <v>803008.6875</v>
      </c>
      <c r="AA131" s="116">
        <v>1655548.875</v>
      </c>
      <c r="AB131" s="117">
        <v>2.0616824626922607</v>
      </c>
      <c r="AC131" s="116">
        <v>925273.6875</v>
      </c>
      <c r="AD131" s="116">
        <v>1907765</v>
      </c>
      <c r="AE131" s="117">
        <v>2.0618386268615723</v>
      </c>
      <c r="AF131" s="116">
        <v>1156086.75</v>
      </c>
      <c r="AG131" s="116">
        <v>2435922</v>
      </c>
      <c r="AH131" s="117">
        <v>2.1070408821105957</v>
      </c>
      <c r="AI131" s="116">
        <v>1184233.25</v>
      </c>
      <c r="AJ131" s="116">
        <v>2408048.25</v>
      </c>
      <c r="AK131" s="117">
        <v>2.033423900604248</v>
      </c>
      <c r="AL131" s="116">
        <v>1253526.625</v>
      </c>
      <c r="AM131" s="116">
        <v>2481570.75</v>
      </c>
      <c r="AN131" s="117">
        <v>1.9796713590621948</v>
      </c>
      <c r="AO131" s="116">
        <v>1392002</v>
      </c>
      <c r="AP131" s="116">
        <v>3269642.75</v>
      </c>
      <c r="AQ131" s="117">
        <v>2.3488779067993164</v>
      </c>
      <c r="AR131" s="116">
        <v>1577163.375</v>
      </c>
      <c r="AS131" s="116">
        <v>3542501.75</v>
      </c>
      <c r="AT131" s="117">
        <v>2.2461223602294922</v>
      </c>
      <c r="AU131" s="116">
        <v>1710763</v>
      </c>
      <c r="AV131" s="116">
        <v>3921215.25</v>
      </c>
      <c r="AW131" s="117">
        <v>2.2920856475830078</v>
      </c>
      <c r="AX131" s="116">
        <v>1687223.75</v>
      </c>
      <c r="AY131" s="116">
        <v>3896792.75</v>
      </c>
      <c r="AZ131" s="117">
        <v>2.3095886707305908</v>
      </c>
      <c r="BA131" s="116">
        <v>1300134.125</v>
      </c>
      <c r="BB131" s="116">
        <v>2902747.25</v>
      </c>
      <c r="BC131" s="117">
        <v>2.2326521873474121</v>
      </c>
      <c r="BD131" s="116">
        <v>1117111.25</v>
      </c>
      <c r="BE131" s="116">
        <v>2454029.75</v>
      </c>
      <c r="BF131" s="117">
        <v>2.1967639923095703</v>
      </c>
      <c r="BG131" s="116">
        <v>1007818.5625</v>
      </c>
      <c r="BH131" s="116">
        <v>2110760.5</v>
      </c>
      <c r="BI131" s="117">
        <v>2.0943853855133057</v>
      </c>
      <c r="BJ131" s="116">
        <v>1017231.8125</v>
      </c>
      <c r="BK131" s="116">
        <v>2225453.75</v>
      </c>
      <c r="BL131" s="117">
        <v>2.1877548694610596</v>
      </c>
      <c r="BM131" s="116">
        <v>933802.1875</v>
      </c>
      <c r="BN131" s="116">
        <v>1980903.875</v>
      </c>
      <c r="BO131" s="117">
        <v>2.1213314533233643</v>
      </c>
      <c r="BP131" s="116">
        <v>935478.1875</v>
      </c>
      <c r="BQ131" s="116">
        <v>2143264.5</v>
      </c>
      <c r="BR131" s="117">
        <v>2.2910897731781006</v>
      </c>
      <c r="BS131" s="116">
        <v>1005361.25</v>
      </c>
      <c r="BT131" s="116">
        <v>2369561.25</v>
      </c>
      <c r="BU131" s="117">
        <v>2.3569252490997314</v>
      </c>
      <c r="BV131" s="116">
        <v>1245416.875</v>
      </c>
      <c r="BW131" s="116">
        <v>3111481.25</v>
      </c>
      <c r="BX131" s="117">
        <v>2.4983451366424561</v>
      </c>
      <c r="BY131" s="116">
        <v>1362240.5</v>
      </c>
      <c r="BZ131" s="116">
        <v>3212499.5</v>
      </c>
      <c r="CA131" s="117">
        <v>2.3582470417022705</v>
      </c>
      <c r="CB131" s="116">
        <v>1773110.25</v>
      </c>
      <c r="CC131" s="116">
        <v>4332413</v>
      </c>
      <c r="CD131" s="117">
        <v>2.4433975219726562</v>
      </c>
      <c r="CE131" s="116">
        <v>1572663.5</v>
      </c>
      <c r="CF131" s="116">
        <v>3284910</v>
      </c>
      <c r="CG131" s="117">
        <v>2.0887558460235596</v>
      </c>
      <c r="CH131" s="116">
        <v>1528017.25</v>
      </c>
      <c r="CI131" s="116">
        <v>3266921.5</v>
      </c>
      <c r="CJ131" s="117">
        <v>2.1380136013031006</v>
      </c>
      <c r="CK131" s="116">
        <v>1572368.75</v>
      </c>
      <c r="CL131" s="116">
        <v>3110342</v>
      </c>
      <c r="CM131" s="117">
        <v>1.9781250953674316</v>
      </c>
      <c r="CN131" s="116">
        <v>1204453.375</v>
      </c>
      <c r="CO131" s="116">
        <v>2425749</v>
      </c>
      <c r="CP131" s="117">
        <v>2.0139832496643066</v>
      </c>
      <c r="CQ131" s="116">
        <v>1084310.75</v>
      </c>
      <c r="CR131" s="116">
        <v>1965401.625</v>
      </c>
      <c r="CS131" s="117">
        <v>1.8125815391540527</v>
      </c>
      <c r="CT131" s="116">
        <v>1540471</v>
      </c>
      <c r="CU131" s="116">
        <v>3111150</v>
      </c>
      <c r="CV131" s="117">
        <v>2.0196096897125244</v>
      </c>
      <c r="CW131" s="116">
        <v>4205978.5</v>
      </c>
      <c r="CX131" s="116">
        <v>9008304</v>
      </c>
      <c r="CY131" s="117">
        <v>2.1417856216430664</v>
      </c>
      <c r="CZ131" s="116">
        <v>6557502</v>
      </c>
      <c r="DA131" s="116">
        <v>12965164</v>
      </c>
      <c r="DB131" s="117">
        <v>1.9771498441696167</v>
      </c>
      <c r="DC131" s="116">
        <v>10360728</v>
      </c>
      <c r="DD131" s="116">
        <v>21138696</v>
      </c>
      <c r="DE131" s="117">
        <v>2.0402712821960449</v>
      </c>
      <c r="DF131" s="116">
        <v>21223.646484375</v>
      </c>
      <c r="DG131" s="116">
        <v>44073.24609375</v>
      </c>
      <c r="DH131" s="117">
        <v>2.0766105651855469</v>
      </c>
      <c r="DI131" s="116">
        <v>25025.12109375</v>
      </c>
      <c r="DJ131" s="116">
        <v>52807.328125</v>
      </c>
      <c r="DK131" s="117">
        <v>2.1101727485656738</v>
      </c>
      <c r="DL131" s="116">
        <v>32118.771484375</v>
      </c>
      <c r="DM131" s="116">
        <v>68601.359375</v>
      </c>
      <c r="DN131" s="117">
        <v>2.1358649730682373</v>
      </c>
      <c r="DO131" s="116">
        <v>37642.0703125</v>
      </c>
      <c r="DP131" s="116">
        <v>76301.4296875</v>
      </c>
      <c r="DQ131" s="117">
        <v>2.0270252227783203</v>
      </c>
      <c r="DR131" s="116">
        <v>38393.828125</v>
      </c>
      <c r="DS131" s="116">
        <v>79690.5</v>
      </c>
      <c r="DT131" s="117">
        <v>2.0756070613861084</v>
      </c>
      <c r="DU131" s="116">
        <v>40135.96484375</v>
      </c>
      <c r="DV131" s="116">
        <v>85113.828125</v>
      </c>
      <c r="DW131" s="117">
        <v>2.1206374168395996</v>
      </c>
      <c r="DX131" s="116">
        <v>43513.984375</v>
      </c>
      <c r="DY131" s="116">
        <v>93427.9453125</v>
      </c>
      <c r="DZ131" s="117">
        <v>2.1470785140991211</v>
      </c>
      <c r="EA131" s="116">
        <v>44918.9140625</v>
      </c>
      <c r="EB131" s="116">
        <v>98271.59375</v>
      </c>
      <c r="EC131" s="117">
        <v>2.1877553462982178</v>
      </c>
      <c r="ED131" s="116">
        <v>52475.234375</v>
      </c>
      <c r="EE131" s="118">
        <v>113832.34375</v>
      </c>
      <c r="EF131" s="119">
        <v>2.1692583560943604</v>
      </c>
      <c r="EG131" s="115">
        <v>52977.3125</v>
      </c>
      <c r="EH131" s="116">
        <v>115195.375</v>
      </c>
      <c r="EI131" s="117">
        <v>2.1744284629821777</v>
      </c>
      <c r="EJ131" s="116">
        <v>62340.48046875</v>
      </c>
      <c r="EK131" s="116">
        <v>133907.65625</v>
      </c>
      <c r="EL131" s="117">
        <v>2.1480047702789307</v>
      </c>
      <c r="EM131" s="116">
        <v>70489.8828125</v>
      </c>
      <c r="EN131" s="116">
        <v>152146.84375</v>
      </c>
      <c r="EO131" s="117">
        <v>2.1584210395812988</v>
      </c>
      <c r="EP131" s="116">
        <v>75905.4453125</v>
      </c>
      <c r="EQ131" s="116">
        <v>167727.84375</v>
      </c>
      <c r="ER131" s="117">
        <v>2.2096943855285645</v>
      </c>
      <c r="ES131" s="116">
        <v>78916.2265625</v>
      </c>
      <c r="ET131" s="116">
        <v>169853.84375</v>
      </c>
      <c r="EU131" s="117">
        <v>2.1523311138153076</v>
      </c>
      <c r="EV131" s="116">
        <v>83196.6796875</v>
      </c>
      <c r="EW131" s="116">
        <v>178516.75</v>
      </c>
      <c r="EX131" s="117">
        <v>2.1457195281982422</v>
      </c>
      <c r="EY131" s="116">
        <v>92073.4921875</v>
      </c>
      <c r="EZ131" s="116">
        <v>195399.921875</v>
      </c>
      <c r="FA131" s="117">
        <v>2.1222169399261475</v>
      </c>
      <c r="FB131" s="116">
        <v>98503.09375</v>
      </c>
      <c r="FC131" s="116">
        <v>210832.375</v>
      </c>
      <c r="FD131" s="117">
        <v>2.1403629779815674</v>
      </c>
      <c r="FE131" s="116">
        <v>104903.03125</v>
      </c>
      <c r="FF131" s="116">
        <v>232424.5625</v>
      </c>
      <c r="FG131" s="117">
        <v>2.2156133651733398</v>
      </c>
      <c r="FH131" s="116">
        <v>115136.7890625</v>
      </c>
      <c r="FI131" s="116">
        <v>258654.453125</v>
      </c>
      <c r="FJ131" s="117">
        <v>2.2464969158172607</v>
      </c>
      <c r="FK131" s="116">
        <v>118187.828125</v>
      </c>
      <c r="FL131" s="116">
        <v>269667.53125</v>
      </c>
      <c r="FM131" s="117">
        <v>2.2816860675811768</v>
      </c>
      <c r="FN131" s="116">
        <v>129425.6484375</v>
      </c>
      <c r="FO131" s="116">
        <v>305945.84375</v>
      </c>
      <c r="FP131" s="117">
        <v>2.3638734817504883</v>
      </c>
      <c r="FQ131" s="116">
        <v>136246.84375</v>
      </c>
      <c r="FR131" s="116">
        <v>329863.375</v>
      </c>
      <c r="FS131" s="117">
        <v>2.4210717678070068</v>
      </c>
      <c r="FT131" s="116">
        <v>162602.546875</v>
      </c>
      <c r="FU131" s="116">
        <v>402418.84375</v>
      </c>
      <c r="FV131" s="117">
        <v>2.4748618602752686</v>
      </c>
      <c r="FW131" s="116">
        <v>176587.875</v>
      </c>
      <c r="FX131" s="116">
        <v>439594.25</v>
      </c>
      <c r="FY131" s="117">
        <v>2.4893796443939209</v>
      </c>
      <c r="FZ131" s="116">
        <v>223618.8125</v>
      </c>
      <c r="GA131" s="116">
        <v>583850.0625</v>
      </c>
      <c r="GB131" s="117">
        <v>2.6109166145324707</v>
      </c>
      <c r="GC131" s="116">
        <v>245210.328125</v>
      </c>
      <c r="GD131" s="116">
        <v>606220</v>
      </c>
      <c r="GE131" s="117">
        <v>2.4722449779510498</v>
      </c>
      <c r="GF131" s="116">
        <v>219766.15625</v>
      </c>
      <c r="GG131" s="116">
        <v>599201.8125</v>
      </c>
      <c r="GH131" s="117">
        <v>2.7265427112579346</v>
      </c>
      <c r="GI131" s="116">
        <v>276886.375</v>
      </c>
      <c r="GJ131" s="116">
        <v>753659.375</v>
      </c>
      <c r="GK131" s="117">
        <v>2.7219085693359375</v>
      </c>
      <c r="GL131" s="116">
        <v>293690.90625</v>
      </c>
      <c r="GM131" s="116">
        <v>818989.375</v>
      </c>
      <c r="GN131" s="117">
        <v>2.7886099815368652</v>
      </c>
      <c r="GO131" s="116">
        <v>310201.4375</v>
      </c>
      <c r="GP131" s="116">
        <v>825595.25</v>
      </c>
      <c r="GQ131" s="117">
        <v>2.6614811420440674</v>
      </c>
      <c r="GR131" s="116">
        <v>454725.65625</v>
      </c>
      <c r="GS131" s="116">
        <v>983923.5</v>
      </c>
      <c r="GT131" s="117">
        <v>2.163773775100708</v>
      </c>
      <c r="GU131" s="116">
        <v>397623.625</v>
      </c>
      <c r="GV131" s="116">
        <v>915447.6875</v>
      </c>
      <c r="GW131" s="117">
        <v>2.3022971153259277</v>
      </c>
      <c r="GX131" s="116">
        <v>451878.09375</v>
      </c>
      <c r="GY131" s="116">
        <v>1061213.625</v>
      </c>
      <c r="GZ131" s="117">
        <v>2.3484511375427246</v>
      </c>
      <c r="HA131" s="116">
        <v>442103.5</v>
      </c>
      <c r="HB131" s="116">
        <v>998834.4375</v>
      </c>
      <c r="HC131" s="117">
        <v>2.25927734375</v>
      </c>
      <c r="HD131" s="116">
        <v>446377.875</v>
      </c>
      <c r="HE131" s="116">
        <v>968215.25</v>
      </c>
      <c r="HF131" s="117">
        <v>2.169048547744751</v>
      </c>
      <c r="HG131" s="116">
        <v>462458.84375</v>
      </c>
      <c r="HH131" s="116">
        <v>1075190</v>
      </c>
      <c r="HI131" s="117">
        <v>2.3249421119689941</v>
      </c>
      <c r="HJ131" s="116">
        <v>562533.5625</v>
      </c>
      <c r="HK131" s="116">
        <v>1409716</v>
      </c>
      <c r="HL131" s="117">
        <v>2.5060122013092041</v>
      </c>
      <c r="HM131" s="116">
        <v>672754.75</v>
      </c>
      <c r="HN131" s="116">
        <v>1740243.125</v>
      </c>
      <c r="HO131" s="117">
        <v>2.5867421627044678</v>
      </c>
      <c r="HP131" s="116">
        <v>839459.1875</v>
      </c>
      <c r="HQ131" s="116">
        <v>2360214.25</v>
      </c>
      <c r="HR131" s="117">
        <v>2.8115890026092529</v>
      </c>
      <c r="HS131" s="116">
        <v>1019703.4375</v>
      </c>
      <c r="HT131" s="116">
        <v>2631801.25</v>
      </c>
      <c r="HU131" s="117">
        <v>2.5809476375579834</v>
      </c>
      <c r="HV131" s="116">
        <v>1027723.9375</v>
      </c>
      <c r="HW131" s="116">
        <v>3052787.75</v>
      </c>
      <c r="HX131" s="117">
        <v>2.970435619354248</v>
      </c>
      <c r="HY131" s="116">
        <v>1245779.125</v>
      </c>
      <c r="HZ131" s="116">
        <v>2720605</v>
      </c>
      <c r="IA131" s="117">
        <v>2.1838581562042236</v>
      </c>
      <c r="IB131" s="116">
        <v>1153394.25</v>
      </c>
      <c r="IC131" s="116">
        <v>2875627.75</v>
      </c>
      <c r="ID131" s="117">
        <v>2.4931871891021729</v>
      </c>
      <c r="IE131" s="116">
        <v>1230242.375</v>
      </c>
      <c r="IF131" s="116">
        <v>2596482</v>
      </c>
      <c r="IG131" s="117">
        <v>2.1105451583862305</v>
      </c>
      <c r="IH131" s="116">
        <v>1305486.25</v>
      </c>
      <c r="II131" s="116">
        <v>2706159.25</v>
      </c>
      <c r="IJ131" s="117">
        <v>2.0729129314422607</v>
      </c>
      <c r="IK131" s="116">
        <v>1322628.25</v>
      </c>
      <c r="IL131" s="116">
        <v>2779060</v>
      </c>
      <c r="IM131" s="117">
        <v>2.1011648178100586</v>
      </c>
      <c r="IN131" s="115">
        <v>1395437</v>
      </c>
      <c r="IO131" s="116">
        <v>2792057</v>
      </c>
      <c r="IP131" s="117">
        <v>2.0008478164672852</v>
      </c>
      <c r="IQ131" s="116">
        <v>1536823.75</v>
      </c>
      <c r="IR131" s="116">
        <v>3155615.75</v>
      </c>
      <c r="IS131" s="117">
        <v>2.0533361434936523</v>
      </c>
      <c r="IT131" s="116">
        <v>1639089.375</v>
      </c>
      <c r="IU131" s="116">
        <v>3385897.75</v>
      </c>
      <c r="IV131" s="117">
        <v>2.0657188892364502</v>
      </c>
      <c r="IW131" s="116">
        <v>1729428.625</v>
      </c>
      <c r="IX131" s="116">
        <v>3515455.25</v>
      </c>
      <c r="IY131" s="117">
        <v>2.032726526260376</v>
      </c>
      <c r="IZ131" s="116">
        <v>1703676</v>
      </c>
      <c r="JA131" s="116">
        <v>3472806.5</v>
      </c>
      <c r="JB131" s="117">
        <v>2.0384194850921631</v>
      </c>
      <c r="JC131" s="116">
        <v>1881568.375</v>
      </c>
      <c r="JD131" s="116">
        <v>3892471.25</v>
      </c>
      <c r="JE131" s="117">
        <v>2.0687375068664551</v>
      </c>
      <c r="JF131" s="116">
        <v>1977340.5</v>
      </c>
      <c r="JG131" s="116">
        <v>4258082</v>
      </c>
      <c r="JH131" s="117">
        <v>2.1534388065338135</v>
      </c>
      <c r="JI131" s="116">
        <v>1899167.375</v>
      </c>
      <c r="JJ131" s="116">
        <v>4163965.25</v>
      </c>
      <c r="JK131" s="117">
        <v>2.1925215721130371</v>
      </c>
      <c r="JL131" s="116">
        <v>2080347.875</v>
      </c>
      <c r="JM131" s="116">
        <v>4748032.5</v>
      </c>
      <c r="JN131" s="117">
        <v>2.2823262214660645</v>
      </c>
      <c r="JO131" s="116">
        <v>2211641</v>
      </c>
      <c r="JP131" s="116">
        <v>5121991</v>
      </c>
      <c r="JQ131" s="117">
        <v>2.3159234523773193</v>
      </c>
      <c r="JR131" s="116">
        <v>2199824</v>
      </c>
      <c r="JS131" s="116">
        <v>4452946</v>
      </c>
      <c r="JT131" s="117">
        <v>2.0242283344268799</v>
      </c>
      <c r="JU131" s="116">
        <v>2068404.75</v>
      </c>
      <c r="JV131" s="116">
        <v>4582736</v>
      </c>
      <c r="JW131" s="117">
        <v>2.2155895233154297</v>
      </c>
      <c r="JX131" s="116">
        <v>2210889.5</v>
      </c>
      <c r="JY131" s="116">
        <v>4892039.5</v>
      </c>
      <c r="JZ131" s="117">
        <v>2.2127020359039307</v>
      </c>
      <c r="KA131" s="116">
        <v>2330727</v>
      </c>
      <c r="KB131" s="116">
        <v>5081819.5</v>
      </c>
      <c r="KC131" s="117">
        <v>2.1803581714630127</v>
      </c>
      <c r="KD131" s="116">
        <v>1725693.375</v>
      </c>
      <c r="KE131" s="116">
        <v>3940094.25</v>
      </c>
      <c r="KF131" s="117">
        <v>2.2831947803497314</v>
      </c>
      <c r="KG131" s="116">
        <v>2129751.5</v>
      </c>
      <c r="KH131" s="116">
        <v>5086349.5</v>
      </c>
      <c r="KI131" s="117">
        <v>2.3882360458374023</v>
      </c>
      <c r="KJ131" s="116">
        <v>2128682.75</v>
      </c>
      <c r="KK131" s="116">
        <v>5369590.5</v>
      </c>
      <c r="KL131" s="117">
        <v>2.5224945545196533</v>
      </c>
      <c r="KM131" s="116">
        <v>2005499.375</v>
      </c>
      <c r="KN131" s="116">
        <v>3931387.25</v>
      </c>
      <c r="KO131" s="117">
        <v>1.9603034257888794</v>
      </c>
      <c r="KP131" s="116">
        <v>2055936.625</v>
      </c>
      <c r="KQ131" s="116">
        <v>4411862.5</v>
      </c>
      <c r="KR131" s="117">
        <v>2.1459136009216309</v>
      </c>
      <c r="KS131" s="116">
        <v>2080232.5</v>
      </c>
      <c r="KT131" s="116">
        <v>4475255</v>
      </c>
      <c r="KU131" s="117">
        <v>2.1513245105743408</v>
      </c>
      <c r="KV131" s="134">
        <v>2.948237419128418</v>
      </c>
      <c r="KW131" s="135">
        <v>2.2202773094177246</v>
      </c>
      <c r="KX131" s="135">
        <v>2.1740949153900146</v>
      </c>
      <c r="KY131" s="135">
        <v>2.2780892848968506</v>
      </c>
      <c r="KZ131" s="135">
        <v>2.0286886692047119</v>
      </c>
      <c r="LA131" s="135">
        <v>2.1295833587646484</v>
      </c>
      <c r="LB131" s="135">
        <v>2.2036416530609131</v>
      </c>
      <c r="LC131" s="135">
        <v>2.5530791282653809</v>
      </c>
      <c r="LD131" s="135">
        <v>2.4859743118286133</v>
      </c>
      <c r="LE131" s="135">
        <v>2.1152718067169189</v>
      </c>
      <c r="LF131" s="135">
        <v>2.1929020881652832</v>
      </c>
      <c r="LG131" s="135">
        <v>2.2336544990539551</v>
      </c>
      <c r="LH131" s="135">
        <f t="shared" si="4"/>
        <v>1.8131374253167047</v>
      </c>
      <c r="LI131" s="135">
        <f t="shared" si="5"/>
        <v>2.1533889770507813</v>
      </c>
      <c r="LJ131" s="135">
        <f t="shared" si="6"/>
        <v>2.3430696129798889</v>
      </c>
      <c r="LK131" s="144">
        <f t="shared" si="7"/>
        <v>2.1700004577636718</v>
      </c>
    </row>
    <row r="132" spans="1:323" ht="15" customHeight="1">
      <c r="A132" s="120">
        <v>99.991</v>
      </c>
      <c r="B132" s="121">
        <v>221189.9375</v>
      </c>
      <c r="C132" s="122">
        <v>641629.0625</v>
      </c>
      <c r="D132" s="123">
        <v>2.9008059501647949</v>
      </c>
      <c r="E132" s="122">
        <v>254676.625</v>
      </c>
      <c r="F132" s="122">
        <v>760481.8125</v>
      </c>
      <c r="G132" s="123">
        <v>2.9860682487487793</v>
      </c>
      <c r="H132" s="122">
        <v>283695.21875</v>
      </c>
      <c r="I132" s="122">
        <v>563953.0625</v>
      </c>
      <c r="J132" s="123">
        <v>1.9878835678100586</v>
      </c>
      <c r="K132" s="122">
        <v>414519.46875</v>
      </c>
      <c r="L132" s="122">
        <v>1017745.9375</v>
      </c>
      <c r="M132" s="123">
        <v>2.4552428722381592</v>
      </c>
      <c r="N132" s="122">
        <v>497985.4375</v>
      </c>
      <c r="O132" s="122">
        <v>1137220.25</v>
      </c>
      <c r="P132" s="123">
        <v>2.2836415767669678</v>
      </c>
      <c r="Q132" s="122">
        <v>521700.84375</v>
      </c>
      <c r="R132" s="122">
        <v>1037794.375</v>
      </c>
      <c r="S132" s="123">
        <v>1.9892518520355225</v>
      </c>
      <c r="T132" s="122">
        <v>613577.5625</v>
      </c>
      <c r="U132" s="122">
        <v>1307423.125</v>
      </c>
      <c r="V132" s="123">
        <v>2.13081955909729</v>
      </c>
      <c r="W132" s="122">
        <v>835918.75</v>
      </c>
      <c r="X132" s="122">
        <v>1921703.5</v>
      </c>
      <c r="Y132" s="123">
        <v>2.2989118099212646</v>
      </c>
      <c r="Z132" s="122">
        <v>851457.125</v>
      </c>
      <c r="AA132" s="122">
        <v>1747652.375</v>
      </c>
      <c r="AB132" s="123">
        <v>2.0525429248809814</v>
      </c>
      <c r="AC132" s="122">
        <v>1001282.625</v>
      </c>
      <c r="AD132" s="122">
        <v>2012908.375</v>
      </c>
      <c r="AE132" s="123">
        <v>2.0103299617767334</v>
      </c>
      <c r="AF132" s="122">
        <v>1226600.5</v>
      </c>
      <c r="AG132" s="122">
        <v>2574283</v>
      </c>
      <c r="AH132" s="123">
        <v>2.0987133979797363</v>
      </c>
      <c r="AI132" s="122">
        <v>1264615.5</v>
      </c>
      <c r="AJ132" s="122">
        <v>2539636</v>
      </c>
      <c r="AK132" s="123">
        <v>2.0082278251647949</v>
      </c>
      <c r="AL132" s="122">
        <v>1324997.5</v>
      </c>
      <c r="AM132" s="122">
        <v>2614104.5</v>
      </c>
      <c r="AN132" s="123">
        <v>1.9729127883911133</v>
      </c>
      <c r="AO132" s="122">
        <v>1489737.375</v>
      </c>
      <c r="AP132" s="122">
        <v>3472995.25</v>
      </c>
      <c r="AQ132" s="123">
        <v>2.3312802314758301</v>
      </c>
      <c r="AR132" s="122">
        <v>1681241.125</v>
      </c>
      <c r="AS132" s="122">
        <v>3755233.5</v>
      </c>
      <c r="AT132" s="123">
        <v>2.2336080074310303</v>
      </c>
      <c r="AU132" s="122">
        <v>1829868</v>
      </c>
      <c r="AV132" s="122">
        <v>4160383.75</v>
      </c>
      <c r="AW132" s="123">
        <v>2.2735977172851562</v>
      </c>
      <c r="AX132" s="122">
        <v>1812662</v>
      </c>
      <c r="AY132" s="122">
        <v>4135524.25</v>
      </c>
      <c r="AZ132" s="123">
        <v>2.2814645767211914</v>
      </c>
      <c r="BA132" s="122">
        <v>1393848.875</v>
      </c>
      <c r="BB132" s="122">
        <v>3075745.25</v>
      </c>
      <c r="BC132" s="123">
        <v>2.2066562175750732</v>
      </c>
      <c r="BD132" s="122">
        <v>1198310.5</v>
      </c>
      <c r="BE132" s="122">
        <v>2598183.25</v>
      </c>
      <c r="BF132" s="123">
        <v>2.1682052612304687</v>
      </c>
      <c r="BG132" s="122">
        <v>1082740.625</v>
      </c>
      <c r="BH132" s="122">
        <v>2229253</v>
      </c>
      <c r="BI132" s="123">
        <v>2.0588984489440918</v>
      </c>
      <c r="BJ132" s="122">
        <v>1091582</v>
      </c>
      <c r="BK132" s="122">
        <v>2355671.75</v>
      </c>
      <c r="BL132" s="123">
        <v>2.1580345630645752</v>
      </c>
      <c r="BM132" s="122">
        <v>1006681</v>
      </c>
      <c r="BN132" s="122">
        <v>2093305.5</v>
      </c>
      <c r="BO132" s="123">
        <v>2.0794129371643066</v>
      </c>
      <c r="BP132" s="122">
        <v>1004893</v>
      </c>
      <c r="BQ132" s="122">
        <v>2273676</v>
      </c>
      <c r="BR132" s="123">
        <v>2.2626051902770996</v>
      </c>
      <c r="BS132" s="122">
        <v>1085249.875</v>
      </c>
      <c r="BT132" s="122">
        <v>2516818.5</v>
      </c>
      <c r="BU132" s="123">
        <v>2.3191142082214355</v>
      </c>
      <c r="BV132" s="122">
        <v>1356983.375</v>
      </c>
      <c r="BW132" s="122">
        <v>3312779</v>
      </c>
      <c r="BX132" s="123">
        <v>2.4412820339202881</v>
      </c>
      <c r="BY132" s="122">
        <v>1481563</v>
      </c>
      <c r="BZ132" s="122">
        <v>3411661.5</v>
      </c>
      <c r="CA132" s="123">
        <v>2.3027448654174805</v>
      </c>
      <c r="CB132" s="122">
        <v>1918558.375</v>
      </c>
      <c r="CC132" s="122">
        <v>4608920</v>
      </c>
      <c r="CD132" s="123">
        <v>2.4022829532623291</v>
      </c>
      <c r="CE132" s="122">
        <v>1698242.625</v>
      </c>
      <c r="CF132" s="122">
        <v>3468352.5</v>
      </c>
      <c r="CG132" s="123">
        <v>2.04231858253479</v>
      </c>
      <c r="CH132" s="122">
        <v>1651096.625</v>
      </c>
      <c r="CI132" s="122">
        <v>3453474</v>
      </c>
      <c r="CJ132" s="123">
        <v>2.0916244983673096</v>
      </c>
      <c r="CK132" s="122">
        <v>1692657.625</v>
      </c>
      <c r="CL132" s="122">
        <v>3274734.25</v>
      </c>
      <c r="CM132" s="123">
        <v>1.9346702098846436</v>
      </c>
      <c r="CN132" s="122">
        <v>1297301</v>
      </c>
      <c r="CO132" s="122">
        <v>2556409.5</v>
      </c>
      <c r="CP132" s="123">
        <v>1.9705600738525391</v>
      </c>
      <c r="CQ132" s="122">
        <v>1166818.875</v>
      </c>
      <c r="CR132" s="122">
        <v>2058802.75</v>
      </c>
      <c r="CS132" s="123">
        <v>1.7644578218460083</v>
      </c>
      <c r="CT132" s="122">
        <v>1659832.375</v>
      </c>
      <c r="CU132" s="122">
        <v>3279185.75</v>
      </c>
      <c r="CV132" s="123">
        <v>1.9756126403808594</v>
      </c>
      <c r="CW132" s="122">
        <v>4570243.5</v>
      </c>
      <c r="CX132" s="122">
        <v>9522146</v>
      </c>
      <c r="CY132" s="123">
        <v>2.0835094451904297</v>
      </c>
      <c r="CZ132" s="122">
        <v>7104491</v>
      </c>
      <c r="DA132" s="122">
        <v>13647444</v>
      </c>
      <c r="DB132" s="123">
        <v>1.9209601879119873</v>
      </c>
      <c r="DC132" s="122">
        <v>11252931</v>
      </c>
      <c r="DD132" s="122">
        <v>22287834</v>
      </c>
      <c r="DE132" s="123">
        <v>1.980624794960022</v>
      </c>
      <c r="DF132" s="122">
        <v>23101.8125</v>
      </c>
      <c r="DG132" s="122">
        <v>46510.19921875</v>
      </c>
      <c r="DH132" s="123">
        <v>2.0132706165313721</v>
      </c>
      <c r="DI132" s="122">
        <v>27265.58984375</v>
      </c>
      <c r="DJ132" s="122">
        <v>55772.6796875</v>
      </c>
      <c r="DK132" s="123">
        <v>2.0455336570739746</v>
      </c>
      <c r="DL132" s="122">
        <v>35014.68359375</v>
      </c>
      <c r="DM132" s="122">
        <v>72497.8359375</v>
      </c>
      <c r="DN132" s="123">
        <v>2.070497989654541</v>
      </c>
      <c r="DO132" s="122">
        <v>40993.53125</v>
      </c>
      <c r="DP132" s="122">
        <v>80415.3125</v>
      </c>
      <c r="DQ132" s="123">
        <v>1.9616585969924927</v>
      </c>
      <c r="DR132" s="122">
        <v>41881.32421875</v>
      </c>
      <c r="DS132" s="122">
        <v>84089.984375</v>
      </c>
      <c r="DT132" s="123">
        <v>2.0078158378601074</v>
      </c>
      <c r="DU132" s="122">
        <v>43849.53125</v>
      </c>
      <c r="DV132" s="122">
        <v>89910.0390625</v>
      </c>
      <c r="DW132" s="123">
        <v>2.0504219532012939</v>
      </c>
      <c r="DX132" s="122">
        <v>47582.41796875</v>
      </c>
      <c r="DY132" s="122">
        <v>98753.4140625</v>
      </c>
      <c r="DZ132" s="123">
        <v>2.07541823387146</v>
      </c>
      <c r="EA132" s="122">
        <v>49160.953125</v>
      </c>
      <c r="EB132" s="122">
        <v>103969.75</v>
      </c>
      <c r="EC132" s="123">
        <v>2.1148848533630371</v>
      </c>
      <c r="ED132" s="122">
        <v>57380.20703125</v>
      </c>
      <c r="EE132" s="124">
        <v>120383.8046875</v>
      </c>
      <c r="EF132" s="125">
        <v>2.0980021953582764</v>
      </c>
      <c r="EG132" s="121">
        <v>57964.265625</v>
      </c>
      <c r="EH132" s="122">
        <v>121836.859375</v>
      </c>
      <c r="EI132" s="123">
        <v>2.1019306182861328</v>
      </c>
      <c r="EJ132" s="122">
        <v>68435.2265625</v>
      </c>
      <c r="EK132" s="122">
        <v>141528.265625</v>
      </c>
      <c r="EL132" s="123">
        <v>2.0680615901947021</v>
      </c>
      <c r="EM132" s="122">
        <v>77297.5</v>
      </c>
      <c r="EN132" s="122">
        <v>160850.71875</v>
      </c>
      <c r="EO132" s="123">
        <v>2.0809304714202881</v>
      </c>
      <c r="EP132" s="122">
        <v>83265.1640625</v>
      </c>
      <c r="EQ132" s="122">
        <v>177531.25</v>
      </c>
      <c r="ER132" s="123">
        <v>2.1321191787719727</v>
      </c>
      <c r="ES132" s="122">
        <v>86608.1875</v>
      </c>
      <c r="ET132" s="122">
        <v>179540.234375</v>
      </c>
      <c r="EU132" s="123">
        <v>2.073016881942749</v>
      </c>
      <c r="EV132" s="122">
        <v>92370.7265625</v>
      </c>
      <c r="EW132" s="122">
        <v>188611.609375</v>
      </c>
      <c r="EX132" s="123">
        <v>2.0418980121612549</v>
      </c>
      <c r="EY132" s="122">
        <v>101290.46875</v>
      </c>
      <c r="EZ132" s="122">
        <v>206379.703125</v>
      </c>
      <c r="FA132" s="123">
        <v>2.037503719329834</v>
      </c>
      <c r="FB132" s="122">
        <v>108168.3203125</v>
      </c>
      <c r="FC132" s="122">
        <v>222789.109375</v>
      </c>
      <c r="FD132" s="123">
        <v>2.0596520900726318</v>
      </c>
      <c r="FE132" s="122">
        <v>115432.3984375</v>
      </c>
      <c r="FF132" s="122">
        <v>246022.265625</v>
      </c>
      <c r="FG132" s="123">
        <v>2.1313104629516602</v>
      </c>
      <c r="FH132" s="122">
        <v>127047.578125</v>
      </c>
      <c r="FI132" s="122">
        <v>273955.875</v>
      </c>
      <c r="FJ132" s="123">
        <v>2.156325101852417</v>
      </c>
      <c r="FK132" s="122">
        <v>130723.234375</v>
      </c>
      <c r="FL132" s="122">
        <v>285819.9375</v>
      </c>
      <c r="FM132" s="123">
        <v>2.1864509582519531</v>
      </c>
      <c r="FN132" s="122">
        <v>143231.328125</v>
      </c>
      <c r="FO132" s="122">
        <v>324811.625</v>
      </c>
      <c r="FP132" s="123">
        <v>2.2677414417266846</v>
      </c>
      <c r="FQ132" s="122">
        <v>150721.53125</v>
      </c>
      <c r="FR132" s="122">
        <v>350592.125</v>
      </c>
      <c r="FS132" s="123">
        <v>2.3260917663574219</v>
      </c>
      <c r="FT132" s="122">
        <v>173309.84375</v>
      </c>
      <c r="FU132" s="122">
        <v>428484.9375</v>
      </c>
      <c r="FV132" s="123">
        <v>2.4723634719848633</v>
      </c>
      <c r="FW132" s="122">
        <v>188247.828125</v>
      </c>
      <c r="FX132" s="122">
        <v>468185.34375</v>
      </c>
      <c r="FY132" s="123">
        <v>2.4870691299438477</v>
      </c>
      <c r="FZ132" s="122">
        <v>238722.546875</v>
      </c>
      <c r="GA132" s="122">
        <v>623057.875</v>
      </c>
      <c r="GB132" s="123">
        <v>2.609966516494751</v>
      </c>
      <c r="GC132" s="122">
        <v>261057.015625</v>
      </c>
      <c r="GD132" s="122">
        <v>645472.6875</v>
      </c>
      <c r="GE132" s="123">
        <v>2.4725353717803955</v>
      </c>
      <c r="GF132" s="122">
        <v>283209.1875</v>
      </c>
      <c r="GG132" s="122">
        <v>637918.6875</v>
      </c>
      <c r="GH132" s="123">
        <v>2.252464771270752</v>
      </c>
      <c r="GI132" s="122">
        <v>295709.6875</v>
      </c>
      <c r="GJ132" s="122">
        <v>805613.5</v>
      </c>
      <c r="GK132" s="123">
        <v>2.7243392467498779</v>
      </c>
      <c r="GL132" s="122">
        <v>313974.75</v>
      </c>
      <c r="GM132" s="122">
        <v>876257.25</v>
      </c>
      <c r="GN132" s="123">
        <v>2.7908525466918945</v>
      </c>
      <c r="GO132" s="122">
        <v>330915.90625</v>
      </c>
      <c r="GP132" s="122">
        <v>881737.8125</v>
      </c>
      <c r="GQ132" s="123">
        <v>2.6645374298095703</v>
      </c>
      <c r="GR132" s="122">
        <v>487805.15625</v>
      </c>
      <c r="GS132" s="122">
        <v>1040931</v>
      </c>
      <c r="GT132" s="123">
        <v>2.1339073181152344</v>
      </c>
      <c r="GU132" s="122">
        <v>421702.5625</v>
      </c>
      <c r="GV132" s="122">
        <v>971678.3125</v>
      </c>
      <c r="GW132" s="123">
        <v>2.3041791915893555</v>
      </c>
      <c r="GX132" s="122">
        <v>479743.53125</v>
      </c>
      <c r="GY132" s="122">
        <v>1127407.75</v>
      </c>
      <c r="GZ132" s="123">
        <v>2.3500218391418457</v>
      </c>
      <c r="HA132" s="122">
        <v>468471.375</v>
      </c>
      <c r="HB132" s="122">
        <v>1059263.75</v>
      </c>
      <c r="HC132" s="123">
        <v>2.2611067295074463</v>
      </c>
      <c r="HD132" s="122">
        <v>471966</v>
      </c>
      <c r="HE132" s="122">
        <v>1024808.25</v>
      </c>
      <c r="HF132" s="123">
        <v>2.1713602542877197</v>
      </c>
      <c r="HG132" s="122">
        <v>481982.84375</v>
      </c>
      <c r="HH132" s="122">
        <v>1142213.5</v>
      </c>
      <c r="HI132" s="123">
        <v>2.3698217868804932</v>
      </c>
      <c r="HJ132" s="122">
        <v>598464.625</v>
      </c>
      <c r="HK132" s="122">
        <v>1501899.75</v>
      </c>
      <c r="HL132" s="123">
        <v>2.5095882415771484</v>
      </c>
      <c r="HM132" s="122">
        <v>716684.75</v>
      </c>
      <c r="HN132" s="122">
        <v>1856469.875</v>
      </c>
      <c r="HO132" s="123">
        <v>2.590357780456543</v>
      </c>
      <c r="HP132" s="122">
        <v>897596</v>
      </c>
      <c r="HQ132" s="122">
        <v>2526037.75</v>
      </c>
      <c r="HR132" s="123">
        <v>2.8142256736755371</v>
      </c>
      <c r="HS132" s="122">
        <v>1104937</v>
      </c>
      <c r="HT132" s="122">
        <v>2806352.5</v>
      </c>
      <c r="HU132" s="123">
        <v>2.539830207824707</v>
      </c>
      <c r="HV132" s="122">
        <v>1099944.25</v>
      </c>
      <c r="HW132" s="122">
        <v>3273883.75</v>
      </c>
      <c r="HX132" s="123">
        <v>2.9764087200164795</v>
      </c>
      <c r="HY132" s="122">
        <v>1315302.75</v>
      </c>
      <c r="HZ132" s="122">
        <v>2880717</v>
      </c>
      <c r="IA132" s="123">
        <v>2.190155029296875</v>
      </c>
      <c r="IB132" s="122">
        <v>1311899.125</v>
      </c>
      <c r="IC132" s="122">
        <v>3058393.5</v>
      </c>
      <c r="ID132" s="123">
        <v>2.3312718868255615</v>
      </c>
      <c r="IE132" s="122">
        <v>1319066.125</v>
      </c>
      <c r="IF132" s="122">
        <v>2743469.5</v>
      </c>
      <c r="IG132" s="123">
        <v>2.079857349395752</v>
      </c>
      <c r="IH132" s="122">
        <v>1381348.25</v>
      </c>
      <c r="II132" s="122">
        <v>2857683.5</v>
      </c>
      <c r="IJ132" s="123">
        <v>2.0687639713287354</v>
      </c>
      <c r="IK132" s="122">
        <v>1430000.125</v>
      </c>
      <c r="IL132" s="122">
        <v>2935069.25</v>
      </c>
      <c r="IM132" s="123">
        <v>2.0524957180023193</v>
      </c>
      <c r="IN132" s="121">
        <v>1474442.25</v>
      </c>
      <c r="IO132" s="122">
        <v>2942956</v>
      </c>
      <c r="IP132" s="123">
        <v>1.9959791898727417</v>
      </c>
      <c r="IQ132" s="122">
        <v>1628321</v>
      </c>
      <c r="IR132" s="122">
        <v>3330521.75</v>
      </c>
      <c r="IS132" s="123">
        <v>2.0453717708587646</v>
      </c>
      <c r="IT132" s="122">
        <v>1731392.625</v>
      </c>
      <c r="IU132" s="122">
        <v>3574986.5</v>
      </c>
      <c r="IV132" s="123">
        <v>2.0648040771484375</v>
      </c>
      <c r="IW132" s="122">
        <v>1831859.125</v>
      </c>
      <c r="IX132" s="122">
        <v>3708352.5</v>
      </c>
      <c r="IY132" s="123">
        <v>2.0243656635284424</v>
      </c>
      <c r="IZ132" s="122">
        <v>1811942.75</v>
      </c>
      <c r="JA132" s="122">
        <v>3663509.25</v>
      </c>
      <c r="JB132" s="123">
        <v>2.0218679904937744</v>
      </c>
      <c r="JC132" s="122">
        <v>2011490</v>
      </c>
      <c r="JD132" s="122">
        <v>4108876</v>
      </c>
      <c r="JE132" s="123">
        <v>2.0427026748657227</v>
      </c>
      <c r="JF132" s="122">
        <v>2088857.375</v>
      </c>
      <c r="JG132" s="122">
        <v>4505459</v>
      </c>
      <c r="JH132" s="123">
        <v>2.1569011211395264</v>
      </c>
      <c r="JI132" s="122">
        <v>2028792.125</v>
      </c>
      <c r="JJ132" s="122">
        <v>4408590</v>
      </c>
      <c r="JK132" s="123">
        <v>2.1730122566223145</v>
      </c>
      <c r="JL132" s="122">
        <v>2225550.25</v>
      </c>
      <c r="JM132" s="122">
        <v>5036395.5</v>
      </c>
      <c r="JN132" s="123">
        <v>2.262988805770874</v>
      </c>
      <c r="JO132" s="122">
        <v>2353034.5</v>
      </c>
      <c r="JP132" s="122">
        <v>5436608</v>
      </c>
      <c r="JQ132" s="123">
        <v>2.3104667663574219</v>
      </c>
      <c r="JR132" s="122">
        <v>2289037</v>
      </c>
      <c r="JS132" s="122">
        <v>4694816</v>
      </c>
      <c r="JT132" s="123">
        <v>2.0510005950927734</v>
      </c>
      <c r="JU132" s="122">
        <v>2249455.75</v>
      </c>
      <c r="JV132" s="122">
        <v>4854696</v>
      </c>
      <c r="JW132" s="123">
        <v>2.1581647396087646</v>
      </c>
      <c r="JX132" s="122">
        <v>2395538</v>
      </c>
      <c r="JY132" s="122">
        <v>5181289.5</v>
      </c>
      <c r="JZ132" s="123">
        <v>2.1628918647766113</v>
      </c>
      <c r="KA132" s="122">
        <v>2440917.25</v>
      </c>
      <c r="KB132" s="122">
        <v>5383651</v>
      </c>
      <c r="KC132" s="123">
        <v>2.205585241317749</v>
      </c>
      <c r="KD132" s="122">
        <v>1902700.125</v>
      </c>
      <c r="KE132" s="122">
        <v>4180820.75</v>
      </c>
      <c r="KF132" s="123">
        <v>2.1973092555999756</v>
      </c>
      <c r="KG132" s="122">
        <v>2390592</v>
      </c>
      <c r="KH132" s="122">
        <v>5403476</v>
      </c>
      <c r="KI132" s="123">
        <v>2.2603087425231934</v>
      </c>
      <c r="KJ132" s="122">
        <v>2293729.25</v>
      </c>
      <c r="KK132" s="122">
        <v>5719433</v>
      </c>
      <c r="KL132" s="123">
        <v>2.4935083389282227</v>
      </c>
      <c r="KM132" s="122">
        <v>2175792.25</v>
      </c>
      <c r="KN132" s="122">
        <v>4136182</v>
      </c>
      <c r="KO132" s="123">
        <v>1.9010003805160522</v>
      </c>
      <c r="KP132" s="122">
        <v>2225628.25</v>
      </c>
      <c r="KQ132" s="122">
        <v>4663585.5</v>
      </c>
      <c r="KR132" s="123">
        <v>2.0954017639160156</v>
      </c>
      <c r="KS132" s="122">
        <v>2251188</v>
      </c>
      <c r="KT132" s="122">
        <v>4730912</v>
      </c>
      <c r="KU132" s="123">
        <v>2.101517915725708</v>
      </c>
      <c r="KV132" s="134">
        <v>2.9434370994567871</v>
      </c>
      <c r="KW132" s="135">
        <v>2.169367790222168</v>
      </c>
      <c r="KX132" s="135">
        <v>2.1561589241027832</v>
      </c>
      <c r="KY132" s="135">
        <v>2.2399237155914307</v>
      </c>
      <c r="KZ132" s="135">
        <v>1.977760910987854</v>
      </c>
      <c r="LA132" s="135">
        <v>2.059422492980957</v>
      </c>
      <c r="LB132" s="135">
        <v>2.1166949272155762</v>
      </c>
      <c r="LC132" s="135">
        <v>2.4934127330780029</v>
      </c>
      <c r="LD132" s="135">
        <v>2.4886901378631592</v>
      </c>
      <c r="LE132" s="135">
        <v>2.0874931812286377</v>
      </c>
      <c r="LF132" s="135">
        <v>2.1721024513244629</v>
      </c>
      <c r="LG132" s="135">
        <v>2.1703474521636963</v>
      </c>
      <c r="LH132" s="135">
        <f t="shared" si="4"/>
        <v>1.799617674615648</v>
      </c>
      <c r="LI132" s="135">
        <f t="shared" si="5"/>
        <v>2.1088423132896423</v>
      </c>
      <c r="LJ132" s="135">
        <f t="shared" si="6"/>
        <v>2.2895550727844238</v>
      </c>
      <c r="LK132" s="144">
        <f t="shared" si="7"/>
        <v>2.1379077434539795</v>
      </c>
    </row>
    <row r="133" spans="1:323" ht="15" customHeight="1">
      <c r="A133" s="114">
        <v>99.992000000000004</v>
      </c>
      <c r="B133" s="115">
        <v>239346.25</v>
      </c>
      <c r="C133" s="116">
        <v>693087.625</v>
      </c>
      <c r="D133" s="117">
        <v>2.8957529067993164</v>
      </c>
      <c r="E133" s="116">
        <v>275958.03125</v>
      </c>
      <c r="F133" s="116">
        <v>822421.3125</v>
      </c>
      <c r="G133" s="117">
        <v>2.9802405834197998</v>
      </c>
      <c r="H133" s="116">
        <v>304337.71875</v>
      </c>
      <c r="I133" s="116">
        <v>597569.6875</v>
      </c>
      <c r="J133" s="117">
        <v>1.9635084867477417</v>
      </c>
      <c r="K133" s="116">
        <v>444712.125</v>
      </c>
      <c r="L133" s="116">
        <v>1091316.625</v>
      </c>
      <c r="M133" s="117">
        <v>2.4539844989776611</v>
      </c>
      <c r="N133" s="116">
        <v>532282.8125</v>
      </c>
      <c r="O133" s="116">
        <v>1215045</v>
      </c>
      <c r="P133" s="117">
        <v>2.2827057838439941</v>
      </c>
      <c r="Q133" s="116">
        <v>546315.375</v>
      </c>
      <c r="R133" s="116">
        <v>1100711.625</v>
      </c>
      <c r="S133" s="117">
        <v>2.0147914886474609</v>
      </c>
      <c r="T133" s="116">
        <v>650532.5</v>
      </c>
      <c r="U133" s="116">
        <v>1391976</v>
      </c>
      <c r="V133" s="117">
        <v>2.1397485733032227</v>
      </c>
      <c r="W133" s="116">
        <v>902743.875</v>
      </c>
      <c r="X133" s="116">
        <v>2053414.125</v>
      </c>
      <c r="Y133" s="117">
        <v>2.2746365070343018</v>
      </c>
      <c r="Z133" s="116">
        <v>905128.875</v>
      </c>
      <c r="AA133" s="116">
        <v>1856527.875</v>
      </c>
      <c r="AB133" s="117">
        <v>2.0511200428009033</v>
      </c>
      <c r="AC133" s="116">
        <v>1082076.75</v>
      </c>
      <c r="AD133" s="116">
        <v>2134328.75</v>
      </c>
      <c r="AE133" s="117">
        <v>1.9724375009536743</v>
      </c>
      <c r="AF133" s="116">
        <v>1296170.75</v>
      </c>
      <c r="AG133" s="116">
        <v>2738510</v>
      </c>
      <c r="AH133" s="117">
        <v>2.1127693653106689</v>
      </c>
      <c r="AI133" s="116">
        <v>1335532.5</v>
      </c>
      <c r="AJ133" s="116">
        <v>2694594</v>
      </c>
      <c r="AK133" s="117">
        <v>2.0176177024841309</v>
      </c>
      <c r="AL133" s="116">
        <v>1390230.375</v>
      </c>
      <c r="AM133" s="116">
        <v>2771260.5</v>
      </c>
      <c r="AN133" s="117">
        <v>1.9933822154998779</v>
      </c>
      <c r="AO133" s="116">
        <v>1587893.375</v>
      </c>
      <c r="AP133" s="116">
        <v>3714959.25</v>
      </c>
      <c r="AQ133" s="117">
        <v>2.3395521640777588</v>
      </c>
      <c r="AR133" s="116">
        <v>1780340.25</v>
      </c>
      <c r="AS133" s="116">
        <v>4008461.25</v>
      </c>
      <c r="AT133" s="117">
        <v>2.251514196395874</v>
      </c>
      <c r="AU133" s="116">
        <v>1944479.75</v>
      </c>
      <c r="AV133" s="116">
        <v>4444752.5</v>
      </c>
      <c r="AW133" s="117">
        <v>2.2858312129974365</v>
      </c>
      <c r="AX133" s="116">
        <v>1933380.375</v>
      </c>
      <c r="AY133" s="116">
        <v>4418572.5</v>
      </c>
      <c r="AZ133" s="117">
        <v>2.2854130268096924</v>
      </c>
      <c r="BA133" s="116">
        <v>1481711.5</v>
      </c>
      <c r="BB133" s="116">
        <v>3280657</v>
      </c>
      <c r="BC133" s="117">
        <v>2.214099645614624</v>
      </c>
      <c r="BD133" s="116">
        <v>1273122.25</v>
      </c>
      <c r="BE133" s="116">
        <v>2768631.5</v>
      </c>
      <c r="BF133" s="117">
        <v>2.1746783256530762</v>
      </c>
      <c r="BG133" s="116">
        <v>1150925.5</v>
      </c>
      <c r="BH133" s="116">
        <v>2368424.25</v>
      </c>
      <c r="BI133" s="117">
        <v>2.0578432083129883</v>
      </c>
      <c r="BJ133" s="116">
        <v>1157704.75</v>
      </c>
      <c r="BK133" s="116">
        <v>2509653.75</v>
      </c>
      <c r="BL133" s="117">
        <v>2.1677839756011963</v>
      </c>
      <c r="BM133" s="116">
        <v>1071729.5</v>
      </c>
      <c r="BN133" s="116">
        <v>2225171.5</v>
      </c>
      <c r="BO133" s="117">
        <v>2.0762436389923096</v>
      </c>
      <c r="BP133" s="116">
        <v>1066632.125</v>
      </c>
      <c r="BQ133" s="116">
        <v>2428581.5</v>
      </c>
      <c r="BR133" s="117">
        <v>2.2768688201904297</v>
      </c>
      <c r="BS133" s="116">
        <v>1155126.5</v>
      </c>
      <c r="BT133" s="116">
        <v>2691485.75</v>
      </c>
      <c r="BU133" s="117">
        <v>2.3300354480743408</v>
      </c>
      <c r="BV133" s="116">
        <v>1454076.75</v>
      </c>
      <c r="BW133" s="116">
        <v>3551259.25</v>
      </c>
      <c r="BX133" s="117">
        <v>2.4422776699066162</v>
      </c>
      <c r="BY133" s="116">
        <v>1582100.625</v>
      </c>
      <c r="BZ133" s="116">
        <v>3646733</v>
      </c>
      <c r="CA133" s="117">
        <v>2.3049943447113037</v>
      </c>
      <c r="CB133" s="116">
        <v>2045418</v>
      </c>
      <c r="CC133" s="116">
        <v>4937546.5</v>
      </c>
      <c r="CD133" s="117">
        <v>2.4139547348022461</v>
      </c>
      <c r="CE133" s="116">
        <v>1808401.5</v>
      </c>
      <c r="CF133" s="116">
        <v>3683003.5</v>
      </c>
      <c r="CG133" s="117">
        <v>2.0366072654724121</v>
      </c>
      <c r="CH133" s="116">
        <v>1754216.125</v>
      </c>
      <c r="CI133" s="116">
        <v>3672513.5</v>
      </c>
      <c r="CJ133" s="117">
        <v>2.0935354232788086</v>
      </c>
      <c r="CK133" s="116">
        <v>1785073.125</v>
      </c>
      <c r="CL133" s="116">
        <v>3466855.5</v>
      </c>
      <c r="CM133" s="117">
        <v>1.9421364068984985</v>
      </c>
      <c r="CN133" s="116">
        <v>1370305.375</v>
      </c>
      <c r="CO133" s="116">
        <v>2709343.5</v>
      </c>
      <c r="CP133" s="117">
        <v>1.9771822690963745</v>
      </c>
      <c r="CQ133" s="116">
        <v>1229581</v>
      </c>
      <c r="CR133" s="116">
        <v>2166500.5</v>
      </c>
      <c r="CS133" s="117">
        <v>1.761982798576355</v>
      </c>
      <c r="CT133" s="116">
        <v>1751355.75</v>
      </c>
      <c r="CU133" s="116">
        <v>3476042.25</v>
      </c>
      <c r="CV133" s="117">
        <v>1.9847722053527832</v>
      </c>
      <c r="CW133" s="116">
        <v>4863116.5</v>
      </c>
      <c r="CX133" s="116">
        <v>10123329</v>
      </c>
      <c r="CY133" s="117">
        <v>2.0816545486450195</v>
      </c>
      <c r="CZ133" s="116">
        <v>7527871</v>
      </c>
      <c r="DA133" s="116">
        <v>14439570</v>
      </c>
      <c r="DB133" s="117">
        <v>1.9181479215621948</v>
      </c>
      <c r="DC133" s="116">
        <v>11940541</v>
      </c>
      <c r="DD133" s="116">
        <v>23625272</v>
      </c>
      <c r="DE133" s="117">
        <v>1.9785763025283813</v>
      </c>
      <c r="DF133" s="116">
        <v>24569.267578125</v>
      </c>
      <c r="DG133" s="116">
        <v>49346.95703125</v>
      </c>
      <c r="DH133" s="117">
        <v>2.0084829330444336</v>
      </c>
      <c r="DI133" s="116">
        <v>29001.505859375</v>
      </c>
      <c r="DJ133" s="116">
        <v>59230.51953125</v>
      </c>
      <c r="DK133" s="117">
        <v>2.0423257350921631</v>
      </c>
      <c r="DL133" s="116">
        <v>37254.3828125</v>
      </c>
      <c r="DM133" s="116">
        <v>77047.09375</v>
      </c>
      <c r="DN133" s="117">
        <v>2.0681350231170654</v>
      </c>
      <c r="DO133" s="116">
        <v>43554.30859375</v>
      </c>
      <c r="DP133" s="116">
        <v>85187.3984375</v>
      </c>
      <c r="DQ133" s="117">
        <v>1.955889105796814</v>
      </c>
      <c r="DR133" s="116">
        <v>44543.8046875</v>
      </c>
      <c r="DS133" s="116">
        <v>89204.28125</v>
      </c>
      <c r="DT133" s="117">
        <v>2.0026192665100098</v>
      </c>
      <c r="DU133" s="116">
        <v>46681.88671875</v>
      </c>
      <c r="DV133" s="116">
        <v>95495.40625</v>
      </c>
      <c r="DW133" s="117">
        <v>2.0456628799438477</v>
      </c>
      <c r="DX133" s="116">
        <v>50674.01953125</v>
      </c>
      <c r="DY133" s="116">
        <v>104961.96875</v>
      </c>
      <c r="DZ133" s="117">
        <v>2.071317195892334</v>
      </c>
      <c r="EA133" s="116">
        <v>52373.3515625</v>
      </c>
      <c r="EB133" s="116">
        <v>110625.7421875</v>
      </c>
      <c r="EC133" s="117">
        <v>2.1122524738311768</v>
      </c>
      <c r="ED133" s="116">
        <v>61047.78125</v>
      </c>
      <c r="EE133" s="118">
        <v>128037.0078125</v>
      </c>
      <c r="EF133" s="119">
        <v>2.0973246097564697</v>
      </c>
      <c r="EG133" s="115">
        <v>61575.59375</v>
      </c>
      <c r="EH133" s="116">
        <v>129601.2265625</v>
      </c>
      <c r="EI133" s="117">
        <v>2.1047499179840088</v>
      </c>
      <c r="EJ133" s="116">
        <v>72923.59375</v>
      </c>
      <c r="EK133" s="116">
        <v>150391.78125</v>
      </c>
      <c r="EL133" s="117">
        <v>2.0623199939727783</v>
      </c>
      <c r="EM133" s="116">
        <v>82311.78125</v>
      </c>
      <c r="EN133" s="116">
        <v>170990.203125</v>
      </c>
      <c r="EO133" s="117">
        <v>2.0773477554321289</v>
      </c>
      <c r="EP133" s="116">
        <v>88668.4765625</v>
      </c>
      <c r="EQ133" s="116">
        <v>188985.984375</v>
      </c>
      <c r="ER133" s="117">
        <v>2.1313774585723877</v>
      </c>
      <c r="ES133" s="116">
        <v>91774.296875</v>
      </c>
      <c r="ET133" s="116">
        <v>190839.390625</v>
      </c>
      <c r="EU133" s="117">
        <v>2.0794427394866943</v>
      </c>
      <c r="EV133" s="116">
        <v>98884.4921875</v>
      </c>
      <c r="EW133" s="116">
        <v>200234.9375</v>
      </c>
      <c r="EX133" s="117">
        <v>2.024937629699707</v>
      </c>
      <c r="EY133" s="116">
        <v>107883.546875</v>
      </c>
      <c r="EZ133" s="116">
        <v>219114.53125</v>
      </c>
      <c r="FA133" s="117">
        <v>2.0310282707214355</v>
      </c>
      <c r="FB133" s="116">
        <v>110957.546875</v>
      </c>
      <c r="FC133" s="116">
        <v>236947.359375</v>
      </c>
      <c r="FD133" s="117">
        <v>2.1354775428771973</v>
      </c>
      <c r="FE133" s="116">
        <v>122982.15625</v>
      </c>
      <c r="FF133" s="116">
        <v>261887.390625</v>
      </c>
      <c r="FG133" s="117">
        <v>2.1294746398925781</v>
      </c>
      <c r="FH133" s="116">
        <v>135745.78125</v>
      </c>
      <c r="FI133" s="116">
        <v>291790.59375</v>
      </c>
      <c r="FJ133" s="117">
        <v>2.1495370864868164</v>
      </c>
      <c r="FK133" s="116">
        <v>139913.625</v>
      </c>
      <c r="FL133" s="116">
        <v>304647.65625</v>
      </c>
      <c r="FM133" s="117">
        <v>2.1773979663848877</v>
      </c>
      <c r="FN133" s="116">
        <v>153352.671875</v>
      </c>
      <c r="FO133" s="116">
        <v>346894.5625</v>
      </c>
      <c r="FP133" s="117">
        <v>2.2620706558227539</v>
      </c>
      <c r="FQ133" s="116">
        <v>161193.453125</v>
      </c>
      <c r="FR133" s="116">
        <v>374940.46875</v>
      </c>
      <c r="FS133" s="117">
        <v>2.3260278701782227</v>
      </c>
      <c r="FT133" s="116">
        <v>186158.21875</v>
      </c>
      <c r="FU133" s="116">
        <v>459601.28125</v>
      </c>
      <c r="FV133" s="117">
        <v>2.468874454498291</v>
      </c>
      <c r="FW133" s="116">
        <v>202223.71875</v>
      </c>
      <c r="FX133" s="116">
        <v>502328.53125</v>
      </c>
      <c r="FY133" s="117">
        <v>2.4840238094329834</v>
      </c>
      <c r="FZ133" s="116">
        <v>256849.15625</v>
      </c>
      <c r="GA133" s="116">
        <v>669999.3125</v>
      </c>
      <c r="GB133" s="117">
        <v>2.608532190322876</v>
      </c>
      <c r="GC133" s="116">
        <v>280035.59375</v>
      </c>
      <c r="GD133" s="116">
        <v>692369.6875</v>
      </c>
      <c r="GE133" s="117">
        <v>2.4724345207214355</v>
      </c>
      <c r="GF133" s="116">
        <v>330618.0625</v>
      </c>
      <c r="GG133" s="116">
        <v>679372.875</v>
      </c>
      <c r="GH133" s="117">
        <v>2.0548570156097412</v>
      </c>
      <c r="GI133" s="116">
        <v>318415.40625</v>
      </c>
      <c r="GJ133" s="116">
        <v>867970.875</v>
      </c>
      <c r="GK133" s="117">
        <v>2.7259073257446289</v>
      </c>
      <c r="GL133" s="116">
        <v>338447.71875</v>
      </c>
      <c r="GM133" s="116">
        <v>945055.5625</v>
      </c>
      <c r="GN133" s="117">
        <v>2.7923235893249512</v>
      </c>
      <c r="GO133" s="116">
        <v>355837.78125</v>
      </c>
      <c r="GP133" s="116">
        <v>949074.75</v>
      </c>
      <c r="GQ133" s="117">
        <v>2.6671557426452637</v>
      </c>
      <c r="GR133" s="116">
        <v>526617.25</v>
      </c>
      <c r="GS133" s="116">
        <v>1107712.5</v>
      </c>
      <c r="GT133" s="117">
        <v>2.1034488677978516</v>
      </c>
      <c r="GU133" s="116">
        <v>450453.375</v>
      </c>
      <c r="GV133" s="116">
        <v>1038677.9375</v>
      </c>
      <c r="GW133" s="117">
        <v>2.3058500289916992</v>
      </c>
      <c r="GX133" s="116">
        <v>512974.875</v>
      </c>
      <c r="GY133" s="116">
        <v>1206346.625</v>
      </c>
      <c r="GZ133" s="117">
        <v>2.351668119430542</v>
      </c>
      <c r="HA133" s="116">
        <v>499857.0625</v>
      </c>
      <c r="HB133" s="116">
        <v>1131204.625</v>
      </c>
      <c r="HC133" s="117">
        <v>2.2630562782287598</v>
      </c>
      <c r="HD133" s="116">
        <v>502430.4375</v>
      </c>
      <c r="HE133" s="116">
        <v>1092058.875</v>
      </c>
      <c r="HF133" s="117">
        <v>2.1735522747039795</v>
      </c>
      <c r="HG133" s="116">
        <v>504880.0625</v>
      </c>
      <c r="HH133" s="116">
        <v>1223349.75</v>
      </c>
      <c r="HI133" s="117">
        <v>2.4230501651763916</v>
      </c>
      <c r="HJ133" s="116">
        <v>641476.3125</v>
      </c>
      <c r="HK133" s="116">
        <v>1612212.625</v>
      </c>
      <c r="HL133" s="117">
        <v>2.5132846832275391</v>
      </c>
      <c r="HM133" s="116">
        <v>769484.4375</v>
      </c>
      <c r="HN133" s="116">
        <v>1995730.125</v>
      </c>
      <c r="HO133" s="117">
        <v>2.5935938358306885</v>
      </c>
      <c r="HP133" s="116">
        <v>967530</v>
      </c>
      <c r="HQ133" s="116">
        <v>2725341</v>
      </c>
      <c r="HR133" s="117">
        <v>2.8168025016784668</v>
      </c>
      <c r="HS133" s="116">
        <v>1230758.25</v>
      </c>
      <c r="HT133" s="116">
        <v>3011410</v>
      </c>
      <c r="HU133" s="117">
        <v>2.4467923641204834</v>
      </c>
      <c r="HV133" s="116">
        <v>1187024.625</v>
      </c>
      <c r="HW133" s="116">
        <v>3540335.25</v>
      </c>
      <c r="HX133" s="117">
        <v>2.9825289249420166</v>
      </c>
      <c r="HY133" s="116">
        <v>1454657.625</v>
      </c>
      <c r="HZ133" s="116">
        <v>3067933</v>
      </c>
      <c r="IA133" s="117">
        <v>2.1090412139892578</v>
      </c>
      <c r="IB133" s="116">
        <v>1487939.25</v>
      </c>
      <c r="IC133" s="116">
        <v>3266002.75</v>
      </c>
      <c r="ID133" s="117">
        <v>2.194983959197998</v>
      </c>
      <c r="IE133" s="116">
        <v>1406030.125</v>
      </c>
      <c r="IF133" s="116">
        <v>2916235.75</v>
      </c>
      <c r="IG133" s="117">
        <v>2.074091911315918</v>
      </c>
      <c r="IH133" s="116">
        <v>1515713</v>
      </c>
      <c r="II133" s="116">
        <v>3034060.25</v>
      </c>
      <c r="IJ133" s="117">
        <v>2.0017380714416504</v>
      </c>
      <c r="IK133" s="116">
        <v>1540310.25</v>
      </c>
      <c r="IL133" s="116">
        <v>3116495.75</v>
      </c>
      <c r="IM133" s="117">
        <v>2.0232908725738525</v>
      </c>
      <c r="IN133" s="115">
        <v>1568374.75</v>
      </c>
      <c r="IO133" s="116">
        <v>3120804.5</v>
      </c>
      <c r="IP133" s="117">
        <v>1.9898334741592407</v>
      </c>
      <c r="IQ133" s="116">
        <v>1764359</v>
      </c>
      <c r="IR133" s="116">
        <v>3535027</v>
      </c>
      <c r="IS133" s="117">
        <v>2.0035758018493652</v>
      </c>
      <c r="IT133" s="116">
        <v>1847464.125</v>
      </c>
      <c r="IU133" s="116">
        <v>3798384.75</v>
      </c>
      <c r="IV133" s="117">
        <v>2.0559992790222168</v>
      </c>
      <c r="IW133" s="116">
        <v>1951029.625</v>
      </c>
      <c r="IX133" s="116">
        <v>3935676.5</v>
      </c>
      <c r="IY133" s="117">
        <v>2.0172305107116699</v>
      </c>
      <c r="IZ133" s="116">
        <v>1934044.125</v>
      </c>
      <c r="JA133" s="116">
        <v>3887536.75</v>
      </c>
      <c r="JB133" s="117">
        <v>2.0100557804107666</v>
      </c>
      <c r="JC133" s="116">
        <v>2147041</v>
      </c>
      <c r="JD133" s="116">
        <v>4362826</v>
      </c>
      <c r="JE133" s="117">
        <v>2.0320179462432861</v>
      </c>
      <c r="JF133" s="116">
        <v>2228318.25</v>
      </c>
      <c r="JG133" s="116">
        <v>4799065.5</v>
      </c>
      <c r="JH133" s="117">
        <v>2.1536715030670166</v>
      </c>
      <c r="JI133" s="116">
        <v>2155278.25</v>
      </c>
      <c r="JJ133" s="116">
        <v>4698379</v>
      </c>
      <c r="JK133" s="117">
        <v>2.1799407005310059</v>
      </c>
      <c r="JL133" s="116">
        <v>2342936.75</v>
      </c>
      <c r="JM133" s="116">
        <v>5378593</v>
      </c>
      <c r="JN133" s="117">
        <v>2.2956628799438477</v>
      </c>
      <c r="JO133" s="116">
        <v>2522041</v>
      </c>
      <c r="JP133" s="116">
        <v>5810545</v>
      </c>
      <c r="JQ133" s="117">
        <v>2.303905725479126</v>
      </c>
      <c r="JR133" s="116">
        <v>2461728.25</v>
      </c>
      <c r="JS133" s="116">
        <v>4994019.5</v>
      </c>
      <c r="JT133" s="117">
        <v>2.0286641120910645</v>
      </c>
      <c r="JU133" s="116">
        <v>2365184</v>
      </c>
      <c r="JV133" s="116">
        <v>5171173.5</v>
      </c>
      <c r="JW133" s="117">
        <v>2.1863725185394287</v>
      </c>
      <c r="JX133" s="116">
        <v>2637507.25</v>
      </c>
      <c r="JY133" s="116">
        <v>5517686.5</v>
      </c>
      <c r="JZ133" s="117">
        <v>2.092008113861084</v>
      </c>
      <c r="KA133" s="116">
        <v>2531382.5</v>
      </c>
      <c r="KB133" s="116">
        <v>5743011.5</v>
      </c>
      <c r="KC133" s="117">
        <v>2.2687253952026367</v>
      </c>
      <c r="KD133" s="116">
        <v>2024618.75</v>
      </c>
      <c r="KE133" s="116">
        <v>4458148</v>
      </c>
      <c r="KF133" s="117">
        <v>2.2019691467285156</v>
      </c>
      <c r="KG133" s="116">
        <v>2533779.75</v>
      </c>
      <c r="KH133" s="116">
        <v>5771678</v>
      </c>
      <c r="KI133" s="117">
        <v>2.2778925895690918</v>
      </c>
      <c r="KJ133" s="116">
        <v>2505442.75</v>
      </c>
      <c r="KK133" s="116">
        <v>6133103.5</v>
      </c>
      <c r="KL133" s="117">
        <v>2.4479119777679443</v>
      </c>
      <c r="KM133" s="116">
        <v>2237487.5</v>
      </c>
      <c r="KN133" s="116">
        <v>4373730</v>
      </c>
      <c r="KO133" s="117">
        <v>1.9547505378723145</v>
      </c>
      <c r="KP133" s="116">
        <v>2367684.75</v>
      </c>
      <c r="KQ133" s="116">
        <v>4958581</v>
      </c>
      <c r="KR133" s="117">
        <v>2.0942742824554443</v>
      </c>
      <c r="KS133" s="116">
        <v>2391876.25</v>
      </c>
      <c r="KT133" s="116">
        <v>5030582.5</v>
      </c>
      <c r="KU133" s="117">
        <v>2.1031951904296875</v>
      </c>
      <c r="KV133" s="134">
        <v>2.9379968643188477</v>
      </c>
      <c r="KW133" s="135">
        <v>2.170947790145874</v>
      </c>
      <c r="KX133" s="135">
        <v>2.1584274768829346</v>
      </c>
      <c r="KY133" s="135">
        <v>2.2458779811859131</v>
      </c>
      <c r="KZ133" s="135">
        <v>1.978307843208313</v>
      </c>
      <c r="LA133" s="135">
        <v>2.0562596321105957</v>
      </c>
      <c r="LB133" s="135">
        <v>2.1198091506958008</v>
      </c>
      <c r="LC133" s="135">
        <v>2.4703586101531982</v>
      </c>
      <c r="LD133" s="135">
        <v>2.4870178699493408</v>
      </c>
      <c r="LE133" s="135">
        <v>2.0479841232299805</v>
      </c>
      <c r="LF133" s="135">
        <v>2.1742937564849854</v>
      </c>
      <c r="LG133" s="135">
        <v>2.1756048202514648</v>
      </c>
      <c r="LH133" s="135">
        <f t="shared" si="4"/>
        <v>1.7988049785296123</v>
      </c>
      <c r="LI133" s="135">
        <f t="shared" si="5"/>
        <v>2.112092912197113</v>
      </c>
      <c r="LJ133" s="135">
        <f t="shared" si="6"/>
        <v>2.2833613157272339</v>
      </c>
      <c r="LK133" s="144">
        <f t="shared" si="7"/>
        <v>2.1240321159362794</v>
      </c>
    </row>
    <row r="134" spans="1:323" ht="15" customHeight="1">
      <c r="A134" s="114">
        <v>99.992999999999995</v>
      </c>
      <c r="B134" s="115">
        <v>261733.796875</v>
      </c>
      <c r="C134" s="116">
        <v>756367.625</v>
      </c>
      <c r="D134" s="117">
        <v>2.8898355960845947</v>
      </c>
      <c r="E134" s="116">
        <v>302257.46875</v>
      </c>
      <c r="F134" s="116">
        <v>898680.6875</v>
      </c>
      <c r="G134" s="117">
        <v>2.9732291698455811</v>
      </c>
      <c r="H134" s="116">
        <v>325070.125</v>
      </c>
      <c r="I134" s="116">
        <v>638023.5625</v>
      </c>
      <c r="J134" s="117">
        <v>1.9627258777618408</v>
      </c>
      <c r="K134" s="116">
        <v>480565.6875</v>
      </c>
      <c r="L134" s="116">
        <v>1181217.5</v>
      </c>
      <c r="M134" s="117">
        <v>2.4579730033874512</v>
      </c>
      <c r="N134" s="116">
        <v>572328.75</v>
      </c>
      <c r="O134" s="116">
        <v>1309819.25</v>
      </c>
      <c r="P134" s="117">
        <v>2.2885785102844238</v>
      </c>
      <c r="Q134" s="116">
        <v>566109.875</v>
      </c>
      <c r="R134" s="116">
        <v>1178495.5</v>
      </c>
      <c r="S134" s="117">
        <v>2.0817434787750244</v>
      </c>
      <c r="T134" s="116">
        <v>702139.875</v>
      </c>
      <c r="U134" s="116">
        <v>1494373.375</v>
      </c>
      <c r="V134" s="117">
        <v>2.1283128261566162</v>
      </c>
      <c r="W134" s="116">
        <v>974073.5</v>
      </c>
      <c r="X134" s="116">
        <v>2212741.75</v>
      </c>
      <c r="Y134" s="117">
        <v>2.2716374397277832</v>
      </c>
      <c r="Z134" s="116">
        <v>974094.6875</v>
      </c>
      <c r="AA134" s="116">
        <v>1987716.25</v>
      </c>
      <c r="AB134" s="117">
        <v>2.0405781269073486</v>
      </c>
      <c r="AC134" s="116">
        <v>1146215</v>
      </c>
      <c r="AD134" s="116">
        <v>2279970</v>
      </c>
      <c r="AE134" s="117">
        <v>1.9891294240951538</v>
      </c>
      <c r="AF134" s="116">
        <v>1366719.75</v>
      </c>
      <c r="AG134" s="116">
        <v>2939688.5</v>
      </c>
      <c r="AH134" s="117">
        <v>2.1509079933166504</v>
      </c>
      <c r="AI134" s="116">
        <v>1397378.375</v>
      </c>
      <c r="AJ134" s="116">
        <v>2884421.5</v>
      </c>
      <c r="AK134" s="117">
        <v>2.0641663074493408</v>
      </c>
      <c r="AL134" s="116">
        <v>1451474.625</v>
      </c>
      <c r="AM134" s="116">
        <v>2964330.75</v>
      </c>
      <c r="AN134" s="117">
        <v>2.0422890186309814</v>
      </c>
      <c r="AO134" s="116">
        <v>1687985.25</v>
      </c>
      <c r="AP134" s="116">
        <v>4011938</v>
      </c>
      <c r="AQ134" s="117">
        <v>2.3767611980438232</v>
      </c>
      <c r="AR134" s="116">
        <v>1874444.875</v>
      </c>
      <c r="AS134" s="116">
        <v>4320284</v>
      </c>
      <c r="AT134" s="117">
        <v>2.3048338890075684</v>
      </c>
      <c r="AU134" s="116">
        <v>2055114</v>
      </c>
      <c r="AV134" s="116">
        <v>4794320</v>
      </c>
      <c r="AW134" s="117">
        <v>2.3328731060028076</v>
      </c>
      <c r="AX134" s="116">
        <v>2048965.5</v>
      </c>
      <c r="AY134" s="116">
        <v>4765630</v>
      </c>
      <c r="AZ134" s="117">
        <v>2.3258712291717529</v>
      </c>
      <c r="BA134" s="116">
        <v>1562871.75</v>
      </c>
      <c r="BB134" s="116">
        <v>3532062.5</v>
      </c>
      <c r="BC134" s="117">
        <v>2.2599823474884033</v>
      </c>
      <c r="BD134" s="116">
        <v>1340426.125</v>
      </c>
      <c r="BE134" s="116">
        <v>2977635.25</v>
      </c>
      <c r="BF134" s="117">
        <v>2.2214095592498779</v>
      </c>
      <c r="BG134" s="116">
        <v>1211011.125</v>
      </c>
      <c r="BH134" s="116">
        <v>2538198</v>
      </c>
      <c r="BI134" s="117">
        <v>2.0959329605102539</v>
      </c>
      <c r="BJ134" s="116">
        <v>1213503.125</v>
      </c>
      <c r="BK134" s="116">
        <v>2698932</v>
      </c>
      <c r="BL134" s="117">
        <v>2.2240831851959229</v>
      </c>
      <c r="BM134" s="116">
        <v>1125518.125</v>
      </c>
      <c r="BN134" s="116">
        <v>2386197.5</v>
      </c>
      <c r="BO134" s="117">
        <v>2.1200881004333496</v>
      </c>
      <c r="BP134" s="116">
        <v>1123603.625</v>
      </c>
      <c r="BQ134" s="116">
        <v>2619236</v>
      </c>
      <c r="BR134" s="117">
        <v>2.3311030864715576</v>
      </c>
      <c r="BS134" s="116">
        <v>1210346.125</v>
      </c>
      <c r="BT134" s="116">
        <v>2907179</v>
      </c>
      <c r="BU134" s="117">
        <v>2.4019401073455811</v>
      </c>
      <c r="BV134" s="116">
        <v>1525686.25</v>
      </c>
      <c r="BW134" s="116">
        <v>3845833.5</v>
      </c>
      <c r="BX134" s="117">
        <v>2.520723819732666</v>
      </c>
      <c r="BY134" s="116">
        <v>1659502</v>
      </c>
      <c r="BZ134" s="116">
        <v>3936309.5</v>
      </c>
      <c r="CA134" s="117">
        <v>2.3719823360443115</v>
      </c>
      <c r="CB134" s="116">
        <v>2149459</v>
      </c>
      <c r="CC134" s="116">
        <v>5343559.5</v>
      </c>
      <c r="CD134" s="117">
        <v>2.4860019683837891</v>
      </c>
      <c r="CE134" s="116">
        <v>1895557.875</v>
      </c>
      <c r="CF134" s="116">
        <v>3944713.5</v>
      </c>
      <c r="CG134" s="117">
        <v>2.0810303688049316</v>
      </c>
      <c r="CH134" s="116">
        <v>1832087.75</v>
      </c>
      <c r="CI134" s="116">
        <v>3941183.5</v>
      </c>
      <c r="CJ134" s="117">
        <v>2.1511979103088379</v>
      </c>
      <c r="CK134" s="116">
        <v>1849281.875</v>
      </c>
      <c r="CL134" s="116">
        <v>3702598</v>
      </c>
      <c r="CM134" s="117">
        <v>2.0021815299987793</v>
      </c>
      <c r="CN134" s="116">
        <v>1419124.5</v>
      </c>
      <c r="CO134" s="116">
        <v>2897259.5</v>
      </c>
      <c r="CP134" s="117">
        <v>2.0415823459625244</v>
      </c>
      <c r="CQ134" s="116">
        <v>1267388.75</v>
      </c>
      <c r="CR134" s="116">
        <v>2297746.75</v>
      </c>
      <c r="CS134" s="117">
        <v>1.8129770755767822</v>
      </c>
      <c r="CT134" s="116">
        <v>1815314.625</v>
      </c>
      <c r="CU134" s="116">
        <v>3718118</v>
      </c>
      <c r="CV134" s="117">
        <v>2.0481948852539062</v>
      </c>
      <c r="CW134" s="116">
        <v>5066750</v>
      </c>
      <c r="CX134" s="116">
        <v>10860716</v>
      </c>
      <c r="CY134" s="117">
        <v>2.1435270309448242</v>
      </c>
      <c r="CZ134" s="116">
        <v>7799363</v>
      </c>
      <c r="DA134" s="116">
        <v>15408212</v>
      </c>
      <c r="DB134" s="117">
        <v>1.9755731821060181</v>
      </c>
      <c r="DC134" s="116">
        <v>12378090</v>
      </c>
      <c r="DD134" s="116">
        <v>25264344</v>
      </c>
      <c r="DE134" s="117">
        <v>2.0410535335540771</v>
      </c>
      <c r="DF134" s="116">
        <v>25527.958984375</v>
      </c>
      <c r="DG134" s="116">
        <v>52820.2109375</v>
      </c>
      <c r="DH134" s="117">
        <v>2.0691123008728027</v>
      </c>
      <c r="DI134" s="116">
        <v>30119.001953125</v>
      </c>
      <c r="DJ134" s="116">
        <v>63471.546875</v>
      </c>
      <c r="DK134" s="117">
        <v>2.1073589324951172</v>
      </c>
      <c r="DL134" s="116">
        <v>38678.98828125</v>
      </c>
      <c r="DM134" s="116">
        <v>82633.3984375</v>
      </c>
      <c r="DN134" s="117">
        <v>2.1363899707794189</v>
      </c>
      <c r="DO134" s="116">
        <v>45114.77734375</v>
      </c>
      <c r="DP134" s="116">
        <v>91026.984375</v>
      </c>
      <c r="DQ134" s="117">
        <v>2.0176756381988525</v>
      </c>
      <c r="DR134" s="116">
        <v>46162.49609375</v>
      </c>
      <c r="DS134" s="116">
        <v>95472.28125</v>
      </c>
      <c r="DT134" s="117">
        <v>2.0681784152984619</v>
      </c>
      <c r="DU134" s="116">
        <v>48399.9453125</v>
      </c>
      <c r="DV134" s="116">
        <v>102350.1484375</v>
      </c>
      <c r="DW134" s="117">
        <v>2.1146748065948486</v>
      </c>
      <c r="DX134" s="116">
        <v>52542.72265625</v>
      </c>
      <c r="DY134" s="116">
        <v>112588.4375</v>
      </c>
      <c r="DZ134" s="117">
        <v>2.1427979469299316</v>
      </c>
      <c r="EA134" s="116">
        <v>54293.4140625</v>
      </c>
      <c r="EB134" s="116">
        <v>118815.171875</v>
      </c>
      <c r="EC134" s="117">
        <v>2.1883902549743652</v>
      </c>
      <c r="ED134" s="116">
        <v>63217.01171875</v>
      </c>
      <c r="EE134" s="118">
        <v>137457.21875</v>
      </c>
      <c r="EF134" s="119">
        <v>2.1743707656860352</v>
      </c>
      <c r="EG134" s="115">
        <v>63576.60546875</v>
      </c>
      <c r="EH134" s="116">
        <v>139181.8125</v>
      </c>
      <c r="EI134" s="117">
        <v>2.1891984939575195</v>
      </c>
      <c r="EJ134" s="116">
        <v>75416.7578125</v>
      </c>
      <c r="EK134" s="116">
        <v>161285.5625</v>
      </c>
      <c r="EL134" s="117">
        <v>2.1385905742645264</v>
      </c>
      <c r="EM134" s="116">
        <v>85088.2109375</v>
      </c>
      <c r="EN134" s="116">
        <v>183467.1875</v>
      </c>
      <c r="EO134" s="117">
        <v>2.1561999320983887</v>
      </c>
      <c r="EP134" s="116">
        <v>91662.71875</v>
      </c>
      <c r="EQ134" s="116">
        <v>203110.34375</v>
      </c>
      <c r="ER134" s="117">
        <v>2.2158446311950684</v>
      </c>
      <c r="ES134" s="116">
        <v>94476.8671875</v>
      </c>
      <c r="ET134" s="116">
        <v>204812.75</v>
      </c>
      <c r="EU134" s="117">
        <v>2.1678614616394043</v>
      </c>
      <c r="EV134" s="116">
        <v>102104.1328125</v>
      </c>
      <c r="EW134" s="116">
        <v>214489.625</v>
      </c>
      <c r="EX134" s="117">
        <v>2.1006948947906494</v>
      </c>
      <c r="EY134" s="116">
        <v>111260.4140625</v>
      </c>
      <c r="EZ134" s="116">
        <v>234770.765625</v>
      </c>
      <c r="FA134" s="117">
        <v>2.1101014614105225</v>
      </c>
      <c r="FB134" s="116">
        <v>114216.1015625</v>
      </c>
      <c r="FC134" s="116">
        <v>254720.265625</v>
      </c>
      <c r="FD134" s="117">
        <v>2.2301607131958008</v>
      </c>
      <c r="FE134" s="116">
        <v>126867.0703125</v>
      </c>
      <c r="FF134" s="116">
        <v>281464.59375</v>
      </c>
      <c r="FG134" s="117">
        <v>2.2185788154602051</v>
      </c>
      <c r="FH134" s="116">
        <v>140288.859375</v>
      </c>
      <c r="FI134" s="116">
        <v>313765.5625</v>
      </c>
      <c r="FJ134" s="117">
        <v>2.2365679740905762</v>
      </c>
      <c r="FK134" s="116">
        <v>144775.828125</v>
      </c>
      <c r="FL134" s="116">
        <v>327845.4375</v>
      </c>
      <c r="FM134" s="117">
        <v>2.2645039558410645</v>
      </c>
      <c r="FN134" s="116">
        <v>158775.28125</v>
      </c>
      <c r="FO134" s="116">
        <v>374169.03125</v>
      </c>
      <c r="FP134" s="117">
        <v>2.3565950393676758</v>
      </c>
      <c r="FQ134" s="116">
        <v>166663.046875</v>
      </c>
      <c r="FR134" s="116">
        <v>405098.1875</v>
      </c>
      <c r="FS134" s="117">
        <v>2.4306418895721436</v>
      </c>
      <c r="FT134" s="116">
        <v>201916.3125</v>
      </c>
      <c r="FU134" s="116">
        <v>497575.5</v>
      </c>
      <c r="FV134" s="117">
        <v>2.4642660617828369</v>
      </c>
      <c r="FW134" s="116">
        <v>219285.109375</v>
      </c>
      <c r="FX134" s="116">
        <v>544017.8125</v>
      </c>
      <c r="FY134" s="117">
        <v>2.4808697700500488</v>
      </c>
      <c r="FZ134" s="116">
        <v>279095.15625</v>
      </c>
      <c r="GA134" s="116">
        <v>727482.0625</v>
      </c>
      <c r="GB134" s="117">
        <v>2.6065735816955566</v>
      </c>
      <c r="GC134" s="116">
        <v>303259.96875</v>
      </c>
      <c r="GD134" s="116">
        <v>749665.3125</v>
      </c>
      <c r="GE134" s="117">
        <v>2.4720220565795898</v>
      </c>
      <c r="GF134" s="116">
        <v>350097.96875</v>
      </c>
      <c r="GG134" s="116">
        <v>727847.9375</v>
      </c>
      <c r="GH134" s="117">
        <v>2.0789835453033447</v>
      </c>
      <c r="GI134" s="116">
        <v>346352.625</v>
      </c>
      <c r="GJ134" s="116">
        <v>944544.5625</v>
      </c>
      <c r="GK134" s="117">
        <v>2.7271182537078857</v>
      </c>
      <c r="GL134" s="116">
        <v>368625.6875</v>
      </c>
      <c r="GM134" s="116">
        <v>1029626.5</v>
      </c>
      <c r="GN134" s="117">
        <v>2.7931489944458008</v>
      </c>
      <c r="GO134" s="116">
        <v>386512.6875</v>
      </c>
      <c r="GP134" s="116">
        <v>1031699.875</v>
      </c>
      <c r="GQ134" s="117">
        <v>2.6692523956298828</v>
      </c>
      <c r="GR134" s="116">
        <v>586771.3125</v>
      </c>
      <c r="GS134" s="116">
        <v>1186561.25</v>
      </c>
      <c r="GT134" s="117">
        <v>2.0221869945526123</v>
      </c>
      <c r="GU134" s="116">
        <v>485409.125</v>
      </c>
      <c r="GV134" s="116">
        <v>1120291.875</v>
      </c>
      <c r="GW134" s="117">
        <v>2.3079333305358887</v>
      </c>
      <c r="GX134" s="116">
        <v>553522.3125</v>
      </c>
      <c r="GY134" s="116">
        <v>1302595.625</v>
      </c>
      <c r="GZ134" s="117">
        <v>2.3532848358154297</v>
      </c>
      <c r="HA134" s="116">
        <v>538063.0625</v>
      </c>
      <c r="HB134" s="116">
        <v>1218752.375</v>
      </c>
      <c r="HC134" s="117">
        <v>2.2650735378265381</v>
      </c>
      <c r="HD134" s="116">
        <v>539397</v>
      </c>
      <c r="HE134" s="116">
        <v>1173731.625</v>
      </c>
      <c r="HF134" s="117">
        <v>2.1760070323944092</v>
      </c>
      <c r="HG134" s="116">
        <v>534872.1875</v>
      </c>
      <c r="HH134" s="116">
        <v>1323912.875</v>
      </c>
      <c r="HI134" s="117">
        <v>2.4751949310302734</v>
      </c>
      <c r="HJ134" s="116">
        <v>694318.625</v>
      </c>
      <c r="HK134" s="116">
        <v>1747228.125</v>
      </c>
      <c r="HL134" s="117">
        <v>2.5164644718170166</v>
      </c>
      <c r="HM134" s="116">
        <v>834292.5625</v>
      </c>
      <c r="HN134" s="116">
        <v>2166419.5</v>
      </c>
      <c r="HO134" s="117">
        <v>2.5967144966125488</v>
      </c>
      <c r="HP134" s="116">
        <v>1053922.75</v>
      </c>
      <c r="HQ134" s="116">
        <v>2970475</v>
      </c>
      <c r="HR134" s="117">
        <v>2.8184940814971924</v>
      </c>
      <c r="HS134" s="116">
        <v>1328260.75</v>
      </c>
      <c r="HT134" s="116">
        <v>3259070.25</v>
      </c>
      <c r="HU134" s="117">
        <v>2.4536373615264893</v>
      </c>
      <c r="HV134" s="116">
        <v>1294590.875</v>
      </c>
      <c r="HW134" s="116">
        <v>3869081.75</v>
      </c>
      <c r="HX134" s="117">
        <v>2.9886519908905029</v>
      </c>
      <c r="HY134" s="116">
        <v>1578369.625</v>
      </c>
      <c r="HZ134" s="116">
        <v>3289851</v>
      </c>
      <c r="IA134" s="117">
        <v>2.0843348503112793</v>
      </c>
      <c r="IB134" s="116">
        <v>1645621.625</v>
      </c>
      <c r="IC134" s="116">
        <v>3509104</v>
      </c>
      <c r="ID134" s="117">
        <v>2.1323881149291992</v>
      </c>
      <c r="IE134" s="116">
        <v>1516144.75</v>
      </c>
      <c r="IF134" s="116">
        <v>3124369</v>
      </c>
      <c r="IG134" s="117">
        <v>2.0607326030731201</v>
      </c>
      <c r="IH134" s="116">
        <v>1647519.875</v>
      </c>
      <c r="II134" s="116">
        <v>3241840</v>
      </c>
      <c r="IJ134" s="117">
        <v>1.9677091836929321</v>
      </c>
      <c r="IK134" s="116">
        <v>1624863.375</v>
      </c>
      <c r="IL134" s="116">
        <v>3335815</v>
      </c>
      <c r="IM134" s="117">
        <v>2.0529818534851074</v>
      </c>
      <c r="IN134" s="115">
        <v>1709267.625</v>
      </c>
      <c r="IO134" s="116">
        <v>3332822.5</v>
      </c>
      <c r="IP134" s="117">
        <v>1.9498541355133057</v>
      </c>
      <c r="IQ134" s="116">
        <v>1926244.625</v>
      </c>
      <c r="IR134" s="116">
        <v>3776772</v>
      </c>
      <c r="IS134" s="117">
        <v>1.9606918096542358</v>
      </c>
      <c r="IT134" s="116">
        <v>2010012.625</v>
      </c>
      <c r="IU134" s="116">
        <v>4065832.5</v>
      </c>
      <c r="IV134" s="117">
        <v>2.022789478302002</v>
      </c>
      <c r="IW134" s="116">
        <v>2106536.75</v>
      </c>
      <c r="IX134" s="116">
        <v>4208450</v>
      </c>
      <c r="IY134" s="117">
        <v>1.997805118560791</v>
      </c>
      <c r="IZ134" s="116">
        <v>2082958.25</v>
      </c>
      <c r="JA134" s="116">
        <v>4156315.5</v>
      </c>
      <c r="JB134" s="117">
        <v>1.9953906536102295</v>
      </c>
      <c r="JC134" s="116">
        <v>2305516.75</v>
      </c>
      <c r="JD134" s="116">
        <v>4668420.5</v>
      </c>
      <c r="JE134" s="117">
        <v>2.0248911380767822</v>
      </c>
      <c r="JF134" s="116">
        <v>2414069</v>
      </c>
      <c r="JG134" s="116">
        <v>5153480</v>
      </c>
      <c r="JH134" s="117">
        <v>2.1347692012786865</v>
      </c>
      <c r="JI134" s="116">
        <v>2336306.5</v>
      </c>
      <c r="JJ134" s="116">
        <v>5049163</v>
      </c>
      <c r="JK134" s="117">
        <v>2.1611731052398682</v>
      </c>
      <c r="JL134" s="116">
        <v>2541345.75</v>
      </c>
      <c r="JM134" s="116">
        <v>5798359.5</v>
      </c>
      <c r="JN134" s="117">
        <v>2.2816097736358643</v>
      </c>
      <c r="JO134" s="116">
        <v>2758779</v>
      </c>
      <c r="JP134" s="116">
        <v>6262700</v>
      </c>
      <c r="JQ134" s="117">
        <v>2.2700984477996826</v>
      </c>
      <c r="JR134" s="116">
        <v>2551782.25</v>
      </c>
      <c r="JS134" s="116">
        <v>5349343</v>
      </c>
      <c r="JT134" s="117">
        <v>2.0963163375854492</v>
      </c>
      <c r="JU134" s="116">
        <v>2552227.75</v>
      </c>
      <c r="JV134" s="116">
        <v>5559207.5</v>
      </c>
      <c r="JW134" s="117">
        <v>2.1781785488128662</v>
      </c>
      <c r="JX134" s="116">
        <v>2755653.5</v>
      </c>
      <c r="JY134" s="116">
        <v>5913884</v>
      </c>
      <c r="JZ134" s="117">
        <v>2.1460912227630615</v>
      </c>
      <c r="KA134" s="116">
        <v>3006897.75</v>
      </c>
      <c r="KB134" s="116">
        <v>6179520.5</v>
      </c>
      <c r="KC134" s="117">
        <v>2.0551149845123291</v>
      </c>
      <c r="KD134" s="116">
        <v>2183198.25</v>
      </c>
      <c r="KE134" s="116">
        <v>4793746.5</v>
      </c>
      <c r="KF134" s="117">
        <v>2.1957449913024902</v>
      </c>
      <c r="KG134" s="116">
        <v>2881825.5</v>
      </c>
      <c r="KH134" s="116">
        <v>6214014</v>
      </c>
      <c r="KI134" s="117">
        <v>2.1562769412994385</v>
      </c>
      <c r="KJ134" s="116">
        <v>2655019.25</v>
      </c>
      <c r="KK134" s="116">
        <v>6637347.5</v>
      </c>
      <c r="KL134" s="117">
        <v>2.4999244213104248</v>
      </c>
      <c r="KM134" s="116">
        <v>2370846.5</v>
      </c>
      <c r="KN134" s="116">
        <v>4666488</v>
      </c>
      <c r="KO134" s="117">
        <v>1.968279242515564</v>
      </c>
      <c r="KP134" s="116">
        <v>2578790.5</v>
      </c>
      <c r="KQ134" s="116">
        <v>5312487.5</v>
      </c>
      <c r="KR134" s="117">
        <v>2.0600693225860596</v>
      </c>
      <c r="KS134" s="116">
        <v>2595158.75</v>
      </c>
      <c r="KT134" s="116">
        <v>5390951</v>
      </c>
      <c r="KU134" s="117">
        <v>2.0773108005523682</v>
      </c>
      <c r="KV134" s="134">
        <v>2.9315323829650879</v>
      </c>
      <c r="KW134" s="135">
        <v>2.1838667392730713</v>
      </c>
      <c r="KX134" s="135">
        <v>2.1899046897888184</v>
      </c>
      <c r="KY134" s="135">
        <v>2.3033246994018555</v>
      </c>
      <c r="KZ134" s="135">
        <v>2.0366430282592773</v>
      </c>
      <c r="LA134" s="135">
        <v>2.1277625560760498</v>
      </c>
      <c r="LB134" s="135">
        <v>2.2057108879089355</v>
      </c>
      <c r="LC134" s="135">
        <v>2.4745063781738281</v>
      </c>
      <c r="LD134" s="135">
        <v>2.4951455593109131</v>
      </c>
      <c r="LE134" s="135">
        <v>2.0224678516387939</v>
      </c>
      <c r="LF134" s="135">
        <v>2.1543986797332764</v>
      </c>
      <c r="LG134" s="135">
        <v>2.1523721218109131</v>
      </c>
      <c r="LH134" s="135">
        <f t="shared" si="4"/>
        <v>1.8073676890797086</v>
      </c>
      <c r="LI134" s="135">
        <f t="shared" si="5"/>
        <v>2.1699838638305664</v>
      </c>
      <c r="LJ134" s="135">
        <f t="shared" si="6"/>
        <v>2.3257813453674316</v>
      </c>
      <c r="LK134" s="144">
        <f t="shared" si="7"/>
        <v>2.1012210369110109</v>
      </c>
    </row>
    <row r="135" spans="1:323" ht="15" customHeight="1">
      <c r="A135" s="114">
        <v>99.994</v>
      </c>
      <c r="B135" s="115">
        <v>290214.71875</v>
      </c>
      <c r="C135" s="116">
        <v>836532.25</v>
      </c>
      <c r="D135" s="117">
        <v>2.8824598789215088</v>
      </c>
      <c r="E135" s="116">
        <v>335709.9375</v>
      </c>
      <c r="F135" s="116">
        <v>995419.3125</v>
      </c>
      <c r="G135" s="117">
        <v>2.9651172161102295</v>
      </c>
      <c r="H135" s="116">
        <v>350063.5</v>
      </c>
      <c r="I135" s="116">
        <v>688156.125</v>
      </c>
      <c r="J135" s="117">
        <v>1.9658037424087524</v>
      </c>
      <c r="K135" s="116">
        <v>524587.3125</v>
      </c>
      <c r="L135" s="116">
        <v>1294465.875</v>
      </c>
      <c r="M135" s="117">
        <v>2.4675889015197754</v>
      </c>
      <c r="N135" s="116">
        <v>620970.4375</v>
      </c>
      <c r="O135" s="116">
        <v>1428840.125</v>
      </c>
      <c r="P135" s="117">
        <v>2.3009793758392334</v>
      </c>
      <c r="Q135" s="116">
        <v>587845.8125</v>
      </c>
      <c r="R135" s="116">
        <v>1278850.125</v>
      </c>
      <c r="S135" s="117">
        <v>2.1754856109619141</v>
      </c>
      <c r="T135" s="116">
        <v>759114.1875</v>
      </c>
      <c r="U135" s="116">
        <v>1621690.125</v>
      </c>
      <c r="V135" s="117">
        <v>2.1362926959991455</v>
      </c>
      <c r="W135" s="116">
        <v>1040607.75</v>
      </c>
      <c r="X135" s="116">
        <v>2413641</v>
      </c>
      <c r="Y135" s="117">
        <v>2.319453239440918</v>
      </c>
      <c r="Z135" s="116">
        <v>1044669.6875</v>
      </c>
      <c r="AA135" s="116">
        <v>2150753.75</v>
      </c>
      <c r="AB135" s="117">
        <v>2.0587882995605469</v>
      </c>
      <c r="AC135" s="116">
        <v>1200166.375</v>
      </c>
      <c r="AD135" s="116">
        <v>2464480</v>
      </c>
      <c r="AE135" s="117">
        <v>2.0534486770629883</v>
      </c>
      <c r="AF135" s="116">
        <v>1443603.375</v>
      </c>
      <c r="AG135" s="116">
        <v>3195691.75</v>
      </c>
      <c r="AH135" s="117">
        <v>2.2136909961700439</v>
      </c>
      <c r="AI135" s="116">
        <v>1459783.75</v>
      </c>
      <c r="AJ135" s="116">
        <v>3127289.5</v>
      </c>
      <c r="AK135" s="117">
        <v>2.142296314239502</v>
      </c>
      <c r="AL135" s="116">
        <v>1512902</v>
      </c>
      <c r="AM135" s="116">
        <v>3211480.75</v>
      </c>
      <c r="AN135" s="117">
        <v>2.1227288246154785</v>
      </c>
      <c r="AO135" s="116">
        <v>1795922.75</v>
      </c>
      <c r="AP135" s="116">
        <v>4390640.5</v>
      </c>
      <c r="AQ135" s="117">
        <v>2.4447824954986572</v>
      </c>
      <c r="AR135" s="116">
        <v>1970794.625</v>
      </c>
      <c r="AS135" s="116">
        <v>4720257</v>
      </c>
      <c r="AT135" s="117">
        <v>2.3951034545898437</v>
      </c>
      <c r="AU135" s="116">
        <v>2173846.75</v>
      </c>
      <c r="AV135" s="116">
        <v>5241558.5</v>
      </c>
      <c r="AW135" s="117">
        <v>2.4111905097961426</v>
      </c>
      <c r="AX135" s="116">
        <v>2165773.25</v>
      </c>
      <c r="AY135" s="116">
        <v>5209048.5</v>
      </c>
      <c r="AZ135" s="117">
        <v>2.4051680564880371</v>
      </c>
      <c r="BA135" s="116">
        <v>1642106.375</v>
      </c>
      <c r="BB135" s="116">
        <v>3853939.5</v>
      </c>
      <c r="BC135" s="117">
        <v>2.3469488620758057</v>
      </c>
      <c r="BD135" s="116">
        <v>1404075.875</v>
      </c>
      <c r="BE135" s="116">
        <v>3245414.25</v>
      </c>
      <c r="BF135" s="117">
        <v>2.3114237785339355</v>
      </c>
      <c r="BG135" s="116">
        <v>1265985.25</v>
      </c>
      <c r="BH135" s="116">
        <v>2754993</v>
      </c>
      <c r="BI135" s="117">
        <v>2.1761651039123535</v>
      </c>
      <c r="BJ135" s="116">
        <v>1262641.5</v>
      </c>
      <c r="BK135" s="116">
        <v>2942585.75</v>
      </c>
      <c r="BL135" s="117">
        <v>2.3304998874664307</v>
      </c>
      <c r="BM135" s="116">
        <v>1169933.625</v>
      </c>
      <c r="BN135" s="116">
        <v>2592741</v>
      </c>
      <c r="BO135" s="117">
        <v>2.2161436080932617</v>
      </c>
      <c r="BP135" s="116">
        <v>1175274.375</v>
      </c>
      <c r="BQ135" s="116">
        <v>2864386.75</v>
      </c>
      <c r="BR135" s="117">
        <v>2.4372067451477051</v>
      </c>
      <c r="BS135" s="116">
        <v>1261575.875</v>
      </c>
      <c r="BT135" s="116">
        <v>3185924.25</v>
      </c>
      <c r="BU135" s="117">
        <v>2.525352954864502</v>
      </c>
      <c r="BV135" s="116">
        <v>1582447.875</v>
      </c>
      <c r="BW135" s="116">
        <v>4228027</v>
      </c>
      <c r="BX135" s="117">
        <v>2.6718270778656006</v>
      </c>
      <c r="BY135" s="116">
        <v>1721161.625</v>
      </c>
      <c r="BZ135" s="116">
        <v>4310858</v>
      </c>
      <c r="CA135" s="117">
        <v>2.5046212673187256</v>
      </c>
      <c r="CB135" s="116">
        <v>2236893</v>
      </c>
      <c r="CC135" s="116">
        <v>5868952</v>
      </c>
      <c r="CD135" s="117">
        <v>2.6237070560455322</v>
      </c>
      <c r="CE135" s="116">
        <v>1952752</v>
      </c>
      <c r="CF135" s="116">
        <v>4281559.5</v>
      </c>
      <c r="CG135" s="117">
        <v>2.1925771236419678</v>
      </c>
      <c r="CH135" s="116">
        <v>1888545.25</v>
      </c>
      <c r="CI135" s="116">
        <v>4288199.5</v>
      </c>
      <c r="CJ135" s="117">
        <v>2.2706363201141357</v>
      </c>
      <c r="CK135" s="116">
        <v>1887841.75</v>
      </c>
      <c r="CL135" s="116">
        <v>4008454.25</v>
      </c>
      <c r="CM135" s="117">
        <v>2.1232998371124268</v>
      </c>
      <c r="CN135" s="116">
        <v>1447347.5</v>
      </c>
      <c r="CO135" s="116">
        <v>3141457</v>
      </c>
      <c r="CP135" s="117">
        <v>2.1704926490783691</v>
      </c>
      <c r="CQ135" s="116">
        <v>1284626.375</v>
      </c>
      <c r="CR135" s="116">
        <v>2468060</v>
      </c>
      <c r="CS135" s="117">
        <v>1.9212279319763184</v>
      </c>
      <c r="CT135" s="116">
        <v>1851630.125</v>
      </c>
      <c r="CU135" s="116">
        <v>4032361</v>
      </c>
      <c r="CV135" s="117">
        <v>2.1777355670928955</v>
      </c>
      <c r="CW135" s="116">
        <v>5189147</v>
      </c>
      <c r="CX135" s="116">
        <v>11816588</v>
      </c>
      <c r="CY135" s="117">
        <v>2.2771735191345215</v>
      </c>
      <c r="CZ135" s="116">
        <v>7929817.5</v>
      </c>
      <c r="DA135" s="116">
        <v>16665988</v>
      </c>
      <c r="DB135" s="117">
        <v>2.1016862392425537</v>
      </c>
      <c r="DC135" s="116">
        <v>12589559</v>
      </c>
      <c r="DD135" s="116">
        <v>27395288</v>
      </c>
      <c r="DE135" s="117">
        <v>2.1760323047637939</v>
      </c>
      <c r="DF135" s="116">
        <v>25997.443359375</v>
      </c>
      <c r="DG135" s="116">
        <v>57331.2265625</v>
      </c>
      <c r="DH135" s="117">
        <v>2.2052640914916992</v>
      </c>
      <c r="DI135" s="116">
        <v>30658.15625</v>
      </c>
      <c r="DJ135" s="116">
        <v>68987.2265625</v>
      </c>
      <c r="DK135" s="117">
        <v>2.2502079010009766</v>
      </c>
      <c r="DL135" s="116">
        <v>39338.07421875</v>
      </c>
      <c r="DM135" s="116">
        <v>89906.6171875</v>
      </c>
      <c r="DN135" s="117">
        <v>2.2854859828948975</v>
      </c>
      <c r="DO135" s="116">
        <v>45728.31640625</v>
      </c>
      <c r="DP135" s="116">
        <v>98630.4140625</v>
      </c>
      <c r="DQ135" s="117">
        <v>2.1568782329559326</v>
      </c>
      <c r="DR135" s="116">
        <v>46799.41015625</v>
      </c>
      <c r="DS135" s="116">
        <v>103639.890625</v>
      </c>
      <c r="DT135" s="117">
        <v>2.2145555019378662</v>
      </c>
      <c r="DU135" s="116">
        <v>49071.234375</v>
      </c>
      <c r="DV135" s="116">
        <v>111288.6015625</v>
      </c>
      <c r="DW135" s="117">
        <v>2.2678990364074707</v>
      </c>
      <c r="DX135" s="116">
        <v>53246.6796875</v>
      </c>
      <c r="DY135" s="116">
        <v>122540.3046875</v>
      </c>
      <c r="DZ135" s="117">
        <v>2.3013699054718018</v>
      </c>
      <c r="EA135" s="116">
        <v>54973.82421875</v>
      </c>
      <c r="EB135" s="116">
        <v>129514.7421875</v>
      </c>
      <c r="EC135" s="117">
        <v>2.3559346199035645</v>
      </c>
      <c r="ED135" s="116">
        <v>63929.58984375</v>
      </c>
      <c r="EE135" s="118">
        <v>149776.40625</v>
      </c>
      <c r="EF135" s="119">
        <v>2.3428337574005127</v>
      </c>
      <c r="EG135" s="115">
        <v>64072.68359375</v>
      </c>
      <c r="EH135" s="116">
        <v>151744.3125</v>
      </c>
      <c r="EI135" s="117">
        <v>2.3683152198791504</v>
      </c>
      <c r="EJ135" s="116">
        <v>75978.125</v>
      </c>
      <c r="EK135" s="116">
        <v>175553.0625</v>
      </c>
      <c r="EL135" s="117">
        <v>2.3105738162994385</v>
      </c>
      <c r="EM135" s="116">
        <v>85713.421875</v>
      </c>
      <c r="EN135" s="116">
        <v>199816.46875</v>
      </c>
      <c r="EO135" s="117">
        <v>2.3312156200408936</v>
      </c>
      <c r="EP135" s="116">
        <v>92396.1953125</v>
      </c>
      <c r="EQ135" s="116">
        <v>221630.0625</v>
      </c>
      <c r="ER135" s="117">
        <v>2.3986926078796387</v>
      </c>
      <c r="ES135" s="116">
        <v>95032.0625</v>
      </c>
      <c r="ET135" s="116">
        <v>223159.921875</v>
      </c>
      <c r="EU135" s="117">
        <v>2.3482592105865479</v>
      </c>
      <c r="EV135" s="116">
        <v>102363.109375</v>
      </c>
      <c r="EW135" s="116">
        <v>233198.890625</v>
      </c>
      <c r="EX135" s="117">
        <v>2.278153657913208</v>
      </c>
      <c r="EY135" s="116">
        <v>112323.2734375</v>
      </c>
      <c r="EZ135" s="116">
        <v>255279.546875</v>
      </c>
      <c r="FA135" s="117">
        <v>2.2727217674255371</v>
      </c>
      <c r="FB135" s="116">
        <v>118244.875</v>
      </c>
      <c r="FC135" s="116">
        <v>277817.0625</v>
      </c>
      <c r="FD135" s="117">
        <v>2.349506139755249</v>
      </c>
      <c r="FE135" s="116">
        <v>127297.8125</v>
      </c>
      <c r="FF135" s="116">
        <v>307199.5625</v>
      </c>
      <c r="FG135" s="117">
        <v>2.4132351875305176</v>
      </c>
      <c r="FH135" s="116">
        <v>140736.140625</v>
      </c>
      <c r="FI135" s="116">
        <v>342644.3125</v>
      </c>
      <c r="FJ135" s="117">
        <v>2.4346575736999512</v>
      </c>
      <c r="FK135" s="116">
        <v>145502.609375</v>
      </c>
      <c r="FL135" s="116">
        <v>358300.15625</v>
      </c>
      <c r="FM135" s="117">
        <v>2.4624998569488525</v>
      </c>
      <c r="FN135" s="116">
        <v>159658.3125</v>
      </c>
      <c r="FO135" s="116">
        <v>409999.3125</v>
      </c>
      <c r="FP135" s="117">
        <v>2.5679798126220703</v>
      </c>
      <c r="FQ135" s="116">
        <v>167215.734375</v>
      </c>
      <c r="FR135" s="116">
        <v>444795.5625</v>
      </c>
      <c r="FS135" s="117">
        <v>2.6600103378295898</v>
      </c>
      <c r="FT135" s="116">
        <v>221774.859375</v>
      </c>
      <c r="FU135" s="116">
        <v>545257.8125</v>
      </c>
      <c r="FV135" s="117">
        <v>2.4586095809936523</v>
      </c>
      <c r="FW135" s="116">
        <v>240644.46875</v>
      </c>
      <c r="FX135" s="116">
        <v>596423.3125</v>
      </c>
      <c r="FY135" s="117">
        <v>2.4784417152404785</v>
      </c>
      <c r="FZ135" s="116">
        <v>307284.84375</v>
      </c>
      <c r="GA135" s="116">
        <v>799949.6875</v>
      </c>
      <c r="GB135" s="117">
        <v>2.6032838821411133</v>
      </c>
      <c r="GC135" s="116">
        <v>332578</v>
      </c>
      <c r="GD135" s="116">
        <v>821709.9375</v>
      </c>
      <c r="GE135" s="117">
        <v>2.4707283973693848</v>
      </c>
      <c r="GF135" s="116">
        <v>390838.40625</v>
      </c>
      <c r="GG135" s="116">
        <v>787531.25</v>
      </c>
      <c r="GH135" s="117">
        <v>2.0149791240692139</v>
      </c>
      <c r="GI135" s="116">
        <v>381916.65625</v>
      </c>
      <c r="GJ135" s="116">
        <v>1041384.875</v>
      </c>
      <c r="GK135" s="117">
        <v>2.7267334461212158</v>
      </c>
      <c r="GL135" s="116">
        <v>407029.5</v>
      </c>
      <c r="GM135" s="116">
        <v>1136708.5</v>
      </c>
      <c r="GN135" s="117">
        <v>2.7926931381225586</v>
      </c>
      <c r="GO135" s="116">
        <v>425430.4375</v>
      </c>
      <c r="GP135" s="116">
        <v>1136106</v>
      </c>
      <c r="GQ135" s="117">
        <v>2.6704859733581543</v>
      </c>
      <c r="GR135" s="116">
        <v>594037.375</v>
      </c>
      <c r="GS135" s="116">
        <v>1285950.5</v>
      </c>
      <c r="GT135" s="117">
        <v>2.1647636890411377</v>
      </c>
      <c r="GU135" s="116">
        <v>529270.9375</v>
      </c>
      <c r="GV135" s="116">
        <v>1222582</v>
      </c>
      <c r="GW135" s="117">
        <v>2.3099360466003418</v>
      </c>
      <c r="GX135" s="116">
        <v>604375.8125</v>
      </c>
      <c r="GY135" s="116">
        <v>1423358.125</v>
      </c>
      <c r="GZ135" s="117">
        <v>2.3550877571105957</v>
      </c>
      <c r="HA135" s="116">
        <v>585899.375</v>
      </c>
      <c r="HB135" s="116">
        <v>1328355.75</v>
      </c>
      <c r="HC135" s="117">
        <v>2.2672080993652344</v>
      </c>
      <c r="HD135" s="116">
        <v>585536.625</v>
      </c>
      <c r="HE135" s="116">
        <v>1275742.75</v>
      </c>
      <c r="HF135" s="117">
        <v>2.1787581443786621</v>
      </c>
      <c r="HG135" s="116">
        <v>763476.6875</v>
      </c>
      <c r="HH135" s="116">
        <v>1436982.5</v>
      </c>
      <c r="HI135" s="117">
        <v>1.8821563720703125</v>
      </c>
      <c r="HJ135" s="116">
        <v>761081.3125</v>
      </c>
      <c r="HK135" s="116">
        <v>1917348.75</v>
      </c>
      <c r="HL135" s="117">
        <v>2.5192430019378662</v>
      </c>
      <c r="HM135" s="116">
        <v>916367.9375</v>
      </c>
      <c r="HN135" s="116">
        <v>2381843</v>
      </c>
      <c r="HO135" s="117">
        <v>2.5992212295532227</v>
      </c>
      <c r="HP135" s="116">
        <v>1163741</v>
      </c>
      <c r="HQ135" s="116">
        <v>3281081</v>
      </c>
      <c r="HR135" s="117">
        <v>2.8194253444671631</v>
      </c>
      <c r="HS135" s="116">
        <v>1516015.75</v>
      </c>
      <c r="HT135" s="116">
        <v>3565857.5</v>
      </c>
      <c r="HU135" s="117">
        <v>2.3521242141723633</v>
      </c>
      <c r="HV135" s="116">
        <v>1431489</v>
      </c>
      <c r="HW135" s="116">
        <v>4287173.5</v>
      </c>
      <c r="HX135" s="117">
        <v>2.9949049949645996</v>
      </c>
      <c r="HY135" s="116">
        <v>1730710.125</v>
      </c>
      <c r="HZ135" s="116">
        <v>3562870.5</v>
      </c>
      <c r="IA135" s="117">
        <v>2.0586175918579102</v>
      </c>
      <c r="IB135" s="116">
        <v>1833629.75</v>
      </c>
      <c r="IC135" s="116">
        <v>3804587</v>
      </c>
      <c r="ID135" s="117">
        <v>2.0748937129974365</v>
      </c>
      <c r="IE135" s="116">
        <v>1667147.875</v>
      </c>
      <c r="IF135" s="116">
        <v>3380278.75</v>
      </c>
      <c r="IG135" s="117">
        <v>2.0275819301605225</v>
      </c>
      <c r="IH135" s="116">
        <v>1773227.5</v>
      </c>
      <c r="II135" s="116">
        <v>3497456.75</v>
      </c>
      <c r="IJ135" s="117">
        <v>1.9723677635192871</v>
      </c>
      <c r="IK135" s="116">
        <v>1780153.375</v>
      </c>
      <c r="IL135" s="116">
        <v>3608503.5</v>
      </c>
      <c r="IM135" s="117">
        <v>2.0270745754241943</v>
      </c>
      <c r="IN135" s="115">
        <v>1856710.875</v>
      </c>
      <c r="IO135" s="116">
        <v>3591569.75</v>
      </c>
      <c r="IP135" s="117">
        <v>1.9343720674514771</v>
      </c>
      <c r="IQ135" s="116">
        <v>2126792.75</v>
      </c>
      <c r="IR135" s="116">
        <v>4069070.5</v>
      </c>
      <c r="IS135" s="117">
        <v>1.9132425785064697</v>
      </c>
      <c r="IT135" s="116">
        <v>2247564</v>
      </c>
      <c r="IU135" s="116">
        <v>4389377</v>
      </c>
      <c r="IV135" s="117">
        <v>1.9529485702514648</v>
      </c>
      <c r="IW135" s="116">
        <v>2295776</v>
      </c>
      <c r="IX135" s="116">
        <v>4543584.5</v>
      </c>
      <c r="IY135" s="117">
        <v>1.9791061878204346</v>
      </c>
      <c r="IZ135" s="116">
        <v>2265947.25</v>
      </c>
      <c r="JA135" s="116">
        <v>4487200.5</v>
      </c>
      <c r="JB135" s="117">
        <v>1.9802757501602173</v>
      </c>
      <c r="JC135" s="116">
        <v>2547566.25</v>
      </c>
      <c r="JD135" s="116">
        <v>5042821</v>
      </c>
      <c r="JE135" s="117">
        <v>1.9794660806655884</v>
      </c>
      <c r="JF135" s="116">
        <v>2595134.25</v>
      </c>
      <c r="JG135" s="116">
        <v>5595532</v>
      </c>
      <c r="JH135" s="117">
        <v>2.1561627388000488</v>
      </c>
      <c r="JI135" s="116">
        <v>2552067.75</v>
      </c>
      <c r="JJ135" s="116">
        <v>5484002.5</v>
      </c>
      <c r="JK135" s="117">
        <v>2.1488468647003174</v>
      </c>
      <c r="JL135" s="116">
        <v>2792665.75</v>
      </c>
      <c r="JM135" s="116">
        <v>6319578.5</v>
      </c>
      <c r="JN135" s="117">
        <v>2.2629196643829346</v>
      </c>
      <c r="JO135" s="116">
        <v>2985569.5</v>
      </c>
      <c r="JP135" s="116">
        <v>6826732.5</v>
      </c>
      <c r="JQ135" s="117">
        <v>2.2865762710571289</v>
      </c>
      <c r="JR135" s="116">
        <v>2790501.25</v>
      </c>
      <c r="JS135" s="116">
        <v>5811283.5</v>
      </c>
      <c r="JT135" s="117">
        <v>2.0825231075286865</v>
      </c>
      <c r="JU135" s="116">
        <v>2775490.5</v>
      </c>
      <c r="JV135" s="116">
        <v>6038983.5</v>
      </c>
      <c r="JW135" s="117">
        <v>2.1758255958557129</v>
      </c>
      <c r="JX135" s="116">
        <v>2975131.75</v>
      </c>
      <c r="JY135" s="116">
        <v>6438679</v>
      </c>
      <c r="JZ135" s="117">
        <v>2.1641659736633301</v>
      </c>
      <c r="KA135" s="116">
        <v>3249216.5</v>
      </c>
      <c r="KB135" s="116">
        <v>6678173</v>
      </c>
      <c r="KC135" s="117">
        <v>2.0553178787231445</v>
      </c>
      <c r="KD135" s="116">
        <v>2395233.25</v>
      </c>
      <c r="KE135" s="116">
        <v>5217939.5</v>
      </c>
      <c r="KF135" s="117">
        <v>2.1784682273864746</v>
      </c>
      <c r="KG135" s="116">
        <v>3136545.75</v>
      </c>
      <c r="KH135" s="116">
        <v>6751702</v>
      </c>
      <c r="KI135" s="117">
        <v>2.1525917053222656</v>
      </c>
      <c r="KJ135" s="116">
        <v>2935278.25</v>
      </c>
      <c r="KK135" s="116">
        <v>7281852</v>
      </c>
      <c r="KL135" s="117">
        <v>2.4808046817779541</v>
      </c>
      <c r="KM135" s="116">
        <v>2589636</v>
      </c>
      <c r="KN135" s="116">
        <v>5027088</v>
      </c>
      <c r="KO135" s="117">
        <v>1.9412333965301514</v>
      </c>
      <c r="KP135" s="116">
        <v>2821656.75</v>
      </c>
      <c r="KQ135" s="116">
        <v>5746214.5</v>
      </c>
      <c r="KR135" s="117">
        <v>2.0364682674407959</v>
      </c>
      <c r="KS135" s="116">
        <v>2823517.25</v>
      </c>
      <c r="KT135" s="116">
        <v>5834985.5</v>
      </c>
      <c r="KU135" s="117">
        <v>2.0665662288665771</v>
      </c>
      <c r="KV135" s="134">
        <v>2.9237885475158691</v>
      </c>
      <c r="KW135" s="135">
        <v>2.2092299461364746</v>
      </c>
      <c r="KX135" s="135">
        <v>2.2566649913787842</v>
      </c>
      <c r="KY135" s="135">
        <v>2.4143896102905273</v>
      </c>
      <c r="KZ135" s="135">
        <v>2.1616125106811523</v>
      </c>
      <c r="LA135" s="135">
        <v>2.2854053974151611</v>
      </c>
      <c r="LB135" s="135">
        <v>2.3856921195983887</v>
      </c>
      <c r="LC135" s="135">
        <v>2.504072904586792</v>
      </c>
      <c r="LD135" s="135">
        <v>2.4278066158294678</v>
      </c>
      <c r="LE135" s="135">
        <v>1.9920480251312256</v>
      </c>
      <c r="LF135" s="135">
        <v>2.1490273475646973</v>
      </c>
      <c r="LG135" s="135">
        <v>2.1355328559875488</v>
      </c>
      <c r="LH135" s="135">
        <f t="shared" si="4"/>
        <v>1.8270687129762437</v>
      </c>
      <c r="LI135" s="135">
        <f t="shared" si="5"/>
        <v>2.2880010604858398</v>
      </c>
      <c r="LJ135" s="135">
        <f t="shared" si="6"/>
        <v>2.4007442593574524</v>
      </c>
      <c r="LK135" s="144">
        <f t="shared" si="7"/>
        <v>2.083536720275879</v>
      </c>
    </row>
    <row r="136" spans="1:323" ht="15" customHeight="1">
      <c r="A136" s="114">
        <v>99.995000000000005</v>
      </c>
      <c r="B136" s="115">
        <v>327961.75</v>
      </c>
      <c r="C136" s="116">
        <v>942211.25</v>
      </c>
      <c r="D136" s="117">
        <v>2.8729302883148193</v>
      </c>
      <c r="E136" s="116">
        <v>380090.9375</v>
      </c>
      <c r="F136" s="116">
        <v>1123149</v>
      </c>
      <c r="G136" s="117">
        <v>2.9549481868743896</v>
      </c>
      <c r="H136" s="116">
        <v>379418.21875</v>
      </c>
      <c r="I136" s="116">
        <v>752949.125</v>
      </c>
      <c r="J136" s="117">
        <v>1.9844833612442017</v>
      </c>
      <c r="K136" s="116">
        <v>582291.375</v>
      </c>
      <c r="L136" s="116">
        <v>1442953.5</v>
      </c>
      <c r="M136" s="117">
        <v>2.4780609607696533</v>
      </c>
      <c r="N136" s="116">
        <v>687215.625</v>
      </c>
      <c r="O136" s="116">
        <v>1584155.125</v>
      </c>
      <c r="P136" s="117">
        <v>2.3051791191101074</v>
      </c>
      <c r="Q136" s="116">
        <v>631204.5</v>
      </c>
      <c r="R136" s="116">
        <v>1413544.25</v>
      </c>
      <c r="S136" s="117">
        <v>2.2394394874572754</v>
      </c>
      <c r="T136" s="116">
        <v>825088.125</v>
      </c>
      <c r="U136" s="116">
        <v>1787781.5</v>
      </c>
      <c r="V136" s="117">
        <v>2.1667764186859131</v>
      </c>
      <c r="W136" s="116">
        <v>1122384</v>
      </c>
      <c r="X136" s="116">
        <v>2680391.25</v>
      </c>
      <c r="Y136" s="117">
        <v>2.3881232738494873</v>
      </c>
      <c r="Z136" s="116">
        <v>1127350.875</v>
      </c>
      <c r="AA136" s="116">
        <v>2363920</v>
      </c>
      <c r="AB136" s="117">
        <v>2.0968804359436035</v>
      </c>
      <c r="AC136" s="116">
        <v>1274833</v>
      </c>
      <c r="AD136" s="116">
        <v>2710220.75</v>
      </c>
      <c r="AE136" s="117">
        <v>2.1259417533874512</v>
      </c>
      <c r="AF136" s="116">
        <v>1557526.75</v>
      </c>
      <c r="AG136" s="116">
        <v>3535248.5</v>
      </c>
      <c r="AH136" s="117">
        <v>2.2697834968566895</v>
      </c>
      <c r="AI136" s="116">
        <v>1557988.375</v>
      </c>
      <c r="AJ136" s="116">
        <v>3451350.5</v>
      </c>
      <c r="AK136" s="117">
        <v>2.2152607440948486</v>
      </c>
      <c r="AL136" s="116">
        <v>1604103.25</v>
      </c>
      <c r="AM136" s="116">
        <v>3542452.5</v>
      </c>
      <c r="AN136" s="117">
        <v>2.2083694934844971</v>
      </c>
      <c r="AO136" s="116">
        <v>1959639.25</v>
      </c>
      <c r="AP136" s="116">
        <v>4893794.5</v>
      </c>
      <c r="AQ136" s="117">
        <v>2.4972934722900391</v>
      </c>
      <c r="AR136" s="116">
        <v>2146339</v>
      </c>
      <c r="AS136" s="116">
        <v>5253854.5</v>
      </c>
      <c r="AT136" s="117">
        <v>2.4478213787078857</v>
      </c>
      <c r="AU136" s="116">
        <v>2367857.25</v>
      </c>
      <c r="AV136" s="116">
        <v>5836577</v>
      </c>
      <c r="AW136" s="117">
        <v>2.4649193286895752</v>
      </c>
      <c r="AX136" s="116">
        <v>2352024.5</v>
      </c>
      <c r="AY136" s="116">
        <v>5799889.5</v>
      </c>
      <c r="AZ136" s="117">
        <v>2.4659137725830078</v>
      </c>
      <c r="BA136" s="116">
        <v>1775975.375</v>
      </c>
      <c r="BB136" s="116">
        <v>4283616.5</v>
      </c>
      <c r="BC136" s="117">
        <v>2.4119796752929687</v>
      </c>
      <c r="BD136" s="116">
        <v>1513524.75</v>
      </c>
      <c r="BE136" s="116">
        <v>3603241</v>
      </c>
      <c r="BF136" s="117">
        <v>2.380695104598999</v>
      </c>
      <c r="BG136" s="116">
        <v>1361631</v>
      </c>
      <c r="BH136" s="116">
        <v>3043663</v>
      </c>
      <c r="BI136" s="117">
        <v>2.2353067398071289</v>
      </c>
      <c r="BJ136" s="116">
        <v>1353604.25</v>
      </c>
      <c r="BK136" s="116">
        <v>3269905</v>
      </c>
      <c r="BL136" s="117">
        <v>2.4157023429870605</v>
      </c>
      <c r="BM136" s="116">
        <v>1252127.25</v>
      </c>
      <c r="BN136" s="116">
        <v>2869465.75</v>
      </c>
      <c r="BO136" s="117">
        <v>2.2916727066040039</v>
      </c>
      <c r="BP136" s="116">
        <v>1270541</v>
      </c>
      <c r="BQ136" s="116">
        <v>3193139.75</v>
      </c>
      <c r="BR136" s="117">
        <v>2.5132126808166504</v>
      </c>
      <c r="BS136" s="116">
        <v>1359655.625</v>
      </c>
      <c r="BT136" s="116">
        <v>3561480.5</v>
      </c>
      <c r="BU136" s="117">
        <v>2.619398832321167</v>
      </c>
      <c r="BV136" s="116">
        <v>1694602.625</v>
      </c>
      <c r="BW136" s="116">
        <v>4746408</v>
      </c>
      <c r="BX136" s="117">
        <v>2.8008973598480225</v>
      </c>
      <c r="BY136" s="116">
        <v>1840050.875</v>
      </c>
      <c r="BZ136" s="116">
        <v>4817330.5</v>
      </c>
      <c r="CA136" s="117">
        <v>2.6180419921875</v>
      </c>
      <c r="CB136" s="116">
        <v>2412466.25</v>
      </c>
      <c r="CC136" s="116">
        <v>6578697</v>
      </c>
      <c r="CD136" s="117">
        <v>2.726959228515625</v>
      </c>
      <c r="CE136" s="116">
        <v>2075310.375</v>
      </c>
      <c r="CF136" s="116">
        <v>4735599</v>
      </c>
      <c r="CG136" s="117">
        <v>2.2818751335144043</v>
      </c>
      <c r="CH136" s="116">
        <v>2015576</v>
      </c>
      <c r="CI136" s="116">
        <v>4756012</v>
      </c>
      <c r="CJ136" s="117">
        <v>2.3596291542053223</v>
      </c>
      <c r="CK136" s="116">
        <v>1992865.75</v>
      </c>
      <c r="CL136" s="116">
        <v>4422541.5</v>
      </c>
      <c r="CM136" s="117">
        <v>2.2191867828369141</v>
      </c>
      <c r="CN136" s="116">
        <v>1529418.875</v>
      </c>
      <c r="CO136" s="116">
        <v>3472399</v>
      </c>
      <c r="CP136" s="117">
        <v>2.2704041004180908</v>
      </c>
      <c r="CQ136" s="116">
        <v>1345735.5</v>
      </c>
      <c r="CR136" s="116">
        <v>2698830.25</v>
      </c>
      <c r="CS136" s="117">
        <v>2.0054686069488525</v>
      </c>
      <c r="CT136" s="116">
        <v>1957077.75</v>
      </c>
      <c r="CU136" s="116">
        <v>4458430</v>
      </c>
      <c r="CV136" s="117">
        <v>2.2781057357788086</v>
      </c>
      <c r="CW136" s="116">
        <v>5515388</v>
      </c>
      <c r="CX136" s="116">
        <v>13110889</v>
      </c>
      <c r="CY136" s="117">
        <v>2.3771471977233887</v>
      </c>
      <c r="CZ136" s="116">
        <v>8361210</v>
      </c>
      <c r="DA136" s="116">
        <v>18371952</v>
      </c>
      <c r="DB136" s="117">
        <v>2.1972839832305908</v>
      </c>
      <c r="DC136" s="116">
        <v>13289806</v>
      </c>
      <c r="DD136" s="116">
        <v>30289370</v>
      </c>
      <c r="DE136" s="117">
        <v>2.2791430950164795</v>
      </c>
      <c r="DF136" s="116">
        <v>27501.904296875</v>
      </c>
      <c r="DG136" s="116">
        <v>63454</v>
      </c>
      <c r="DH136" s="117">
        <v>2.3072583675384521</v>
      </c>
      <c r="DI136" s="116">
        <v>32437.185546875</v>
      </c>
      <c r="DJ136" s="116">
        <v>76482.984375</v>
      </c>
      <c r="DK136" s="117">
        <v>2.3578798770904541</v>
      </c>
      <c r="DL136" s="116">
        <v>41623.625</v>
      </c>
      <c r="DM136" s="116">
        <v>99801.921875</v>
      </c>
      <c r="DN136" s="117">
        <v>2.3977229595184326</v>
      </c>
      <c r="DO136" s="116">
        <v>48220.9609375</v>
      </c>
      <c r="DP136" s="116">
        <v>108972.7265625</v>
      </c>
      <c r="DQ136" s="117">
        <v>2.2598621845245361</v>
      </c>
      <c r="DR136" s="116">
        <v>49386.70703125</v>
      </c>
      <c r="DS136" s="116">
        <v>114760.5</v>
      </c>
      <c r="DT136" s="117">
        <v>2.3237123489379883</v>
      </c>
      <c r="DU136" s="116">
        <v>51829.3828125</v>
      </c>
      <c r="DV136" s="116">
        <v>123468.328125</v>
      </c>
      <c r="DW136" s="117">
        <v>2.3822071552276611</v>
      </c>
      <c r="DX136" s="116">
        <v>56222.4453125</v>
      </c>
      <c r="DY136" s="116">
        <v>136113.6875</v>
      </c>
      <c r="DZ136" s="117">
        <v>2.4209847450256348</v>
      </c>
      <c r="EA136" s="116">
        <v>58060.8359375</v>
      </c>
      <c r="EB136" s="116">
        <v>144128.328125</v>
      </c>
      <c r="EC136" s="117">
        <v>2.4823675155639648</v>
      </c>
      <c r="ED136" s="116">
        <v>67537.7734375</v>
      </c>
      <c r="EE136" s="118">
        <v>166601.703125</v>
      </c>
      <c r="EF136" s="119">
        <v>2.4667930603027344</v>
      </c>
      <c r="EG136" s="115">
        <v>67427.96875</v>
      </c>
      <c r="EH136" s="116">
        <v>168958.8125</v>
      </c>
      <c r="EI136" s="117">
        <v>2.5057675838470459</v>
      </c>
      <c r="EJ136" s="116">
        <v>79878.3359375</v>
      </c>
      <c r="EK136" s="116">
        <v>195095.046875</v>
      </c>
      <c r="EL136" s="117">
        <v>2.4424026012420654</v>
      </c>
      <c r="EM136" s="116">
        <v>90311.859375</v>
      </c>
      <c r="EN136" s="116">
        <v>222199.34375</v>
      </c>
      <c r="EO136" s="117">
        <v>2.4603562355041504</v>
      </c>
      <c r="EP136" s="116">
        <v>97823.25</v>
      </c>
      <c r="EQ136" s="116">
        <v>246964.3125</v>
      </c>
      <c r="ER136" s="117">
        <v>2.5245974063873291</v>
      </c>
      <c r="ES136" s="116">
        <v>100025.4609375</v>
      </c>
      <c r="ET136" s="116">
        <v>248308.71875</v>
      </c>
      <c r="EU136" s="117">
        <v>2.4824550151824951</v>
      </c>
      <c r="EV136" s="116">
        <v>107017.828125</v>
      </c>
      <c r="EW136" s="116">
        <v>258915.515625</v>
      </c>
      <c r="EX136" s="117">
        <v>2.4193680286407471</v>
      </c>
      <c r="EY136" s="116">
        <v>119157</v>
      </c>
      <c r="EZ136" s="116">
        <v>283219.15625</v>
      </c>
      <c r="FA136" s="117">
        <v>2.3768570423126221</v>
      </c>
      <c r="FB136" s="116">
        <v>123853.0234375</v>
      </c>
      <c r="FC136" s="116">
        <v>309197.8125</v>
      </c>
      <c r="FD136" s="117">
        <v>2.4964897632598877</v>
      </c>
      <c r="FE136" s="116">
        <v>133800.984375</v>
      </c>
      <c r="FF136" s="116">
        <v>342559.09375</v>
      </c>
      <c r="FG136" s="117">
        <v>2.560213565826416</v>
      </c>
      <c r="FH136" s="116">
        <v>148011.328125</v>
      </c>
      <c r="FI136" s="116">
        <v>382330.71875</v>
      </c>
      <c r="FJ136" s="117">
        <v>2.5831179618835449</v>
      </c>
      <c r="FK136" s="116">
        <v>153082.046875</v>
      </c>
      <c r="FL136" s="116">
        <v>400117.15625</v>
      </c>
      <c r="FM136" s="117">
        <v>2.6137430667877197</v>
      </c>
      <c r="FN136" s="116">
        <v>168591.40625</v>
      </c>
      <c r="FO136" s="116">
        <v>459217.1875</v>
      </c>
      <c r="FP136" s="117">
        <v>2.7238469123840332</v>
      </c>
      <c r="FQ136" s="116">
        <v>176144.78125</v>
      </c>
      <c r="FR136" s="116">
        <v>499459.53125</v>
      </c>
      <c r="FS136" s="117">
        <v>2.8355057239532471</v>
      </c>
      <c r="FT136" s="116">
        <v>247711.640625</v>
      </c>
      <c r="FU136" s="116">
        <v>607463.8125</v>
      </c>
      <c r="FV136" s="117">
        <v>2.4523022174835205</v>
      </c>
      <c r="FW136" s="116">
        <v>268688.3125</v>
      </c>
      <c r="FX136" s="116">
        <v>664894.875</v>
      </c>
      <c r="FY136" s="117">
        <v>2.4745955467224121</v>
      </c>
      <c r="FZ136" s="116">
        <v>344400.5</v>
      </c>
      <c r="GA136" s="116">
        <v>894932.6875</v>
      </c>
      <c r="GB136" s="117">
        <v>2.5985231399536133</v>
      </c>
      <c r="GC136" s="116">
        <v>370980.5</v>
      </c>
      <c r="GD136" s="116">
        <v>915859.125</v>
      </c>
      <c r="GE136" s="117">
        <v>2.4687526226043701</v>
      </c>
      <c r="GF136" s="116">
        <v>476078.21875</v>
      </c>
      <c r="GG136" s="116">
        <v>858693.25</v>
      </c>
      <c r="GH136" s="117">
        <v>1.8036810159683228</v>
      </c>
      <c r="GI136" s="116">
        <v>428929.59375</v>
      </c>
      <c r="GJ136" s="116">
        <v>1168775.75</v>
      </c>
      <c r="GK136" s="117">
        <v>2.7248661518096924</v>
      </c>
      <c r="GL136" s="116">
        <v>457918.875</v>
      </c>
      <c r="GM136" s="116">
        <v>1277770.5</v>
      </c>
      <c r="GN136" s="117">
        <v>2.7903861999511719</v>
      </c>
      <c r="GO136" s="116">
        <v>476795.875</v>
      </c>
      <c r="GP136" s="116">
        <v>1273323.875</v>
      </c>
      <c r="GQ136" s="117">
        <v>2.6705849170684814</v>
      </c>
      <c r="GR136" s="116">
        <v>642831.8125</v>
      </c>
      <c r="GS136" s="116">
        <v>1419661.5</v>
      </c>
      <c r="GT136" s="117">
        <v>2.2084493637084961</v>
      </c>
      <c r="GU136" s="116">
        <v>586335.5</v>
      </c>
      <c r="GV136" s="116">
        <v>1355778.875</v>
      </c>
      <c r="GW136" s="117">
        <v>2.3122920989990234</v>
      </c>
      <c r="GX136" s="116">
        <v>670725.875</v>
      </c>
      <c r="GY136" s="116">
        <v>1580803.125</v>
      </c>
      <c r="GZ136" s="117">
        <v>2.3568542003631592</v>
      </c>
      <c r="HA136" s="116">
        <v>648177</v>
      </c>
      <c r="HB136" s="116">
        <v>1470884.5</v>
      </c>
      <c r="HC136" s="117">
        <v>2.269263744354248</v>
      </c>
      <c r="HD136" s="116">
        <v>645436.9375</v>
      </c>
      <c r="HE136" s="116">
        <v>1408042.5</v>
      </c>
      <c r="HF136" s="117">
        <v>2.1815338134765625</v>
      </c>
      <c r="HG136" s="116">
        <v>941924.8125</v>
      </c>
      <c r="HH136" s="116">
        <v>1554533.875</v>
      </c>
      <c r="HI136" s="117">
        <v>1.65038001537323</v>
      </c>
      <c r="HJ136" s="116">
        <v>848785.125</v>
      </c>
      <c r="HK136" s="116">
        <v>2140202</v>
      </c>
      <c r="HL136" s="117">
        <v>2.5214886665344238</v>
      </c>
      <c r="HM136" s="116">
        <v>1024353.6875</v>
      </c>
      <c r="HN136" s="116">
        <v>2664588.75</v>
      </c>
      <c r="HO136" s="117">
        <v>2.6012389659881592</v>
      </c>
      <c r="HP136" s="116">
        <v>1309069.5</v>
      </c>
      <c r="HQ136" s="116">
        <v>3690635.5</v>
      </c>
      <c r="HR136" s="117">
        <v>2.8192815780639648</v>
      </c>
      <c r="HS136" s="116">
        <v>1739889.375</v>
      </c>
      <c r="HT136" s="116">
        <v>3954488.75</v>
      </c>
      <c r="HU136" s="117">
        <v>2.2728390693664551</v>
      </c>
      <c r="HV136" s="116">
        <v>1613133.875</v>
      </c>
      <c r="HW136" s="116">
        <v>4840945</v>
      </c>
      <c r="HX136" s="117">
        <v>3.0009567737579346</v>
      </c>
      <c r="HY136" s="116">
        <v>1905001.75</v>
      </c>
      <c r="HZ136" s="116">
        <v>3912638.25</v>
      </c>
      <c r="IA136" s="117">
        <v>2.0538763999938965</v>
      </c>
      <c r="IB136" s="116">
        <v>2052616.25</v>
      </c>
      <c r="IC136" s="116">
        <v>4177819.75</v>
      </c>
      <c r="ID136" s="117">
        <v>2.0353631973266602</v>
      </c>
      <c r="IE136" s="116">
        <v>1840864.75</v>
      </c>
      <c r="IF136" s="116">
        <v>3706287.25</v>
      </c>
      <c r="IG136" s="117">
        <v>2.0133402347564697</v>
      </c>
      <c r="IH136" s="116">
        <v>1934382</v>
      </c>
      <c r="II136" s="116">
        <v>3826879.75</v>
      </c>
      <c r="IJ136" s="117">
        <v>1.9783474206924438</v>
      </c>
      <c r="IK136" s="116">
        <v>1960575.5</v>
      </c>
      <c r="IL136" s="116">
        <v>3956934.25</v>
      </c>
      <c r="IM136" s="117">
        <v>2.0182514190673828</v>
      </c>
      <c r="IN136" s="115">
        <v>2027446.75</v>
      </c>
      <c r="IO136" s="116">
        <v>3922203.5</v>
      </c>
      <c r="IP136" s="117">
        <v>1.9345531463623047</v>
      </c>
      <c r="IQ136" s="116">
        <v>2360225.25</v>
      </c>
      <c r="IR136" s="116">
        <v>4435176</v>
      </c>
      <c r="IS136" s="117">
        <v>1.8791325092315674</v>
      </c>
      <c r="IT136" s="116">
        <v>2449051</v>
      </c>
      <c r="IU136" s="116">
        <v>4798482.5</v>
      </c>
      <c r="IV136" s="117">
        <v>1.9593231678009033</v>
      </c>
      <c r="IW136" s="116">
        <v>2556341</v>
      </c>
      <c r="IX136" s="116">
        <v>4968226</v>
      </c>
      <c r="IY136" s="117">
        <v>1.9434911012649536</v>
      </c>
      <c r="IZ136" s="116">
        <v>2460576.75</v>
      </c>
      <c r="JA136" s="116">
        <v>4912857</v>
      </c>
      <c r="JB136" s="117">
        <v>1.9966282844543457</v>
      </c>
      <c r="JC136" s="116">
        <v>2770154.75</v>
      </c>
      <c r="JD136" s="116">
        <v>5520609</v>
      </c>
      <c r="JE136" s="117">
        <v>1.992888331413269</v>
      </c>
      <c r="JF136" s="116">
        <v>2855053</v>
      </c>
      <c r="JG136" s="116">
        <v>6170747</v>
      </c>
      <c r="JH136" s="117">
        <v>2.1613423824310303</v>
      </c>
      <c r="JI136" s="116">
        <v>2800005.25</v>
      </c>
      <c r="JJ136" s="116">
        <v>6046728.5</v>
      </c>
      <c r="JK136" s="117">
        <v>2.1595418453216553</v>
      </c>
      <c r="JL136" s="116">
        <v>3048289.5</v>
      </c>
      <c r="JM136" s="116">
        <v>6997646.5</v>
      </c>
      <c r="JN136" s="117">
        <v>2.2955977916717529</v>
      </c>
      <c r="JO136" s="116">
        <v>3262399.75</v>
      </c>
      <c r="JP136" s="116">
        <v>7562598</v>
      </c>
      <c r="JQ136" s="117">
        <v>2.3181090354919434</v>
      </c>
      <c r="JR136" s="116">
        <v>3049145.25</v>
      </c>
      <c r="JS136" s="116">
        <v>6383518.5</v>
      </c>
      <c r="JT136" s="117">
        <v>2.093543529510498</v>
      </c>
      <c r="JU136" s="116">
        <v>3102745.75</v>
      </c>
      <c r="JV136" s="116">
        <v>6659509</v>
      </c>
      <c r="JW136" s="117">
        <v>2.1463277339935303</v>
      </c>
      <c r="JX136" s="116">
        <v>3205145.75</v>
      </c>
      <c r="JY136" s="116">
        <v>7101660</v>
      </c>
      <c r="JZ136" s="117">
        <v>2.2157058715820312</v>
      </c>
      <c r="KA136" s="116">
        <v>3588658</v>
      </c>
      <c r="KB136" s="116">
        <v>7363749</v>
      </c>
      <c r="KC136" s="117">
        <v>2.0519506931304932</v>
      </c>
      <c r="KD136" s="116">
        <v>2735497.25</v>
      </c>
      <c r="KE136" s="116">
        <v>5749455.5</v>
      </c>
      <c r="KF136" s="117">
        <v>2.1017954349517822</v>
      </c>
      <c r="KG136" s="116">
        <v>3738899</v>
      </c>
      <c r="KH136" s="116">
        <v>7422863</v>
      </c>
      <c r="KI136" s="117">
        <v>1.9853072166442871</v>
      </c>
      <c r="KJ136" s="116">
        <v>3121887.25</v>
      </c>
      <c r="KK136" s="116">
        <v>8119639.5</v>
      </c>
      <c r="KL136" s="117">
        <v>2.6008753776550293</v>
      </c>
      <c r="KM136" s="116">
        <v>2782201.75</v>
      </c>
      <c r="KN136" s="116">
        <v>5487204.5</v>
      </c>
      <c r="KO136" s="117">
        <v>1.9722526073455811</v>
      </c>
      <c r="KP136" s="116">
        <v>3061731.75</v>
      </c>
      <c r="KQ136" s="116">
        <v>6304405</v>
      </c>
      <c r="KR136" s="117">
        <v>2.0590977668762207</v>
      </c>
      <c r="KS136" s="116">
        <v>3066860.5</v>
      </c>
      <c r="KT136" s="116">
        <v>6409638</v>
      </c>
      <c r="KU136" s="117">
        <v>2.0899672508239746</v>
      </c>
      <c r="KV136" s="134">
        <v>2.9139392375946045</v>
      </c>
      <c r="KW136" s="135">
        <v>2.2347879409790039</v>
      </c>
      <c r="KX136" s="135">
        <v>2.318030834197998</v>
      </c>
      <c r="KY136" s="135">
        <v>2.5013866424560547</v>
      </c>
      <c r="KZ136" s="135">
        <v>2.2575502395629883</v>
      </c>
      <c r="LA136" s="135">
        <v>2.4039700031280518</v>
      </c>
      <c r="LB136" s="135">
        <v>2.5241045951843262</v>
      </c>
      <c r="LC136" s="135">
        <v>2.5027647018432617</v>
      </c>
      <c r="LD136" s="135">
        <v>2.3986129760742187</v>
      </c>
      <c r="LE136" s="135">
        <v>1.9812307357788086</v>
      </c>
      <c r="LF136" s="135">
        <v>2.1536803245544434</v>
      </c>
      <c r="LG136" s="135">
        <v>2.1414999961853027</v>
      </c>
      <c r="LH136" s="135">
        <f t="shared" si="4"/>
        <v>1.8446549905671015</v>
      </c>
      <c r="LI136" s="135">
        <f t="shared" si="5"/>
        <v>2.3794684410095215</v>
      </c>
      <c r="LJ136" s="135">
        <f t="shared" si="6"/>
        <v>2.4573630690574646</v>
      </c>
      <c r="LK136" s="144">
        <f t="shared" si="7"/>
        <v>2.0822644233703613</v>
      </c>
    </row>
    <row r="137" spans="1:323" ht="15" customHeight="1">
      <c r="A137" s="114">
        <v>99.995999999999995</v>
      </c>
      <c r="B137" s="115">
        <v>380844.84375</v>
      </c>
      <c r="C137" s="116">
        <v>1089573.5</v>
      </c>
      <c r="D137" s="117">
        <v>2.8609380722045898</v>
      </c>
      <c r="E137" s="116">
        <v>442468.59375</v>
      </c>
      <c r="F137" s="116">
        <v>1301597.125</v>
      </c>
      <c r="G137" s="117">
        <v>2.9416711330413818</v>
      </c>
      <c r="H137" s="116">
        <v>421721.875</v>
      </c>
      <c r="I137" s="116">
        <v>841396.4375</v>
      </c>
      <c r="J137" s="117">
        <v>1.995145320892334</v>
      </c>
      <c r="K137" s="116">
        <v>666084.375</v>
      </c>
      <c r="L137" s="116">
        <v>1648335.125</v>
      </c>
      <c r="M137" s="117">
        <v>2.4746642112731934</v>
      </c>
      <c r="N137" s="116">
        <v>787186.0625</v>
      </c>
      <c r="O137" s="116">
        <v>1796607.625</v>
      </c>
      <c r="P137" s="117">
        <v>2.2823164463043213</v>
      </c>
      <c r="Q137" s="116">
        <v>731991.0625</v>
      </c>
      <c r="R137" s="116">
        <v>1597352.75</v>
      </c>
      <c r="S137" s="117">
        <v>2.1822025775909424</v>
      </c>
      <c r="T137" s="116">
        <v>927408.3125</v>
      </c>
      <c r="U137" s="116">
        <v>2016319.375</v>
      </c>
      <c r="V137" s="117">
        <v>2.1741442680358887</v>
      </c>
      <c r="W137" s="116">
        <v>1264276</v>
      </c>
      <c r="X137" s="116">
        <v>3053042</v>
      </c>
      <c r="Y137" s="117">
        <v>2.4148540496826172</v>
      </c>
      <c r="Z137" s="116">
        <v>1270964.375</v>
      </c>
      <c r="AA137" s="116">
        <v>2656042.75</v>
      </c>
      <c r="AB137" s="117">
        <v>2.0897853374481201</v>
      </c>
      <c r="AC137" s="116">
        <v>1425757.5</v>
      </c>
      <c r="AD137" s="116">
        <v>3050997.75</v>
      </c>
      <c r="AE137" s="117">
        <v>2.1399135589599609</v>
      </c>
      <c r="AF137" s="116">
        <v>1782707.375</v>
      </c>
      <c r="AG137" s="116">
        <v>4003104.75</v>
      </c>
      <c r="AH137" s="117">
        <v>2.2455198764801025</v>
      </c>
      <c r="AI137" s="116">
        <v>1765214.875</v>
      </c>
      <c r="AJ137" s="116">
        <v>3900164.5</v>
      </c>
      <c r="AK137" s="117">
        <v>2.2094559669494629</v>
      </c>
      <c r="AL137" s="116">
        <v>1816507</v>
      </c>
      <c r="AM137" s="116">
        <v>4001987.25</v>
      </c>
      <c r="AN137" s="117">
        <v>2.2031223773956299</v>
      </c>
      <c r="AO137" s="116">
        <v>2280620.75</v>
      </c>
      <c r="AP137" s="116">
        <v>5589925.5</v>
      </c>
      <c r="AQ137" s="117">
        <v>2.4510543346405029</v>
      </c>
      <c r="AR137" s="116">
        <v>2531329.75</v>
      </c>
      <c r="AS137" s="116">
        <v>5985133</v>
      </c>
      <c r="AT137" s="117">
        <v>2.3644225597381592</v>
      </c>
      <c r="AU137" s="116">
        <v>2793879.75</v>
      </c>
      <c r="AV137" s="116">
        <v>6653385</v>
      </c>
      <c r="AW137" s="117">
        <v>2.3814141750335693</v>
      </c>
      <c r="AX137" s="116">
        <v>2784684.25</v>
      </c>
      <c r="AY137" s="116">
        <v>6610895</v>
      </c>
      <c r="AZ137" s="117">
        <v>2.3740196228027344</v>
      </c>
      <c r="BA137" s="116">
        <v>2101435.5</v>
      </c>
      <c r="BB137" s="116">
        <v>4872141.5</v>
      </c>
      <c r="BC137" s="117">
        <v>2.3184826374053955</v>
      </c>
      <c r="BD137" s="116">
        <v>1790684.375</v>
      </c>
      <c r="BE137" s="116">
        <v>4092948.5</v>
      </c>
      <c r="BF137" s="117">
        <v>2.2856895923614502</v>
      </c>
      <c r="BG137" s="116">
        <v>1610890.75</v>
      </c>
      <c r="BH137" s="116">
        <v>3434680.75</v>
      </c>
      <c r="BI137" s="117">
        <v>2.13216233253479</v>
      </c>
      <c r="BJ137" s="116">
        <v>1603748.625</v>
      </c>
      <c r="BK137" s="116">
        <v>3719443.75</v>
      </c>
      <c r="BL137" s="117">
        <v>2.319218635559082</v>
      </c>
      <c r="BM137" s="116">
        <v>1484111.75</v>
      </c>
      <c r="BN137" s="116">
        <v>3246319.25</v>
      </c>
      <c r="BO137" s="117">
        <v>2.1873819828033447</v>
      </c>
      <c r="BP137" s="116">
        <v>1531372</v>
      </c>
      <c r="BQ137" s="116">
        <v>3643043.5</v>
      </c>
      <c r="BR137" s="117">
        <v>2.3789408206939697</v>
      </c>
      <c r="BS137" s="116">
        <v>1641569.25</v>
      </c>
      <c r="BT137" s="116">
        <v>4078736.25</v>
      </c>
      <c r="BU137" s="117">
        <v>2.484656810760498</v>
      </c>
      <c r="BV137" s="116">
        <v>2033423.375</v>
      </c>
      <c r="BW137" s="116">
        <v>5469375</v>
      </c>
      <c r="BX137" s="117">
        <v>2.6897375583648682</v>
      </c>
      <c r="BY137" s="116">
        <v>2208076</v>
      </c>
      <c r="BZ137" s="116">
        <v>5518144.5</v>
      </c>
      <c r="CA137" s="117">
        <v>2.4990737438201904</v>
      </c>
      <c r="CB137" s="116">
        <v>2941406.5</v>
      </c>
      <c r="CC137" s="116">
        <v>7557920.5</v>
      </c>
      <c r="CD137" s="117">
        <v>2.5694921016693115</v>
      </c>
      <c r="CE137" s="116">
        <v>2489198.5</v>
      </c>
      <c r="CF137" s="116">
        <v>5351442.5</v>
      </c>
      <c r="CG137" s="117">
        <v>2.1498656272888184</v>
      </c>
      <c r="CH137" s="116">
        <v>2439386.5</v>
      </c>
      <c r="CI137" s="116">
        <v>5390871</v>
      </c>
      <c r="CJ137" s="117">
        <v>2.2099289894104004</v>
      </c>
      <c r="CK137" s="116">
        <v>2390712.75</v>
      </c>
      <c r="CL137" s="116">
        <v>4982660</v>
      </c>
      <c r="CM137" s="117">
        <v>2.0841734409332275</v>
      </c>
      <c r="CN137" s="116">
        <v>1840407.375</v>
      </c>
      <c r="CO137" s="116">
        <v>3921169</v>
      </c>
      <c r="CP137" s="117">
        <v>2.1305983066558838</v>
      </c>
      <c r="CQ137" s="116">
        <v>1609952.875</v>
      </c>
      <c r="CR137" s="116">
        <v>3005548.5</v>
      </c>
      <c r="CS137" s="117">
        <v>1.8668549060821533</v>
      </c>
      <c r="CT137" s="116">
        <v>2373638.75</v>
      </c>
      <c r="CU137" s="116">
        <v>5034287</v>
      </c>
      <c r="CV137" s="117">
        <v>2.120915412902832</v>
      </c>
      <c r="CW137" s="116">
        <v>6752154</v>
      </c>
      <c r="CX137" s="116">
        <v>14863068</v>
      </c>
      <c r="CY137" s="117">
        <v>2.2012336254119873</v>
      </c>
      <c r="CZ137" s="116">
        <v>10165004</v>
      </c>
      <c r="DA137" s="116">
        <v>20659948</v>
      </c>
      <c r="DB137" s="117">
        <v>2.0324583053588867</v>
      </c>
      <c r="DC137" s="116">
        <v>16226426</v>
      </c>
      <c r="DD137" s="116">
        <v>34190152</v>
      </c>
      <c r="DE137" s="117">
        <v>2.1070661544799805</v>
      </c>
      <c r="DF137" s="116">
        <v>33763.4375</v>
      </c>
      <c r="DG137" s="116">
        <v>71698.390625</v>
      </c>
      <c r="DH137" s="117">
        <v>2.1235513687133789</v>
      </c>
      <c r="DI137" s="116">
        <v>39962.1171875</v>
      </c>
      <c r="DJ137" s="116">
        <v>86601.0390625</v>
      </c>
      <c r="DK137" s="117">
        <v>2.1670782566070557</v>
      </c>
      <c r="DL137" s="116">
        <v>51437.40625</v>
      </c>
      <c r="DM137" s="116">
        <v>113181.9140625</v>
      </c>
      <c r="DN137" s="117">
        <v>2.2003815174102783</v>
      </c>
      <c r="DO137" s="116">
        <v>59495.7578125</v>
      </c>
      <c r="DP137" s="116">
        <v>122820.75</v>
      </c>
      <c r="DQ137" s="117">
        <v>2.064361572265625</v>
      </c>
      <c r="DR137" s="116">
        <v>61156.01953125</v>
      </c>
      <c r="DS137" s="116">
        <v>129703.859375</v>
      </c>
      <c r="DT137" s="117">
        <v>2.1208682060241699</v>
      </c>
      <c r="DU137" s="116">
        <v>64418.49609375</v>
      </c>
      <c r="DV137" s="116">
        <v>139881.25</v>
      </c>
      <c r="DW137" s="117">
        <v>2.171445369720459</v>
      </c>
      <c r="DX137" s="116">
        <v>70038.6015625</v>
      </c>
      <c r="DY137" s="116">
        <v>154445.375</v>
      </c>
      <c r="DZ137" s="117">
        <v>2.2051465511322021</v>
      </c>
      <c r="EA137" s="116">
        <v>72592.703125</v>
      </c>
      <c r="EB137" s="116">
        <v>163921.328125</v>
      </c>
      <c r="EC137" s="117">
        <v>2.25809645652771</v>
      </c>
      <c r="ED137" s="116">
        <v>84672.375</v>
      </c>
      <c r="EE137" s="118">
        <v>189334.96875</v>
      </c>
      <c r="EF137" s="119">
        <v>2.2360889911651611</v>
      </c>
      <c r="EG137" s="115">
        <v>84456.234375</v>
      </c>
      <c r="EH137" s="116">
        <v>192321.53125</v>
      </c>
      <c r="EI137" s="117">
        <v>2.2771739959716797</v>
      </c>
      <c r="EJ137" s="116">
        <v>100178.1015625</v>
      </c>
      <c r="EK137" s="116">
        <v>221493.46875</v>
      </c>
      <c r="EL137" s="117">
        <v>2.2109968662261963</v>
      </c>
      <c r="EM137" s="116">
        <v>113839.4765625</v>
      </c>
      <c r="EN137" s="116">
        <v>252379.15625</v>
      </c>
      <c r="EO137" s="117">
        <v>2.2169740200042725</v>
      </c>
      <c r="EP137" s="116">
        <v>124232.6328125</v>
      </c>
      <c r="EQ137" s="116">
        <v>281116.9375</v>
      </c>
      <c r="ER137" s="117">
        <v>2.2628269195556641</v>
      </c>
      <c r="ES137" s="116">
        <v>126520.7109375</v>
      </c>
      <c r="ET137" s="116">
        <v>282236.875</v>
      </c>
      <c r="EU137" s="117">
        <v>2.2307562828063965</v>
      </c>
      <c r="EV137" s="116">
        <v>134165.015625</v>
      </c>
      <c r="EW137" s="116">
        <v>293651.25</v>
      </c>
      <c r="EX137" s="117">
        <v>2.1887319087982178</v>
      </c>
      <c r="EY137" s="116">
        <v>151715.421875</v>
      </c>
      <c r="EZ137" s="116">
        <v>320331.53125</v>
      </c>
      <c r="FA137" s="117">
        <v>2.1113972663879395</v>
      </c>
      <c r="FB137" s="116">
        <v>157022.59375</v>
      </c>
      <c r="FC137" s="116">
        <v>351596.21875</v>
      </c>
      <c r="FD137" s="117">
        <v>2.2391440868377686</v>
      </c>
      <c r="FE137" s="116">
        <v>170564.03125</v>
      </c>
      <c r="FF137" s="116">
        <v>390384.75</v>
      </c>
      <c r="FG137" s="117">
        <v>2.2887871265411377</v>
      </c>
      <c r="FH137" s="116">
        <v>188498.296875</v>
      </c>
      <c r="FI137" s="116">
        <v>436090.03125</v>
      </c>
      <c r="FJ137" s="117">
        <v>2.3134958744049072</v>
      </c>
      <c r="FK137" s="116">
        <v>195737.359375</v>
      </c>
      <c r="FL137" s="116">
        <v>456823.8125</v>
      </c>
      <c r="FM137" s="117">
        <v>2.3338611125946045</v>
      </c>
      <c r="FN137" s="116">
        <v>217489.34375</v>
      </c>
      <c r="FO137" s="116">
        <v>526083.5625</v>
      </c>
      <c r="FP137" s="117">
        <v>2.418893575668335</v>
      </c>
      <c r="FQ137" s="116">
        <v>227046.875</v>
      </c>
      <c r="FR137" s="116">
        <v>574249.0625</v>
      </c>
      <c r="FS137" s="117">
        <v>2.5292093753814697</v>
      </c>
      <c r="FT137" s="116">
        <v>283357.0625</v>
      </c>
      <c r="FU137" s="116">
        <v>693175.4375</v>
      </c>
      <c r="FV137" s="117">
        <v>2.4462966918945312</v>
      </c>
      <c r="FW137" s="116">
        <v>307557.78125</v>
      </c>
      <c r="FX137" s="116">
        <v>759342.6875</v>
      </c>
      <c r="FY137" s="117">
        <v>2.4689431190490723</v>
      </c>
      <c r="FZ137" s="116">
        <v>396151.71875</v>
      </c>
      <c r="GA137" s="116">
        <v>1026441.5625</v>
      </c>
      <c r="GB137" s="117">
        <v>2.591031551361084</v>
      </c>
      <c r="GC137" s="116">
        <v>424270</v>
      </c>
      <c r="GD137" s="116">
        <v>1045762.25</v>
      </c>
      <c r="GE137" s="117">
        <v>2.464850902557373</v>
      </c>
      <c r="GF137" s="116">
        <v>564700.5</v>
      </c>
      <c r="GG137" s="116">
        <v>943835.4375</v>
      </c>
      <c r="GH137" s="117">
        <v>1.6713911294937134</v>
      </c>
      <c r="GI137" s="116">
        <v>494866.4375</v>
      </c>
      <c r="GJ137" s="116">
        <v>1345915</v>
      </c>
      <c r="GK137" s="117">
        <v>2.7197539806365967</v>
      </c>
      <c r="GL137" s="116">
        <v>529436.625</v>
      </c>
      <c r="GM137" s="116">
        <v>1474256.375</v>
      </c>
      <c r="GN137" s="117">
        <v>2.7845757007598877</v>
      </c>
      <c r="GO137" s="116">
        <v>548580.5625</v>
      </c>
      <c r="GP137" s="116">
        <v>1463937.125</v>
      </c>
      <c r="GQ137" s="117">
        <v>2.6685910224914551</v>
      </c>
      <c r="GR137" s="116">
        <v>708058.0625</v>
      </c>
      <c r="GS137" s="116">
        <v>1606147.75</v>
      </c>
      <c r="GT137" s="117">
        <v>2.2683842182159424</v>
      </c>
      <c r="GU137" s="116">
        <v>664856.25</v>
      </c>
      <c r="GV137" s="116">
        <v>1538835.75</v>
      </c>
      <c r="GW137" s="117">
        <v>2.3145389556884766</v>
      </c>
      <c r="GX137" s="116">
        <v>762073.3125</v>
      </c>
      <c r="GY137" s="116">
        <v>1797500</v>
      </c>
      <c r="GZ137" s="117">
        <v>2.3586969375610352</v>
      </c>
      <c r="HA137" s="116">
        <v>733493.5</v>
      </c>
      <c r="HB137" s="116">
        <v>1666443.875</v>
      </c>
      <c r="HC137" s="117">
        <v>2.2719273567199707</v>
      </c>
      <c r="HD137" s="116">
        <v>727251.3125</v>
      </c>
      <c r="HE137" s="116">
        <v>1588988</v>
      </c>
      <c r="HF137" s="117">
        <v>2.1849229335784912</v>
      </c>
      <c r="HG137" s="116">
        <v>1020707.625</v>
      </c>
      <c r="HH137" s="116">
        <v>1698359.75</v>
      </c>
      <c r="HI137" s="117">
        <v>1.6639041900634766</v>
      </c>
      <c r="HJ137" s="116">
        <v>970696.375</v>
      </c>
      <c r="HK137" s="116">
        <v>2448586.75</v>
      </c>
      <c r="HL137" s="117">
        <v>2.5225052833557129</v>
      </c>
      <c r="HM137" s="116">
        <v>1174961</v>
      </c>
      <c r="HN137" s="116">
        <v>3056774.5</v>
      </c>
      <c r="HO137" s="117">
        <v>2.6015965938568115</v>
      </c>
      <c r="HP137" s="116">
        <v>1512970.875</v>
      </c>
      <c r="HQ137" s="116">
        <v>4261851</v>
      </c>
      <c r="HR137" s="117">
        <v>2.816875696182251</v>
      </c>
      <c r="HS137" s="116">
        <v>1992751.25</v>
      </c>
      <c r="HT137" s="116">
        <v>4478311</v>
      </c>
      <c r="HU137" s="117">
        <v>2.2473006248474121</v>
      </c>
      <c r="HV137" s="116">
        <v>1867992.5</v>
      </c>
      <c r="HW137" s="116">
        <v>5617747.5</v>
      </c>
      <c r="HX137" s="117">
        <v>3.0073716640472412</v>
      </c>
      <c r="HY137" s="116">
        <v>2112909.25</v>
      </c>
      <c r="HZ137" s="116">
        <v>4389975</v>
      </c>
      <c r="IA137" s="117">
        <v>2.0776922702789307</v>
      </c>
      <c r="IB137" s="116">
        <v>2328995.5</v>
      </c>
      <c r="IC137" s="116">
        <v>4676372</v>
      </c>
      <c r="ID137" s="117">
        <v>2.0078921318054199</v>
      </c>
      <c r="IE137" s="116">
        <v>2065373.75</v>
      </c>
      <c r="IF137" s="116">
        <v>4146070</v>
      </c>
      <c r="IG137" s="117">
        <v>2.0074188709259033</v>
      </c>
      <c r="IH137" s="116">
        <v>2217718.5</v>
      </c>
      <c r="II137" s="116">
        <v>4266430.5</v>
      </c>
      <c r="IJ137" s="117">
        <v>1.9237926006317139</v>
      </c>
      <c r="IK137" s="116">
        <v>2252304.75</v>
      </c>
      <c r="IL137" s="116">
        <v>4421501.5</v>
      </c>
      <c r="IM137" s="117">
        <v>1.9631009101867676</v>
      </c>
      <c r="IN137" s="115">
        <v>2287171.75</v>
      </c>
      <c r="IO137" s="116">
        <v>4365123.5</v>
      </c>
      <c r="IP137" s="117">
        <v>1.9085246324539185</v>
      </c>
      <c r="IQ137" s="116">
        <v>2638972.25</v>
      </c>
      <c r="IR137" s="116">
        <v>4920918.5</v>
      </c>
      <c r="IS137" s="117">
        <v>1.8647102117538452</v>
      </c>
      <c r="IT137" s="116">
        <v>2784588.75</v>
      </c>
      <c r="IU137" s="116">
        <v>5346113</v>
      </c>
      <c r="IV137" s="117">
        <v>1.9198931455612183</v>
      </c>
      <c r="IW137" s="116">
        <v>2909814</v>
      </c>
      <c r="IX137" s="116">
        <v>5529345.5</v>
      </c>
      <c r="IY137" s="117">
        <v>1.9002401828765869</v>
      </c>
      <c r="IZ137" s="116">
        <v>2775880.75</v>
      </c>
      <c r="JA137" s="116">
        <v>5488631</v>
      </c>
      <c r="JB137" s="117">
        <v>1.9772574901580811</v>
      </c>
      <c r="JC137" s="116">
        <v>3139146.75</v>
      </c>
      <c r="JD137" s="116">
        <v>6164563.5</v>
      </c>
      <c r="JE137" s="117">
        <v>1.9637703895568848</v>
      </c>
      <c r="JF137" s="116">
        <v>3260408.75</v>
      </c>
      <c r="JG137" s="116">
        <v>6951732.5</v>
      </c>
      <c r="JH137" s="117">
        <v>2.1321659088134766</v>
      </c>
      <c r="JI137" s="116">
        <v>3198031.5</v>
      </c>
      <c r="JJ137" s="116">
        <v>6811446</v>
      </c>
      <c r="JK137" s="117">
        <v>2.1298871040344238</v>
      </c>
      <c r="JL137" s="116">
        <v>3495698</v>
      </c>
      <c r="JM137" s="116">
        <v>7929323.5</v>
      </c>
      <c r="JN137" s="117">
        <v>2.2683091163635254</v>
      </c>
      <c r="JO137" s="116">
        <v>3753952.5</v>
      </c>
      <c r="JP137" s="116">
        <v>8575312</v>
      </c>
      <c r="JQ137" s="117">
        <v>2.2843422889709473</v>
      </c>
      <c r="JR137" s="116">
        <v>3479449</v>
      </c>
      <c r="JS137" s="116">
        <v>7158881</v>
      </c>
      <c r="JT137" s="117">
        <v>2.0574755668640137</v>
      </c>
      <c r="JU137" s="116">
        <v>3535553.25</v>
      </c>
      <c r="JV137" s="116">
        <v>7493100</v>
      </c>
      <c r="JW137" s="117">
        <v>2.1193571090698242</v>
      </c>
      <c r="JX137" s="116">
        <v>3653315.75</v>
      </c>
      <c r="JY137" s="116">
        <v>8020476.5</v>
      </c>
      <c r="JZ137" s="117">
        <v>2.1953964233398438</v>
      </c>
      <c r="KA137" s="116">
        <v>3918488.5</v>
      </c>
      <c r="KB137" s="116">
        <v>8269825</v>
      </c>
      <c r="KC137" s="117">
        <v>2.1104629039764404</v>
      </c>
      <c r="KD137" s="116">
        <v>2982161.5</v>
      </c>
      <c r="KE137" s="116">
        <v>6479568.5</v>
      </c>
      <c r="KF137" s="117">
        <v>2.1727757453918457</v>
      </c>
      <c r="KG137" s="116">
        <v>4028633</v>
      </c>
      <c r="KH137" s="116">
        <v>8309791</v>
      </c>
      <c r="KI137" s="117">
        <v>2.0626826286315918</v>
      </c>
      <c r="KJ137" s="116">
        <v>3635969.5</v>
      </c>
      <c r="KK137" s="116">
        <v>9297990</v>
      </c>
      <c r="KL137" s="117">
        <v>2.5572245121002197</v>
      </c>
      <c r="KM137" s="116">
        <v>3322308</v>
      </c>
      <c r="KN137" s="116">
        <v>6108730</v>
      </c>
      <c r="KO137" s="117">
        <v>1.8387006521224976</v>
      </c>
      <c r="KP137" s="116">
        <v>3469081.5</v>
      </c>
      <c r="KQ137" s="116">
        <v>7062658</v>
      </c>
      <c r="KR137" s="117">
        <v>2.0358870029449463</v>
      </c>
      <c r="KS137" s="116">
        <v>3495277.75</v>
      </c>
      <c r="KT137" s="116">
        <v>7189192</v>
      </c>
      <c r="KU137" s="117">
        <v>2.0568299293518066</v>
      </c>
      <c r="KV137" s="134">
        <v>2.9013047218322754</v>
      </c>
      <c r="KW137" s="135">
        <v>2.2216944694519043</v>
      </c>
      <c r="KX137" s="135">
        <v>2.2873561382293701</v>
      </c>
      <c r="KY137" s="135">
        <v>2.3864836692810059</v>
      </c>
      <c r="KZ137" s="135">
        <v>2.1026647090911865</v>
      </c>
      <c r="LA137" s="135">
        <v>2.1911637783050537</v>
      </c>
      <c r="LB137" s="135">
        <v>2.2604868412017822</v>
      </c>
      <c r="LC137" s="135">
        <v>2.4613027572631836</v>
      </c>
      <c r="LD137" s="135">
        <v>2.3989639282226562</v>
      </c>
      <c r="LE137" s="135">
        <v>1.9550522565841675</v>
      </c>
      <c r="LF137" s="135">
        <v>2.1433942317962646</v>
      </c>
      <c r="LG137" s="135">
        <v>2.1102650165557861</v>
      </c>
      <c r="LH137" s="135">
        <f t="shared" si="4"/>
        <v>1.8304551574918959</v>
      </c>
      <c r="LI137" s="135">
        <f t="shared" si="5"/>
        <v>2.2445741891860962</v>
      </c>
      <c r="LJ137" s="135">
        <f t="shared" si="6"/>
        <v>2.3279793262481689</v>
      </c>
      <c r="LK137" s="144">
        <f t="shared" si="7"/>
        <v>2.0614315986633303</v>
      </c>
    </row>
    <row r="138" spans="1:323" ht="15" customHeight="1">
      <c r="A138" s="114">
        <v>99.997</v>
      </c>
      <c r="B138" s="115">
        <v>461867.21875</v>
      </c>
      <c r="C138" s="116">
        <v>1313396.625</v>
      </c>
      <c r="D138" s="117">
        <v>2.8436670303344727</v>
      </c>
      <c r="E138" s="116">
        <v>538380.0625</v>
      </c>
      <c r="F138" s="116">
        <v>1573278</v>
      </c>
      <c r="G138" s="117">
        <v>2.9222440719604492</v>
      </c>
      <c r="H138" s="116">
        <v>445208.21875</v>
      </c>
      <c r="I138" s="116">
        <v>976898</v>
      </c>
      <c r="J138" s="117">
        <v>2.1942496299743652</v>
      </c>
      <c r="K138" s="116">
        <v>790168.625</v>
      </c>
      <c r="L138" s="116">
        <v>1956651.25</v>
      </c>
      <c r="M138" s="117">
        <v>2.4762451648712158</v>
      </c>
      <c r="N138" s="116">
        <v>923462.9375</v>
      </c>
      <c r="O138" s="116">
        <v>2112079.5</v>
      </c>
      <c r="P138" s="117">
        <v>2.2871296405792236</v>
      </c>
      <c r="Q138" s="116">
        <v>861610.9375</v>
      </c>
      <c r="R138" s="116">
        <v>1865240.625</v>
      </c>
      <c r="S138" s="117">
        <v>2.1648292541503906</v>
      </c>
      <c r="T138" s="116">
        <v>1047371.5</v>
      </c>
      <c r="U138" s="116">
        <v>2360541</v>
      </c>
      <c r="V138" s="117">
        <v>2.2537763118743896</v>
      </c>
      <c r="W138" s="116">
        <v>1423894.125</v>
      </c>
      <c r="X138" s="116">
        <v>3624643</v>
      </c>
      <c r="Y138" s="117">
        <v>2.5455846786499023</v>
      </c>
      <c r="Z138" s="116">
        <v>1424693.75</v>
      </c>
      <c r="AA138" s="116">
        <v>3093740</v>
      </c>
      <c r="AB138" s="117">
        <v>2.1715123653411865</v>
      </c>
      <c r="AC138" s="116">
        <v>1572805.75</v>
      </c>
      <c r="AD138" s="116">
        <v>3570200</v>
      </c>
      <c r="AE138" s="117">
        <v>2.269956111907959</v>
      </c>
      <c r="AF138" s="116">
        <v>2023542</v>
      </c>
      <c r="AG138" s="116">
        <v>4706308</v>
      </c>
      <c r="AH138" s="117">
        <v>2.3257772922515869</v>
      </c>
      <c r="AI138" s="116">
        <v>1967695</v>
      </c>
      <c r="AJ138" s="116">
        <v>4580801.5</v>
      </c>
      <c r="AK138" s="117">
        <v>2.3280038833618164</v>
      </c>
      <c r="AL138" s="116">
        <v>2021605.75</v>
      </c>
      <c r="AM138" s="116">
        <v>4699292.5</v>
      </c>
      <c r="AN138" s="117">
        <v>2.3245346546173096</v>
      </c>
      <c r="AO138" s="116">
        <v>2616989.5</v>
      </c>
      <c r="AP138" s="116">
        <v>6641490</v>
      </c>
      <c r="AQ138" s="117">
        <v>2.5378358364105225</v>
      </c>
      <c r="AR138" s="116">
        <v>2894917.25</v>
      </c>
      <c r="AS138" s="116">
        <v>7080221</v>
      </c>
      <c r="AT138" s="117">
        <v>2.445742130279541</v>
      </c>
      <c r="AU138" s="116">
        <v>3193309</v>
      </c>
      <c r="AV138" s="116">
        <v>7878318</v>
      </c>
      <c r="AW138" s="117">
        <v>2.4671330451965332</v>
      </c>
      <c r="AX138" s="116">
        <v>3181449.5</v>
      </c>
      <c r="AY138" s="116">
        <v>7825214.5</v>
      </c>
      <c r="AZ138" s="117">
        <v>2.4596381187438965</v>
      </c>
      <c r="BA138" s="116">
        <v>2385182.5</v>
      </c>
      <c r="BB138" s="116">
        <v>5751841.5</v>
      </c>
      <c r="BC138" s="117">
        <v>2.4114890098571777</v>
      </c>
      <c r="BD138" s="116">
        <v>2024021.875</v>
      </c>
      <c r="BE138" s="116">
        <v>4824271.5</v>
      </c>
      <c r="BF138" s="117">
        <v>2.3835074901580811</v>
      </c>
      <c r="BG138" s="116">
        <v>1808045.625</v>
      </c>
      <c r="BH138" s="116">
        <v>4012026.5</v>
      </c>
      <c r="BI138" s="117">
        <v>2.2189853191375732</v>
      </c>
      <c r="BJ138" s="116">
        <v>1800618.375</v>
      </c>
      <c r="BK138" s="116">
        <v>4394375</v>
      </c>
      <c r="BL138" s="117">
        <v>2.4404809474945068</v>
      </c>
      <c r="BM138" s="116">
        <v>1654613.375</v>
      </c>
      <c r="BN138" s="116">
        <v>3807360.25</v>
      </c>
      <c r="BO138" s="117">
        <v>2.3010573387145996</v>
      </c>
      <c r="BP138" s="116">
        <v>1736748.25</v>
      </c>
      <c r="BQ138" s="116">
        <v>4315246.5</v>
      </c>
      <c r="BR138" s="117">
        <v>2.4846701622009277</v>
      </c>
      <c r="BS138" s="116">
        <v>1860818.25</v>
      </c>
      <c r="BT138" s="116">
        <v>4857321</v>
      </c>
      <c r="BU138" s="117">
        <v>2.6103146076202393</v>
      </c>
      <c r="BV138" s="116">
        <v>2303125.75</v>
      </c>
      <c r="BW138" s="116">
        <v>6573830.5</v>
      </c>
      <c r="BX138" s="117">
        <v>2.8543081283569336</v>
      </c>
      <c r="BY138" s="116">
        <v>2489960</v>
      </c>
      <c r="BZ138" s="116">
        <v>6578836</v>
      </c>
      <c r="CA138" s="117">
        <v>2.6421451568603516</v>
      </c>
      <c r="CB138" s="116">
        <v>3325508.25</v>
      </c>
      <c r="CC138" s="116">
        <v>9037188</v>
      </c>
      <c r="CD138" s="117">
        <v>2.7175359725952148</v>
      </c>
      <c r="CE138" s="116">
        <v>2739031.25</v>
      </c>
      <c r="CF138" s="116">
        <v>6266814</v>
      </c>
      <c r="CG138" s="117">
        <v>2.2879672050476074</v>
      </c>
      <c r="CH138" s="116">
        <v>2701541</v>
      </c>
      <c r="CI138" s="116">
        <v>6333714</v>
      </c>
      <c r="CJ138" s="117">
        <v>2.3444819450378418</v>
      </c>
      <c r="CK138" s="116">
        <v>2619938.5</v>
      </c>
      <c r="CL138" s="116">
        <v>5811258</v>
      </c>
      <c r="CM138" s="117">
        <v>2.2180895805358887</v>
      </c>
      <c r="CN138" s="116">
        <v>2018337.75</v>
      </c>
      <c r="CO138" s="116">
        <v>4587548.5</v>
      </c>
      <c r="CP138" s="117">
        <v>2.2729339599609375</v>
      </c>
      <c r="CQ138" s="116">
        <v>1734806.375</v>
      </c>
      <c r="CR138" s="116">
        <v>3451371.5</v>
      </c>
      <c r="CS138" s="117">
        <v>1.9894851446151733</v>
      </c>
      <c r="CT138" s="116">
        <v>2611121</v>
      </c>
      <c r="CU138" s="116">
        <v>5884693.5</v>
      </c>
      <c r="CV138" s="117">
        <v>2.2537038326263428</v>
      </c>
      <c r="CW138" s="116">
        <v>7448376</v>
      </c>
      <c r="CX138" s="116">
        <v>17458710</v>
      </c>
      <c r="CY138" s="117">
        <v>2.3439619541168213</v>
      </c>
      <c r="CZ138" s="116">
        <v>11064464</v>
      </c>
      <c r="DA138" s="116">
        <v>24018674</v>
      </c>
      <c r="DB138" s="117">
        <v>2.1707942485809326</v>
      </c>
      <c r="DC138" s="116">
        <v>17706800</v>
      </c>
      <c r="DD138" s="116">
        <v>39949952</v>
      </c>
      <c r="DE138" s="117">
        <v>2.256192684173584</v>
      </c>
      <c r="DF138" s="116">
        <v>36922.22265625</v>
      </c>
      <c r="DG138" s="116">
        <v>83853.3515625</v>
      </c>
      <c r="DH138" s="117">
        <v>2.2710807323455811</v>
      </c>
      <c r="DI138" s="116">
        <v>43754.95703125</v>
      </c>
      <c r="DJ138" s="116">
        <v>101559.640625</v>
      </c>
      <c r="DK138" s="117">
        <v>2.3211002349853516</v>
      </c>
      <c r="DL138" s="116">
        <v>56354.87890625</v>
      </c>
      <c r="DM138" s="116">
        <v>133001.296875</v>
      </c>
      <c r="DN138" s="117">
        <v>2.3600671291351318</v>
      </c>
      <c r="DO138" s="116">
        <v>64625.64453125</v>
      </c>
      <c r="DP138" s="116">
        <v>143132.578125</v>
      </c>
      <c r="DQ138" s="117">
        <v>2.2147953510284424</v>
      </c>
      <c r="DR138" s="116">
        <v>66596.3828125</v>
      </c>
      <c r="DS138" s="116">
        <v>151708.390625</v>
      </c>
      <c r="DT138" s="117">
        <v>2.2780275344848633</v>
      </c>
      <c r="DU138" s="116">
        <v>70269.53125</v>
      </c>
      <c r="DV138" s="116">
        <v>164128.71875</v>
      </c>
      <c r="DW138" s="117">
        <v>2.3357024192810059</v>
      </c>
      <c r="DX138" s="116">
        <v>76439.2890625</v>
      </c>
      <c r="DY138" s="116">
        <v>181587.890625</v>
      </c>
      <c r="DZ138" s="117">
        <v>2.3755831718444824</v>
      </c>
      <c r="EA138" s="116">
        <v>79366.2734375</v>
      </c>
      <c r="EB138" s="116">
        <v>193315.203125</v>
      </c>
      <c r="EC138" s="117">
        <v>2.4357349872589111</v>
      </c>
      <c r="ED138" s="116">
        <v>92514.828125</v>
      </c>
      <c r="EE138" s="118">
        <v>222999.96875</v>
      </c>
      <c r="EF138" s="119">
        <v>2.4104239940643311</v>
      </c>
      <c r="EG138" s="115">
        <v>92029.6875</v>
      </c>
      <c r="EH138" s="116">
        <v>227106.59375</v>
      </c>
      <c r="EI138" s="117">
        <v>2.4677536487579346</v>
      </c>
      <c r="EJ138" s="116">
        <v>109218.640625</v>
      </c>
      <c r="EK138" s="116">
        <v>260539.359375</v>
      </c>
      <c r="EL138" s="117">
        <v>2.3854844570159912</v>
      </c>
      <c r="EM138" s="116">
        <v>124038.484375</v>
      </c>
      <c r="EN138" s="116">
        <v>296969.65625</v>
      </c>
      <c r="EO138" s="117">
        <v>2.3941736221313477</v>
      </c>
      <c r="EP138" s="116">
        <v>136354.0625</v>
      </c>
      <c r="EQ138" s="116">
        <v>331539.1875</v>
      </c>
      <c r="ER138" s="117">
        <v>2.4314579963684082</v>
      </c>
      <c r="ES138" s="116">
        <v>138094.25</v>
      </c>
      <c r="ET138" s="116">
        <v>332361.125</v>
      </c>
      <c r="EU138" s="117">
        <v>2.4067702293395996</v>
      </c>
      <c r="EV138" s="116">
        <v>144472.796875</v>
      </c>
      <c r="EW138" s="116">
        <v>345261.1875</v>
      </c>
      <c r="EX138" s="117">
        <v>2.3898007869720459</v>
      </c>
      <c r="EY138" s="116">
        <v>163319.078125</v>
      </c>
      <c r="EZ138" s="116">
        <v>374667.21875</v>
      </c>
      <c r="FA138" s="117">
        <v>2.2940812110900879</v>
      </c>
      <c r="FB138" s="116">
        <v>170084.78125</v>
      </c>
      <c r="FC138" s="116">
        <v>414429.28125</v>
      </c>
      <c r="FD138" s="117">
        <v>2.4366040229797363</v>
      </c>
      <c r="FE138" s="116">
        <v>184615.8125</v>
      </c>
      <c r="FF138" s="116">
        <v>461455.3125</v>
      </c>
      <c r="FG138" s="117">
        <v>2.4995439052581787</v>
      </c>
      <c r="FH138" s="116">
        <v>204941.59375</v>
      </c>
      <c r="FI138" s="116">
        <v>516101.3125</v>
      </c>
      <c r="FJ138" s="117">
        <v>2.518284797668457</v>
      </c>
      <c r="FK138" s="116">
        <v>213114.40625</v>
      </c>
      <c r="FL138" s="116">
        <v>541169.125</v>
      </c>
      <c r="FM138" s="117">
        <v>2.5393362045288086</v>
      </c>
      <c r="FN138" s="116">
        <v>237725.828125</v>
      </c>
      <c r="FO138" s="116">
        <v>625793.625</v>
      </c>
      <c r="FP138" s="117">
        <v>2.6324174404144287</v>
      </c>
      <c r="FQ138" s="116">
        <v>246810.46875</v>
      </c>
      <c r="FR138" s="116">
        <v>686918.1875</v>
      </c>
      <c r="FS138" s="117">
        <v>2.7831809520721436</v>
      </c>
      <c r="FT138" s="116">
        <v>337173.8125</v>
      </c>
      <c r="FU138" s="116">
        <v>821409.375</v>
      </c>
      <c r="FV138" s="117">
        <v>2.4361600875854492</v>
      </c>
      <c r="FW138" s="116">
        <v>366367.15625</v>
      </c>
      <c r="FX138" s="116">
        <v>900806.4375</v>
      </c>
      <c r="FY138" s="117">
        <v>2.4587533473968506</v>
      </c>
      <c r="FZ138" s="116">
        <v>474800.34375</v>
      </c>
      <c r="GA138" s="116">
        <v>1224329.625</v>
      </c>
      <c r="GB138" s="117">
        <v>2.5786199569702148</v>
      </c>
      <c r="GC138" s="116">
        <v>504676.75</v>
      </c>
      <c r="GD138" s="116">
        <v>1240412.25</v>
      </c>
      <c r="GE138" s="117">
        <v>2.4578351974487305</v>
      </c>
      <c r="GF138" s="116">
        <v>732556.6875</v>
      </c>
      <c r="GG138" s="116">
        <v>1044063</v>
      </c>
      <c r="GH138" s="117">
        <v>1.4252316951751709</v>
      </c>
      <c r="GI138" s="116">
        <v>595849.375</v>
      </c>
      <c r="GJ138" s="116">
        <v>1613872.75</v>
      </c>
      <c r="GK138" s="117">
        <v>2.7085247039794922</v>
      </c>
      <c r="GL138" s="116">
        <v>639183.9375</v>
      </c>
      <c r="GM138" s="116">
        <v>1772135.875</v>
      </c>
      <c r="GN138" s="117">
        <v>2.7724974155426025</v>
      </c>
      <c r="GO138" s="116">
        <v>658286.25</v>
      </c>
      <c r="GP138" s="116">
        <v>1751968.25</v>
      </c>
      <c r="GQ138" s="117">
        <v>2.6614079475402832</v>
      </c>
      <c r="GR138" s="116">
        <v>801992.5625</v>
      </c>
      <c r="GS138" s="116">
        <v>1890929.125</v>
      </c>
      <c r="GT138" s="117">
        <v>2.3577888011932373</v>
      </c>
      <c r="GU138" s="116">
        <v>781859.75</v>
      </c>
      <c r="GV138" s="116">
        <v>1811969.125</v>
      </c>
      <c r="GW138" s="117">
        <v>2.3175117969512939</v>
      </c>
      <c r="GX138" s="116">
        <v>898752.25</v>
      </c>
      <c r="GY138" s="116">
        <v>2121401.75</v>
      </c>
      <c r="GZ138" s="117">
        <v>2.3603854179382324</v>
      </c>
      <c r="HA138" s="116">
        <v>860728.375</v>
      </c>
      <c r="HB138" s="116">
        <v>1957609</v>
      </c>
      <c r="HC138" s="117">
        <v>2.2743632793426514</v>
      </c>
      <c r="HD138" s="116">
        <v>848493.4375</v>
      </c>
      <c r="HE138" s="116">
        <v>1857331.125</v>
      </c>
      <c r="HF138" s="117">
        <v>2.1889753341674805</v>
      </c>
      <c r="HG138" s="116">
        <v>1022448.5625</v>
      </c>
      <c r="HH138" s="116">
        <v>1924158.625</v>
      </c>
      <c r="HI138" s="117">
        <v>1.8819123506546021</v>
      </c>
      <c r="HJ138" s="116">
        <v>1155250.375</v>
      </c>
      <c r="HK138" s="116">
        <v>2912412.5</v>
      </c>
      <c r="HL138" s="117">
        <v>2.5210227966308594</v>
      </c>
      <c r="HM138" s="116">
        <v>1403662.25</v>
      </c>
      <c r="HN138" s="116">
        <v>3648420</v>
      </c>
      <c r="HO138" s="117">
        <v>2.599215030670166</v>
      </c>
      <c r="HP138" s="116">
        <v>1825501.25</v>
      </c>
      <c r="HQ138" s="116">
        <v>5129534.5</v>
      </c>
      <c r="HR138" s="117">
        <v>2.8099319934844971</v>
      </c>
      <c r="HS138" s="116">
        <v>2357053.75</v>
      </c>
      <c r="HT138" s="116">
        <v>5250534.5</v>
      </c>
      <c r="HU138" s="117">
        <v>2.227583646774292</v>
      </c>
      <c r="HV138" s="116">
        <v>2259436.5</v>
      </c>
      <c r="HW138" s="116">
        <v>6806945</v>
      </c>
      <c r="HX138" s="117">
        <v>3.0126736164093018</v>
      </c>
      <c r="HY138" s="116">
        <v>2465197.25</v>
      </c>
      <c r="HZ138" s="116">
        <v>5094350.5</v>
      </c>
      <c r="IA138" s="117">
        <v>2.0665082931518555</v>
      </c>
      <c r="IB138" s="116">
        <v>2770262.25</v>
      </c>
      <c r="IC138" s="116">
        <v>5390201</v>
      </c>
      <c r="ID138" s="117">
        <v>1.9457367658615112</v>
      </c>
      <c r="IE138" s="116">
        <v>2507756.25</v>
      </c>
      <c r="IF138" s="116">
        <v>4770831</v>
      </c>
      <c r="IG138" s="117">
        <v>1.9024300575256348</v>
      </c>
      <c r="IH138" s="116">
        <v>2604224.25</v>
      </c>
      <c r="II138" s="116">
        <v>4889254.5</v>
      </c>
      <c r="IJ138" s="117">
        <v>1.8774322271347046</v>
      </c>
      <c r="IK138" s="116">
        <v>2614165.5</v>
      </c>
      <c r="IL138" s="116">
        <v>5088353.5</v>
      </c>
      <c r="IM138" s="117">
        <v>1.9464542865753174</v>
      </c>
      <c r="IN138" s="115">
        <v>2641947.25</v>
      </c>
      <c r="IO138" s="116">
        <v>5002622</v>
      </c>
      <c r="IP138" s="117">
        <v>1.8935359716415405</v>
      </c>
      <c r="IQ138" s="116">
        <v>3056198.25</v>
      </c>
      <c r="IR138" s="116">
        <v>5616759.5</v>
      </c>
      <c r="IS138" s="117">
        <v>1.8378256559371948</v>
      </c>
      <c r="IT138" s="116">
        <v>3269792.25</v>
      </c>
      <c r="IU138" s="116">
        <v>6124653</v>
      </c>
      <c r="IV138" s="117">
        <v>1.8731015920639038</v>
      </c>
      <c r="IW138" s="116">
        <v>3357424.75</v>
      </c>
      <c r="IX138" s="116">
        <v>6333064</v>
      </c>
      <c r="IY138" s="117">
        <v>1.8862862586975098</v>
      </c>
      <c r="IZ138" s="116">
        <v>3304914.75</v>
      </c>
      <c r="JA138" s="116">
        <v>6310777.5</v>
      </c>
      <c r="JB138" s="117">
        <v>1.909512996673584</v>
      </c>
      <c r="JC138" s="116">
        <v>3623874</v>
      </c>
      <c r="JD138" s="116">
        <v>7097814</v>
      </c>
      <c r="JE138" s="117">
        <v>1.9586260318756104</v>
      </c>
      <c r="JF138" s="116">
        <v>3795225.25</v>
      </c>
      <c r="JG138" s="116">
        <v>8099333</v>
      </c>
      <c r="JH138" s="117">
        <v>2.134084939956665</v>
      </c>
      <c r="JI138" s="116">
        <v>3789502</v>
      </c>
      <c r="JJ138" s="116">
        <v>7924339</v>
      </c>
      <c r="JK138" s="117">
        <v>2.0911293029785156</v>
      </c>
      <c r="JL138" s="116">
        <v>4165191.75</v>
      </c>
      <c r="JM138" s="116">
        <v>9294667</v>
      </c>
      <c r="JN138" s="117">
        <v>2.2315099239349365</v>
      </c>
      <c r="JO138" s="116">
        <v>4422572.5</v>
      </c>
      <c r="JP138" s="116">
        <v>10066200</v>
      </c>
      <c r="JQ138" s="117">
        <v>2.2760961055755615</v>
      </c>
      <c r="JR138" s="116">
        <v>4153181.25</v>
      </c>
      <c r="JS138" s="116">
        <v>8263587</v>
      </c>
      <c r="JT138" s="117">
        <v>1.9897005558013916</v>
      </c>
      <c r="JU138" s="116">
        <v>4207593.5</v>
      </c>
      <c r="JV138" s="116">
        <v>8704370</v>
      </c>
      <c r="JW138" s="117">
        <v>2.0687289237976074</v>
      </c>
      <c r="JX138" s="116">
        <v>4293872.5</v>
      </c>
      <c r="JY138" s="116">
        <v>9374445</v>
      </c>
      <c r="JZ138" s="117">
        <v>2.1832146644592285</v>
      </c>
      <c r="KA138" s="116">
        <v>4926702</v>
      </c>
      <c r="KB138" s="116">
        <v>9559450</v>
      </c>
      <c r="KC138" s="117">
        <v>1.9403345584869385</v>
      </c>
      <c r="KD138" s="116">
        <v>3557086.75</v>
      </c>
      <c r="KE138" s="116">
        <v>7572322.5</v>
      </c>
      <c r="KF138" s="117">
        <v>2.1287989616394043</v>
      </c>
      <c r="KG138" s="116">
        <v>5081790.5</v>
      </c>
      <c r="KH138" s="116">
        <v>9594237</v>
      </c>
      <c r="KI138" s="117">
        <v>1.8879638910293579</v>
      </c>
      <c r="KJ138" s="116">
        <v>4261943</v>
      </c>
      <c r="KK138" s="116">
        <v>11070815</v>
      </c>
      <c r="KL138" s="117">
        <v>2.5975980758666992</v>
      </c>
      <c r="KM138" s="116">
        <v>3480618.25</v>
      </c>
      <c r="KN138" s="116">
        <v>7011152</v>
      </c>
      <c r="KO138" s="117">
        <v>2.014340877532959</v>
      </c>
      <c r="KP138" s="116">
        <v>4093320.5</v>
      </c>
      <c r="KQ138" s="116">
        <v>8144912.5</v>
      </c>
      <c r="KR138" s="117">
        <v>1.9898056983947754</v>
      </c>
      <c r="KS138" s="116">
        <v>4065733.25</v>
      </c>
      <c r="KT138" s="116">
        <v>8303469</v>
      </c>
      <c r="KU138" s="117">
        <v>2.0423054695129395</v>
      </c>
      <c r="KV138" s="134">
        <v>2.8829555511474609</v>
      </c>
      <c r="KW138" s="135">
        <v>2.2752459049224854</v>
      </c>
      <c r="KX138" s="135">
        <v>2.3875718116760254</v>
      </c>
      <c r="KY138" s="135">
        <v>2.5064494609832764</v>
      </c>
      <c r="KZ138" s="135">
        <v>2.2408690452575684</v>
      </c>
      <c r="LA138" s="135">
        <v>2.3584673404693604</v>
      </c>
      <c r="LB138" s="135">
        <v>2.454246997833252</v>
      </c>
      <c r="LC138" s="135">
        <v>2.4639999866485596</v>
      </c>
      <c r="LD138" s="135">
        <v>2.4193575382232666</v>
      </c>
      <c r="LE138" s="135">
        <v>1.9138823747634888</v>
      </c>
      <c r="LF138" s="135">
        <v>2.1002223491668701</v>
      </c>
      <c r="LG138" s="135">
        <v>2.1064028739929199</v>
      </c>
      <c r="LH138" s="135">
        <f t="shared" si="4"/>
        <v>1.8601238528887432</v>
      </c>
      <c r="LI138" s="135">
        <f t="shared" si="5"/>
        <v>2.3736592531204224</v>
      </c>
      <c r="LJ138" s="135">
        <f t="shared" si="6"/>
        <v>2.4240179657936096</v>
      </c>
      <c r="LK138" s="144">
        <f t="shared" si="7"/>
        <v>2.0269224643707275</v>
      </c>
    </row>
    <row r="139" spans="1:323" ht="15" customHeight="1">
      <c r="A139" s="114">
        <v>99.998000000000005</v>
      </c>
      <c r="B139" s="115">
        <v>606087.6875</v>
      </c>
      <c r="C139" s="116">
        <v>1707189.5</v>
      </c>
      <c r="D139" s="117">
        <v>2.8167366981506348</v>
      </c>
      <c r="E139" s="116">
        <v>709591.0625</v>
      </c>
      <c r="F139" s="116">
        <v>2052798.625</v>
      </c>
      <c r="G139" s="117">
        <v>2.8929319381713867</v>
      </c>
      <c r="H139" s="116">
        <v>514951.5625</v>
      </c>
      <c r="I139" s="116">
        <v>1231223.25</v>
      </c>
      <c r="J139" s="117">
        <v>2.3909497261047363</v>
      </c>
      <c r="K139" s="116">
        <v>1015466.1875</v>
      </c>
      <c r="L139" s="116">
        <v>2489684.25</v>
      </c>
      <c r="M139" s="117">
        <v>2.4517648220062256</v>
      </c>
      <c r="N139" s="116">
        <v>1179038.875</v>
      </c>
      <c r="O139" s="116">
        <v>2649252.25</v>
      </c>
      <c r="P139" s="117">
        <v>2.2469592094421387</v>
      </c>
      <c r="Q139" s="116">
        <v>1096118.75</v>
      </c>
      <c r="R139" s="116">
        <v>2314006.5</v>
      </c>
      <c r="S139" s="117">
        <v>2.111091136932373</v>
      </c>
      <c r="T139" s="116">
        <v>1298129.5</v>
      </c>
      <c r="U139" s="116">
        <v>2961155</v>
      </c>
      <c r="V139" s="117">
        <v>2.2810935974121094</v>
      </c>
      <c r="W139" s="116">
        <v>1809839.5</v>
      </c>
      <c r="X139" s="116">
        <v>4642591</v>
      </c>
      <c r="Y139" s="117">
        <v>2.565194845199585</v>
      </c>
      <c r="Z139" s="116">
        <v>1779184.625</v>
      </c>
      <c r="AA139" s="116">
        <v>3848881.5</v>
      </c>
      <c r="AB139" s="117">
        <v>2.1632838249206543</v>
      </c>
      <c r="AC139" s="116">
        <v>1965811.375</v>
      </c>
      <c r="AD139" s="116">
        <v>4482412.5</v>
      </c>
      <c r="AE139" s="117">
        <v>2.2801845073699951</v>
      </c>
      <c r="AF139" s="116">
        <v>2643153</v>
      </c>
      <c r="AG139" s="116">
        <v>5908524</v>
      </c>
      <c r="AH139" s="117">
        <v>2.2354075908660889</v>
      </c>
      <c r="AI139" s="116">
        <v>2554416</v>
      </c>
      <c r="AJ139" s="116">
        <v>5759907.5</v>
      </c>
      <c r="AK139" s="117">
        <v>2.2548823356628418</v>
      </c>
      <c r="AL139" s="116">
        <v>2692057.25</v>
      </c>
      <c r="AM139" s="116">
        <v>5888045.5</v>
      </c>
      <c r="AN139" s="117">
        <v>2.1871917247772217</v>
      </c>
      <c r="AO139" s="116">
        <v>3529522.25</v>
      </c>
      <c r="AP139" s="116">
        <v>8450392</v>
      </c>
      <c r="AQ139" s="117">
        <v>2.394202709197998</v>
      </c>
      <c r="AR139" s="116">
        <v>3893174.75</v>
      </c>
      <c r="AS139" s="116">
        <v>8949318</v>
      </c>
      <c r="AT139" s="117">
        <v>2.2987198829650879</v>
      </c>
      <c r="AU139" s="116">
        <v>4325166.5</v>
      </c>
      <c r="AV139" s="116">
        <v>9967750</v>
      </c>
      <c r="AW139" s="117">
        <v>2.3045933246612549</v>
      </c>
      <c r="AX139" s="116">
        <v>4337533</v>
      </c>
      <c r="AY139" s="116">
        <v>9888617</v>
      </c>
      <c r="AZ139" s="117">
        <v>2.2797791957855225</v>
      </c>
      <c r="BA139" s="116">
        <v>3245283.5</v>
      </c>
      <c r="BB139" s="116">
        <v>7242179.5</v>
      </c>
      <c r="BC139" s="117">
        <v>2.2316014766693115</v>
      </c>
      <c r="BD139" s="116">
        <v>2757080.5</v>
      </c>
      <c r="BE139" s="116">
        <v>6059761.5</v>
      </c>
      <c r="BF139" s="117">
        <v>2.1978907585144043</v>
      </c>
      <c r="BG139" s="116">
        <v>2447913.5</v>
      </c>
      <c r="BH139" s="116">
        <v>4969535</v>
      </c>
      <c r="BI139" s="117">
        <v>2.0301105976104736</v>
      </c>
      <c r="BJ139" s="116">
        <v>2472193.75</v>
      </c>
      <c r="BK139" s="116">
        <v>5540647</v>
      </c>
      <c r="BL139" s="117">
        <v>2.2411863803863525</v>
      </c>
      <c r="BM139" s="116">
        <v>2260906.75</v>
      </c>
      <c r="BN139" s="116">
        <v>4747616</v>
      </c>
      <c r="BO139" s="117">
        <v>2.0998725891113281</v>
      </c>
      <c r="BP139" s="116">
        <v>2424583.75</v>
      </c>
      <c r="BQ139" s="116">
        <v>5449213.5</v>
      </c>
      <c r="BR139" s="117">
        <v>2.2474842071533203</v>
      </c>
      <c r="BS139" s="116">
        <v>2620435.75</v>
      </c>
      <c r="BT139" s="116">
        <v>6185167</v>
      </c>
      <c r="BU139" s="117">
        <v>2.3603582382202148</v>
      </c>
      <c r="BV139" s="116">
        <v>3307635.25</v>
      </c>
      <c r="BW139" s="116">
        <v>8486249</v>
      </c>
      <c r="BX139" s="117">
        <v>2.5656545162200928</v>
      </c>
      <c r="BY139" s="116">
        <v>3559023.25</v>
      </c>
      <c r="BZ139" s="116">
        <v>8384767.5</v>
      </c>
      <c r="CA139" s="117">
        <v>2.3559181690216064</v>
      </c>
      <c r="CB139" s="116">
        <v>4752025.5</v>
      </c>
      <c r="CC139" s="116">
        <v>11575473</v>
      </c>
      <c r="CD139" s="117">
        <v>2.4359030723571777</v>
      </c>
      <c r="CE139" s="116">
        <v>3810423.75</v>
      </c>
      <c r="CF139" s="116">
        <v>7788855</v>
      </c>
      <c r="CG139" s="117">
        <v>2.0440914630889893</v>
      </c>
      <c r="CH139" s="116">
        <v>3774204.75</v>
      </c>
      <c r="CI139" s="116">
        <v>7908568.5</v>
      </c>
      <c r="CJ139" s="117">
        <v>2.0954265594482422</v>
      </c>
      <c r="CK139" s="116">
        <v>3637793.25</v>
      </c>
      <c r="CL139" s="116">
        <v>7175248</v>
      </c>
      <c r="CM139" s="117">
        <v>1.9724177122116089</v>
      </c>
      <c r="CN139" s="116">
        <v>2828541.5</v>
      </c>
      <c r="CO139" s="116">
        <v>5688095</v>
      </c>
      <c r="CP139" s="117">
        <v>2.0109639167785645</v>
      </c>
      <c r="CQ139" s="116">
        <v>2370376.5</v>
      </c>
      <c r="CR139" s="116">
        <v>4163424.5</v>
      </c>
      <c r="CS139" s="117">
        <v>1.7564401626586914</v>
      </c>
      <c r="CT139" s="116">
        <v>3679596.5</v>
      </c>
      <c r="CU139" s="116">
        <v>7278217</v>
      </c>
      <c r="CV139" s="117">
        <v>1.9779932498931885</v>
      </c>
      <c r="CW139" s="116">
        <v>10647648</v>
      </c>
      <c r="CX139" s="116">
        <v>21739052</v>
      </c>
      <c r="CY139" s="117">
        <v>2.0416765213012695</v>
      </c>
      <c r="CZ139" s="116">
        <v>15583910</v>
      </c>
      <c r="DA139" s="116">
        <v>29463580</v>
      </c>
      <c r="DB139" s="117">
        <v>1.8906410932540894</v>
      </c>
      <c r="DC139" s="116">
        <v>25204128</v>
      </c>
      <c r="DD139" s="116">
        <v>49364904</v>
      </c>
      <c r="DE139" s="117">
        <v>1.9586039781570435</v>
      </c>
      <c r="DF139" s="116">
        <v>52820.93359375</v>
      </c>
      <c r="DG139" s="116">
        <v>103696.65625</v>
      </c>
      <c r="DH139" s="117">
        <v>1.963173508644104</v>
      </c>
      <c r="DI139" s="116">
        <v>63020.76953125</v>
      </c>
      <c r="DJ139" s="116">
        <v>126081.8359375</v>
      </c>
      <c r="DK139" s="117">
        <v>2.0006394386291504</v>
      </c>
      <c r="DL139" s="116">
        <v>81630.8671875</v>
      </c>
      <c r="DM139" s="116">
        <v>165581.71875</v>
      </c>
      <c r="DN139" s="117">
        <v>2.0284204483032227</v>
      </c>
      <c r="DO139" s="116">
        <v>92699.4296875</v>
      </c>
      <c r="DP139" s="116">
        <v>175966.3125</v>
      </c>
      <c r="DQ139" s="117">
        <v>1.8982459306716919</v>
      </c>
      <c r="DR139" s="116">
        <v>96298.796875</v>
      </c>
      <c r="DS139" s="116">
        <v>187492.296875</v>
      </c>
      <c r="DT139" s="117">
        <v>1.9469848871231079</v>
      </c>
      <c r="DU139" s="116">
        <v>102355.453125</v>
      </c>
      <c r="DV139" s="116">
        <v>203756.171875</v>
      </c>
      <c r="DW139" s="117">
        <v>1.9906723499298096</v>
      </c>
      <c r="DX139" s="116">
        <v>111947.4453125</v>
      </c>
      <c r="DY139" s="116">
        <v>226088.484375</v>
      </c>
      <c r="DZ139" s="117">
        <v>2.0195949077606201</v>
      </c>
      <c r="EA139" s="116">
        <v>117040.4453125</v>
      </c>
      <c r="EB139" s="116">
        <v>241734.1875</v>
      </c>
      <c r="EC139" s="117">
        <v>2.0653901100158691</v>
      </c>
      <c r="ED139" s="116">
        <v>136547.578125</v>
      </c>
      <c r="EE139" s="118">
        <v>278231.1875</v>
      </c>
      <c r="EF139" s="119">
        <v>2.0376133918762207</v>
      </c>
      <c r="EG139" s="115">
        <v>137340.9375</v>
      </c>
      <c r="EH139" s="116">
        <v>284396.59375</v>
      </c>
      <c r="EI139" s="117">
        <v>2.0707342624664307</v>
      </c>
      <c r="EJ139" s="116">
        <v>162024.8125</v>
      </c>
      <c r="EK139" s="116">
        <v>324143.78125</v>
      </c>
      <c r="EL139" s="117">
        <v>2.0005810260772705</v>
      </c>
      <c r="EM139" s="116">
        <v>184616.625</v>
      </c>
      <c r="EN139" s="116">
        <v>369696.96875</v>
      </c>
      <c r="EO139" s="117">
        <v>2.002511739730835</v>
      </c>
      <c r="EP139" s="116">
        <v>205016.515625</v>
      </c>
      <c r="EQ139" s="116">
        <v>413496.59375</v>
      </c>
      <c r="ER139" s="117">
        <v>2.0168941020965576</v>
      </c>
      <c r="ES139" s="116">
        <v>206887.171875</v>
      </c>
      <c r="ET139" s="116">
        <v>413821.09375</v>
      </c>
      <c r="EU139" s="117">
        <v>2.0002260208129883</v>
      </c>
      <c r="EV139" s="116">
        <v>216024.921875</v>
      </c>
      <c r="EW139" s="116">
        <v>429377.8125</v>
      </c>
      <c r="EX139" s="117">
        <v>1.9876309633255005</v>
      </c>
      <c r="EY139" s="116">
        <v>237207.578125</v>
      </c>
      <c r="EZ139" s="116">
        <v>464075.75</v>
      </c>
      <c r="FA139" s="117">
        <v>1.9564119577407837</v>
      </c>
      <c r="FB139" s="116">
        <v>255387</v>
      </c>
      <c r="FC139" s="116">
        <v>517252.0625</v>
      </c>
      <c r="FD139" s="117">
        <v>2.0253655910491943</v>
      </c>
      <c r="FE139" s="116">
        <v>280039.78125</v>
      </c>
      <c r="FF139" s="116">
        <v>578261</v>
      </c>
      <c r="FG139" s="117">
        <v>2.0649244785308838</v>
      </c>
      <c r="FH139" s="116">
        <v>312609.46875</v>
      </c>
      <c r="FI139" s="116">
        <v>647253.625</v>
      </c>
      <c r="FJ139" s="117">
        <v>2.070486307144165</v>
      </c>
      <c r="FK139" s="116">
        <v>326077.875</v>
      </c>
      <c r="FL139" s="116">
        <v>679583.125</v>
      </c>
      <c r="FM139" s="117">
        <v>2.0841128826141357</v>
      </c>
      <c r="FN139" s="116">
        <v>365894.375</v>
      </c>
      <c r="FO139" s="116">
        <v>790810.875</v>
      </c>
      <c r="FP139" s="117">
        <v>2.1613092422485352</v>
      </c>
      <c r="FQ139" s="116">
        <v>378957.5625</v>
      </c>
      <c r="FR139" s="116">
        <v>876974.875</v>
      </c>
      <c r="FS139" s="117">
        <v>2.3141770362854004</v>
      </c>
      <c r="FT139" s="116">
        <v>430928.5625</v>
      </c>
      <c r="FU139" s="116">
        <v>1042285.5</v>
      </c>
      <c r="FV139" s="117">
        <v>2.4186966419219971</v>
      </c>
      <c r="FW139" s="116">
        <v>469130.65625</v>
      </c>
      <c r="FX139" s="116">
        <v>1144803.125</v>
      </c>
      <c r="FY139" s="117">
        <v>2.4402649402618408</v>
      </c>
      <c r="FZ139" s="116">
        <v>613616.6875</v>
      </c>
      <c r="GA139" s="116">
        <v>1567750.5</v>
      </c>
      <c r="GB139" s="117">
        <v>2.5549345016479492</v>
      </c>
      <c r="GC139" s="116">
        <v>645325.5625</v>
      </c>
      <c r="GD139" s="116">
        <v>1576375.5</v>
      </c>
      <c r="GE139" s="117">
        <v>2.4427599906921387</v>
      </c>
      <c r="GF139" s="116">
        <v>774903.625</v>
      </c>
      <c r="GG139" s="116">
        <v>1190496.875</v>
      </c>
      <c r="GH139" s="117">
        <v>1.5363160371780396</v>
      </c>
      <c r="GI139" s="116">
        <v>775908.625</v>
      </c>
      <c r="GJ139" s="116">
        <v>2082063.25</v>
      </c>
      <c r="GK139" s="117">
        <v>2.683387279510498</v>
      </c>
      <c r="GL139" s="116">
        <v>835319.6875</v>
      </c>
      <c r="GM139" s="116">
        <v>2294229</v>
      </c>
      <c r="GN139" s="117">
        <v>2.746528148651123</v>
      </c>
      <c r="GO139" s="116">
        <v>852817.375</v>
      </c>
      <c r="GP139" s="116">
        <v>2254711.5</v>
      </c>
      <c r="GQ139" s="117">
        <v>2.64383864402771</v>
      </c>
      <c r="GR139" s="116">
        <v>955831.5</v>
      </c>
      <c r="GS139" s="116">
        <v>2400616.25</v>
      </c>
      <c r="GT139" s="117">
        <v>2.5115475654602051</v>
      </c>
      <c r="GU139" s="116">
        <v>983264.5625</v>
      </c>
      <c r="GV139" s="116">
        <v>2281449</v>
      </c>
      <c r="GW139" s="117">
        <v>2.3202798366546631</v>
      </c>
      <c r="GX139" s="116">
        <v>1134358.625</v>
      </c>
      <c r="GY139" s="116">
        <v>2679430.5</v>
      </c>
      <c r="GZ139" s="117">
        <v>2.3620665073394775</v>
      </c>
      <c r="HA139" s="116">
        <v>1078771.125</v>
      </c>
      <c r="HB139" s="116">
        <v>2456566.25</v>
      </c>
      <c r="HC139" s="117">
        <v>2.2771894931793213</v>
      </c>
      <c r="HD139" s="116">
        <v>1055191.5</v>
      </c>
      <c r="HE139" s="116">
        <v>2314772.5</v>
      </c>
      <c r="HF139" s="117">
        <v>2.1936988830566406</v>
      </c>
      <c r="HG139" s="116">
        <v>1195500.875</v>
      </c>
      <c r="HH139" s="116">
        <v>2335884</v>
      </c>
      <c r="HI139" s="117">
        <v>1.9538956880569458</v>
      </c>
      <c r="HJ139" s="116">
        <v>1479746.125</v>
      </c>
      <c r="HK139" s="116">
        <v>3717183.5</v>
      </c>
      <c r="HL139" s="117">
        <v>2.5120413303375244</v>
      </c>
      <c r="HM139" s="116">
        <v>1806579.125</v>
      </c>
      <c r="HN139" s="116">
        <v>4679298.5</v>
      </c>
      <c r="HO139" s="117">
        <v>2.5901432037353516</v>
      </c>
      <c r="HP139" s="116">
        <v>2382636</v>
      </c>
      <c r="HQ139" s="116">
        <v>6655478</v>
      </c>
      <c r="HR139" s="117">
        <v>2.793325662612915</v>
      </c>
      <c r="HS139" s="116">
        <v>2950819.5</v>
      </c>
      <c r="HT139" s="116">
        <v>6564216.5</v>
      </c>
      <c r="HU139" s="117">
        <v>2.2245402336120605</v>
      </c>
      <c r="HV139" s="116">
        <v>2957133.5</v>
      </c>
      <c r="HW139" s="116">
        <v>8923181</v>
      </c>
      <c r="HX139" s="117">
        <v>3.0175104141235352</v>
      </c>
      <c r="HY139" s="116">
        <v>3279549.25</v>
      </c>
      <c r="HZ139" s="116">
        <v>6224964.5</v>
      </c>
      <c r="IA139" s="117">
        <v>1.898115873336792</v>
      </c>
      <c r="IB139" s="116">
        <v>3532644.25</v>
      </c>
      <c r="IC139" s="116">
        <v>6527775</v>
      </c>
      <c r="ID139" s="117">
        <v>1.8478438854217529</v>
      </c>
      <c r="IE139" s="116">
        <v>3093891.5</v>
      </c>
      <c r="IF139" s="116">
        <v>5769839</v>
      </c>
      <c r="IG139" s="117">
        <v>1.8649132251739502</v>
      </c>
      <c r="IH139" s="116">
        <v>3354293</v>
      </c>
      <c r="II139" s="116">
        <v>5861846</v>
      </c>
      <c r="IJ139" s="117">
        <v>1.7475652694702148</v>
      </c>
      <c r="IK139" s="116">
        <v>3331910.5</v>
      </c>
      <c r="IL139" s="116">
        <v>6163241</v>
      </c>
      <c r="IM139" s="117">
        <v>1.8497618436813354</v>
      </c>
      <c r="IN139" s="115">
        <v>3269676.75</v>
      </c>
      <c r="IO139" s="116">
        <v>6040738.5</v>
      </c>
      <c r="IP139" s="117">
        <v>1.8475033044815063</v>
      </c>
      <c r="IQ139" s="116">
        <v>3809760.75</v>
      </c>
      <c r="IR139" s="116">
        <v>6726531</v>
      </c>
      <c r="IS139" s="117">
        <v>1.7656046152114868</v>
      </c>
      <c r="IT139" s="116">
        <v>4024484.5</v>
      </c>
      <c r="IU139" s="116">
        <v>7381680</v>
      </c>
      <c r="IV139" s="117">
        <v>1.8341926336288452</v>
      </c>
      <c r="IW139" s="116">
        <v>4256800.5</v>
      </c>
      <c r="IX139" s="116">
        <v>7617697</v>
      </c>
      <c r="IY139" s="117">
        <v>1.7895358800888062</v>
      </c>
      <c r="IZ139" s="116">
        <v>4171679</v>
      </c>
      <c r="JA139" s="116">
        <v>7618076</v>
      </c>
      <c r="JB139" s="117">
        <v>1.8261414766311646</v>
      </c>
      <c r="JC139" s="116">
        <v>4487139.5</v>
      </c>
      <c r="JD139" s="116">
        <v>8640113</v>
      </c>
      <c r="JE139" s="117">
        <v>1.9255280494689941</v>
      </c>
      <c r="JF139" s="116">
        <v>4753239</v>
      </c>
      <c r="JG139" s="116">
        <v>10035411</v>
      </c>
      <c r="JH139" s="117">
        <v>2.1112785339355469</v>
      </c>
      <c r="JI139" s="116">
        <v>4778883</v>
      </c>
      <c r="JJ139" s="116">
        <v>9768563</v>
      </c>
      <c r="JK139" s="117">
        <v>2.0441100597381592</v>
      </c>
      <c r="JL139" s="116">
        <v>5274203.5</v>
      </c>
      <c r="JM139" s="116">
        <v>11574345</v>
      </c>
      <c r="JN139" s="117">
        <v>2.1945199966430664</v>
      </c>
      <c r="JO139" s="116">
        <v>5600649</v>
      </c>
      <c r="JP139" s="116">
        <v>12572130</v>
      </c>
      <c r="JQ139" s="117">
        <v>2.2447631359100342</v>
      </c>
      <c r="JR139" s="116">
        <v>4820156.5</v>
      </c>
      <c r="JS139" s="116">
        <v>10114576</v>
      </c>
      <c r="JT139" s="117">
        <v>2.0983915328979492</v>
      </c>
      <c r="JU139" s="116">
        <v>5364703.5</v>
      </c>
      <c r="JV139" s="116">
        <v>10643320</v>
      </c>
      <c r="JW139" s="117">
        <v>1.9839531183242798</v>
      </c>
      <c r="JX139" s="116">
        <v>5493131</v>
      </c>
      <c r="JY139" s="116">
        <v>11625379</v>
      </c>
      <c r="JZ139" s="117">
        <v>2.1163485050201416</v>
      </c>
      <c r="KA139" s="116">
        <v>6126827.5</v>
      </c>
      <c r="KB139" s="116">
        <v>11515653</v>
      </c>
      <c r="KC139" s="117">
        <v>1.8795458078384399</v>
      </c>
      <c r="KD139" s="116">
        <v>5510086</v>
      </c>
      <c r="KE139" s="116">
        <v>9227484</v>
      </c>
      <c r="KF139" s="117">
        <v>1.6746534109115601</v>
      </c>
      <c r="KG139" s="116">
        <v>7287826.5</v>
      </c>
      <c r="KH139" s="116">
        <v>11355408</v>
      </c>
      <c r="KI139" s="117">
        <v>1.5581337213516235</v>
      </c>
      <c r="KJ139" s="116">
        <v>5647807</v>
      </c>
      <c r="KK139" s="116">
        <v>14090364</v>
      </c>
      <c r="KL139" s="117">
        <v>2.4948379993438721</v>
      </c>
      <c r="KM139" s="116">
        <v>4124781.5</v>
      </c>
      <c r="KN139" s="116">
        <v>8753690</v>
      </c>
      <c r="KO139" s="117">
        <v>2.1222190856933594</v>
      </c>
      <c r="KP139" s="116">
        <v>5297130.5</v>
      </c>
      <c r="KQ139" s="116">
        <v>9813158</v>
      </c>
      <c r="KR139" s="117">
        <v>1.8525422811508179</v>
      </c>
      <c r="KS139" s="116">
        <v>5363490.5</v>
      </c>
      <c r="KT139" s="116">
        <v>10052288</v>
      </c>
      <c r="KU139" s="117">
        <v>1.8742063045501709</v>
      </c>
      <c r="KV139" s="134">
        <v>2.8548343181610107</v>
      </c>
      <c r="KW139" s="135">
        <v>2.2963716983795166</v>
      </c>
      <c r="KX139" s="135">
        <v>2.2963440418243408</v>
      </c>
      <c r="KY139" s="135">
        <v>2.2765979766845703</v>
      </c>
      <c r="KZ139" s="135">
        <v>1.9711427688598633</v>
      </c>
      <c r="LA139" s="135">
        <v>2.0058877468109131</v>
      </c>
      <c r="LB139" s="135">
        <v>2.0369873046875</v>
      </c>
      <c r="LC139" s="135">
        <v>2.4292449951171875</v>
      </c>
      <c r="LD139" s="135">
        <v>2.4244692325592041</v>
      </c>
      <c r="LE139" s="135">
        <v>1.8271178007125854</v>
      </c>
      <c r="LF139" s="135">
        <v>2.0273091793060303</v>
      </c>
      <c r="LG139" s="135">
        <v>1.9803879261016846</v>
      </c>
      <c r="LH139" s="135">
        <f t="shared" si="4"/>
        <v>1.8291243447197809</v>
      </c>
      <c r="LI139" s="135">
        <f t="shared" si="5"/>
        <v>2.1238703727722168</v>
      </c>
      <c r="LJ139" s="135">
        <f t="shared" si="6"/>
        <v>2.2241473197937012</v>
      </c>
      <c r="LK139" s="144">
        <f t="shared" si="7"/>
        <v>1.9378483772277832</v>
      </c>
    </row>
    <row r="140" spans="1:323" ht="15" customHeight="1" thickBot="1">
      <c r="A140" s="126">
        <v>99.998999999999995</v>
      </c>
      <c r="B140" s="127">
        <v>963858.0625</v>
      </c>
      <c r="C140" s="128">
        <v>2663463.5</v>
      </c>
      <c r="D140" s="129">
        <v>2.7633357048034668</v>
      </c>
      <c r="E140" s="128">
        <v>1137429</v>
      </c>
      <c r="F140" s="128">
        <v>3223123.25</v>
      </c>
      <c r="G140" s="129">
        <v>2.8336918354034424</v>
      </c>
      <c r="H140" s="128">
        <v>786284.5625</v>
      </c>
      <c r="I140" s="128">
        <v>1831023.625</v>
      </c>
      <c r="J140" s="129">
        <v>2.3287034034729004</v>
      </c>
      <c r="K140" s="128">
        <v>1556205.625</v>
      </c>
      <c r="L140" s="128">
        <v>3743687</v>
      </c>
      <c r="M140" s="129">
        <v>2.4056506156921387</v>
      </c>
      <c r="N140" s="128">
        <v>1772508.5</v>
      </c>
      <c r="O140" s="128">
        <v>3876210.5</v>
      </c>
      <c r="P140" s="129">
        <v>2.1868500709533691</v>
      </c>
      <c r="Q140" s="128">
        <v>1600048.875</v>
      </c>
      <c r="R140" s="128">
        <v>3332433</v>
      </c>
      <c r="S140" s="129">
        <v>2.0827069282531738</v>
      </c>
      <c r="T140" s="128">
        <v>1950949.75</v>
      </c>
      <c r="U140" s="128">
        <v>4355175</v>
      </c>
      <c r="V140" s="129">
        <v>2.2323358058929443</v>
      </c>
      <c r="W140" s="128">
        <v>2806880</v>
      </c>
      <c r="X140" s="128">
        <v>7063387.5</v>
      </c>
      <c r="Y140" s="129">
        <v>2.5164551734924316</v>
      </c>
      <c r="Z140" s="128">
        <v>2660508.25</v>
      </c>
      <c r="AA140" s="128">
        <v>5555270.5</v>
      </c>
      <c r="AB140" s="129">
        <v>2.0880486965179443</v>
      </c>
      <c r="AC140" s="128">
        <v>2985171.5</v>
      </c>
      <c r="AD140" s="128">
        <v>6564681</v>
      </c>
      <c r="AE140" s="129">
        <v>2.1990966796875</v>
      </c>
      <c r="AF140" s="128">
        <v>4031023.25</v>
      </c>
      <c r="AG140" s="128">
        <v>8604798</v>
      </c>
      <c r="AH140" s="129">
        <v>2.1346435546875</v>
      </c>
      <c r="AI140" s="128">
        <v>3887386.75</v>
      </c>
      <c r="AJ140" s="128">
        <v>8412391</v>
      </c>
      <c r="AK140" s="129">
        <v>2.1640222072601318</v>
      </c>
      <c r="AL140" s="128">
        <v>4062933</v>
      </c>
      <c r="AM140" s="128">
        <v>8516196</v>
      </c>
      <c r="AN140" s="129">
        <v>2.0960710048675537</v>
      </c>
      <c r="AO140" s="128">
        <v>5635489</v>
      </c>
      <c r="AP140" s="128">
        <v>12511613</v>
      </c>
      <c r="AQ140" s="129">
        <v>2.2201468944549561</v>
      </c>
      <c r="AR140" s="128">
        <v>6160801.5</v>
      </c>
      <c r="AS140" s="128">
        <v>13079723</v>
      </c>
      <c r="AT140" s="129">
        <v>2.1230554580688477</v>
      </c>
      <c r="AU140" s="128">
        <v>6890935</v>
      </c>
      <c r="AV140" s="128">
        <v>14559502</v>
      </c>
      <c r="AW140" s="129">
        <v>2.1128485202789307</v>
      </c>
      <c r="AX140" s="128">
        <v>6914002</v>
      </c>
      <c r="AY140" s="128">
        <v>14380779</v>
      </c>
      <c r="AZ140" s="129">
        <v>2.0799500942230225</v>
      </c>
      <c r="BA140" s="128">
        <v>5145161</v>
      </c>
      <c r="BB140" s="128">
        <v>10456653</v>
      </c>
      <c r="BC140" s="129">
        <v>2.0323276519775391</v>
      </c>
      <c r="BD140" s="128">
        <v>4360003.5</v>
      </c>
      <c r="BE140" s="128">
        <v>8700890</v>
      </c>
      <c r="BF140" s="129">
        <v>1.9956153631210327</v>
      </c>
      <c r="BG140" s="128">
        <v>3788890</v>
      </c>
      <c r="BH140" s="128">
        <v>6931539.5</v>
      </c>
      <c r="BI140" s="129">
        <v>1.8294380903244019</v>
      </c>
      <c r="BJ140" s="128">
        <v>3934918.25</v>
      </c>
      <c r="BK140" s="128">
        <v>8006690</v>
      </c>
      <c r="BL140" s="129">
        <v>2.0347793102264404</v>
      </c>
      <c r="BM140" s="128">
        <v>3550088.5</v>
      </c>
      <c r="BN140" s="128">
        <v>6696830.5</v>
      </c>
      <c r="BO140" s="129">
        <v>1.886384129524231</v>
      </c>
      <c r="BP140" s="128">
        <v>3924150.25</v>
      </c>
      <c r="BQ140" s="128">
        <v>7855374.5</v>
      </c>
      <c r="BR140" s="129">
        <v>2.0018026828765869</v>
      </c>
      <c r="BS140" s="128">
        <v>4300100</v>
      </c>
      <c r="BT140" s="128">
        <v>9062342</v>
      </c>
      <c r="BU140" s="129">
        <v>2.1074724197387695</v>
      </c>
      <c r="BV140" s="128">
        <v>5556065.5</v>
      </c>
      <c r="BW140" s="128">
        <v>12748381</v>
      </c>
      <c r="BX140" s="129">
        <v>2.2944979667663574</v>
      </c>
      <c r="BY140" s="128">
        <v>5858680</v>
      </c>
      <c r="BZ140" s="128">
        <v>12260610</v>
      </c>
      <c r="CA140" s="129">
        <v>2.0927257537841797</v>
      </c>
      <c r="CB140" s="128">
        <v>7956875</v>
      </c>
      <c r="CC140" s="128">
        <v>17088070</v>
      </c>
      <c r="CD140" s="129">
        <v>2.1475856304168701</v>
      </c>
      <c r="CE140" s="128">
        <v>6023801</v>
      </c>
      <c r="CF140" s="128">
        <v>10838625</v>
      </c>
      <c r="CG140" s="129">
        <v>1.799299955368042</v>
      </c>
      <c r="CH140" s="128">
        <v>6033400</v>
      </c>
      <c r="CI140" s="128">
        <v>11100818</v>
      </c>
      <c r="CJ140" s="129">
        <v>1.8398942947387695</v>
      </c>
      <c r="CK140" s="128">
        <v>5676657</v>
      </c>
      <c r="CL140" s="128">
        <v>9854960</v>
      </c>
      <c r="CM140" s="129">
        <v>1.7360498905181885</v>
      </c>
      <c r="CN140" s="128">
        <v>4462225</v>
      </c>
      <c r="CO140" s="128">
        <v>7862371.5</v>
      </c>
      <c r="CP140" s="129">
        <v>1.7619845867156982</v>
      </c>
      <c r="CQ140" s="128">
        <v>3564313.75</v>
      </c>
      <c r="CR140" s="128">
        <v>5444863.5</v>
      </c>
      <c r="CS140" s="129">
        <v>1.5276050567626953</v>
      </c>
      <c r="CT140" s="128">
        <v>5796994.5</v>
      </c>
      <c r="CU140" s="128">
        <v>9988520</v>
      </c>
      <c r="CV140" s="129">
        <v>1.7230514287948608</v>
      </c>
      <c r="CW140" s="128">
        <v>17110604</v>
      </c>
      <c r="CX140" s="128">
        <v>30119920</v>
      </c>
      <c r="CY140" s="129">
        <v>1.7603071928024292</v>
      </c>
      <c r="CZ140" s="128">
        <v>24314566</v>
      </c>
      <c r="DA140" s="128">
        <v>39633972</v>
      </c>
      <c r="DB140" s="129">
        <v>1.6300505399703979</v>
      </c>
      <c r="DC140" s="128">
        <v>39967404</v>
      </c>
      <c r="DD140" s="128">
        <v>67288224</v>
      </c>
      <c r="DE140" s="129">
        <v>1.6835775375366211</v>
      </c>
      <c r="DF140" s="128">
        <v>84072.484375</v>
      </c>
      <c r="DG140" s="128">
        <v>141354.765625</v>
      </c>
      <c r="DH140" s="129">
        <v>1.6813440322875977</v>
      </c>
      <c r="DI140" s="128">
        <v>101231.4296875</v>
      </c>
      <c r="DJ140" s="128">
        <v>173042.453125</v>
      </c>
      <c r="DK140" s="129">
        <v>1.7093747854232788</v>
      </c>
      <c r="DL140" s="128">
        <v>132000.359375</v>
      </c>
      <c r="DM140" s="128">
        <v>228317.578125</v>
      </c>
      <c r="DN140" s="129">
        <v>1.7296738624572754</v>
      </c>
      <c r="DO140" s="128">
        <v>146354.53125</v>
      </c>
      <c r="DP140" s="128">
        <v>236371.90625</v>
      </c>
      <c r="DQ140" s="129">
        <v>1.6150637865066528</v>
      </c>
      <c r="DR140" s="128">
        <v>153808.4375</v>
      </c>
      <c r="DS140" s="128">
        <v>254281.046875</v>
      </c>
      <c r="DT140" s="129">
        <v>1.6532320976257324</v>
      </c>
      <c r="DU140" s="128">
        <v>165257.8125</v>
      </c>
      <c r="DV140" s="128">
        <v>278591.5</v>
      </c>
      <c r="DW140" s="129">
        <v>1.685799241065979</v>
      </c>
      <c r="DX140" s="128">
        <v>181906.953125</v>
      </c>
      <c r="DY140" s="128">
        <v>310704.40625</v>
      </c>
      <c r="DZ140" s="129">
        <v>1.7080403566360474</v>
      </c>
      <c r="EA140" s="128">
        <v>192197.8125</v>
      </c>
      <c r="EB140" s="128">
        <v>334811.21875</v>
      </c>
      <c r="EC140" s="129">
        <v>1.742013692855835</v>
      </c>
      <c r="ED140" s="128">
        <v>224594.96875</v>
      </c>
      <c r="EE140" s="130">
        <v>383136.96875</v>
      </c>
      <c r="EF140" s="131">
        <v>1.7059018611907959</v>
      </c>
      <c r="EG140" s="127">
        <v>227139.640625</v>
      </c>
      <c r="EH140" s="128">
        <v>393922.0625</v>
      </c>
      <c r="EI140" s="129">
        <v>1.7342725992202759</v>
      </c>
      <c r="EJ140" s="128">
        <v>264761.875</v>
      </c>
      <c r="EK140" s="128">
        <v>442870.8125</v>
      </c>
      <c r="EL140" s="129">
        <v>1.6727136373519897</v>
      </c>
      <c r="EM140" s="128">
        <v>303860.96875</v>
      </c>
      <c r="EN140" s="128">
        <v>504279.03125</v>
      </c>
      <c r="EO140" s="129">
        <v>1.659571647644043</v>
      </c>
      <c r="EP140" s="128">
        <v>337799.03125</v>
      </c>
      <c r="EQ140" s="128">
        <v>565895.75</v>
      </c>
      <c r="ER140" s="129">
        <v>1.6752438545227051</v>
      </c>
      <c r="ES140" s="128">
        <v>338512.34375</v>
      </c>
      <c r="ET140" s="128">
        <v>565203.5625</v>
      </c>
      <c r="EU140" s="129">
        <v>1.6696690320968628</v>
      </c>
      <c r="EV140" s="128">
        <v>355651.0625</v>
      </c>
      <c r="EW140" s="128">
        <v>583341.9375</v>
      </c>
      <c r="EX140" s="129">
        <v>1.6402086019515991</v>
      </c>
      <c r="EY140" s="128">
        <v>387933.9375</v>
      </c>
      <c r="EZ140" s="128">
        <v>626951.625</v>
      </c>
      <c r="FA140" s="129">
        <v>1.6161298751831055</v>
      </c>
      <c r="FB140" s="128">
        <v>425489.40625</v>
      </c>
      <c r="FC140" s="128">
        <v>707377.75</v>
      </c>
      <c r="FD140" s="129">
        <v>1.6625038385391235</v>
      </c>
      <c r="FE140" s="128">
        <v>469332.96875</v>
      </c>
      <c r="FF140" s="128">
        <v>796658.125</v>
      </c>
      <c r="FG140" s="129">
        <v>1.6974263191223145</v>
      </c>
      <c r="FH140" s="128">
        <v>524277.1875</v>
      </c>
      <c r="FI140" s="128">
        <v>892302.5</v>
      </c>
      <c r="FJ140" s="129">
        <v>1.7019670009613037</v>
      </c>
      <c r="FK140" s="128">
        <v>547974.625</v>
      </c>
      <c r="FL140" s="128">
        <v>939362.625</v>
      </c>
      <c r="FM140" s="129">
        <v>1.7142447233200073</v>
      </c>
      <c r="FN140" s="128">
        <v>622801.3125</v>
      </c>
      <c r="FO140" s="128">
        <v>1108049.875</v>
      </c>
      <c r="FP140" s="129">
        <v>1.7791386842727661</v>
      </c>
      <c r="FQ140" s="128">
        <v>640170.6875</v>
      </c>
      <c r="FR140" s="128">
        <v>1264972.125</v>
      </c>
      <c r="FS140" s="129">
        <v>1.97599196434021</v>
      </c>
      <c r="FT140" s="128">
        <v>656983.3125</v>
      </c>
      <c r="FU140" s="128">
        <v>1558665.625</v>
      </c>
      <c r="FV140" s="129">
        <v>2.3724584579467773</v>
      </c>
      <c r="FW140" s="128">
        <v>717711.375</v>
      </c>
      <c r="FX140" s="128">
        <v>1716274.25</v>
      </c>
      <c r="FY140" s="129">
        <v>2.3913154602050781</v>
      </c>
      <c r="FZ140" s="128">
        <v>953976.125</v>
      </c>
      <c r="GA140" s="128">
        <v>2379802</v>
      </c>
      <c r="GB140" s="129">
        <v>2.4946138858795166</v>
      </c>
      <c r="GC140" s="128">
        <v>985066.875</v>
      </c>
      <c r="GD140" s="128">
        <v>2364297.5</v>
      </c>
      <c r="GE140" s="129">
        <v>2.4001390933990479</v>
      </c>
      <c r="GF140" s="128">
        <v>919315.6875</v>
      </c>
      <c r="GG140" s="128">
        <v>1546702</v>
      </c>
      <c r="GH140" s="129">
        <v>1.6824492216110229</v>
      </c>
      <c r="GI140" s="128">
        <v>1224242.875</v>
      </c>
      <c r="GJ140" s="128">
        <v>3199448.75</v>
      </c>
      <c r="GK140" s="129">
        <v>2.6134102344512939</v>
      </c>
      <c r="GL140" s="128">
        <v>1326196.25</v>
      </c>
      <c r="GM140" s="128">
        <v>3547089.5</v>
      </c>
      <c r="GN140" s="129">
        <v>2.6746339797973633</v>
      </c>
      <c r="GO140" s="128">
        <v>1333161.125</v>
      </c>
      <c r="GP140" s="128">
        <v>3454331.75</v>
      </c>
      <c r="GQ140" s="129">
        <v>2.5910835266113281</v>
      </c>
      <c r="GR140" s="128">
        <v>1461511.875</v>
      </c>
      <c r="GS140" s="128">
        <v>3632958.5</v>
      </c>
      <c r="GT140" s="129">
        <v>2.4857537746429443</v>
      </c>
      <c r="GU140" s="128">
        <v>1454901.25</v>
      </c>
      <c r="GV140" s="128">
        <v>3381587.5</v>
      </c>
      <c r="GW140" s="129">
        <v>2.3242728710174561</v>
      </c>
      <c r="GX140" s="128">
        <v>1689437.75</v>
      </c>
      <c r="GY140" s="128">
        <v>3991465.25</v>
      </c>
      <c r="GZ140" s="129">
        <v>2.3625998497009277</v>
      </c>
      <c r="HA140" s="128">
        <v>1589026.125</v>
      </c>
      <c r="HB140" s="128">
        <v>3619564.25</v>
      </c>
      <c r="HC140" s="129">
        <v>2.2778506278991699</v>
      </c>
      <c r="HD140" s="128">
        <v>1532796.125</v>
      </c>
      <c r="HE140" s="128">
        <v>3372395</v>
      </c>
      <c r="HF140" s="129">
        <v>2.2001588344573975</v>
      </c>
      <c r="HG140" s="128">
        <v>2309210.25</v>
      </c>
      <c r="HH140" s="128">
        <v>3002421.25</v>
      </c>
      <c r="HI140" s="129">
        <v>1.3001940250396729</v>
      </c>
      <c r="HJ140" s="128">
        <v>2267743</v>
      </c>
      <c r="HK140" s="128">
        <v>5621321.5</v>
      </c>
      <c r="HL140" s="129">
        <v>2.4788177013397217</v>
      </c>
      <c r="HM140" s="128">
        <v>2792231</v>
      </c>
      <c r="HN140" s="128">
        <v>7136127.5</v>
      </c>
      <c r="HO140" s="129">
        <v>2.5557081699371338</v>
      </c>
      <c r="HP140" s="128">
        <v>3768138.25</v>
      </c>
      <c r="HQ140" s="128">
        <v>10346341</v>
      </c>
      <c r="HR140" s="129">
        <v>2.7457435131072998</v>
      </c>
      <c r="HS140" s="128">
        <v>4588227</v>
      </c>
      <c r="HT140" s="128">
        <v>9504150</v>
      </c>
      <c r="HU140" s="129">
        <v>2.0714211463928223</v>
      </c>
      <c r="HV140" s="128">
        <v>4698255</v>
      </c>
      <c r="HW140" s="128">
        <v>14161552</v>
      </c>
      <c r="HX140" s="129">
        <v>3.0142152309417725</v>
      </c>
      <c r="HY140" s="128">
        <v>4725420</v>
      </c>
      <c r="HZ140" s="128">
        <v>8567043</v>
      </c>
      <c r="IA140" s="129">
        <v>1.8129696846008301</v>
      </c>
      <c r="IB140" s="128">
        <v>4940122</v>
      </c>
      <c r="IC140" s="128">
        <v>8935667</v>
      </c>
      <c r="ID140" s="129">
        <v>1.8087948560714722</v>
      </c>
      <c r="IE140" s="128">
        <v>4586514.5</v>
      </c>
      <c r="IF140" s="128">
        <v>7819726.5</v>
      </c>
      <c r="IG140" s="129">
        <v>1.7049387693405151</v>
      </c>
      <c r="IH140" s="128">
        <v>4517869.5</v>
      </c>
      <c r="II140" s="128">
        <v>7883250.5</v>
      </c>
      <c r="IJ140" s="129">
        <v>1.7449043989181519</v>
      </c>
      <c r="IK140" s="128">
        <v>4599232</v>
      </c>
      <c r="IL140" s="128">
        <v>8464988</v>
      </c>
      <c r="IM140" s="129">
        <v>1.8405220508575439</v>
      </c>
      <c r="IN140" s="127">
        <v>4700904</v>
      </c>
      <c r="IO140" s="128">
        <v>8212713.5</v>
      </c>
      <c r="IP140" s="129">
        <v>1.7470498085021973</v>
      </c>
      <c r="IQ140" s="128">
        <v>5243631</v>
      </c>
      <c r="IR140" s="128">
        <v>9042978</v>
      </c>
      <c r="IS140" s="129">
        <v>1.7245641946792603</v>
      </c>
      <c r="IT140" s="128">
        <v>5668645.5</v>
      </c>
      <c r="IU140" s="128">
        <v>10050759</v>
      </c>
      <c r="IV140" s="129">
        <v>1.773044228553772</v>
      </c>
      <c r="IW140" s="128">
        <v>5873032</v>
      </c>
      <c r="IX140" s="128">
        <v>10303851</v>
      </c>
      <c r="IY140" s="129">
        <v>1.7544347047805786</v>
      </c>
      <c r="IZ140" s="128">
        <v>5930663</v>
      </c>
      <c r="JA140" s="128">
        <v>10330672</v>
      </c>
      <c r="JB140" s="129">
        <v>1.7419084310531616</v>
      </c>
      <c r="JC140" s="128">
        <v>6625515</v>
      </c>
      <c r="JD140" s="128">
        <v>11901581</v>
      </c>
      <c r="JE140" s="129">
        <v>1.7963254451751709</v>
      </c>
      <c r="JF140" s="128">
        <v>6878667.5</v>
      </c>
      <c r="JG140" s="128">
        <v>14433319</v>
      </c>
      <c r="JH140" s="129">
        <v>2.0982725620269775</v>
      </c>
      <c r="JI140" s="128">
        <v>6731285.5</v>
      </c>
      <c r="JJ140" s="128">
        <v>13944243</v>
      </c>
      <c r="JK140" s="129">
        <v>2.0715572834014893</v>
      </c>
      <c r="JL140" s="128">
        <v>7024652.5</v>
      </c>
      <c r="JM140" s="128">
        <v>16843080</v>
      </c>
      <c r="JN140" s="129">
        <v>2.3977100849151611</v>
      </c>
      <c r="JO140" s="128">
        <v>7500561</v>
      </c>
      <c r="JP140" s="128">
        <v>18291810</v>
      </c>
      <c r="JQ140" s="129">
        <v>2.438725471496582</v>
      </c>
      <c r="JR140" s="128">
        <v>6203579.5</v>
      </c>
      <c r="JS140" s="128">
        <v>14418286</v>
      </c>
      <c r="JT140" s="129">
        <v>2.324188232421875</v>
      </c>
      <c r="JU140" s="128">
        <v>6714159.5</v>
      </c>
      <c r="JV140" s="128">
        <v>14976279</v>
      </c>
      <c r="JW140" s="129">
        <v>2.2305514812469482</v>
      </c>
      <c r="JX140" s="128">
        <v>7611564.5</v>
      </c>
      <c r="JY140" s="128">
        <v>16558801</v>
      </c>
      <c r="JZ140" s="129">
        <v>2.1754794120788574</v>
      </c>
      <c r="KA140" s="128">
        <v>7083155.5</v>
      </c>
      <c r="KB140" s="128">
        <v>16089901</v>
      </c>
      <c r="KC140" s="129">
        <v>2.2715723514556885</v>
      </c>
      <c r="KD140" s="128">
        <v>9642981</v>
      </c>
      <c r="KE140" s="128">
        <v>11667679</v>
      </c>
      <c r="KF140" s="129">
        <v>1.2099659442901611</v>
      </c>
      <c r="KG140" s="128">
        <v>9335813</v>
      </c>
      <c r="KH140" s="128">
        <v>14852392</v>
      </c>
      <c r="KI140" s="129">
        <v>1.5909050703048706</v>
      </c>
      <c r="KJ140" s="128">
        <v>9985959</v>
      </c>
      <c r="KK140" s="128">
        <v>20587230</v>
      </c>
      <c r="KL140" s="129">
        <v>2.0616176128387451</v>
      </c>
      <c r="KM140" s="128">
        <v>5568823.5</v>
      </c>
      <c r="KN140" s="128">
        <v>12480962</v>
      </c>
      <c r="KO140" s="129">
        <v>2.2412207126617432</v>
      </c>
      <c r="KP140" s="128">
        <v>7338385.5</v>
      </c>
      <c r="KQ140" s="128">
        <v>13374630</v>
      </c>
      <c r="KR140" s="129">
        <v>1.8225575685501099</v>
      </c>
      <c r="KS140" s="128">
        <v>7663618</v>
      </c>
      <c r="KT140" s="128">
        <v>13654579</v>
      </c>
      <c r="KU140" s="129">
        <v>1.7817405462265015</v>
      </c>
      <c r="KV140" s="145">
        <v>2.7985138893127441</v>
      </c>
      <c r="KW140" s="146">
        <v>2.2472493648529053</v>
      </c>
      <c r="KX140" s="146">
        <v>2.173433780670166</v>
      </c>
      <c r="KY140" s="146">
        <v>2.0422627925872803</v>
      </c>
      <c r="KZ140" s="146">
        <v>1.7143164873123169</v>
      </c>
      <c r="LA140" s="146">
        <v>1.6956086158752441</v>
      </c>
      <c r="LB140" s="146">
        <v>1.6816103458404541</v>
      </c>
      <c r="LC140" s="146">
        <v>2.3681850433349609</v>
      </c>
      <c r="LD140" s="146">
        <v>2.3330981731414795</v>
      </c>
      <c r="LE140" s="146">
        <v>1.7653131484985352</v>
      </c>
      <c r="LF140" s="146">
        <v>2.1014347076416016</v>
      </c>
      <c r="LG140" s="146">
        <v>1.8996082544326782</v>
      </c>
      <c r="LH140" s="146">
        <f t="shared" si="4"/>
        <v>1.7709510392612882</v>
      </c>
      <c r="LI140" s="146">
        <f t="shared" si="5"/>
        <v>1.8782896399497986</v>
      </c>
      <c r="LJ140" s="146">
        <f t="shared" si="6"/>
        <v>2.0196255445480347</v>
      </c>
      <c r="LK140" s="147">
        <f t="shared" si="7"/>
        <v>1.9266207933425903</v>
      </c>
    </row>
    <row r="141" spans="1:323">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row>
    <row r="176" spans="29:168">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row>
    <row r="177" spans="29:168">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row>
    <row r="178" spans="29:168">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row>
    <row r="179" spans="29:168">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row>
    <row r="180" spans="29:168">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row>
    <row r="181" spans="29:168">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row>
    <row r="182" spans="29:168">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row>
    <row r="183" spans="29:168">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row>
    <row r="184" spans="29:168">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row>
    <row r="185" spans="29:168">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row>
    <row r="186" spans="29:168">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row>
    <row r="187" spans="29:168">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row>
    <row r="188" spans="29:168">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row>
    <row r="189" spans="29:168">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row>
    <row r="190" spans="29:168">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row>
    <row r="191" spans="29:168">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row>
    <row r="192" spans="29:168">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row>
    <row r="193" spans="29:168">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row>
    <row r="194" spans="29:168">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row>
    <row r="195" spans="29:168">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row>
    <row r="196" spans="29:168">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row>
    <row r="197" spans="29:168">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row>
    <row r="198" spans="29:168">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row>
    <row r="199" spans="29:168">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row>
    <row r="200" spans="29:168">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row>
    <row r="201" spans="29:168">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row>
    <row r="202" spans="29:168">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row>
    <row r="203" spans="29:168">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row>
    <row r="204" spans="29:168">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row>
    <row r="205" spans="29:168">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row>
    <row r="206" spans="29:168">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row>
  </sheetData>
  <mergeCells count="442">
    <mergeCell ref="LF6:LF7"/>
    <mergeCell ref="LF8:LF12"/>
    <mergeCell ref="KW8:KW12"/>
    <mergeCell ref="KV8:KV12"/>
    <mergeCell ref="KX8:KX12"/>
    <mergeCell ref="KY8:KY12"/>
    <mergeCell ref="KZ8:KZ12"/>
    <mergeCell ref="LA8:LA12"/>
    <mergeCell ref="LB8:LB12"/>
    <mergeCell ref="LC8:LC12"/>
    <mergeCell ref="LD8:LD12"/>
    <mergeCell ref="LE8:LE12"/>
    <mergeCell ref="KD8:KD12"/>
    <mergeCell ref="KE8:KE12"/>
    <mergeCell ref="KF8:KF12"/>
    <mergeCell ref="KG8:KG12"/>
    <mergeCell ref="KH8:KH12"/>
    <mergeCell ref="KI8:KI12"/>
    <mergeCell ref="KJ6:KL7"/>
    <mergeCell ref="KM6:KO7"/>
    <mergeCell ref="KP6:KR7"/>
    <mergeCell ref="KJ8:KJ12"/>
    <mergeCell ref="KK8:KK12"/>
    <mergeCell ref="KL8:KL12"/>
    <mergeCell ref="KM8:KM12"/>
    <mergeCell ref="KN8:KN12"/>
    <mergeCell ref="KO8:KO12"/>
    <mergeCell ref="KP8:KP12"/>
    <mergeCell ref="KQ8:KQ12"/>
    <mergeCell ref="KR8:KR12"/>
    <mergeCell ref="JU8:JU12"/>
    <mergeCell ref="JV8:JV12"/>
    <mergeCell ref="JW8:JW12"/>
    <mergeCell ref="JX8:JX12"/>
    <mergeCell ref="JY8:JY12"/>
    <mergeCell ref="JZ8:JZ12"/>
    <mergeCell ref="KA8:KA12"/>
    <mergeCell ref="KB8:KB12"/>
    <mergeCell ref="KC8:KC12"/>
    <mergeCell ref="JL8:JL12"/>
    <mergeCell ref="JM8:JM12"/>
    <mergeCell ref="JN8:JN12"/>
    <mergeCell ref="JO8:JO12"/>
    <mergeCell ref="JP8:JP12"/>
    <mergeCell ref="JQ8:JQ12"/>
    <mergeCell ref="JR8:JR12"/>
    <mergeCell ref="JS8:JS12"/>
    <mergeCell ref="JT8:JT12"/>
    <mergeCell ref="JC8:JC12"/>
    <mergeCell ref="JD8:JD12"/>
    <mergeCell ref="JE8:JE12"/>
    <mergeCell ref="JF8:JF12"/>
    <mergeCell ref="JG8:JG12"/>
    <mergeCell ref="JH8:JH12"/>
    <mergeCell ref="JI8:JI12"/>
    <mergeCell ref="JJ8:JJ12"/>
    <mergeCell ref="JK8:JK12"/>
    <mergeCell ref="IT8:IT12"/>
    <mergeCell ref="IU8:IU12"/>
    <mergeCell ref="IV8:IV12"/>
    <mergeCell ref="IW8:IW12"/>
    <mergeCell ref="IX8:IX12"/>
    <mergeCell ref="IY8:IY12"/>
    <mergeCell ref="IZ8:IZ12"/>
    <mergeCell ref="JA8:JA12"/>
    <mergeCell ref="JB8:JB12"/>
    <mergeCell ref="IK8:IK12"/>
    <mergeCell ref="IL8:IL12"/>
    <mergeCell ref="IM8:IM12"/>
    <mergeCell ref="IN8:IN12"/>
    <mergeCell ref="IO8:IO12"/>
    <mergeCell ref="IP8:IP12"/>
    <mergeCell ref="IQ8:IQ12"/>
    <mergeCell ref="IR8:IR12"/>
    <mergeCell ref="IS8:IS12"/>
    <mergeCell ref="IB8:IB12"/>
    <mergeCell ref="IC8:IC12"/>
    <mergeCell ref="ID8:ID12"/>
    <mergeCell ref="IE8:IE12"/>
    <mergeCell ref="IF8:IF12"/>
    <mergeCell ref="IG8:IG12"/>
    <mergeCell ref="IH8:IH12"/>
    <mergeCell ref="II8:II12"/>
    <mergeCell ref="IJ8:IJ12"/>
    <mergeCell ref="HS8:HS12"/>
    <mergeCell ref="HT8:HT12"/>
    <mergeCell ref="HU8:HU12"/>
    <mergeCell ref="HV8:HV12"/>
    <mergeCell ref="HW8:HW12"/>
    <mergeCell ref="HX8:HX12"/>
    <mergeCell ref="HY8:HY12"/>
    <mergeCell ref="HZ8:HZ12"/>
    <mergeCell ref="IA8:IA12"/>
    <mergeCell ref="HJ8:HJ12"/>
    <mergeCell ref="HK8:HK12"/>
    <mergeCell ref="HL8:HL12"/>
    <mergeCell ref="HM8:HM12"/>
    <mergeCell ref="HN8:HN12"/>
    <mergeCell ref="HO8:HO12"/>
    <mergeCell ref="HP8:HP12"/>
    <mergeCell ref="HQ8:HQ12"/>
    <mergeCell ref="HR8:HR12"/>
    <mergeCell ref="HA8:HA12"/>
    <mergeCell ref="HB8:HB12"/>
    <mergeCell ref="HC8:HC12"/>
    <mergeCell ref="HD8:HD12"/>
    <mergeCell ref="HE8:HE12"/>
    <mergeCell ref="HF8:HF12"/>
    <mergeCell ref="HG8:HG12"/>
    <mergeCell ref="HH8:HH12"/>
    <mergeCell ref="HI8:HI12"/>
    <mergeCell ref="JL6:JN7"/>
    <mergeCell ref="JO6:JQ7"/>
    <mergeCell ref="JR6:JT7"/>
    <mergeCell ref="JU6:JW7"/>
    <mergeCell ref="JX6:JZ7"/>
    <mergeCell ref="KA6:KC7"/>
    <mergeCell ref="KD6:KF7"/>
    <mergeCell ref="KG6:KI7"/>
    <mergeCell ref="FK8:FK12"/>
    <mergeCell ref="FL8:FL12"/>
    <mergeCell ref="FM8:FM12"/>
    <mergeCell ref="FN8:FN12"/>
    <mergeCell ref="FO8:FO12"/>
    <mergeCell ref="FP8:FP12"/>
    <mergeCell ref="FQ8:FQ12"/>
    <mergeCell ref="FR8:FR12"/>
    <mergeCell ref="FS8:FS12"/>
    <mergeCell ref="FT8:FT12"/>
    <mergeCell ref="FU8:FU12"/>
    <mergeCell ref="FV8:FV12"/>
    <mergeCell ref="FW8:FW12"/>
    <mergeCell ref="FX8:FX12"/>
    <mergeCell ref="FY8:FY12"/>
    <mergeCell ref="FZ8:FZ12"/>
    <mergeCell ref="IK6:IM7"/>
    <mergeCell ref="IN6:IP7"/>
    <mergeCell ref="IQ6:IS7"/>
    <mergeCell ref="IT6:IV7"/>
    <mergeCell ref="IW6:IY7"/>
    <mergeCell ref="IZ6:JB7"/>
    <mergeCell ref="JC6:JE7"/>
    <mergeCell ref="JF6:JH7"/>
    <mergeCell ref="JI6:JK7"/>
    <mergeCell ref="HJ6:HL7"/>
    <mergeCell ref="HM6:HO7"/>
    <mergeCell ref="HP6:HR7"/>
    <mergeCell ref="HS6:HU7"/>
    <mergeCell ref="HV6:HX7"/>
    <mergeCell ref="HY6:IA7"/>
    <mergeCell ref="IB6:ID7"/>
    <mergeCell ref="IE6:IG7"/>
    <mergeCell ref="IH6:IJ7"/>
    <mergeCell ref="FE6:FG7"/>
    <mergeCell ref="FH6:FJ7"/>
    <mergeCell ref="B8:B12"/>
    <mergeCell ref="C8:C12"/>
    <mergeCell ref="GU6:GW7"/>
    <mergeCell ref="GX6:GZ7"/>
    <mergeCell ref="HA6:HC7"/>
    <mergeCell ref="HD6:HF7"/>
    <mergeCell ref="HG6:HI7"/>
    <mergeCell ref="GA8:GA12"/>
    <mergeCell ref="GB8:GB12"/>
    <mergeCell ref="GC8:GC12"/>
    <mergeCell ref="GD8:GD12"/>
    <mergeCell ref="GP8:GP12"/>
    <mergeCell ref="GQ8:GQ12"/>
    <mergeCell ref="GR8:GR12"/>
    <mergeCell ref="GS8:GS12"/>
    <mergeCell ref="GT8:GT12"/>
    <mergeCell ref="GU8:GU12"/>
    <mergeCell ref="GV8:GV12"/>
    <mergeCell ref="GW8:GW12"/>
    <mergeCell ref="GX8:GX12"/>
    <mergeCell ref="GY8:GY12"/>
    <mergeCell ref="GZ8:GZ12"/>
    <mergeCell ref="DU6:DW7"/>
    <mergeCell ref="DX6:DZ7"/>
    <mergeCell ref="EA6:EC7"/>
    <mergeCell ref="A6:A12"/>
    <mergeCell ref="B6:D7"/>
    <mergeCell ref="E6:G7"/>
    <mergeCell ref="H6:J7"/>
    <mergeCell ref="K6:M7"/>
    <mergeCell ref="N6:P7"/>
    <mergeCell ref="Q6:S7"/>
    <mergeCell ref="T6:V7"/>
    <mergeCell ref="W6:Y7"/>
    <mergeCell ref="D8:D12"/>
    <mergeCell ref="E8:E12"/>
    <mergeCell ref="F8:F12"/>
    <mergeCell ref="M8:M12"/>
    <mergeCell ref="N8:N12"/>
    <mergeCell ref="O8:O12"/>
    <mergeCell ref="P8:P12"/>
    <mergeCell ref="Q8:Q12"/>
    <mergeCell ref="R8:R12"/>
    <mergeCell ref="V8:V12"/>
    <mergeCell ref="AX6:AZ7"/>
    <mergeCell ref="BA6:BC7"/>
    <mergeCell ref="BS6:BU7"/>
    <mergeCell ref="BV6:BX7"/>
    <mergeCell ref="BY6:CA7"/>
    <mergeCell ref="AR6:AT7"/>
    <mergeCell ref="AU6:AW7"/>
    <mergeCell ref="S8:S12"/>
    <mergeCell ref="T8:T12"/>
    <mergeCell ref="U8:U12"/>
    <mergeCell ref="W8:W12"/>
    <mergeCell ref="X8:X12"/>
    <mergeCell ref="BD6:BF7"/>
    <mergeCell ref="BG6:BI7"/>
    <mergeCell ref="Z6:AB7"/>
    <mergeCell ref="AC6:AE7"/>
    <mergeCell ref="AF6:AH7"/>
    <mergeCell ref="AI6:AK7"/>
    <mergeCell ref="AL6:AN7"/>
    <mergeCell ref="AO6:AQ7"/>
    <mergeCell ref="AT8:AT12"/>
    <mergeCell ref="AU8:AU12"/>
    <mergeCell ref="AV8:AV12"/>
    <mergeCell ref="AK8:AK12"/>
    <mergeCell ref="AL8:AL12"/>
    <mergeCell ref="AM8:AM12"/>
    <mergeCell ref="G8:G12"/>
    <mergeCell ref="H8:H12"/>
    <mergeCell ref="I8:I12"/>
    <mergeCell ref="J8:J12"/>
    <mergeCell ref="K8:K12"/>
    <mergeCell ref="L8:L12"/>
    <mergeCell ref="BJ6:BL7"/>
    <mergeCell ref="BM6:BO7"/>
    <mergeCell ref="BP6:BR7"/>
    <mergeCell ref="AF8:AF12"/>
    <mergeCell ref="AG8:AG12"/>
    <mergeCell ref="AH8:AH12"/>
    <mergeCell ref="AI8:AI12"/>
    <mergeCell ref="AJ8:AJ12"/>
    <mergeCell ref="Y8:Y12"/>
    <mergeCell ref="Z8:Z12"/>
    <mergeCell ref="AA8:AA12"/>
    <mergeCell ref="AB8:AB12"/>
    <mergeCell ref="AC8:AC12"/>
    <mergeCell ref="AD8:AD12"/>
    <mergeCell ref="AE8:AE12"/>
    <mergeCell ref="AQ8:AQ12"/>
    <mergeCell ref="AR8:AR12"/>
    <mergeCell ref="AS8:AS12"/>
    <mergeCell ref="EV6:EX7"/>
    <mergeCell ref="EY6:FA7"/>
    <mergeCell ref="FB6:FD7"/>
    <mergeCell ref="DI6:DK7"/>
    <mergeCell ref="CB6:CD7"/>
    <mergeCell ref="CE6:CG7"/>
    <mergeCell ref="CH6:CJ7"/>
    <mergeCell ref="CK6:CM7"/>
    <mergeCell ref="CN6:CP7"/>
    <mergeCell ref="CQ6:CS7"/>
    <mergeCell ref="CT6:CV7"/>
    <mergeCell ref="CW6:CY7"/>
    <mergeCell ref="CZ6:DB7"/>
    <mergeCell ref="DC6:DE7"/>
    <mergeCell ref="DF6:DH7"/>
    <mergeCell ref="ED6:EF7"/>
    <mergeCell ref="EG6:EI7"/>
    <mergeCell ref="EJ6:EL7"/>
    <mergeCell ref="EM6:EO7"/>
    <mergeCell ref="EP6:ER7"/>
    <mergeCell ref="ES6:EU7"/>
    <mergeCell ref="DL6:DN7"/>
    <mergeCell ref="DO6:DQ7"/>
    <mergeCell ref="DR6:DT7"/>
    <mergeCell ref="AN8:AN12"/>
    <mergeCell ref="AO8:AO12"/>
    <mergeCell ref="AP8:AP12"/>
    <mergeCell ref="BC8:BC12"/>
    <mergeCell ref="BD8:BD12"/>
    <mergeCell ref="BE8:BE12"/>
    <mergeCell ref="BF8:BF12"/>
    <mergeCell ref="BG8:BG12"/>
    <mergeCell ref="BH8:BH12"/>
    <mergeCell ref="AW8:AW12"/>
    <mergeCell ref="AX8:AX12"/>
    <mergeCell ref="AY8:AY12"/>
    <mergeCell ref="AZ8:AZ12"/>
    <mergeCell ref="BA8:BA12"/>
    <mergeCell ref="BB8:BB12"/>
    <mergeCell ref="BO8:BO12"/>
    <mergeCell ref="BP8:BP12"/>
    <mergeCell ref="BQ8:BQ12"/>
    <mergeCell ref="BR8:BR12"/>
    <mergeCell ref="BS8:BS12"/>
    <mergeCell ref="BT8:BT12"/>
    <mergeCell ref="BI8:BI12"/>
    <mergeCell ref="BJ8:BJ12"/>
    <mergeCell ref="BK8:BK12"/>
    <mergeCell ref="BL8:BL12"/>
    <mergeCell ref="BM8:BM12"/>
    <mergeCell ref="BN8:BN12"/>
    <mergeCell ref="CA8:CA12"/>
    <mergeCell ref="CB8:CB12"/>
    <mergeCell ref="CC8:CC12"/>
    <mergeCell ref="CD8:CD12"/>
    <mergeCell ref="CE8:CE12"/>
    <mergeCell ref="CF8:CF12"/>
    <mergeCell ref="BU8:BU12"/>
    <mergeCell ref="BV8:BV12"/>
    <mergeCell ref="BW8:BW12"/>
    <mergeCell ref="BX8:BX12"/>
    <mergeCell ref="BY8:BY12"/>
    <mergeCell ref="BZ8:BZ12"/>
    <mergeCell ref="CM8:CM12"/>
    <mergeCell ref="CN8:CN12"/>
    <mergeCell ref="CO8:CO12"/>
    <mergeCell ref="CP8:CP12"/>
    <mergeCell ref="CQ8:CQ12"/>
    <mergeCell ref="CR8:CR12"/>
    <mergeCell ref="CG8:CG12"/>
    <mergeCell ref="CH8:CH12"/>
    <mergeCell ref="CI8:CI12"/>
    <mergeCell ref="CJ8:CJ12"/>
    <mergeCell ref="CK8:CK12"/>
    <mergeCell ref="CL8:CL12"/>
    <mergeCell ref="CY8:CY12"/>
    <mergeCell ref="CZ8:CZ12"/>
    <mergeCell ref="DA8:DA12"/>
    <mergeCell ref="DB8:DB12"/>
    <mergeCell ref="DC8:DC12"/>
    <mergeCell ref="DD8:DD12"/>
    <mergeCell ref="CS8:CS12"/>
    <mergeCell ref="CT8:CT12"/>
    <mergeCell ref="CU8:CU12"/>
    <mergeCell ref="CV8:CV12"/>
    <mergeCell ref="CW8:CW12"/>
    <mergeCell ref="CX8:CX12"/>
    <mergeCell ref="DK8:DK12"/>
    <mergeCell ref="DL8:DL12"/>
    <mergeCell ref="DM8:DM12"/>
    <mergeCell ref="DN8:DN12"/>
    <mergeCell ref="DO8:DO12"/>
    <mergeCell ref="DP8:DP12"/>
    <mergeCell ref="DE8:DE12"/>
    <mergeCell ref="DF8:DF12"/>
    <mergeCell ref="DG8:DG12"/>
    <mergeCell ref="DH8:DH12"/>
    <mergeCell ref="DI8:DI12"/>
    <mergeCell ref="DJ8:DJ12"/>
    <mergeCell ref="DW8:DW12"/>
    <mergeCell ref="DX8:DX12"/>
    <mergeCell ref="DY8:DY12"/>
    <mergeCell ref="DZ8:DZ12"/>
    <mergeCell ref="EA8:EA12"/>
    <mergeCell ref="EB8:EB12"/>
    <mergeCell ref="DQ8:DQ12"/>
    <mergeCell ref="DR8:DR12"/>
    <mergeCell ref="DS8:DS12"/>
    <mergeCell ref="DT8:DT12"/>
    <mergeCell ref="DU8:DU12"/>
    <mergeCell ref="DV8:DV12"/>
    <mergeCell ref="EI8:EI12"/>
    <mergeCell ref="EJ8:EJ12"/>
    <mergeCell ref="EK8:EK12"/>
    <mergeCell ref="EL8:EL12"/>
    <mergeCell ref="EM8:EM12"/>
    <mergeCell ref="EN8:EN12"/>
    <mergeCell ref="EC8:EC12"/>
    <mergeCell ref="ED8:ED12"/>
    <mergeCell ref="EE8:EE12"/>
    <mergeCell ref="EF8:EF12"/>
    <mergeCell ref="EG8:EG12"/>
    <mergeCell ref="EH8:EH12"/>
    <mergeCell ref="GO8:GO12"/>
    <mergeCell ref="EU8:EU12"/>
    <mergeCell ref="EV8:EV12"/>
    <mergeCell ref="EW8:EW12"/>
    <mergeCell ref="EX8:EX12"/>
    <mergeCell ref="EY8:EY12"/>
    <mergeCell ref="EZ8:EZ12"/>
    <mergeCell ref="EO8:EO12"/>
    <mergeCell ref="EP8:EP12"/>
    <mergeCell ref="EQ8:EQ12"/>
    <mergeCell ref="ER8:ER12"/>
    <mergeCell ref="ES8:ES12"/>
    <mergeCell ref="ET8:ET12"/>
    <mergeCell ref="FA8:FA12"/>
    <mergeCell ref="FB8:FB12"/>
    <mergeCell ref="FC8:FC12"/>
    <mergeCell ref="FD8:FD12"/>
    <mergeCell ref="FE8:FE12"/>
    <mergeCell ref="FF8:FF12"/>
    <mergeCell ref="GE8:GE12"/>
    <mergeCell ref="GF8:GF12"/>
    <mergeCell ref="GG8:GG12"/>
    <mergeCell ref="LG6:LG7"/>
    <mergeCell ref="FG8:FG12"/>
    <mergeCell ref="FH8:FH12"/>
    <mergeCell ref="FI8:FI12"/>
    <mergeCell ref="FJ8:FJ12"/>
    <mergeCell ref="FK6:FM7"/>
    <mergeCell ref="FN6:FP7"/>
    <mergeCell ref="FQ6:FS7"/>
    <mergeCell ref="FT6:FV7"/>
    <mergeCell ref="FW6:FY7"/>
    <mergeCell ref="FZ6:GB7"/>
    <mergeCell ref="GC6:GE7"/>
    <mergeCell ref="GF6:GH7"/>
    <mergeCell ref="GI6:GK7"/>
    <mergeCell ref="GL6:GN7"/>
    <mergeCell ref="GO6:GQ7"/>
    <mergeCell ref="GR6:GT7"/>
    <mergeCell ref="GH8:GH12"/>
    <mergeCell ref="GI8:GI12"/>
    <mergeCell ref="GJ8:GJ12"/>
    <mergeCell ref="GK8:GK12"/>
    <mergeCell ref="GL8:GL12"/>
    <mergeCell ref="GM8:GM12"/>
    <mergeCell ref="GN8:GN12"/>
    <mergeCell ref="A3:LK5"/>
    <mergeCell ref="KS6:KU7"/>
    <mergeCell ref="KS8:KS12"/>
    <mergeCell ref="KT8:KT12"/>
    <mergeCell ref="KU8:KU12"/>
    <mergeCell ref="LH6:LH7"/>
    <mergeCell ref="LI6:LI7"/>
    <mergeCell ref="LJ6:LJ7"/>
    <mergeCell ref="LK6:LK7"/>
    <mergeCell ref="LH8:LH12"/>
    <mergeCell ref="LI8:LI12"/>
    <mergeCell ref="LJ8:LJ12"/>
    <mergeCell ref="LK8:LK12"/>
    <mergeCell ref="LG8:LG12"/>
    <mergeCell ref="KV6:KV7"/>
    <mergeCell ref="KW6:KW7"/>
    <mergeCell ref="KX6:KX7"/>
    <mergeCell ref="KY6:KY7"/>
    <mergeCell ref="KZ6:KZ7"/>
    <mergeCell ref="LA6:LA7"/>
    <mergeCell ref="LB6:LB7"/>
    <mergeCell ref="LC6:LC7"/>
    <mergeCell ref="LD6:LD7"/>
    <mergeCell ref="LE6:LE7"/>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7"/>
  <sheetViews>
    <sheetView workbookViewId="0">
      <pane xSplit="1" ySplit="5" topLeftCell="B6" activePane="bottomRight" state="frozen"/>
      <selection activeCell="A3" sqref="A3:FJ5"/>
      <selection pane="topRight" activeCell="A3" sqref="A3:FJ5"/>
      <selection pane="bottomLeft" activeCell="A3" sqref="A3:FJ5"/>
      <selection pane="bottomRight" activeCell="B4" sqref="B4"/>
    </sheetView>
  </sheetViews>
  <sheetFormatPr baseColWidth="10" defaultColWidth="10.7109375" defaultRowHeight="12.75"/>
  <cols>
    <col min="1" max="39" width="12.7109375" style="1" customWidth="1"/>
    <col min="40" max="16384" width="10.7109375" style="1"/>
  </cols>
  <sheetData>
    <row r="1" spans="1:39" ht="15">
      <c r="A1" s="72" t="s">
        <v>412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row>
    <row r="2" spans="1:39"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row>
    <row r="3" spans="1:39" ht="34.9" customHeight="1" thickBot="1">
      <c r="A3" s="237" t="s">
        <v>600</v>
      </c>
      <c r="B3" s="238"/>
      <c r="C3" s="238"/>
      <c r="D3" s="238"/>
      <c r="E3" s="238"/>
      <c r="F3" s="238"/>
      <c r="G3" s="238"/>
      <c r="H3" s="238"/>
      <c r="I3" s="238"/>
      <c r="J3" s="238"/>
      <c r="K3" s="238"/>
      <c r="L3" s="238"/>
      <c r="M3" s="238"/>
      <c r="N3" s="238"/>
      <c r="O3" s="238"/>
      <c r="P3" s="238"/>
      <c r="Q3" s="238"/>
      <c r="R3" s="238"/>
      <c r="S3" s="238"/>
      <c r="T3" s="238"/>
      <c r="U3" s="238"/>
      <c r="V3" s="238"/>
      <c r="W3" s="238"/>
      <c r="X3" s="239"/>
      <c r="Y3" s="106"/>
      <c r="Z3" s="106"/>
      <c r="AA3" s="106"/>
      <c r="AB3" s="106"/>
      <c r="AC3" s="106"/>
      <c r="AD3" s="106"/>
      <c r="AE3" s="106"/>
      <c r="AF3" s="54"/>
      <c r="AG3" s="54"/>
      <c r="AH3" s="54"/>
      <c r="AI3" s="54"/>
      <c r="AJ3" s="54"/>
      <c r="AK3" s="9"/>
      <c r="AL3" s="9"/>
      <c r="AM3" s="9"/>
    </row>
    <row r="4" spans="1:39" ht="60" customHeight="1">
      <c r="A4" s="240" t="s">
        <v>543</v>
      </c>
      <c r="B4" s="100" t="s">
        <v>607</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4" t="s">
        <v>13</v>
      </c>
      <c r="Y4" s="107"/>
      <c r="Z4" s="107"/>
      <c r="AA4" s="107"/>
      <c r="AB4" s="107"/>
      <c r="AC4" s="107"/>
      <c r="AD4" s="107"/>
      <c r="AE4" s="107"/>
      <c r="AF4" s="54"/>
      <c r="AG4" s="54"/>
      <c r="AH4" s="54"/>
      <c r="AI4" s="54"/>
      <c r="AJ4" s="54"/>
      <c r="AK4" s="9"/>
      <c r="AL4" s="9"/>
      <c r="AM4" s="9"/>
    </row>
    <row r="5" spans="1:39"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5"/>
      <c r="Z5" s="44" t="s">
        <v>116</v>
      </c>
      <c r="AF5" s="9"/>
      <c r="AG5" s="9"/>
      <c r="AH5" s="9"/>
      <c r="AI5" s="9"/>
      <c r="AJ5" s="9"/>
      <c r="AK5" s="9"/>
      <c r="AL5" s="9"/>
      <c r="AM5" s="9"/>
    </row>
    <row r="6" spans="1:39" ht="4.9000000000000004" customHeight="1">
      <c r="A6" s="101"/>
      <c r="B6" s="97" t="s">
        <v>115</v>
      </c>
      <c r="C6" s="99" t="s">
        <v>350</v>
      </c>
      <c r="D6" s="97" t="s">
        <v>16</v>
      </c>
      <c r="E6" s="97" t="s">
        <v>17</v>
      </c>
      <c r="F6" s="97" t="s">
        <v>18</v>
      </c>
      <c r="G6" s="97" t="s">
        <v>19</v>
      </c>
      <c r="H6" s="97" t="s">
        <v>20</v>
      </c>
      <c r="I6" s="97" t="s">
        <v>21</v>
      </c>
      <c r="J6" s="98" t="s">
        <v>22</v>
      </c>
      <c r="K6" s="97" t="s">
        <v>23</v>
      </c>
      <c r="L6" s="97" t="s">
        <v>24</v>
      </c>
      <c r="M6" s="97" t="s">
        <v>25</v>
      </c>
      <c r="N6" s="97" t="s">
        <v>26</v>
      </c>
      <c r="O6" s="97" t="s">
        <v>27</v>
      </c>
      <c r="P6" s="97" t="s">
        <v>28</v>
      </c>
      <c r="Q6" s="98" t="s">
        <v>29</v>
      </c>
      <c r="R6" s="99" t="s">
        <v>30</v>
      </c>
      <c r="S6" s="97" t="s">
        <v>31</v>
      </c>
      <c r="T6" s="97" t="s">
        <v>32</v>
      </c>
      <c r="U6" s="97" t="s">
        <v>33</v>
      </c>
      <c r="V6" s="97" t="s">
        <v>34</v>
      </c>
      <c r="W6" s="97" t="s">
        <v>35</v>
      </c>
      <c r="X6" s="98" t="s">
        <v>36</v>
      </c>
      <c r="AF6" s="9"/>
      <c r="AG6" s="9"/>
      <c r="AH6" s="9"/>
      <c r="AI6" s="9"/>
      <c r="AJ6" s="9"/>
      <c r="AK6" s="9"/>
      <c r="AL6" s="9"/>
      <c r="AM6" s="9"/>
    </row>
    <row r="7" spans="1:39" ht="15">
      <c r="A7" s="102">
        <v>1900</v>
      </c>
      <c r="B7" s="104">
        <v>2396.670166015625</v>
      </c>
      <c r="C7" s="18">
        <v>1.024937815964222E-2</v>
      </c>
      <c r="D7" s="19">
        <v>0.14408113062381744</v>
      </c>
      <c r="E7" s="19">
        <v>0.35604792833328247</v>
      </c>
      <c r="F7" s="19">
        <v>0.49987095594406128</v>
      </c>
      <c r="G7" s="19">
        <v>0.21994324028491974</v>
      </c>
      <c r="H7" s="19">
        <v>0.1026725172996521</v>
      </c>
      <c r="I7" s="19">
        <v>4.8050124198198318E-2</v>
      </c>
      <c r="J7" s="20">
        <v>2.2491348907351494E-2</v>
      </c>
      <c r="K7" s="19">
        <v>0</v>
      </c>
      <c r="L7" s="19">
        <v>0.16571851074695587</v>
      </c>
      <c r="M7" s="19">
        <v>0.51873874664306641</v>
      </c>
      <c r="N7" s="17">
        <v>1.8513740301132202</v>
      </c>
      <c r="O7" s="17">
        <v>7.3314414024353027</v>
      </c>
      <c r="P7" s="17">
        <v>33.872306823730469</v>
      </c>
      <c r="Q7" s="21">
        <v>158.41763305664062</v>
      </c>
      <c r="R7" s="22">
        <v>741.47796630859375</v>
      </c>
      <c r="S7" s="23">
        <v>6.6360898017883301</v>
      </c>
      <c r="T7" s="23">
        <v>3.2999997138977051</v>
      </c>
      <c r="U7" s="23">
        <v>2.6999998092651367</v>
      </c>
      <c r="V7" s="23">
        <v>3</v>
      </c>
      <c r="W7" s="23">
        <v>3.0311639308929443</v>
      </c>
      <c r="X7" s="24">
        <v>3.0331299304962158</v>
      </c>
      <c r="Z7" s="43" t="e">
        <f>B7/#REF!</f>
        <v>#REF!</v>
      </c>
      <c r="AF7" s="9"/>
      <c r="AG7" s="9"/>
      <c r="AH7" s="9"/>
      <c r="AI7" s="9"/>
      <c r="AJ7" s="9"/>
      <c r="AK7" s="9"/>
      <c r="AL7" s="9"/>
      <c r="AM7" s="9"/>
    </row>
    <row r="8" spans="1:39" ht="15">
      <c r="A8" s="102">
        <v>1910</v>
      </c>
      <c r="B8" s="104">
        <v>2565.48681640625</v>
      </c>
      <c r="C8" s="18">
        <v>9.8373899236321449E-3</v>
      </c>
      <c r="D8" s="19">
        <v>0.13831734657287598</v>
      </c>
      <c r="E8" s="19">
        <v>0.34181040525436401</v>
      </c>
      <c r="F8" s="19">
        <v>0.51987224817276001</v>
      </c>
      <c r="G8" s="19">
        <v>0.22994349896907806</v>
      </c>
      <c r="H8" s="19">
        <v>0.11011527478694916</v>
      </c>
      <c r="I8" s="19">
        <v>5.2868146449327469E-2</v>
      </c>
      <c r="J8" s="20">
        <v>2.5386547669768333E-2</v>
      </c>
      <c r="K8" s="19">
        <v>0</v>
      </c>
      <c r="L8" s="19">
        <v>0.15909172594547272</v>
      </c>
      <c r="M8" s="19">
        <v>0.52223187685012817</v>
      </c>
      <c r="N8" s="17">
        <v>1.8904446363449097</v>
      </c>
      <c r="O8" s="17">
        <v>7.4175324440002441</v>
      </c>
      <c r="P8" s="17">
        <v>35.101974487304688</v>
      </c>
      <c r="Q8" s="21">
        <v>168.43818664550781</v>
      </c>
      <c r="R8" s="22">
        <v>808.7791748046875</v>
      </c>
      <c r="S8" s="23">
        <v>6.9153857231140137</v>
      </c>
      <c r="T8" s="23">
        <v>3.3000004291534424</v>
      </c>
      <c r="U8" s="23">
        <v>2.75</v>
      </c>
      <c r="V8" s="23">
        <v>3.0999999046325684</v>
      </c>
      <c r="W8" s="23">
        <v>3.1370105743408203</v>
      </c>
      <c r="X8" s="24">
        <v>3.1387269496917725</v>
      </c>
      <c r="Z8" s="43" t="e">
        <f>B8/#REF!</f>
        <v>#REF!</v>
      </c>
      <c r="AF8" s="9"/>
      <c r="AG8" s="9"/>
      <c r="AH8" s="9"/>
      <c r="AI8" s="9"/>
      <c r="AJ8" s="9"/>
      <c r="AK8" s="9"/>
      <c r="AL8" s="9"/>
      <c r="AM8" s="9"/>
    </row>
    <row r="9" spans="1:39" ht="15">
      <c r="A9" s="102">
        <v>1915</v>
      </c>
      <c r="B9" s="104">
        <v>3054.39404296875</v>
      </c>
      <c r="C9" s="18">
        <v>1.1251848191022873E-2</v>
      </c>
      <c r="D9" s="19">
        <v>0.15811078250408173</v>
      </c>
      <c r="E9" s="19">
        <v>0.35783708095550537</v>
      </c>
      <c r="F9" s="19">
        <v>0.4840521514415741</v>
      </c>
      <c r="G9" s="19">
        <v>0.19826255738735199</v>
      </c>
      <c r="H9" s="19">
        <v>8.3227232098579407E-2</v>
      </c>
      <c r="I9" s="19">
        <v>3.2015364617109299E-2</v>
      </c>
      <c r="J9" s="20">
        <v>1.1427595280110836E-2</v>
      </c>
      <c r="K9" s="19">
        <v>0</v>
      </c>
      <c r="L9" s="19">
        <v>0.18184943497180939</v>
      </c>
      <c r="M9" s="19">
        <v>0.56258642673492432</v>
      </c>
      <c r="N9" s="17">
        <v>1.9467623233795166</v>
      </c>
      <c r="O9" s="17">
        <v>7.2203054428100586</v>
      </c>
      <c r="P9" s="17">
        <v>31.86909294128418</v>
      </c>
      <c r="Q9" s="21">
        <v>126.52049255371094</v>
      </c>
      <c r="R9" s="22">
        <v>434.84869384765625</v>
      </c>
      <c r="S9" s="23">
        <v>6.0413112640380859</v>
      </c>
      <c r="T9" s="23">
        <v>2.9929239749908447</v>
      </c>
      <c r="U9" s="23">
        <v>2.4864470958709717</v>
      </c>
      <c r="V9" s="23">
        <v>2.7459025382995605</v>
      </c>
      <c r="W9" s="23">
        <v>2.611534595489502</v>
      </c>
      <c r="X9" s="24">
        <v>2.5304491519927979</v>
      </c>
      <c r="Z9" s="43" t="e">
        <f>B9/#REF!</f>
        <v>#REF!</v>
      </c>
      <c r="AF9" s="9"/>
      <c r="AG9" s="9"/>
      <c r="AH9" s="9"/>
      <c r="AI9" s="9"/>
      <c r="AJ9" s="9"/>
      <c r="AK9" s="9"/>
      <c r="AL9" s="9"/>
      <c r="AM9" s="9"/>
    </row>
    <row r="10" spans="1:39" ht="15">
      <c r="A10" s="102">
        <f>A9+1</f>
        <v>1916</v>
      </c>
      <c r="B10" s="104">
        <v>3854.541259765625</v>
      </c>
      <c r="C10" s="18">
        <v>1.1111424304544926E-2</v>
      </c>
      <c r="D10" s="19">
        <v>0.15526455640792847</v>
      </c>
      <c r="E10" s="19">
        <v>0.33553391695022583</v>
      </c>
      <c r="F10" s="19">
        <v>0.5092015266418457</v>
      </c>
      <c r="G10" s="19">
        <v>0.23086535930633545</v>
      </c>
      <c r="H10" s="19">
        <v>0.11020854115486145</v>
      </c>
      <c r="I10" s="19">
        <v>4.5607704669237137E-2</v>
      </c>
      <c r="J10" s="20">
        <v>1.8504301086068153E-2</v>
      </c>
      <c r="K10" s="19">
        <v>0</v>
      </c>
      <c r="L10" s="19">
        <v>0.17955930531024933</v>
      </c>
      <c r="M10" s="19">
        <v>0.52466887235641479</v>
      </c>
      <c r="N10" s="17">
        <v>1.9756739139556885</v>
      </c>
      <c r="O10" s="17">
        <v>6.7492680549621582</v>
      </c>
      <c r="P10" s="17">
        <v>39.189216613769531</v>
      </c>
      <c r="Q10" s="21">
        <v>182.40946960449219</v>
      </c>
      <c r="R10" s="22">
        <v>723.87725830078125</v>
      </c>
      <c r="S10" s="23">
        <v>6.119232177734375</v>
      </c>
      <c r="T10" s="23">
        <v>3.2200708389282227</v>
      </c>
      <c r="U10" s="23">
        <v>2.5773561000823975</v>
      </c>
      <c r="V10" s="23">
        <v>3.4205985069274902</v>
      </c>
      <c r="W10" s="23">
        <v>2.81221604347229</v>
      </c>
      <c r="X10" s="24">
        <v>2.5002925395965576</v>
      </c>
      <c r="Z10" s="43" t="e">
        <f>B10/#REF!</f>
        <v>#REF!</v>
      </c>
      <c r="AF10" s="9"/>
      <c r="AG10" s="9"/>
      <c r="AH10" s="9"/>
      <c r="AI10" s="9"/>
      <c r="AJ10" s="9"/>
      <c r="AK10" s="9"/>
      <c r="AL10" s="9"/>
      <c r="AM10" s="9"/>
    </row>
    <row r="11" spans="1:39" ht="15">
      <c r="A11" s="102">
        <f t="shared" ref="A11:A74" si="0">A10+1</f>
        <v>1917</v>
      </c>
      <c r="B11" s="104">
        <v>4571.00439453125</v>
      </c>
      <c r="C11" s="18">
        <v>1.1382646858692169E-2</v>
      </c>
      <c r="D11" s="19">
        <v>0.15817530453205109</v>
      </c>
      <c r="E11" s="19">
        <v>0.34091299772262573</v>
      </c>
      <c r="F11" s="19">
        <v>0.50091171264648438</v>
      </c>
      <c r="G11" s="19">
        <v>0.2284124493598938</v>
      </c>
      <c r="H11" s="19">
        <v>0.10882485657930374</v>
      </c>
      <c r="I11" s="19">
        <v>4.2934216558933258E-2</v>
      </c>
      <c r="J11" s="20">
        <v>1.5921436250209808E-2</v>
      </c>
      <c r="K11" s="19">
        <v>0</v>
      </c>
      <c r="L11" s="19">
        <v>0.18392232060432434</v>
      </c>
      <c r="M11" s="19">
        <v>0.52465403079986572</v>
      </c>
      <c r="N11" s="17">
        <v>1.9471648931503296</v>
      </c>
      <c r="O11" s="17">
        <v>6.7365622520446777</v>
      </c>
      <c r="P11" s="17">
        <v>39.691719055175781</v>
      </c>
      <c r="Q11" s="21">
        <v>187.33544921875</v>
      </c>
      <c r="R11" s="22">
        <v>697.5479736328125</v>
      </c>
      <c r="S11" s="23">
        <v>5.9724330902099609</v>
      </c>
      <c r="T11" s="23">
        <v>3.2090661525726318</v>
      </c>
      <c r="U11" s="23">
        <v>2.5725181102752686</v>
      </c>
      <c r="V11" s="23">
        <v>3.3906381130218506</v>
      </c>
      <c r="W11" s="23">
        <v>2.7417523860931396</v>
      </c>
      <c r="X11" s="24">
        <v>2.2918360233306885</v>
      </c>
      <c r="Z11" s="43" t="e">
        <f>B11/#REF!</f>
        <v>#REF!</v>
      </c>
      <c r="AF11" s="9"/>
      <c r="AG11" s="9"/>
      <c r="AH11" s="9"/>
      <c r="AI11" s="9"/>
      <c r="AJ11" s="9"/>
      <c r="AK11" s="9"/>
      <c r="AL11" s="9"/>
      <c r="AM11" s="9"/>
    </row>
    <row r="12" spans="1:39" ht="15">
      <c r="A12" s="102">
        <f t="shared" si="0"/>
        <v>1918</v>
      </c>
      <c r="B12" s="104">
        <v>5215.57373046875</v>
      </c>
      <c r="C12" s="18">
        <v>1.2167828157544136E-2</v>
      </c>
      <c r="D12" s="19">
        <v>0.16817654669284821</v>
      </c>
      <c r="E12" s="19">
        <v>0.3613470196723938</v>
      </c>
      <c r="F12" s="19">
        <v>0.4704764187335968</v>
      </c>
      <c r="G12" s="19">
        <v>0.20159812271595001</v>
      </c>
      <c r="H12" s="19">
        <v>9.3280777335166931E-2</v>
      </c>
      <c r="I12" s="19">
        <v>3.4840129315853119E-2</v>
      </c>
      <c r="J12" s="20">
        <v>1.1958443559706211E-2</v>
      </c>
      <c r="K12" s="19">
        <v>0</v>
      </c>
      <c r="L12" s="19">
        <v>0.19656564295291901</v>
      </c>
      <c r="M12" s="19">
        <v>0.53300344944000244</v>
      </c>
      <c r="N12" s="17">
        <v>1.9016727209091187</v>
      </c>
      <c r="O12" s="17">
        <v>6.0407452583312988</v>
      </c>
      <c r="P12" s="17">
        <v>35.514122009277344</v>
      </c>
      <c r="Q12" s="21">
        <v>178.24690246582031</v>
      </c>
      <c r="R12" s="22">
        <v>554.32183837890625</v>
      </c>
      <c r="S12" s="23">
        <v>5.5838408470153809</v>
      </c>
      <c r="T12" s="23">
        <v>3.1212687492370605</v>
      </c>
      <c r="U12" s="23">
        <v>2.4740135669708252</v>
      </c>
      <c r="V12" s="23">
        <v>3.3373055458068848</v>
      </c>
      <c r="W12" s="23">
        <v>2.6265826225280762</v>
      </c>
      <c r="X12" s="24">
        <v>1.9545993804931641</v>
      </c>
      <c r="Z12" s="43" t="e">
        <f>B12/#REF!</f>
        <v>#REF!</v>
      </c>
      <c r="AF12" s="9"/>
      <c r="AG12" s="9"/>
      <c r="AH12" s="9"/>
      <c r="AI12" s="9"/>
      <c r="AJ12" s="9"/>
      <c r="AK12" s="9"/>
      <c r="AL12" s="9"/>
      <c r="AM12" s="9"/>
    </row>
    <row r="13" spans="1:39" ht="15">
      <c r="A13" s="102">
        <f t="shared" si="0"/>
        <v>1919</v>
      </c>
      <c r="B13" s="104">
        <v>6910.9775390625</v>
      </c>
      <c r="C13" s="18">
        <v>1.2089885771274567E-2</v>
      </c>
      <c r="D13" s="19">
        <v>0.16617597639560699</v>
      </c>
      <c r="E13" s="19">
        <v>0.35625022649765015</v>
      </c>
      <c r="F13" s="19">
        <v>0.47757381200790405</v>
      </c>
      <c r="G13" s="19">
        <v>0.21168433129787445</v>
      </c>
      <c r="H13" s="19">
        <v>9.3835704028606415E-2</v>
      </c>
      <c r="I13" s="19">
        <v>3.2945048063993454E-2</v>
      </c>
      <c r="J13" s="20">
        <v>1.1946222744882107E-2</v>
      </c>
      <c r="K13" s="19">
        <v>0</v>
      </c>
      <c r="L13" s="19">
        <v>0.19531023502349854</v>
      </c>
      <c r="M13" s="19">
        <v>0.54787063598632813</v>
      </c>
      <c r="N13" s="17">
        <v>1.8999382257461548</v>
      </c>
      <c r="O13" s="17">
        <v>7.0839495658874512</v>
      </c>
      <c r="P13" s="17">
        <v>39.234329223632813</v>
      </c>
      <c r="Q13" s="21">
        <v>157.04898071289062</v>
      </c>
      <c r="R13" s="22">
        <v>501.61740112304688</v>
      </c>
      <c r="S13" s="23">
        <v>5.620175838470459</v>
      </c>
      <c r="T13" s="23">
        <v>3.0438718795776367</v>
      </c>
      <c r="U13" s="23">
        <v>2.5136280059814453</v>
      </c>
      <c r="V13" s="23">
        <v>2.9882247447967529</v>
      </c>
      <c r="W13" s="23">
        <v>2.3916735649108887</v>
      </c>
      <c r="X13" s="24">
        <v>2.0977563858032227</v>
      </c>
      <c r="Z13" s="43" t="e">
        <f>B13/#REF!</f>
        <v>#REF!</v>
      </c>
      <c r="AF13" s="9"/>
      <c r="AG13" s="9"/>
      <c r="AH13" s="9"/>
      <c r="AI13" s="9"/>
      <c r="AJ13" s="9"/>
      <c r="AK13" s="9"/>
      <c r="AL13" s="9"/>
      <c r="AM13" s="9"/>
    </row>
    <row r="14" spans="1:39" ht="15">
      <c r="A14" s="102">
        <f t="shared" si="0"/>
        <v>1920</v>
      </c>
      <c r="B14" s="104">
        <v>10061.0419921875</v>
      </c>
      <c r="C14" s="18">
        <v>1.2515167705714703E-2</v>
      </c>
      <c r="D14" s="19">
        <v>0.17108321189880371</v>
      </c>
      <c r="E14" s="19">
        <v>0.36609277129173279</v>
      </c>
      <c r="F14" s="19">
        <v>0.4628240168094635</v>
      </c>
      <c r="G14" s="19">
        <v>0.2003425657749176</v>
      </c>
      <c r="H14" s="19">
        <v>9.0088218450546265E-2</v>
      </c>
      <c r="I14" s="19">
        <v>3.4051325172185898E-2</v>
      </c>
      <c r="J14" s="20">
        <v>1.3914367184042931E-2</v>
      </c>
      <c r="K14" s="19">
        <v>0</v>
      </c>
      <c r="L14" s="19">
        <v>0.20214596390724182</v>
      </c>
      <c r="M14" s="19">
        <v>0.56354683637619019</v>
      </c>
      <c r="N14" s="17">
        <v>1.8321555852890015</v>
      </c>
      <c r="O14" s="17">
        <v>6.219606876373291</v>
      </c>
      <c r="P14" s="17">
        <v>35.135612487792969</v>
      </c>
      <c r="Q14" s="21">
        <v>150.07772827148437</v>
      </c>
      <c r="R14" s="22">
        <v>505.38458251953125</v>
      </c>
      <c r="S14" s="23">
        <v>5.4277877807617188</v>
      </c>
      <c r="T14" s="23">
        <v>2.9417850971221924</v>
      </c>
      <c r="U14" s="23">
        <v>2.5261173248291016</v>
      </c>
      <c r="V14" s="23">
        <v>3.2211451530456543</v>
      </c>
      <c r="W14" s="23">
        <v>2.5640144348144531</v>
      </c>
      <c r="X14" s="24">
        <v>2.2689125537872314</v>
      </c>
      <c r="Z14" s="43" t="e">
        <f>B14/#REF!</f>
        <v>#REF!</v>
      </c>
      <c r="AF14" s="9"/>
      <c r="AG14" s="9"/>
      <c r="AH14" s="9"/>
      <c r="AI14" s="9"/>
      <c r="AJ14" s="9"/>
      <c r="AK14" s="9"/>
      <c r="AL14" s="9"/>
      <c r="AM14" s="9"/>
    </row>
    <row r="15" spans="1:39" ht="15">
      <c r="A15" s="102">
        <f t="shared" si="0"/>
        <v>1921</v>
      </c>
      <c r="B15" s="104">
        <v>10032.2197265625</v>
      </c>
      <c r="C15" s="18">
        <v>1.2887509539723396E-2</v>
      </c>
      <c r="D15" s="19">
        <v>0.17523257434368134</v>
      </c>
      <c r="E15" s="19">
        <v>0.37402862310409546</v>
      </c>
      <c r="F15" s="19">
        <v>0.4507388174533844</v>
      </c>
      <c r="G15" s="19">
        <v>0.19169816374778748</v>
      </c>
      <c r="H15" s="19">
        <v>8.5605882108211517E-2</v>
      </c>
      <c r="I15" s="19">
        <v>3.0667783692479134E-2</v>
      </c>
      <c r="J15" s="20">
        <v>1.0506998747587204E-2</v>
      </c>
      <c r="K15" s="19">
        <v>0</v>
      </c>
      <c r="L15" s="19">
        <v>0.20813246071338654</v>
      </c>
      <c r="M15" s="19">
        <v>0.56560325622558594</v>
      </c>
      <c r="N15" s="17">
        <v>1.8447458744049072</v>
      </c>
      <c r="O15" s="17">
        <v>6.1293606758117676</v>
      </c>
      <c r="P15" s="17">
        <v>32.812164306640625</v>
      </c>
      <c r="Q15" s="21">
        <v>152.34281921386719</v>
      </c>
      <c r="R15" s="22">
        <v>475.61746215820312</v>
      </c>
      <c r="S15" s="23">
        <v>5.2696809768676758</v>
      </c>
      <c r="T15" s="23">
        <v>2.9164166450500488</v>
      </c>
      <c r="U15" s="23">
        <v>2.4433653354644775</v>
      </c>
      <c r="V15" s="23">
        <v>3.1275393962860107</v>
      </c>
      <c r="W15" s="23">
        <v>2.6089677810668945</v>
      </c>
      <c r="X15" s="24">
        <v>2.0130770206451416</v>
      </c>
      <c r="Z15" s="43" t="e">
        <f>B15/#REF!</f>
        <v>#REF!</v>
      </c>
      <c r="AF15" s="9"/>
      <c r="AG15" s="9"/>
      <c r="AH15" s="9"/>
      <c r="AI15" s="9"/>
      <c r="AJ15" s="9"/>
      <c r="AK15" s="9"/>
      <c r="AL15" s="9"/>
      <c r="AM15" s="9"/>
    </row>
    <row r="16" spans="1:39" ht="15">
      <c r="A16" s="102">
        <f t="shared" si="0"/>
        <v>1922</v>
      </c>
      <c r="B16" s="105">
        <v>10661.0576171875</v>
      </c>
      <c r="C16" s="26">
        <v>1.2607297860085964E-2</v>
      </c>
      <c r="D16" s="27">
        <v>0.17053276300430298</v>
      </c>
      <c r="E16" s="27">
        <v>0.36326557397842407</v>
      </c>
      <c r="F16" s="27">
        <v>0.46620166301727295</v>
      </c>
      <c r="G16" s="27">
        <v>0.21096676588058472</v>
      </c>
      <c r="H16" s="27">
        <v>9.4158664345741272E-2</v>
      </c>
      <c r="I16" s="27">
        <v>3.3376138657331467E-2</v>
      </c>
      <c r="J16" s="28">
        <v>1.1812184005975723E-2</v>
      </c>
      <c r="K16" s="27">
        <v>0</v>
      </c>
      <c r="L16" s="27">
        <v>0.2036215215921402</v>
      </c>
      <c r="M16" s="27">
        <v>0.56476610898971558</v>
      </c>
      <c r="N16" s="25">
        <v>1.8135716915130615</v>
      </c>
      <c r="O16" s="25">
        <v>6.5783233642578125</v>
      </c>
      <c r="P16" s="25">
        <v>36.556655883789063</v>
      </c>
      <c r="Q16" s="29">
        <v>167.05815124511719</v>
      </c>
      <c r="R16" s="30">
        <v>497.51760864257812</v>
      </c>
      <c r="S16" s="31">
        <v>5.3879518508911133</v>
      </c>
      <c r="T16" s="31">
        <v>2.9373831748962402</v>
      </c>
      <c r="U16" s="31">
        <v>2.5706272125244141</v>
      </c>
      <c r="V16" s="31">
        <v>3.2069990634918213</v>
      </c>
      <c r="W16" s="31">
        <v>2.5756912231445313</v>
      </c>
      <c r="X16" s="32">
        <v>1.997875452041626</v>
      </c>
      <c r="Z16" s="43" t="e">
        <f>B16/#REF!</f>
        <v>#REF!</v>
      </c>
      <c r="AF16" s="9"/>
      <c r="AG16" s="9"/>
      <c r="AH16" s="9"/>
      <c r="AI16" s="9"/>
      <c r="AJ16" s="9"/>
      <c r="AK16" s="9"/>
      <c r="AL16" s="9"/>
      <c r="AM16" s="9"/>
    </row>
    <row r="17" spans="1:39" ht="15">
      <c r="A17" s="102">
        <f t="shared" si="0"/>
        <v>1923</v>
      </c>
      <c r="B17" s="105">
        <v>11917.8291015625</v>
      </c>
      <c r="C17" s="26">
        <v>1.2259369716048241E-2</v>
      </c>
      <c r="D17" s="27">
        <v>0.16496457159519196</v>
      </c>
      <c r="E17" s="27">
        <v>0.35065680742263794</v>
      </c>
      <c r="F17" s="27">
        <v>0.48437860608100891</v>
      </c>
      <c r="G17" s="27">
        <v>0.23508316278457642</v>
      </c>
      <c r="H17" s="27">
        <v>0.10691554844379425</v>
      </c>
      <c r="I17" s="27">
        <v>3.8053926080465317E-2</v>
      </c>
      <c r="J17" s="28">
        <v>1.3766973279416561E-2</v>
      </c>
      <c r="K17" s="27">
        <v>0</v>
      </c>
      <c r="L17" s="27">
        <v>0.19801428914070129</v>
      </c>
      <c r="M17" s="27">
        <v>0.56042307615280151</v>
      </c>
      <c r="N17" s="25">
        <v>1.7675814628601074</v>
      </c>
      <c r="O17" s="25">
        <v>6.9295258522033691</v>
      </c>
      <c r="P17" s="25">
        <v>42.035327911376953</v>
      </c>
      <c r="Q17" s="29">
        <v>185.12956237792969</v>
      </c>
      <c r="R17" s="30">
        <v>616.52783203125</v>
      </c>
      <c r="S17" s="31">
        <v>5.5424766540527344</v>
      </c>
      <c r="T17" s="31">
        <v>2.980018138885498</v>
      </c>
      <c r="U17" s="31">
        <v>2.7403466701507568</v>
      </c>
      <c r="V17" s="31">
        <v>3.3924853801727295</v>
      </c>
      <c r="W17" s="31">
        <v>2.543468713760376</v>
      </c>
      <c r="X17" s="32">
        <v>2.0555293560028076</v>
      </c>
      <c r="Z17" s="43" t="e">
        <f>B17/#REF!</f>
        <v>#REF!</v>
      </c>
      <c r="AF17" s="9"/>
      <c r="AG17" s="9"/>
      <c r="AH17" s="9"/>
      <c r="AI17" s="9"/>
      <c r="AJ17" s="9"/>
      <c r="AK17" s="9"/>
      <c r="AL17" s="9"/>
      <c r="AM17" s="9"/>
    </row>
    <row r="18" spans="1:39" ht="15">
      <c r="A18" s="102">
        <f t="shared" si="0"/>
        <v>1924</v>
      </c>
      <c r="B18" s="105">
        <v>13539.228515625</v>
      </c>
      <c r="C18" s="26">
        <v>1.2832394801080227E-2</v>
      </c>
      <c r="D18" s="27">
        <v>0.17178034782409668</v>
      </c>
      <c r="E18" s="27">
        <v>0.36408084630966187</v>
      </c>
      <c r="F18" s="27">
        <v>0.46413880586624146</v>
      </c>
      <c r="G18" s="27">
        <v>0.21791912615299225</v>
      </c>
      <c r="H18" s="27">
        <v>9.6531599760055542E-2</v>
      </c>
      <c r="I18" s="27">
        <v>3.3114906400442123E-2</v>
      </c>
      <c r="J18" s="28">
        <v>1.1901967227458954E-2</v>
      </c>
      <c r="K18" s="27">
        <v>0</v>
      </c>
      <c r="L18" s="27">
        <v>0.20723754167556763</v>
      </c>
      <c r="M18" s="27">
        <v>0.56776660680770874</v>
      </c>
      <c r="N18" s="25">
        <v>1.6654154062271118</v>
      </c>
      <c r="O18" s="25">
        <v>6.7796535491943359</v>
      </c>
      <c r="P18" s="25">
        <v>38.646778106689453</v>
      </c>
      <c r="Q18" s="29">
        <v>165.12753295898437</v>
      </c>
      <c r="R18" s="30">
        <v>519.30859375</v>
      </c>
      <c r="S18" s="31">
        <v>5.2927327156066895</v>
      </c>
      <c r="T18" s="31">
        <v>2.9174652099609375</v>
      </c>
      <c r="U18" s="31">
        <v>2.7869250774383545</v>
      </c>
      <c r="V18" s="31">
        <v>3.2143106460571289</v>
      </c>
      <c r="W18" s="31">
        <v>2.4977915287017822</v>
      </c>
      <c r="X18" s="32">
        <v>2.0054140090942383</v>
      </c>
      <c r="Z18" s="43" t="e">
        <f>B18/#REF!</f>
        <v>#REF!</v>
      </c>
      <c r="AF18" s="9"/>
      <c r="AG18" s="9"/>
      <c r="AH18" s="9"/>
      <c r="AI18" s="9"/>
      <c r="AJ18" s="9"/>
      <c r="AK18" s="9"/>
      <c r="AL18" s="9"/>
      <c r="AM18" s="9"/>
    </row>
    <row r="19" spans="1:39" ht="15">
      <c r="A19" s="102">
        <f t="shared" si="0"/>
        <v>1925</v>
      </c>
      <c r="B19" s="105">
        <v>14805.181640625</v>
      </c>
      <c r="C19" s="26">
        <v>1.312404777854681E-2</v>
      </c>
      <c r="D19" s="27">
        <v>0.1747843325138092</v>
      </c>
      <c r="E19" s="27">
        <v>0.36949756741523743</v>
      </c>
      <c r="F19" s="27">
        <v>0.45571810007095337</v>
      </c>
      <c r="G19" s="27">
        <v>0.21172657608985901</v>
      </c>
      <c r="H19" s="27">
        <v>9.078892320394516E-2</v>
      </c>
      <c r="I19" s="27">
        <v>3.1421292573213577E-2</v>
      </c>
      <c r="J19" s="28">
        <v>1.0970366187393665E-2</v>
      </c>
      <c r="K19" s="27">
        <v>0</v>
      </c>
      <c r="L19" s="27">
        <v>0.21194557845592499</v>
      </c>
      <c r="M19" s="27">
        <v>0.58123171329498291</v>
      </c>
      <c r="N19" s="25">
        <v>1.6380792856216431</v>
      </c>
      <c r="O19" s="25">
        <v>7.2088932991027832</v>
      </c>
      <c r="P19" s="25">
        <v>37.038734436035156</v>
      </c>
      <c r="Q19" s="29">
        <v>162.80961608886719</v>
      </c>
      <c r="R19" s="30">
        <v>497.71182250976562</v>
      </c>
      <c r="S19" s="31">
        <v>5.1736340522766113</v>
      </c>
      <c r="T19" s="31">
        <v>2.839540958404541</v>
      </c>
      <c r="U19" s="31">
        <v>2.7820272445678711</v>
      </c>
      <c r="V19" s="31">
        <v>2.9370191097259521</v>
      </c>
      <c r="W19" s="31">
        <v>2.4511885643005371</v>
      </c>
      <c r="X19" s="32">
        <v>1.9299408197402954</v>
      </c>
      <c r="Z19" s="43" t="e">
        <f>B19/#REF!</f>
        <v>#REF!</v>
      </c>
      <c r="AF19" s="9"/>
      <c r="AG19" s="9"/>
      <c r="AH19" s="9"/>
      <c r="AI19" s="9"/>
      <c r="AJ19" s="9"/>
      <c r="AK19" s="9"/>
      <c r="AL19" s="9"/>
      <c r="AM19" s="9"/>
    </row>
    <row r="20" spans="1:39" ht="15">
      <c r="A20" s="102">
        <f t="shared" si="0"/>
        <v>1926</v>
      </c>
      <c r="B20" s="105">
        <v>18285.400390625</v>
      </c>
      <c r="C20" s="26">
        <v>1.3350537046790123E-2</v>
      </c>
      <c r="D20" s="27">
        <v>0.17689242959022522</v>
      </c>
      <c r="E20" s="27">
        <v>0.37295395135879517</v>
      </c>
      <c r="F20" s="27">
        <v>0.45015361905097961</v>
      </c>
      <c r="G20" s="27">
        <v>0.20766356587409973</v>
      </c>
      <c r="H20" s="27">
        <v>9.0340785682201385E-2</v>
      </c>
      <c r="I20" s="27">
        <v>3.3451654016971588E-2</v>
      </c>
      <c r="J20" s="28">
        <v>1.3163956813514233E-2</v>
      </c>
      <c r="K20" s="27">
        <v>0</v>
      </c>
      <c r="L20" s="27">
        <v>0.21559928357601166</v>
      </c>
      <c r="M20" s="27">
        <v>0.59307444095611572</v>
      </c>
      <c r="N20" s="25">
        <v>1.6134234666824341</v>
      </c>
      <c r="O20" s="25">
        <v>6.6635527610778809</v>
      </c>
      <c r="P20" s="25">
        <v>36.201877593994141</v>
      </c>
      <c r="Q20" s="29">
        <v>146.73944091796875</v>
      </c>
      <c r="R20" s="30">
        <v>564.69903564453125</v>
      </c>
      <c r="S20" s="31">
        <v>5.0847907066345215</v>
      </c>
      <c r="T20" s="31">
        <v>2.775731086730957</v>
      </c>
      <c r="U20" s="31">
        <v>2.7900524139404297</v>
      </c>
      <c r="V20" s="31">
        <v>3.1164093017578125</v>
      </c>
      <c r="W20" s="31">
        <v>2.4954724311828613</v>
      </c>
      <c r="X20" s="32">
        <v>2.2796633243560791</v>
      </c>
      <c r="Z20" s="43" t="e">
        <f>B20/#REF!</f>
        <v>#REF!</v>
      </c>
      <c r="AF20" s="9"/>
      <c r="AG20" s="9"/>
      <c r="AH20" s="9"/>
      <c r="AI20" s="9"/>
      <c r="AJ20" s="9"/>
      <c r="AK20" s="9"/>
      <c r="AL20" s="9"/>
      <c r="AM20" s="9"/>
    </row>
    <row r="21" spans="1:39" ht="15">
      <c r="A21" s="102">
        <f t="shared" si="0"/>
        <v>1927</v>
      </c>
      <c r="B21" s="105">
        <v>18687.7109375</v>
      </c>
      <c r="C21" s="26">
        <v>1.3055507093667984E-2</v>
      </c>
      <c r="D21" s="27">
        <v>0.17211782932281494</v>
      </c>
      <c r="E21" s="27">
        <v>0.36209896206855774</v>
      </c>
      <c r="F21" s="27">
        <v>0.46578320860862732</v>
      </c>
      <c r="G21" s="27">
        <v>0.21428456902503967</v>
      </c>
      <c r="H21" s="27">
        <v>9.6074938774108887E-2</v>
      </c>
      <c r="I21" s="27">
        <v>3.5545311868190765E-2</v>
      </c>
      <c r="J21" s="28">
        <v>1.3380910269916058E-2</v>
      </c>
      <c r="K21" s="27">
        <v>0</v>
      </c>
      <c r="L21" s="27">
        <v>0.21085771918296814</v>
      </c>
      <c r="M21" s="27">
        <v>0.58712995052337646</v>
      </c>
      <c r="N21" s="25">
        <v>1.6452560424804687</v>
      </c>
      <c r="O21" s="25">
        <v>6.6896581649780273</v>
      </c>
      <c r="P21" s="25">
        <v>37.090446472167969</v>
      </c>
      <c r="Q21" s="29">
        <v>166.06497192382812</v>
      </c>
      <c r="R21" s="30">
        <v>605.49041748046875</v>
      </c>
      <c r="S21" s="31">
        <v>5.2006869316101074</v>
      </c>
      <c r="T21" s="31">
        <v>2.8200984001159668</v>
      </c>
      <c r="U21" s="31">
        <v>2.8310680389404297</v>
      </c>
      <c r="V21" s="31">
        <v>3.2032215595245361</v>
      </c>
      <c r="W21" s="31">
        <v>2.5902879238128662</v>
      </c>
      <c r="X21" s="32">
        <v>2.1404459476470947</v>
      </c>
      <c r="Z21" s="43" t="e">
        <f>B21/#REF!</f>
        <v>#REF!</v>
      </c>
      <c r="AF21" s="9"/>
      <c r="AG21" s="9"/>
      <c r="AH21" s="9"/>
      <c r="AI21" s="9"/>
      <c r="AJ21" s="9"/>
      <c r="AK21" s="9"/>
      <c r="AL21" s="9"/>
      <c r="AM21" s="9"/>
    </row>
    <row r="22" spans="1:39" ht="15">
      <c r="A22" s="102">
        <f t="shared" si="0"/>
        <v>1928</v>
      </c>
      <c r="B22" s="105">
        <v>20157.521484375</v>
      </c>
      <c r="C22" s="26">
        <v>1.313795056194067E-2</v>
      </c>
      <c r="D22" s="27">
        <v>0.17233835160732269</v>
      </c>
      <c r="E22" s="27">
        <v>0.36169970035552979</v>
      </c>
      <c r="F22" s="27">
        <v>0.46596196293830872</v>
      </c>
      <c r="G22" s="27">
        <v>0.21558892726898193</v>
      </c>
      <c r="H22" s="27">
        <v>9.7311444580554962E-2</v>
      </c>
      <c r="I22" s="27">
        <v>3.6515537649393082E-2</v>
      </c>
      <c r="J22" s="28">
        <v>1.381312869489193E-2</v>
      </c>
      <c r="K22" s="27">
        <v>0</v>
      </c>
      <c r="L22" s="27">
        <v>0.21218298375606537</v>
      </c>
      <c r="M22" s="27">
        <v>0.58662110567092896</v>
      </c>
      <c r="N22" s="25">
        <v>1.6499984264373779</v>
      </c>
      <c r="O22" s="25">
        <v>6.5989093780517578</v>
      </c>
      <c r="P22" s="25">
        <v>37.662326812744141</v>
      </c>
      <c r="Q22" s="29">
        <v>167.96214294433594</v>
      </c>
      <c r="R22" s="30">
        <v>628.53155517578125</v>
      </c>
      <c r="S22" s="31">
        <v>5.1677727699279785</v>
      </c>
      <c r="T22" s="31">
        <v>2.8217930793762207</v>
      </c>
      <c r="U22" s="31">
        <v>2.8240146636962891</v>
      </c>
      <c r="V22" s="31">
        <v>3.2670388221740723</v>
      </c>
      <c r="W22" s="31">
        <v>2.583787202835083</v>
      </c>
      <c r="X22" s="32">
        <v>2.1740338802337646</v>
      </c>
      <c r="Z22" s="43" t="e">
        <f>B22/#REF!</f>
        <v>#REF!</v>
      </c>
      <c r="AF22" s="9"/>
      <c r="AG22" s="9"/>
      <c r="AH22" s="9"/>
      <c r="AI22" s="9"/>
      <c r="AJ22" s="9"/>
      <c r="AK22" s="9"/>
      <c r="AL22" s="9"/>
      <c r="AM22" s="9"/>
    </row>
    <row r="23" spans="1:39" ht="15">
      <c r="A23" s="102">
        <f t="shared" si="0"/>
        <v>1929</v>
      </c>
      <c r="B23" s="105">
        <v>21517.1484375</v>
      </c>
      <c r="C23" s="26">
        <v>1.3565270230174065E-2</v>
      </c>
      <c r="D23" s="27">
        <v>0.17704936861991882</v>
      </c>
      <c r="E23" s="27">
        <v>0.37060615420341492</v>
      </c>
      <c r="F23" s="27">
        <v>0.45234447717666626</v>
      </c>
      <c r="G23" s="27">
        <v>0.20159667730331421</v>
      </c>
      <c r="H23" s="27">
        <v>8.9916646480560303E-2</v>
      </c>
      <c r="I23" s="27">
        <v>3.4050345420837402E-2</v>
      </c>
      <c r="J23" s="28">
        <v>1.2768793851137161E-2</v>
      </c>
      <c r="K23" s="27">
        <v>0</v>
      </c>
      <c r="L23" s="27">
        <v>0.21906322240829468</v>
      </c>
      <c r="M23" s="27">
        <v>0.60136371850967407</v>
      </c>
      <c r="N23" s="25">
        <v>1.6831179857254028</v>
      </c>
      <c r="O23" s="25">
        <v>6.3158354759216309</v>
      </c>
      <c r="P23" s="25">
        <v>35.03424072265625</v>
      </c>
      <c r="Q23" s="29">
        <v>155.13262939453125</v>
      </c>
      <c r="R23" s="30">
        <v>591.6844482421875</v>
      </c>
      <c r="S23" s="31">
        <v>5.003298282623291</v>
      </c>
      <c r="T23" s="31">
        <v>2.7369482517242432</v>
      </c>
      <c r="U23" s="31">
        <v>2.6875388622283936</v>
      </c>
      <c r="V23" s="31">
        <v>3.1919243335723877</v>
      </c>
      <c r="W23" s="31">
        <v>2.5665361881256104</v>
      </c>
      <c r="X23" s="32">
        <v>2.1949183940887451</v>
      </c>
      <c r="Z23" s="43" t="e">
        <f>B23/#REF!</f>
        <v>#REF!</v>
      </c>
      <c r="AF23" s="9"/>
      <c r="AG23" s="9"/>
      <c r="AH23" s="9"/>
      <c r="AI23" s="9"/>
      <c r="AJ23" s="9"/>
      <c r="AK23" s="9"/>
      <c r="AL23" s="9"/>
      <c r="AM23" s="9"/>
    </row>
    <row r="24" spans="1:39" ht="15">
      <c r="A24" s="102">
        <f t="shared" si="0"/>
        <v>1930</v>
      </c>
      <c r="B24" s="105">
        <v>20626.38671875</v>
      </c>
      <c r="C24" s="26">
        <v>1.4233380556106567E-2</v>
      </c>
      <c r="D24" s="27">
        <v>0.18485480546951294</v>
      </c>
      <c r="E24" s="27">
        <v>0.38578665256500244</v>
      </c>
      <c r="F24" s="27">
        <v>0.42935854196548462</v>
      </c>
      <c r="G24" s="27">
        <v>0.17355722188949585</v>
      </c>
      <c r="H24" s="27">
        <v>7.3294773697853088E-2</v>
      </c>
      <c r="I24" s="27">
        <v>2.6462480425834656E-2</v>
      </c>
      <c r="J24" s="28">
        <v>9.6677057445049286E-3</v>
      </c>
      <c r="K24" s="27">
        <v>0</v>
      </c>
      <c r="L24" s="27">
        <v>0.22984610497951508</v>
      </c>
      <c r="M24" s="27">
        <v>0.62653207778930664</v>
      </c>
      <c r="N24" s="25">
        <v>1.7679126262664795</v>
      </c>
      <c r="O24" s="25">
        <v>6.1448116302490234</v>
      </c>
      <c r="P24" s="25">
        <v>29.497373580932617</v>
      </c>
      <c r="Q24" s="29">
        <v>125.60047912597656</v>
      </c>
      <c r="R24" s="30">
        <v>459.65487670898437</v>
      </c>
      <c r="S24" s="31">
        <v>4.7653460502624512</v>
      </c>
      <c r="T24" s="31">
        <v>2.602086067199707</v>
      </c>
      <c r="U24" s="31">
        <v>2.4286186695098877</v>
      </c>
      <c r="V24" s="31">
        <v>2.8244516849517822</v>
      </c>
      <c r="W24" s="31">
        <v>2.4847898483276367</v>
      </c>
      <c r="X24" s="32">
        <v>2.106877326965332</v>
      </c>
      <c r="Z24" s="43" t="e">
        <f>B24/#REF!</f>
        <v>#REF!</v>
      </c>
      <c r="AF24" s="9"/>
      <c r="AG24" s="9"/>
      <c r="AH24" s="9"/>
      <c r="AI24" s="9"/>
      <c r="AJ24" s="9"/>
      <c r="AK24" s="9"/>
      <c r="AL24" s="9"/>
      <c r="AM24" s="9"/>
    </row>
    <row r="25" spans="1:39" ht="15">
      <c r="A25" s="102">
        <f t="shared" si="0"/>
        <v>1931</v>
      </c>
      <c r="B25" s="105">
        <v>18994.8203125</v>
      </c>
      <c r="C25" s="26">
        <v>1.4051363803446293E-2</v>
      </c>
      <c r="D25" s="27">
        <v>0.18159632384777069</v>
      </c>
      <c r="E25" s="27">
        <v>0.38919496536254883</v>
      </c>
      <c r="F25" s="27">
        <v>0.42920869588851929</v>
      </c>
      <c r="G25" s="27">
        <v>0.16562631726264954</v>
      </c>
      <c r="H25" s="27">
        <v>6.7859746515750885E-2</v>
      </c>
      <c r="I25" s="27">
        <v>2.4300571531057358E-2</v>
      </c>
      <c r="J25" s="28">
        <v>8.7230848148465157E-3</v>
      </c>
      <c r="K25" s="27">
        <v>0</v>
      </c>
      <c r="L25" s="27">
        <v>0.22692856192588806</v>
      </c>
      <c r="M25" s="27">
        <v>0.62654393911361694</v>
      </c>
      <c r="N25" s="25">
        <v>1.9139657020568848</v>
      </c>
      <c r="O25" s="25">
        <v>6.227778434753418</v>
      </c>
      <c r="P25" s="25">
        <v>27.663187026977539</v>
      </c>
      <c r="Q25" s="29">
        <v>117.43684387207031</v>
      </c>
      <c r="R25" s="30">
        <v>422.93911743164062</v>
      </c>
      <c r="S25" s="31">
        <v>4.8275036811828613</v>
      </c>
      <c r="T25" s="31">
        <v>2.6124382019042969</v>
      </c>
      <c r="U25" s="31">
        <v>2.2425098419189453</v>
      </c>
      <c r="V25" s="31">
        <v>2.6594767570495605</v>
      </c>
      <c r="W25" s="31">
        <v>2.4530704021453857</v>
      </c>
      <c r="X25" s="32">
        <v>2.0692460536956787</v>
      </c>
      <c r="Z25" s="43" t="e">
        <f>B25/#REF!</f>
        <v>#REF!</v>
      </c>
      <c r="AF25" s="9"/>
      <c r="AG25" s="9"/>
      <c r="AH25" s="9"/>
      <c r="AI25" s="9"/>
      <c r="AJ25" s="9"/>
      <c r="AK25" s="9"/>
      <c r="AL25" s="9"/>
      <c r="AM25" s="9"/>
    </row>
    <row r="26" spans="1:39" ht="15">
      <c r="A26" s="102">
        <f t="shared" si="0"/>
        <v>1932</v>
      </c>
      <c r="B26" s="105">
        <v>16690.3984375</v>
      </c>
      <c r="C26" s="26">
        <v>1.289715152233839E-2</v>
      </c>
      <c r="D26" s="27">
        <v>0.16588844358921051</v>
      </c>
      <c r="E26" s="27">
        <v>0.3804938793182373</v>
      </c>
      <c r="F26" s="27">
        <v>0.45361766219139099</v>
      </c>
      <c r="G26" s="27">
        <v>0.16977529227733612</v>
      </c>
      <c r="H26" s="27">
        <v>6.8013139069080353E-2</v>
      </c>
      <c r="I26" s="27">
        <v>2.3744860664010048E-2</v>
      </c>
      <c r="J26" s="28">
        <v>7.8241303563117981E-3</v>
      </c>
      <c r="K26" s="27">
        <v>0</v>
      </c>
      <c r="L26" s="27">
        <v>0.20837484300136566</v>
      </c>
      <c r="M26" s="27">
        <v>0.59988868236541748</v>
      </c>
      <c r="N26" s="25">
        <v>2.042078971862793</v>
      </c>
      <c r="O26" s="25">
        <v>6.6115307807922363</v>
      </c>
      <c r="P26" s="25">
        <v>27.969419479370117</v>
      </c>
      <c r="Q26" s="29">
        <v>121.02438354492187</v>
      </c>
      <c r="R26" s="30">
        <v>418.54840087890625</v>
      </c>
      <c r="S26" s="31">
        <v>5.2634997367858887</v>
      </c>
      <c r="T26" s="31">
        <v>2.7808878421783447</v>
      </c>
      <c r="U26" s="31">
        <v>2.2213521003723145</v>
      </c>
      <c r="V26" s="31">
        <v>2.5678665637969971</v>
      </c>
      <c r="W26" s="31">
        <v>2.4316964149475098</v>
      </c>
      <c r="X26" s="32">
        <v>1.9619897603988647</v>
      </c>
      <c r="Z26" s="43" t="e">
        <f>B26/#REF!</f>
        <v>#REF!</v>
      </c>
      <c r="AF26" s="9"/>
      <c r="AG26" s="9"/>
      <c r="AH26" s="9"/>
      <c r="AI26" s="9"/>
      <c r="AJ26" s="9"/>
      <c r="AK26" s="9"/>
      <c r="AL26" s="9"/>
      <c r="AM26" s="9"/>
    </row>
    <row r="27" spans="1:39" ht="15">
      <c r="A27" s="102">
        <f t="shared" si="0"/>
        <v>1933</v>
      </c>
      <c r="B27" s="105">
        <v>16237.3427734375</v>
      </c>
      <c r="C27" s="26">
        <v>1.2512053363025188E-2</v>
      </c>
      <c r="D27" s="27">
        <v>0.16018083691596985</v>
      </c>
      <c r="E27" s="27">
        <v>0.36658093333244324</v>
      </c>
      <c r="F27" s="27">
        <v>0.47323822975158691</v>
      </c>
      <c r="G27" s="27">
        <v>0.17755505442619324</v>
      </c>
      <c r="H27" s="27">
        <v>7.1679882705211639E-2</v>
      </c>
      <c r="I27" s="27">
        <v>2.5901149958372116E-2</v>
      </c>
      <c r="J27" s="28">
        <v>9.4296485185623169E-3</v>
      </c>
      <c r="K27" s="27">
        <v>0</v>
      </c>
      <c r="L27" s="27">
        <v>0.20217964053153992</v>
      </c>
      <c r="M27" s="27">
        <v>0.57803410291671753</v>
      </c>
      <c r="N27" s="25">
        <v>2.1096460819244385</v>
      </c>
      <c r="O27" s="25">
        <v>6.8738641738891602</v>
      </c>
      <c r="P27" s="25">
        <v>29.061784744262695</v>
      </c>
      <c r="Q27" s="29">
        <v>126.63887786865234</v>
      </c>
      <c r="R27" s="30">
        <v>445.84030151367187</v>
      </c>
      <c r="S27" s="31">
        <v>5.4269008636474609</v>
      </c>
      <c r="T27" s="31">
        <v>2.9057769775390625</v>
      </c>
      <c r="U27" s="31">
        <v>2.2432115077972412</v>
      </c>
      <c r="V27" s="31">
        <v>2.5830457210540771</v>
      </c>
      <c r="W27" s="31">
        <v>2.4664654731750488</v>
      </c>
      <c r="X27" s="32">
        <v>2.045276403427124</v>
      </c>
      <c r="Z27" s="43" t="e">
        <f>B27/#REF!</f>
        <v>#REF!</v>
      </c>
      <c r="AF27" s="9"/>
      <c r="AG27" s="9"/>
      <c r="AH27" s="9"/>
      <c r="AI27" s="9"/>
      <c r="AJ27" s="9"/>
      <c r="AK27" s="9"/>
      <c r="AL27" s="9"/>
      <c r="AM27" s="9"/>
    </row>
    <row r="28" spans="1:39" ht="15">
      <c r="A28" s="102">
        <f t="shared" si="0"/>
        <v>1934</v>
      </c>
      <c r="B28" s="105">
        <v>14788.6875</v>
      </c>
      <c r="C28" s="26">
        <v>1.2437359429895878E-2</v>
      </c>
      <c r="D28" s="27">
        <v>0.15847510099411011</v>
      </c>
      <c r="E28" s="27">
        <v>0.36177980899810791</v>
      </c>
      <c r="F28" s="27">
        <v>0.47974509000778198</v>
      </c>
      <c r="G28" s="27">
        <v>0.17726878821849823</v>
      </c>
      <c r="H28" s="27">
        <v>7.1221984922885895E-2</v>
      </c>
      <c r="I28" s="27">
        <v>2.5262916460633278E-2</v>
      </c>
      <c r="J28" s="28">
        <v>8.5807740688323975E-3</v>
      </c>
      <c r="K28" s="27">
        <v>0</v>
      </c>
      <c r="L28" s="27">
        <v>0.20098584890365601</v>
      </c>
      <c r="M28" s="27">
        <v>0.57067579030990601</v>
      </c>
      <c r="N28" s="25">
        <v>2.1582252979278564</v>
      </c>
      <c r="O28" s="25">
        <v>6.9588942527770996</v>
      </c>
      <c r="P28" s="25">
        <v>28.761985778808594</v>
      </c>
      <c r="Q28" s="29">
        <v>127.96448516845703</v>
      </c>
      <c r="R28" s="30">
        <v>441.91067504882812</v>
      </c>
      <c r="S28" s="31">
        <v>5.4595475196838379</v>
      </c>
      <c r="T28" s="31">
        <v>2.9492223262786865</v>
      </c>
      <c r="U28" s="31">
        <v>2.2228682041168213</v>
      </c>
      <c r="V28" s="31">
        <v>2.5473701953887939</v>
      </c>
      <c r="W28" s="31">
        <v>2.4762539863586426</v>
      </c>
      <c r="X28" s="32">
        <v>1.9742131233215332</v>
      </c>
      <c r="Z28" s="43" t="e">
        <f>B28/#REF!</f>
        <v>#REF!</v>
      </c>
      <c r="AF28" s="9"/>
      <c r="AG28" s="9"/>
      <c r="AH28" s="9"/>
      <c r="AI28" s="9"/>
      <c r="AJ28" s="9"/>
      <c r="AK28" s="9"/>
      <c r="AL28" s="9"/>
      <c r="AM28" s="9"/>
    </row>
    <row r="29" spans="1:39" ht="15">
      <c r="A29" s="102">
        <f t="shared" si="0"/>
        <v>1935</v>
      </c>
      <c r="B29" s="105">
        <v>14514.19140625</v>
      </c>
      <c r="C29" s="26">
        <v>1.2274577282369137E-2</v>
      </c>
      <c r="D29" s="27">
        <v>0.1556694358587265</v>
      </c>
      <c r="E29" s="27">
        <v>0.35451573133468628</v>
      </c>
      <c r="F29" s="27">
        <v>0.48981484770774841</v>
      </c>
      <c r="G29" s="27">
        <v>0.1848645806312561</v>
      </c>
      <c r="H29" s="27">
        <v>7.4812799692153931E-2</v>
      </c>
      <c r="I29" s="27">
        <v>2.7986319735646248E-2</v>
      </c>
      <c r="J29" s="28">
        <v>1.0346070863306522E-2</v>
      </c>
      <c r="K29" s="27">
        <v>0</v>
      </c>
      <c r="L29" s="27">
        <v>0.19836768507957458</v>
      </c>
      <c r="M29" s="27">
        <v>0.55939608812332153</v>
      </c>
      <c r="N29" s="25">
        <v>2.1159906387329102</v>
      </c>
      <c r="O29" s="25">
        <v>7.357264518737793</v>
      </c>
      <c r="P29" s="25">
        <v>30.075584411621094</v>
      </c>
      <c r="Q29" s="29">
        <v>131.27949523925781</v>
      </c>
      <c r="R29" s="30">
        <v>500.87960815429688</v>
      </c>
      <c r="S29" s="31">
        <v>5.5325174331665039</v>
      </c>
      <c r="T29" s="31">
        <v>3.0187215805053711</v>
      </c>
      <c r="U29" s="31">
        <v>2.3148250579833984</v>
      </c>
      <c r="V29" s="31">
        <v>2.5126810073852539</v>
      </c>
      <c r="W29" s="31">
        <v>2.4874927997589111</v>
      </c>
      <c r="X29" s="32">
        <v>2.1318118572235107</v>
      </c>
      <c r="Z29" s="43" t="e">
        <f>B29/#REF!</f>
        <v>#REF!</v>
      </c>
      <c r="AF29" s="9"/>
      <c r="AG29" s="9"/>
      <c r="AH29" s="9"/>
      <c r="AI29" s="9"/>
      <c r="AJ29" s="9"/>
      <c r="AK29" s="9"/>
      <c r="AL29" s="9"/>
      <c r="AM29" s="9"/>
    </row>
    <row r="30" spans="1:39" ht="15">
      <c r="A30" s="102">
        <f t="shared" si="0"/>
        <v>1936</v>
      </c>
      <c r="B30" s="105">
        <v>16396.609375</v>
      </c>
      <c r="C30" s="26">
        <v>1.3052086345851421E-2</v>
      </c>
      <c r="D30" s="27">
        <v>0.16472244262695313</v>
      </c>
      <c r="E30" s="27">
        <v>0.3740856945514679</v>
      </c>
      <c r="F30" s="27">
        <v>0.46119186282157898</v>
      </c>
      <c r="G30" s="27">
        <v>0.17451077699661255</v>
      </c>
      <c r="H30" s="27">
        <v>7.1889780461788177E-2</v>
      </c>
      <c r="I30" s="27">
        <v>2.7361715212464333E-2</v>
      </c>
      <c r="J30" s="28">
        <v>1.060829684138298E-2</v>
      </c>
      <c r="K30" s="27">
        <v>0</v>
      </c>
      <c r="L30" s="27">
        <v>0.21089170873165131</v>
      </c>
      <c r="M30" s="27">
        <v>0.59067589044570923</v>
      </c>
      <c r="N30" s="25">
        <v>1.8968154191970825</v>
      </c>
      <c r="O30" s="25">
        <v>6.748054027557373</v>
      </c>
      <c r="P30" s="25">
        <v>27.922395706176758</v>
      </c>
      <c r="Q30" s="29">
        <v>125.48482513427734</v>
      </c>
      <c r="R30" s="30">
        <v>483.75204467773437</v>
      </c>
      <c r="S30" s="31">
        <v>5.199866771697998</v>
      </c>
      <c r="T30" s="31">
        <v>2.828209400177002</v>
      </c>
      <c r="U30" s="31">
        <v>2.4314007759094238</v>
      </c>
      <c r="V30" s="31">
        <v>2.5860903263092041</v>
      </c>
      <c r="W30" s="31">
        <v>2.5746278762817383</v>
      </c>
      <c r="X30" s="32">
        <v>2.1804800033569336</v>
      </c>
      <c r="Z30" s="43" t="e">
        <f>B30/#REF!</f>
        <v>#REF!</v>
      </c>
      <c r="AF30" s="9"/>
      <c r="AG30" s="9"/>
      <c r="AH30" s="9"/>
      <c r="AI30" s="9"/>
      <c r="AJ30" s="9"/>
      <c r="AK30" s="9"/>
      <c r="AL30" s="9"/>
      <c r="AM30" s="9"/>
    </row>
    <row r="31" spans="1:39" ht="15">
      <c r="A31" s="102">
        <f t="shared" si="0"/>
        <v>1937</v>
      </c>
      <c r="B31" s="105">
        <v>19714.76171875</v>
      </c>
      <c r="C31" s="26">
        <v>1.3259842991828918E-2</v>
      </c>
      <c r="D31" s="27">
        <v>0.16655270755290985</v>
      </c>
      <c r="E31" s="27">
        <v>0.37730342149734497</v>
      </c>
      <c r="F31" s="27">
        <v>0.45614388585090637</v>
      </c>
      <c r="G31" s="27">
        <v>0.17665982246398926</v>
      </c>
      <c r="H31" s="27">
        <v>7.5536094605922699E-2</v>
      </c>
      <c r="I31" s="27">
        <v>2.9924465343356133E-2</v>
      </c>
      <c r="J31" s="28">
        <v>1.252312958240509E-2</v>
      </c>
      <c r="K31" s="27">
        <v>0</v>
      </c>
      <c r="L31" s="27">
        <v>0.21423313021659851</v>
      </c>
      <c r="M31" s="27">
        <v>0.59598314762115479</v>
      </c>
      <c r="N31" s="25">
        <v>1.9253050088882446</v>
      </c>
      <c r="O31" s="25">
        <v>6.3892278671264648</v>
      </c>
      <c r="P31" s="25">
        <v>29.11906623840332</v>
      </c>
      <c r="Q31" s="29">
        <v>127.67253112792969</v>
      </c>
      <c r="R31" s="30">
        <v>516.8863525390625</v>
      </c>
      <c r="S31" s="31">
        <v>5.1176862716674805</v>
      </c>
      <c r="T31" s="31">
        <v>2.7968819141387939</v>
      </c>
      <c r="U31" s="31">
        <v>2.3692033290863037</v>
      </c>
      <c r="V31" s="31">
        <v>2.7649633884429932</v>
      </c>
      <c r="W31" s="31">
        <v>2.5940425395965576</v>
      </c>
      <c r="X31" s="32">
        <v>2.3438451290130615</v>
      </c>
      <c r="Z31" s="43" t="e">
        <f>B31/#REF!</f>
        <v>#REF!</v>
      </c>
      <c r="AF31" s="9"/>
      <c r="AG31" s="9"/>
      <c r="AH31" s="9"/>
      <c r="AI31" s="9"/>
      <c r="AJ31" s="9"/>
      <c r="AK31" s="9"/>
      <c r="AL31" s="9"/>
      <c r="AM31" s="9"/>
    </row>
    <row r="32" spans="1:39" ht="15">
      <c r="A32" s="102">
        <f t="shared" si="0"/>
        <v>1938</v>
      </c>
      <c r="B32" s="105">
        <v>22617.28515625</v>
      </c>
      <c r="C32" s="26">
        <v>1.3563844375312328E-2</v>
      </c>
      <c r="D32" s="27">
        <v>0.16957491636276245</v>
      </c>
      <c r="E32" s="27">
        <v>0.383188396692276</v>
      </c>
      <c r="F32" s="27">
        <v>0.44723668694496155</v>
      </c>
      <c r="G32" s="27">
        <v>0.16832147538661957</v>
      </c>
      <c r="H32" s="27">
        <v>6.9679565727710724E-2</v>
      </c>
      <c r="I32" s="27">
        <v>2.6809383183717728E-2</v>
      </c>
      <c r="J32" s="28">
        <v>1.0332598350942135E-2</v>
      </c>
      <c r="K32" s="27">
        <v>0</v>
      </c>
      <c r="L32" s="27">
        <v>0.21913357079029083</v>
      </c>
      <c r="M32" s="27">
        <v>0.6055220365524292</v>
      </c>
      <c r="N32" s="25">
        <v>2.0203771591186523</v>
      </c>
      <c r="O32" s="25">
        <v>6.3615303039550781</v>
      </c>
      <c r="P32" s="25">
        <v>27.557851791381836</v>
      </c>
      <c r="Q32" s="29">
        <v>121.24347686767578</v>
      </c>
      <c r="R32" s="30">
        <v>474.87985229492187</v>
      </c>
      <c r="S32" s="31">
        <v>5.0016989707946777</v>
      </c>
      <c r="T32" s="31">
        <v>2.742840051651001</v>
      </c>
      <c r="U32" s="31">
        <v>2.2136297225952148</v>
      </c>
      <c r="V32" s="31">
        <v>2.6459274291992187</v>
      </c>
      <c r="W32" s="31">
        <v>2.5284831523895264</v>
      </c>
      <c r="X32" s="32">
        <v>2.2112021446228027</v>
      </c>
      <c r="Z32" s="43" t="e">
        <f>B32/#REF!</f>
        <v>#REF!</v>
      </c>
      <c r="AF32" s="9"/>
      <c r="AG32" s="9"/>
      <c r="AH32" s="9"/>
      <c r="AI32" s="9"/>
      <c r="AJ32" s="9"/>
      <c r="AK32" s="9"/>
      <c r="AL32" s="9"/>
      <c r="AM32" s="9"/>
    </row>
    <row r="33" spans="1:39" ht="15">
      <c r="A33" s="102">
        <f t="shared" si="0"/>
        <v>1939</v>
      </c>
      <c r="B33" s="105">
        <v>27888.9453125</v>
      </c>
      <c r="C33" s="26">
        <v>1.4498884789645672E-2</v>
      </c>
      <c r="D33" s="27">
        <v>0.18037892878055573</v>
      </c>
      <c r="E33" s="27">
        <v>0.40683209896087646</v>
      </c>
      <c r="F33" s="27">
        <v>0.41278895735740662</v>
      </c>
      <c r="G33" s="27">
        <v>0.16624912619590759</v>
      </c>
      <c r="H33" s="27">
        <v>7.3938705027103424E-2</v>
      </c>
      <c r="I33" s="27">
        <v>2.9160153120756149E-2</v>
      </c>
      <c r="J33" s="28">
        <v>1.1697186157107353E-2</v>
      </c>
      <c r="K33" s="27">
        <v>0</v>
      </c>
      <c r="L33" s="27">
        <v>0.23416571319103241</v>
      </c>
      <c r="M33" s="27">
        <v>0.64273810386657715</v>
      </c>
      <c r="N33" s="25">
        <v>1.7214974164962769</v>
      </c>
      <c r="O33" s="25">
        <v>5.6042542457580566</v>
      </c>
      <c r="P33" s="25">
        <v>27.310096740722656</v>
      </c>
      <c r="Q33" s="29">
        <v>125.13654327392578</v>
      </c>
      <c r="R33" s="30">
        <v>521.68841552734375</v>
      </c>
      <c r="S33" s="31">
        <v>4.6761808395385742</v>
      </c>
      <c r="T33" s="31">
        <v>2.5504045486450195</v>
      </c>
      <c r="U33" s="31">
        <v>2.39784836769104</v>
      </c>
      <c r="V33" s="31">
        <v>2.9664809703826904</v>
      </c>
      <c r="W33" s="31">
        <v>2.7073760032653809</v>
      </c>
      <c r="X33" s="32">
        <v>2.3302667140960693</v>
      </c>
      <c r="Z33" s="43" t="e">
        <f>B33/#REF!</f>
        <v>#REF!</v>
      </c>
      <c r="AF33" s="9"/>
      <c r="AG33" s="9"/>
      <c r="AH33" s="9"/>
      <c r="AI33" s="9"/>
      <c r="AJ33" s="9"/>
      <c r="AK33" s="9"/>
      <c r="AL33" s="9"/>
      <c r="AM33" s="9"/>
    </row>
    <row r="34" spans="1:39" ht="15">
      <c r="A34" s="102">
        <f t="shared" si="0"/>
        <v>1940</v>
      </c>
      <c r="B34" s="105">
        <v>22264.51171875</v>
      </c>
      <c r="C34" s="26">
        <v>1.4320847578346729E-2</v>
      </c>
      <c r="D34" s="27">
        <v>0.1773589551448822</v>
      </c>
      <c r="E34" s="27">
        <v>0.39900675415992737</v>
      </c>
      <c r="F34" s="27">
        <v>0.42363429069519043</v>
      </c>
      <c r="G34" s="27">
        <v>0.17050144076347351</v>
      </c>
      <c r="H34" s="27">
        <v>7.5673341751098633E-2</v>
      </c>
      <c r="I34" s="27">
        <v>2.7485568076372147E-2</v>
      </c>
      <c r="J34" s="28">
        <v>9.0740406885743141E-3</v>
      </c>
      <c r="K34" s="27">
        <v>0</v>
      </c>
      <c r="L34" s="27">
        <v>0.23129972815513611</v>
      </c>
      <c r="M34" s="27">
        <v>0.63065439462661743</v>
      </c>
      <c r="N34" s="25">
        <v>1.7476013898849487</v>
      </c>
      <c r="O34" s="25">
        <v>5.8145179748535156</v>
      </c>
      <c r="P34" s="25">
        <v>27.872432708740234</v>
      </c>
      <c r="Q34" s="29">
        <v>138.09808349609375</v>
      </c>
      <c r="R34" s="30">
        <v>491.90933227539062</v>
      </c>
      <c r="S34" s="31">
        <v>4.7349777221679687</v>
      </c>
      <c r="T34" s="31">
        <v>2.608849048614502</v>
      </c>
      <c r="U34" s="31">
        <v>2.4240899085998535</v>
      </c>
      <c r="V34" s="31">
        <v>2.9323399066925049</v>
      </c>
      <c r="W34" s="31">
        <v>2.7149887084960937</v>
      </c>
      <c r="X34" s="32">
        <v>1.9902931451797485</v>
      </c>
      <c r="Z34" s="43" t="e">
        <f>B34/#REF!</f>
        <v>#REF!</v>
      </c>
      <c r="AF34" s="9"/>
      <c r="AG34" s="9"/>
      <c r="AH34" s="9"/>
      <c r="AI34" s="9"/>
      <c r="AJ34" s="9"/>
      <c r="AK34" s="9"/>
      <c r="AL34" s="9"/>
      <c r="AM34" s="9"/>
    </row>
    <row r="35" spans="1:39" ht="15">
      <c r="A35" s="102">
        <f t="shared" si="0"/>
        <v>1941</v>
      </c>
      <c r="B35" s="105">
        <v>25915.177734375</v>
      </c>
      <c r="C35" s="26">
        <v>1.4566828496754169E-2</v>
      </c>
      <c r="D35" s="27">
        <v>0.17959205806255341</v>
      </c>
      <c r="E35" s="27">
        <v>0.40296518802642822</v>
      </c>
      <c r="F35" s="27">
        <v>0.41744273900985718</v>
      </c>
      <c r="G35" s="27">
        <v>0.16401490569114685</v>
      </c>
      <c r="H35" s="27">
        <v>6.6673390567302704E-2</v>
      </c>
      <c r="I35" s="27">
        <v>2.3305106908082962E-2</v>
      </c>
      <c r="J35" s="28">
        <v>7.9567423090338707E-3</v>
      </c>
      <c r="K35" s="27">
        <v>0</v>
      </c>
      <c r="L35" s="27">
        <v>0.2352767288684845</v>
      </c>
      <c r="M35" s="27">
        <v>0.63725960254669189</v>
      </c>
      <c r="N35" s="25">
        <v>1.8309098482131958</v>
      </c>
      <c r="O35" s="25">
        <v>6.0346875190734863</v>
      </c>
      <c r="P35" s="25">
        <v>27.791204452514648</v>
      </c>
      <c r="Q35" s="29">
        <v>115.20331573486328</v>
      </c>
      <c r="R35" s="30">
        <v>422.33834838867187</v>
      </c>
      <c r="S35" s="31">
        <v>4.6537785530090332</v>
      </c>
      <c r="T35" s="31">
        <v>2.5747997760772705</v>
      </c>
      <c r="U35" s="31">
        <v>2.2799742221832275</v>
      </c>
      <c r="V35" s="31">
        <v>2.7178692817687988</v>
      </c>
      <c r="W35" s="31">
        <v>2.3990824222564697</v>
      </c>
      <c r="X35" s="32">
        <v>2.0229544639587402</v>
      </c>
      <c r="Z35" s="43" t="e">
        <f>B35/#REF!</f>
        <v>#REF!</v>
      </c>
      <c r="AF35" s="9"/>
      <c r="AG35" s="9"/>
      <c r="AH35" s="9"/>
      <c r="AI35" s="9"/>
      <c r="AJ35" s="9"/>
      <c r="AK35" s="9"/>
      <c r="AL35" s="9"/>
      <c r="AM35" s="9"/>
    </row>
    <row r="36" spans="1:39" ht="15">
      <c r="A36" s="102">
        <f t="shared" si="0"/>
        <v>1942</v>
      </c>
      <c r="B36" s="105">
        <v>30160.25390625</v>
      </c>
      <c r="C36" s="26">
        <v>1.5578851103782654E-2</v>
      </c>
      <c r="D36" s="27">
        <v>0.19115836918354034</v>
      </c>
      <c r="E36" s="27">
        <v>0.4279593825340271</v>
      </c>
      <c r="F36" s="27">
        <v>0.38088226318359375</v>
      </c>
      <c r="G36" s="27">
        <v>0.14943209290504456</v>
      </c>
      <c r="H36" s="27">
        <v>5.8387793600559235E-2</v>
      </c>
      <c r="I36" s="27">
        <v>1.9111238420009613E-2</v>
      </c>
      <c r="J36" s="28">
        <v>6.0665071941912174E-3</v>
      </c>
      <c r="K36" s="27">
        <v>0</v>
      </c>
      <c r="L36" s="27">
        <v>0.25155511498451233</v>
      </c>
      <c r="M36" s="27">
        <v>0.6768726110458374</v>
      </c>
      <c r="N36" s="25">
        <v>1.6213281154632568</v>
      </c>
      <c r="O36" s="25">
        <v>5.6147603988647461</v>
      </c>
      <c r="P36" s="25">
        <v>25.342710494995117</v>
      </c>
      <c r="Q36" s="29">
        <v>101.71995544433594</v>
      </c>
      <c r="R36" s="30">
        <v>342.38394165039063</v>
      </c>
      <c r="S36" s="31">
        <v>4.3481578826904297</v>
      </c>
      <c r="T36" s="31">
        <v>2.3899374008178711</v>
      </c>
      <c r="U36" s="31">
        <v>2.3491990566253662</v>
      </c>
      <c r="V36" s="31">
        <v>2.6614153385162354</v>
      </c>
      <c r="W36" s="31">
        <v>2.3039286136627197</v>
      </c>
      <c r="X36" s="32">
        <v>1.8788090944290161</v>
      </c>
      <c r="Z36" s="43" t="e">
        <f>B36/#REF!</f>
        <v>#REF!</v>
      </c>
      <c r="AF36" s="9"/>
      <c r="AG36" s="9"/>
      <c r="AH36" s="9"/>
      <c r="AI36" s="9"/>
      <c r="AJ36" s="9"/>
      <c r="AK36" s="9"/>
      <c r="AL36" s="9"/>
      <c r="AM36" s="9"/>
    </row>
    <row r="37" spans="1:39" ht="15">
      <c r="A37" s="102">
        <f t="shared" si="0"/>
        <v>1943</v>
      </c>
      <c r="B37" s="105">
        <v>33371.11328125</v>
      </c>
      <c r="C37" s="26">
        <v>1.6734614968299866E-2</v>
      </c>
      <c r="D37" s="27">
        <v>0.20438867807388306</v>
      </c>
      <c r="E37" s="27">
        <v>0.45643144845962524</v>
      </c>
      <c r="F37" s="27">
        <v>0.3391798734664917</v>
      </c>
      <c r="G37" s="27">
        <v>0.1202160120010376</v>
      </c>
      <c r="H37" s="27">
        <v>4.21186164021492E-2</v>
      </c>
      <c r="I37" s="27">
        <v>1.3528607785701752E-2</v>
      </c>
      <c r="J37" s="28">
        <v>4.3981368653476238E-3</v>
      </c>
      <c r="K37" s="27">
        <v>0</v>
      </c>
      <c r="L37" s="27">
        <v>0.27016642689704895</v>
      </c>
      <c r="M37" s="27">
        <v>0.72219890356063843</v>
      </c>
      <c r="N37" s="25">
        <v>1.609544038772583</v>
      </c>
      <c r="O37" s="25">
        <v>5.1102638244628906</v>
      </c>
      <c r="P37" s="25">
        <v>20.065338134765625</v>
      </c>
      <c r="Q37" s="29">
        <v>70.197868347167969</v>
      </c>
      <c r="R37" s="30">
        <v>244.28587341308594</v>
      </c>
      <c r="S37" s="31">
        <v>4.0438666343688965</v>
      </c>
      <c r="T37" s="31">
        <v>2.2033023834228516</v>
      </c>
      <c r="U37" s="31">
        <v>2.1073040962219238</v>
      </c>
      <c r="V37" s="31">
        <v>2.3524425029754639</v>
      </c>
      <c r="W37" s="31">
        <v>2.0990734100341797</v>
      </c>
      <c r="X37" s="32">
        <v>1.9272105693817139</v>
      </c>
      <c r="Z37" s="43" t="e">
        <f>B37/#REF!</f>
        <v>#REF!</v>
      </c>
      <c r="AF37" s="9"/>
      <c r="AG37" s="9"/>
      <c r="AH37" s="9"/>
      <c r="AI37" s="9"/>
      <c r="AJ37" s="9"/>
      <c r="AK37" s="9"/>
      <c r="AL37" s="9"/>
      <c r="AM37" s="9"/>
    </row>
    <row r="38" spans="1:39" ht="15">
      <c r="A38" s="102">
        <f t="shared" si="0"/>
        <v>1944</v>
      </c>
      <c r="B38" s="105">
        <v>36600.48046875</v>
      </c>
      <c r="C38" s="26">
        <v>1.7544595524668694E-2</v>
      </c>
      <c r="D38" s="27">
        <v>0.21330550312995911</v>
      </c>
      <c r="E38" s="27">
        <v>0.47510486841201782</v>
      </c>
      <c r="F38" s="27">
        <v>0.31158962845802307</v>
      </c>
      <c r="G38" s="27">
        <v>0.10042264312505722</v>
      </c>
      <c r="H38" s="27">
        <v>3.3638913184404373E-2</v>
      </c>
      <c r="I38" s="27">
        <v>9.9542094394564629E-3</v>
      </c>
      <c r="J38" s="28">
        <v>2.7374790515750647E-3</v>
      </c>
      <c r="K38" s="27">
        <v>0</v>
      </c>
      <c r="L38" s="27">
        <v>0.28320422768592834</v>
      </c>
      <c r="M38" s="27">
        <v>0.75212836265563965</v>
      </c>
      <c r="N38" s="25">
        <v>1.5387165546417236</v>
      </c>
      <c r="O38" s="25">
        <v>4.5867681503295898</v>
      </c>
      <c r="P38" s="25">
        <v>16.370025634765625</v>
      </c>
      <c r="Q38" s="29">
        <v>57.258865356445313</v>
      </c>
      <c r="R38" s="30">
        <v>178.159912109375</v>
      </c>
      <c r="S38" s="31">
        <v>3.8545224666595459</v>
      </c>
      <c r="T38" s="31">
        <v>2.0919156074523926</v>
      </c>
      <c r="U38" s="31">
        <v>2.0249967575073242</v>
      </c>
      <c r="V38" s="31">
        <v>2.1893985271453857</v>
      </c>
      <c r="W38" s="31">
        <v>2.0549089908599854</v>
      </c>
      <c r="X38" s="32">
        <v>1.7384573221206665</v>
      </c>
      <c r="Z38" s="43" t="e">
        <f>B38/#REF!</f>
        <v>#REF!</v>
      </c>
      <c r="AF38" s="9"/>
      <c r="AG38" s="9"/>
      <c r="AH38" s="9"/>
      <c r="AI38" s="9"/>
      <c r="AJ38" s="9"/>
      <c r="AK38" s="9"/>
      <c r="AL38" s="9"/>
      <c r="AM38" s="9"/>
    </row>
    <row r="39" spans="1:39" ht="15">
      <c r="A39" s="102">
        <f t="shared" si="0"/>
        <v>1945</v>
      </c>
      <c r="B39" s="105">
        <v>69147.84375</v>
      </c>
      <c r="C39" s="26">
        <v>1.7737606540322304E-2</v>
      </c>
      <c r="D39" s="27">
        <v>0.21472187340259552</v>
      </c>
      <c r="E39" s="27">
        <v>0.47693860530853271</v>
      </c>
      <c r="F39" s="27">
        <v>0.30833950638771057</v>
      </c>
      <c r="G39" s="27">
        <v>8.5731767117977142E-2</v>
      </c>
      <c r="H39" s="27">
        <v>2.6506794616580009E-2</v>
      </c>
      <c r="I39" s="27">
        <v>8.4681343287229538E-3</v>
      </c>
      <c r="J39" s="28">
        <v>2.712789224460721E-3</v>
      </c>
      <c r="K39" s="27">
        <v>0</v>
      </c>
      <c r="L39" s="27">
        <v>0.28634387254714966</v>
      </c>
      <c r="M39" s="27">
        <v>0.75554758310317993</v>
      </c>
      <c r="N39" s="25">
        <v>1.7532457113265991</v>
      </c>
      <c r="O39" s="25">
        <v>4.4450397491455078</v>
      </c>
      <c r="P39" s="25">
        <v>13.128861427307129</v>
      </c>
      <c r="Q39" s="29">
        <v>44.309078216552734</v>
      </c>
      <c r="R39" s="30">
        <v>154.72579956054687</v>
      </c>
      <c r="S39" s="31">
        <v>3.8115105628967285</v>
      </c>
      <c r="T39" s="31">
        <v>2.0786993503570557</v>
      </c>
      <c r="U39" s="31">
        <v>1.7586781978607178</v>
      </c>
      <c r="V39" s="31">
        <v>1.9287065267562866</v>
      </c>
      <c r="W39" s="31">
        <v>2.0189714431762695</v>
      </c>
      <c r="X39" s="32">
        <v>1.9111509323120117</v>
      </c>
      <c r="Z39" s="43" t="e">
        <f>B39/#REF!</f>
        <v>#REF!</v>
      </c>
      <c r="AF39" s="9"/>
      <c r="AG39" s="9"/>
      <c r="AH39" s="9"/>
      <c r="AI39" s="9"/>
      <c r="AJ39" s="9"/>
      <c r="AK39" s="9"/>
      <c r="AL39" s="9"/>
      <c r="AM39" s="9"/>
    </row>
    <row r="40" spans="1:39" ht="15">
      <c r="A40" s="102">
        <f t="shared" si="0"/>
        <v>1946</v>
      </c>
      <c r="B40" s="105">
        <v>141655.078125</v>
      </c>
      <c r="C40" s="26">
        <v>1.6870325431227684E-2</v>
      </c>
      <c r="D40" s="27">
        <v>0.20335774123668671</v>
      </c>
      <c r="E40" s="27">
        <v>0.45694154500961304</v>
      </c>
      <c r="F40" s="27">
        <v>0.33970072865486145</v>
      </c>
      <c r="G40" s="27">
        <v>0.10487954318523407</v>
      </c>
      <c r="H40" s="27">
        <v>3.5627026110887527E-2</v>
      </c>
      <c r="I40" s="27">
        <v>1.2131830677390099E-2</v>
      </c>
      <c r="J40" s="28">
        <v>4.0427013300359249E-3</v>
      </c>
      <c r="K40" s="27">
        <v>0</v>
      </c>
      <c r="L40" s="27">
        <v>0.27240985631942749</v>
      </c>
      <c r="M40" s="27">
        <v>0.72129726409912109</v>
      </c>
      <c r="N40" s="25">
        <v>1.7583664655685425</v>
      </c>
      <c r="O40" s="25">
        <v>4.9973630905151367</v>
      </c>
      <c r="P40" s="25">
        <v>16.448787689208984</v>
      </c>
      <c r="Q40" s="29">
        <v>59.598094940185547</v>
      </c>
      <c r="R40" s="30">
        <v>225.33158874511719</v>
      </c>
      <c r="S40" s="31">
        <v>4.0100102424621582</v>
      </c>
      <c r="T40" s="31">
        <v>2.2089152336120605</v>
      </c>
      <c r="U40" s="31">
        <v>1.9319108724594116</v>
      </c>
      <c r="V40" s="31">
        <v>2.0986976623535156</v>
      </c>
      <c r="W40" s="31">
        <v>2.1659362316131592</v>
      </c>
      <c r="X40" s="32">
        <v>2.0356070995330811</v>
      </c>
      <c r="Z40" s="43" t="e">
        <f>B40/#REF!</f>
        <v>#REF!</v>
      </c>
      <c r="AF40" s="9"/>
      <c r="AG40" s="9"/>
      <c r="AH40" s="9"/>
      <c r="AI40" s="9"/>
      <c r="AJ40" s="9"/>
      <c r="AK40" s="9"/>
      <c r="AL40" s="9"/>
      <c r="AM40" s="9"/>
    </row>
    <row r="41" spans="1:39" ht="15">
      <c r="A41" s="102">
        <f t="shared" si="0"/>
        <v>1947</v>
      </c>
      <c r="B41" s="105">
        <v>210202.671875</v>
      </c>
      <c r="C41" s="26">
        <v>1.6539854928851128E-2</v>
      </c>
      <c r="D41" s="27">
        <v>0.19849853217601776</v>
      </c>
      <c r="E41" s="27">
        <v>0.45158219337463379</v>
      </c>
      <c r="F41" s="27">
        <v>0.34991925954818726</v>
      </c>
      <c r="G41" s="27">
        <v>0.10756063461303711</v>
      </c>
      <c r="H41" s="27">
        <v>3.6677084863185883E-2</v>
      </c>
      <c r="I41" s="27">
        <v>1.1763968504965305E-2</v>
      </c>
      <c r="J41" s="28">
        <v>3.5601782146841288E-3</v>
      </c>
      <c r="K41" s="27">
        <v>0</v>
      </c>
      <c r="L41" s="27">
        <v>0.26708859205245972</v>
      </c>
      <c r="M41" s="27">
        <v>0.70970678329467773</v>
      </c>
      <c r="N41" s="25">
        <v>1.7166377305984497</v>
      </c>
      <c r="O41" s="25">
        <v>5.1548309326171875</v>
      </c>
      <c r="P41" s="25">
        <v>17.112333297729492</v>
      </c>
      <c r="Q41" s="29">
        <v>63.079730987548828</v>
      </c>
      <c r="R41" s="30">
        <v>215.4881591796875</v>
      </c>
      <c r="S41" s="31">
        <v>4.0912775993347168</v>
      </c>
      <c r="T41" s="31">
        <v>2.258683443069458</v>
      </c>
      <c r="U41" s="31">
        <v>2.0383989810943604</v>
      </c>
      <c r="V41" s="31">
        <v>2.0865986347198486</v>
      </c>
      <c r="W41" s="31">
        <v>2.1433131694793701</v>
      </c>
      <c r="X41" s="32">
        <v>1.864936351776123</v>
      </c>
      <c r="Z41" s="43" t="e">
        <f>B41/#REF!</f>
        <v>#REF!</v>
      </c>
      <c r="AF41" s="9"/>
      <c r="AG41" s="9"/>
      <c r="AH41" s="9"/>
      <c r="AI41" s="9"/>
      <c r="AJ41" s="9"/>
      <c r="AK41" s="9"/>
      <c r="AL41" s="9"/>
      <c r="AM41" s="9"/>
    </row>
    <row r="42" spans="1:39" ht="13.15" customHeight="1">
      <c r="A42" s="102">
        <f t="shared" si="0"/>
        <v>1948</v>
      </c>
      <c r="B42" s="105">
        <v>375021.8125</v>
      </c>
      <c r="C42" s="26">
        <v>1.6877459362149239E-2</v>
      </c>
      <c r="D42" s="27">
        <v>0.20165601372718811</v>
      </c>
      <c r="E42" s="27">
        <v>0.46385076642036438</v>
      </c>
      <c r="F42" s="27">
        <v>0.33449321985244751</v>
      </c>
      <c r="G42" s="27">
        <v>9.9766455590724945E-2</v>
      </c>
      <c r="H42" s="27">
        <v>3.3330291509628296E-2</v>
      </c>
      <c r="I42" s="27">
        <v>1.0778048075735569E-2</v>
      </c>
      <c r="J42" s="28">
        <v>3.4117298200726509E-3</v>
      </c>
      <c r="K42" s="27">
        <v>0</v>
      </c>
      <c r="L42" s="27">
        <v>0.27254170179367065</v>
      </c>
      <c r="M42" s="27">
        <v>0.72678005695343018</v>
      </c>
      <c r="N42" s="25">
        <v>1.8185182809829712</v>
      </c>
      <c r="O42" s="25">
        <v>4.8254518508911133</v>
      </c>
      <c r="P42" s="25">
        <v>15.902657508850098</v>
      </c>
      <c r="Q42" s="29">
        <v>55.692131042480469</v>
      </c>
      <c r="R42" s="30">
        <v>199.49418640136719</v>
      </c>
      <c r="S42" s="31">
        <v>4.0080413818359375</v>
      </c>
      <c r="T42" s="31">
        <v>2.1969342231750488</v>
      </c>
      <c r="U42" s="31">
        <v>1.8393722772598267</v>
      </c>
      <c r="V42" s="31">
        <v>2.0675048828125</v>
      </c>
      <c r="W42" s="31">
        <v>2.0958945751190186</v>
      </c>
      <c r="X42" s="32">
        <v>1.935291051864624</v>
      </c>
      <c r="Z42" s="43" t="e">
        <f>B42/#REF!</f>
        <v>#REF!</v>
      </c>
      <c r="AF42" s="9"/>
      <c r="AG42" s="9"/>
      <c r="AH42" s="9"/>
      <c r="AI42" s="9"/>
      <c r="AJ42" s="9"/>
      <c r="AK42" s="9"/>
      <c r="AL42" s="9"/>
      <c r="AM42" s="9"/>
    </row>
    <row r="43" spans="1:39" ht="15">
      <c r="A43" s="102">
        <f t="shared" si="0"/>
        <v>1949</v>
      </c>
      <c r="B43" s="105">
        <v>693.5689697265625</v>
      </c>
      <c r="C43" s="26">
        <v>1.6839707270264626E-2</v>
      </c>
      <c r="D43" s="27">
        <v>0.20032140612602234</v>
      </c>
      <c r="E43" s="27">
        <v>0.46619334816932678</v>
      </c>
      <c r="F43" s="27">
        <v>0.33348524570465088</v>
      </c>
      <c r="G43" s="27">
        <v>0.10346914827823639</v>
      </c>
      <c r="H43" s="27">
        <v>3.6122966557741165E-2</v>
      </c>
      <c r="I43" s="27">
        <v>1.2062625028192997E-2</v>
      </c>
      <c r="J43" s="28">
        <v>3.8391959387809038E-3</v>
      </c>
      <c r="K43" s="27">
        <v>0</v>
      </c>
      <c r="L43" s="27">
        <v>0.271932452917099</v>
      </c>
      <c r="M43" s="27">
        <v>0.72776669263839722</v>
      </c>
      <c r="N43" s="25">
        <v>1.7513912916183472</v>
      </c>
      <c r="O43" s="25">
        <v>4.7961173057556152</v>
      </c>
      <c r="P43" s="25">
        <v>16.53062629699707</v>
      </c>
      <c r="Q43" s="29">
        <v>61.859626770019531</v>
      </c>
      <c r="R43" s="30">
        <v>224.31246948242187</v>
      </c>
      <c r="S43" s="31">
        <v>4.0171751976013184</v>
      </c>
      <c r="T43" s="31">
        <v>2.1976234912872314</v>
      </c>
      <c r="U43" s="31">
        <v>1.904116153717041</v>
      </c>
      <c r="V43" s="31">
        <v>2.1573524475097656</v>
      </c>
      <c r="W43" s="31">
        <v>2.1852147579193115</v>
      </c>
      <c r="X43" s="32">
        <v>1.9499996900558472</v>
      </c>
      <c r="Z43" s="43" t="e">
        <f>B43/#REF!</f>
        <v>#REF!</v>
      </c>
      <c r="AF43" s="9"/>
      <c r="AG43" s="9"/>
      <c r="AH43" s="9"/>
      <c r="AI43" s="9"/>
      <c r="AJ43" s="9"/>
      <c r="AK43" s="9"/>
      <c r="AL43" s="9"/>
      <c r="AM43" s="9"/>
    </row>
    <row r="44" spans="1:39" ht="15.4" customHeight="1">
      <c r="A44" s="102">
        <f t="shared" si="0"/>
        <v>1950</v>
      </c>
      <c r="B44" s="105">
        <v>805.2646484375</v>
      </c>
      <c r="C44" s="26">
        <v>1.6712391749024391E-2</v>
      </c>
      <c r="D44" s="27">
        <v>0.19794979691505432</v>
      </c>
      <c r="E44" s="27">
        <v>0.46609252691268921</v>
      </c>
      <c r="F44" s="27">
        <v>0.33595767617225647</v>
      </c>
      <c r="G44" s="27">
        <v>0.10419140011072159</v>
      </c>
      <c r="H44" s="27">
        <v>3.6619082093238831E-2</v>
      </c>
      <c r="I44" s="27">
        <v>1.2413639575242996E-2</v>
      </c>
      <c r="J44" s="28">
        <v>4.0439106523990631E-3</v>
      </c>
      <c r="K44" s="27">
        <v>0</v>
      </c>
      <c r="L44" s="27">
        <v>0.26989385485649109</v>
      </c>
      <c r="M44" s="27">
        <v>0.72493356466293335</v>
      </c>
      <c r="N44" s="25">
        <v>1.8016427755355835</v>
      </c>
      <c r="O44" s="25">
        <v>4.8070907592773437</v>
      </c>
      <c r="P44" s="25">
        <v>16.561428070068359</v>
      </c>
      <c r="Q44" s="29">
        <v>62.474483489990234</v>
      </c>
      <c r="R44" s="30">
        <v>232.09011840820312</v>
      </c>
      <c r="S44" s="31">
        <v>4.0480422973632812</v>
      </c>
      <c r="T44" s="31">
        <v>2.2127549648284912</v>
      </c>
      <c r="U44" s="31">
        <v>1.8647297620773315</v>
      </c>
      <c r="V44" s="31">
        <v>2.167452335357666</v>
      </c>
      <c r="W44" s="31">
        <v>2.211106538772583</v>
      </c>
      <c r="X44" s="32">
        <v>1.9869935512542725</v>
      </c>
      <c r="Z44" s="43" t="e">
        <f>B44/#REF!</f>
        <v>#REF!</v>
      </c>
      <c r="AF44" s="9"/>
      <c r="AG44" s="9"/>
      <c r="AH44" s="9"/>
      <c r="AI44" s="9"/>
      <c r="AJ44" s="9"/>
      <c r="AK44" s="9"/>
      <c r="AL44" s="9"/>
      <c r="AM44" s="9"/>
    </row>
    <row r="45" spans="1:39" ht="15.4" customHeight="1">
      <c r="A45" s="102">
        <f t="shared" si="0"/>
        <v>1951</v>
      </c>
      <c r="B45" s="105">
        <v>1006.0094604492187</v>
      </c>
      <c r="C45" s="26">
        <v>1.6380578279495239E-2</v>
      </c>
      <c r="D45" s="27">
        <v>0.19319914281368256</v>
      </c>
      <c r="E45" s="27">
        <v>0.46011447906494141</v>
      </c>
      <c r="F45" s="27">
        <v>0.34668636322021484</v>
      </c>
      <c r="G45" s="27">
        <v>0.10792912542819977</v>
      </c>
      <c r="H45" s="27">
        <v>3.7897445261478424E-2</v>
      </c>
      <c r="I45" s="27">
        <v>1.2994815595448017E-2</v>
      </c>
      <c r="J45" s="28">
        <v>4.2984778992831707E-3</v>
      </c>
      <c r="K45" s="27">
        <v>0</v>
      </c>
      <c r="L45" s="27">
        <v>0.26456785202026367</v>
      </c>
      <c r="M45" s="27">
        <v>0.71323227882385254</v>
      </c>
      <c r="N45" s="25">
        <v>1.8589608669281006</v>
      </c>
      <c r="O45" s="25">
        <v>4.9736838340759277</v>
      </c>
      <c r="P45" s="25">
        <v>17.140346527099609</v>
      </c>
      <c r="Q45" s="29">
        <v>64.571784973144531</v>
      </c>
      <c r="R45" s="30">
        <v>244.00642395019531</v>
      </c>
      <c r="S45" s="31">
        <v>4.1309266090393066</v>
      </c>
      <c r="T45" s="31">
        <v>2.2623789310455322</v>
      </c>
      <c r="U45" s="31">
        <v>1.8649470806121826</v>
      </c>
      <c r="V45" s="31">
        <v>2.1700038909912109</v>
      </c>
      <c r="W45" s="31">
        <v>2.2110080718994141</v>
      </c>
      <c r="X45" s="32">
        <v>2.0124602317810059</v>
      </c>
      <c r="Z45" s="43" t="e">
        <f>B45/#REF!</f>
        <v>#REF!</v>
      </c>
      <c r="AF45" s="9"/>
      <c r="AG45" s="9"/>
      <c r="AH45" s="9"/>
      <c r="AI45" s="9"/>
      <c r="AJ45" s="9"/>
      <c r="AK45" s="9"/>
      <c r="AL45" s="9"/>
      <c r="AM45" s="9"/>
    </row>
    <row r="46" spans="1:39" ht="15">
      <c r="A46" s="102">
        <f t="shared" si="0"/>
        <v>1952</v>
      </c>
      <c r="B46" s="105">
        <v>1165.244384765625</v>
      </c>
      <c r="C46" s="26">
        <v>1.623573899269104E-2</v>
      </c>
      <c r="D46" s="27">
        <v>0.19067206978797913</v>
      </c>
      <c r="E46" s="27">
        <v>0.45938661694526672</v>
      </c>
      <c r="F46" s="27">
        <v>0.34994131326675415</v>
      </c>
      <c r="G46" s="27">
        <v>0.11064601689577103</v>
      </c>
      <c r="H46" s="27">
        <v>3.8135375827550888E-2</v>
      </c>
      <c r="I46" s="27">
        <v>1.2410353869199753E-2</v>
      </c>
      <c r="J46" s="28">
        <v>3.7867466453462839E-3</v>
      </c>
      <c r="K46" s="27">
        <v>0</v>
      </c>
      <c r="L46" s="27">
        <v>0.26224145293235779</v>
      </c>
      <c r="M46" s="27">
        <v>0.70957356691360474</v>
      </c>
      <c r="N46" s="25">
        <v>1.8129845857620239</v>
      </c>
      <c r="O46" s="25">
        <v>5.1072697639465332</v>
      </c>
      <c r="P46" s="25">
        <v>17.789289474487305</v>
      </c>
      <c r="Q46" s="29">
        <v>66.16241455078125</v>
      </c>
      <c r="R46" s="30">
        <v>230.60194396972656</v>
      </c>
      <c r="S46" s="31">
        <v>4.168187141418457</v>
      </c>
      <c r="T46" s="31">
        <v>2.2811670303344727</v>
      </c>
      <c r="U46" s="31">
        <v>1.9301947355270386</v>
      </c>
      <c r="V46" s="31">
        <v>2.1664416790008545</v>
      </c>
      <c r="W46" s="31">
        <v>2.1437268257141113</v>
      </c>
      <c r="X46" s="32">
        <v>1.8757407665252686</v>
      </c>
      <c r="Z46" s="43" t="e">
        <f>B46/#REF!</f>
        <v>#REF!</v>
      </c>
      <c r="AF46" s="9"/>
      <c r="AG46" s="9"/>
      <c r="AH46" s="9"/>
      <c r="AI46" s="9"/>
      <c r="AJ46" s="9"/>
      <c r="AK46" s="9"/>
      <c r="AL46" s="9"/>
      <c r="AM46" s="9"/>
    </row>
    <row r="47" spans="1:39" ht="15">
      <c r="A47" s="102">
        <f t="shared" si="0"/>
        <v>1953</v>
      </c>
      <c r="B47" s="105">
        <v>1201.5125732421875</v>
      </c>
      <c r="C47" s="26">
        <v>1.6222970560193062E-2</v>
      </c>
      <c r="D47" s="27">
        <v>0.18971696496009827</v>
      </c>
      <c r="E47" s="27">
        <v>0.46238645911216736</v>
      </c>
      <c r="F47" s="27">
        <v>0.34789657592773438</v>
      </c>
      <c r="G47" s="27">
        <v>0.10945110023021698</v>
      </c>
      <c r="H47" s="27">
        <v>3.7920892238616943E-2</v>
      </c>
      <c r="I47" s="27">
        <v>1.2649382464587688E-2</v>
      </c>
      <c r="J47" s="28">
        <v>3.9837355725467205E-3</v>
      </c>
      <c r="K47" s="27">
        <v>0</v>
      </c>
      <c r="L47" s="27">
        <v>0.26205557584762573</v>
      </c>
      <c r="M47" s="27">
        <v>0.71171355247497559</v>
      </c>
      <c r="N47" s="25">
        <v>1.8198220729827881</v>
      </c>
      <c r="O47" s="25">
        <v>5.0836977958679199</v>
      </c>
      <c r="P47" s="25">
        <v>17.441377639770508</v>
      </c>
      <c r="Q47" s="29">
        <v>65.613334655761719</v>
      </c>
      <c r="R47" s="30">
        <v>237.0396728515625</v>
      </c>
      <c r="S47" s="31">
        <v>4.1711974143981934</v>
      </c>
      <c r="T47" s="31">
        <v>2.2769920825958252</v>
      </c>
      <c r="U47" s="31">
        <v>1.9117065668106079</v>
      </c>
      <c r="V47" s="31">
        <v>2.1529819965362549</v>
      </c>
      <c r="W47" s="31">
        <v>2.1741912364959717</v>
      </c>
      <c r="X47" s="32">
        <v>1.9278677701950073</v>
      </c>
      <c r="Z47" s="43" t="e">
        <f>B47/#REF!</f>
        <v>#REF!</v>
      </c>
      <c r="AF47" s="9"/>
      <c r="AG47" s="9"/>
      <c r="AH47" s="9"/>
      <c r="AI47" s="9"/>
      <c r="AJ47" s="9"/>
      <c r="AK47" s="9"/>
      <c r="AL47" s="9"/>
      <c r="AM47" s="9"/>
    </row>
    <row r="48" spans="1:39" ht="15">
      <c r="A48" s="102">
        <f t="shared" si="0"/>
        <v>1954</v>
      </c>
      <c r="B48" s="105">
        <v>1268.177734375</v>
      </c>
      <c r="C48" s="26">
        <v>1.5906073153018951E-2</v>
      </c>
      <c r="D48" s="27">
        <v>0.18597020208835602</v>
      </c>
      <c r="E48" s="27">
        <v>0.45869535207748413</v>
      </c>
      <c r="F48" s="27">
        <v>0.35533446073532104</v>
      </c>
      <c r="G48" s="27">
        <v>0.11167970299720764</v>
      </c>
      <c r="H48" s="27">
        <v>3.8029860705137253E-2</v>
      </c>
      <c r="I48" s="27">
        <v>1.2808443047106266E-2</v>
      </c>
      <c r="J48" s="28">
        <v>4.1467729024589062E-3</v>
      </c>
      <c r="K48" s="27">
        <v>0</v>
      </c>
      <c r="L48" s="27">
        <v>0.25131669640541077</v>
      </c>
      <c r="M48" s="27">
        <v>0.70369464159011841</v>
      </c>
      <c r="N48" s="25">
        <v>1.8535034656524658</v>
      </c>
      <c r="O48" s="25">
        <v>5.2308487892150879</v>
      </c>
      <c r="P48" s="25">
        <v>17.660629272460937</v>
      </c>
      <c r="Q48" s="29">
        <v>64.940994262695313</v>
      </c>
      <c r="R48" s="30">
        <v>241.51336669921875</v>
      </c>
      <c r="S48" s="31">
        <v>4.3508358001708984</v>
      </c>
      <c r="T48" s="31">
        <v>2.3135881423950195</v>
      </c>
      <c r="U48" s="31">
        <v>1.9170962572097778</v>
      </c>
      <c r="V48" s="31">
        <v>2.1350207328796387</v>
      </c>
      <c r="W48" s="31">
        <v>2.1533694267272949</v>
      </c>
      <c r="X48" s="32">
        <v>1.9723203182220459</v>
      </c>
      <c r="Z48" s="43" t="e">
        <f>B48/#REF!</f>
        <v>#REF!</v>
      </c>
      <c r="AF48" s="9"/>
      <c r="AG48" s="9"/>
      <c r="AH48" s="9"/>
      <c r="AI48" s="9"/>
      <c r="AJ48" s="9"/>
      <c r="AK48" s="9"/>
      <c r="AL48" s="9"/>
      <c r="AM48" s="9"/>
    </row>
    <row r="49" spans="1:39" ht="15">
      <c r="A49" s="102">
        <f t="shared" si="0"/>
        <v>1955</v>
      </c>
      <c r="B49" s="105">
        <v>1352.4295654296875</v>
      </c>
      <c r="C49" s="26">
        <v>1.5626210719347E-2</v>
      </c>
      <c r="D49" s="27">
        <v>0.1819520890712738</v>
      </c>
      <c r="E49" s="27">
        <v>0.45386746525764465</v>
      </c>
      <c r="F49" s="27">
        <v>0.36418044567108154</v>
      </c>
      <c r="G49" s="27">
        <v>0.11401595920324326</v>
      </c>
      <c r="H49" s="27">
        <v>3.8757599890232086E-2</v>
      </c>
      <c r="I49" s="27">
        <v>1.3191777281463146E-2</v>
      </c>
      <c r="J49" s="28">
        <v>4.3469886295497417E-3</v>
      </c>
      <c r="K49" s="27">
        <v>0</v>
      </c>
      <c r="L49" s="27">
        <v>0.2467987984418869</v>
      </c>
      <c r="M49" s="27">
        <v>0.69406521320343018</v>
      </c>
      <c r="N49" s="25">
        <v>1.9058477878570557</v>
      </c>
      <c r="O49" s="25">
        <v>5.3649230003356934</v>
      </c>
      <c r="P49" s="25">
        <v>17.934249877929688</v>
      </c>
      <c r="Q49" s="29">
        <v>65.921745300292969</v>
      </c>
      <c r="R49" s="30">
        <v>249.80963134765625</v>
      </c>
      <c r="S49" s="31">
        <v>4.4317421913146973</v>
      </c>
      <c r="T49" s="31">
        <v>2.3572652339935303</v>
      </c>
      <c r="U49" s="31">
        <v>1.9108580350875854</v>
      </c>
      <c r="V49" s="31">
        <v>2.1252114772796631</v>
      </c>
      <c r="W49" s="31">
        <v>2.1610939502716064</v>
      </c>
      <c r="X49" s="32">
        <v>2.0011270046234131</v>
      </c>
      <c r="Z49" s="43" t="e">
        <f>B49/#REF!</f>
        <v>#REF!</v>
      </c>
      <c r="AF49" s="9"/>
      <c r="AG49" s="9"/>
      <c r="AH49" s="9"/>
      <c r="AI49" s="9"/>
      <c r="AJ49" s="9"/>
      <c r="AK49" s="9"/>
      <c r="AL49" s="9"/>
      <c r="AM49" s="9"/>
    </row>
    <row r="50" spans="1:39" ht="15">
      <c r="A50" s="102">
        <f t="shared" si="0"/>
        <v>1956</v>
      </c>
      <c r="B50" s="105">
        <v>1473.50634765625</v>
      </c>
      <c r="C50" s="26">
        <v>1.5664953738451004E-2</v>
      </c>
      <c r="D50" s="27">
        <v>0.18165574967861176</v>
      </c>
      <c r="E50" s="27">
        <v>0.4582442045211792</v>
      </c>
      <c r="F50" s="27">
        <v>0.36010003089904785</v>
      </c>
      <c r="G50" s="27">
        <v>0.11129932105541229</v>
      </c>
      <c r="H50" s="27">
        <v>3.7120938301086426E-2</v>
      </c>
      <c r="I50" s="27">
        <v>1.2760691344738007E-2</v>
      </c>
      <c r="J50" s="28">
        <v>4.3154116719961166E-3</v>
      </c>
      <c r="K50" s="27">
        <v>0</v>
      </c>
      <c r="L50" s="27">
        <v>0.24730530381202698</v>
      </c>
      <c r="M50" s="27">
        <v>0.6985480785369873</v>
      </c>
      <c r="N50" s="25">
        <v>1.8940331935882568</v>
      </c>
      <c r="O50" s="25">
        <v>5.3454232215881348</v>
      </c>
      <c r="P50" s="25">
        <v>17.312639236450195</v>
      </c>
      <c r="Q50" s="29">
        <v>62.312667846679688</v>
      </c>
      <c r="R50" s="30">
        <v>242.96043395996094</v>
      </c>
      <c r="S50" s="31">
        <v>4.4224915504455566</v>
      </c>
      <c r="T50" s="31">
        <v>2.3429861068725586</v>
      </c>
      <c r="U50" s="31">
        <v>1.9012340307235718</v>
      </c>
      <c r="V50" s="31">
        <v>2.0821423530578613</v>
      </c>
      <c r="W50" s="31">
        <v>2.1441524028778076</v>
      </c>
      <c r="X50" s="32">
        <v>2.0478487014770508</v>
      </c>
      <c r="Z50" s="43" t="e">
        <f>B50/#REF!</f>
        <v>#REF!</v>
      </c>
      <c r="AF50" s="9"/>
      <c r="AG50" s="9"/>
      <c r="AH50" s="9"/>
      <c r="AI50" s="9"/>
      <c r="AJ50" s="9"/>
      <c r="AK50" s="9"/>
      <c r="AL50" s="9"/>
      <c r="AM50" s="9"/>
    </row>
    <row r="51" spans="1:39" ht="15">
      <c r="A51" s="102">
        <f t="shared" si="0"/>
        <v>1957</v>
      </c>
      <c r="B51" s="105">
        <v>1646.7850341796875</v>
      </c>
      <c r="C51" s="26">
        <v>1.5423852019011974E-2</v>
      </c>
      <c r="D51" s="27">
        <v>0.17813509702682495</v>
      </c>
      <c r="E51" s="27">
        <v>0.45449364185333252</v>
      </c>
      <c r="F51" s="27">
        <v>0.36737126111984253</v>
      </c>
      <c r="G51" s="27">
        <v>0.11416898667812347</v>
      </c>
      <c r="H51" s="27">
        <v>3.840893879532814E-2</v>
      </c>
      <c r="I51" s="27">
        <v>1.3152471743524075E-2</v>
      </c>
      <c r="J51" s="28">
        <v>4.2910147458314896E-3</v>
      </c>
      <c r="K51" s="27">
        <v>0</v>
      </c>
      <c r="L51" s="27">
        <v>0.2434019148349762</v>
      </c>
      <c r="M51" s="27">
        <v>0.69056463241577148</v>
      </c>
      <c r="N51" s="25">
        <v>1.9152451753616333</v>
      </c>
      <c r="O51" s="25">
        <v>5.4576554298400879</v>
      </c>
      <c r="P51" s="25">
        <v>17.770135879516602</v>
      </c>
      <c r="Q51" s="29">
        <v>65.976692199707031</v>
      </c>
      <c r="R51" s="30">
        <v>250.91183471679688</v>
      </c>
      <c r="S51" s="31">
        <v>4.4945149421691895</v>
      </c>
      <c r="T51" s="31">
        <v>2.3802692890167236</v>
      </c>
      <c r="U51" s="31">
        <v>1.9181421995162964</v>
      </c>
      <c r="V51" s="31">
        <v>2.0919053554534912</v>
      </c>
      <c r="W51" s="31">
        <v>2.1614320278167725</v>
      </c>
      <c r="X51" s="32">
        <v>1.9935027360916138</v>
      </c>
      <c r="Z51" s="43" t="e">
        <f>B51/#REF!</f>
        <v>#REF!</v>
      </c>
      <c r="AF51" s="9"/>
      <c r="AG51" s="9"/>
      <c r="AH51" s="9"/>
      <c r="AI51" s="9"/>
      <c r="AJ51" s="9"/>
      <c r="AK51" s="9"/>
      <c r="AL51" s="9"/>
      <c r="AM51" s="9"/>
    </row>
    <row r="52" spans="1:39" ht="15">
      <c r="A52" s="102">
        <f t="shared" si="0"/>
        <v>1958</v>
      </c>
      <c r="B52" s="105">
        <v>1878.4686279296875</v>
      </c>
      <c r="C52" s="26">
        <v>1.5602360479533672E-2</v>
      </c>
      <c r="D52" s="27">
        <v>0.17946319282054901</v>
      </c>
      <c r="E52" s="27">
        <v>0.46291828155517578</v>
      </c>
      <c r="F52" s="27">
        <v>0.35761851072311401</v>
      </c>
      <c r="G52" s="27">
        <v>0.10576716065406799</v>
      </c>
      <c r="H52" s="27">
        <v>3.4494180232286453E-2</v>
      </c>
      <c r="I52" s="27">
        <v>1.1627460829913616E-2</v>
      </c>
      <c r="J52" s="28">
        <v>3.8535697385668755E-3</v>
      </c>
      <c r="K52" s="27">
        <v>0</v>
      </c>
      <c r="L52" s="27">
        <v>0.24611160159111023</v>
      </c>
      <c r="M52" s="27">
        <v>0.70135927200317383</v>
      </c>
      <c r="N52" s="25">
        <v>1.9571012258529663</v>
      </c>
      <c r="O52" s="25">
        <v>5.2726249694824219</v>
      </c>
      <c r="P52" s="25">
        <v>16.200469970703125</v>
      </c>
      <c r="Q52" s="29">
        <v>58.331596374511719</v>
      </c>
      <c r="R52" s="30">
        <v>219.77392578125</v>
      </c>
      <c r="S52" s="31">
        <v>4.4442243576049805</v>
      </c>
      <c r="T52" s="31">
        <v>2.3398473262786865</v>
      </c>
      <c r="U52" s="31">
        <v>1.8272867202758789</v>
      </c>
      <c r="V52" s="31">
        <v>2.0059678554534912</v>
      </c>
      <c r="W52" s="31">
        <v>2.1292085647583008</v>
      </c>
      <c r="X52" s="32">
        <v>1.9933384656906128</v>
      </c>
      <c r="Z52" s="43" t="e">
        <f>B52/#REF!</f>
        <v>#REF!</v>
      </c>
      <c r="AF52" s="9"/>
      <c r="AG52" s="9"/>
      <c r="AH52" s="9"/>
      <c r="AI52" s="9"/>
      <c r="AJ52" s="9"/>
      <c r="AK52" s="9"/>
      <c r="AL52" s="9"/>
      <c r="AM52" s="9"/>
    </row>
    <row r="53" spans="1:39" ht="15">
      <c r="A53" s="102">
        <f t="shared" si="0"/>
        <v>1959</v>
      </c>
      <c r="B53" s="105">
        <v>2025.364990234375</v>
      </c>
      <c r="C53" s="26">
        <v>1.5040378086268902E-2</v>
      </c>
      <c r="D53" s="27">
        <v>0.17231950163841248</v>
      </c>
      <c r="E53" s="27">
        <v>0.44958364963531494</v>
      </c>
      <c r="F53" s="27">
        <v>0.37809684872627258</v>
      </c>
      <c r="G53" s="27">
        <v>0.11466880887746811</v>
      </c>
      <c r="H53" s="27">
        <v>3.747173398733139E-2</v>
      </c>
      <c r="I53" s="27">
        <v>1.2588010169565678E-2</v>
      </c>
      <c r="J53" s="28">
        <v>4.0736007504165173E-3</v>
      </c>
      <c r="K53" s="27">
        <v>0</v>
      </c>
      <c r="L53" s="27">
        <v>0.23717522621154785</v>
      </c>
      <c r="M53" s="27">
        <v>0.67891782522201538</v>
      </c>
      <c r="N53" s="25">
        <v>1.9341702461242676</v>
      </c>
      <c r="O53" s="25">
        <v>5.7077269554138184</v>
      </c>
      <c r="P53" s="25">
        <v>17.619329452514648</v>
      </c>
      <c r="Q53" s="29">
        <v>63.638946533203125</v>
      </c>
      <c r="R53" s="30">
        <v>240.22183227539062</v>
      </c>
      <c r="S53" s="31">
        <v>4.6143083572387695</v>
      </c>
      <c r="T53" s="31">
        <v>2.438234806060791</v>
      </c>
      <c r="U53" s="31">
        <v>1.9548271894454956</v>
      </c>
      <c r="V53" s="31">
        <v>2.0090100765228271</v>
      </c>
      <c r="W53" s="31">
        <v>2.1267399787902832</v>
      </c>
      <c r="X53" s="32">
        <v>1.9780356884002686</v>
      </c>
      <c r="Z53" s="43" t="e">
        <f>B53/#REF!</f>
        <v>#REF!</v>
      </c>
      <c r="AF53" s="9"/>
      <c r="AG53" s="9"/>
      <c r="AH53" s="9"/>
      <c r="AI53" s="9"/>
      <c r="AJ53" s="9"/>
      <c r="AK53" s="9"/>
      <c r="AL53" s="9"/>
      <c r="AM53" s="9"/>
    </row>
    <row r="54" spans="1:39" ht="15">
      <c r="A54" s="102">
        <f t="shared" si="0"/>
        <v>1960</v>
      </c>
      <c r="B54" s="105">
        <v>2218.6044921875</v>
      </c>
      <c r="C54" s="26">
        <v>1.4924416318535805E-2</v>
      </c>
      <c r="D54" s="27">
        <v>0.17030909657478333</v>
      </c>
      <c r="E54" s="27">
        <v>0.44926372170448303</v>
      </c>
      <c r="F54" s="27">
        <v>0.38042718172073364</v>
      </c>
      <c r="G54" s="27">
        <v>0.11724865436553955</v>
      </c>
      <c r="H54" s="27">
        <v>3.8379475474357605E-2</v>
      </c>
      <c r="I54" s="27">
        <v>1.2999263592064381E-2</v>
      </c>
      <c r="J54" s="28">
        <v>4.1918279603123665E-3</v>
      </c>
      <c r="K54" s="27">
        <v>0</v>
      </c>
      <c r="L54" s="27">
        <v>0.23525522649288177</v>
      </c>
      <c r="M54" s="27">
        <v>0.67645275592803955</v>
      </c>
      <c r="N54" s="25">
        <v>1.9349820613861084</v>
      </c>
      <c r="O54" s="25">
        <v>5.7774887084960938</v>
      </c>
      <c r="P54" s="25">
        <v>18.11207389831543</v>
      </c>
      <c r="Q54" s="29">
        <v>65.568733215332031</v>
      </c>
      <c r="R54" s="30">
        <v>249.30744934082031</v>
      </c>
      <c r="S54" s="31">
        <v>4.6525149345397949</v>
      </c>
      <c r="T54" s="31">
        <v>2.45306396484375</v>
      </c>
      <c r="U54" s="31">
        <v>1.9660501480102539</v>
      </c>
      <c r="V54" s="31">
        <v>2.0294053554534912</v>
      </c>
      <c r="W54" s="31">
        <v>2.1189994812011719</v>
      </c>
      <c r="X54" s="32">
        <v>1.9825401306152344</v>
      </c>
      <c r="Z54" s="43" t="e">
        <f>B54/#REF!</f>
        <v>#REF!</v>
      </c>
      <c r="AF54" s="9"/>
      <c r="AG54" s="9"/>
      <c r="AH54" s="9"/>
      <c r="AI54" s="9"/>
      <c r="AJ54" s="9"/>
      <c r="AK54" s="9"/>
      <c r="AL54" s="9"/>
      <c r="AM54" s="9"/>
    </row>
    <row r="55" spans="1:39" ht="15">
      <c r="A55" s="102">
        <f t="shared" si="0"/>
        <v>1961</v>
      </c>
      <c r="B55" s="105">
        <v>2376.455810546875</v>
      </c>
      <c r="C55" s="26">
        <v>1.4690974727272987E-2</v>
      </c>
      <c r="D55" s="27">
        <v>0.16698625683784485</v>
      </c>
      <c r="E55" s="27">
        <v>0.44536378979682922</v>
      </c>
      <c r="F55" s="27">
        <v>0.38764995336532593</v>
      </c>
      <c r="G55" s="27">
        <v>0.11892759054899216</v>
      </c>
      <c r="H55" s="27">
        <v>3.8810689002275467E-2</v>
      </c>
      <c r="I55" s="27">
        <v>1.3368780724704266E-2</v>
      </c>
      <c r="J55" s="28">
        <v>4.3889512307941914E-3</v>
      </c>
      <c r="K55" s="27">
        <v>0</v>
      </c>
      <c r="L55" s="27">
        <v>0.23149584233760834</v>
      </c>
      <c r="M55" s="27">
        <v>0.66865605115890503</v>
      </c>
      <c r="N55" s="25">
        <v>1.9736056327819824</v>
      </c>
      <c r="O55" s="25">
        <v>5.8911714553833008</v>
      </c>
      <c r="P55" s="25">
        <v>18.219757080078125</v>
      </c>
      <c r="Q55" s="29">
        <v>66.226318359375</v>
      </c>
      <c r="R55" s="30">
        <v>261.57571411132812</v>
      </c>
      <c r="S55" s="31">
        <v>4.7291898727416992</v>
      </c>
      <c r="T55" s="31">
        <v>2.4916059970855713</v>
      </c>
      <c r="U55" s="31">
        <v>1.9641714096069336</v>
      </c>
      <c r="V55" s="31">
        <v>2.0187427997589111</v>
      </c>
      <c r="W55" s="31">
        <v>2.1301431655883789</v>
      </c>
      <c r="X55" s="32">
        <v>2.0186505317687988</v>
      </c>
      <c r="Z55" s="43" t="e">
        <f>B55/#REF!</f>
        <v>#REF!</v>
      </c>
      <c r="AF55" s="9"/>
      <c r="AG55" s="9"/>
      <c r="AH55" s="9"/>
      <c r="AI55" s="9"/>
      <c r="AJ55" s="9"/>
      <c r="AK55" s="9"/>
      <c r="AL55" s="9"/>
      <c r="AM55" s="9"/>
    </row>
    <row r="56" spans="1:39" ht="15">
      <c r="A56" s="102">
        <f t="shared" si="0"/>
        <v>1962</v>
      </c>
      <c r="B56" s="105">
        <v>2635.354248046875</v>
      </c>
      <c r="C56" s="26">
        <v>1.4894207939505577E-2</v>
      </c>
      <c r="D56" s="27">
        <v>0.16861513257026672</v>
      </c>
      <c r="E56" s="27">
        <v>0.45470616221427917</v>
      </c>
      <c r="F56" s="27">
        <v>0.3766787052154541</v>
      </c>
      <c r="G56" s="27">
        <v>0.11301007866859436</v>
      </c>
      <c r="H56" s="27">
        <v>3.6256533116102219E-2</v>
      </c>
      <c r="I56" s="27">
        <v>1.2161482125520706E-2</v>
      </c>
      <c r="J56" s="28">
        <v>3.9360783994197845E-3</v>
      </c>
      <c r="K56" s="27">
        <v>0</v>
      </c>
      <c r="L56" s="27">
        <v>0.23458905518054962</v>
      </c>
      <c r="M56" s="27">
        <v>0.68067365884780884</v>
      </c>
      <c r="N56" s="25">
        <v>1.9613579511642456</v>
      </c>
      <c r="O56" s="25">
        <v>5.6935386657714844</v>
      </c>
      <c r="P56" s="25">
        <v>17.325225830078125</v>
      </c>
      <c r="Q56" s="29">
        <v>61.661006927490234</v>
      </c>
      <c r="R56" s="30">
        <v>234.73988342285156</v>
      </c>
      <c r="S56" s="31">
        <v>4.6658697128295898</v>
      </c>
      <c r="T56" s="31">
        <v>2.4428296089172363</v>
      </c>
      <c r="U56" s="31">
        <v>1.9204995632171631</v>
      </c>
      <c r="V56" s="31">
        <v>1.9848829507827759</v>
      </c>
      <c r="W56" s="31">
        <v>2.0927019119262695</v>
      </c>
      <c r="X56" s="32">
        <v>1.9723131656646729</v>
      </c>
      <c r="Z56" s="43" t="e">
        <f>B56/#REF!</f>
        <v>#REF!</v>
      </c>
      <c r="AF56" s="9"/>
      <c r="AG56" s="9"/>
      <c r="AH56" s="9"/>
      <c r="AI56" s="9"/>
      <c r="AJ56" s="9"/>
      <c r="AK56" s="9"/>
      <c r="AL56" s="9"/>
      <c r="AM56" s="9"/>
    </row>
    <row r="57" spans="1:39" ht="15">
      <c r="A57" s="102">
        <f t="shared" si="0"/>
        <v>1963</v>
      </c>
      <c r="B57" s="105">
        <v>2876.76220703125</v>
      </c>
      <c r="C57" s="26">
        <v>1.4738512225449085E-2</v>
      </c>
      <c r="D57" s="27">
        <v>0.16620162129402161</v>
      </c>
      <c r="E57" s="27">
        <v>0.45307955145835876</v>
      </c>
      <c r="F57" s="27">
        <v>0.38071882724761963</v>
      </c>
      <c r="G57" s="27">
        <v>0.11136134713888168</v>
      </c>
      <c r="H57" s="27">
        <v>3.4977447241544724E-2</v>
      </c>
      <c r="I57" s="27">
        <v>1.1728591285645962E-2</v>
      </c>
      <c r="J57" s="28">
        <v>3.7208220455795527E-3</v>
      </c>
      <c r="K57" s="27">
        <v>0</v>
      </c>
      <c r="L57" s="27">
        <v>0.23205476999282837</v>
      </c>
      <c r="M57" s="27">
        <v>0.67640131711959839</v>
      </c>
      <c r="N57" s="25">
        <v>2.0085351467132568</v>
      </c>
      <c r="O57" s="25">
        <v>5.7495388984680176</v>
      </c>
      <c r="P57" s="25">
        <v>16.90174674987793</v>
      </c>
      <c r="Q57" s="29">
        <v>59.562278747558594</v>
      </c>
      <c r="R57" s="30">
        <v>224.54039001464844</v>
      </c>
      <c r="S57" s="31">
        <v>4.7175712585449219</v>
      </c>
      <c r="T57" s="31">
        <v>2.465395450592041</v>
      </c>
      <c r="U57" s="31">
        <v>1.8955048322677612</v>
      </c>
      <c r="V57" s="31">
        <v>1.9368743896484375</v>
      </c>
      <c r="W57" s="31">
        <v>2.0694575309753418</v>
      </c>
      <c r="X57" s="32">
        <v>1.9691307544708252</v>
      </c>
      <c r="Z57" s="43" t="e">
        <f>B57/#REF!</f>
        <v>#REF!</v>
      </c>
      <c r="AF57" s="9"/>
      <c r="AG57" s="9"/>
      <c r="AH57" s="9"/>
      <c r="AI57" s="9"/>
      <c r="AJ57" s="9"/>
      <c r="AK57" s="9"/>
      <c r="AL57" s="9"/>
      <c r="AM57" s="9"/>
    </row>
    <row r="58" spans="1:39" ht="15">
      <c r="A58" s="102">
        <f t="shared" si="0"/>
        <v>1964</v>
      </c>
      <c r="B58" s="105">
        <v>3144.833984375</v>
      </c>
      <c r="C58" s="26">
        <v>1.457502506673336E-2</v>
      </c>
      <c r="D58" s="27">
        <v>0.16371715068817139</v>
      </c>
      <c r="E58" s="27">
        <v>0.45117518305778503</v>
      </c>
      <c r="F58" s="27">
        <v>0.38510766625404358</v>
      </c>
      <c r="G58" s="27">
        <v>0.11298190802335739</v>
      </c>
      <c r="H58" s="27">
        <v>3.549150750041008E-2</v>
      </c>
      <c r="I58" s="27">
        <v>1.1624060571193695E-2</v>
      </c>
      <c r="J58" s="28">
        <v>3.6440410185605288E-3</v>
      </c>
      <c r="K58" s="27">
        <v>0</v>
      </c>
      <c r="L58" s="27">
        <v>0.22939637303352356</v>
      </c>
      <c r="M58" s="27">
        <v>0.67172771692276001</v>
      </c>
      <c r="N58" s="25">
        <v>2.0245115756988525</v>
      </c>
      <c r="O58" s="25">
        <v>5.8240666389465332</v>
      </c>
      <c r="P58" s="25">
        <v>17.090671539306641</v>
      </c>
      <c r="Q58" s="29">
        <v>59.389881134033203</v>
      </c>
      <c r="R58" s="30">
        <v>224.07496643066406</v>
      </c>
      <c r="S58" s="31">
        <v>4.773033618927002</v>
      </c>
      <c r="T58" s="31">
        <v>2.4899458885192871</v>
      </c>
      <c r="U58" s="31">
        <v>1.9022250175476074</v>
      </c>
      <c r="V58" s="31">
        <v>1.939914345741272</v>
      </c>
      <c r="W58" s="31">
        <v>2.0766596794128418</v>
      </c>
      <c r="X58" s="32">
        <v>1.9572460651397705</v>
      </c>
      <c r="Z58" s="43" t="e">
        <f>B58/#REF!</f>
        <v>#REF!</v>
      </c>
      <c r="AF58" s="9"/>
      <c r="AG58" s="9"/>
      <c r="AH58" s="9"/>
      <c r="AI58" s="9"/>
      <c r="AJ58" s="9"/>
      <c r="AK58" s="9"/>
      <c r="AL58" s="9"/>
      <c r="AM58" s="9"/>
    </row>
    <row r="59" spans="1:39" ht="15">
      <c r="A59" s="102">
        <f t="shared" si="0"/>
        <v>1965</v>
      </c>
      <c r="B59" s="105">
        <v>3354.160888671875</v>
      </c>
      <c r="C59" s="26">
        <v>1.4369315467774868E-2</v>
      </c>
      <c r="D59" s="27">
        <v>0.1607821136713028</v>
      </c>
      <c r="E59" s="27">
        <v>0.44792985916137695</v>
      </c>
      <c r="F59" s="27">
        <v>0.39128801226615906</v>
      </c>
      <c r="G59" s="27">
        <v>0.1130102202296257</v>
      </c>
      <c r="H59" s="27">
        <v>3.5488620400428772E-2</v>
      </c>
      <c r="I59" s="27">
        <v>1.1876701377332211E-2</v>
      </c>
      <c r="J59" s="28">
        <v>3.8431817665696144E-3</v>
      </c>
      <c r="K59" s="27">
        <v>0</v>
      </c>
      <c r="L59" s="27">
        <v>0.22607874870300293</v>
      </c>
      <c r="M59" s="27">
        <v>0.66507405042648315</v>
      </c>
      <c r="N59" s="25">
        <v>2.040565013885498</v>
      </c>
      <c r="O59" s="25">
        <v>5.5039091110229492</v>
      </c>
      <c r="P59" s="25">
        <v>17.233186721801758</v>
      </c>
      <c r="Q59" s="29">
        <v>60.537254333496094</v>
      </c>
      <c r="R59" s="30">
        <v>228.74916076660156</v>
      </c>
      <c r="S59" s="31">
        <v>4.8440871238708496</v>
      </c>
      <c r="T59" s="31">
        <v>2.5236825942993164</v>
      </c>
      <c r="U59" s="31">
        <v>1.9175474643707275</v>
      </c>
      <c r="V59" s="31">
        <v>2.053272008895874</v>
      </c>
      <c r="W59" s="31">
        <v>2.0593185424804687</v>
      </c>
      <c r="X59" s="32">
        <v>1.9618831872940063</v>
      </c>
      <c r="Z59" s="43" t="e">
        <f>B59/#REF!</f>
        <v>#REF!</v>
      </c>
      <c r="AF59" s="9"/>
      <c r="AG59" s="9"/>
      <c r="AH59" s="9"/>
      <c r="AI59" s="9"/>
      <c r="AJ59" s="9"/>
      <c r="AK59" s="9"/>
      <c r="AL59" s="9"/>
      <c r="AM59" s="9"/>
    </row>
    <row r="60" spans="1:39" ht="15">
      <c r="A60" s="102">
        <f t="shared" si="0"/>
        <v>1966</v>
      </c>
      <c r="B60" s="105">
        <v>3602.16796875</v>
      </c>
      <c r="C60" s="26">
        <v>1.4539136551320553E-2</v>
      </c>
      <c r="D60" s="27">
        <v>0.16203953325748444</v>
      </c>
      <c r="E60" s="27">
        <v>0.45638501644134521</v>
      </c>
      <c r="F60" s="27">
        <v>0.38157543540000916</v>
      </c>
      <c r="G60" s="27">
        <v>0.11146505922079086</v>
      </c>
      <c r="H60" s="27">
        <v>3.5415813326835632E-2</v>
      </c>
      <c r="I60" s="27">
        <v>1.2105992063879967E-2</v>
      </c>
      <c r="J60" s="28">
        <v>4.0452484972774982E-3</v>
      </c>
      <c r="K60" s="27">
        <v>0</v>
      </c>
      <c r="L60" s="27">
        <v>0.22864431142807007</v>
      </c>
      <c r="M60" s="27">
        <v>0.67574739456176758</v>
      </c>
      <c r="N60" s="25">
        <v>2.0197763442993164</v>
      </c>
      <c r="O60" s="25">
        <v>5.1653156280517578</v>
      </c>
      <c r="P60" s="25">
        <v>16.875606536865234</v>
      </c>
      <c r="Q60" s="29">
        <v>59.871826171875</v>
      </c>
      <c r="R60" s="30">
        <v>234.6790771484375</v>
      </c>
      <c r="S60" s="31">
        <v>4.788907527923584</v>
      </c>
      <c r="T60" s="31">
        <v>2.4800999164581299</v>
      </c>
      <c r="U60" s="31">
        <v>1.8891966342926025</v>
      </c>
      <c r="V60" s="31">
        <v>2.1579525470733643</v>
      </c>
      <c r="W60" s="31">
        <v>2.0986392498016357</v>
      </c>
      <c r="X60" s="32">
        <v>2.0219848155975342</v>
      </c>
      <c r="Z60" s="43" t="e">
        <f>B60/#REF!</f>
        <v>#REF!</v>
      </c>
      <c r="AF60" s="9"/>
      <c r="AG60" s="9"/>
      <c r="AH60" s="9"/>
      <c r="AI60" s="9"/>
      <c r="AJ60" s="9"/>
      <c r="AK60" s="9"/>
      <c r="AL60" s="9"/>
      <c r="AM60" s="9"/>
    </row>
    <row r="61" spans="1:39" ht="15">
      <c r="A61" s="102">
        <f t="shared" si="0"/>
        <v>1967</v>
      </c>
      <c r="B61" s="105">
        <v>3857.46044921875</v>
      </c>
      <c r="C61" s="26">
        <v>1.4532981440424919E-2</v>
      </c>
      <c r="D61" s="27">
        <v>0.16134300827980042</v>
      </c>
      <c r="E61" s="27">
        <v>0.459390789270401</v>
      </c>
      <c r="F61" s="27">
        <v>0.37926620244979858</v>
      </c>
      <c r="G61" s="27">
        <v>0.11177610605955124</v>
      </c>
      <c r="H61" s="27">
        <v>3.6044508218765259E-2</v>
      </c>
      <c r="I61" s="27">
        <v>1.2606441043317318E-2</v>
      </c>
      <c r="J61" s="28">
        <v>4.2517916299402714E-3</v>
      </c>
      <c r="K61" s="27">
        <v>0</v>
      </c>
      <c r="L61" s="27">
        <v>0.22845695912837982</v>
      </c>
      <c r="M61" s="27">
        <v>0.67834794521331787</v>
      </c>
      <c r="N61" s="25">
        <v>1.9947960376739502</v>
      </c>
      <c r="O61" s="25">
        <v>5.6864528656005859</v>
      </c>
      <c r="P61" s="25">
        <v>16.871942520141602</v>
      </c>
      <c r="Q61" s="29">
        <v>61.243267059326172</v>
      </c>
      <c r="R61" s="30">
        <v>245.70797729492187</v>
      </c>
      <c r="S61" s="31">
        <v>4.7928647994995117</v>
      </c>
      <c r="T61" s="31">
        <v>2.4726455211639404</v>
      </c>
      <c r="U61" s="31">
        <v>1.9012781381607056</v>
      </c>
      <c r="V61" s="31">
        <v>1.965656042098999</v>
      </c>
      <c r="W61" s="31">
        <v>2.1363580226898193</v>
      </c>
      <c r="X61" s="32">
        <v>2.0584206581115723</v>
      </c>
      <c r="Z61" s="43" t="e">
        <f>B61/#REF!</f>
        <v>#REF!</v>
      </c>
      <c r="AF61" s="9"/>
      <c r="AG61" s="9"/>
      <c r="AH61" s="9"/>
      <c r="AI61" s="9"/>
      <c r="AJ61" s="9"/>
      <c r="AK61" s="9"/>
      <c r="AL61" s="9"/>
      <c r="AM61" s="9"/>
    </row>
    <row r="62" spans="1:39" ht="15">
      <c r="A62" s="102">
        <f t="shared" si="0"/>
        <v>1968</v>
      </c>
      <c r="B62" s="104">
        <v>4164.7177734375</v>
      </c>
      <c r="C62" s="18">
        <v>1.4957367442548275E-2</v>
      </c>
      <c r="D62" s="19">
        <v>0.1654159277677536</v>
      </c>
      <c r="E62" s="19">
        <v>0.46994829177856445</v>
      </c>
      <c r="F62" s="19">
        <v>0.36463576555252075</v>
      </c>
      <c r="G62" s="19">
        <v>0.10594499856233597</v>
      </c>
      <c r="H62" s="19">
        <v>3.4263860434293747E-2</v>
      </c>
      <c r="I62" s="19">
        <v>1.2167981825768948E-2</v>
      </c>
      <c r="J62" s="20">
        <v>4.1488124988973141E-3</v>
      </c>
      <c r="K62" s="19">
        <v>0</v>
      </c>
      <c r="L62" s="19">
        <v>0.23500677943229675</v>
      </c>
      <c r="M62" s="19">
        <v>0.69409471750259399</v>
      </c>
      <c r="N62" s="41">
        <v>1.9595805406570435</v>
      </c>
      <c r="O62" s="41">
        <v>5.4680924415588379</v>
      </c>
      <c r="P62" s="41">
        <v>15.788817405700684</v>
      </c>
      <c r="Q62" s="42">
        <v>58.570156097412109</v>
      </c>
      <c r="R62" s="22">
        <v>237.89921569824219</v>
      </c>
      <c r="S62" s="23">
        <v>4.6572775840759277</v>
      </c>
      <c r="T62" s="23">
        <v>2.404813289642334</v>
      </c>
      <c r="U62" s="23">
        <v>1.8607847690582275</v>
      </c>
      <c r="V62" s="23">
        <v>1.9375128746032715</v>
      </c>
      <c r="W62" s="23">
        <v>2.1701347827911377</v>
      </c>
      <c r="X62" s="24">
        <v>2.077505350112915</v>
      </c>
      <c r="Z62" s="43" t="e">
        <f>B62/#REF!</f>
        <v>#REF!</v>
      </c>
      <c r="AF62" s="9"/>
      <c r="AG62" s="9"/>
      <c r="AH62" s="9"/>
      <c r="AI62" s="9"/>
      <c r="AJ62" s="9"/>
      <c r="AK62" s="9"/>
      <c r="AL62" s="9"/>
      <c r="AM62" s="9"/>
    </row>
    <row r="63" spans="1:39" ht="15">
      <c r="A63" s="102">
        <f t="shared" si="0"/>
        <v>1969</v>
      </c>
      <c r="B63" s="104">
        <v>4722.62548828125</v>
      </c>
      <c r="C63" s="18">
        <v>1.5246563591063023E-2</v>
      </c>
      <c r="D63" s="19">
        <v>0.16797798871994019</v>
      </c>
      <c r="E63" s="19">
        <v>0.47620934247970581</v>
      </c>
      <c r="F63" s="19">
        <v>0.355812668800354</v>
      </c>
      <c r="G63" s="19">
        <v>0.10298635810613632</v>
      </c>
      <c r="H63" s="19">
        <v>3.3634230494499207E-2</v>
      </c>
      <c r="I63" s="19">
        <v>1.2198486365377903E-2</v>
      </c>
      <c r="J63" s="20">
        <v>4.3564853258430958E-3</v>
      </c>
      <c r="K63" s="19">
        <v>0</v>
      </c>
      <c r="L63" s="19">
        <v>0.2394416481256485</v>
      </c>
      <c r="M63" s="19">
        <v>0.70345503091812134</v>
      </c>
      <c r="N63" s="41">
        <v>1.9341995716094971</v>
      </c>
      <c r="O63" s="41">
        <v>5.2441387176513672</v>
      </c>
      <c r="P63" s="41">
        <v>15.334316253662109</v>
      </c>
      <c r="Q63" s="42">
        <v>56.747577667236328</v>
      </c>
      <c r="R63" s="22">
        <v>239.27580261230469</v>
      </c>
      <c r="S63" s="23">
        <v>4.5696749687194824</v>
      </c>
      <c r="T63" s="23">
        <v>2.3655300140380859</v>
      </c>
      <c r="U63" s="23">
        <v>1.8395861387252808</v>
      </c>
      <c r="V63" s="23">
        <v>1.9638375043869019</v>
      </c>
      <c r="W63" s="23">
        <v>2.1933960914611816</v>
      </c>
      <c r="X63" s="24">
        <v>2.1496045589447021</v>
      </c>
      <c r="Z63" s="43" t="e">
        <f>B63/#REF!</f>
        <v>#REF!</v>
      </c>
      <c r="AF63" s="9"/>
      <c r="AG63" s="9"/>
      <c r="AH63" s="9"/>
      <c r="AI63" s="9"/>
      <c r="AJ63" s="9"/>
      <c r="AK63" s="9"/>
      <c r="AL63" s="9"/>
      <c r="AM63" s="9"/>
    </row>
    <row r="64" spans="1:39" ht="15">
      <c r="A64" s="102">
        <f t="shared" si="0"/>
        <v>1970</v>
      </c>
      <c r="B64" s="104">
        <v>5204.39501953125</v>
      </c>
      <c r="C64" s="18">
        <v>1.5542827546596527E-2</v>
      </c>
      <c r="D64" s="19">
        <v>0.17060212790966034</v>
      </c>
      <c r="E64" s="19">
        <v>0.48241716623306274</v>
      </c>
      <c r="F64" s="19">
        <v>0.34698069095611572</v>
      </c>
      <c r="G64" s="19">
        <v>0.10028567165136337</v>
      </c>
      <c r="H64" s="19">
        <v>3.255428746342659E-2</v>
      </c>
      <c r="I64" s="19">
        <v>1.1733253486454487E-2</v>
      </c>
      <c r="J64" s="20">
        <v>4.3203262612223625E-3</v>
      </c>
      <c r="K64" s="19">
        <v>0</v>
      </c>
      <c r="L64" s="19">
        <v>0.24398712813854218</v>
      </c>
      <c r="M64" s="19">
        <v>0.71303778886795044</v>
      </c>
      <c r="N64" s="41">
        <v>1.8875257968902588</v>
      </c>
      <c r="O64" s="41">
        <v>5.1206912994384766</v>
      </c>
      <c r="P64" s="41">
        <v>15.01332950592041</v>
      </c>
      <c r="Q64" s="42">
        <v>54.204967498779297</v>
      </c>
      <c r="R64" s="22">
        <v>223.38339233398437</v>
      </c>
      <c r="S64" s="23">
        <v>4.4831924438476562</v>
      </c>
      <c r="T64" s="23">
        <v>2.326378345489502</v>
      </c>
      <c r="U64" s="23">
        <v>1.8382831811904907</v>
      </c>
      <c r="V64" s="23">
        <v>1.9584401845932007</v>
      </c>
      <c r="W64" s="23">
        <v>2.1683590412139893</v>
      </c>
      <c r="X64" s="24">
        <v>2.1646084785461426</v>
      </c>
      <c r="Z64" s="43" t="e">
        <f>B64/#REF!</f>
        <v>#REF!</v>
      </c>
      <c r="AF64" s="9"/>
      <c r="AG64" s="9"/>
      <c r="AH64" s="9"/>
      <c r="AI64" s="9"/>
      <c r="AJ64" s="9"/>
      <c r="AK64" s="9"/>
      <c r="AL64" s="9"/>
      <c r="AM64" s="9"/>
    </row>
    <row r="65" spans="1:39" ht="15">
      <c r="A65" s="102">
        <f t="shared" si="0"/>
        <v>1971</v>
      </c>
      <c r="B65" s="104">
        <v>5724.2646484375</v>
      </c>
      <c r="C65" s="18">
        <v>1.6375107690691948E-2</v>
      </c>
      <c r="D65" s="19">
        <v>0.17760512232780457</v>
      </c>
      <c r="E65" s="19">
        <v>0.47654160857200623</v>
      </c>
      <c r="F65" s="19">
        <v>0.34585326910018921</v>
      </c>
      <c r="G65" s="19">
        <v>9.9469281733036041E-2</v>
      </c>
      <c r="H65" s="19">
        <v>3.2053463160991669E-2</v>
      </c>
      <c r="I65" s="19">
        <v>1.1653789319097996E-2</v>
      </c>
      <c r="J65" s="20">
        <v>4.4103185646235943E-3</v>
      </c>
      <c r="K65" s="19">
        <v>0</v>
      </c>
      <c r="L65" s="19">
        <v>0.26467776298522949</v>
      </c>
      <c r="M65" s="19">
        <v>0.71417719125747681</v>
      </c>
      <c r="N65" s="41">
        <v>1.8912079334259033</v>
      </c>
      <c r="O65" s="41">
        <v>5.104398250579834</v>
      </c>
      <c r="P65" s="41">
        <v>15.028397560119629</v>
      </c>
      <c r="Q65" s="42">
        <v>48.891181945800781</v>
      </c>
      <c r="R65" s="22">
        <v>188.6383056640625</v>
      </c>
      <c r="S65" s="23">
        <v>4.1292343139648437</v>
      </c>
      <c r="T65" s="23">
        <v>2.3030555248260498</v>
      </c>
      <c r="U65" s="23">
        <v>1.8287427425384521</v>
      </c>
      <c r="V65" s="23">
        <v>1.9486974477767944</v>
      </c>
      <c r="W65" s="23">
        <v>2.1328597068786621</v>
      </c>
      <c r="X65" s="24">
        <v>2.3836178779602051</v>
      </c>
      <c r="Z65" s="43" t="e">
        <f>B65/#REF!</f>
        <v>#REF!</v>
      </c>
      <c r="AF65" s="9"/>
      <c r="AG65" s="9"/>
      <c r="AH65" s="9"/>
      <c r="AI65" s="9"/>
      <c r="AJ65" s="9"/>
      <c r="AK65" s="9"/>
      <c r="AL65" s="9"/>
      <c r="AM65" s="9"/>
    </row>
    <row r="66" spans="1:39" ht="15">
      <c r="A66" s="102">
        <f t="shared" si="0"/>
        <v>1972</v>
      </c>
      <c r="B66" s="104">
        <v>6296.802734375</v>
      </c>
      <c r="C66" s="18">
        <v>1.7035393044352531E-2</v>
      </c>
      <c r="D66" s="19">
        <v>0.18399730324745178</v>
      </c>
      <c r="E66" s="19">
        <v>0.47558051347732544</v>
      </c>
      <c r="F66" s="19">
        <v>0.34042218327522278</v>
      </c>
      <c r="G66" s="19">
        <v>9.6989445388317108E-2</v>
      </c>
      <c r="H66" s="19">
        <v>3.1438972800970078E-2</v>
      </c>
      <c r="I66" s="19">
        <v>1.1520784348249435E-2</v>
      </c>
      <c r="J66" s="20">
        <v>4.3882979080080986E-3</v>
      </c>
      <c r="K66" s="19">
        <v>0</v>
      </c>
      <c r="L66" s="19">
        <v>0.27529793977737427</v>
      </c>
      <c r="M66" s="19">
        <v>0.71969926357269287</v>
      </c>
      <c r="N66" s="41">
        <v>1.8688039779663086</v>
      </c>
      <c r="O66" s="41">
        <v>4.6594738960266113</v>
      </c>
      <c r="P66" s="41">
        <v>14.714472770690918</v>
      </c>
      <c r="Q66" s="42">
        <v>47.982318878173828</v>
      </c>
      <c r="R66" s="22">
        <v>186.67034912109375</v>
      </c>
      <c r="S66" s="23">
        <v>3.967275857925415</v>
      </c>
      <c r="T66" s="23">
        <v>2.2676212787628174</v>
      </c>
      <c r="U66" s="23">
        <v>1.8216044902801514</v>
      </c>
      <c r="V66" s="23">
        <v>2.0815534591674805</v>
      </c>
      <c r="W66" s="23">
        <v>2.1366019248962402</v>
      </c>
      <c r="X66" s="24">
        <v>2.401047945022583</v>
      </c>
      <c r="Z66" s="43" t="e">
        <f>B66/#REF!</f>
        <v>#REF!</v>
      </c>
      <c r="AF66" s="9"/>
      <c r="AG66" s="9"/>
      <c r="AH66" s="9"/>
      <c r="AI66" s="9"/>
      <c r="AJ66" s="9"/>
      <c r="AK66" s="9"/>
      <c r="AL66" s="9"/>
      <c r="AM66" s="9"/>
    </row>
    <row r="67" spans="1:39" ht="15">
      <c r="A67" s="102">
        <f t="shared" si="0"/>
        <v>1973</v>
      </c>
      <c r="B67" s="104">
        <v>7116.0703125</v>
      </c>
      <c r="C67" s="18">
        <v>1.715482585132122E-2</v>
      </c>
      <c r="D67" s="19">
        <v>0.18587885797023773</v>
      </c>
      <c r="E67" s="19">
        <v>0.46328634023666382</v>
      </c>
      <c r="F67" s="19">
        <v>0.35083478689193726</v>
      </c>
      <c r="G67" s="19">
        <v>0.1028490886092186</v>
      </c>
      <c r="H67" s="19">
        <v>3.4402433782815933E-2</v>
      </c>
      <c r="I67" s="19">
        <v>1.3225787319242954E-2</v>
      </c>
      <c r="J67" s="20">
        <v>5.2505005151033401E-3</v>
      </c>
      <c r="K67" s="19">
        <v>0</v>
      </c>
      <c r="L67" s="19">
        <v>0.27720671892166138</v>
      </c>
      <c r="M67" s="19">
        <v>0.70739978551864624</v>
      </c>
      <c r="N67" s="41">
        <v>1.9008435010910034</v>
      </c>
      <c r="O67" s="41">
        <v>5.1738967895507812</v>
      </c>
      <c r="P67" s="41">
        <v>15.372518539428711</v>
      </c>
      <c r="Q67" s="42">
        <v>52.578540802001953</v>
      </c>
      <c r="R67" s="22">
        <v>214.43766784667969</v>
      </c>
      <c r="S67" s="23">
        <v>3.9394793510437012</v>
      </c>
      <c r="T67" s="23">
        <v>2.3017284870147705</v>
      </c>
      <c r="U67" s="23">
        <v>1.8456795215606689</v>
      </c>
      <c r="V67" s="23">
        <v>1.987845778465271</v>
      </c>
      <c r="W67" s="23">
        <v>2.2379176616668701</v>
      </c>
      <c r="X67" s="24">
        <v>2.5154345035552979</v>
      </c>
      <c r="Z67" s="43" t="e">
        <f>B67/#REF!</f>
        <v>#REF!</v>
      </c>
      <c r="AF67" s="9"/>
      <c r="AG67" s="9"/>
      <c r="AH67" s="9"/>
      <c r="AI67" s="9"/>
      <c r="AJ67" s="9"/>
      <c r="AK67" s="9"/>
      <c r="AL67" s="9"/>
      <c r="AM67" s="9"/>
    </row>
    <row r="68" spans="1:39" ht="15">
      <c r="A68" s="102">
        <f t="shared" si="0"/>
        <v>1974</v>
      </c>
      <c r="B68" s="104">
        <v>8188.095703125</v>
      </c>
      <c r="C68" s="18">
        <v>1.7787696793675423E-2</v>
      </c>
      <c r="D68" s="19">
        <v>0.1924666166305542</v>
      </c>
      <c r="E68" s="19">
        <v>0.46219673752784729</v>
      </c>
      <c r="F68" s="19">
        <v>0.34533664584159851</v>
      </c>
      <c r="G68" s="19">
        <v>9.8628178238868713E-2</v>
      </c>
      <c r="H68" s="19">
        <v>3.1868096441030502E-2</v>
      </c>
      <c r="I68" s="19">
        <v>1.1474858969449997E-2</v>
      </c>
      <c r="J68" s="20">
        <v>4.274698905646801E-3</v>
      </c>
      <c r="K68" s="19">
        <v>0</v>
      </c>
      <c r="L68" s="19">
        <v>0.28738453984260559</v>
      </c>
      <c r="M68" s="19">
        <v>0.71175628900527954</v>
      </c>
      <c r="N68" s="41">
        <v>1.8936097621917725</v>
      </c>
      <c r="O68" s="41">
        <v>5.0869026184082031</v>
      </c>
      <c r="P68" s="41">
        <v>14.947752952575684</v>
      </c>
      <c r="Q68" s="42">
        <v>49.027053833007813</v>
      </c>
      <c r="R68" s="22">
        <v>184.99502563476562</v>
      </c>
      <c r="S68" s="23">
        <v>3.7975146770477295</v>
      </c>
      <c r="T68" s="23">
        <v>2.2691287994384766</v>
      </c>
      <c r="U68" s="23">
        <v>1.8236948251724243</v>
      </c>
      <c r="V68" s="23">
        <v>1.9388649463653564</v>
      </c>
      <c r="W68" s="23">
        <v>2.1319656372070312</v>
      </c>
      <c r="X68" s="24">
        <v>2.3405156135559082</v>
      </c>
      <c r="Z68" s="43" t="e">
        <f>B68/#REF!</f>
        <v>#REF!</v>
      </c>
      <c r="AF68" s="9"/>
      <c r="AG68" s="9"/>
      <c r="AH68" s="9"/>
      <c r="AI68" s="9"/>
      <c r="AJ68" s="9"/>
      <c r="AK68" s="9"/>
      <c r="AL68" s="9"/>
      <c r="AM68" s="9"/>
    </row>
    <row r="69" spans="1:39" ht="15">
      <c r="A69" s="102">
        <f t="shared" si="0"/>
        <v>1975</v>
      </c>
      <c r="B69" s="104">
        <v>9147.892578125</v>
      </c>
      <c r="C69" s="18">
        <v>1.8354242667555809E-2</v>
      </c>
      <c r="D69" s="19">
        <v>0.19812163710594177</v>
      </c>
      <c r="E69" s="19">
        <v>0.46334326267242432</v>
      </c>
      <c r="F69" s="19">
        <v>0.33853510022163391</v>
      </c>
      <c r="G69" s="19">
        <v>9.3327261507511139E-2</v>
      </c>
      <c r="H69" s="19">
        <v>2.9966197907924652E-2</v>
      </c>
      <c r="I69" s="19">
        <v>1.2254207395017147E-2</v>
      </c>
      <c r="J69" s="20">
        <v>4.2776325717568398E-3</v>
      </c>
      <c r="K69" s="19">
        <v>0</v>
      </c>
      <c r="L69" s="19">
        <v>0.29650405049324036</v>
      </c>
      <c r="M69" s="19">
        <v>0.71934235095977783</v>
      </c>
      <c r="N69" s="41">
        <v>1.9281810522079468</v>
      </c>
      <c r="O69" s="41">
        <v>5.0186471939086914</v>
      </c>
      <c r="P69" s="41">
        <v>12.585898399353027</v>
      </c>
      <c r="Q69" s="42">
        <v>42.743171691894531</v>
      </c>
      <c r="R69" s="22">
        <v>243.2904052734375</v>
      </c>
      <c r="S69" s="23">
        <v>3.6785922050476074</v>
      </c>
      <c r="T69" s="23">
        <v>2.2294764518737793</v>
      </c>
      <c r="U69" s="23">
        <v>1.7557226419448853</v>
      </c>
      <c r="V69" s="23">
        <v>1.859609842300415</v>
      </c>
      <c r="W69" s="23">
        <v>2.380934476852417</v>
      </c>
      <c r="X69" s="24">
        <v>2.8669393062591553</v>
      </c>
      <c r="Z69" s="43" t="e">
        <f>B69/#REF!</f>
        <v>#REF!</v>
      </c>
      <c r="AF69" s="9"/>
      <c r="AG69" s="9"/>
      <c r="AH69" s="9"/>
      <c r="AI69" s="9"/>
      <c r="AJ69" s="9"/>
      <c r="AK69" s="9"/>
      <c r="AL69" s="9"/>
      <c r="AM69" s="9"/>
    </row>
    <row r="70" spans="1:39" ht="15">
      <c r="A70" s="102">
        <f t="shared" si="0"/>
        <v>1976</v>
      </c>
      <c r="B70" s="104">
        <v>10515.322265625</v>
      </c>
      <c r="C70" s="18">
        <v>1.8293393775820732E-2</v>
      </c>
      <c r="D70" s="19">
        <v>0.20120351016521454</v>
      </c>
      <c r="E70" s="19">
        <v>0.46213465929031372</v>
      </c>
      <c r="F70" s="19">
        <v>0.33666181564331055</v>
      </c>
      <c r="G70" s="19">
        <v>9.3603961169719696E-2</v>
      </c>
      <c r="H70" s="19">
        <v>2.9846802353858948E-2</v>
      </c>
      <c r="I70" s="19">
        <v>1.2145945802330971E-2</v>
      </c>
      <c r="J70" s="20">
        <v>5.1713208667933941E-3</v>
      </c>
      <c r="K70" s="19">
        <v>0</v>
      </c>
      <c r="L70" s="19">
        <v>0.29548829793930054</v>
      </c>
      <c r="M70" s="19">
        <v>0.72424352169036865</v>
      </c>
      <c r="N70" s="41">
        <v>1.9137959480285645</v>
      </c>
      <c r="O70" s="41">
        <v>4.9765615463256836</v>
      </c>
      <c r="P70" s="41">
        <v>12.713998794555664</v>
      </c>
      <c r="Q70" s="42">
        <v>44.716682434082031</v>
      </c>
      <c r="R70" s="22">
        <v>195.76995849609375</v>
      </c>
      <c r="S70" s="23">
        <v>3.6914663314819336</v>
      </c>
      <c r="T70" s="23">
        <v>2.2058780193328857</v>
      </c>
      <c r="U70" s="23">
        <v>1.7591310739517212</v>
      </c>
      <c r="V70" s="23">
        <v>1.8808962106704712</v>
      </c>
      <c r="W70" s="23">
        <v>2.3475542068481445</v>
      </c>
      <c r="X70" s="24">
        <v>2.7162003517150879</v>
      </c>
      <c r="Z70" s="43" t="e">
        <f>B70/#REF!</f>
        <v>#REF!</v>
      </c>
      <c r="AF70" s="9"/>
      <c r="AG70" s="9"/>
      <c r="AH70" s="9"/>
      <c r="AI70" s="9"/>
      <c r="AJ70" s="9"/>
      <c r="AK70" s="9"/>
      <c r="AL70" s="9"/>
      <c r="AM70" s="9"/>
    </row>
    <row r="71" spans="1:39" ht="15">
      <c r="A71" s="102">
        <f t="shared" si="0"/>
        <v>1977</v>
      </c>
      <c r="B71" s="104">
        <v>11683.044921875</v>
      </c>
      <c r="C71" s="18">
        <v>1.9071951508522034E-2</v>
      </c>
      <c r="D71" s="19">
        <v>0.20713652670383453</v>
      </c>
      <c r="E71" s="19">
        <v>0.47052931785583496</v>
      </c>
      <c r="F71" s="19">
        <v>0.3223341703414917</v>
      </c>
      <c r="G71" s="19">
        <v>8.8201485574245453E-2</v>
      </c>
      <c r="H71" s="19">
        <v>2.8779597952961922E-2</v>
      </c>
      <c r="I71" s="19">
        <v>1.2019000016152859E-2</v>
      </c>
      <c r="J71" s="20">
        <v>5.2339625544846058E-3</v>
      </c>
      <c r="K71" s="19">
        <v>0</v>
      </c>
      <c r="L71" s="19">
        <v>0.29462873935699463</v>
      </c>
      <c r="M71" s="19">
        <v>0.74161350727081299</v>
      </c>
      <c r="N71" s="41">
        <v>1.8633663654327393</v>
      </c>
      <c r="O71" s="41">
        <v>4.6755218505859375</v>
      </c>
      <c r="P71" s="41">
        <v>11.912425994873047</v>
      </c>
      <c r="Q71" s="42">
        <v>43.002708435058594</v>
      </c>
      <c r="R71" s="22">
        <v>193.26116943359375</v>
      </c>
      <c r="S71" s="23">
        <v>3.6993000507354736</v>
      </c>
      <c r="T71" s="23">
        <v>2.1382122039794922</v>
      </c>
      <c r="U71" s="23">
        <v>1.7298486232757568</v>
      </c>
      <c r="V71" s="23">
        <v>1.886452317237854</v>
      </c>
      <c r="W71" s="23">
        <v>2.4159309864044189</v>
      </c>
      <c r="X71" s="24">
        <v>2.7949399948120117</v>
      </c>
      <c r="Z71" s="43" t="e">
        <f>B71/#REF!</f>
        <v>#REF!</v>
      </c>
      <c r="AF71" s="9"/>
      <c r="AG71" s="9"/>
      <c r="AH71" s="9"/>
      <c r="AI71" s="9"/>
      <c r="AJ71" s="9"/>
      <c r="AK71" s="9"/>
      <c r="AL71" s="9"/>
      <c r="AM71" s="9"/>
    </row>
    <row r="72" spans="1:39" ht="15">
      <c r="A72" s="102">
        <f t="shared" si="0"/>
        <v>1978</v>
      </c>
      <c r="B72" s="104">
        <v>13148.09765625</v>
      </c>
      <c r="C72" s="18">
        <v>1.9608482718467712E-2</v>
      </c>
      <c r="D72" s="19">
        <v>0.20977361500263214</v>
      </c>
      <c r="E72" s="19">
        <v>0.47225266695022583</v>
      </c>
      <c r="F72" s="19">
        <v>0.31797373294830322</v>
      </c>
      <c r="G72" s="19">
        <v>8.6663343012332916E-2</v>
      </c>
      <c r="H72" s="19">
        <v>2.7761157602071762E-2</v>
      </c>
      <c r="I72" s="19">
        <v>1.1313401162624359E-2</v>
      </c>
      <c r="J72" s="20">
        <v>4.8274025321006775E-3</v>
      </c>
      <c r="K72" s="19">
        <v>0</v>
      </c>
      <c r="L72" s="19">
        <v>0.28791347146034241</v>
      </c>
      <c r="M72" s="19">
        <v>0.74951136112213135</v>
      </c>
      <c r="N72" s="41">
        <v>1.8437958955764771</v>
      </c>
      <c r="O72" s="41">
        <v>4.6357545852661133</v>
      </c>
      <c r="P72" s="41">
        <v>11.796969413757324</v>
      </c>
      <c r="Q72" s="42">
        <v>41.580787658691406</v>
      </c>
      <c r="R72" s="22">
        <v>182.02679443359375</v>
      </c>
      <c r="S72" s="23">
        <v>3.7835114002227783</v>
      </c>
      <c r="T72" s="23">
        <v>2.1086442470550537</v>
      </c>
      <c r="U72" s="23">
        <v>1.7245603799819946</v>
      </c>
      <c r="V72" s="23">
        <v>1.8694549798965454</v>
      </c>
      <c r="W72" s="23">
        <v>2.3532447814941406</v>
      </c>
      <c r="X72" s="24">
        <v>2.7208242416381836</v>
      </c>
      <c r="Z72" s="43" t="e">
        <f>B72/#REF!</f>
        <v>#REF!</v>
      </c>
      <c r="AF72" s="9"/>
      <c r="AG72" s="9"/>
      <c r="AH72" s="9"/>
      <c r="AI72" s="9"/>
      <c r="AJ72" s="9"/>
      <c r="AK72" s="9"/>
      <c r="AL72" s="9"/>
      <c r="AM72" s="9"/>
    </row>
    <row r="73" spans="1:39" ht="15">
      <c r="A73" s="102">
        <f t="shared" si="0"/>
        <v>1979</v>
      </c>
      <c r="B73" s="104">
        <v>14867.7197265625</v>
      </c>
      <c r="C73" s="18">
        <v>1.7335321754217148E-2</v>
      </c>
      <c r="D73" s="19">
        <v>0.2095692902803421</v>
      </c>
      <c r="E73" s="19">
        <v>0.47160625457763672</v>
      </c>
      <c r="F73" s="19">
        <v>0.31882444024085999</v>
      </c>
      <c r="G73" s="19">
        <v>9.0112537145614624E-2</v>
      </c>
      <c r="H73" s="19">
        <v>3.0156927183270454E-2</v>
      </c>
      <c r="I73" s="19">
        <v>1.0869243182241917E-2</v>
      </c>
      <c r="J73" s="20">
        <v>4.4235754758119583E-3</v>
      </c>
      <c r="K73" s="19">
        <v>0</v>
      </c>
      <c r="L73" s="19">
        <v>0.27991494536399841</v>
      </c>
      <c r="M73" s="19">
        <v>0.75280070304870605</v>
      </c>
      <c r="N73" s="41">
        <v>1.806512713432312</v>
      </c>
      <c r="O73" s="41">
        <v>4.5549883842468262</v>
      </c>
      <c r="P73" s="41">
        <v>13.095110893249512</v>
      </c>
      <c r="Q73" s="42">
        <v>42.477016448974609</v>
      </c>
      <c r="R73" s="22">
        <v>174.801513671875</v>
      </c>
      <c r="S73" s="23">
        <v>3.9006481170654297</v>
      </c>
      <c r="T73" s="23">
        <v>2.0999734401702881</v>
      </c>
      <c r="U73" s="23">
        <v>1.7648613452911377</v>
      </c>
      <c r="V73" s="23">
        <v>1.9783264398574829</v>
      </c>
      <c r="W73" s="23">
        <v>2.302915096282959</v>
      </c>
      <c r="X73" s="24">
        <v>2.5588529109954834</v>
      </c>
      <c r="Z73" s="43" t="e">
        <f>B73/#REF!</f>
        <v>#REF!</v>
      </c>
      <c r="AF73" s="9"/>
      <c r="AG73" s="9"/>
      <c r="AH73" s="9"/>
      <c r="AI73" s="9"/>
      <c r="AJ73" s="9"/>
      <c r="AK73" s="9"/>
      <c r="AL73" s="9"/>
      <c r="AM73" s="9"/>
    </row>
    <row r="74" spans="1:39" ht="15">
      <c r="A74" s="102">
        <f t="shared" si="0"/>
        <v>1980</v>
      </c>
      <c r="B74" s="104">
        <v>16601.302734375</v>
      </c>
      <c r="C74" s="18">
        <v>1.7241481691598892E-2</v>
      </c>
      <c r="D74" s="19">
        <v>0.21271350979804993</v>
      </c>
      <c r="E74" s="19">
        <v>0.47398576140403748</v>
      </c>
      <c r="F74" s="19">
        <v>0.3133007287979126</v>
      </c>
      <c r="G74" s="19">
        <v>8.6127646267414093E-2</v>
      </c>
      <c r="H74" s="19">
        <v>2.7233375236392021E-2</v>
      </c>
      <c r="I74" s="19">
        <v>9.6896728500723839E-3</v>
      </c>
      <c r="J74" s="20">
        <v>3.6005701404064894E-3</v>
      </c>
      <c r="K74" s="19">
        <v>0</v>
      </c>
      <c r="L74" s="19">
        <v>0.27838149666786194</v>
      </c>
      <c r="M74" s="19">
        <v>0.7590782642364502</v>
      </c>
      <c r="N74" s="41">
        <v>1.8068068027496338</v>
      </c>
      <c r="O74" s="41">
        <v>4.4908556938171387</v>
      </c>
      <c r="P74" s="41">
        <v>12.858978271484375</v>
      </c>
      <c r="Q74" s="42">
        <v>41.892181396484375</v>
      </c>
      <c r="R74" s="22">
        <v>153.81802368164062</v>
      </c>
      <c r="S74" s="23">
        <v>3.9225089550018311</v>
      </c>
      <c r="T74" s="23">
        <v>2.0743222236633301</v>
      </c>
      <c r="U74" s="23">
        <v>1.7340022325515747</v>
      </c>
      <c r="V74" s="23">
        <v>1.9178448915481567</v>
      </c>
      <c r="W74" s="23">
        <v>2.1178488731384277</v>
      </c>
      <c r="X74" s="24">
        <v>2.3130028247833252</v>
      </c>
      <c r="Z74" s="43" t="e">
        <f>B74/#REF!</f>
        <v>#REF!</v>
      </c>
      <c r="AF74" s="9"/>
      <c r="AG74" s="9"/>
      <c r="AH74" s="9"/>
      <c r="AI74" s="9"/>
      <c r="AJ74" s="9"/>
      <c r="AK74" s="9"/>
      <c r="AL74" s="9"/>
      <c r="AM74" s="9"/>
    </row>
    <row r="75" spans="1:39" ht="15">
      <c r="A75" s="102">
        <f t="shared" ref="A75:A109" si="1">A74+1</f>
        <v>1981</v>
      </c>
      <c r="B75" s="104">
        <v>18423.90234375</v>
      </c>
      <c r="C75" s="18">
        <v>1.7205009236931801E-2</v>
      </c>
      <c r="D75" s="19">
        <v>0.21197439730167389</v>
      </c>
      <c r="E75" s="19">
        <v>0.47373855113983154</v>
      </c>
      <c r="F75" s="19">
        <v>0.31428703665733337</v>
      </c>
      <c r="G75" s="19">
        <v>8.6119040846824646E-2</v>
      </c>
      <c r="H75" s="19">
        <v>2.7679409831762314E-2</v>
      </c>
      <c r="I75" s="19">
        <v>1.0041524656116962E-2</v>
      </c>
      <c r="J75" s="20">
        <v>3.7991609424352646E-3</v>
      </c>
      <c r="K75" s="19">
        <v>0</v>
      </c>
      <c r="L75" s="19">
        <v>0.27779194712638855</v>
      </c>
      <c r="M75" s="19">
        <v>0.7576637864112854</v>
      </c>
      <c r="N75" s="41">
        <v>1.8202009201049805</v>
      </c>
      <c r="O75" s="41">
        <v>4.4971733093261719</v>
      </c>
      <c r="P75" s="41">
        <v>12.834985733032227</v>
      </c>
      <c r="Q75" s="42">
        <v>42.592609405517578</v>
      </c>
      <c r="R75" s="22">
        <v>159.46206665039062</v>
      </c>
      <c r="S75" s="23">
        <v>3.9309794902801514</v>
      </c>
      <c r="T75" s="23">
        <v>2.0801458358764648</v>
      </c>
      <c r="U75" s="23">
        <v>1.7266613245010376</v>
      </c>
      <c r="V75" s="23">
        <v>1.914959192276001</v>
      </c>
      <c r="W75" s="23">
        <v>2.1565594673156738</v>
      </c>
      <c r="X75" s="24">
        <v>2.357574462890625</v>
      </c>
      <c r="Z75" s="43" t="e">
        <f>B75/#REF!</f>
        <v>#REF!</v>
      </c>
      <c r="AF75" s="9"/>
      <c r="AG75" s="9"/>
      <c r="AH75" s="9"/>
      <c r="AI75" s="9"/>
      <c r="AJ75" s="9"/>
      <c r="AK75" s="9"/>
      <c r="AL75" s="9"/>
      <c r="AM75" s="9"/>
    </row>
    <row r="76" spans="1:39" ht="15">
      <c r="A76" s="102">
        <f t="shared" si="1"/>
        <v>1982</v>
      </c>
      <c r="B76" s="104">
        <v>20784.103515625</v>
      </c>
      <c r="C76" s="18">
        <v>1.7225323244929314E-2</v>
      </c>
      <c r="D76" s="19">
        <v>0.21429026126861572</v>
      </c>
      <c r="E76" s="19">
        <v>0.4826296865940094</v>
      </c>
      <c r="F76" s="19">
        <v>0.30308005213737488</v>
      </c>
      <c r="G76" s="19">
        <v>7.8963696956634521E-2</v>
      </c>
      <c r="H76" s="19">
        <v>2.3955348879098892E-2</v>
      </c>
      <c r="I76" s="19">
        <v>8.2727773115038872E-3</v>
      </c>
      <c r="J76" s="20">
        <v>2.9905680567026138E-3</v>
      </c>
      <c r="K76" s="19">
        <v>0</v>
      </c>
      <c r="L76" s="19">
        <v>0.27810376882553101</v>
      </c>
      <c r="M76" s="19">
        <v>0.77093780040740967</v>
      </c>
      <c r="N76" s="41">
        <v>1.8036957979202271</v>
      </c>
      <c r="O76" s="41">
        <v>4.3024868965148926</v>
      </c>
      <c r="P76" s="41">
        <v>11.645776748657227</v>
      </c>
      <c r="Q76" s="42">
        <v>36.778167724609375</v>
      </c>
      <c r="R76" s="22">
        <v>131.24168395996094</v>
      </c>
      <c r="S76" s="23">
        <v>3.9264905452728271</v>
      </c>
      <c r="T76" s="23">
        <v>2.0383219718933105</v>
      </c>
      <c r="U76" s="23">
        <v>1.6803280115127563</v>
      </c>
      <c r="V76" s="23">
        <v>1.835303783416748</v>
      </c>
      <c r="W76" s="23">
        <v>2.0569987297058105</v>
      </c>
      <c r="X76" s="24">
        <v>2.2493717670440674</v>
      </c>
      <c r="Z76" s="43" t="e">
        <f>B76/#REF!</f>
        <v>#REF!</v>
      </c>
      <c r="AF76" s="9"/>
      <c r="AG76" s="9"/>
      <c r="AH76" s="9"/>
      <c r="AI76" s="9"/>
      <c r="AJ76" s="9"/>
      <c r="AK76" s="9"/>
      <c r="AL76" s="9"/>
      <c r="AM76" s="9"/>
    </row>
    <row r="77" spans="1:39" ht="15">
      <c r="A77" s="102">
        <f t="shared" si="1"/>
        <v>1983</v>
      </c>
      <c r="B77" s="104">
        <v>22693.57421875</v>
      </c>
      <c r="C77" s="18">
        <v>1.698002777993679E-2</v>
      </c>
      <c r="D77" s="19">
        <v>0.21220274269580841</v>
      </c>
      <c r="E77" s="19">
        <v>0.48076993227005005</v>
      </c>
      <c r="F77" s="19">
        <v>0.30702731013298035</v>
      </c>
      <c r="G77" s="19">
        <v>7.6876372098922729E-2</v>
      </c>
      <c r="H77" s="19">
        <v>2.2255055606365204E-2</v>
      </c>
      <c r="I77" s="19">
        <v>7.3553100228309631E-3</v>
      </c>
      <c r="J77" s="20">
        <v>2.5600530207157135E-3</v>
      </c>
      <c r="K77" s="19">
        <v>0</v>
      </c>
      <c r="L77" s="19">
        <v>0.27415579557418823</v>
      </c>
      <c r="M77" s="19">
        <v>0.76790624856948853</v>
      </c>
      <c r="N77" s="41">
        <v>1.875920295715332</v>
      </c>
      <c r="O77" s="41">
        <v>4.3267679214477539</v>
      </c>
      <c r="P77" s="41">
        <v>11.276641845703125</v>
      </c>
      <c r="Q77" s="42">
        <v>33.998325347900391</v>
      </c>
      <c r="R77" s="22">
        <v>116.16931915283203</v>
      </c>
      <c r="S77" s="23">
        <v>3.9840283393859863</v>
      </c>
      <c r="T77" s="23">
        <v>2.0518059730529785</v>
      </c>
      <c r="U77" s="23">
        <v>1.6366755962371826</v>
      </c>
      <c r="V77" s="23">
        <v>1.7767621278762817</v>
      </c>
      <c r="W77" s="23">
        <v>1.9735534191131592</v>
      </c>
      <c r="X77" s="24">
        <v>2.1634328365325928</v>
      </c>
      <c r="Z77" s="43" t="e">
        <f>B77/#REF!</f>
        <v>#REF!</v>
      </c>
      <c r="AF77" s="9"/>
      <c r="AG77" s="9"/>
      <c r="AH77" s="9"/>
      <c r="AI77" s="9"/>
      <c r="AJ77" s="9"/>
      <c r="AK77" s="9"/>
      <c r="AL77" s="9"/>
      <c r="AM77" s="9"/>
    </row>
    <row r="78" spans="1:39" ht="15">
      <c r="A78" s="102">
        <f t="shared" si="1"/>
        <v>1984</v>
      </c>
      <c r="B78" s="104">
        <v>24337.849609375</v>
      </c>
      <c r="C78" s="18">
        <v>1.693999394774437E-2</v>
      </c>
      <c r="D78" s="19">
        <v>0.21062928438186646</v>
      </c>
      <c r="E78" s="19">
        <v>0.48053726553916931</v>
      </c>
      <c r="F78" s="19">
        <v>0.30883345007896423</v>
      </c>
      <c r="G78" s="19">
        <v>7.7857807278633118E-2</v>
      </c>
      <c r="H78" s="19">
        <v>2.3121997714042664E-2</v>
      </c>
      <c r="I78" s="19">
        <v>7.3412032797932625E-3</v>
      </c>
      <c r="J78" s="20">
        <v>2.2459567990154028E-3</v>
      </c>
      <c r="K78" s="19">
        <v>0</v>
      </c>
      <c r="L78" s="19">
        <v>0.27351593971252441</v>
      </c>
      <c r="M78" s="19">
        <v>0.76588219404220581</v>
      </c>
      <c r="N78" s="41">
        <v>1.8828471899032593</v>
      </c>
      <c r="O78" s="41">
        <v>4.3474774360656738</v>
      </c>
      <c r="P78" s="41">
        <v>11.807374954223633</v>
      </c>
      <c r="Q78" s="42">
        <v>32.458179473876953</v>
      </c>
      <c r="R78" s="22">
        <v>109.07527923583984</v>
      </c>
      <c r="S78" s="23">
        <v>3.9935107231140137</v>
      </c>
      <c r="T78" s="23">
        <v>2.0613372325897217</v>
      </c>
      <c r="U78" s="23">
        <v>1.6402469873428345</v>
      </c>
      <c r="V78" s="23">
        <v>1.7908731698989868</v>
      </c>
      <c r="W78" s="23">
        <v>1.9582673311233521</v>
      </c>
      <c r="X78" s="24">
        <v>2.261742115020752</v>
      </c>
      <c r="Z78" s="43" t="e">
        <f>B78/#REF!</f>
        <v>#REF!</v>
      </c>
      <c r="AF78" s="9"/>
      <c r="AG78" s="9"/>
      <c r="AH78" s="9"/>
      <c r="AI78" s="9"/>
      <c r="AJ78" s="9"/>
      <c r="AK78" s="9"/>
      <c r="AL78" s="9"/>
      <c r="AM78" s="9"/>
    </row>
    <row r="79" spans="1:39" ht="15">
      <c r="A79" s="102">
        <f t="shared" si="1"/>
        <v>1985</v>
      </c>
      <c r="B79" s="104">
        <v>25831.291015625</v>
      </c>
      <c r="C79" s="18">
        <v>1.6592392697930336E-2</v>
      </c>
      <c r="D79" s="19">
        <v>0.20905029773712158</v>
      </c>
      <c r="E79" s="19">
        <v>0.47550207376480103</v>
      </c>
      <c r="F79" s="19">
        <v>0.31544762849807739</v>
      </c>
      <c r="G79" s="19">
        <v>7.991328090429306E-2</v>
      </c>
      <c r="H79" s="19">
        <v>2.3597517982125282E-2</v>
      </c>
      <c r="I79" s="19">
        <v>7.4929175898432732E-3</v>
      </c>
      <c r="J79" s="20">
        <v>2.4742141831666231E-3</v>
      </c>
      <c r="K79" s="19">
        <v>0</v>
      </c>
      <c r="L79" s="19">
        <v>0.27520284056663513</v>
      </c>
      <c r="M79" s="19">
        <v>0.75598514080047607</v>
      </c>
      <c r="N79" s="41">
        <v>1.906159520149231</v>
      </c>
      <c r="O79" s="41">
        <v>4.4513287544250488</v>
      </c>
      <c r="P79" s="41">
        <v>12.223423957824707</v>
      </c>
      <c r="Q79" s="42">
        <v>36.253028869628906</v>
      </c>
      <c r="R79" s="22">
        <v>118.03768157958984</v>
      </c>
      <c r="S79" s="23">
        <v>3.9704353809356689</v>
      </c>
      <c r="T79" s="23">
        <v>2.0925006866455078</v>
      </c>
      <c r="U79" s="23">
        <v>1.6548857688903809</v>
      </c>
      <c r="V79" s="23">
        <v>1.7952680587768555</v>
      </c>
      <c r="W79" s="23">
        <v>1.9305163621902466</v>
      </c>
      <c r="X79" s="24">
        <v>2.0668392181396484</v>
      </c>
      <c r="Z79" s="43" t="e">
        <f>B79/#REF!</f>
        <v>#REF!</v>
      </c>
      <c r="AF79" s="9"/>
      <c r="AG79" s="9"/>
      <c r="AH79" s="9"/>
      <c r="AI79" s="9"/>
      <c r="AJ79" s="9"/>
      <c r="AK79" s="9"/>
      <c r="AL79" s="9"/>
      <c r="AM79" s="9"/>
    </row>
    <row r="80" spans="1:39" ht="15">
      <c r="A80" s="102">
        <f t="shared" si="1"/>
        <v>1986</v>
      </c>
      <c r="B80" s="104">
        <v>27410.71484375</v>
      </c>
      <c r="C80" s="18">
        <v>1.6321970149874687E-2</v>
      </c>
      <c r="D80" s="19">
        <v>0.20308572053909302</v>
      </c>
      <c r="E80" s="19">
        <v>0.47166538238525391</v>
      </c>
      <c r="F80" s="19">
        <v>0.32524889707565308</v>
      </c>
      <c r="G80" s="19">
        <v>8.5109740495681763E-2</v>
      </c>
      <c r="H80" s="19">
        <v>2.6332177221775055E-2</v>
      </c>
      <c r="I80" s="19">
        <v>8.6885662749409676E-3</v>
      </c>
      <c r="J80" s="20">
        <v>2.9806378297507763E-3</v>
      </c>
      <c r="K80" s="19">
        <v>0</v>
      </c>
      <c r="L80" s="19">
        <v>0.26377218961715698</v>
      </c>
      <c r="M80" s="19">
        <v>0.73888605833053589</v>
      </c>
      <c r="N80" s="41">
        <v>1.9206321239471436</v>
      </c>
      <c r="O80" s="41">
        <v>4.5953216552734375</v>
      </c>
      <c r="P80" s="41">
        <v>13.195747375488281</v>
      </c>
      <c r="Q80" s="42">
        <v>40.60498046875</v>
      </c>
      <c r="R80" s="22">
        <v>137.21734619140625</v>
      </c>
      <c r="S80" s="23">
        <v>4.1436347961425781</v>
      </c>
      <c r="T80" s="23">
        <v>2.1570694446563721</v>
      </c>
      <c r="U80" s="23">
        <v>1.6934471130371094</v>
      </c>
      <c r="V80" s="23">
        <v>1.8520954847335815</v>
      </c>
      <c r="W80" s="23">
        <v>1.9955047369003296</v>
      </c>
      <c r="X80" s="24">
        <v>2.1397783756256104</v>
      </c>
      <c r="Z80" s="43" t="e">
        <f>B80/#REF!</f>
        <v>#REF!</v>
      </c>
      <c r="AF80" s="9"/>
      <c r="AG80" s="9"/>
      <c r="AH80" s="9"/>
      <c r="AI80" s="9"/>
      <c r="AJ80" s="9"/>
      <c r="AK80" s="9"/>
      <c r="AL80" s="9"/>
      <c r="AM80" s="9"/>
    </row>
    <row r="81" spans="1:39" ht="15">
      <c r="A81" s="102">
        <f t="shared" si="1"/>
        <v>1987</v>
      </c>
      <c r="B81" s="104">
        <v>27999.5078125</v>
      </c>
      <c r="C81" s="18">
        <v>1.5693390741944313E-2</v>
      </c>
      <c r="D81" s="19">
        <v>0.19681896269321442</v>
      </c>
      <c r="E81" s="19">
        <v>0.46719378232955933</v>
      </c>
      <c r="F81" s="19">
        <v>0.33598724007606506</v>
      </c>
      <c r="G81" s="19">
        <v>9.3056581914424896E-2</v>
      </c>
      <c r="H81" s="19">
        <v>3.1708013266324997E-2</v>
      </c>
      <c r="I81" s="19">
        <v>1.139657199382782E-2</v>
      </c>
      <c r="J81" s="20">
        <v>4.2455382645130157E-3</v>
      </c>
      <c r="K81" s="19">
        <v>0</v>
      </c>
      <c r="L81" s="19">
        <v>0.25241968035697937</v>
      </c>
      <c r="M81" s="19">
        <v>0.72342294454574585</v>
      </c>
      <c r="N81" s="41">
        <v>1.9246854782104492</v>
      </c>
      <c r="O81" s="41">
        <v>4.7080340385437012</v>
      </c>
      <c r="P81" s="41">
        <v>14.702547073364258</v>
      </c>
      <c r="Q81" s="42">
        <v>49.095523834228516</v>
      </c>
      <c r="R81" s="22">
        <v>180.70753479003906</v>
      </c>
      <c r="S81" s="23">
        <v>4.3327608108520508</v>
      </c>
      <c r="T81" s="23">
        <v>2.2205018997192383</v>
      </c>
      <c r="U81" s="23">
        <v>1.7456735372543335</v>
      </c>
      <c r="V81" s="23">
        <v>1.9765486717224121</v>
      </c>
      <c r="W81" s="23">
        <v>2.1566338539123535</v>
      </c>
      <c r="X81" s="24">
        <v>2.3213057518005371</v>
      </c>
      <c r="Z81" s="43" t="e">
        <f>B81/#REF!</f>
        <v>#REF!</v>
      </c>
      <c r="AF81" s="9"/>
      <c r="AG81" s="9"/>
      <c r="AH81" s="9"/>
      <c r="AI81" s="9"/>
      <c r="AJ81" s="9"/>
      <c r="AK81" s="9"/>
      <c r="AL81" s="9"/>
      <c r="AM81" s="9"/>
    </row>
    <row r="82" spans="1:39" ht="15">
      <c r="A82" s="102">
        <f t="shared" si="1"/>
        <v>1988</v>
      </c>
      <c r="B82" s="104">
        <v>29755.40625</v>
      </c>
      <c r="C82" s="18">
        <v>1.4617616310715675E-2</v>
      </c>
      <c r="D82" s="19">
        <v>0.1920614093542099</v>
      </c>
      <c r="E82" s="19">
        <v>0.46745818853378296</v>
      </c>
      <c r="F82" s="19">
        <v>0.34048041701316833</v>
      </c>
      <c r="G82" s="19">
        <v>9.4900965690612793E-2</v>
      </c>
      <c r="H82" s="19">
        <v>3.5192374140024185E-2</v>
      </c>
      <c r="I82" s="19">
        <v>1.5137375332415104E-2</v>
      </c>
      <c r="J82" s="20">
        <v>5.6901499629020691E-3</v>
      </c>
      <c r="K82" s="19">
        <v>0</v>
      </c>
      <c r="L82" s="19">
        <v>0.23225501179695129</v>
      </c>
      <c r="M82" s="19">
        <v>0.70602047443389893</v>
      </c>
      <c r="N82" s="41">
        <v>1.9802329540252686</v>
      </c>
      <c r="O82" s="41">
        <v>4.8556132316589355</v>
      </c>
      <c r="P82" s="41">
        <v>13.153953552246094</v>
      </c>
      <c r="Q82" s="42">
        <v>59.43841552734375</v>
      </c>
      <c r="R82" s="22">
        <v>256.35711669921875</v>
      </c>
      <c r="S82" s="23">
        <v>4.7140827178955078</v>
      </c>
      <c r="T82" s="23">
        <v>2.2887115478515625</v>
      </c>
      <c r="U82" s="23">
        <v>1.7193957567214966</v>
      </c>
      <c r="V82" s="23">
        <v>1.9544589519500732</v>
      </c>
      <c r="W82" s="23">
        <v>2.6754219532012939</v>
      </c>
      <c r="X82" s="24">
        <v>2.5467326641082764</v>
      </c>
      <c r="Z82" s="43" t="e">
        <f>B82/#REF!</f>
        <v>#REF!</v>
      </c>
      <c r="AF82" s="9"/>
      <c r="AG82" s="9"/>
      <c r="AH82" s="9"/>
      <c r="AI82" s="9"/>
      <c r="AJ82" s="9"/>
      <c r="AK82" s="9"/>
      <c r="AL82" s="9"/>
      <c r="AM82" s="9"/>
    </row>
    <row r="83" spans="1:39" ht="15">
      <c r="A83" s="102">
        <f t="shared" si="1"/>
        <v>1989</v>
      </c>
      <c r="B83" s="104">
        <v>31327.17578125</v>
      </c>
      <c r="C83" s="18">
        <v>1.382418442517519E-2</v>
      </c>
      <c r="D83" s="19">
        <v>0.18851058185100555</v>
      </c>
      <c r="E83" s="19">
        <v>0.46560007333755493</v>
      </c>
      <c r="F83" s="19">
        <v>0.34588935971260071</v>
      </c>
      <c r="G83" s="19">
        <v>9.9484682083129883E-2</v>
      </c>
      <c r="H83" s="19">
        <v>3.6475464701652527E-2</v>
      </c>
      <c r="I83" s="19">
        <v>1.5441171824932098E-2</v>
      </c>
      <c r="J83" s="20">
        <v>6.9366623647511005E-3</v>
      </c>
      <c r="K83" s="19">
        <v>0</v>
      </c>
      <c r="L83" s="19">
        <v>0.21938537061214447</v>
      </c>
      <c r="M83" s="19">
        <v>0.70078003406524658</v>
      </c>
      <c r="N83" s="41">
        <v>1.9801427125930786</v>
      </c>
      <c r="O83" s="41">
        <v>4.9150586128234863</v>
      </c>
      <c r="P83" s="41">
        <v>14.805355072021484</v>
      </c>
      <c r="Q83" s="42">
        <v>54.298191070556641</v>
      </c>
      <c r="R83" s="22">
        <v>238.55316162109375</v>
      </c>
      <c r="S83" s="23">
        <v>4.9946398735046387</v>
      </c>
      <c r="T83" s="23">
        <v>2.3159604072570801</v>
      </c>
      <c r="U83" s="23">
        <v>1.7467900514602661</v>
      </c>
      <c r="V83" s="23">
        <v>2.0240793228149414</v>
      </c>
      <c r="W83" s="23">
        <v>2.4636669158935547</v>
      </c>
      <c r="X83" s="24">
        <v>2.8437726497650146</v>
      </c>
      <c r="Z83" s="43" t="e">
        <f>B83/#REF!</f>
        <v>#REF!</v>
      </c>
      <c r="AF83" s="9"/>
      <c r="AG83" s="9"/>
      <c r="AH83" s="9"/>
      <c r="AI83" s="9"/>
      <c r="AJ83" s="9"/>
      <c r="AK83" s="9"/>
      <c r="AL83" s="9"/>
      <c r="AM83" s="9"/>
    </row>
    <row r="84" spans="1:39" ht="15">
      <c r="A84" s="102">
        <f t="shared" si="1"/>
        <v>1990</v>
      </c>
      <c r="B84" s="104">
        <v>32236.98828125</v>
      </c>
      <c r="C84" s="18">
        <v>1.3647136278450489E-2</v>
      </c>
      <c r="D84" s="19">
        <v>0.18759427964687347</v>
      </c>
      <c r="E84" s="19">
        <v>0.46957939863204956</v>
      </c>
      <c r="F84" s="19">
        <v>0.34282630681991577</v>
      </c>
      <c r="G84" s="19">
        <v>9.7852364182472229E-2</v>
      </c>
      <c r="H84" s="19">
        <v>3.6531511694192886E-2</v>
      </c>
      <c r="I84" s="19">
        <v>1.4122198335826397E-2</v>
      </c>
      <c r="J84" s="20">
        <v>4.6291127800941467E-3</v>
      </c>
      <c r="K84" s="19">
        <v>0</v>
      </c>
      <c r="L84" s="19">
        <v>0.20420382916927338</v>
      </c>
      <c r="M84" s="19">
        <v>0.70937901735305786</v>
      </c>
      <c r="N84" s="41">
        <v>1.9650983810424805</v>
      </c>
      <c r="O84" s="41">
        <v>4.8130640983581543</v>
      </c>
      <c r="P84" s="41">
        <v>14.01421070098877</v>
      </c>
      <c r="Q84" s="42">
        <v>63.753639221191406</v>
      </c>
      <c r="R84" s="22">
        <v>249.58445739746094</v>
      </c>
      <c r="S84" s="23">
        <v>5.3669300079345703</v>
      </c>
      <c r="T84" s="23">
        <v>2.2904701232910156</v>
      </c>
      <c r="U84" s="23">
        <v>1.7445758581161499</v>
      </c>
      <c r="V84" s="23">
        <v>2.033057689666748</v>
      </c>
      <c r="W84" s="23">
        <v>2.6067476272583008</v>
      </c>
      <c r="X84" s="24">
        <v>2.2151203155517578</v>
      </c>
      <c r="Z84" s="43" t="e">
        <f>B84/#REF!</f>
        <v>#REF!</v>
      </c>
      <c r="AF84" s="9"/>
      <c r="AG84" s="9"/>
      <c r="AH84" s="9"/>
      <c r="AI84" s="9"/>
      <c r="AJ84" s="9"/>
      <c r="AK84" s="9"/>
      <c r="AL84" s="9"/>
      <c r="AM84" s="9"/>
    </row>
    <row r="85" spans="1:39" ht="15">
      <c r="A85" s="102">
        <f t="shared" si="1"/>
        <v>1991</v>
      </c>
      <c r="B85" s="104">
        <v>32495.73046875</v>
      </c>
      <c r="C85" s="18">
        <v>1.2539448216557503E-2</v>
      </c>
      <c r="D85" s="19">
        <v>0.18598891794681549</v>
      </c>
      <c r="E85" s="19">
        <v>0.47511005401611328</v>
      </c>
      <c r="F85" s="19">
        <v>0.33890101313591003</v>
      </c>
      <c r="G85" s="19">
        <v>9.7549393773078918E-2</v>
      </c>
      <c r="H85" s="19">
        <v>3.7987831979990005E-2</v>
      </c>
      <c r="I85" s="19">
        <v>1.4480057172477245E-2</v>
      </c>
      <c r="J85" s="20">
        <v>4.7561097890138626E-3</v>
      </c>
      <c r="K85" s="19">
        <v>0</v>
      </c>
      <c r="L85" s="19">
        <v>0.19418869912624359</v>
      </c>
      <c r="M85" s="19">
        <v>0.7245679497718811</v>
      </c>
      <c r="N85" s="41">
        <v>1.9621398448944092</v>
      </c>
      <c r="O85" s="41">
        <v>4.7968888282775879</v>
      </c>
      <c r="P85" s="41">
        <v>13.86777400970459</v>
      </c>
      <c r="Q85" s="42">
        <v>62.599533081054688</v>
      </c>
      <c r="R85" s="22">
        <v>253.84022521972656</v>
      </c>
      <c r="S85" s="23">
        <v>5.6500630378723145</v>
      </c>
      <c r="T85" s="23">
        <v>2.2468867301940918</v>
      </c>
      <c r="U85" s="23">
        <v>1.7272011041641235</v>
      </c>
      <c r="V85" s="23">
        <v>2.0335969924926758</v>
      </c>
      <c r="W85" s="23">
        <v>2.7392885684967041</v>
      </c>
      <c r="X85" s="24">
        <v>2.3131256103515625</v>
      </c>
      <c r="Z85" s="43" t="e">
        <f>B85/#REF!</f>
        <v>#REF!</v>
      </c>
      <c r="AF85" s="9"/>
      <c r="AG85" s="9"/>
      <c r="AH85" s="9"/>
      <c r="AI85" s="9"/>
      <c r="AJ85" s="9"/>
      <c r="AK85" s="9"/>
      <c r="AL85" s="9"/>
      <c r="AM85" s="9"/>
    </row>
    <row r="86" spans="1:39" ht="15">
      <c r="A86" s="102">
        <f t="shared" si="1"/>
        <v>1992</v>
      </c>
      <c r="B86" s="104">
        <v>33243.15234375</v>
      </c>
      <c r="C86" s="18">
        <v>1.297136303037405E-2</v>
      </c>
      <c r="D86" s="19">
        <v>0.18781270086765289</v>
      </c>
      <c r="E86" s="19">
        <v>0.47238630056381226</v>
      </c>
      <c r="F86" s="19">
        <v>0.33980101346969604</v>
      </c>
      <c r="G86" s="19">
        <v>9.4879120588302612E-2</v>
      </c>
      <c r="H86" s="19">
        <v>3.3964693546295166E-2</v>
      </c>
      <c r="I86" s="19">
        <v>1.30284633487463E-2</v>
      </c>
      <c r="J86" s="20">
        <v>4.0965043008327484E-3</v>
      </c>
      <c r="K86" s="19">
        <v>0</v>
      </c>
      <c r="L86" s="19">
        <v>0.199801966547966</v>
      </c>
      <c r="M86" s="19">
        <v>0.73938816785812378</v>
      </c>
      <c r="N86" s="41">
        <v>2.043548583984375</v>
      </c>
      <c r="O86" s="41">
        <v>4.7344861030578613</v>
      </c>
      <c r="P86" s="41">
        <v>15.511773109436035</v>
      </c>
      <c r="Q86" s="42">
        <v>59.851036071777344</v>
      </c>
      <c r="R86" s="22">
        <v>219.23936462402344</v>
      </c>
      <c r="S86" s="23">
        <v>5.4889273643493652</v>
      </c>
      <c r="T86" s="23">
        <v>2.1969172954559326</v>
      </c>
      <c r="U86" s="23">
        <v>1.6627987623214722</v>
      </c>
      <c r="V86" s="23">
        <v>2.004000186920166</v>
      </c>
      <c r="W86" s="23">
        <v>2.1896073818206787</v>
      </c>
      <c r="X86" s="24">
        <v>2.1768150329589844</v>
      </c>
      <c r="Z86" s="43" t="e">
        <f>B86/#REF!</f>
        <v>#REF!</v>
      </c>
      <c r="AF86" s="9"/>
      <c r="AG86" s="9"/>
      <c r="AH86" s="9"/>
      <c r="AI86" s="9"/>
      <c r="AJ86" s="9"/>
      <c r="AK86" s="9"/>
      <c r="AL86" s="9"/>
      <c r="AM86" s="9"/>
    </row>
    <row r="87" spans="1:39" ht="15">
      <c r="A87" s="102">
        <f t="shared" si="1"/>
        <v>1993</v>
      </c>
      <c r="B87" s="104">
        <v>32983.92578125</v>
      </c>
      <c r="C87" s="18">
        <v>1.1362861841917038E-2</v>
      </c>
      <c r="D87" s="19">
        <v>0.18253238499164581</v>
      </c>
      <c r="E87" s="19">
        <v>0.47786206007003784</v>
      </c>
      <c r="F87" s="19">
        <v>0.33960554003715515</v>
      </c>
      <c r="G87" s="19">
        <v>9.677857905626297E-2</v>
      </c>
      <c r="H87" s="19">
        <v>3.5956945270299911E-2</v>
      </c>
      <c r="I87" s="19">
        <v>1.3572282157838345E-2</v>
      </c>
      <c r="J87" s="20">
        <v>4.0927091613411903E-3</v>
      </c>
      <c r="K87" s="19">
        <v>0</v>
      </c>
      <c r="L87" s="19">
        <v>0.17556017637252808</v>
      </c>
      <c r="M87" s="19">
        <v>0.73056936264038086</v>
      </c>
      <c r="N87" s="41">
        <v>2.0361378192901611</v>
      </c>
      <c r="O87" s="41">
        <v>4.6865248680114746</v>
      </c>
      <c r="P87" s="41">
        <v>14.060553550720215</v>
      </c>
      <c r="Q87" s="42">
        <v>62.601646423339844</v>
      </c>
      <c r="R87" s="22">
        <v>232.7135009765625</v>
      </c>
      <c r="S87" s="23">
        <v>6.2570319175720215</v>
      </c>
      <c r="T87" s="23">
        <v>2.2378919124603271</v>
      </c>
      <c r="U87" s="23">
        <v>1.6678906679153442</v>
      </c>
      <c r="V87" s="23">
        <v>2.0650393962860107</v>
      </c>
      <c r="W87" s="23">
        <v>2.5572924613952637</v>
      </c>
      <c r="X87" s="24">
        <v>2.1680393218994141</v>
      </c>
      <c r="Z87" s="43" t="e">
        <f>B87/#REF!</f>
        <v>#REF!</v>
      </c>
      <c r="AF87" s="9"/>
      <c r="AG87" s="9"/>
      <c r="AH87" s="9"/>
      <c r="AI87" s="9"/>
      <c r="AJ87" s="9"/>
      <c r="AK87" s="9"/>
      <c r="AL87" s="9"/>
      <c r="AM87" s="9"/>
    </row>
    <row r="88" spans="1:39" ht="15">
      <c r="A88" s="102">
        <f t="shared" si="1"/>
        <v>1994</v>
      </c>
      <c r="B88" s="104">
        <v>33520.87890625</v>
      </c>
      <c r="C88" s="18">
        <v>1.1180461384356022E-2</v>
      </c>
      <c r="D88" s="19">
        <v>0.18025583028793335</v>
      </c>
      <c r="E88" s="19">
        <v>0.47701632976531982</v>
      </c>
      <c r="F88" s="19">
        <v>0.34272783994674683</v>
      </c>
      <c r="G88" s="19">
        <v>9.8144672811031342E-2</v>
      </c>
      <c r="H88" s="19">
        <v>3.6864876747131348E-2</v>
      </c>
      <c r="I88" s="19">
        <v>1.3688961043953896E-2</v>
      </c>
      <c r="J88" s="20">
        <v>4.2719542980194092E-3</v>
      </c>
      <c r="K88" s="19">
        <v>0</v>
      </c>
      <c r="L88" s="19">
        <v>0.173447385430336</v>
      </c>
      <c r="M88" s="19">
        <v>0.72169053554534912</v>
      </c>
      <c r="N88" s="41">
        <v>2.0194942951202393</v>
      </c>
      <c r="O88" s="41">
        <v>4.7048592567443848</v>
      </c>
      <c r="P88" s="41">
        <v>14.603416442871094</v>
      </c>
      <c r="Q88" s="42">
        <v>63.449657440185547</v>
      </c>
      <c r="R88" s="22">
        <v>233.28091430664062</v>
      </c>
      <c r="S88" s="23">
        <v>6.334418773651123</v>
      </c>
      <c r="T88" s="23">
        <v>2.2717330455780029</v>
      </c>
      <c r="U88" s="23">
        <v>1.6970973014831543</v>
      </c>
      <c r="V88" s="23">
        <v>2.0860278606414795</v>
      </c>
      <c r="W88" s="23">
        <v>2.5244009494781494</v>
      </c>
      <c r="X88" s="24">
        <v>2.1574523448944092</v>
      </c>
      <c r="Z88" s="43" t="e">
        <f>B88/#REF!</f>
        <v>#REF!</v>
      </c>
      <c r="AF88" s="9"/>
      <c r="AG88" s="9"/>
      <c r="AH88" s="9"/>
      <c r="AI88" s="9"/>
      <c r="AJ88" s="9"/>
      <c r="AK88" s="9"/>
      <c r="AL88" s="9"/>
      <c r="AM88" s="9"/>
    </row>
    <row r="89" spans="1:39" ht="15">
      <c r="A89" s="102">
        <f t="shared" si="1"/>
        <v>1995</v>
      </c>
      <c r="B89" s="104">
        <v>34074.08203125</v>
      </c>
      <c r="C89" s="18">
        <v>1.0963405482470989E-2</v>
      </c>
      <c r="D89" s="19">
        <v>0.17867095768451691</v>
      </c>
      <c r="E89" s="19">
        <v>0.47739320993423462</v>
      </c>
      <c r="F89" s="19">
        <v>0.34393581748008728</v>
      </c>
      <c r="G89" s="19">
        <v>9.9251270294189453E-2</v>
      </c>
      <c r="H89" s="19">
        <v>3.6739088594913483E-2</v>
      </c>
      <c r="I89" s="19">
        <v>1.3501028530299664E-2</v>
      </c>
      <c r="J89" s="20">
        <v>4.0835603140294552E-3</v>
      </c>
      <c r="K89" s="19">
        <v>0</v>
      </c>
      <c r="L89" s="19">
        <v>0.16957515478134155</v>
      </c>
      <c r="M89" s="19">
        <v>0.72186708450317383</v>
      </c>
      <c r="N89" s="41">
        <v>2.0234143733978271</v>
      </c>
      <c r="O89" s="41">
        <v>4.7171750068664551</v>
      </c>
      <c r="P89" s="41">
        <v>15.120790481567383</v>
      </c>
      <c r="Q89" s="42">
        <v>63.669059753417969</v>
      </c>
      <c r="R89" s="22">
        <v>222.36338806152344</v>
      </c>
      <c r="S89" s="23">
        <v>6.4804868698120117</v>
      </c>
      <c r="T89" s="23">
        <v>2.2755684852600098</v>
      </c>
      <c r="U89" s="23">
        <v>1.6997795104980469</v>
      </c>
      <c r="V89" s="23">
        <v>2.1040403842926025</v>
      </c>
      <c r="W89" s="23">
        <v>2.4297068119049072</v>
      </c>
      <c r="X89" s="24">
        <v>2.1205008029937744</v>
      </c>
      <c r="Z89" s="43" t="e">
        <f>B89/#REF!</f>
        <v>#REF!</v>
      </c>
      <c r="AF89" s="9"/>
      <c r="AG89" s="9"/>
      <c r="AH89" s="9"/>
      <c r="AI89" s="9"/>
      <c r="AJ89" s="9"/>
      <c r="AK89" s="9"/>
      <c r="AL89" s="9"/>
      <c r="AM89" s="9"/>
    </row>
    <row r="90" spans="1:39" ht="15">
      <c r="A90" s="102">
        <f t="shared" si="1"/>
        <v>1996</v>
      </c>
      <c r="B90" s="104">
        <v>34665.9453125</v>
      </c>
      <c r="C90" s="18">
        <v>1.0686189867556095E-2</v>
      </c>
      <c r="D90" s="19">
        <v>0.17826364934444427</v>
      </c>
      <c r="E90" s="19">
        <v>0.47158658504486084</v>
      </c>
      <c r="F90" s="19">
        <v>0.35014978051185608</v>
      </c>
      <c r="G90" s="19">
        <v>0.1077435314655304</v>
      </c>
      <c r="H90" s="19">
        <v>4.1044488549232483E-2</v>
      </c>
      <c r="I90" s="19">
        <v>1.4893847517669201E-2</v>
      </c>
      <c r="J90" s="20">
        <v>4.4091884046792984E-3</v>
      </c>
      <c r="K90" s="19">
        <v>0</v>
      </c>
      <c r="L90" s="19">
        <v>0.16355450451374054</v>
      </c>
      <c r="M90" s="19">
        <v>0.71362465620040894</v>
      </c>
      <c r="N90" s="41">
        <v>1.9694530963897705</v>
      </c>
      <c r="O90" s="41">
        <v>4.8413829803466797</v>
      </c>
      <c r="P90" s="41">
        <v>16.901670455932617</v>
      </c>
      <c r="Q90" s="42">
        <v>70.857368469238281</v>
      </c>
      <c r="R90" s="22">
        <v>252.30668640136719</v>
      </c>
      <c r="S90" s="23">
        <v>6.7209248542785645</v>
      </c>
      <c r="T90" s="23">
        <v>2.3029932975769043</v>
      </c>
      <c r="U90" s="23">
        <v>1.77790367603302</v>
      </c>
      <c r="V90" s="23">
        <v>2.2254700660705566</v>
      </c>
      <c r="W90" s="23">
        <v>2.4284279346466064</v>
      </c>
      <c r="X90" s="24">
        <v>2.101947546005249</v>
      </c>
      <c r="Z90" s="43" t="e">
        <f>B90/#REF!</f>
        <v>#REF!</v>
      </c>
      <c r="AF90" s="9"/>
      <c r="AG90" s="9"/>
      <c r="AH90" s="9"/>
      <c r="AI90" s="9"/>
      <c r="AJ90" s="9"/>
      <c r="AK90" s="9"/>
      <c r="AL90" s="9"/>
      <c r="AM90" s="9"/>
    </row>
    <row r="91" spans="1:39" ht="15">
      <c r="A91" s="102">
        <f t="shared" si="1"/>
        <v>1997</v>
      </c>
      <c r="B91" s="104">
        <v>35457.5546875</v>
      </c>
      <c r="C91" s="18">
        <v>1.0320889763534069E-2</v>
      </c>
      <c r="D91" s="19">
        <v>0.17631188035011292</v>
      </c>
      <c r="E91" s="19">
        <v>0.47018274664878845</v>
      </c>
      <c r="F91" s="19">
        <v>0.35350537300109863</v>
      </c>
      <c r="G91" s="19">
        <v>0.11130555719137192</v>
      </c>
      <c r="H91" s="19">
        <v>4.2796865105628967E-2</v>
      </c>
      <c r="I91" s="19">
        <v>1.5525707043707371E-2</v>
      </c>
      <c r="J91" s="20">
        <v>4.7617955133318901E-3</v>
      </c>
      <c r="K91" s="19">
        <v>0</v>
      </c>
      <c r="L91" s="19">
        <v>0.15771679580211639</v>
      </c>
      <c r="M91" s="19">
        <v>0.71226954460144043</v>
      </c>
      <c r="N91" s="41">
        <v>1.9728903770446777</v>
      </c>
      <c r="O91" s="41">
        <v>4.8443984985351563</v>
      </c>
      <c r="P91" s="41">
        <v>17.721809387207031</v>
      </c>
      <c r="Q91" s="42">
        <v>74.603439331054688</v>
      </c>
      <c r="R91" s="22">
        <v>261.658203125</v>
      </c>
      <c r="S91" s="23">
        <v>6.9722661972045898</v>
      </c>
      <c r="T91" s="23">
        <v>2.3128552436828613</v>
      </c>
      <c r="U91" s="23">
        <v>1.7918145656585693</v>
      </c>
      <c r="V91" s="23">
        <v>2.2976133823394775</v>
      </c>
      <c r="W91" s="23">
        <v>2.4149265289306641</v>
      </c>
      <c r="X91" s="24">
        <v>2.0810980796813965</v>
      </c>
      <c r="Z91" s="43" t="e">
        <f>B91/#REF!</f>
        <v>#REF!</v>
      </c>
      <c r="AF91" s="9"/>
      <c r="AG91" s="9"/>
      <c r="AH91" s="9"/>
      <c r="AI91" s="9"/>
      <c r="AJ91" s="9"/>
      <c r="AK91" s="9"/>
      <c r="AL91" s="9"/>
      <c r="AM91" s="9"/>
    </row>
    <row r="92" spans="1:39" ht="15">
      <c r="A92" s="102">
        <f t="shared" si="1"/>
        <v>1998</v>
      </c>
      <c r="B92" s="104">
        <v>36734.3046875</v>
      </c>
      <c r="C92" s="18">
        <v>1.0214683599770069E-2</v>
      </c>
      <c r="D92" s="19">
        <v>0.17535072565078735</v>
      </c>
      <c r="E92" s="19">
        <v>0.46581044793128967</v>
      </c>
      <c r="F92" s="19">
        <v>0.35883882641792297</v>
      </c>
      <c r="G92" s="19">
        <v>0.11498599499464035</v>
      </c>
      <c r="H92" s="19">
        <v>4.3882902711629868E-2</v>
      </c>
      <c r="I92" s="19">
        <v>1.5539819374680519E-2</v>
      </c>
      <c r="J92" s="20">
        <v>4.6859472058713436E-3</v>
      </c>
      <c r="K92" s="19">
        <v>0</v>
      </c>
      <c r="L92" s="19">
        <v>0.15471580624580383</v>
      </c>
      <c r="M92" s="19">
        <v>0.70279908180236816</v>
      </c>
      <c r="N92" s="41">
        <v>1.9766249656677246</v>
      </c>
      <c r="O92" s="41">
        <v>4.9785141944885254</v>
      </c>
      <c r="P92" s="41">
        <v>19.172567367553711</v>
      </c>
      <c r="Q92" s="42">
        <v>75.382057189941406</v>
      </c>
      <c r="R92" s="22">
        <v>258.04449462890625</v>
      </c>
      <c r="S92" s="23">
        <v>7.1082682609558105</v>
      </c>
      <c r="T92" s="23">
        <v>2.3467569351196289</v>
      </c>
      <c r="U92" s="23">
        <v>1.8154118061065674</v>
      </c>
      <c r="V92" s="23">
        <v>2.3096446990966797</v>
      </c>
      <c r="W92" s="23">
        <v>2.2888379096984863</v>
      </c>
      <c r="X92" s="24">
        <v>2.0614745616912842</v>
      </c>
      <c r="Z92" s="43" t="e">
        <f>B92/#REF!</f>
        <v>#REF!</v>
      </c>
      <c r="AF92" s="9"/>
      <c r="AG92" s="9"/>
      <c r="AH92" s="9"/>
      <c r="AI92" s="9"/>
      <c r="AJ92" s="9"/>
      <c r="AK92" s="9"/>
      <c r="AL92" s="9"/>
      <c r="AM92" s="9"/>
    </row>
    <row r="93" spans="1:39" ht="15">
      <c r="A93" s="102">
        <f t="shared" si="1"/>
        <v>1999</v>
      </c>
      <c r="B93" s="104">
        <v>37756.39453125</v>
      </c>
      <c r="C93" s="18">
        <v>9.9136559292674065E-3</v>
      </c>
      <c r="D93" s="19">
        <v>0.17470644414424896</v>
      </c>
      <c r="E93" s="19">
        <v>0.46565455198287964</v>
      </c>
      <c r="F93" s="19">
        <v>0.35963898897171021</v>
      </c>
      <c r="G93" s="19">
        <v>0.11410006135702133</v>
      </c>
      <c r="H93" s="19">
        <v>4.242098331451416E-2</v>
      </c>
      <c r="I93" s="19">
        <v>1.4730598777532578E-2</v>
      </c>
      <c r="J93" s="20">
        <v>4.5297751203179359E-3</v>
      </c>
      <c r="K93" s="19">
        <v>0</v>
      </c>
      <c r="L93" s="19">
        <v>0.14919158816337585</v>
      </c>
      <c r="M93" s="19">
        <v>0.70005077123641968</v>
      </c>
      <c r="N93" s="41">
        <v>1.9781463146209717</v>
      </c>
      <c r="O93" s="41">
        <v>5.002007007598877</v>
      </c>
      <c r="P93" s="41">
        <v>18.695150375366211</v>
      </c>
      <c r="Q93" s="42">
        <v>71.132865905761719</v>
      </c>
      <c r="R93" s="22">
        <v>243.54653930664062</v>
      </c>
      <c r="S93" s="23">
        <v>7.3737130165100098</v>
      </c>
      <c r="T93" s="23">
        <v>2.3578107357025146</v>
      </c>
      <c r="U93" s="23">
        <v>1.8180606365203857</v>
      </c>
      <c r="V93" s="23">
        <v>2.2810854911804199</v>
      </c>
      <c r="W93" s="23">
        <v>2.2690901756286621</v>
      </c>
      <c r="X93" s="24">
        <v>2.070857048034668</v>
      </c>
      <c r="Z93" s="43" t="e">
        <f>B93/#REF!</f>
        <v>#REF!</v>
      </c>
      <c r="AF93" s="9"/>
      <c r="AG93" s="9"/>
      <c r="AH93" s="9"/>
      <c r="AI93" s="9"/>
      <c r="AJ93" s="9"/>
      <c r="AK93" s="9"/>
      <c r="AL93" s="9"/>
      <c r="AM93" s="9"/>
    </row>
    <row r="94" spans="1:39" ht="15">
      <c r="A94" s="102">
        <f t="shared" si="1"/>
        <v>2000</v>
      </c>
      <c r="B94" s="104">
        <v>39088.7578125</v>
      </c>
      <c r="C94" s="18">
        <v>9.9255479872226715E-3</v>
      </c>
      <c r="D94" s="19">
        <v>0.17557588219642639</v>
      </c>
      <c r="E94" s="19">
        <v>0.4608549177646637</v>
      </c>
      <c r="F94" s="19">
        <v>0.36356920003890991</v>
      </c>
      <c r="G94" s="19">
        <v>0.11876841634511948</v>
      </c>
      <c r="H94" s="19">
        <v>4.4771987944841385E-2</v>
      </c>
      <c r="I94" s="19">
        <v>1.5873316675424576E-2</v>
      </c>
      <c r="J94" s="20">
        <v>4.9741035327315331E-3</v>
      </c>
      <c r="K94" s="19">
        <v>0</v>
      </c>
      <c r="L94" s="19">
        <v>0.14775530993938446</v>
      </c>
      <c r="M94" s="19">
        <v>0.69331502914428711</v>
      </c>
      <c r="N94" s="41">
        <v>1.9615640640258789</v>
      </c>
      <c r="O94" s="41">
        <v>5.0895485877990723</v>
      </c>
      <c r="P94" s="41">
        <v>19.167169570922852</v>
      </c>
      <c r="Q94" s="42">
        <v>75.610572814941406</v>
      </c>
      <c r="R94" s="22">
        <v>258.74899291992187</v>
      </c>
      <c r="S94" s="23">
        <v>7.4453010559082031</v>
      </c>
      <c r="T94" s="23">
        <v>2.378209114074707</v>
      </c>
      <c r="U94" s="23">
        <v>1.8534659147262573</v>
      </c>
      <c r="V94" s="23">
        <v>2.3335747718811035</v>
      </c>
      <c r="W94" s="23">
        <v>2.3358683586120605</v>
      </c>
      <c r="X94" s="24">
        <v>2.0993514060974121</v>
      </c>
      <c r="Z94" s="43" t="e">
        <f>B94/#REF!</f>
        <v>#REF!</v>
      </c>
      <c r="AF94" s="9"/>
      <c r="AG94" s="9"/>
      <c r="AH94" s="9"/>
      <c r="AI94" s="9"/>
      <c r="AJ94" s="9"/>
      <c r="AK94" s="9"/>
      <c r="AL94" s="9"/>
      <c r="AM94" s="9"/>
    </row>
    <row r="95" spans="1:39" ht="15">
      <c r="A95" s="102">
        <f t="shared" si="1"/>
        <v>2001</v>
      </c>
      <c r="B95" s="104">
        <v>39978.30078125</v>
      </c>
      <c r="C95" s="18">
        <v>1.1262223124504089E-2</v>
      </c>
      <c r="D95" s="19">
        <v>0.17599225044250488</v>
      </c>
      <c r="E95" s="19">
        <v>0.45731696486473083</v>
      </c>
      <c r="F95" s="19">
        <v>0.36669078469276428</v>
      </c>
      <c r="G95" s="19">
        <v>0.12185773998498917</v>
      </c>
      <c r="H95" s="19">
        <v>4.6473089605569839E-2</v>
      </c>
      <c r="I95" s="19">
        <v>1.694217324256897E-2</v>
      </c>
      <c r="J95" s="20">
        <v>5.7473382912576199E-3</v>
      </c>
      <c r="K95" s="19">
        <v>0</v>
      </c>
      <c r="L95" s="19">
        <v>0.17646121978759766</v>
      </c>
      <c r="M95" s="19">
        <v>0.69162482023239136</v>
      </c>
      <c r="N95" s="41">
        <v>1.9439623355865479</v>
      </c>
      <c r="O95" s="41">
        <v>5.148780345916748</v>
      </c>
      <c r="P95" s="41">
        <v>19.62287712097168</v>
      </c>
      <c r="Q95" s="42">
        <v>78.126983642578125</v>
      </c>
      <c r="R95" s="22">
        <v>269.71502685546875</v>
      </c>
      <c r="S95" s="23">
        <v>6.2257165908813477</v>
      </c>
      <c r="T95" s="23">
        <v>2.382817268371582</v>
      </c>
      <c r="U95" s="23">
        <v>1.8863060474395752</v>
      </c>
      <c r="V95" s="23">
        <v>2.3667302131652832</v>
      </c>
      <c r="W95" s="23">
        <v>2.3683116436004639</v>
      </c>
      <c r="X95" s="24">
        <v>2.1685431003570557</v>
      </c>
      <c r="Z95" s="43" t="e">
        <f>B95/#REF!</f>
        <v>#REF!</v>
      </c>
      <c r="AF95" s="9"/>
      <c r="AG95" s="9"/>
      <c r="AH95" s="9"/>
      <c r="AI95" s="9"/>
      <c r="AJ95" s="9"/>
      <c r="AK95" s="9"/>
      <c r="AL95" s="9"/>
      <c r="AM95" s="9"/>
    </row>
    <row r="96" spans="1:39" ht="15">
      <c r="A96" s="102">
        <f t="shared" si="1"/>
        <v>2002</v>
      </c>
      <c r="B96" s="104">
        <v>40157.41796875</v>
      </c>
      <c r="C96" s="18">
        <v>1.179678738117218E-2</v>
      </c>
      <c r="D96" s="19">
        <v>0.1806182861328125</v>
      </c>
      <c r="E96" s="19">
        <v>0.45669591426849365</v>
      </c>
      <c r="F96" s="19">
        <v>0.36268579959869385</v>
      </c>
      <c r="G96" s="19">
        <v>0.11885258555412292</v>
      </c>
      <c r="H96" s="19">
        <v>4.4738955795764923E-2</v>
      </c>
      <c r="I96" s="19">
        <v>1.6383981332182884E-2</v>
      </c>
      <c r="J96" s="20">
        <v>5.5717760697007179E-3</v>
      </c>
      <c r="K96" s="19">
        <v>0</v>
      </c>
      <c r="L96" s="19">
        <v>0.18184183537960052</v>
      </c>
      <c r="M96" s="19">
        <v>0.69274574518203735</v>
      </c>
      <c r="N96" s="41">
        <v>1.9357291460037231</v>
      </c>
      <c r="O96" s="41">
        <v>5.1661005020141602</v>
      </c>
      <c r="P96" s="41">
        <v>18.916465759277344</v>
      </c>
      <c r="Q96" s="42">
        <v>74.310333251953125</v>
      </c>
      <c r="R96" s="22">
        <v>272.52606201171875</v>
      </c>
      <c r="S96" s="23">
        <v>6.0382342338562012</v>
      </c>
      <c r="T96" s="23">
        <v>2.3656058311462402</v>
      </c>
      <c r="U96" s="23">
        <v>1.8736392259597778</v>
      </c>
      <c r="V96" s="23">
        <v>2.3006248474121094</v>
      </c>
      <c r="W96" s="23">
        <v>2.3650798797607422</v>
      </c>
      <c r="X96" s="24">
        <v>2.2048051357269287</v>
      </c>
      <c r="Z96" s="43" t="e">
        <f>B96/#REF!</f>
        <v>#REF!</v>
      </c>
      <c r="AF96" s="9"/>
      <c r="AG96" s="9"/>
      <c r="AH96" s="9"/>
      <c r="AI96" s="9"/>
      <c r="AJ96" s="9"/>
      <c r="AK96" s="9"/>
      <c r="AL96" s="9"/>
      <c r="AM96" s="9"/>
    </row>
    <row r="97" spans="1:39" ht="15">
      <c r="A97" s="102">
        <f t="shared" si="1"/>
        <v>2003</v>
      </c>
      <c r="B97" s="104">
        <v>40653.3046875</v>
      </c>
      <c r="C97" s="18">
        <v>1.184411346912384E-2</v>
      </c>
      <c r="D97" s="19">
        <v>0.17999738454818726</v>
      </c>
      <c r="E97" s="19">
        <v>0.45318466424942017</v>
      </c>
      <c r="F97" s="19">
        <v>0.36681795120239258</v>
      </c>
      <c r="G97" s="19">
        <v>0.12270514667034149</v>
      </c>
      <c r="H97" s="19">
        <v>4.7510817646980286E-2</v>
      </c>
      <c r="I97" s="19">
        <v>1.8188836053013802E-2</v>
      </c>
      <c r="J97" s="20">
        <v>6.6574453376233578E-3</v>
      </c>
      <c r="K97" s="19">
        <v>0</v>
      </c>
      <c r="L97" s="19">
        <v>0.18014325201511383</v>
      </c>
      <c r="M97" s="19">
        <v>0.68499565124511719</v>
      </c>
      <c r="N97" s="41">
        <v>1.8995298147201538</v>
      </c>
      <c r="O97" s="41">
        <v>5.2162842750549316</v>
      </c>
      <c r="P97" s="41">
        <v>19.121322631835938</v>
      </c>
      <c r="Q97" s="42">
        <v>77.309425354003906</v>
      </c>
      <c r="R97" s="22">
        <v>276.35009765625</v>
      </c>
      <c r="S97" s="23">
        <v>6.0948772430419922</v>
      </c>
      <c r="T97" s="23">
        <v>2.3941833972930908</v>
      </c>
      <c r="U97" s="23">
        <v>1.9310986995697021</v>
      </c>
      <c r="V97" s="23">
        <v>2.3523478507995605</v>
      </c>
      <c r="W97" s="23">
        <v>2.484703540802002</v>
      </c>
      <c r="X97" s="24">
        <v>2.3527321815490723</v>
      </c>
      <c r="Z97" s="43" t="e">
        <f>B97/#REF!</f>
        <v>#REF!</v>
      </c>
      <c r="AF97" s="9"/>
      <c r="AG97" s="9"/>
      <c r="AH97" s="9"/>
      <c r="AI97" s="9"/>
      <c r="AJ97" s="9"/>
      <c r="AK97" s="9"/>
      <c r="AL97" s="9"/>
      <c r="AM97" s="9"/>
    </row>
    <row r="98" spans="1:39" ht="15">
      <c r="A98" s="102">
        <f t="shared" si="1"/>
        <v>2004</v>
      </c>
      <c r="B98" s="104">
        <v>42057.55859375</v>
      </c>
      <c r="C98" s="18">
        <v>1.1516295373439789E-2</v>
      </c>
      <c r="D98" s="19">
        <v>0.17857995629310608</v>
      </c>
      <c r="E98" s="19">
        <v>0.4518953263759613</v>
      </c>
      <c r="F98" s="19">
        <v>0.36952471733093262</v>
      </c>
      <c r="G98" s="19">
        <v>0.12507303059101105</v>
      </c>
      <c r="H98" s="19">
        <v>4.8894654959440231E-2</v>
      </c>
      <c r="I98" s="19">
        <v>1.8847987055778503E-2</v>
      </c>
      <c r="J98" s="20">
        <v>6.9213742390275002E-3</v>
      </c>
      <c r="K98" s="19">
        <v>0</v>
      </c>
      <c r="L98" s="19">
        <v>0.16987597942352295</v>
      </c>
      <c r="M98" s="19">
        <v>0.68087363243103027</v>
      </c>
      <c r="N98" s="41">
        <v>1.8973393440246582</v>
      </c>
      <c r="O98" s="41">
        <v>5.2303581237792969</v>
      </c>
      <c r="P98" s="41">
        <v>19.526233673095703</v>
      </c>
      <c r="Q98" s="42">
        <v>79.490028381347656</v>
      </c>
      <c r="R98" s="22">
        <v>273.5289306640625</v>
      </c>
      <c r="S98" s="23">
        <v>6.4653944969177246</v>
      </c>
      <c r="T98" s="23">
        <v>2.4128413200378418</v>
      </c>
      <c r="U98" s="23">
        <v>1.9475942850112915</v>
      </c>
      <c r="V98" s="23">
        <v>2.3912899494171143</v>
      </c>
      <c r="W98" s="23">
        <v>2.50404953956604</v>
      </c>
      <c r="X98" s="24">
        <v>2.3711135387420654</v>
      </c>
      <c r="Z98" s="43" t="e">
        <f>B98/#REF!</f>
        <v>#REF!</v>
      </c>
      <c r="AF98" s="9"/>
      <c r="AG98" s="9"/>
      <c r="AH98" s="9"/>
      <c r="AI98" s="9"/>
      <c r="AJ98" s="9"/>
      <c r="AK98" s="9"/>
      <c r="AL98" s="9"/>
      <c r="AM98" s="9"/>
    </row>
    <row r="99" spans="1:39" ht="15">
      <c r="A99" s="102">
        <f t="shared" si="1"/>
        <v>2005</v>
      </c>
      <c r="B99" s="104">
        <v>43214.07421875</v>
      </c>
      <c r="C99" s="18">
        <v>1.1259786784648895E-2</v>
      </c>
      <c r="D99" s="19">
        <v>0.18070538341999054</v>
      </c>
      <c r="E99" s="19">
        <v>0.45140212774276733</v>
      </c>
      <c r="F99" s="19">
        <v>0.36789250373840332</v>
      </c>
      <c r="G99" s="19">
        <v>0.12349687516689301</v>
      </c>
      <c r="H99" s="19">
        <v>4.5731514692306519E-2</v>
      </c>
      <c r="I99" s="19">
        <v>1.6168463975191116E-2</v>
      </c>
      <c r="J99" s="20">
        <v>5.2504884079098701E-3</v>
      </c>
      <c r="K99" s="19">
        <v>0</v>
      </c>
      <c r="L99" s="19">
        <v>0.16853742301464081</v>
      </c>
      <c r="M99" s="19">
        <v>0.68490618467330933</v>
      </c>
      <c r="N99" s="41">
        <v>1.8878058195114136</v>
      </c>
      <c r="O99" s="41">
        <v>5.3188042640686035</v>
      </c>
      <c r="P99" s="41">
        <v>19.659534454345703</v>
      </c>
      <c r="Q99" s="42">
        <v>77.659141540527344</v>
      </c>
      <c r="R99" s="22">
        <v>222.43739318847656</v>
      </c>
      <c r="S99" s="23">
        <v>6.518435001373291</v>
      </c>
      <c r="T99" s="23">
        <v>2.3924286365509033</v>
      </c>
      <c r="U99" s="23">
        <v>1.9487836360931396</v>
      </c>
      <c r="V99" s="23">
        <v>2.3218917846679687</v>
      </c>
      <c r="W99" s="23">
        <v>2.3261749744415283</v>
      </c>
      <c r="X99" s="24">
        <v>2.0819783210754395</v>
      </c>
      <c r="Z99" s="43" t="e">
        <f>B99/#REF!</f>
        <v>#REF!</v>
      </c>
      <c r="AF99" s="9"/>
      <c r="AG99" s="9"/>
      <c r="AH99" s="9"/>
      <c r="AI99" s="9"/>
      <c r="AJ99" s="9"/>
      <c r="AK99" s="9"/>
      <c r="AL99" s="9"/>
      <c r="AM99" s="9"/>
    </row>
    <row r="100" spans="1:39" ht="15">
      <c r="A100" s="102">
        <f t="shared" si="1"/>
        <v>2006</v>
      </c>
      <c r="B100" s="104">
        <v>44510.67578125</v>
      </c>
      <c r="C100" s="18">
        <v>1.0900598019361496E-2</v>
      </c>
      <c r="D100" s="19">
        <v>0.18097606301307678</v>
      </c>
      <c r="E100" s="19">
        <v>0.45153480768203735</v>
      </c>
      <c r="F100" s="19">
        <v>0.36748912930488586</v>
      </c>
      <c r="G100" s="19">
        <v>0.12206006050109863</v>
      </c>
      <c r="H100" s="19">
        <v>4.4182199984788895E-2</v>
      </c>
      <c r="I100" s="19">
        <v>1.5880875289440155E-2</v>
      </c>
      <c r="J100" s="20">
        <v>5.4107699543237686E-3</v>
      </c>
      <c r="K100" s="19">
        <v>0</v>
      </c>
      <c r="L100" s="19">
        <v>0.16231703758239746</v>
      </c>
      <c r="M100" s="19">
        <v>0.68566435575485229</v>
      </c>
      <c r="N100" s="41">
        <v>1.88765549659729</v>
      </c>
      <c r="O100" s="41">
        <v>5.4323897361755371</v>
      </c>
      <c r="P100" s="41">
        <v>19.128459930419922</v>
      </c>
      <c r="Q100" s="42">
        <v>70.986839294433594</v>
      </c>
      <c r="R100" s="22">
        <v>242.54409790039062</v>
      </c>
      <c r="S100" s="23">
        <v>6.7706961631774902</v>
      </c>
      <c r="T100" s="23">
        <v>2.3889937400817871</v>
      </c>
      <c r="U100" s="23">
        <v>1.9468019008636475</v>
      </c>
      <c r="V100" s="23">
        <v>2.246894359588623</v>
      </c>
      <c r="W100" s="23">
        <v>2.3097624778747559</v>
      </c>
      <c r="X100" s="24">
        <v>2.2371575832366943</v>
      </c>
      <c r="Z100" s="43" t="e">
        <f>B100/#REF!</f>
        <v>#REF!</v>
      </c>
      <c r="AF100" s="9"/>
      <c r="AG100" s="9"/>
      <c r="AH100" s="9"/>
      <c r="AI100" s="9"/>
      <c r="AJ100" s="9"/>
      <c r="AK100" s="9"/>
      <c r="AL100" s="9"/>
      <c r="AM100" s="9"/>
    </row>
    <row r="101" spans="1:39" ht="15">
      <c r="A101" s="102">
        <f t="shared" si="1"/>
        <v>2007</v>
      </c>
      <c r="B101" s="104">
        <v>46182.203125</v>
      </c>
      <c r="C101" s="18">
        <v>1.045746635645628E-2</v>
      </c>
      <c r="D101" s="19">
        <v>0.17941832542419434</v>
      </c>
      <c r="E101" s="19">
        <v>0.44754457473754883</v>
      </c>
      <c r="F101" s="19">
        <v>0.37303709983825684</v>
      </c>
      <c r="G101" s="19">
        <v>0.12692837417125702</v>
      </c>
      <c r="H101" s="19">
        <v>4.5166321098804474E-2</v>
      </c>
      <c r="I101" s="19">
        <v>1.6304738819599152E-2</v>
      </c>
      <c r="J101" s="20">
        <v>5.6143729016184807E-3</v>
      </c>
      <c r="K101" s="19">
        <v>0</v>
      </c>
      <c r="L101" s="19">
        <v>0.15501928329467773</v>
      </c>
      <c r="M101" s="19">
        <v>0.67823189496994019</v>
      </c>
      <c r="N101" s="41">
        <v>1.8812495470046997</v>
      </c>
      <c r="O101" s="41">
        <v>5.662299633026123</v>
      </c>
      <c r="P101" s="41">
        <v>19.810911178588867</v>
      </c>
      <c r="Q101" s="42">
        <v>72.911750793457031</v>
      </c>
      <c r="R101" s="22">
        <v>244.51934814453125</v>
      </c>
      <c r="S101" s="23">
        <v>7.0926127433776855</v>
      </c>
      <c r="T101" s="23">
        <v>2.4197671413421631</v>
      </c>
      <c r="U101" s="23">
        <v>1.982921838760376</v>
      </c>
      <c r="V101" s="23">
        <v>2.2416400909423828</v>
      </c>
      <c r="W101" s="23">
        <v>2.2798709869384766</v>
      </c>
      <c r="X101" s="24">
        <v>2.236229419708252</v>
      </c>
      <c r="Z101" s="43" t="e">
        <f>B101/#REF!</f>
        <v>#REF!</v>
      </c>
      <c r="AF101" s="9"/>
      <c r="AG101" s="9"/>
      <c r="AH101" s="9"/>
      <c r="AI101" s="9"/>
      <c r="AJ101" s="9"/>
      <c r="AK101" s="9"/>
      <c r="AL101" s="9"/>
      <c r="AM101" s="9"/>
    </row>
    <row r="102" spans="1:39" ht="15">
      <c r="A102" s="102">
        <f t="shared" si="1"/>
        <v>2008</v>
      </c>
      <c r="B102" s="104">
        <v>46617.02734375</v>
      </c>
      <c r="C102" s="18">
        <v>9.9895093590021133E-3</v>
      </c>
      <c r="D102" s="19">
        <v>0.18035683035850525</v>
      </c>
      <c r="E102" s="19">
        <v>0.44913661479949951</v>
      </c>
      <c r="F102" s="19">
        <v>0.37050655484199524</v>
      </c>
      <c r="G102" s="19">
        <v>0.12515144050121307</v>
      </c>
      <c r="H102" s="19">
        <v>4.5192558318376541E-2</v>
      </c>
      <c r="I102" s="19">
        <v>1.6607444733381271E-2</v>
      </c>
      <c r="J102" s="20">
        <v>5.3605935536324978E-3</v>
      </c>
      <c r="K102" s="19">
        <v>0</v>
      </c>
      <c r="L102" s="19">
        <v>0.14803074300289154</v>
      </c>
      <c r="M102" s="19">
        <v>0.68329054117202759</v>
      </c>
      <c r="N102" s="41">
        <v>1.8782608509063721</v>
      </c>
      <c r="O102" s="41">
        <v>5.7194600105285645</v>
      </c>
      <c r="P102" s="41">
        <v>19.017648696899414</v>
      </c>
      <c r="Q102" s="42">
        <v>77.2802734375</v>
      </c>
      <c r="R102" s="22">
        <v>257.29608154296875</v>
      </c>
      <c r="S102" s="23">
        <v>7.4309673309326172</v>
      </c>
      <c r="T102" s="23">
        <v>2.3991057872772217</v>
      </c>
      <c r="U102" s="23">
        <v>1.9726043939590454</v>
      </c>
      <c r="V102" s="23">
        <v>2.1881687641143799</v>
      </c>
      <c r="W102" s="23">
        <v>2.3763484954833984</v>
      </c>
      <c r="X102" s="24">
        <v>2.1489889621734619</v>
      </c>
      <c r="Z102" s="43" t="e">
        <f>B102/#REF!</f>
        <v>#REF!</v>
      </c>
      <c r="AF102" s="9"/>
      <c r="AG102" s="9"/>
      <c r="AH102" s="9"/>
      <c r="AI102" s="9"/>
      <c r="AJ102" s="9"/>
      <c r="AK102" s="9"/>
      <c r="AL102" s="9"/>
      <c r="AM102" s="9"/>
    </row>
    <row r="103" spans="1:39" ht="15">
      <c r="A103" s="102">
        <f t="shared" si="1"/>
        <v>2009</v>
      </c>
      <c r="B103" s="104">
        <v>44474.09765625</v>
      </c>
      <c r="C103" s="18">
        <v>9.7460085526108742E-3</v>
      </c>
      <c r="D103" s="19">
        <v>0.18425419926643372</v>
      </c>
      <c r="E103" s="19">
        <v>0.45971518754959106</v>
      </c>
      <c r="F103" s="19">
        <v>0.35603061318397522</v>
      </c>
      <c r="G103" s="19">
        <v>0.11236477643251419</v>
      </c>
      <c r="H103" s="19">
        <v>3.7998653948307037E-2</v>
      </c>
      <c r="I103" s="19">
        <v>1.3666495680809021E-2</v>
      </c>
      <c r="J103" s="20">
        <v>4.4303755275905132E-3</v>
      </c>
      <c r="K103" s="19">
        <v>0</v>
      </c>
      <c r="L103" s="19">
        <v>0.14470738172531128</v>
      </c>
      <c r="M103" s="19">
        <v>0.70115178823471069</v>
      </c>
      <c r="N103" s="41">
        <v>1.9022371768951416</v>
      </c>
      <c r="O103" s="41">
        <v>5.4054164886474609</v>
      </c>
      <c r="P103" s="41">
        <v>17.228664398193359</v>
      </c>
      <c r="Q103" s="42">
        <v>58.621925354003906</v>
      </c>
      <c r="R103" s="22">
        <v>338.1846923828125</v>
      </c>
      <c r="S103" s="23">
        <v>7.6034979820251465</v>
      </c>
      <c r="T103" s="23">
        <v>2.3268735408782959</v>
      </c>
      <c r="U103" s="23">
        <v>1.8716416358947754</v>
      </c>
      <c r="V103" s="23">
        <v>2.0787439346313477</v>
      </c>
      <c r="W103" s="23">
        <v>2.2055485248565674</v>
      </c>
      <c r="X103" s="24">
        <v>2.331294059753418</v>
      </c>
      <c r="Z103" s="43" t="e">
        <f>B103/#REF!</f>
        <v>#REF!</v>
      </c>
      <c r="AF103" s="9"/>
      <c r="AG103" s="9"/>
      <c r="AH103" s="9"/>
      <c r="AI103" s="9"/>
      <c r="AJ103" s="9"/>
      <c r="AK103" s="9"/>
      <c r="AL103" s="9"/>
      <c r="AM103" s="9"/>
    </row>
    <row r="104" spans="1:39" ht="15">
      <c r="A104" s="102">
        <f t="shared" si="1"/>
        <v>2010</v>
      </c>
      <c r="B104" s="104">
        <v>45589.23046875</v>
      </c>
      <c r="C104" s="18">
        <v>9.9192839115858078E-3</v>
      </c>
      <c r="D104" s="19">
        <v>0.18107183277606964</v>
      </c>
      <c r="E104" s="19">
        <v>0.4562714695930481</v>
      </c>
      <c r="F104" s="19">
        <v>0.36265671253204346</v>
      </c>
      <c r="G104" s="19">
        <v>0.12102873623371124</v>
      </c>
      <c r="H104" s="19">
        <v>4.4633086770772934E-2</v>
      </c>
      <c r="I104" s="19">
        <v>1.8303317949175835E-2</v>
      </c>
      <c r="J104" s="20">
        <v>5.8355117216706276E-3</v>
      </c>
      <c r="K104" s="19">
        <v>0</v>
      </c>
      <c r="L104" s="19">
        <v>0.14765948057174683</v>
      </c>
      <c r="M104" s="19">
        <v>0.695931077003479</v>
      </c>
      <c r="N104" s="41">
        <v>1.8764911890029907</v>
      </c>
      <c r="O104" s="41">
        <v>5.4817886352539062</v>
      </c>
      <c r="P104" s="41">
        <v>18.019189834594727</v>
      </c>
      <c r="Q104" s="42">
        <v>70.771858215332031</v>
      </c>
      <c r="R104" s="22">
        <v>508.120849609375</v>
      </c>
      <c r="S104" s="23">
        <v>7.4501795768737793</v>
      </c>
      <c r="T104" s="23">
        <v>2.3534748554229736</v>
      </c>
      <c r="U104" s="23">
        <v>1.9326320886611938</v>
      </c>
      <c r="V104" s="23">
        <v>2.2078328132629395</v>
      </c>
      <c r="W104" s="23">
        <v>2.4769752025604248</v>
      </c>
      <c r="X104" s="24">
        <v>2.5862424373626709</v>
      </c>
      <c r="Z104" s="43" t="e">
        <f>B104/#REF!</f>
        <v>#REF!</v>
      </c>
      <c r="AF104" s="9"/>
      <c r="AG104" s="9"/>
      <c r="AH104" s="9"/>
      <c r="AI104" s="9"/>
      <c r="AJ104" s="9"/>
      <c r="AK104" s="9"/>
      <c r="AL104" s="9"/>
      <c r="AM104" s="9"/>
    </row>
    <row r="105" spans="1:39" ht="15">
      <c r="A105" s="102">
        <f t="shared" si="1"/>
        <v>2011</v>
      </c>
      <c r="B105" s="104">
        <v>47801.421875</v>
      </c>
      <c r="C105" s="18">
        <v>9.5580155029892921E-3</v>
      </c>
      <c r="D105" s="19">
        <v>0.1827874481678009</v>
      </c>
      <c r="E105" s="19">
        <v>0.45297685265541077</v>
      </c>
      <c r="F105" s="19">
        <v>0.36423569917678833</v>
      </c>
      <c r="G105" s="19">
        <v>0.1237933486700058</v>
      </c>
      <c r="H105" s="19">
        <v>4.5425143092870712E-2</v>
      </c>
      <c r="I105" s="19">
        <v>1.7378013581037521E-2</v>
      </c>
      <c r="J105" s="20">
        <v>6.7681563086807728E-3</v>
      </c>
      <c r="K105" s="19">
        <v>0</v>
      </c>
      <c r="L105" s="19">
        <v>0.1418725848197937</v>
      </c>
      <c r="M105" s="19">
        <v>0.69274210929870605</v>
      </c>
      <c r="N105" s="41">
        <v>1.8608052730560303</v>
      </c>
      <c r="O105" s="41">
        <v>5.5255579948425293</v>
      </c>
      <c r="P105" s="41">
        <v>19.231090545654297</v>
      </c>
      <c r="Q105" s="42">
        <v>71.246299743652344</v>
      </c>
      <c r="R105" s="22">
        <v>296.21051025390625</v>
      </c>
      <c r="S105" s="23">
        <v>7.7568979263305664</v>
      </c>
      <c r="T105" s="23">
        <v>2.3593556880950928</v>
      </c>
      <c r="U105" s="23">
        <v>1.9574089050292969</v>
      </c>
      <c r="V105" s="23">
        <v>2.2403774261474609</v>
      </c>
      <c r="W105" s="23">
        <v>2.3620681762695312</v>
      </c>
      <c r="X105" s="24">
        <v>2.4391462802886963</v>
      </c>
      <c r="Z105" s="43" t="e">
        <f>B105/#REF!</f>
        <v>#REF!</v>
      </c>
      <c r="AF105" s="9"/>
      <c r="AG105" s="9"/>
      <c r="AH105" s="9"/>
      <c r="AI105" s="9"/>
      <c r="AJ105" s="9"/>
      <c r="AK105" s="9"/>
      <c r="AL105" s="9"/>
      <c r="AM105" s="9"/>
    </row>
    <row r="106" spans="1:39" ht="15">
      <c r="A106" s="102">
        <f t="shared" si="1"/>
        <v>2012</v>
      </c>
      <c r="B106" s="104">
        <v>47383.03515625</v>
      </c>
      <c r="C106" s="18">
        <v>9.3853389844298363E-3</v>
      </c>
      <c r="D106" s="19">
        <v>0.1848691999912262</v>
      </c>
      <c r="E106" s="19">
        <v>0.45952451229095459</v>
      </c>
      <c r="F106" s="19">
        <v>0.35560628771781921</v>
      </c>
      <c r="G106" s="19">
        <v>0.11362966895103455</v>
      </c>
      <c r="H106" s="19">
        <v>3.8863763213157654E-2</v>
      </c>
      <c r="I106" s="19">
        <v>1.3051310554146767E-2</v>
      </c>
      <c r="J106" s="20">
        <v>4.1996194049715996E-3</v>
      </c>
      <c r="K106" s="19">
        <v>0</v>
      </c>
      <c r="L106" s="19">
        <v>0.13962428271770477</v>
      </c>
      <c r="M106" s="19">
        <v>0.70191597938537598</v>
      </c>
      <c r="N106" s="41">
        <v>1.8889906406402588</v>
      </c>
      <c r="O106" s="41">
        <v>5.3893628120422363</v>
      </c>
      <c r="P106" s="41">
        <v>17.668315887451172</v>
      </c>
      <c r="Q106" s="42">
        <v>65.312248229980469</v>
      </c>
      <c r="R106" s="22">
        <v>179.64701843261719</v>
      </c>
      <c r="S106" s="23">
        <v>7.8831772804260254</v>
      </c>
      <c r="T106" s="23">
        <v>2.3225879669189453</v>
      </c>
      <c r="U106" s="23">
        <v>1.8825200796127319</v>
      </c>
      <c r="V106" s="23">
        <v>2.1084063053131104</v>
      </c>
      <c r="W106" s="23">
        <v>2.1996304988861084</v>
      </c>
      <c r="X106" s="24">
        <v>1.998294472694397</v>
      </c>
      <c r="Z106" s="43" t="e">
        <f>B106/#REF!</f>
        <v>#REF!</v>
      </c>
      <c r="AF106" s="9"/>
      <c r="AG106" s="9"/>
      <c r="AH106" s="9"/>
      <c r="AI106" s="9"/>
      <c r="AJ106" s="9"/>
      <c r="AK106" s="9"/>
      <c r="AL106" s="9"/>
      <c r="AM106" s="9"/>
    </row>
    <row r="107" spans="1:39" ht="15">
      <c r="A107" s="102">
        <f t="shared" si="1"/>
        <v>2013</v>
      </c>
      <c r="B107" s="104">
        <v>47619.90234375</v>
      </c>
      <c r="C107" s="18">
        <v>8.8338684290647507E-3</v>
      </c>
      <c r="D107" s="19">
        <v>0.19025306403636932</v>
      </c>
      <c r="E107" s="19">
        <v>0.45996153354644775</v>
      </c>
      <c r="F107" s="19">
        <v>0.34978541731834412</v>
      </c>
      <c r="G107" s="19">
        <v>0.11044386774301529</v>
      </c>
      <c r="H107" s="19">
        <v>3.7363205105066299E-2</v>
      </c>
      <c r="I107" s="19">
        <v>1.3122493401169777E-2</v>
      </c>
      <c r="J107" s="20">
        <v>4.704158753156662E-3</v>
      </c>
      <c r="K107" s="19">
        <v>0</v>
      </c>
      <c r="L107" s="19">
        <v>0.13195003569126129</v>
      </c>
      <c r="M107" s="19">
        <v>0.70684272050857544</v>
      </c>
      <c r="N107" s="41">
        <v>1.87992262840271</v>
      </c>
      <c r="O107" s="41">
        <v>5.3050875663757324</v>
      </c>
      <c r="P107" s="41">
        <v>17.225746154785156</v>
      </c>
      <c r="Q107" s="42">
        <v>58.717044830322266</v>
      </c>
      <c r="R107" s="22">
        <v>201.53562927246094</v>
      </c>
      <c r="S107" s="23">
        <v>8.346308708190918</v>
      </c>
      <c r="T107" s="23">
        <v>2.291165828704834</v>
      </c>
      <c r="U107" s="23">
        <v>1.8606371879577637</v>
      </c>
      <c r="V107" s="23">
        <v>2.08184814453125</v>
      </c>
      <c r="W107" s="23">
        <v>2.1690325736999512</v>
      </c>
      <c r="X107" s="24">
        <v>2.2348694801330566</v>
      </c>
      <c r="Z107" s="43" t="e">
        <f>B107/#REF!</f>
        <v>#REF!</v>
      </c>
      <c r="AF107" s="9"/>
      <c r="AG107" s="9"/>
      <c r="AH107" s="9"/>
      <c r="AI107" s="9"/>
      <c r="AJ107" s="9"/>
      <c r="AK107" s="9"/>
      <c r="AL107" s="9"/>
      <c r="AM107" s="9"/>
    </row>
    <row r="108" spans="1:39" ht="15">
      <c r="A108" s="102">
        <f t="shared" si="1"/>
        <v>2014</v>
      </c>
      <c r="B108" s="104">
        <v>47781.6953125</v>
      </c>
      <c r="C108" s="18">
        <v>5.5530467070639133E-3</v>
      </c>
      <c r="D108" s="19">
        <v>0.19011333584785461</v>
      </c>
      <c r="E108" s="19">
        <v>0.46029305458068848</v>
      </c>
      <c r="F108" s="19">
        <v>0.34959360957145691</v>
      </c>
      <c r="G108" s="19">
        <v>0.110471211373806</v>
      </c>
      <c r="H108" s="19">
        <v>3.7721928209066391E-2</v>
      </c>
      <c r="I108" s="19">
        <v>1.3327782973647118E-2</v>
      </c>
      <c r="J108" s="20">
        <v>4.7802324406802654E-3</v>
      </c>
      <c r="K108" s="19">
        <v>4.999999888241291E-3</v>
      </c>
      <c r="L108" s="19">
        <v>0.12411987036466599</v>
      </c>
      <c r="M108" s="19">
        <v>0.70694410800933838</v>
      </c>
      <c r="N108" s="41">
        <v>1.8826258182525635</v>
      </c>
      <c r="O108" s="41">
        <v>5.2824578285217285</v>
      </c>
      <c r="P108" s="41">
        <v>17.277133941650391</v>
      </c>
      <c r="Q108" s="42">
        <v>59.303363800048828</v>
      </c>
      <c r="R108" s="22">
        <v>218.17591857910156</v>
      </c>
      <c r="S108" s="23">
        <v>8.9022092819213867</v>
      </c>
      <c r="T108" s="23">
        <v>2.2912325859069824</v>
      </c>
      <c r="U108" s="23">
        <v>1.8569468259811401</v>
      </c>
      <c r="V108" s="23">
        <v>2.0912845134735107</v>
      </c>
      <c r="W108" s="23">
        <v>2.1833441257476807</v>
      </c>
      <c r="X108" s="24">
        <v>2.2473907470703125</v>
      </c>
      <c r="AF108" s="9"/>
      <c r="AG108" s="9"/>
      <c r="AH108" s="9"/>
      <c r="AI108" s="9"/>
      <c r="AJ108" s="9"/>
      <c r="AK108" s="9"/>
      <c r="AL108" s="9"/>
      <c r="AM108" s="9"/>
    </row>
    <row r="109" spans="1:39" ht="15.75" thickBot="1">
      <c r="A109" s="103">
        <f t="shared" si="1"/>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5"/>
      <c r="AF109" s="9"/>
      <c r="AG109" s="9"/>
      <c r="AH109" s="9"/>
      <c r="AI109" s="9"/>
      <c r="AJ109" s="9"/>
      <c r="AK109" s="9"/>
      <c r="AL109" s="9"/>
      <c r="AM109" s="9"/>
    </row>
    <row r="110" spans="1:39"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row>
    <row r="111" spans="1:39" ht="1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row>
    <row r="112" spans="1:39"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ht="15">
      <c r="A113" s="8"/>
      <c r="B113" s="8"/>
      <c r="C113" s="8"/>
      <c r="D113" s="8"/>
      <c r="E113" s="8"/>
      <c r="F113" s="8"/>
      <c r="G113" s="8"/>
      <c r="H113" s="8"/>
      <c r="I113" s="8"/>
      <c r="J113" s="8"/>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row>
    <row r="115" spans="1:39"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row>
    <row r="116" spans="1:39"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row>
    <row r="117" spans="1:39"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row>
    <row r="118" spans="1:39"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row>
    <row r="119" spans="1:39"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row>
    <row r="120" spans="1:39"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row>
    <row r="121" spans="1:39"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row>
    <row r="122" spans="1:39"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row>
    <row r="123" spans="1:39"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row>
    <row r="124" spans="1:39"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row>
    <row r="125" spans="1:39"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row>
    <row r="126" spans="1:39"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row>
    <row r="127" spans="1:39"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row>
    <row r="128" spans="1:39"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row>
    <row r="129" spans="1:31" ht="15">
      <c r="A129" s="9"/>
      <c r="Z129" s="9"/>
      <c r="AA129" s="9"/>
      <c r="AB129" s="9"/>
      <c r="AC129" s="9"/>
      <c r="AD129" s="9"/>
      <c r="AE129" s="9"/>
    </row>
    <row r="130" spans="1:31" ht="15">
      <c r="Z130" s="9"/>
      <c r="AA130" s="9"/>
      <c r="AB130" s="9"/>
      <c r="AC130" s="9"/>
      <c r="AD130" s="9"/>
      <c r="AE130" s="9"/>
    </row>
    <row r="131" spans="1:31" ht="15">
      <c r="Z131" s="9"/>
      <c r="AA131" s="9"/>
      <c r="AB131" s="9"/>
      <c r="AC131" s="9"/>
      <c r="AD131" s="9"/>
      <c r="AE131" s="9"/>
    </row>
    <row r="132" spans="1:31" ht="15">
      <c r="Z132" s="9"/>
      <c r="AA132" s="9"/>
      <c r="AB132" s="9"/>
      <c r="AC132" s="9"/>
      <c r="AD132" s="9"/>
      <c r="AE132" s="9"/>
    </row>
    <row r="133" spans="1:31" ht="15">
      <c r="Z133" s="9"/>
      <c r="AA133" s="9"/>
      <c r="AB133" s="9"/>
      <c r="AC133" s="9"/>
      <c r="AD133" s="9"/>
      <c r="AE133" s="9"/>
    </row>
    <row r="134" spans="1:31" ht="15">
      <c r="Z134" s="9"/>
      <c r="AA134" s="9"/>
      <c r="AB134" s="9"/>
      <c r="AC134" s="9"/>
      <c r="AD134" s="9"/>
      <c r="AE134" s="9"/>
    </row>
    <row r="135" spans="1:31" ht="15">
      <c r="Z135" s="9"/>
      <c r="AA135" s="9"/>
      <c r="AB135" s="9"/>
      <c r="AC135" s="9"/>
      <c r="AD135" s="9"/>
      <c r="AE135" s="9"/>
    </row>
    <row r="136" spans="1:31" ht="15">
      <c r="Z136" s="9"/>
      <c r="AA136" s="9"/>
      <c r="AB136" s="9"/>
      <c r="AC136" s="9"/>
      <c r="AD136" s="9"/>
      <c r="AE136" s="9"/>
    </row>
    <row r="137" spans="1:31" ht="15">
      <c r="Z137" s="9"/>
      <c r="AA137" s="9"/>
      <c r="AB137" s="9"/>
      <c r="AC137" s="9"/>
      <c r="AD137" s="9"/>
      <c r="AE137" s="9"/>
    </row>
  </sheetData>
  <mergeCells count="5">
    <mergeCell ref="D5:J5"/>
    <mergeCell ref="K5:Q5"/>
    <mergeCell ref="R5:X5"/>
    <mergeCell ref="A3:X3"/>
    <mergeCell ref="A4:A5"/>
  </mergeCells>
  <hyperlinks>
    <hyperlink ref="A1" location="Index!A1" display="Back to index"/>
  </hyperlinks>
  <pageMargins left="0.78740157499999996" right="0.78740157499999996" top="0.984251969" bottom="0.984251969" header="0.4921259845" footer="0.492125984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K206"/>
  <sheetViews>
    <sheetView workbookViewId="0">
      <pane xSplit="1" ySplit="12" topLeftCell="KR127" activePane="bottomRight" state="frozen"/>
      <selection activeCell="A3" sqref="A3:FJ5"/>
      <selection pane="topRight" activeCell="A3" sqref="A3:FJ5"/>
      <selection pane="bottomLeft" activeCell="A3" sqref="A3:FJ5"/>
      <selection pane="bottomRight" activeCell="A3" sqref="A3:LK5"/>
    </sheetView>
  </sheetViews>
  <sheetFormatPr baseColWidth="10" defaultColWidth="15.42578125" defaultRowHeight="15"/>
  <cols>
    <col min="1" max="1" width="9.85546875" customWidth="1"/>
    <col min="2" max="323" width="8.7109375" customWidth="1"/>
  </cols>
  <sheetData>
    <row r="1" spans="1:323">
      <c r="A1" s="72" t="s">
        <v>412</v>
      </c>
    </row>
    <row r="2" spans="1:323" ht="15.75" thickBot="1"/>
    <row r="3" spans="1:323" ht="15" customHeight="1">
      <c r="A3" s="242" t="s">
        <v>601</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c r="DJ3" s="243"/>
      <c r="DK3" s="243"/>
      <c r="DL3" s="243"/>
      <c r="DM3" s="243"/>
      <c r="DN3" s="243"/>
      <c r="DO3" s="243"/>
      <c r="DP3" s="243"/>
      <c r="DQ3" s="243"/>
      <c r="DR3" s="243"/>
      <c r="DS3" s="243"/>
      <c r="DT3" s="243"/>
      <c r="DU3" s="243"/>
      <c r="DV3" s="243"/>
      <c r="DW3" s="243"/>
      <c r="DX3" s="243"/>
      <c r="DY3" s="243"/>
      <c r="DZ3" s="243"/>
      <c r="EA3" s="243"/>
      <c r="EB3" s="243"/>
      <c r="EC3" s="243"/>
      <c r="ED3" s="243"/>
      <c r="EE3" s="243"/>
      <c r="EF3" s="243"/>
      <c r="EG3" s="243"/>
      <c r="EH3" s="243"/>
      <c r="EI3" s="243"/>
      <c r="EJ3" s="243"/>
      <c r="EK3" s="243"/>
      <c r="EL3" s="243"/>
      <c r="EM3" s="243"/>
      <c r="EN3" s="243"/>
      <c r="EO3" s="243"/>
      <c r="EP3" s="243"/>
      <c r="EQ3" s="243"/>
      <c r="ER3" s="243"/>
      <c r="ES3" s="243"/>
      <c r="ET3" s="243"/>
      <c r="EU3" s="243"/>
      <c r="EV3" s="243"/>
      <c r="EW3" s="243"/>
      <c r="EX3" s="243"/>
      <c r="EY3" s="243"/>
      <c r="EZ3" s="243"/>
      <c r="FA3" s="243"/>
      <c r="FB3" s="243"/>
      <c r="FC3" s="243"/>
      <c r="FD3" s="243"/>
      <c r="FE3" s="243"/>
      <c r="FF3" s="243"/>
      <c r="FG3" s="243"/>
      <c r="FH3" s="243"/>
      <c r="FI3" s="243"/>
      <c r="FJ3" s="243"/>
      <c r="FK3" s="243"/>
      <c r="FL3" s="243"/>
      <c r="FM3" s="243"/>
      <c r="FN3" s="243"/>
      <c r="FO3" s="243"/>
      <c r="FP3" s="243"/>
      <c r="FQ3" s="243"/>
      <c r="FR3" s="243"/>
      <c r="FS3" s="243"/>
      <c r="FT3" s="243"/>
      <c r="FU3" s="243"/>
      <c r="FV3" s="243"/>
      <c r="FW3" s="243"/>
      <c r="FX3" s="243"/>
      <c r="FY3" s="243"/>
      <c r="FZ3" s="243"/>
      <c r="GA3" s="243"/>
      <c r="GB3" s="243"/>
      <c r="GC3" s="243"/>
      <c r="GD3" s="243"/>
      <c r="GE3" s="243"/>
      <c r="GF3" s="243"/>
      <c r="GG3" s="243"/>
      <c r="GH3" s="243"/>
      <c r="GI3" s="243"/>
      <c r="GJ3" s="243"/>
      <c r="GK3" s="243"/>
      <c r="GL3" s="243"/>
      <c r="GM3" s="243"/>
      <c r="GN3" s="243"/>
      <c r="GO3" s="243"/>
      <c r="GP3" s="243"/>
      <c r="GQ3" s="243"/>
      <c r="GR3" s="243"/>
      <c r="GS3" s="243"/>
      <c r="GT3" s="243"/>
      <c r="GU3" s="243"/>
      <c r="GV3" s="243"/>
      <c r="GW3" s="243"/>
      <c r="GX3" s="243"/>
      <c r="GY3" s="243"/>
      <c r="GZ3" s="243"/>
      <c r="HA3" s="243"/>
      <c r="HB3" s="243"/>
      <c r="HC3" s="243"/>
      <c r="HD3" s="243"/>
      <c r="HE3" s="243"/>
      <c r="HF3" s="243"/>
      <c r="HG3" s="243"/>
      <c r="HH3" s="243"/>
      <c r="HI3" s="243"/>
      <c r="HJ3" s="243"/>
      <c r="HK3" s="243"/>
      <c r="HL3" s="243"/>
      <c r="HM3" s="243"/>
      <c r="HN3" s="243"/>
      <c r="HO3" s="243"/>
      <c r="HP3" s="243"/>
      <c r="HQ3" s="243"/>
      <c r="HR3" s="243"/>
      <c r="HS3" s="243"/>
      <c r="HT3" s="243"/>
      <c r="HU3" s="243"/>
      <c r="HV3" s="243"/>
      <c r="HW3" s="243"/>
      <c r="HX3" s="243"/>
      <c r="HY3" s="243"/>
      <c r="HZ3" s="243"/>
      <c r="IA3" s="243"/>
      <c r="IB3" s="243"/>
      <c r="IC3" s="243"/>
      <c r="ID3" s="243"/>
      <c r="IE3" s="243"/>
      <c r="IF3" s="243"/>
      <c r="IG3" s="243"/>
      <c r="IH3" s="243"/>
      <c r="II3" s="243"/>
      <c r="IJ3" s="243"/>
      <c r="IK3" s="243"/>
      <c r="IL3" s="243"/>
      <c r="IM3" s="243"/>
      <c r="IN3" s="243"/>
      <c r="IO3" s="243"/>
      <c r="IP3" s="243"/>
      <c r="IQ3" s="243"/>
      <c r="IR3" s="243"/>
      <c r="IS3" s="243"/>
      <c r="IT3" s="243"/>
      <c r="IU3" s="243"/>
      <c r="IV3" s="243"/>
      <c r="IW3" s="243"/>
      <c r="IX3" s="243"/>
      <c r="IY3" s="243"/>
      <c r="IZ3" s="243"/>
      <c r="JA3" s="243"/>
      <c r="JB3" s="243"/>
      <c r="JC3" s="243"/>
      <c r="JD3" s="243"/>
      <c r="JE3" s="243"/>
      <c r="JF3" s="243"/>
      <c r="JG3" s="243"/>
      <c r="JH3" s="243"/>
      <c r="JI3" s="243"/>
      <c r="JJ3" s="243"/>
      <c r="JK3" s="243"/>
      <c r="JL3" s="243"/>
      <c r="JM3" s="243"/>
      <c r="JN3" s="243"/>
      <c r="JO3" s="243"/>
      <c r="JP3" s="243"/>
      <c r="JQ3" s="243"/>
      <c r="JR3" s="243"/>
      <c r="JS3" s="243"/>
      <c r="JT3" s="243"/>
      <c r="JU3" s="243"/>
      <c r="JV3" s="243"/>
      <c r="JW3" s="243"/>
      <c r="JX3" s="243"/>
      <c r="JY3" s="243"/>
      <c r="JZ3" s="243"/>
      <c r="KA3" s="243"/>
      <c r="KB3" s="243"/>
      <c r="KC3" s="243"/>
      <c r="KD3" s="243"/>
      <c r="KE3" s="243"/>
      <c r="KF3" s="243"/>
      <c r="KG3" s="243"/>
      <c r="KH3" s="243"/>
      <c r="KI3" s="243"/>
      <c r="KJ3" s="243"/>
      <c r="KK3" s="243"/>
      <c r="KL3" s="243"/>
      <c r="KM3" s="243"/>
      <c r="KN3" s="243"/>
      <c r="KO3" s="243"/>
      <c r="KP3" s="243"/>
      <c r="KQ3" s="243"/>
      <c r="KR3" s="243"/>
      <c r="KS3" s="243"/>
      <c r="KT3" s="243"/>
      <c r="KU3" s="243"/>
      <c r="KV3" s="243"/>
      <c r="KW3" s="243"/>
      <c r="KX3" s="243"/>
      <c r="KY3" s="243"/>
      <c r="KZ3" s="243"/>
      <c r="LA3" s="243"/>
      <c r="LB3" s="243"/>
      <c r="LC3" s="243"/>
      <c r="LD3" s="243"/>
      <c r="LE3" s="243"/>
      <c r="LF3" s="243"/>
      <c r="LG3" s="243"/>
      <c r="LH3" s="243"/>
      <c r="LI3" s="243"/>
      <c r="LJ3" s="243"/>
      <c r="LK3" s="244"/>
    </row>
    <row r="4" spans="1:323" ht="15" customHeight="1">
      <c r="A4" s="245"/>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7"/>
    </row>
    <row r="5" spans="1:323" ht="15" customHeight="1" thickBot="1">
      <c r="A5" s="248"/>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50"/>
    </row>
    <row r="6" spans="1:323" ht="15" customHeight="1">
      <c r="A6" s="278" t="s">
        <v>545</v>
      </c>
      <c r="B6" s="277">
        <v>1900</v>
      </c>
      <c r="C6" s="251"/>
      <c r="D6" s="267"/>
      <c r="E6" s="251">
        <v>1910</v>
      </c>
      <c r="F6" s="251"/>
      <c r="G6" s="267"/>
      <c r="H6" s="251">
        <v>1915</v>
      </c>
      <c r="I6" s="251"/>
      <c r="J6" s="267"/>
      <c r="K6" s="251">
        <v>1916</v>
      </c>
      <c r="L6" s="251"/>
      <c r="M6" s="267"/>
      <c r="N6" s="251">
        <v>1917</v>
      </c>
      <c r="O6" s="251"/>
      <c r="P6" s="267"/>
      <c r="Q6" s="251">
        <v>1918</v>
      </c>
      <c r="R6" s="251"/>
      <c r="S6" s="267"/>
      <c r="T6" s="251">
        <v>1919</v>
      </c>
      <c r="U6" s="251"/>
      <c r="V6" s="267"/>
      <c r="W6" s="251">
        <v>1920</v>
      </c>
      <c r="X6" s="251"/>
      <c r="Y6" s="267"/>
      <c r="Z6" s="251">
        <v>1921</v>
      </c>
      <c r="AA6" s="251"/>
      <c r="AB6" s="267"/>
      <c r="AC6" s="251">
        <v>1922</v>
      </c>
      <c r="AD6" s="251"/>
      <c r="AE6" s="267"/>
      <c r="AF6" s="251">
        <v>1923</v>
      </c>
      <c r="AG6" s="251"/>
      <c r="AH6" s="267"/>
      <c r="AI6" s="251">
        <v>1924</v>
      </c>
      <c r="AJ6" s="251"/>
      <c r="AK6" s="267"/>
      <c r="AL6" s="251">
        <v>1925</v>
      </c>
      <c r="AM6" s="251"/>
      <c r="AN6" s="267"/>
      <c r="AO6" s="251">
        <v>1926</v>
      </c>
      <c r="AP6" s="251"/>
      <c r="AQ6" s="251"/>
      <c r="AR6" s="251">
        <v>1927</v>
      </c>
      <c r="AS6" s="251"/>
      <c r="AT6" s="251"/>
      <c r="AU6" s="251">
        <v>1928</v>
      </c>
      <c r="AV6" s="251"/>
      <c r="AW6" s="251"/>
      <c r="AX6" s="251">
        <v>1929</v>
      </c>
      <c r="AY6" s="251"/>
      <c r="AZ6" s="251"/>
      <c r="BA6" s="251">
        <v>1930</v>
      </c>
      <c r="BB6" s="251"/>
      <c r="BC6" s="251"/>
      <c r="BD6" s="251">
        <v>1931</v>
      </c>
      <c r="BE6" s="251"/>
      <c r="BF6" s="251"/>
      <c r="BG6" s="251">
        <v>1932</v>
      </c>
      <c r="BH6" s="251"/>
      <c r="BI6" s="251"/>
      <c r="BJ6" s="251">
        <v>1933</v>
      </c>
      <c r="BK6" s="251"/>
      <c r="BL6" s="251"/>
      <c r="BM6" s="251">
        <v>1934</v>
      </c>
      <c r="BN6" s="251"/>
      <c r="BO6" s="251"/>
      <c r="BP6" s="251">
        <v>1935</v>
      </c>
      <c r="BQ6" s="251"/>
      <c r="BR6" s="251"/>
      <c r="BS6" s="251">
        <v>1936</v>
      </c>
      <c r="BT6" s="251"/>
      <c r="BU6" s="251"/>
      <c r="BV6" s="251">
        <v>1937</v>
      </c>
      <c r="BW6" s="251"/>
      <c r="BX6" s="251"/>
      <c r="BY6" s="251">
        <v>1938</v>
      </c>
      <c r="BZ6" s="251"/>
      <c r="CA6" s="251"/>
      <c r="CB6" s="251">
        <v>1939</v>
      </c>
      <c r="CC6" s="251"/>
      <c r="CD6" s="251"/>
      <c r="CE6" s="251">
        <v>1940</v>
      </c>
      <c r="CF6" s="251"/>
      <c r="CG6" s="251"/>
      <c r="CH6" s="251">
        <v>1941</v>
      </c>
      <c r="CI6" s="251"/>
      <c r="CJ6" s="251"/>
      <c r="CK6" s="251">
        <v>1942</v>
      </c>
      <c r="CL6" s="251"/>
      <c r="CM6" s="251"/>
      <c r="CN6" s="251">
        <v>1943</v>
      </c>
      <c r="CO6" s="251"/>
      <c r="CP6" s="251"/>
      <c r="CQ6" s="251">
        <v>1944</v>
      </c>
      <c r="CR6" s="251"/>
      <c r="CS6" s="251"/>
      <c r="CT6" s="251">
        <v>1945</v>
      </c>
      <c r="CU6" s="251"/>
      <c r="CV6" s="251"/>
      <c r="CW6" s="251">
        <v>1946</v>
      </c>
      <c r="CX6" s="251"/>
      <c r="CY6" s="251"/>
      <c r="CZ6" s="251">
        <v>1947</v>
      </c>
      <c r="DA6" s="251"/>
      <c r="DB6" s="251"/>
      <c r="DC6" s="251">
        <v>1948</v>
      </c>
      <c r="DD6" s="251"/>
      <c r="DE6" s="251"/>
      <c r="DF6" s="251">
        <v>1949</v>
      </c>
      <c r="DG6" s="251"/>
      <c r="DH6" s="251"/>
      <c r="DI6" s="251">
        <v>1950</v>
      </c>
      <c r="DJ6" s="251"/>
      <c r="DK6" s="251"/>
      <c r="DL6" s="251">
        <v>1951</v>
      </c>
      <c r="DM6" s="251"/>
      <c r="DN6" s="251"/>
      <c r="DO6" s="251">
        <v>1952</v>
      </c>
      <c r="DP6" s="251"/>
      <c r="DQ6" s="251"/>
      <c r="DR6" s="251">
        <v>1953</v>
      </c>
      <c r="DS6" s="251"/>
      <c r="DT6" s="251"/>
      <c r="DU6" s="251">
        <v>1954</v>
      </c>
      <c r="DV6" s="251"/>
      <c r="DW6" s="251"/>
      <c r="DX6" s="251">
        <v>1955</v>
      </c>
      <c r="DY6" s="251"/>
      <c r="DZ6" s="251"/>
      <c r="EA6" s="251">
        <v>1956</v>
      </c>
      <c r="EB6" s="251"/>
      <c r="EC6" s="251"/>
      <c r="ED6" s="251">
        <v>1957</v>
      </c>
      <c r="EE6" s="251"/>
      <c r="EF6" s="259"/>
      <c r="EG6" s="277">
        <v>1958</v>
      </c>
      <c r="EH6" s="251"/>
      <c r="EI6" s="267"/>
      <c r="EJ6" s="251">
        <v>1959</v>
      </c>
      <c r="EK6" s="251"/>
      <c r="EL6" s="267"/>
      <c r="EM6" s="251">
        <v>1960</v>
      </c>
      <c r="EN6" s="251"/>
      <c r="EO6" s="267"/>
      <c r="EP6" s="251">
        <v>1961</v>
      </c>
      <c r="EQ6" s="251"/>
      <c r="ER6" s="267"/>
      <c r="ES6" s="251">
        <v>1962</v>
      </c>
      <c r="ET6" s="251"/>
      <c r="EU6" s="267"/>
      <c r="EV6" s="251">
        <v>1963</v>
      </c>
      <c r="EW6" s="251"/>
      <c r="EX6" s="267"/>
      <c r="EY6" s="251">
        <v>1964</v>
      </c>
      <c r="EZ6" s="251"/>
      <c r="FA6" s="267"/>
      <c r="FB6" s="251">
        <v>1965</v>
      </c>
      <c r="FC6" s="251"/>
      <c r="FD6" s="267"/>
      <c r="FE6" s="251">
        <v>1966</v>
      </c>
      <c r="FF6" s="251"/>
      <c r="FG6" s="267"/>
      <c r="FH6" s="251">
        <v>1967</v>
      </c>
      <c r="FI6" s="251"/>
      <c r="FJ6" s="267"/>
      <c r="FK6" s="251">
        <v>1968</v>
      </c>
      <c r="FL6" s="251"/>
      <c r="FM6" s="267"/>
      <c r="FN6" s="251">
        <v>1969</v>
      </c>
      <c r="FO6" s="251"/>
      <c r="FP6" s="267"/>
      <c r="FQ6" s="251">
        <v>1970</v>
      </c>
      <c r="FR6" s="251"/>
      <c r="FS6" s="267"/>
      <c r="FT6" s="251">
        <v>1971</v>
      </c>
      <c r="FU6" s="251"/>
      <c r="FV6" s="251"/>
      <c r="FW6" s="251">
        <v>1972</v>
      </c>
      <c r="FX6" s="251"/>
      <c r="FY6" s="251"/>
      <c r="FZ6" s="251">
        <v>1973</v>
      </c>
      <c r="GA6" s="251"/>
      <c r="GB6" s="251"/>
      <c r="GC6" s="251">
        <v>1974</v>
      </c>
      <c r="GD6" s="251"/>
      <c r="GE6" s="251"/>
      <c r="GF6" s="251">
        <v>1975</v>
      </c>
      <c r="GG6" s="251"/>
      <c r="GH6" s="251"/>
      <c r="GI6" s="251">
        <v>1976</v>
      </c>
      <c r="GJ6" s="251"/>
      <c r="GK6" s="251"/>
      <c r="GL6" s="251">
        <v>1977</v>
      </c>
      <c r="GM6" s="251"/>
      <c r="GN6" s="251"/>
      <c r="GO6" s="251">
        <v>1978</v>
      </c>
      <c r="GP6" s="251"/>
      <c r="GQ6" s="251"/>
      <c r="GR6" s="251">
        <v>1979</v>
      </c>
      <c r="GS6" s="251"/>
      <c r="GT6" s="251"/>
      <c r="GU6" s="251">
        <v>1980</v>
      </c>
      <c r="GV6" s="251"/>
      <c r="GW6" s="251"/>
      <c r="GX6" s="251">
        <v>1981</v>
      </c>
      <c r="GY6" s="251"/>
      <c r="GZ6" s="251"/>
      <c r="HA6" s="251">
        <v>1982</v>
      </c>
      <c r="HB6" s="251"/>
      <c r="HC6" s="251"/>
      <c r="HD6" s="251">
        <v>1983</v>
      </c>
      <c r="HE6" s="251"/>
      <c r="HF6" s="251"/>
      <c r="HG6" s="251">
        <v>1984</v>
      </c>
      <c r="HH6" s="251"/>
      <c r="HI6" s="251"/>
      <c r="HJ6" s="251">
        <v>1985</v>
      </c>
      <c r="HK6" s="251"/>
      <c r="HL6" s="251"/>
      <c r="HM6" s="251">
        <v>1986</v>
      </c>
      <c r="HN6" s="251"/>
      <c r="HO6" s="251"/>
      <c r="HP6" s="251">
        <v>1987</v>
      </c>
      <c r="HQ6" s="251"/>
      <c r="HR6" s="251"/>
      <c r="HS6" s="251">
        <v>1988</v>
      </c>
      <c r="HT6" s="251"/>
      <c r="HU6" s="251"/>
      <c r="HV6" s="251">
        <v>1989</v>
      </c>
      <c r="HW6" s="251"/>
      <c r="HX6" s="251"/>
      <c r="HY6" s="251">
        <v>1990</v>
      </c>
      <c r="HZ6" s="251"/>
      <c r="IA6" s="251"/>
      <c r="IB6" s="251">
        <v>1991</v>
      </c>
      <c r="IC6" s="251"/>
      <c r="ID6" s="251"/>
      <c r="IE6" s="251">
        <v>1992</v>
      </c>
      <c r="IF6" s="251"/>
      <c r="IG6" s="251"/>
      <c r="IH6" s="251">
        <v>1993</v>
      </c>
      <c r="II6" s="251"/>
      <c r="IJ6" s="251"/>
      <c r="IK6" s="251">
        <v>1994</v>
      </c>
      <c r="IL6" s="251"/>
      <c r="IM6" s="251"/>
      <c r="IN6" s="277">
        <v>1995</v>
      </c>
      <c r="IO6" s="251"/>
      <c r="IP6" s="267"/>
      <c r="IQ6" s="251">
        <v>1996</v>
      </c>
      <c r="IR6" s="251"/>
      <c r="IS6" s="267"/>
      <c r="IT6" s="251">
        <v>1997</v>
      </c>
      <c r="IU6" s="251"/>
      <c r="IV6" s="267"/>
      <c r="IW6" s="251">
        <v>1998</v>
      </c>
      <c r="IX6" s="251"/>
      <c r="IY6" s="267"/>
      <c r="IZ6" s="251">
        <v>1999</v>
      </c>
      <c r="JA6" s="251"/>
      <c r="JB6" s="267"/>
      <c r="JC6" s="251">
        <v>2000</v>
      </c>
      <c r="JD6" s="251"/>
      <c r="JE6" s="267"/>
      <c r="JF6" s="251">
        <v>2001</v>
      </c>
      <c r="JG6" s="251"/>
      <c r="JH6" s="267"/>
      <c r="JI6" s="251">
        <v>2002</v>
      </c>
      <c r="JJ6" s="251"/>
      <c r="JK6" s="267"/>
      <c r="JL6" s="251">
        <v>2003</v>
      </c>
      <c r="JM6" s="251"/>
      <c r="JN6" s="267"/>
      <c r="JO6" s="251">
        <v>2004</v>
      </c>
      <c r="JP6" s="251"/>
      <c r="JQ6" s="267"/>
      <c r="JR6" s="251">
        <v>2005</v>
      </c>
      <c r="JS6" s="251"/>
      <c r="JT6" s="267"/>
      <c r="JU6" s="251">
        <v>2006</v>
      </c>
      <c r="JV6" s="251"/>
      <c r="JW6" s="267"/>
      <c r="JX6" s="251">
        <v>2007</v>
      </c>
      <c r="JY6" s="251"/>
      <c r="JZ6" s="267"/>
      <c r="KA6" s="251">
        <v>2008</v>
      </c>
      <c r="KB6" s="251"/>
      <c r="KC6" s="251"/>
      <c r="KD6" s="251">
        <v>2009</v>
      </c>
      <c r="KE6" s="251"/>
      <c r="KF6" s="251"/>
      <c r="KG6" s="251">
        <v>2010</v>
      </c>
      <c r="KH6" s="251"/>
      <c r="KI6" s="251"/>
      <c r="KJ6" s="251">
        <v>2011</v>
      </c>
      <c r="KK6" s="251"/>
      <c r="KL6" s="251"/>
      <c r="KM6" s="251">
        <v>2012</v>
      </c>
      <c r="KN6" s="251"/>
      <c r="KO6" s="251"/>
      <c r="KP6" s="251">
        <v>2013</v>
      </c>
      <c r="KQ6" s="251"/>
      <c r="KR6" s="251"/>
      <c r="KS6" s="251">
        <v>2014</v>
      </c>
      <c r="KT6" s="251"/>
      <c r="KU6" s="251"/>
      <c r="KV6" s="265" t="s">
        <v>351</v>
      </c>
      <c r="KW6" s="251" t="s">
        <v>352</v>
      </c>
      <c r="KX6" s="251" t="s">
        <v>353</v>
      </c>
      <c r="KY6" s="251" t="s">
        <v>354</v>
      </c>
      <c r="KZ6" s="251" t="s">
        <v>361</v>
      </c>
      <c r="LA6" s="251" t="s">
        <v>355</v>
      </c>
      <c r="LB6" s="251" t="s">
        <v>356</v>
      </c>
      <c r="LC6" s="251" t="s">
        <v>357</v>
      </c>
      <c r="LD6" s="251" t="s">
        <v>358</v>
      </c>
      <c r="LE6" s="251" t="s">
        <v>359</v>
      </c>
      <c r="LF6" s="251" t="s">
        <v>360</v>
      </c>
      <c r="LG6" s="251" t="s">
        <v>544</v>
      </c>
      <c r="LH6" s="251" t="s">
        <v>374</v>
      </c>
      <c r="LI6" s="251" t="s">
        <v>375</v>
      </c>
      <c r="LJ6" s="251" t="s">
        <v>376</v>
      </c>
      <c r="LK6" s="259" t="s">
        <v>542</v>
      </c>
    </row>
    <row r="7" spans="1:323" ht="15" customHeight="1">
      <c r="A7" s="278"/>
      <c r="B7" s="277"/>
      <c r="C7" s="251"/>
      <c r="D7" s="267"/>
      <c r="E7" s="251"/>
      <c r="F7" s="251"/>
      <c r="G7" s="267"/>
      <c r="H7" s="251"/>
      <c r="I7" s="251"/>
      <c r="J7" s="267"/>
      <c r="K7" s="251"/>
      <c r="L7" s="251"/>
      <c r="M7" s="267"/>
      <c r="N7" s="251"/>
      <c r="O7" s="251"/>
      <c r="P7" s="267"/>
      <c r="Q7" s="251"/>
      <c r="R7" s="251"/>
      <c r="S7" s="267"/>
      <c r="T7" s="251"/>
      <c r="U7" s="251"/>
      <c r="V7" s="267"/>
      <c r="W7" s="251"/>
      <c r="X7" s="251"/>
      <c r="Y7" s="267"/>
      <c r="Z7" s="251"/>
      <c r="AA7" s="251"/>
      <c r="AB7" s="267"/>
      <c r="AC7" s="251"/>
      <c r="AD7" s="251"/>
      <c r="AE7" s="267"/>
      <c r="AF7" s="251"/>
      <c r="AG7" s="251"/>
      <c r="AH7" s="267"/>
      <c r="AI7" s="251"/>
      <c r="AJ7" s="251"/>
      <c r="AK7" s="267"/>
      <c r="AL7" s="251"/>
      <c r="AM7" s="251"/>
      <c r="AN7" s="267"/>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9"/>
      <c r="EG7" s="277"/>
      <c r="EH7" s="251"/>
      <c r="EI7" s="267"/>
      <c r="EJ7" s="251"/>
      <c r="EK7" s="251"/>
      <c r="EL7" s="267"/>
      <c r="EM7" s="251"/>
      <c r="EN7" s="251"/>
      <c r="EO7" s="267"/>
      <c r="EP7" s="251"/>
      <c r="EQ7" s="251"/>
      <c r="ER7" s="267"/>
      <c r="ES7" s="251"/>
      <c r="ET7" s="251"/>
      <c r="EU7" s="267"/>
      <c r="EV7" s="251"/>
      <c r="EW7" s="251"/>
      <c r="EX7" s="267"/>
      <c r="EY7" s="251"/>
      <c r="EZ7" s="251"/>
      <c r="FA7" s="267"/>
      <c r="FB7" s="251"/>
      <c r="FC7" s="251"/>
      <c r="FD7" s="267"/>
      <c r="FE7" s="251"/>
      <c r="FF7" s="251"/>
      <c r="FG7" s="267"/>
      <c r="FH7" s="251"/>
      <c r="FI7" s="251"/>
      <c r="FJ7" s="267"/>
      <c r="FK7" s="251"/>
      <c r="FL7" s="251"/>
      <c r="FM7" s="267"/>
      <c r="FN7" s="251"/>
      <c r="FO7" s="251"/>
      <c r="FP7" s="267"/>
      <c r="FQ7" s="251"/>
      <c r="FR7" s="251"/>
      <c r="FS7" s="267"/>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77"/>
      <c r="IO7" s="251"/>
      <c r="IP7" s="267"/>
      <c r="IQ7" s="251"/>
      <c r="IR7" s="251"/>
      <c r="IS7" s="267"/>
      <c r="IT7" s="251"/>
      <c r="IU7" s="251"/>
      <c r="IV7" s="267"/>
      <c r="IW7" s="251"/>
      <c r="IX7" s="251"/>
      <c r="IY7" s="267"/>
      <c r="IZ7" s="251"/>
      <c r="JA7" s="251"/>
      <c r="JB7" s="267"/>
      <c r="JC7" s="251"/>
      <c r="JD7" s="251"/>
      <c r="JE7" s="267"/>
      <c r="JF7" s="251"/>
      <c r="JG7" s="251"/>
      <c r="JH7" s="267"/>
      <c r="JI7" s="251"/>
      <c r="JJ7" s="251"/>
      <c r="JK7" s="267"/>
      <c r="JL7" s="251"/>
      <c r="JM7" s="251"/>
      <c r="JN7" s="267"/>
      <c r="JO7" s="251"/>
      <c r="JP7" s="251"/>
      <c r="JQ7" s="267"/>
      <c r="JR7" s="251"/>
      <c r="JS7" s="251"/>
      <c r="JT7" s="267"/>
      <c r="JU7" s="251"/>
      <c r="JV7" s="251"/>
      <c r="JW7" s="267"/>
      <c r="JX7" s="251"/>
      <c r="JY7" s="251"/>
      <c r="JZ7" s="267"/>
      <c r="KA7" s="251"/>
      <c r="KB7" s="251"/>
      <c r="KC7" s="251"/>
      <c r="KD7" s="251"/>
      <c r="KE7" s="251"/>
      <c r="KF7" s="251"/>
      <c r="KG7" s="251"/>
      <c r="KH7" s="251"/>
      <c r="KI7" s="251"/>
      <c r="KJ7" s="251"/>
      <c r="KK7" s="251"/>
      <c r="KL7" s="251"/>
      <c r="KM7" s="251"/>
      <c r="KN7" s="251"/>
      <c r="KO7" s="251"/>
      <c r="KP7" s="251"/>
      <c r="KQ7" s="251"/>
      <c r="KR7" s="251"/>
      <c r="KS7" s="251"/>
      <c r="KT7" s="251"/>
      <c r="KU7" s="251"/>
      <c r="KV7" s="266"/>
      <c r="KW7" s="258"/>
      <c r="KX7" s="258"/>
      <c r="KY7" s="258"/>
      <c r="KZ7" s="258"/>
      <c r="LA7" s="258"/>
      <c r="LB7" s="258"/>
      <c r="LC7" s="258"/>
      <c r="LD7" s="258"/>
      <c r="LE7" s="258"/>
      <c r="LF7" s="258"/>
      <c r="LG7" s="258"/>
      <c r="LH7" s="258"/>
      <c r="LI7" s="258"/>
      <c r="LJ7" s="258"/>
      <c r="LK7" s="260"/>
    </row>
    <row r="8" spans="1:323" ht="15" customHeight="1">
      <c r="A8" s="278"/>
      <c r="B8" s="274" t="s">
        <v>117</v>
      </c>
      <c r="C8" s="252" t="s">
        <v>118</v>
      </c>
      <c r="D8" s="255" t="s">
        <v>37</v>
      </c>
      <c r="E8" s="252" t="s">
        <v>117</v>
      </c>
      <c r="F8" s="252" t="s">
        <v>118</v>
      </c>
      <c r="G8" s="255" t="s">
        <v>37</v>
      </c>
      <c r="H8" s="252" t="s">
        <v>117</v>
      </c>
      <c r="I8" s="252" t="s">
        <v>118</v>
      </c>
      <c r="J8" s="255" t="s">
        <v>37</v>
      </c>
      <c r="K8" s="252" t="s">
        <v>117</v>
      </c>
      <c r="L8" s="252" t="s">
        <v>118</v>
      </c>
      <c r="M8" s="255" t="s">
        <v>37</v>
      </c>
      <c r="N8" s="252" t="s">
        <v>117</v>
      </c>
      <c r="O8" s="252" t="s">
        <v>118</v>
      </c>
      <c r="P8" s="255" t="s">
        <v>37</v>
      </c>
      <c r="Q8" s="252" t="s">
        <v>117</v>
      </c>
      <c r="R8" s="252" t="s">
        <v>118</v>
      </c>
      <c r="S8" s="255" t="s">
        <v>37</v>
      </c>
      <c r="T8" s="252" t="s">
        <v>117</v>
      </c>
      <c r="U8" s="252" t="s">
        <v>118</v>
      </c>
      <c r="V8" s="255" t="s">
        <v>37</v>
      </c>
      <c r="W8" s="252" t="s">
        <v>117</v>
      </c>
      <c r="X8" s="252" t="s">
        <v>118</v>
      </c>
      <c r="Y8" s="255" t="s">
        <v>37</v>
      </c>
      <c r="Z8" s="252" t="s">
        <v>117</v>
      </c>
      <c r="AA8" s="252" t="s">
        <v>118</v>
      </c>
      <c r="AB8" s="255" t="s">
        <v>37</v>
      </c>
      <c r="AC8" s="252" t="s">
        <v>117</v>
      </c>
      <c r="AD8" s="252" t="s">
        <v>118</v>
      </c>
      <c r="AE8" s="255" t="s">
        <v>37</v>
      </c>
      <c r="AF8" s="252" t="s">
        <v>117</v>
      </c>
      <c r="AG8" s="252" t="s">
        <v>118</v>
      </c>
      <c r="AH8" s="255" t="s">
        <v>37</v>
      </c>
      <c r="AI8" s="252" t="s">
        <v>117</v>
      </c>
      <c r="AJ8" s="252" t="s">
        <v>118</v>
      </c>
      <c r="AK8" s="255" t="s">
        <v>37</v>
      </c>
      <c r="AL8" s="252" t="s">
        <v>117</v>
      </c>
      <c r="AM8" s="252" t="s">
        <v>118</v>
      </c>
      <c r="AN8" s="255" t="s">
        <v>37</v>
      </c>
      <c r="AO8" s="252" t="s">
        <v>117</v>
      </c>
      <c r="AP8" s="252" t="s">
        <v>118</v>
      </c>
      <c r="AQ8" s="255" t="s">
        <v>37</v>
      </c>
      <c r="AR8" s="252" t="s">
        <v>117</v>
      </c>
      <c r="AS8" s="252" t="s">
        <v>118</v>
      </c>
      <c r="AT8" s="255" t="s">
        <v>37</v>
      </c>
      <c r="AU8" s="252" t="s">
        <v>117</v>
      </c>
      <c r="AV8" s="252" t="s">
        <v>118</v>
      </c>
      <c r="AW8" s="255" t="s">
        <v>37</v>
      </c>
      <c r="AX8" s="252" t="s">
        <v>117</v>
      </c>
      <c r="AY8" s="252" t="s">
        <v>118</v>
      </c>
      <c r="AZ8" s="255" t="s">
        <v>37</v>
      </c>
      <c r="BA8" s="252" t="s">
        <v>117</v>
      </c>
      <c r="BB8" s="252" t="s">
        <v>118</v>
      </c>
      <c r="BC8" s="255" t="s">
        <v>37</v>
      </c>
      <c r="BD8" s="252" t="s">
        <v>117</v>
      </c>
      <c r="BE8" s="252" t="s">
        <v>118</v>
      </c>
      <c r="BF8" s="255" t="s">
        <v>37</v>
      </c>
      <c r="BG8" s="252" t="s">
        <v>117</v>
      </c>
      <c r="BH8" s="252" t="s">
        <v>118</v>
      </c>
      <c r="BI8" s="255" t="s">
        <v>37</v>
      </c>
      <c r="BJ8" s="252" t="s">
        <v>117</v>
      </c>
      <c r="BK8" s="252" t="s">
        <v>118</v>
      </c>
      <c r="BL8" s="255" t="s">
        <v>37</v>
      </c>
      <c r="BM8" s="252" t="s">
        <v>117</v>
      </c>
      <c r="BN8" s="252" t="s">
        <v>118</v>
      </c>
      <c r="BO8" s="255" t="s">
        <v>37</v>
      </c>
      <c r="BP8" s="252" t="s">
        <v>117</v>
      </c>
      <c r="BQ8" s="252" t="s">
        <v>118</v>
      </c>
      <c r="BR8" s="255" t="s">
        <v>37</v>
      </c>
      <c r="BS8" s="252" t="s">
        <v>117</v>
      </c>
      <c r="BT8" s="252" t="s">
        <v>118</v>
      </c>
      <c r="BU8" s="255" t="s">
        <v>37</v>
      </c>
      <c r="BV8" s="252" t="s">
        <v>117</v>
      </c>
      <c r="BW8" s="252" t="s">
        <v>118</v>
      </c>
      <c r="BX8" s="255" t="s">
        <v>37</v>
      </c>
      <c r="BY8" s="252" t="s">
        <v>117</v>
      </c>
      <c r="BZ8" s="252" t="s">
        <v>118</v>
      </c>
      <c r="CA8" s="255" t="s">
        <v>37</v>
      </c>
      <c r="CB8" s="252" t="s">
        <v>117</v>
      </c>
      <c r="CC8" s="252" t="s">
        <v>118</v>
      </c>
      <c r="CD8" s="255" t="s">
        <v>37</v>
      </c>
      <c r="CE8" s="252" t="s">
        <v>117</v>
      </c>
      <c r="CF8" s="252" t="s">
        <v>118</v>
      </c>
      <c r="CG8" s="255" t="s">
        <v>37</v>
      </c>
      <c r="CH8" s="252" t="s">
        <v>117</v>
      </c>
      <c r="CI8" s="252" t="s">
        <v>118</v>
      </c>
      <c r="CJ8" s="255" t="s">
        <v>37</v>
      </c>
      <c r="CK8" s="252" t="s">
        <v>117</v>
      </c>
      <c r="CL8" s="252" t="s">
        <v>118</v>
      </c>
      <c r="CM8" s="255" t="s">
        <v>37</v>
      </c>
      <c r="CN8" s="252" t="s">
        <v>117</v>
      </c>
      <c r="CO8" s="252" t="s">
        <v>118</v>
      </c>
      <c r="CP8" s="255" t="s">
        <v>37</v>
      </c>
      <c r="CQ8" s="252" t="s">
        <v>117</v>
      </c>
      <c r="CR8" s="252" t="s">
        <v>118</v>
      </c>
      <c r="CS8" s="255" t="s">
        <v>37</v>
      </c>
      <c r="CT8" s="252" t="s">
        <v>117</v>
      </c>
      <c r="CU8" s="252" t="s">
        <v>118</v>
      </c>
      <c r="CV8" s="255" t="s">
        <v>37</v>
      </c>
      <c r="CW8" s="252" t="s">
        <v>117</v>
      </c>
      <c r="CX8" s="252" t="s">
        <v>118</v>
      </c>
      <c r="CY8" s="255" t="s">
        <v>37</v>
      </c>
      <c r="CZ8" s="252" t="s">
        <v>117</v>
      </c>
      <c r="DA8" s="252" t="s">
        <v>118</v>
      </c>
      <c r="DB8" s="255" t="s">
        <v>37</v>
      </c>
      <c r="DC8" s="252" t="s">
        <v>117</v>
      </c>
      <c r="DD8" s="252" t="s">
        <v>118</v>
      </c>
      <c r="DE8" s="255" t="s">
        <v>37</v>
      </c>
      <c r="DF8" s="252" t="s">
        <v>117</v>
      </c>
      <c r="DG8" s="252" t="s">
        <v>118</v>
      </c>
      <c r="DH8" s="255" t="s">
        <v>37</v>
      </c>
      <c r="DI8" s="252" t="s">
        <v>117</v>
      </c>
      <c r="DJ8" s="252" t="s">
        <v>118</v>
      </c>
      <c r="DK8" s="255" t="s">
        <v>37</v>
      </c>
      <c r="DL8" s="252" t="s">
        <v>117</v>
      </c>
      <c r="DM8" s="252" t="s">
        <v>118</v>
      </c>
      <c r="DN8" s="255" t="s">
        <v>37</v>
      </c>
      <c r="DO8" s="252" t="s">
        <v>117</v>
      </c>
      <c r="DP8" s="252" t="s">
        <v>118</v>
      </c>
      <c r="DQ8" s="255" t="s">
        <v>37</v>
      </c>
      <c r="DR8" s="252" t="s">
        <v>117</v>
      </c>
      <c r="DS8" s="252" t="s">
        <v>118</v>
      </c>
      <c r="DT8" s="255" t="s">
        <v>37</v>
      </c>
      <c r="DU8" s="252" t="s">
        <v>117</v>
      </c>
      <c r="DV8" s="252" t="s">
        <v>118</v>
      </c>
      <c r="DW8" s="255" t="s">
        <v>37</v>
      </c>
      <c r="DX8" s="252" t="s">
        <v>117</v>
      </c>
      <c r="DY8" s="252" t="s">
        <v>118</v>
      </c>
      <c r="DZ8" s="255" t="s">
        <v>37</v>
      </c>
      <c r="EA8" s="252" t="s">
        <v>117</v>
      </c>
      <c r="EB8" s="252" t="s">
        <v>118</v>
      </c>
      <c r="EC8" s="255" t="s">
        <v>37</v>
      </c>
      <c r="ED8" s="252" t="s">
        <v>117</v>
      </c>
      <c r="EE8" s="268" t="s">
        <v>118</v>
      </c>
      <c r="EF8" s="271" t="s">
        <v>37</v>
      </c>
      <c r="EG8" s="274" t="s">
        <v>117</v>
      </c>
      <c r="EH8" s="252" t="s">
        <v>118</v>
      </c>
      <c r="EI8" s="255" t="s">
        <v>37</v>
      </c>
      <c r="EJ8" s="252" t="s">
        <v>117</v>
      </c>
      <c r="EK8" s="252" t="s">
        <v>118</v>
      </c>
      <c r="EL8" s="255" t="s">
        <v>37</v>
      </c>
      <c r="EM8" s="252" t="s">
        <v>117</v>
      </c>
      <c r="EN8" s="252" t="s">
        <v>118</v>
      </c>
      <c r="EO8" s="255" t="s">
        <v>37</v>
      </c>
      <c r="EP8" s="252" t="s">
        <v>117</v>
      </c>
      <c r="EQ8" s="252" t="s">
        <v>118</v>
      </c>
      <c r="ER8" s="255" t="s">
        <v>37</v>
      </c>
      <c r="ES8" s="252" t="s">
        <v>117</v>
      </c>
      <c r="ET8" s="252" t="s">
        <v>118</v>
      </c>
      <c r="EU8" s="255" t="s">
        <v>37</v>
      </c>
      <c r="EV8" s="252" t="s">
        <v>117</v>
      </c>
      <c r="EW8" s="252" t="s">
        <v>118</v>
      </c>
      <c r="EX8" s="255" t="s">
        <v>37</v>
      </c>
      <c r="EY8" s="252" t="s">
        <v>117</v>
      </c>
      <c r="EZ8" s="252" t="s">
        <v>118</v>
      </c>
      <c r="FA8" s="255" t="s">
        <v>37</v>
      </c>
      <c r="FB8" s="252" t="s">
        <v>117</v>
      </c>
      <c r="FC8" s="252" t="s">
        <v>118</v>
      </c>
      <c r="FD8" s="255" t="s">
        <v>37</v>
      </c>
      <c r="FE8" s="252" t="s">
        <v>117</v>
      </c>
      <c r="FF8" s="252" t="s">
        <v>118</v>
      </c>
      <c r="FG8" s="255" t="s">
        <v>37</v>
      </c>
      <c r="FH8" s="252" t="s">
        <v>117</v>
      </c>
      <c r="FI8" s="252" t="s">
        <v>118</v>
      </c>
      <c r="FJ8" s="255" t="s">
        <v>37</v>
      </c>
      <c r="FK8" s="252" t="s">
        <v>117</v>
      </c>
      <c r="FL8" s="252" t="s">
        <v>118</v>
      </c>
      <c r="FM8" s="255" t="s">
        <v>37</v>
      </c>
      <c r="FN8" s="252" t="s">
        <v>117</v>
      </c>
      <c r="FO8" s="252" t="s">
        <v>118</v>
      </c>
      <c r="FP8" s="255" t="s">
        <v>37</v>
      </c>
      <c r="FQ8" s="252" t="s">
        <v>117</v>
      </c>
      <c r="FR8" s="252" t="s">
        <v>118</v>
      </c>
      <c r="FS8" s="255" t="s">
        <v>37</v>
      </c>
      <c r="FT8" s="252" t="s">
        <v>117</v>
      </c>
      <c r="FU8" s="252" t="s">
        <v>118</v>
      </c>
      <c r="FV8" s="255" t="s">
        <v>37</v>
      </c>
      <c r="FW8" s="252" t="s">
        <v>117</v>
      </c>
      <c r="FX8" s="252" t="s">
        <v>118</v>
      </c>
      <c r="FY8" s="255" t="s">
        <v>37</v>
      </c>
      <c r="FZ8" s="252" t="s">
        <v>117</v>
      </c>
      <c r="GA8" s="252" t="s">
        <v>118</v>
      </c>
      <c r="GB8" s="255" t="s">
        <v>37</v>
      </c>
      <c r="GC8" s="252" t="s">
        <v>117</v>
      </c>
      <c r="GD8" s="252" t="s">
        <v>118</v>
      </c>
      <c r="GE8" s="255" t="s">
        <v>37</v>
      </c>
      <c r="GF8" s="252" t="s">
        <v>117</v>
      </c>
      <c r="GG8" s="252" t="s">
        <v>118</v>
      </c>
      <c r="GH8" s="255" t="s">
        <v>37</v>
      </c>
      <c r="GI8" s="252" t="s">
        <v>117</v>
      </c>
      <c r="GJ8" s="252" t="s">
        <v>118</v>
      </c>
      <c r="GK8" s="255" t="s">
        <v>37</v>
      </c>
      <c r="GL8" s="252" t="s">
        <v>117</v>
      </c>
      <c r="GM8" s="252" t="s">
        <v>118</v>
      </c>
      <c r="GN8" s="255" t="s">
        <v>37</v>
      </c>
      <c r="GO8" s="252" t="s">
        <v>117</v>
      </c>
      <c r="GP8" s="252" t="s">
        <v>118</v>
      </c>
      <c r="GQ8" s="255" t="s">
        <v>37</v>
      </c>
      <c r="GR8" s="252" t="s">
        <v>117</v>
      </c>
      <c r="GS8" s="252" t="s">
        <v>118</v>
      </c>
      <c r="GT8" s="255" t="s">
        <v>37</v>
      </c>
      <c r="GU8" s="252" t="s">
        <v>117</v>
      </c>
      <c r="GV8" s="252" t="s">
        <v>118</v>
      </c>
      <c r="GW8" s="255" t="s">
        <v>37</v>
      </c>
      <c r="GX8" s="252" t="s">
        <v>117</v>
      </c>
      <c r="GY8" s="252" t="s">
        <v>118</v>
      </c>
      <c r="GZ8" s="255" t="s">
        <v>37</v>
      </c>
      <c r="HA8" s="252" t="s">
        <v>117</v>
      </c>
      <c r="HB8" s="252" t="s">
        <v>118</v>
      </c>
      <c r="HC8" s="255" t="s">
        <v>37</v>
      </c>
      <c r="HD8" s="252" t="s">
        <v>117</v>
      </c>
      <c r="HE8" s="252" t="s">
        <v>118</v>
      </c>
      <c r="HF8" s="255" t="s">
        <v>37</v>
      </c>
      <c r="HG8" s="252" t="s">
        <v>117</v>
      </c>
      <c r="HH8" s="252" t="s">
        <v>118</v>
      </c>
      <c r="HI8" s="255" t="s">
        <v>37</v>
      </c>
      <c r="HJ8" s="252" t="s">
        <v>117</v>
      </c>
      <c r="HK8" s="252" t="s">
        <v>118</v>
      </c>
      <c r="HL8" s="255" t="s">
        <v>37</v>
      </c>
      <c r="HM8" s="252" t="s">
        <v>117</v>
      </c>
      <c r="HN8" s="252" t="s">
        <v>118</v>
      </c>
      <c r="HO8" s="255" t="s">
        <v>37</v>
      </c>
      <c r="HP8" s="252" t="s">
        <v>117</v>
      </c>
      <c r="HQ8" s="252" t="s">
        <v>118</v>
      </c>
      <c r="HR8" s="255" t="s">
        <v>37</v>
      </c>
      <c r="HS8" s="252" t="s">
        <v>117</v>
      </c>
      <c r="HT8" s="252" t="s">
        <v>118</v>
      </c>
      <c r="HU8" s="255" t="s">
        <v>37</v>
      </c>
      <c r="HV8" s="252" t="s">
        <v>117</v>
      </c>
      <c r="HW8" s="252" t="s">
        <v>118</v>
      </c>
      <c r="HX8" s="255" t="s">
        <v>37</v>
      </c>
      <c r="HY8" s="252" t="s">
        <v>117</v>
      </c>
      <c r="HZ8" s="252" t="s">
        <v>118</v>
      </c>
      <c r="IA8" s="255" t="s">
        <v>37</v>
      </c>
      <c r="IB8" s="252" t="s">
        <v>117</v>
      </c>
      <c r="IC8" s="252" t="s">
        <v>118</v>
      </c>
      <c r="ID8" s="255" t="s">
        <v>37</v>
      </c>
      <c r="IE8" s="252" t="s">
        <v>117</v>
      </c>
      <c r="IF8" s="252" t="s">
        <v>118</v>
      </c>
      <c r="IG8" s="255" t="s">
        <v>37</v>
      </c>
      <c r="IH8" s="252" t="s">
        <v>117</v>
      </c>
      <c r="II8" s="252" t="s">
        <v>118</v>
      </c>
      <c r="IJ8" s="255" t="s">
        <v>37</v>
      </c>
      <c r="IK8" s="252" t="s">
        <v>117</v>
      </c>
      <c r="IL8" s="252" t="s">
        <v>118</v>
      </c>
      <c r="IM8" s="255" t="s">
        <v>37</v>
      </c>
      <c r="IN8" s="274" t="s">
        <v>117</v>
      </c>
      <c r="IO8" s="252" t="s">
        <v>118</v>
      </c>
      <c r="IP8" s="255" t="s">
        <v>37</v>
      </c>
      <c r="IQ8" s="252" t="s">
        <v>117</v>
      </c>
      <c r="IR8" s="252" t="s">
        <v>118</v>
      </c>
      <c r="IS8" s="255" t="s">
        <v>37</v>
      </c>
      <c r="IT8" s="252" t="s">
        <v>117</v>
      </c>
      <c r="IU8" s="252" t="s">
        <v>118</v>
      </c>
      <c r="IV8" s="255" t="s">
        <v>37</v>
      </c>
      <c r="IW8" s="252" t="s">
        <v>117</v>
      </c>
      <c r="IX8" s="252" t="s">
        <v>118</v>
      </c>
      <c r="IY8" s="255" t="s">
        <v>37</v>
      </c>
      <c r="IZ8" s="252" t="s">
        <v>117</v>
      </c>
      <c r="JA8" s="252" t="s">
        <v>118</v>
      </c>
      <c r="JB8" s="255" t="s">
        <v>37</v>
      </c>
      <c r="JC8" s="252" t="s">
        <v>117</v>
      </c>
      <c r="JD8" s="252" t="s">
        <v>118</v>
      </c>
      <c r="JE8" s="255" t="s">
        <v>37</v>
      </c>
      <c r="JF8" s="252" t="s">
        <v>117</v>
      </c>
      <c r="JG8" s="252" t="s">
        <v>118</v>
      </c>
      <c r="JH8" s="255" t="s">
        <v>37</v>
      </c>
      <c r="JI8" s="252" t="s">
        <v>117</v>
      </c>
      <c r="JJ8" s="252" t="s">
        <v>118</v>
      </c>
      <c r="JK8" s="255" t="s">
        <v>37</v>
      </c>
      <c r="JL8" s="252" t="s">
        <v>117</v>
      </c>
      <c r="JM8" s="252" t="s">
        <v>118</v>
      </c>
      <c r="JN8" s="255" t="s">
        <v>37</v>
      </c>
      <c r="JO8" s="252" t="s">
        <v>117</v>
      </c>
      <c r="JP8" s="252" t="s">
        <v>118</v>
      </c>
      <c r="JQ8" s="255" t="s">
        <v>37</v>
      </c>
      <c r="JR8" s="252" t="s">
        <v>117</v>
      </c>
      <c r="JS8" s="252" t="s">
        <v>118</v>
      </c>
      <c r="JT8" s="255" t="s">
        <v>37</v>
      </c>
      <c r="JU8" s="252" t="s">
        <v>117</v>
      </c>
      <c r="JV8" s="252" t="s">
        <v>118</v>
      </c>
      <c r="JW8" s="255" t="s">
        <v>37</v>
      </c>
      <c r="JX8" s="252" t="s">
        <v>117</v>
      </c>
      <c r="JY8" s="252" t="s">
        <v>118</v>
      </c>
      <c r="JZ8" s="255" t="s">
        <v>37</v>
      </c>
      <c r="KA8" s="252" t="s">
        <v>117</v>
      </c>
      <c r="KB8" s="252" t="s">
        <v>118</v>
      </c>
      <c r="KC8" s="255" t="s">
        <v>37</v>
      </c>
      <c r="KD8" s="252" t="s">
        <v>117</v>
      </c>
      <c r="KE8" s="252" t="s">
        <v>118</v>
      </c>
      <c r="KF8" s="255" t="s">
        <v>37</v>
      </c>
      <c r="KG8" s="252" t="s">
        <v>117</v>
      </c>
      <c r="KH8" s="252" t="s">
        <v>118</v>
      </c>
      <c r="KI8" s="255" t="s">
        <v>37</v>
      </c>
      <c r="KJ8" s="252" t="s">
        <v>117</v>
      </c>
      <c r="KK8" s="252" t="s">
        <v>118</v>
      </c>
      <c r="KL8" s="255" t="s">
        <v>37</v>
      </c>
      <c r="KM8" s="252" t="s">
        <v>117</v>
      </c>
      <c r="KN8" s="252" t="s">
        <v>118</v>
      </c>
      <c r="KO8" s="255" t="s">
        <v>37</v>
      </c>
      <c r="KP8" s="252" t="s">
        <v>117</v>
      </c>
      <c r="KQ8" s="252" t="s">
        <v>118</v>
      </c>
      <c r="KR8" s="255" t="s">
        <v>37</v>
      </c>
      <c r="KS8" s="252" t="s">
        <v>117</v>
      </c>
      <c r="KT8" s="252" t="s">
        <v>118</v>
      </c>
      <c r="KU8" s="255" t="s">
        <v>37</v>
      </c>
      <c r="KV8" s="280" t="s">
        <v>37</v>
      </c>
      <c r="KW8" s="261" t="s">
        <v>37</v>
      </c>
      <c r="KX8" s="261" t="s">
        <v>37</v>
      </c>
      <c r="KY8" s="261" t="s">
        <v>37</v>
      </c>
      <c r="KZ8" s="261" t="s">
        <v>37</v>
      </c>
      <c r="LA8" s="261" t="s">
        <v>37</v>
      </c>
      <c r="LB8" s="261" t="s">
        <v>37</v>
      </c>
      <c r="LC8" s="261" t="s">
        <v>37</v>
      </c>
      <c r="LD8" s="261" t="s">
        <v>37</v>
      </c>
      <c r="LE8" s="261" t="s">
        <v>37</v>
      </c>
      <c r="LF8" s="261" t="s">
        <v>37</v>
      </c>
      <c r="LG8" s="261" t="s">
        <v>37</v>
      </c>
      <c r="LH8" s="261" t="s">
        <v>37</v>
      </c>
      <c r="LI8" s="261" t="s">
        <v>37</v>
      </c>
      <c r="LJ8" s="261" t="s">
        <v>37</v>
      </c>
      <c r="LK8" s="263" t="s">
        <v>37</v>
      </c>
    </row>
    <row r="9" spans="1:323" ht="15" customHeight="1">
      <c r="A9" s="278"/>
      <c r="B9" s="275"/>
      <c r="C9" s="253"/>
      <c r="D9" s="256"/>
      <c r="E9" s="253"/>
      <c r="F9" s="253"/>
      <c r="G9" s="256"/>
      <c r="H9" s="253"/>
      <c r="I9" s="253"/>
      <c r="J9" s="256"/>
      <c r="K9" s="253"/>
      <c r="L9" s="253"/>
      <c r="M9" s="256"/>
      <c r="N9" s="253"/>
      <c r="O9" s="253"/>
      <c r="P9" s="256"/>
      <c r="Q9" s="253"/>
      <c r="R9" s="253"/>
      <c r="S9" s="256"/>
      <c r="T9" s="253"/>
      <c r="U9" s="253"/>
      <c r="V9" s="256"/>
      <c r="W9" s="253"/>
      <c r="X9" s="253"/>
      <c r="Y9" s="256"/>
      <c r="Z9" s="253"/>
      <c r="AA9" s="253"/>
      <c r="AB9" s="256"/>
      <c r="AC9" s="253"/>
      <c r="AD9" s="253"/>
      <c r="AE9" s="256"/>
      <c r="AF9" s="253"/>
      <c r="AG9" s="253"/>
      <c r="AH9" s="256"/>
      <c r="AI9" s="253"/>
      <c r="AJ9" s="253"/>
      <c r="AK9" s="256"/>
      <c r="AL9" s="253"/>
      <c r="AM9" s="253"/>
      <c r="AN9" s="256"/>
      <c r="AO9" s="253"/>
      <c r="AP9" s="253"/>
      <c r="AQ9" s="256"/>
      <c r="AR9" s="253"/>
      <c r="AS9" s="253"/>
      <c r="AT9" s="256"/>
      <c r="AU9" s="253"/>
      <c r="AV9" s="253"/>
      <c r="AW9" s="256"/>
      <c r="AX9" s="253"/>
      <c r="AY9" s="253"/>
      <c r="AZ9" s="256"/>
      <c r="BA9" s="253"/>
      <c r="BB9" s="253"/>
      <c r="BC9" s="256"/>
      <c r="BD9" s="253"/>
      <c r="BE9" s="253"/>
      <c r="BF9" s="256"/>
      <c r="BG9" s="253"/>
      <c r="BH9" s="253"/>
      <c r="BI9" s="256"/>
      <c r="BJ9" s="253"/>
      <c r="BK9" s="253"/>
      <c r="BL9" s="256"/>
      <c r="BM9" s="253"/>
      <c r="BN9" s="253"/>
      <c r="BO9" s="256"/>
      <c r="BP9" s="253"/>
      <c r="BQ9" s="253"/>
      <c r="BR9" s="256"/>
      <c r="BS9" s="253"/>
      <c r="BT9" s="253"/>
      <c r="BU9" s="256"/>
      <c r="BV9" s="253"/>
      <c r="BW9" s="253"/>
      <c r="BX9" s="256"/>
      <c r="BY9" s="253"/>
      <c r="BZ9" s="253"/>
      <c r="CA9" s="256"/>
      <c r="CB9" s="253"/>
      <c r="CC9" s="253"/>
      <c r="CD9" s="256"/>
      <c r="CE9" s="253"/>
      <c r="CF9" s="253"/>
      <c r="CG9" s="256"/>
      <c r="CH9" s="253"/>
      <c r="CI9" s="253"/>
      <c r="CJ9" s="256"/>
      <c r="CK9" s="253"/>
      <c r="CL9" s="253"/>
      <c r="CM9" s="256"/>
      <c r="CN9" s="253"/>
      <c r="CO9" s="253"/>
      <c r="CP9" s="256"/>
      <c r="CQ9" s="253"/>
      <c r="CR9" s="253"/>
      <c r="CS9" s="256"/>
      <c r="CT9" s="253"/>
      <c r="CU9" s="253"/>
      <c r="CV9" s="256"/>
      <c r="CW9" s="253"/>
      <c r="CX9" s="253"/>
      <c r="CY9" s="256"/>
      <c r="CZ9" s="253"/>
      <c r="DA9" s="253"/>
      <c r="DB9" s="256"/>
      <c r="DC9" s="253"/>
      <c r="DD9" s="253"/>
      <c r="DE9" s="256"/>
      <c r="DF9" s="253"/>
      <c r="DG9" s="253"/>
      <c r="DH9" s="256"/>
      <c r="DI9" s="253"/>
      <c r="DJ9" s="253"/>
      <c r="DK9" s="256"/>
      <c r="DL9" s="253"/>
      <c r="DM9" s="253"/>
      <c r="DN9" s="256"/>
      <c r="DO9" s="253"/>
      <c r="DP9" s="253"/>
      <c r="DQ9" s="256"/>
      <c r="DR9" s="253"/>
      <c r="DS9" s="253"/>
      <c r="DT9" s="256"/>
      <c r="DU9" s="253"/>
      <c r="DV9" s="253"/>
      <c r="DW9" s="256"/>
      <c r="DX9" s="253"/>
      <c r="DY9" s="253"/>
      <c r="DZ9" s="256"/>
      <c r="EA9" s="253"/>
      <c r="EB9" s="253"/>
      <c r="EC9" s="256"/>
      <c r="ED9" s="253"/>
      <c r="EE9" s="269"/>
      <c r="EF9" s="272"/>
      <c r="EG9" s="275"/>
      <c r="EH9" s="253"/>
      <c r="EI9" s="256"/>
      <c r="EJ9" s="253"/>
      <c r="EK9" s="253"/>
      <c r="EL9" s="256"/>
      <c r="EM9" s="253"/>
      <c r="EN9" s="253"/>
      <c r="EO9" s="256"/>
      <c r="EP9" s="253"/>
      <c r="EQ9" s="253"/>
      <c r="ER9" s="256"/>
      <c r="ES9" s="253"/>
      <c r="ET9" s="253"/>
      <c r="EU9" s="256"/>
      <c r="EV9" s="253"/>
      <c r="EW9" s="253"/>
      <c r="EX9" s="256"/>
      <c r="EY9" s="253"/>
      <c r="EZ9" s="253"/>
      <c r="FA9" s="256"/>
      <c r="FB9" s="253"/>
      <c r="FC9" s="253"/>
      <c r="FD9" s="256"/>
      <c r="FE9" s="253"/>
      <c r="FF9" s="253"/>
      <c r="FG9" s="256"/>
      <c r="FH9" s="253"/>
      <c r="FI9" s="253"/>
      <c r="FJ9" s="256"/>
      <c r="FK9" s="253"/>
      <c r="FL9" s="253"/>
      <c r="FM9" s="256"/>
      <c r="FN9" s="253"/>
      <c r="FO9" s="253"/>
      <c r="FP9" s="256"/>
      <c r="FQ9" s="253"/>
      <c r="FR9" s="253"/>
      <c r="FS9" s="256"/>
      <c r="FT9" s="253"/>
      <c r="FU9" s="253"/>
      <c r="FV9" s="256"/>
      <c r="FW9" s="253"/>
      <c r="FX9" s="253"/>
      <c r="FY9" s="256"/>
      <c r="FZ9" s="253"/>
      <c r="GA9" s="253"/>
      <c r="GB9" s="256"/>
      <c r="GC9" s="253"/>
      <c r="GD9" s="253"/>
      <c r="GE9" s="256"/>
      <c r="GF9" s="253"/>
      <c r="GG9" s="253"/>
      <c r="GH9" s="256"/>
      <c r="GI9" s="253"/>
      <c r="GJ9" s="253"/>
      <c r="GK9" s="256"/>
      <c r="GL9" s="253"/>
      <c r="GM9" s="253"/>
      <c r="GN9" s="256"/>
      <c r="GO9" s="253"/>
      <c r="GP9" s="253"/>
      <c r="GQ9" s="256"/>
      <c r="GR9" s="253"/>
      <c r="GS9" s="253"/>
      <c r="GT9" s="256"/>
      <c r="GU9" s="253"/>
      <c r="GV9" s="253"/>
      <c r="GW9" s="256"/>
      <c r="GX9" s="253"/>
      <c r="GY9" s="253"/>
      <c r="GZ9" s="256"/>
      <c r="HA9" s="253"/>
      <c r="HB9" s="253"/>
      <c r="HC9" s="256"/>
      <c r="HD9" s="253"/>
      <c r="HE9" s="253"/>
      <c r="HF9" s="256"/>
      <c r="HG9" s="253"/>
      <c r="HH9" s="253"/>
      <c r="HI9" s="256"/>
      <c r="HJ9" s="253"/>
      <c r="HK9" s="253"/>
      <c r="HL9" s="256"/>
      <c r="HM9" s="253"/>
      <c r="HN9" s="253"/>
      <c r="HO9" s="256"/>
      <c r="HP9" s="253"/>
      <c r="HQ9" s="253"/>
      <c r="HR9" s="256"/>
      <c r="HS9" s="253"/>
      <c r="HT9" s="253"/>
      <c r="HU9" s="256"/>
      <c r="HV9" s="253"/>
      <c r="HW9" s="253"/>
      <c r="HX9" s="256"/>
      <c r="HY9" s="253"/>
      <c r="HZ9" s="253"/>
      <c r="IA9" s="256"/>
      <c r="IB9" s="253"/>
      <c r="IC9" s="253"/>
      <c r="ID9" s="256"/>
      <c r="IE9" s="253"/>
      <c r="IF9" s="253"/>
      <c r="IG9" s="256"/>
      <c r="IH9" s="253"/>
      <c r="II9" s="253"/>
      <c r="IJ9" s="256"/>
      <c r="IK9" s="253"/>
      <c r="IL9" s="253"/>
      <c r="IM9" s="256"/>
      <c r="IN9" s="275"/>
      <c r="IO9" s="253"/>
      <c r="IP9" s="256"/>
      <c r="IQ9" s="253"/>
      <c r="IR9" s="253"/>
      <c r="IS9" s="256"/>
      <c r="IT9" s="253"/>
      <c r="IU9" s="253"/>
      <c r="IV9" s="256"/>
      <c r="IW9" s="253"/>
      <c r="IX9" s="253"/>
      <c r="IY9" s="256"/>
      <c r="IZ9" s="253"/>
      <c r="JA9" s="253"/>
      <c r="JB9" s="256"/>
      <c r="JC9" s="253"/>
      <c r="JD9" s="253"/>
      <c r="JE9" s="256"/>
      <c r="JF9" s="253"/>
      <c r="JG9" s="253"/>
      <c r="JH9" s="256"/>
      <c r="JI9" s="253"/>
      <c r="JJ9" s="253"/>
      <c r="JK9" s="256"/>
      <c r="JL9" s="253"/>
      <c r="JM9" s="253"/>
      <c r="JN9" s="256"/>
      <c r="JO9" s="253"/>
      <c r="JP9" s="253"/>
      <c r="JQ9" s="256"/>
      <c r="JR9" s="253"/>
      <c r="JS9" s="253"/>
      <c r="JT9" s="256"/>
      <c r="JU9" s="253"/>
      <c r="JV9" s="253"/>
      <c r="JW9" s="256"/>
      <c r="JX9" s="253"/>
      <c r="JY9" s="253"/>
      <c r="JZ9" s="256"/>
      <c r="KA9" s="253"/>
      <c r="KB9" s="253"/>
      <c r="KC9" s="256"/>
      <c r="KD9" s="253"/>
      <c r="KE9" s="253"/>
      <c r="KF9" s="256"/>
      <c r="KG9" s="253"/>
      <c r="KH9" s="253"/>
      <c r="KI9" s="256"/>
      <c r="KJ9" s="253"/>
      <c r="KK9" s="253"/>
      <c r="KL9" s="256"/>
      <c r="KM9" s="253"/>
      <c r="KN9" s="253"/>
      <c r="KO9" s="256"/>
      <c r="KP9" s="253"/>
      <c r="KQ9" s="253"/>
      <c r="KR9" s="256"/>
      <c r="KS9" s="253"/>
      <c r="KT9" s="253"/>
      <c r="KU9" s="256"/>
      <c r="KV9" s="280"/>
      <c r="KW9" s="261"/>
      <c r="KX9" s="261"/>
      <c r="KY9" s="261"/>
      <c r="KZ9" s="261"/>
      <c r="LA9" s="261"/>
      <c r="LB9" s="261"/>
      <c r="LC9" s="261"/>
      <c r="LD9" s="261"/>
      <c r="LE9" s="261"/>
      <c r="LF9" s="261"/>
      <c r="LG9" s="261"/>
      <c r="LH9" s="261"/>
      <c r="LI9" s="261"/>
      <c r="LJ9" s="261"/>
      <c r="LK9" s="263"/>
    </row>
    <row r="10" spans="1:323" ht="15" customHeight="1">
      <c r="A10" s="278"/>
      <c r="B10" s="275"/>
      <c r="C10" s="253"/>
      <c r="D10" s="256"/>
      <c r="E10" s="253"/>
      <c r="F10" s="253"/>
      <c r="G10" s="256"/>
      <c r="H10" s="253"/>
      <c r="I10" s="253"/>
      <c r="J10" s="256"/>
      <c r="K10" s="253"/>
      <c r="L10" s="253"/>
      <c r="M10" s="256"/>
      <c r="N10" s="253"/>
      <c r="O10" s="253"/>
      <c r="P10" s="256"/>
      <c r="Q10" s="253"/>
      <c r="R10" s="253"/>
      <c r="S10" s="256"/>
      <c r="T10" s="253"/>
      <c r="U10" s="253"/>
      <c r="V10" s="256"/>
      <c r="W10" s="253"/>
      <c r="X10" s="253"/>
      <c r="Y10" s="256"/>
      <c r="Z10" s="253"/>
      <c r="AA10" s="253"/>
      <c r="AB10" s="256"/>
      <c r="AC10" s="253"/>
      <c r="AD10" s="253"/>
      <c r="AE10" s="256"/>
      <c r="AF10" s="253"/>
      <c r="AG10" s="253"/>
      <c r="AH10" s="256"/>
      <c r="AI10" s="253"/>
      <c r="AJ10" s="253"/>
      <c r="AK10" s="256"/>
      <c r="AL10" s="253"/>
      <c r="AM10" s="253"/>
      <c r="AN10" s="256"/>
      <c r="AO10" s="253"/>
      <c r="AP10" s="253"/>
      <c r="AQ10" s="256"/>
      <c r="AR10" s="253"/>
      <c r="AS10" s="253"/>
      <c r="AT10" s="256"/>
      <c r="AU10" s="253"/>
      <c r="AV10" s="253"/>
      <c r="AW10" s="256"/>
      <c r="AX10" s="253"/>
      <c r="AY10" s="253"/>
      <c r="AZ10" s="256"/>
      <c r="BA10" s="253"/>
      <c r="BB10" s="253"/>
      <c r="BC10" s="256"/>
      <c r="BD10" s="253"/>
      <c r="BE10" s="253"/>
      <c r="BF10" s="256"/>
      <c r="BG10" s="253"/>
      <c r="BH10" s="253"/>
      <c r="BI10" s="256"/>
      <c r="BJ10" s="253"/>
      <c r="BK10" s="253"/>
      <c r="BL10" s="256"/>
      <c r="BM10" s="253"/>
      <c r="BN10" s="253"/>
      <c r="BO10" s="256"/>
      <c r="BP10" s="253"/>
      <c r="BQ10" s="253"/>
      <c r="BR10" s="256"/>
      <c r="BS10" s="253"/>
      <c r="BT10" s="253"/>
      <c r="BU10" s="256"/>
      <c r="BV10" s="253"/>
      <c r="BW10" s="253"/>
      <c r="BX10" s="256"/>
      <c r="BY10" s="253"/>
      <c r="BZ10" s="253"/>
      <c r="CA10" s="256"/>
      <c r="CB10" s="253"/>
      <c r="CC10" s="253"/>
      <c r="CD10" s="256"/>
      <c r="CE10" s="253"/>
      <c r="CF10" s="253"/>
      <c r="CG10" s="256"/>
      <c r="CH10" s="253"/>
      <c r="CI10" s="253"/>
      <c r="CJ10" s="256"/>
      <c r="CK10" s="253"/>
      <c r="CL10" s="253"/>
      <c r="CM10" s="256"/>
      <c r="CN10" s="253"/>
      <c r="CO10" s="253"/>
      <c r="CP10" s="256"/>
      <c r="CQ10" s="253"/>
      <c r="CR10" s="253"/>
      <c r="CS10" s="256"/>
      <c r="CT10" s="253"/>
      <c r="CU10" s="253"/>
      <c r="CV10" s="256"/>
      <c r="CW10" s="253"/>
      <c r="CX10" s="253"/>
      <c r="CY10" s="256"/>
      <c r="CZ10" s="253"/>
      <c r="DA10" s="253"/>
      <c r="DB10" s="256"/>
      <c r="DC10" s="253"/>
      <c r="DD10" s="253"/>
      <c r="DE10" s="256"/>
      <c r="DF10" s="253"/>
      <c r="DG10" s="253"/>
      <c r="DH10" s="256"/>
      <c r="DI10" s="253"/>
      <c r="DJ10" s="253"/>
      <c r="DK10" s="256"/>
      <c r="DL10" s="253"/>
      <c r="DM10" s="253"/>
      <c r="DN10" s="256"/>
      <c r="DO10" s="253"/>
      <c r="DP10" s="253"/>
      <c r="DQ10" s="256"/>
      <c r="DR10" s="253"/>
      <c r="DS10" s="253"/>
      <c r="DT10" s="256"/>
      <c r="DU10" s="253"/>
      <c r="DV10" s="253"/>
      <c r="DW10" s="256"/>
      <c r="DX10" s="253"/>
      <c r="DY10" s="253"/>
      <c r="DZ10" s="256"/>
      <c r="EA10" s="253"/>
      <c r="EB10" s="253"/>
      <c r="EC10" s="256"/>
      <c r="ED10" s="253"/>
      <c r="EE10" s="269"/>
      <c r="EF10" s="272"/>
      <c r="EG10" s="275"/>
      <c r="EH10" s="253"/>
      <c r="EI10" s="256"/>
      <c r="EJ10" s="253"/>
      <c r="EK10" s="253"/>
      <c r="EL10" s="256"/>
      <c r="EM10" s="253"/>
      <c r="EN10" s="253"/>
      <c r="EO10" s="256"/>
      <c r="EP10" s="253"/>
      <c r="EQ10" s="253"/>
      <c r="ER10" s="256"/>
      <c r="ES10" s="253"/>
      <c r="ET10" s="253"/>
      <c r="EU10" s="256"/>
      <c r="EV10" s="253"/>
      <c r="EW10" s="253"/>
      <c r="EX10" s="256"/>
      <c r="EY10" s="253"/>
      <c r="EZ10" s="253"/>
      <c r="FA10" s="256"/>
      <c r="FB10" s="253"/>
      <c r="FC10" s="253"/>
      <c r="FD10" s="256"/>
      <c r="FE10" s="253"/>
      <c r="FF10" s="253"/>
      <c r="FG10" s="256"/>
      <c r="FH10" s="253"/>
      <c r="FI10" s="253"/>
      <c r="FJ10" s="256"/>
      <c r="FK10" s="253"/>
      <c r="FL10" s="253"/>
      <c r="FM10" s="256"/>
      <c r="FN10" s="253"/>
      <c r="FO10" s="253"/>
      <c r="FP10" s="256"/>
      <c r="FQ10" s="253"/>
      <c r="FR10" s="253"/>
      <c r="FS10" s="256"/>
      <c r="FT10" s="253"/>
      <c r="FU10" s="253"/>
      <c r="FV10" s="256"/>
      <c r="FW10" s="253"/>
      <c r="FX10" s="253"/>
      <c r="FY10" s="256"/>
      <c r="FZ10" s="253"/>
      <c r="GA10" s="253"/>
      <c r="GB10" s="256"/>
      <c r="GC10" s="253"/>
      <c r="GD10" s="253"/>
      <c r="GE10" s="256"/>
      <c r="GF10" s="253"/>
      <c r="GG10" s="253"/>
      <c r="GH10" s="256"/>
      <c r="GI10" s="253"/>
      <c r="GJ10" s="253"/>
      <c r="GK10" s="256"/>
      <c r="GL10" s="253"/>
      <c r="GM10" s="253"/>
      <c r="GN10" s="256"/>
      <c r="GO10" s="253"/>
      <c r="GP10" s="253"/>
      <c r="GQ10" s="256"/>
      <c r="GR10" s="253"/>
      <c r="GS10" s="253"/>
      <c r="GT10" s="256"/>
      <c r="GU10" s="253"/>
      <c r="GV10" s="253"/>
      <c r="GW10" s="256"/>
      <c r="GX10" s="253"/>
      <c r="GY10" s="253"/>
      <c r="GZ10" s="256"/>
      <c r="HA10" s="253"/>
      <c r="HB10" s="253"/>
      <c r="HC10" s="256"/>
      <c r="HD10" s="253"/>
      <c r="HE10" s="253"/>
      <c r="HF10" s="256"/>
      <c r="HG10" s="253"/>
      <c r="HH10" s="253"/>
      <c r="HI10" s="256"/>
      <c r="HJ10" s="253"/>
      <c r="HK10" s="253"/>
      <c r="HL10" s="256"/>
      <c r="HM10" s="253"/>
      <c r="HN10" s="253"/>
      <c r="HO10" s="256"/>
      <c r="HP10" s="253"/>
      <c r="HQ10" s="253"/>
      <c r="HR10" s="256"/>
      <c r="HS10" s="253"/>
      <c r="HT10" s="253"/>
      <c r="HU10" s="256"/>
      <c r="HV10" s="253"/>
      <c r="HW10" s="253"/>
      <c r="HX10" s="256"/>
      <c r="HY10" s="253"/>
      <c r="HZ10" s="253"/>
      <c r="IA10" s="256"/>
      <c r="IB10" s="253"/>
      <c r="IC10" s="253"/>
      <c r="ID10" s="256"/>
      <c r="IE10" s="253"/>
      <c r="IF10" s="253"/>
      <c r="IG10" s="256"/>
      <c r="IH10" s="253"/>
      <c r="II10" s="253"/>
      <c r="IJ10" s="256"/>
      <c r="IK10" s="253"/>
      <c r="IL10" s="253"/>
      <c r="IM10" s="256"/>
      <c r="IN10" s="275"/>
      <c r="IO10" s="253"/>
      <c r="IP10" s="256"/>
      <c r="IQ10" s="253"/>
      <c r="IR10" s="253"/>
      <c r="IS10" s="256"/>
      <c r="IT10" s="253"/>
      <c r="IU10" s="253"/>
      <c r="IV10" s="256"/>
      <c r="IW10" s="253"/>
      <c r="IX10" s="253"/>
      <c r="IY10" s="256"/>
      <c r="IZ10" s="253"/>
      <c r="JA10" s="253"/>
      <c r="JB10" s="256"/>
      <c r="JC10" s="253"/>
      <c r="JD10" s="253"/>
      <c r="JE10" s="256"/>
      <c r="JF10" s="253"/>
      <c r="JG10" s="253"/>
      <c r="JH10" s="256"/>
      <c r="JI10" s="253"/>
      <c r="JJ10" s="253"/>
      <c r="JK10" s="256"/>
      <c r="JL10" s="253"/>
      <c r="JM10" s="253"/>
      <c r="JN10" s="256"/>
      <c r="JO10" s="253"/>
      <c r="JP10" s="253"/>
      <c r="JQ10" s="256"/>
      <c r="JR10" s="253"/>
      <c r="JS10" s="253"/>
      <c r="JT10" s="256"/>
      <c r="JU10" s="253"/>
      <c r="JV10" s="253"/>
      <c r="JW10" s="256"/>
      <c r="JX10" s="253"/>
      <c r="JY10" s="253"/>
      <c r="JZ10" s="256"/>
      <c r="KA10" s="253"/>
      <c r="KB10" s="253"/>
      <c r="KC10" s="256"/>
      <c r="KD10" s="253"/>
      <c r="KE10" s="253"/>
      <c r="KF10" s="256"/>
      <c r="KG10" s="253"/>
      <c r="KH10" s="253"/>
      <c r="KI10" s="256"/>
      <c r="KJ10" s="253"/>
      <c r="KK10" s="253"/>
      <c r="KL10" s="256"/>
      <c r="KM10" s="253"/>
      <c r="KN10" s="253"/>
      <c r="KO10" s="256"/>
      <c r="KP10" s="253"/>
      <c r="KQ10" s="253"/>
      <c r="KR10" s="256"/>
      <c r="KS10" s="253"/>
      <c r="KT10" s="253"/>
      <c r="KU10" s="256"/>
      <c r="KV10" s="280"/>
      <c r="KW10" s="261"/>
      <c r="KX10" s="261"/>
      <c r="KY10" s="261"/>
      <c r="KZ10" s="261"/>
      <c r="LA10" s="261"/>
      <c r="LB10" s="261"/>
      <c r="LC10" s="261"/>
      <c r="LD10" s="261"/>
      <c r="LE10" s="261"/>
      <c r="LF10" s="261"/>
      <c r="LG10" s="261"/>
      <c r="LH10" s="261"/>
      <c r="LI10" s="261"/>
      <c r="LJ10" s="261"/>
      <c r="LK10" s="263"/>
    </row>
    <row r="11" spans="1:323" ht="15" customHeight="1">
      <c r="A11" s="278"/>
      <c r="B11" s="275"/>
      <c r="C11" s="253"/>
      <c r="D11" s="256"/>
      <c r="E11" s="253"/>
      <c r="F11" s="253"/>
      <c r="G11" s="256"/>
      <c r="H11" s="253"/>
      <c r="I11" s="253"/>
      <c r="J11" s="256"/>
      <c r="K11" s="253"/>
      <c r="L11" s="253"/>
      <c r="M11" s="256"/>
      <c r="N11" s="253"/>
      <c r="O11" s="253"/>
      <c r="P11" s="256"/>
      <c r="Q11" s="253"/>
      <c r="R11" s="253"/>
      <c r="S11" s="256"/>
      <c r="T11" s="253"/>
      <c r="U11" s="253"/>
      <c r="V11" s="256"/>
      <c r="W11" s="253"/>
      <c r="X11" s="253"/>
      <c r="Y11" s="256"/>
      <c r="Z11" s="253"/>
      <c r="AA11" s="253"/>
      <c r="AB11" s="256"/>
      <c r="AC11" s="253"/>
      <c r="AD11" s="253"/>
      <c r="AE11" s="256"/>
      <c r="AF11" s="253"/>
      <c r="AG11" s="253"/>
      <c r="AH11" s="256"/>
      <c r="AI11" s="253"/>
      <c r="AJ11" s="253"/>
      <c r="AK11" s="256"/>
      <c r="AL11" s="253"/>
      <c r="AM11" s="253"/>
      <c r="AN11" s="256"/>
      <c r="AO11" s="253"/>
      <c r="AP11" s="253"/>
      <c r="AQ11" s="256"/>
      <c r="AR11" s="253"/>
      <c r="AS11" s="253"/>
      <c r="AT11" s="256"/>
      <c r="AU11" s="253"/>
      <c r="AV11" s="253"/>
      <c r="AW11" s="256"/>
      <c r="AX11" s="253"/>
      <c r="AY11" s="253"/>
      <c r="AZ11" s="256"/>
      <c r="BA11" s="253"/>
      <c r="BB11" s="253"/>
      <c r="BC11" s="256"/>
      <c r="BD11" s="253"/>
      <c r="BE11" s="253"/>
      <c r="BF11" s="256"/>
      <c r="BG11" s="253"/>
      <c r="BH11" s="253"/>
      <c r="BI11" s="256"/>
      <c r="BJ11" s="253"/>
      <c r="BK11" s="253"/>
      <c r="BL11" s="256"/>
      <c r="BM11" s="253"/>
      <c r="BN11" s="253"/>
      <c r="BO11" s="256"/>
      <c r="BP11" s="253"/>
      <c r="BQ11" s="253"/>
      <c r="BR11" s="256"/>
      <c r="BS11" s="253"/>
      <c r="BT11" s="253"/>
      <c r="BU11" s="256"/>
      <c r="BV11" s="253"/>
      <c r="BW11" s="253"/>
      <c r="BX11" s="256"/>
      <c r="BY11" s="253"/>
      <c r="BZ11" s="253"/>
      <c r="CA11" s="256"/>
      <c r="CB11" s="253"/>
      <c r="CC11" s="253"/>
      <c r="CD11" s="256"/>
      <c r="CE11" s="253"/>
      <c r="CF11" s="253"/>
      <c r="CG11" s="256"/>
      <c r="CH11" s="253"/>
      <c r="CI11" s="253"/>
      <c r="CJ11" s="256"/>
      <c r="CK11" s="253"/>
      <c r="CL11" s="253"/>
      <c r="CM11" s="256"/>
      <c r="CN11" s="253"/>
      <c r="CO11" s="253"/>
      <c r="CP11" s="256"/>
      <c r="CQ11" s="253"/>
      <c r="CR11" s="253"/>
      <c r="CS11" s="256"/>
      <c r="CT11" s="253"/>
      <c r="CU11" s="253"/>
      <c r="CV11" s="256"/>
      <c r="CW11" s="253"/>
      <c r="CX11" s="253"/>
      <c r="CY11" s="256"/>
      <c r="CZ11" s="253"/>
      <c r="DA11" s="253"/>
      <c r="DB11" s="256"/>
      <c r="DC11" s="253"/>
      <c r="DD11" s="253"/>
      <c r="DE11" s="256"/>
      <c r="DF11" s="253"/>
      <c r="DG11" s="253"/>
      <c r="DH11" s="256"/>
      <c r="DI11" s="253"/>
      <c r="DJ11" s="253"/>
      <c r="DK11" s="256"/>
      <c r="DL11" s="253"/>
      <c r="DM11" s="253"/>
      <c r="DN11" s="256"/>
      <c r="DO11" s="253"/>
      <c r="DP11" s="253"/>
      <c r="DQ11" s="256"/>
      <c r="DR11" s="253"/>
      <c r="DS11" s="253"/>
      <c r="DT11" s="256"/>
      <c r="DU11" s="253"/>
      <c r="DV11" s="253"/>
      <c r="DW11" s="256"/>
      <c r="DX11" s="253"/>
      <c r="DY11" s="253"/>
      <c r="DZ11" s="256"/>
      <c r="EA11" s="253"/>
      <c r="EB11" s="253"/>
      <c r="EC11" s="256"/>
      <c r="ED11" s="253"/>
      <c r="EE11" s="269"/>
      <c r="EF11" s="272"/>
      <c r="EG11" s="275"/>
      <c r="EH11" s="253"/>
      <c r="EI11" s="256"/>
      <c r="EJ11" s="253"/>
      <c r="EK11" s="253"/>
      <c r="EL11" s="256"/>
      <c r="EM11" s="253"/>
      <c r="EN11" s="253"/>
      <c r="EO11" s="256"/>
      <c r="EP11" s="253"/>
      <c r="EQ11" s="253"/>
      <c r="ER11" s="256"/>
      <c r="ES11" s="253"/>
      <c r="ET11" s="253"/>
      <c r="EU11" s="256"/>
      <c r="EV11" s="253"/>
      <c r="EW11" s="253"/>
      <c r="EX11" s="256"/>
      <c r="EY11" s="253"/>
      <c r="EZ11" s="253"/>
      <c r="FA11" s="256"/>
      <c r="FB11" s="253"/>
      <c r="FC11" s="253"/>
      <c r="FD11" s="256"/>
      <c r="FE11" s="253"/>
      <c r="FF11" s="253"/>
      <c r="FG11" s="256"/>
      <c r="FH11" s="253"/>
      <c r="FI11" s="253"/>
      <c r="FJ11" s="256"/>
      <c r="FK11" s="253"/>
      <c r="FL11" s="253"/>
      <c r="FM11" s="256"/>
      <c r="FN11" s="253"/>
      <c r="FO11" s="253"/>
      <c r="FP11" s="256"/>
      <c r="FQ11" s="253"/>
      <c r="FR11" s="253"/>
      <c r="FS11" s="256"/>
      <c r="FT11" s="253"/>
      <c r="FU11" s="253"/>
      <c r="FV11" s="256"/>
      <c r="FW11" s="253"/>
      <c r="FX11" s="253"/>
      <c r="FY11" s="256"/>
      <c r="FZ11" s="253"/>
      <c r="GA11" s="253"/>
      <c r="GB11" s="256"/>
      <c r="GC11" s="253"/>
      <c r="GD11" s="253"/>
      <c r="GE11" s="256"/>
      <c r="GF11" s="253"/>
      <c r="GG11" s="253"/>
      <c r="GH11" s="256"/>
      <c r="GI11" s="253"/>
      <c r="GJ11" s="253"/>
      <c r="GK11" s="256"/>
      <c r="GL11" s="253"/>
      <c r="GM11" s="253"/>
      <c r="GN11" s="256"/>
      <c r="GO11" s="253"/>
      <c r="GP11" s="253"/>
      <c r="GQ11" s="256"/>
      <c r="GR11" s="253"/>
      <c r="GS11" s="253"/>
      <c r="GT11" s="256"/>
      <c r="GU11" s="253"/>
      <c r="GV11" s="253"/>
      <c r="GW11" s="256"/>
      <c r="GX11" s="253"/>
      <c r="GY11" s="253"/>
      <c r="GZ11" s="256"/>
      <c r="HA11" s="253"/>
      <c r="HB11" s="253"/>
      <c r="HC11" s="256"/>
      <c r="HD11" s="253"/>
      <c r="HE11" s="253"/>
      <c r="HF11" s="256"/>
      <c r="HG11" s="253"/>
      <c r="HH11" s="253"/>
      <c r="HI11" s="256"/>
      <c r="HJ11" s="253"/>
      <c r="HK11" s="253"/>
      <c r="HL11" s="256"/>
      <c r="HM11" s="253"/>
      <c r="HN11" s="253"/>
      <c r="HO11" s="256"/>
      <c r="HP11" s="253"/>
      <c r="HQ11" s="253"/>
      <c r="HR11" s="256"/>
      <c r="HS11" s="253"/>
      <c r="HT11" s="253"/>
      <c r="HU11" s="256"/>
      <c r="HV11" s="253"/>
      <c r="HW11" s="253"/>
      <c r="HX11" s="256"/>
      <c r="HY11" s="253"/>
      <c r="HZ11" s="253"/>
      <c r="IA11" s="256"/>
      <c r="IB11" s="253"/>
      <c r="IC11" s="253"/>
      <c r="ID11" s="256"/>
      <c r="IE11" s="253"/>
      <c r="IF11" s="253"/>
      <c r="IG11" s="256"/>
      <c r="IH11" s="253"/>
      <c r="II11" s="253"/>
      <c r="IJ11" s="256"/>
      <c r="IK11" s="253"/>
      <c r="IL11" s="253"/>
      <c r="IM11" s="256"/>
      <c r="IN11" s="275"/>
      <c r="IO11" s="253"/>
      <c r="IP11" s="256"/>
      <c r="IQ11" s="253"/>
      <c r="IR11" s="253"/>
      <c r="IS11" s="256"/>
      <c r="IT11" s="253"/>
      <c r="IU11" s="253"/>
      <c r="IV11" s="256"/>
      <c r="IW11" s="253"/>
      <c r="IX11" s="253"/>
      <c r="IY11" s="256"/>
      <c r="IZ11" s="253"/>
      <c r="JA11" s="253"/>
      <c r="JB11" s="256"/>
      <c r="JC11" s="253"/>
      <c r="JD11" s="253"/>
      <c r="JE11" s="256"/>
      <c r="JF11" s="253"/>
      <c r="JG11" s="253"/>
      <c r="JH11" s="256"/>
      <c r="JI11" s="253"/>
      <c r="JJ11" s="253"/>
      <c r="JK11" s="256"/>
      <c r="JL11" s="253"/>
      <c r="JM11" s="253"/>
      <c r="JN11" s="256"/>
      <c r="JO11" s="253"/>
      <c r="JP11" s="253"/>
      <c r="JQ11" s="256"/>
      <c r="JR11" s="253"/>
      <c r="JS11" s="253"/>
      <c r="JT11" s="256"/>
      <c r="JU11" s="253"/>
      <c r="JV11" s="253"/>
      <c r="JW11" s="256"/>
      <c r="JX11" s="253"/>
      <c r="JY11" s="253"/>
      <c r="JZ11" s="256"/>
      <c r="KA11" s="253"/>
      <c r="KB11" s="253"/>
      <c r="KC11" s="256"/>
      <c r="KD11" s="253"/>
      <c r="KE11" s="253"/>
      <c r="KF11" s="256"/>
      <c r="KG11" s="253"/>
      <c r="KH11" s="253"/>
      <c r="KI11" s="256"/>
      <c r="KJ11" s="253"/>
      <c r="KK11" s="253"/>
      <c r="KL11" s="256"/>
      <c r="KM11" s="253"/>
      <c r="KN11" s="253"/>
      <c r="KO11" s="256"/>
      <c r="KP11" s="253"/>
      <c r="KQ11" s="253"/>
      <c r="KR11" s="256"/>
      <c r="KS11" s="253"/>
      <c r="KT11" s="253"/>
      <c r="KU11" s="256"/>
      <c r="KV11" s="280"/>
      <c r="KW11" s="261"/>
      <c r="KX11" s="261"/>
      <c r="KY11" s="261"/>
      <c r="KZ11" s="261"/>
      <c r="LA11" s="261"/>
      <c r="LB11" s="261"/>
      <c r="LC11" s="261"/>
      <c r="LD11" s="261"/>
      <c r="LE11" s="261"/>
      <c r="LF11" s="261"/>
      <c r="LG11" s="261"/>
      <c r="LH11" s="261"/>
      <c r="LI11" s="261"/>
      <c r="LJ11" s="261"/>
      <c r="LK11" s="263"/>
    </row>
    <row r="12" spans="1:323" ht="15" customHeight="1" thickBot="1">
      <c r="A12" s="279"/>
      <c r="B12" s="276"/>
      <c r="C12" s="254"/>
      <c r="D12" s="257"/>
      <c r="E12" s="254"/>
      <c r="F12" s="254"/>
      <c r="G12" s="257"/>
      <c r="H12" s="254"/>
      <c r="I12" s="254"/>
      <c r="J12" s="257"/>
      <c r="K12" s="254"/>
      <c r="L12" s="254"/>
      <c r="M12" s="257"/>
      <c r="N12" s="254"/>
      <c r="O12" s="254"/>
      <c r="P12" s="257"/>
      <c r="Q12" s="254"/>
      <c r="R12" s="254"/>
      <c r="S12" s="257"/>
      <c r="T12" s="254"/>
      <c r="U12" s="254"/>
      <c r="V12" s="257"/>
      <c r="W12" s="254"/>
      <c r="X12" s="254"/>
      <c r="Y12" s="257"/>
      <c r="Z12" s="254"/>
      <c r="AA12" s="254"/>
      <c r="AB12" s="257"/>
      <c r="AC12" s="254"/>
      <c r="AD12" s="254"/>
      <c r="AE12" s="257"/>
      <c r="AF12" s="254"/>
      <c r="AG12" s="254"/>
      <c r="AH12" s="257"/>
      <c r="AI12" s="254"/>
      <c r="AJ12" s="254"/>
      <c r="AK12" s="257"/>
      <c r="AL12" s="254"/>
      <c r="AM12" s="254"/>
      <c r="AN12" s="257"/>
      <c r="AO12" s="254"/>
      <c r="AP12" s="254"/>
      <c r="AQ12" s="257"/>
      <c r="AR12" s="254"/>
      <c r="AS12" s="254"/>
      <c r="AT12" s="257"/>
      <c r="AU12" s="254"/>
      <c r="AV12" s="254"/>
      <c r="AW12" s="257"/>
      <c r="AX12" s="254"/>
      <c r="AY12" s="254"/>
      <c r="AZ12" s="257"/>
      <c r="BA12" s="254"/>
      <c r="BB12" s="254"/>
      <c r="BC12" s="257"/>
      <c r="BD12" s="254"/>
      <c r="BE12" s="254"/>
      <c r="BF12" s="257"/>
      <c r="BG12" s="254"/>
      <c r="BH12" s="254"/>
      <c r="BI12" s="257"/>
      <c r="BJ12" s="254"/>
      <c r="BK12" s="254"/>
      <c r="BL12" s="257"/>
      <c r="BM12" s="254"/>
      <c r="BN12" s="254"/>
      <c r="BO12" s="257"/>
      <c r="BP12" s="254"/>
      <c r="BQ12" s="254"/>
      <c r="BR12" s="257"/>
      <c r="BS12" s="254"/>
      <c r="BT12" s="254"/>
      <c r="BU12" s="257"/>
      <c r="BV12" s="254"/>
      <c r="BW12" s="254"/>
      <c r="BX12" s="257"/>
      <c r="BY12" s="254"/>
      <c r="BZ12" s="254"/>
      <c r="CA12" s="257"/>
      <c r="CB12" s="254"/>
      <c r="CC12" s="254"/>
      <c r="CD12" s="257"/>
      <c r="CE12" s="254"/>
      <c r="CF12" s="254"/>
      <c r="CG12" s="257"/>
      <c r="CH12" s="254"/>
      <c r="CI12" s="254"/>
      <c r="CJ12" s="257"/>
      <c r="CK12" s="254"/>
      <c r="CL12" s="254"/>
      <c r="CM12" s="257"/>
      <c r="CN12" s="254"/>
      <c r="CO12" s="254"/>
      <c r="CP12" s="257"/>
      <c r="CQ12" s="254"/>
      <c r="CR12" s="254"/>
      <c r="CS12" s="257"/>
      <c r="CT12" s="254"/>
      <c r="CU12" s="254"/>
      <c r="CV12" s="257"/>
      <c r="CW12" s="254"/>
      <c r="CX12" s="254"/>
      <c r="CY12" s="257"/>
      <c r="CZ12" s="254"/>
      <c r="DA12" s="254"/>
      <c r="DB12" s="257"/>
      <c r="DC12" s="254"/>
      <c r="DD12" s="254"/>
      <c r="DE12" s="257"/>
      <c r="DF12" s="254"/>
      <c r="DG12" s="254"/>
      <c r="DH12" s="257"/>
      <c r="DI12" s="254"/>
      <c r="DJ12" s="254"/>
      <c r="DK12" s="257"/>
      <c r="DL12" s="254"/>
      <c r="DM12" s="254"/>
      <c r="DN12" s="257"/>
      <c r="DO12" s="254"/>
      <c r="DP12" s="254"/>
      <c r="DQ12" s="257"/>
      <c r="DR12" s="254"/>
      <c r="DS12" s="254"/>
      <c r="DT12" s="257"/>
      <c r="DU12" s="254"/>
      <c r="DV12" s="254"/>
      <c r="DW12" s="257"/>
      <c r="DX12" s="254"/>
      <c r="DY12" s="254"/>
      <c r="DZ12" s="257"/>
      <c r="EA12" s="254"/>
      <c r="EB12" s="254"/>
      <c r="EC12" s="257"/>
      <c r="ED12" s="254"/>
      <c r="EE12" s="270"/>
      <c r="EF12" s="273"/>
      <c r="EG12" s="276"/>
      <c r="EH12" s="254"/>
      <c r="EI12" s="257"/>
      <c r="EJ12" s="254"/>
      <c r="EK12" s="254"/>
      <c r="EL12" s="257"/>
      <c r="EM12" s="254"/>
      <c r="EN12" s="254"/>
      <c r="EO12" s="257"/>
      <c r="EP12" s="254"/>
      <c r="EQ12" s="254"/>
      <c r="ER12" s="257"/>
      <c r="ES12" s="254"/>
      <c r="ET12" s="254"/>
      <c r="EU12" s="257"/>
      <c r="EV12" s="254"/>
      <c r="EW12" s="254"/>
      <c r="EX12" s="257"/>
      <c r="EY12" s="254"/>
      <c r="EZ12" s="254"/>
      <c r="FA12" s="257"/>
      <c r="FB12" s="254"/>
      <c r="FC12" s="254"/>
      <c r="FD12" s="257"/>
      <c r="FE12" s="254"/>
      <c r="FF12" s="254"/>
      <c r="FG12" s="257"/>
      <c r="FH12" s="254"/>
      <c r="FI12" s="254"/>
      <c r="FJ12" s="257"/>
      <c r="FK12" s="254"/>
      <c r="FL12" s="254"/>
      <c r="FM12" s="257"/>
      <c r="FN12" s="254"/>
      <c r="FO12" s="254"/>
      <c r="FP12" s="257"/>
      <c r="FQ12" s="254"/>
      <c r="FR12" s="254"/>
      <c r="FS12" s="257"/>
      <c r="FT12" s="254"/>
      <c r="FU12" s="254"/>
      <c r="FV12" s="257"/>
      <c r="FW12" s="254"/>
      <c r="FX12" s="254"/>
      <c r="FY12" s="257"/>
      <c r="FZ12" s="254"/>
      <c r="GA12" s="254"/>
      <c r="GB12" s="257"/>
      <c r="GC12" s="254"/>
      <c r="GD12" s="254"/>
      <c r="GE12" s="257"/>
      <c r="GF12" s="254"/>
      <c r="GG12" s="254"/>
      <c r="GH12" s="257"/>
      <c r="GI12" s="254"/>
      <c r="GJ12" s="254"/>
      <c r="GK12" s="257"/>
      <c r="GL12" s="254"/>
      <c r="GM12" s="254"/>
      <c r="GN12" s="257"/>
      <c r="GO12" s="254"/>
      <c r="GP12" s="254"/>
      <c r="GQ12" s="257"/>
      <c r="GR12" s="254"/>
      <c r="GS12" s="254"/>
      <c r="GT12" s="257"/>
      <c r="GU12" s="254"/>
      <c r="GV12" s="254"/>
      <c r="GW12" s="257"/>
      <c r="GX12" s="254"/>
      <c r="GY12" s="254"/>
      <c r="GZ12" s="257"/>
      <c r="HA12" s="254"/>
      <c r="HB12" s="254"/>
      <c r="HC12" s="257"/>
      <c r="HD12" s="254"/>
      <c r="HE12" s="254"/>
      <c r="HF12" s="257"/>
      <c r="HG12" s="254"/>
      <c r="HH12" s="254"/>
      <c r="HI12" s="257"/>
      <c r="HJ12" s="254"/>
      <c r="HK12" s="254"/>
      <c r="HL12" s="257"/>
      <c r="HM12" s="254"/>
      <c r="HN12" s="254"/>
      <c r="HO12" s="257"/>
      <c r="HP12" s="254"/>
      <c r="HQ12" s="254"/>
      <c r="HR12" s="257"/>
      <c r="HS12" s="254"/>
      <c r="HT12" s="254"/>
      <c r="HU12" s="257"/>
      <c r="HV12" s="254"/>
      <c r="HW12" s="254"/>
      <c r="HX12" s="257"/>
      <c r="HY12" s="254"/>
      <c r="HZ12" s="254"/>
      <c r="IA12" s="257"/>
      <c r="IB12" s="254"/>
      <c r="IC12" s="254"/>
      <c r="ID12" s="257"/>
      <c r="IE12" s="254"/>
      <c r="IF12" s="254"/>
      <c r="IG12" s="257"/>
      <c r="IH12" s="254"/>
      <c r="II12" s="254"/>
      <c r="IJ12" s="257"/>
      <c r="IK12" s="254"/>
      <c r="IL12" s="254"/>
      <c r="IM12" s="257"/>
      <c r="IN12" s="276"/>
      <c r="IO12" s="254"/>
      <c r="IP12" s="257"/>
      <c r="IQ12" s="254"/>
      <c r="IR12" s="254"/>
      <c r="IS12" s="257"/>
      <c r="IT12" s="254"/>
      <c r="IU12" s="254"/>
      <c r="IV12" s="257"/>
      <c r="IW12" s="254"/>
      <c r="IX12" s="254"/>
      <c r="IY12" s="257"/>
      <c r="IZ12" s="254"/>
      <c r="JA12" s="254"/>
      <c r="JB12" s="257"/>
      <c r="JC12" s="254"/>
      <c r="JD12" s="254"/>
      <c r="JE12" s="257"/>
      <c r="JF12" s="254"/>
      <c r="JG12" s="254"/>
      <c r="JH12" s="257"/>
      <c r="JI12" s="254"/>
      <c r="JJ12" s="254"/>
      <c r="JK12" s="257"/>
      <c r="JL12" s="254"/>
      <c r="JM12" s="254"/>
      <c r="JN12" s="257"/>
      <c r="JO12" s="254"/>
      <c r="JP12" s="254"/>
      <c r="JQ12" s="257"/>
      <c r="JR12" s="254"/>
      <c r="JS12" s="254"/>
      <c r="JT12" s="257"/>
      <c r="JU12" s="254"/>
      <c r="JV12" s="254"/>
      <c r="JW12" s="257"/>
      <c r="JX12" s="254"/>
      <c r="JY12" s="254"/>
      <c r="JZ12" s="257"/>
      <c r="KA12" s="254"/>
      <c r="KB12" s="254"/>
      <c r="KC12" s="257"/>
      <c r="KD12" s="254"/>
      <c r="KE12" s="254"/>
      <c r="KF12" s="257"/>
      <c r="KG12" s="254"/>
      <c r="KH12" s="254"/>
      <c r="KI12" s="257"/>
      <c r="KJ12" s="254"/>
      <c r="KK12" s="254"/>
      <c r="KL12" s="257"/>
      <c r="KM12" s="254"/>
      <c r="KN12" s="254"/>
      <c r="KO12" s="257"/>
      <c r="KP12" s="254"/>
      <c r="KQ12" s="254"/>
      <c r="KR12" s="257"/>
      <c r="KS12" s="254"/>
      <c r="KT12" s="254"/>
      <c r="KU12" s="257"/>
      <c r="KV12" s="281"/>
      <c r="KW12" s="262"/>
      <c r="KX12" s="262"/>
      <c r="KY12" s="262"/>
      <c r="KZ12" s="262"/>
      <c r="LA12" s="262"/>
      <c r="LB12" s="262"/>
      <c r="LC12" s="262"/>
      <c r="LD12" s="262"/>
      <c r="LE12" s="262"/>
      <c r="LF12" s="262"/>
      <c r="LG12" s="262"/>
      <c r="LH12" s="262"/>
      <c r="LI12" s="262"/>
      <c r="LJ12" s="262"/>
      <c r="LK12" s="264"/>
    </row>
    <row r="13" spans="1:323" ht="4.9000000000000004" customHeight="1">
      <c r="A13" s="108"/>
      <c r="B13" s="109" t="s">
        <v>626</v>
      </c>
      <c r="C13" s="110" t="s">
        <v>627</v>
      </c>
      <c r="D13" s="111" t="s">
        <v>628</v>
      </c>
      <c r="E13" s="110" t="s">
        <v>629</v>
      </c>
      <c r="F13" s="110" t="s">
        <v>630</v>
      </c>
      <c r="G13" s="111" t="s">
        <v>631</v>
      </c>
      <c r="H13" s="110" t="s">
        <v>632</v>
      </c>
      <c r="I13" s="110" t="s">
        <v>633</v>
      </c>
      <c r="J13" s="111" t="s">
        <v>634</v>
      </c>
      <c r="K13" s="110" t="s">
        <v>635</v>
      </c>
      <c r="L13" s="110" t="s">
        <v>636</v>
      </c>
      <c r="M13" s="111" t="s">
        <v>637</v>
      </c>
      <c r="N13" s="110" t="s">
        <v>638</v>
      </c>
      <c r="O13" s="110" t="s">
        <v>639</v>
      </c>
      <c r="P13" s="111" t="s">
        <v>640</v>
      </c>
      <c r="Q13" s="110" t="s">
        <v>641</v>
      </c>
      <c r="R13" s="110" t="s">
        <v>642</v>
      </c>
      <c r="S13" s="111" t="s">
        <v>643</v>
      </c>
      <c r="T13" s="110" t="s">
        <v>644</v>
      </c>
      <c r="U13" s="110" t="s">
        <v>645</v>
      </c>
      <c r="V13" s="111" t="s">
        <v>646</v>
      </c>
      <c r="W13" s="110" t="s">
        <v>647</v>
      </c>
      <c r="X13" s="110" t="s">
        <v>648</v>
      </c>
      <c r="Y13" s="111" t="s">
        <v>649</v>
      </c>
      <c r="Z13" s="110" t="s">
        <v>650</v>
      </c>
      <c r="AA13" s="110" t="s">
        <v>651</v>
      </c>
      <c r="AB13" s="111" t="s">
        <v>652</v>
      </c>
      <c r="AC13" s="110" t="s">
        <v>653</v>
      </c>
      <c r="AD13" s="110" t="s">
        <v>654</v>
      </c>
      <c r="AE13" s="111" t="s">
        <v>655</v>
      </c>
      <c r="AF13" s="110" t="s">
        <v>656</v>
      </c>
      <c r="AG13" s="110" t="s">
        <v>657</v>
      </c>
      <c r="AH13" s="111" t="s">
        <v>658</v>
      </c>
      <c r="AI13" s="110" t="s">
        <v>659</v>
      </c>
      <c r="AJ13" s="110" t="s">
        <v>660</v>
      </c>
      <c r="AK13" s="111" t="s">
        <v>661</v>
      </c>
      <c r="AL13" s="110" t="s">
        <v>662</v>
      </c>
      <c r="AM13" s="110" t="s">
        <v>663</v>
      </c>
      <c r="AN13" s="111" t="s">
        <v>664</v>
      </c>
      <c r="AO13" s="110" t="s">
        <v>665</v>
      </c>
      <c r="AP13" s="110" t="s">
        <v>666</v>
      </c>
      <c r="AQ13" s="111" t="s">
        <v>667</v>
      </c>
      <c r="AR13" s="110" t="s">
        <v>668</v>
      </c>
      <c r="AS13" s="110" t="s">
        <v>669</v>
      </c>
      <c r="AT13" s="111" t="s">
        <v>670</v>
      </c>
      <c r="AU13" s="110" t="s">
        <v>671</v>
      </c>
      <c r="AV13" s="110" t="s">
        <v>672</v>
      </c>
      <c r="AW13" s="111" t="s">
        <v>673</v>
      </c>
      <c r="AX13" s="110" t="s">
        <v>674</v>
      </c>
      <c r="AY13" s="110" t="s">
        <v>675</v>
      </c>
      <c r="AZ13" s="111" t="s">
        <v>676</v>
      </c>
      <c r="BA13" s="110" t="s">
        <v>677</v>
      </c>
      <c r="BB13" s="110" t="s">
        <v>678</v>
      </c>
      <c r="BC13" s="111" t="s">
        <v>679</v>
      </c>
      <c r="BD13" s="110" t="s">
        <v>680</v>
      </c>
      <c r="BE13" s="110" t="s">
        <v>681</v>
      </c>
      <c r="BF13" s="111" t="s">
        <v>682</v>
      </c>
      <c r="BG13" s="110" t="s">
        <v>683</v>
      </c>
      <c r="BH13" s="110" t="s">
        <v>684</v>
      </c>
      <c r="BI13" s="111" t="s">
        <v>685</v>
      </c>
      <c r="BJ13" s="110" t="s">
        <v>686</v>
      </c>
      <c r="BK13" s="110" t="s">
        <v>687</v>
      </c>
      <c r="BL13" s="111" t="s">
        <v>688</v>
      </c>
      <c r="BM13" s="110" t="s">
        <v>689</v>
      </c>
      <c r="BN13" s="110" t="s">
        <v>690</v>
      </c>
      <c r="BO13" s="111" t="s">
        <v>691</v>
      </c>
      <c r="BP13" s="110" t="s">
        <v>692</v>
      </c>
      <c r="BQ13" s="110" t="s">
        <v>693</v>
      </c>
      <c r="BR13" s="111" t="s">
        <v>694</v>
      </c>
      <c r="BS13" s="110" t="s">
        <v>695</v>
      </c>
      <c r="BT13" s="110" t="s">
        <v>696</v>
      </c>
      <c r="BU13" s="111" t="s">
        <v>697</v>
      </c>
      <c r="BV13" s="110" t="s">
        <v>698</v>
      </c>
      <c r="BW13" s="110" t="s">
        <v>699</v>
      </c>
      <c r="BX13" s="111" t="s">
        <v>700</v>
      </c>
      <c r="BY13" s="110" t="s">
        <v>701</v>
      </c>
      <c r="BZ13" s="110" t="s">
        <v>702</v>
      </c>
      <c r="CA13" s="111" t="s">
        <v>703</v>
      </c>
      <c r="CB13" s="110" t="s">
        <v>704</v>
      </c>
      <c r="CC13" s="110" t="s">
        <v>705</v>
      </c>
      <c r="CD13" s="111" t="s">
        <v>706</v>
      </c>
      <c r="CE13" s="110" t="s">
        <v>707</v>
      </c>
      <c r="CF13" s="110" t="s">
        <v>708</v>
      </c>
      <c r="CG13" s="111" t="s">
        <v>709</v>
      </c>
      <c r="CH13" s="110" t="s">
        <v>710</v>
      </c>
      <c r="CI13" s="110" t="s">
        <v>711</v>
      </c>
      <c r="CJ13" s="111" t="s">
        <v>712</v>
      </c>
      <c r="CK13" s="110" t="s">
        <v>713</v>
      </c>
      <c r="CL13" s="110" t="s">
        <v>714</v>
      </c>
      <c r="CM13" s="111" t="s">
        <v>715</v>
      </c>
      <c r="CN13" s="110" t="s">
        <v>716</v>
      </c>
      <c r="CO13" s="110" t="s">
        <v>717</v>
      </c>
      <c r="CP13" s="111" t="s">
        <v>718</v>
      </c>
      <c r="CQ13" s="110" t="s">
        <v>719</v>
      </c>
      <c r="CR13" s="110" t="s">
        <v>720</v>
      </c>
      <c r="CS13" s="111" t="s">
        <v>721</v>
      </c>
      <c r="CT13" s="110" t="s">
        <v>722</v>
      </c>
      <c r="CU13" s="110" t="s">
        <v>723</v>
      </c>
      <c r="CV13" s="111" t="s">
        <v>724</v>
      </c>
      <c r="CW13" s="110" t="s">
        <v>725</v>
      </c>
      <c r="CX13" s="110" t="s">
        <v>726</v>
      </c>
      <c r="CY13" s="111" t="s">
        <v>727</v>
      </c>
      <c r="CZ13" s="110" t="s">
        <v>728</v>
      </c>
      <c r="DA13" s="110" t="s">
        <v>729</v>
      </c>
      <c r="DB13" s="111" t="s">
        <v>730</v>
      </c>
      <c r="DC13" s="110" t="s">
        <v>731</v>
      </c>
      <c r="DD13" s="110" t="s">
        <v>732</v>
      </c>
      <c r="DE13" s="111" t="s">
        <v>733</v>
      </c>
      <c r="DF13" s="110" t="s">
        <v>734</v>
      </c>
      <c r="DG13" s="110" t="s">
        <v>735</v>
      </c>
      <c r="DH13" s="111" t="s">
        <v>736</v>
      </c>
      <c r="DI13" s="110" t="s">
        <v>737</v>
      </c>
      <c r="DJ13" s="110" t="s">
        <v>738</v>
      </c>
      <c r="DK13" s="111" t="s">
        <v>739</v>
      </c>
      <c r="DL13" s="110" t="s">
        <v>740</v>
      </c>
      <c r="DM13" s="110" t="s">
        <v>741</v>
      </c>
      <c r="DN13" s="111" t="s">
        <v>742</v>
      </c>
      <c r="DO13" s="110" t="s">
        <v>743</v>
      </c>
      <c r="DP13" s="110" t="s">
        <v>744</v>
      </c>
      <c r="DQ13" s="111" t="s">
        <v>745</v>
      </c>
      <c r="DR13" s="110" t="s">
        <v>746</v>
      </c>
      <c r="DS13" s="110" t="s">
        <v>747</v>
      </c>
      <c r="DT13" s="111" t="s">
        <v>748</v>
      </c>
      <c r="DU13" s="110" t="s">
        <v>749</v>
      </c>
      <c r="DV13" s="110" t="s">
        <v>750</v>
      </c>
      <c r="DW13" s="111" t="s">
        <v>751</v>
      </c>
      <c r="DX13" s="110" t="s">
        <v>752</v>
      </c>
      <c r="DY13" s="110" t="s">
        <v>753</v>
      </c>
      <c r="DZ13" s="111" t="s">
        <v>754</v>
      </c>
      <c r="EA13" s="110" t="s">
        <v>755</v>
      </c>
      <c r="EB13" s="110" t="s">
        <v>756</v>
      </c>
      <c r="EC13" s="111" t="s">
        <v>757</v>
      </c>
      <c r="ED13" s="110" t="s">
        <v>758</v>
      </c>
      <c r="EE13" s="112" t="s">
        <v>759</v>
      </c>
      <c r="EF13" s="113" t="s">
        <v>760</v>
      </c>
      <c r="EG13" s="109" t="s">
        <v>761</v>
      </c>
      <c r="EH13" s="110" t="s">
        <v>762</v>
      </c>
      <c r="EI13" s="111" t="s">
        <v>763</v>
      </c>
      <c r="EJ13" s="110" t="s">
        <v>764</v>
      </c>
      <c r="EK13" s="110" t="s">
        <v>765</v>
      </c>
      <c r="EL13" s="111" t="s">
        <v>766</v>
      </c>
      <c r="EM13" s="110" t="s">
        <v>767</v>
      </c>
      <c r="EN13" s="110" t="s">
        <v>768</v>
      </c>
      <c r="EO13" s="111" t="s">
        <v>769</v>
      </c>
      <c r="EP13" s="110" t="s">
        <v>770</v>
      </c>
      <c r="EQ13" s="110" t="s">
        <v>771</v>
      </c>
      <c r="ER13" s="111" t="s">
        <v>772</v>
      </c>
      <c r="ES13" s="110" t="s">
        <v>773</v>
      </c>
      <c r="ET13" s="110" t="s">
        <v>774</v>
      </c>
      <c r="EU13" s="111" t="s">
        <v>775</v>
      </c>
      <c r="EV13" s="110" t="s">
        <v>776</v>
      </c>
      <c r="EW13" s="110" t="s">
        <v>777</v>
      </c>
      <c r="EX13" s="111" t="s">
        <v>778</v>
      </c>
      <c r="EY13" s="110" t="s">
        <v>779</v>
      </c>
      <c r="EZ13" s="110" t="s">
        <v>780</v>
      </c>
      <c r="FA13" s="111" t="s">
        <v>781</v>
      </c>
      <c r="FB13" s="110" t="s">
        <v>782</v>
      </c>
      <c r="FC13" s="110" t="s">
        <v>783</v>
      </c>
      <c r="FD13" s="111" t="s">
        <v>784</v>
      </c>
      <c r="FE13" s="110" t="s">
        <v>785</v>
      </c>
      <c r="FF13" s="110" t="s">
        <v>786</v>
      </c>
      <c r="FG13" s="111" t="s">
        <v>787</v>
      </c>
      <c r="FH13" s="110" t="s">
        <v>788</v>
      </c>
      <c r="FI13" s="110" t="s">
        <v>789</v>
      </c>
      <c r="FJ13" s="111" t="s">
        <v>790</v>
      </c>
      <c r="FK13" s="110" t="s">
        <v>791</v>
      </c>
      <c r="FL13" s="110" t="s">
        <v>792</v>
      </c>
      <c r="FM13" s="111" t="s">
        <v>793</v>
      </c>
      <c r="FN13" s="110" t="s">
        <v>794</v>
      </c>
      <c r="FO13" s="110" t="s">
        <v>795</v>
      </c>
      <c r="FP13" s="111" t="s">
        <v>796</v>
      </c>
      <c r="FQ13" s="110" t="s">
        <v>797</v>
      </c>
      <c r="FR13" s="110" t="s">
        <v>798</v>
      </c>
      <c r="FS13" s="111" t="s">
        <v>799</v>
      </c>
      <c r="FT13" s="110" t="s">
        <v>800</v>
      </c>
      <c r="FU13" s="110" t="s">
        <v>801</v>
      </c>
      <c r="FV13" s="111" t="s">
        <v>802</v>
      </c>
      <c r="FW13" s="110" t="s">
        <v>803</v>
      </c>
      <c r="FX13" s="110" t="s">
        <v>804</v>
      </c>
      <c r="FY13" s="111" t="s">
        <v>805</v>
      </c>
      <c r="FZ13" s="110" t="s">
        <v>806</v>
      </c>
      <c r="GA13" s="110" t="s">
        <v>807</v>
      </c>
      <c r="GB13" s="111" t="s">
        <v>808</v>
      </c>
      <c r="GC13" s="110" t="s">
        <v>809</v>
      </c>
      <c r="GD13" s="110" t="s">
        <v>810</v>
      </c>
      <c r="GE13" s="111" t="s">
        <v>811</v>
      </c>
      <c r="GF13" s="110" t="s">
        <v>812</v>
      </c>
      <c r="GG13" s="110" t="s">
        <v>813</v>
      </c>
      <c r="GH13" s="111" t="s">
        <v>814</v>
      </c>
      <c r="GI13" s="110" t="s">
        <v>815</v>
      </c>
      <c r="GJ13" s="110" t="s">
        <v>816</v>
      </c>
      <c r="GK13" s="111" t="s">
        <v>817</v>
      </c>
      <c r="GL13" s="110" t="s">
        <v>818</v>
      </c>
      <c r="GM13" s="110" t="s">
        <v>819</v>
      </c>
      <c r="GN13" s="111" t="s">
        <v>820</v>
      </c>
      <c r="GO13" s="110" t="s">
        <v>821</v>
      </c>
      <c r="GP13" s="110" t="s">
        <v>822</v>
      </c>
      <c r="GQ13" s="111" t="s">
        <v>823</v>
      </c>
      <c r="GR13" s="110" t="s">
        <v>824</v>
      </c>
      <c r="GS13" s="110" t="s">
        <v>825</v>
      </c>
      <c r="GT13" s="111" t="s">
        <v>826</v>
      </c>
      <c r="GU13" s="110" t="s">
        <v>827</v>
      </c>
      <c r="GV13" s="110" t="s">
        <v>828</v>
      </c>
      <c r="GW13" s="111" t="s">
        <v>829</v>
      </c>
      <c r="GX13" s="110" t="s">
        <v>830</v>
      </c>
      <c r="GY13" s="110" t="s">
        <v>831</v>
      </c>
      <c r="GZ13" s="111" t="s">
        <v>832</v>
      </c>
      <c r="HA13" s="110" t="s">
        <v>833</v>
      </c>
      <c r="HB13" s="110" t="s">
        <v>834</v>
      </c>
      <c r="HC13" s="111" t="s">
        <v>835</v>
      </c>
      <c r="HD13" s="110" t="s">
        <v>836</v>
      </c>
      <c r="HE13" s="110" t="s">
        <v>837</v>
      </c>
      <c r="HF13" s="111" t="s">
        <v>838</v>
      </c>
      <c r="HG13" s="110" t="s">
        <v>839</v>
      </c>
      <c r="HH13" s="110" t="s">
        <v>840</v>
      </c>
      <c r="HI13" s="111" t="s">
        <v>841</v>
      </c>
      <c r="HJ13" s="110" t="s">
        <v>842</v>
      </c>
      <c r="HK13" s="110" t="s">
        <v>843</v>
      </c>
      <c r="HL13" s="111" t="s">
        <v>844</v>
      </c>
      <c r="HM13" s="110" t="s">
        <v>845</v>
      </c>
      <c r="HN13" s="110" t="s">
        <v>846</v>
      </c>
      <c r="HO13" s="111" t="s">
        <v>847</v>
      </c>
      <c r="HP13" s="110" t="s">
        <v>848</v>
      </c>
      <c r="HQ13" s="110" t="s">
        <v>849</v>
      </c>
      <c r="HR13" s="111" t="s">
        <v>850</v>
      </c>
      <c r="HS13" s="110" t="s">
        <v>851</v>
      </c>
      <c r="HT13" s="110" t="s">
        <v>852</v>
      </c>
      <c r="HU13" s="111" t="s">
        <v>853</v>
      </c>
      <c r="HV13" s="110" t="s">
        <v>854</v>
      </c>
      <c r="HW13" s="110" t="s">
        <v>855</v>
      </c>
      <c r="HX13" s="111" t="s">
        <v>856</v>
      </c>
      <c r="HY13" s="110" t="s">
        <v>857</v>
      </c>
      <c r="HZ13" s="110" t="s">
        <v>858</v>
      </c>
      <c r="IA13" s="111" t="s">
        <v>859</v>
      </c>
      <c r="IB13" s="110" t="s">
        <v>860</v>
      </c>
      <c r="IC13" s="110" t="s">
        <v>861</v>
      </c>
      <c r="ID13" s="111" t="s">
        <v>862</v>
      </c>
      <c r="IE13" s="110" t="s">
        <v>863</v>
      </c>
      <c r="IF13" s="110" t="s">
        <v>864</v>
      </c>
      <c r="IG13" s="111" t="s">
        <v>865</v>
      </c>
      <c r="IH13" s="110" t="s">
        <v>866</v>
      </c>
      <c r="II13" s="110" t="s">
        <v>867</v>
      </c>
      <c r="IJ13" s="111" t="s">
        <v>868</v>
      </c>
      <c r="IK13" s="110" t="s">
        <v>869</v>
      </c>
      <c r="IL13" s="110" t="s">
        <v>870</v>
      </c>
      <c r="IM13" s="111" t="s">
        <v>871</v>
      </c>
      <c r="IN13" s="109" t="s">
        <v>872</v>
      </c>
      <c r="IO13" s="110" t="s">
        <v>873</v>
      </c>
      <c r="IP13" s="111" t="s">
        <v>874</v>
      </c>
      <c r="IQ13" s="110" t="s">
        <v>875</v>
      </c>
      <c r="IR13" s="110" t="s">
        <v>876</v>
      </c>
      <c r="IS13" s="111" t="s">
        <v>877</v>
      </c>
      <c r="IT13" s="110" t="s">
        <v>878</v>
      </c>
      <c r="IU13" s="110" t="s">
        <v>879</v>
      </c>
      <c r="IV13" s="111" t="s">
        <v>880</v>
      </c>
      <c r="IW13" s="110" t="s">
        <v>881</v>
      </c>
      <c r="IX13" s="110" t="s">
        <v>882</v>
      </c>
      <c r="IY13" s="111" t="s">
        <v>883</v>
      </c>
      <c r="IZ13" s="110" t="s">
        <v>884</v>
      </c>
      <c r="JA13" s="110" t="s">
        <v>885</v>
      </c>
      <c r="JB13" s="111" t="s">
        <v>886</v>
      </c>
      <c r="JC13" s="110" t="s">
        <v>887</v>
      </c>
      <c r="JD13" s="110" t="s">
        <v>888</v>
      </c>
      <c r="JE13" s="111" t="s">
        <v>889</v>
      </c>
      <c r="JF13" s="110" t="s">
        <v>890</v>
      </c>
      <c r="JG13" s="110" t="s">
        <v>891</v>
      </c>
      <c r="JH13" s="111" t="s">
        <v>892</v>
      </c>
      <c r="JI13" s="110" t="s">
        <v>893</v>
      </c>
      <c r="JJ13" s="110" t="s">
        <v>894</v>
      </c>
      <c r="JK13" s="111" t="s">
        <v>895</v>
      </c>
      <c r="JL13" s="110" t="s">
        <v>896</v>
      </c>
      <c r="JM13" s="110" t="s">
        <v>897</v>
      </c>
      <c r="JN13" s="111" t="s">
        <v>898</v>
      </c>
      <c r="JO13" s="110" t="s">
        <v>899</v>
      </c>
      <c r="JP13" s="110" t="s">
        <v>900</v>
      </c>
      <c r="JQ13" s="111" t="s">
        <v>901</v>
      </c>
      <c r="JR13" s="110" t="s">
        <v>902</v>
      </c>
      <c r="JS13" s="110" t="s">
        <v>903</v>
      </c>
      <c r="JT13" s="111" t="s">
        <v>904</v>
      </c>
      <c r="JU13" s="110" t="s">
        <v>905</v>
      </c>
      <c r="JV13" s="110" t="s">
        <v>906</v>
      </c>
      <c r="JW13" s="111" t="s">
        <v>907</v>
      </c>
      <c r="JX13" s="110" t="s">
        <v>908</v>
      </c>
      <c r="JY13" s="110" t="s">
        <v>909</v>
      </c>
      <c r="JZ13" s="111" t="s">
        <v>910</v>
      </c>
      <c r="KA13" s="110" t="s">
        <v>911</v>
      </c>
      <c r="KB13" s="110" t="s">
        <v>912</v>
      </c>
      <c r="KC13" s="111" t="s">
        <v>913</v>
      </c>
      <c r="KD13" s="110" t="s">
        <v>914</v>
      </c>
      <c r="KE13" s="110" t="s">
        <v>915</v>
      </c>
      <c r="KF13" s="111" t="s">
        <v>916</v>
      </c>
      <c r="KG13" s="110" t="s">
        <v>917</v>
      </c>
      <c r="KH13" s="110" t="s">
        <v>918</v>
      </c>
      <c r="KI13" s="111" t="s">
        <v>919</v>
      </c>
      <c r="KJ13" s="110" t="s">
        <v>920</v>
      </c>
      <c r="KK13" s="110" t="s">
        <v>921</v>
      </c>
      <c r="KL13" s="111" t="s">
        <v>922</v>
      </c>
      <c r="KM13" s="110" t="s">
        <v>923</v>
      </c>
      <c r="KN13" s="110" t="s">
        <v>924</v>
      </c>
      <c r="KO13" s="111" t="s">
        <v>925</v>
      </c>
      <c r="KP13" s="110" t="s">
        <v>926</v>
      </c>
      <c r="KQ13" s="110" t="s">
        <v>927</v>
      </c>
      <c r="KR13" s="111" t="s">
        <v>928</v>
      </c>
      <c r="KS13" s="110" t="s">
        <v>929</v>
      </c>
      <c r="KT13" s="110" t="s">
        <v>930</v>
      </c>
      <c r="KU13" s="111" t="s">
        <v>931</v>
      </c>
      <c r="KV13" s="132" t="s">
        <v>932</v>
      </c>
      <c r="KW13" s="133" t="s">
        <v>933</v>
      </c>
      <c r="KX13" s="133" t="s">
        <v>934</v>
      </c>
      <c r="KY13" s="133" t="s">
        <v>935</v>
      </c>
      <c r="KZ13" s="133" t="s">
        <v>936</v>
      </c>
      <c r="LA13" s="133" t="s">
        <v>937</v>
      </c>
      <c r="LB13" s="133" t="s">
        <v>938</v>
      </c>
      <c r="LC13" s="133" t="s">
        <v>939</v>
      </c>
      <c r="LD13" s="133" t="s">
        <v>940</v>
      </c>
      <c r="LE13" s="133" t="s">
        <v>941</v>
      </c>
      <c r="LF13" s="133" t="s">
        <v>942</v>
      </c>
      <c r="LG13" s="133" t="s">
        <v>943</v>
      </c>
      <c r="LH13" s="133" t="s">
        <v>362</v>
      </c>
      <c r="LI13" s="133" t="s">
        <v>363</v>
      </c>
      <c r="LJ13" s="133" t="s">
        <v>364</v>
      </c>
      <c r="LK13" s="143" t="s">
        <v>365</v>
      </c>
    </row>
    <row r="14" spans="1:323" ht="15" customHeight="1">
      <c r="A14" s="114">
        <v>0</v>
      </c>
      <c r="B14" s="115">
        <v>2.3960926532745361</v>
      </c>
      <c r="C14" s="116">
        <v>2396.670166015625</v>
      </c>
      <c r="D14" s="117">
        <v>1000.2410278320312</v>
      </c>
      <c r="E14" s="116">
        <v>2.5648171901702881</v>
      </c>
      <c r="F14" s="116">
        <v>2565.48681640625</v>
      </c>
      <c r="G14" s="117">
        <v>1000.2611083984375</v>
      </c>
      <c r="H14" s="116">
        <v>3.0596797466278076</v>
      </c>
      <c r="I14" s="116">
        <v>3054.39404296875</v>
      </c>
      <c r="J14" s="117">
        <v>998.2724609375</v>
      </c>
      <c r="K14" s="116">
        <v>3.7595131397247314</v>
      </c>
      <c r="L14" s="116">
        <v>3854.541259765625</v>
      </c>
      <c r="M14" s="117">
        <v>1025.2767333984375</v>
      </c>
      <c r="N14" s="116">
        <v>4.4409976005554199</v>
      </c>
      <c r="O14" s="116">
        <v>4571.00439453125</v>
      </c>
      <c r="P14" s="117">
        <v>1029.2742919921875</v>
      </c>
      <c r="Q14" s="116">
        <v>5.1508626937866211</v>
      </c>
      <c r="R14" s="116">
        <v>5215.57373046875</v>
      </c>
      <c r="S14" s="117">
        <v>1012.5631713867187</v>
      </c>
      <c r="T14" s="116">
        <v>6.8313288688659668</v>
      </c>
      <c r="U14" s="116">
        <v>6910.9775390625</v>
      </c>
      <c r="V14" s="117">
        <v>1011.6593017578125</v>
      </c>
      <c r="W14" s="116">
        <v>9.8623390197753906</v>
      </c>
      <c r="X14" s="116">
        <v>10061.0419921875</v>
      </c>
      <c r="Y14" s="117">
        <v>1020.1476440429687</v>
      </c>
      <c r="Z14" s="116">
        <v>9.8669710159301758</v>
      </c>
      <c r="AA14" s="116">
        <v>10032.2197265625</v>
      </c>
      <c r="AB14" s="117">
        <v>1016.7476806640625</v>
      </c>
      <c r="AC14" s="116">
        <v>10.377930641174316</v>
      </c>
      <c r="AD14" s="116">
        <v>10661.0576171875</v>
      </c>
      <c r="AE14" s="117">
        <v>1027.2816162109375</v>
      </c>
      <c r="AF14" s="116">
        <v>11.409273147583008</v>
      </c>
      <c r="AG14" s="116">
        <v>11917.8291015625</v>
      </c>
      <c r="AH14" s="117">
        <v>1044.5738525390625</v>
      </c>
      <c r="AI14" s="116">
        <v>13.136907577514648</v>
      </c>
      <c r="AJ14" s="116">
        <v>13539.228515625</v>
      </c>
      <c r="AK14" s="117">
        <v>1030.625244140625</v>
      </c>
      <c r="AL14" s="116">
        <v>14.620145797729492</v>
      </c>
      <c r="AM14" s="116">
        <v>14805.181640625</v>
      </c>
      <c r="AN14" s="117">
        <v>1012.65625</v>
      </c>
      <c r="AO14" s="116">
        <v>18.306240081787109</v>
      </c>
      <c r="AP14" s="116">
        <v>18285.400390625</v>
      </c>
      <c r="AQ14" s="117">
        <v>998.86163330078125</v>
      </c>
      <c r="AR14" s="116">
        <v>18.588138580322266</v>
      </c>
      <c r="AS14" s="116">
        <v>18687.7109375</v>
      </c>
      <c r="AT14" s="117">
        <v>1005.3567504882812</v>
      </c>
      <c r="AU14" s="116">
        <v>20.127775192260742</v>
      </c>
      <c r="AV14" s="116">
        <v>20157.521484375</v>
      </c>
      <c r="AW14" s="117">
        <v>1001.4778442382812</v>
      </c>
      <c r="AX14" s="116">
        <v>21.6922607421875</v>
      </c>
      <c r="AY14" s="116">
        <v>21517.1484375</v>
      </c>
      <c r="AZ14" s="117">
        <v>991.92742919921875</v>
      </c>
      <c r="BA14" s="116">
        <v>21.653169631958008</v>
      </c>
      <c r="BB14" s="116">
        <v>20626.38671875</v>
      </c>
      <c r="BC14" s="117">
        <v>952.58050537109375</v>
      </c>
      <c r="BD14" s="116">
        <v>20.07136344909668</v>
      </c>
      <c r="BE14" s="116">
        <v>18994.8203125</v>
      </c>
      <c r="BF14" s="117">
        <v>946.36419677734375</v>
      </c>
      <c r="BG14" s="116">
        <v>17.719242095947266</v>
      </c>
      <c r="BH14" s="116">
        <v>16690.3984375</v>
      </c>
      <c r="BI14" s="117">
        <v>941.93634033203125</v>
      </c>
      <c r="BJ14" s="116">
        <v>17.17957878112793</v>
      </c>
      <c r="BK14" s="116">
        <v>16237.3427734375</v>
      </c>
      <c r="BL14" s="117">
        <v>945.15374755859375</v>
      </c>
      <c r="BM14" s="116">
        <v>15.825478553771973</v>
      </c>
      <c r="BN14" s="116">
        <v>14788.6875</v>
      </c>
      <c r="BO14" s="117">
        <v>934.4859619140625</v>
      </c>
      <c r="BP14" s="116">
        <v>15.531251907348633</v>
      </c>
      <c r="BQ14" s="116">
        <v>14514.19140625</v>
      </c>
      <c r="BR14" s="117">
        <v>934.51519775390625</v>
      </c>
      <c r="BS14" s="116">
        <v>17.840063095092773</v>
      </c>
      <c r="BT14" s="116">
        <v>16396.609375</v>
      </c>
      <c r="BU14" s="117">
        <v>919.0892333984375</v>
      </c>
      <c r="BV14" s="116">
        <v>21.395885467529297</v>
      </c>
      <c r="BW14" s="116">
        <v>19714.76171875</v>
      </c>
      <c r="BX14" s="117">
        <v>921.427734375</v>
      </c>
      <c r="BY14" s="116">
        <v>24.847970962524414</v>
      </c>
      <c r="BZ14" s="116">
        <v>22617.28515625</v>
      </c>
      <c r="CA14" s="117">
        <v>910.22662353515625</v>
      </c>
      <c r="CB14" s="116">
        <v>30.413003921508789</v>
      </c>
      <c r="CC14" s="116">
        <v>27888.9453125</v>
      </c>
      <c r="CD14" s="117">
        <v>917.00726318359375</v>
      </c>
      <c r="CE14" s="116">
        <v>24.262176513671875</v>
      </c>
      <c r="CF14" s="116">
        <v>22264.51171875</v>
      </c>
      <c r="CG14" s="117">
        <v>917.66339111328125</v>
      </c>
      <c r="CH14" s="116">
        <v>28.840703964233398</v>
      </c>
      <c r="CI14" s="116">
        <v>25915.177734375</v>
      </c>
      <c r="CJ14" s="117">
        <v>898.5626220703125</v>
      </c>
      <c r="CK14" s="116">
        <v>33.645523071289063</v>
      </c>
      <c r="CL14" s="116">
        <v>30160.25390625</v>
      </c>
      <c r="CM14" s="117">
        <v>896.412109375</v>
      </c>
      <c r="CN14" s="116">
        <v>38.240444183349609</v>
      </c>
      <c r="CO14" s="116">
        <v>33371.11328125</v>
      </c>
      <c r="CP14" s="117">
        <v>872.6654052734375</v>
      </c>
      <c r="CQ14" s="116">
        <v>42.443637847900391</v>
      </c>
      <c r="CR14" s="116">
        <v>36600.48046875</v>
      </c>
      <c r="CS14" s="117">
        <v>862.33135986328125</v>
      </c>
      <c r="CT14" s="116">
        <v>82.655097961425781</v>
      </c>
      <c r="CU14" s="116">
        <v>69147.84375</v>
      </c>
      <c r="CV14" s="117">
        <v>836.58294677734375</v>
      </c>
      <c r="CW14" s="116">
        <v>170.75376892089844</v>
      </c>
      <c r="CX14" s="116">
        <v>141655.078125</v>
      </c>
      <c r="CY14" s="117">
        <v>829.58685302734375</v>
      </c>
      <c r="CZ14" s="116">
        <v>251.48527526855469</v>
      </c>
      <c r="DA14" s="116">
        <v>210202.671875</v>
      </c>
      <c r="DB14" s="117">
        <v>835.8448486328125</v>
      </c>
      <c r="DC14" s="116">
        <v>457.63650512695312</v>
      </c>
      <c r="DD14" s="116">
        <v>375021.8125</v>
      </c>
      <c r="DE14" s="117">
        <v>819.47528076171875</v>
      </c>
      <c r="DF14" s="116">
        <v>0.84859943389892578</v>
      </c>
      <c r="DG14" s="116">
        <v>693.5689697265625</v>
      </c>
      <c r="DH14" s="117">
        <v>817.3101806640625</v>
      </c>
      <c r="DI14" s="116">
        <v>0.98895663022994995</v>
      </c>
      <c r="DJ14" s="116">
        <v>805.2646484375</v>
      </c>
      <c r="DK14" s="117">
        <v>814.25677490234375</v>
      </c>
      <c r="DL14" s="116">
        <v>1.2370027303695679</v>
      </c>
      <c r="DM14" s="116">
        <v>1006.0094604492187</v>
      </c>
      <c r="DN14" s="117">
        <v>813.26373291015625</v>
      </c>
      <c r="DO14" s="116">
        <v>1.4373729228973389</v>
      </c>
      <c r="DP14" s="116">
        <v>1165.244384765625</v>
      </c>
      <c r="DQ14" s="117">
        <v>810.67645263671875</v>
      </c>
      <c r="DR14" s="116">
        <v>1.5020456314086914</v>
      </c>
      <c r="DS14" s="116">
        <v>1201.5125732421875</v>
      </c>
      <c r="DT14" s="117">
        <v>799.91748046875</v>
      </c>
      <c r="DU14" s="116">
        <v>1.5993959903717041</v>
      </c>
      <c r="DV14" s="116">
        <v>1268.177734375</v>
      </c>
      <c r="DW14" s="117">
        <v>792.910400390625</v>
      </c>
      <c r="DX14" s="116">
        <v>1.717036247253418</v>
      </c>
      <c r="DY14" s="116">
        <v>1352.4295654296875</v>
      </c>
      <c r="DZ14" s="117">
        <v>787.65350341796875</v>
      </c>
      <c r="EA14" s="116">
        <v>1.8909215927124023</v>
      </c>
      <c r="EB14" s="116">
        <v>1473.50634765625</v>
      </c>
      <c r="EC14" s="117">
        <v>779.25299072265625</v>
      </c>
      <c r="ED14" s="116">
        <v>2.1178689002990723</v>
      </c>
      <c r="EE14" s="118">
        <v>1646.7850341796875</v>
      </c>
      <c r="EF14" s="119">
        <v>777.5670166015625</v>
      </c>
      <c r="EG14" s="115">
        <v>2.4484212398529053</v>
      </c>
      <c r="EH14" s="116">
        <v>1878.4686279296875</v>
      </c>
      <c r="EI14" s="117">
        <v>767.21624755859375</v>
      </c>
      <c r="EJ14" s="116">
        <v>2.643951416015625</v>
      </c>
      <c r="EK14" s="116">
        <v>2025.364990234375</v>
      </c>
      <c r="EL14" s="117">
        <v>766.03717041015625</v>
      </c>
      <c r="EM14" s="116">
        <v>2.9204533100128174</v>
      </c>
      <c r="EN14" s="116">
        <v>2218.6044921875</v>
      </c>
      <c r="EO14" s="117">
        <v>759.6781005859375</v>
      </c>
      <c r="EP14" s="116">
        <v>3.151475191116333</v>
      </c>
      <c r="EQ14" s="116">
        <v>2376.455810546875</v>
      </c>
      <c r="ER14" s="117">
        <v>754.0772705078125</v>
      </c>
      <c r="ES14" s="116">
        <v>3.5260212421417236</v>
      </c>
      <c r="ET14" s="116">
        <v>2635.354248046875</v>
      </c>
      <c r="EU14" s="117">
        <v>747.40167236328125</v>
      </c>
      <c r="EV14" s="116">
        <v>3.8858010768890381</v>
      </c>
      <c r="EW14" s="116">
        <v>2876.76220703125</v>
      </c>
      <c r="EX14" s="117">
        <v>740.32666015625</v>
      </c>
      <c r="EY14" s="116">
        <v>4.2781977653503418</v>
      </c>
      <c r="EZ14" s="116">
        <v>3144.833984375</v>
      </c>
      <c r="FA14" s="117">
        <v>735.08380126953125</v>
      </c>
      <c r="FB14" s="116">
        <v>4.5911898612976074</v>
      </c>
      <c r="FC14" s="116">
        <v>3354.160888671875</v>
      </c>
      <c r="FD14" s="117">
        <v>730.56463623046875</v>
      </c>
      <c r="FE14" s="116">
        <v>4.9622640609741211</v>
      </c>
      <c r="FF14" s="116">
        <v>3602.16796875</v>
      </c>
      <c r="FG14" s="117">
        <v>725.91217041015625</v>
      </c>
      <c r="FH14" s="116">
        <v>5.351417064666748</v>
      </c>
      <c r="FI14" s="116">
        <v>3857.46044921875</v>
      </c>
      <c r="FJ14" s="117">
        <v>720.8297119140625</v>
      </c>
      <c r="FK14" s="116">
        <v>5.8135218620300293</v>
      </c>
      <c r="FL14" s="116">
        <v>4164.7177734375</v>
      </c>
      <c r="FM14" s="117">
        <v>716.3846435546875</v>
      </c>
      <c r="FN14" s="116">
        <v>6.6354856491088867</v>
      </c>
      <c r="FO14" s="116">
        <v>4722.62548828125</v>
      </c>
      <c r="FP14" s="117">
        <v>711.72265625</v>
      </c>
      <c r="FQ14" s="116">
        <v>7.3633337020874023</v>
      </c>
      <c r="FR14" s="116">
        <v>5204.39501953125</v>
      </c>
      <c r="FS14" s="117">
        <v>706.79876708984375</v>
      </c>
      <c r="FT14" s="116">
        <v>8.2228803634643555</v>
      </c>
      <c r="FU14" s="116">
        <v>5724.2646484375</v>
      </c>
      <c r="FV14" s="117">
        <v>696.13861083984375</v>
      </c>
      <c r="FW14" s="116">
        <v>9.0595235824584961</v>
      </c>
      <c r="FX14" s="116">
        <v>6296.802734375</v>
      </c>
      <c r="FY14" s="117">
        <v>695.04791259765625</v>
      </c>
      <c r="FZ14" s="116">
        <v>10.170459747314453</v>
      </c>
      <c r="GA14" s="116">
        <v>7116.0703125</v>
      </c>
      <c r="GB14" s="117">
        <v>699.6802978515625</v>
      </c>
      <c r="GC14" s="116">
        <v>11.725435256958008</v>
      </c>
      <c r="GD14" s="116">
        <v>8188.095703125</v>
      </c>
      <c r="GE14" s="117">
        <v>698.31915283203125</v>
      </c>
      <c r="GF14" s="116">
        <v>13.215842247009277</v>
      </c>
      <c r="GG14" s="116">
        <v>9147.892578125</v>
      </c>
      <c r="GH14" s="117">
        <v>692.19140625</v>
      </c>
      <c r="GI14" s="116">
        <v>14.798956871032715</v>
      </c>
      <c r="GJ14" s="116">
        <v>10515.322265625</v>
      </c>
      <c r="GK14" s="117">
        <v>710.5447998046875</v>
      </c>
      <c r="GL14" s="116">
        <v>16.519716262817383</v>
      </c>
      <c r="GM14" s="116">
        <v>11683.044921875</v>
      </c>
      <c r="GN14" s="117">
        <v>707.21826171875</v>
      </c>
      <c r="GO14" s="116">
        <v>19.047052383422852</v>
      </c>
      <c r="GP14" s="116">
        <v>13148.09765625</v>
      </c>
      <c r="GQ14" s="117">
        <v>690.295654296875</v>
      </c>
      <c r="GR14" s="116">
        <v>18.363595962524414</v>
      </c>
      <c r="GS14" s="116">
        <v>14867.7197265625</v>
      </c>
      <c r="GT14" s="117">
        <v>809.63006591796875</v>
      </c>
      <c r="GU14" s="116">
        <v>20.067958831787109</v>
      </c>
      <c r="GV14" s="116">
        <v>16601.302734375</v>
      </c>
      <c r="GW14" s="117">
        <v>827.254150390625</v>
      </c>
      <c r="GX14" s="116">
        <v>22.254892349243164</v>
      </c>
      <c r="GY14" s="116">
        <v>18423.90234375</v>
      </c>
      <c r="GZ14" s="117">
        <v>827.8585205078125</v>
      </c>
      <c r="HA14" s="116">
        <v>24.840621948242187</v>
      </c>
      <c r="HB14" s="116">
        <v>20784.103515625</v>
      </c>
      <c r="HC14" s="117">
        <v>836.69818115234375</v>
      </c>
      <c r="HD14" s="116">
        <v>26.971958160400391</v>
      </c>
      <c r="HE14" s="116">
        <v>22693.57421875</v>
      </c>
      <c r="HF14" s="117">
        <v>841.3765869140625</v>
      </c>
      <c r="HG14" s="116">
        <v>28.968992233276367</v>
      </c>
      <c r="HH14" s="116">
        <v>24337.849609375</v>
      </c>
      <c r="HI14" s="117">
        <v>840.134521484375</v>
      </c>
      <c r="HJ14" s="116">
        <v>30.761730194091797</v>
      </c>
      <c r="HK14" s="116">
        <v>25831.291015625</v>
      </c>
      <c r="HL14" s="117">
        <v>839.7216796875</v>
      </c>
      <c r="HM14" s="116">
        <v>32.3985595703125</v>
      </c>
      <c r="HN14" s="116">
        <v>27410.71484375</v>
      </c>
      <c r="HO14" s="117">
        <v>846.04730224609375</v>
      </c>
      <c r="HP14" s="116">
        <v>32.533885955810547</v>
      </c>
      <c r="HQ14" s="116">
        <v>27999.5078125</v>
      </c>
      <c r="HR14" s="117">
        <v>860.6259765625</v>
      </c>
      <c r="HS14" s="116">
        <v>33.585433959960938</v>
      </c>
      <c r="HT14" s="116">
        <v>29755.40625</v>
      </c>
      <c r="HU14" s="117">
        <v>885.961669921875</v>
      </c>
      <c r="HV14" s="116">
        <v>33.841457366943359</v>
      </c>
      <c r="HW14" s="116">
        <v>31327.17578125</v>
      </c>
      <c r="HX14" s="117">
        <v>925.7041015625</v>
      </c>
      <c r="HY14" s="116">
        <v>36.5509033203125</v>
      </c>
      <c r="HZ14" s="116">
        <v>32236.98828125</v>
      </c>
      <c r="IA14" s="117">
        <v>881.97515869140625</v>
      </c>
      <c r="IB14" s="116">
        <v>34.007999420166016</v>
      </c>
      <c r="IC14" s="116">
        <v>32495.73046875</v>
      </c>
      <c r="ID14" s="117">
        <v>955.531982421875</v>
      </c>
      <c r="IE14" s="116">
        <v>36.464824676513672</v>
      </c>
      <c r="IF14" s="116">
        <v>33243.15234375</v>
      </c>
      <c r="IG14" s="117">
        <v>911.64984130859375</v>
      </c>
      <c r="IH14" s="116">
        <v>32.484611511230469</v>
      </c>
      <c r="II14" s="116">
        <v>32983.92578125</v>
      </c>
      <c r="IJ14" s="117">
        <v>1015.3707885742187</v>
      </c>
      <c r="IK14" s="116">
        <v>33.587188720703125</v>
      </c>
      <c r="IL14" s="116">
        <v>33520.87890625</v>
      </c>
      <c r="IM14" s="117">
        <v>998.0257568359375</v>
      </c>
      <c r="IN14" s="115">
        <v>34.204154968261719</v>
      </c>
      <c r="IO14" s="116">
        <v>34074.08203125</v>
      </c>
      <c r="IP14" s="117">
        <v>996.1971435546875</v>
      </c>
      <c r="IQ14" s="116">
        <v>33.879734039306641</v>
      </c>
      <c r="IR14" s="116">
        <v>34665.9453125</v>
      </c>
      <c r="IS14" s="117">
        <v>1023.2059326171875</v>
      </c>
      <c r="IT14" s="116">
        <v>34.849067687988281</v>
      </c>
      <c r="IU14" s="116">
        <v>35457.5546875</v>
      </c>
      <c r="IV14" s="117">
        <v>1017.4606323242187</v>
      </c>
      <c r="IW14" s="116">
        <v>36.067031860351563</v>
      </c>
      <c r="IX14" s="116">
        <v>36734.3046875</v>
      </c>
      <c r="IY14" s="117">
        <v>1018.5009155273437</v>
      </c>
      <c r="IZ14" s="116">
        <v>36.330619812011719</v>
      </c>
      <c r="JA14" s="116">
        <v>37756.39453125</v>
      </c>
      <c r="JB14" s="117">
        <v>1039.244384765625</v>
      </c>
      <c r="JC14" s="116">
        <v>37.796535491943359</v>
      </c>
      <c r="JD14" s="116">
        <v>39088.7578125</v>
      </c>
      <c r="JE14" s="117">
        <v>1034.18896484375</v>
      </c>
      <c r="JF14" s="116">
        <v>38.702449798583984</v>
      </c>
      <c r="JG14" s="116">
        <v>39978.30078125</v>
      </c>
      <c r="JH14" s="117">
        <v>1032.9656982421875</v>
      </c>
      <c r="JI14" s="116">
        <v>41.436161041259766</v>
      </c>
      <c r="JJ14" s="116">
        <v>40157.41796875</v>
      </c>
      <c r="JK14" s="117">
        <v>969.13946533203125</v>
      </c>
      <c r="JL14" s="116">
        <v>43.736892700195312</v>
      </c>
      <c r="JM14" s="116">
        <v>40653.3046875</v>
      </c>
      <c r="JN14" s="117">
        <v>929.49688720703125</v>
      </c>
      <c r="JO14" s="116">
        <v>46.046409606933594</v>
      </c>
      <c r="JP14" s="116">
        <v>42057.55859375</v>
      </c>
      <c r="JQ14" s="117">
        <v>913.37322998046875</v>
      </c>
      <c r="JR14" s="116">
        <v>46.810546875</v>
      </c>
      <c r="JS14" s="116">
        <v>43214.07421875</v>
      </c>
      <c r="JT14" s="117">
        <v>923.16961669921875</v>
      </c>
      <c r="JU14" s="116">
        <v>47.747634887695313</v>
      </c>
      <c r="JV14" s="116">
        <v>44510.67578125</v>
      </c>
      <c r="JW14" s="117">
        <v>932.2069091796875</v>
      </c>
      <c r="JX14" s="116">
        <v>48.875820159912109</v>
      </c>
      <c r="JY14" s="116">
        <v>46182.203125</v>
      </c>
      <c r="JZ14" s="117">
        <v>944.8885498046875</v>
      </c>
      <c r="KA14" s="116">
        <v>48.778591156005859</v>
      </c>
      <c r="KB14" s="116">
        <v>46617.02734375</v>
      </c>
      <c r="KC14" s="117">
        <v>955.68621826171875</v>
      </c>
      <c r="KD14" s="116">
        <v>47.157257080078125</v>
      </c>
      <c r="KE14" s="116">
        <v>44474.09765625</v>
      </c>
      <c r="KF14" s="117">
        <v>943.10186767578125</v>
      </c>
      <c r="KG14" s="116">
        <v>47.462223052978516</v>
      </c>
      <c r="KH14" s="116">
        <v>45589.23046875</v>
      </c>
      <c r="KI14" s="117">
        <v>960.53717041015625</v>
      </c>
      <c r="KJ14" s="116">
        <v>49.891231536865234</v>
      </c>
      <c r="KK14" s="116">
        <v>47801.421875</v>
      </c>
      <c r="KL14" s="117">
        <v>958.1126708984375</v>
      </c>
      <c r="KM14" s="116">
        <v>50.523349761962891</v>
      </c>
      <c r="KN14" s="116">
        <v>47383.03515625</v>
      </c>
      <c r="KO14" s="117">
        <v>937.84429931640625</v>
      </c>
      <c r="KP14" s="116">
        <v>50.37457275390625</v>
      </c>
      <c r="KQ14" s="116">
        <v>47619.90234375</v>
      </c>
      <c r="KR14" s="117">
        <v>945.31622314453125</v>
      </c>
      <c r="KS14" s="116">
        <v>0</v>
      </c>
      <c r="KT14" s="116">
        <v>47781.6953125</v>
      </c>
      <c r="KU14" s="117">
        <v>0</v>
      </c>
      <c r="KV14" s="134">
        <v>1000.2510986328125</v>
      </c>
      <c r="KW14" s="135">
        <v>1015.4091796875</v>
      </c>
      <c r="KX14" s="135">
        <v>1014.965576171875</v>
      </c>
      <c r="KY14" s="135">
        <v>932.2786865234375</v>
      </c>
      <c r="KZ14" s="135">
        <v>858.64349365234375</v>
      </c>
      <c r="LA14" s="135">
        <v>790.87518310546875</v>
      </c>
      <c r="LB14" s="135">
        <v>734.1981201171875</v>
      </c>
      <c r="LC14" s="135">
        <v>710.58648681640625</v>
      </c>
      <c r="LD14" s="135">
        <v>853.13824462890625</v>
      </c>
      <c r="LE14" s="135">
        <v>985.71624755859375</v>
      </c>
      <c r="LF14" s="135">
        <v>957.82171630859375</v>
      </c>
      <c r="LG14" s="135">
        <v>0</v>
      </c>
      <c r="LH14" s="135">
        <f>AVERAGE(KV14:KX14)</f>
        <v>1010.2086181640625</v>
      </c>
      <c r="LI14" s="135">
        <f>AVERAGE(KY14:KZ14)</f>
        <v>895.46109008789062</v>
      </c>
      <c r="LJ14" s="135">
        <f>AVERAGE(LA14:LD14)</f>
        <v>772.19950866699219</v>
      </c>
      <c r="LK14" s="144">
        <f>AVERAGE(LE14:LG14)</f>
        <v>647.84598795572913</v>
      </c>
    </row>
    <row r="15" spans="1:323" ht="15" customHeight="1">
      <c r="A15" s="114">
        <v>1</v>
      </c>
      <c r="B15" s="115">
        <v>169.543212890625</v>
      </c>
      <c r="C15" s="116">
        <v>2420.010498046875</v>
      </c>
      <c r="D15" s="117">
        <v>14.273709297180176</v>
      </c>
      <c r="E15" s="116">
        <v>173.92919921875</v>
      </c>
      <c r="F15" s="116">
        <v>2590.509521484375</v>
      </c>
      <c r="G15" s="117">
        <v>14.894045829772949</v>
      </c>
      <c r="H15" s="116">
        <v>237.4132080078125</v>
      </c>
      <c r="I15" s="116">
        <v>3084.031982421875</v>
      </c>
      <c r="J15" s="117">
        <v>12.990144729614258</v>
      </c>
      <c r="K15" s="116">
        <v>296.26312255859375</v>
      </c>
      <c r="L15" s="116">
        <v>3891.960693359375</v>
      </c>
      <c r="M15" s="117">
        <v>13.136837959289551</v>
      </c>
      <c r="N15" s="116">
        <v>360.13003540039062</v>
      </c>
      <c r="O15" s="116">
        <v>4615.3349609375</v>
      </c>
      <c r="P15" s="117">
        <v>12.81574535369873</v>
      </c>
      <c r="Q15" s="116">
        <v>438.89154052734375</v>
      </c>
      <c r="R15" s="116">
        <v>5266.01318359375</v>
      </c>
      <c r="S15" s="117">
        <v>11.998438835144043</v>
      </c>
      <c r="T15" s="116">
        <v>578.471923828125</v>
      </c>
      <c r="U15" s="116">
        <v>6977.82958984375</v>
      </c>
      <c r="V15" s="117">
        <v>12.062520980834961</v>
      </c>
      <c r="W15" s="116">
        <v>871.95635986328125</v>
      </c>
      <c r="X15" s="116">
        <v>10158.21484375</v>
      </c>
      <c r="Y15" s="117">
        <v>11.649911880493164</v>
      </c>
      <c r="Z15" s="116">
        <v>895.85546875</v>
      </c>
      <c r="AA15" s="116">
        <v>10128.9814453125</v>
      </c>
      <c r="AB15" s="117">
        <v>11.306490898132324</v>
      </c>
      <c r="AC15" s="116">
        <v>930.60528564453125</v>
      </c>
      <c r="AD15" s="116">
        <v>10763.9931640625</v>
      </c>
      <c r="AE15" s="117">
        <v>11.566658020019531</v>
      </c>
      <c r="AF15" s="116">
        <v>1010.842041015625</v>
      </c>
      <c r="AG15" s="116">
        <v>12033.0478515625</v>
      </c>
      <c r="AH15" s="117">
        <v>11.903984069824219</v>
      </c>
      <c r="AI15" s="116">
        <v>1203.0108642578125</v>
      </c>
      <c r="AJ15" s="116">
        <v>13669.845703125</v>
      </c>
      <c r="AK15" s="117">
        <v>11.363027572631836</v>
      </c>
      <c r="AL15" s="116">
        <v>1345.1717529296875</v>
      </c>
      <c r="AM15" s="116">
        <v>14947.8603515625</v>
      </c>
      <c r="AN15" s="117">
        <v>11.112232208251953</v>
      </c>
      <c r="AO15" s="116">
        <v>1689.6317138671875</v>
      </c>
      <c r="AP15" s="116">
        <v>18461.474609375</v>
      </c>
      <c r="AQ15" s="117">
        <v>10.92633056640625</v>
      </c>
      <c r="AR15" s="116">
        <v>1687.7061767578125</v>
      </c>
      <c r="AS15" s="116">
        <v>18867.859375</v>
      </c>
      <c r="AT15" s="117">
        <v>11.179587364196777</v>
      </c>
      <c r="AU15" s="116">
        <v>1831.931884765625</v>
      </c>
      <c r="AV15" s="116">
        <v>20351.779296875</v>
      </c>
      <c r="AW15" s="117">
        <v>11.109462738037109</v>
      </c>
      <c r="AX15" s="116">
        <v>2019.3521728515625</v>
      </c>
      <c r="AY15" s="116">
        <v>21724.18359375</v>
      </c>
      <c r="AZ15" s="117">
        <v>10.757996559143066</v>
      </c>
      <c r="BA15" s="116">
        <v>2031.1904296875</v>
      </c>
      <c r="BB15" s="116">
        <v>20824.365234375</v>
      </c>
      <c r="BC15" s="117">
        <v>10.25229549407959</v>
      </c>
      <c r="BD15" s="116">
        <v>1845.4296875</v>
      </c>
      <c r="BE15" s="116">
        <v>19177.265625</v>
      </c>
      <c r="BF15" s="117">
        <v>10.391761779785156</v>
      </c>
      <c r="BG15" s="116">
        <v>1485.748291015625</v>
      </c>
      <c r="BH15" s="116">
        <v>16851.39453125</v>
      </c>
      <c r="BI15" s="117">
        <v>11.342024803161621</v>
      </c>
      <c r="BJ15" s="116">
        <v>1402.044189453125</v>
      </c>
      <c r="BK15" s="116">
        <v>16394.189453125</v>
      </c>
      <c r="BL15" s="117">
        <v>11.693061828613281</v>
      </c>
      <c r="BM15" s="116">
        <v>1269.182373046875</v>
      </c>
      <c r="BN15" s="116">
        <v>14931.5771484375</v>
      </c>
      <c r="BO15" s="117">
        <v>11.764721870422363</v>
      </c>
      <c r="BP15" s="116">
        <v>1229.2249755859375</v>
      </c>
      <c r="BQ15" s="116">
        <v>14654.5126953125</v>
      </c>
      <c r="BR15" s="117">
        <v>11.921750068664551</v>
      </c>
      <c r="BS15" s="116">
        <v>1477.0286865234375</v>
      </c>
      <c r="BT15" s="116">
        <v>16554.681640625</v>
      </c>
      <c r="BU15" s="117">
        <v>11.208097457885742</v>
      </c>
      <c r="BV15" s="116">
        <v>1804.4205322265625</v>
      </c>
      <c r="BW15" s="116">
        <v>19904.677734375</v>
      </c>
      <c r="BX15" s="117">
        <v>11.031064033508301</v>
      </c>
      <c r="BY15" s="116">
        <v>2117.662353515625</v>
      </c>
      <c r="BZ15" s="116">
        <v>22834.921875</v>
      </c>
      <c r="CA15" s="117">
        <v>10.783080101013184</v>
      </c>
      <c r="CB15" s="116">
        <v>2792.528076171875</v>
      </c>
      <c r="CC15" s="116">
        <v>28156.39453125</v>
      </c>
      <c r="CD15" s="117">
        <v>10.082761764526367</v>
      </c>
      <c r="CE15" s="116">
        <v>2201.80224609375</v>
      </c>
      <c r="CF15" s="116">
        <v>22478.162109375</v>
      </c>
      <c r="CG15" s="117">
        <v>10.208983421325684</v>
      </c>
      <c r="CH15" s="116">
        <v>2606.78564453125</v>
      </c>
      <c r="CI15" s="116">
        <v>26163.63671875</v>
      </c>
      <c r="CJ15" s="117">
        <v>10.036742210388184</v>
      </c>
      <c r="CK15" s="116">
        <v>3245.851806640625</v>
      </c>
      <c r="CL15" s="116">
        <v>30448.33984375</v>
      </c>
      <c r="CM15" s="117">
        <v>9.3806934356689453</v>
      </c>
      <c r="CN15" s="116">
        <v>3858.85888671875</v>
      </c>
      <c r="CO15" s="116">
        <v>33688.51171875</v>
      </c>
      <c r="CP15" s="117">
        <v>8.7301750183105469</v>
      </c>
      <c r="CQ15" s="116">
        <v>4438.09912109375</v>
      </c>
      <c r="CR15" s="116">
        <v>36947.55078125</v>
      </c>
      <c r="CS15" s="117">
        <v>8.3250846862792969</v>
      </c>
      <c r="CT15" s="116">
        <v>8476.0419921875</v>
      </c>
      <c r="CU15" s="116">
        <v>69803.0859375</v>
      </c>
      <c r="CV15" s="117">
        <v>8.2353401184082031</v>
      </c>
      <c r="CW15" s="116">
        <v>16505.134765625</v>
      </c>
      <c r="CX15" s="116">
        <v>143001.703125</v>
      </c>
      <c r="CY15" s="117">
        <v>8.6640739440917969</v>
      </c>
      <c r="CZ15" s="116">
        <v>24004.744140625</v>
      </c>
      <c r="DA15" s="116">
        <v>212203.421875</v>
      </c>
      <c r="DB15" s="117">
        <v>8.840062141418457</v>
      </c>
      <c r="DC15" s="116">
        <v>43690.6875</v>
      </c>
      <c r="DD15" s="116">
        <v>378586.9375</v>
      </c>
      <c r="DE15" s="117">
        <v>8.6651630401611328</v>
      </c>
      <c r="DF15" s="116">
        <v>80.59771728515625</v>
      </c>
      <c r="DG15" s="116">
        <v>700.16314697265625</v>
      </c>
      <c r="DH15" s="117">
        <v>8.6871337890625</v>
      </c>
      <c r="DI15" s="116">
        <v>92.84234619140625</v>
      </c>
      <c r="DJ15" s="116">
        <v>812.92462158203125</v>
      </c>
      <c r="DK15" s="117">
        <v>8.7559680938720703</v>
      </c>
      <c r="DL15" s="116">
        <v>113.64527893066406</v>
      </c>
      <c r="DM15" s="116">
        <v>1015.5909423828125</v>
      </c>
      <c r="DN15" s="117">
        <v>8.9364995956420898</v>
      </c>
      <c r="DO15" s="116">
        <v>130.42745971679687</v>
      </c>
      <c r="DP15" s="116">
        <v>1176.3486328125</v>
      </c>
      <c r="DQ15" s="117">
        <v>9.0191793441772461</v>
      </c>
      <c r="DR15" s="116">
        <v>134.33882141113281</v>
      </c>
      <c r="DS15" s="116">
        <v>1212.963134765625</v>
      </c>
      <c r="DT15" s="117">
        <v>9.0291337966918945</v>
      </c>
      <c r="DU15" s="116">
        <v>139.59982299804687</v>
      </c>
      <c r="DV15" s="116">
        <v>1280.274658203125</v>
      </c>
      <c r="DW15" s="117">
        <v>9.1710338592529297</v>
      </c>
      <c r="DX15" s="116">
        <v>146.20872497558594</v>
      </c>
      <c r="DY15" s="116">
        <v>1365.3431396484375</v>
      </c>
      <c r="DZ15" s="117">
        <v>9.3383150100708008</v>
      </c>
      <c r="EA15" s="116">
        <v>159.66458129882813</v>
      </c>
      <c r="EB15" s="116">
        <v>1487.57421875</v>
      </c>
      <c r="EC15" s="117">
        <v>9.3168706893920898</v>
      </c>
      <c r="ED15" s="116">
        <v>175.64830017089844</v>
      </c>
      <c r="EE15" s="118">
        <v>1662.5211181640625</v>
      </c>
      <c r="EF15" s="119">
        <v>9.4650564193725586</v>
      </c>
      <c r="EG15" s="115">
        <v>202.65330505371094</v>
      </c>
      <c r="EH15" s="116">
        <v>1896.4071044921875</v>
      </c>
      <c r="EI15" s="117">
        <v>9.3578891754150391</v>
      </c>
      <c r="EJ15" s="116">
        <v>210.54606628417969</v>
      </c>
      <c r="EK15" s="116">
        <v>2044.7467041015625</v>
      </c>
      <c r="EL15" s="117">
        <v>9.7116355895996094</v>
      </c>
      <c r="EM15" s="116">
        <v>228.80024719238281</v>
      </c>
      <c r="EN15" s="116">
        <v>2239.84423828125</v>
      </c>
      <c r="EO15" s="117">
        <v>9.7895183563232422</v>
      </c>
      <c r="EP15" s="116">
        <v>241.17720031738281</v>
      </c>
      <c r="EQ15" s="116">
        <v>2399.226806640625</v>
      </c>
      <c r="ER15" s="117">
        <v>9.9479837417602539</v>
      </c>
      <c r="ES15" s="116">
        <v>271.12765502929687</v>
      </c>
      <c r="ET15" s="116">
        <v>2660.5869140625</v>
      </c>
      <c r="EU15" s="117">
        <v>9.8130416870117188</v>
      </c>
      <c r="EV15" s="116">
        <v>292.79360961914062</v>
      </c>
      <c r="EW15" s="116">
        <v>2904.322265625</v>
      </c>
      <c r="EX15" s="117">
        <v>9.9193496704101562</v>
      </c>
      <c r="EY15" s="116">
        <v>316.44522094726562</v>
      </c>
      <c r="EZ15" s="116">
        <v>3174.98046875</v>
      </c>
      <c r="FA15" s="117">
        <v>10.033270835876465</v>
      </c>
      <c r="FB15" s="116">
        <v>332.65444946289062</v>
      </c>
      <c r="FC15" s="116">
        <v>3386.337646484375</v>
      </c>
      <c r="FD15" s="117">
        <v>10.179745674133301</v>
      </c>
      <c r="FE15" s="116">
        <v>361.441650390625</v>
      </c>
      <c r="FF15" s="116">
        <v>3636.702880859375</v>
      </c>
      <c r="FG15" s="117">
        <v>10.061659812927246</v>
      </c>
      <c r="FH15" s="116">
        <v>386.82916259765625</v>
      </c>
      <c r="FI15" s="116">
        <v>3894.444580078125</v>
      </c>
      <c r="FJ15" s="117">
        <v>10.067608833312988</v>
      </c>
      <c r="FK15" s="116">
        <v>429.93557739257812</v>
      </c>
      <c r="FL15" s="116">
        <v>4204.58447265625</v>
      </c>
      <c r="FM15" s="117">
        <v>9.7795686721801758</v>
      </c>
      <c r="FN15" s="116">
        <v>497.041259765625</v>
      </c>
      <c r="FO15" s="116">
        <v>4767.78466796875</v>
      </c>
      <c r="FP15" s="117">
        <v>9.5923318862915039</v>
      </c>
      <c r="FQ15" s="116">
        <v>558.48870849609375</v>
      </c>
      <c r="FR15" s="116">
        <v>5254.10693359375</v>
      </c>
      <c r="FS15" s="117">
        <v>9.4077224731445312</v>
      </c>
      <c r="FT15" s="116">
        <v>643.89453125</v>
      </c>
      <c r="FU15" s="116">
        <v>5778.79248046875</v>
      </c>
      <c r="FV15" s="117">
        <v>8.9747505187988281</v>
      </c>
      <c r="FW15" s="116">
        <v>737.58087158203125</v>
      </c>
      <c r="FX15" s="116">
        <v>6356.634765625</v>
      </c>
      <c r="FY15" s="117">
        <v>8.618220329284668</v>
      </c>
      <c r="FZ15" s="116">
        <v>840.030517578125</v>
      </c>
      <c r="GA15" s="116">
        <v>7183.6552734375</v>
      </c>
      <c r="GB15" s="117">
        <v>8.5516595840454102</v>
      </c>
      <c r="GC15" s="116">
        <v>1003.0818481445312</v>
      </c>
      <c r="GD15" s="116">
        <v>8265.6787109375</v>
      </c>
      <c r="GE15" s="117">
        <v>8.2402830123901367</v>
      </c>
      <c r="GF15" s="116">
        <v>1157.1319580078125</v>
      </c>
      <c r="GG15" s="116">
        <v>9234.384765625</v>
      </c>
      <c r="GH15" s="117">
        <v>7.98040771484375</v>
      </c>
      <c r="GI15" s="116">
        <v>1326.4798583984375</v>
      </c>
      <c r="GJ15" s="116">
        <v>10614.763671875</v>
      </c>
      <c r="GK15" s="117">
        <v>8.0022048950195313</v>
      </c>
      <c r="GL15" s="116">
        <v>1543.164306640625</v>
      </c>
      <c r="GM15" s="116">
        <v>11793.177734375</v>
      </c>
      <c r="GN15" s="117">
        <v>7.642204761505127</v>
      </c>
      <c r="GO15" s="116">
        <v>1812.9521484375</v>
      </c>
      <c r="GP15" s="116">
        <v>13271.65625</v>
      </c>
      <c r="GQ15" s="117">
        <v>7.3204669952392578</v>
      </c>
      <c r="GR15" s="116">
        <v>1779.944091796875</v>
      </c>
      <c r="GS15" s="116">
        <v>15008.8154296875</v>
      </c>
      <c r="GT15" s="117">
        <v>8.4321832656860352</v>
      </c>
      <c r="GU15" s="116">
        <v>1977.4293212890625</v>
      </c>
      <c r="GV15" s="116">
        <v>16758.904296875</v>
      </c>
      <c r="GW15" s="117">
        <v>8.4750967025756836</v>
      </c>
      <c r="GX15" s="116">
        <v>2189.83056640625</v>
      </c>
      <c r="GY15" s="116">
        <v>18598.830078125</v>
      </c>
      <c r="GZ15" s="117">
        <v>8.4932737350463867</v>
      </c>
      <c r="HA15" s="116">
        <v>2473.361083984375</v>
      </c>
      <c r="HB15" s="116">
        <v>20981.427734375</v>
      </c>
      <c r="HC15" s="117">
        <v>8.4829616546630859</v>
      </c>
      <c r="HD15" s="116">
        <v>2661.92529296875</v>
      </c>
      <c r="HE15" s="116">
        <v>22909.220703125</v>
      </c>
      <c r="HF15" s="117">
        <v>8.6062602996826172</v>
      </c>
      <c r="HG15" s="116">
        <v>2847.881103515625</v>
      </c>
      <c r="HH15" s="116">
        <v>24569.15625</v>
      </c>
      <c r="HI15" s="117">
        <v>8.6271705627441406</v>
      </c>
      <c r="HJ15" s="116">
        <v>47.964687347412109</v>
      </c>
      <c r="HK15" s="116">
        <v>26091.818359375</v>
      </c>
      <c r="HL15" s="117">
        <v>543.979736328125</v>
      </c>
      <c r="HM15" s="116">
        <v>51.311454772949219</v>
      </c>
      <c r="HN15" s="116">
        <v>27687.166015625</v>
      </c>
      <c r="HO15" s="117">
        <v>539.59033203125</v>
      </c>
      <c r="HP15" s="116">
        <v>51.758174896240234</v>
      </c>
      <c r="HQ15" s="116">
        <v>28281.904296875</v>
      </c>
      <c r="HR15" s="117">
        <v>546.42388916015625</v>
      </c>
      <c r="HS15" s="116">
        <v>54.335536956787109</v>
      </c>
      <c r="HT15" s="116">
        <v>30055.51953125</v>
      </c>
      <c r="HU15" s="117">
        <v>553.1466064453125</v>
      </c>
      <c r="HV15" s="116">
        <v>55.931735992431641</v>
      </c>
      <c r="HW15" s="116">
        <v>31643.158203125</v>
      </c>
      <c r="HX15" s="117">
        <v>565.74603271484375</v>
      </c>
      <c r="HY15" s="116">
        <v>61.901664733886719</v>
      </c>
      <c r="HZ15" s="116">
        <v>32562.115234375</v>
      </c>
      <c r="IA15" s="117">
        <v>526.02972412109375</v>
      </c>
      <c r="IB15" s="116">
        <v>58.834041595458984</v>
      </c>
      <c r="IC15" s="116">
        <v>32823.5</v>
      </c>
      <c r="ID15" s="117">
        <v>557.8997802734375</v>
      </c>
      <c r="IE15" s="116">
        <v>63.817729949951172</v>
      </c>
      <c r="IF15" s="116">
        <v>33578.4375</v>
      </c>
      <c r="IG15" s="117">
        <v>526.16156005859375</v>
      </c>
      <c r="IH15" s="116">
        <v>56.520877838134766</v>
      </c>
      <c r="II15" s="116">
        <v>33316.6484375</v>
      </c>
      <c r="IJ15" s="117">
        <v>589.4573974609375</v>
      </c>
      <c r="IK15" s="116">
        <v>57.996936798095703</v>
      </c>
      <c r="IL15" s="116">
        <v>33859.01171875</v>
      </c>
      <c r="IM15" s="117">
        <v>583.806884765625</v>
      </c>
      <c r="IN15" s="115">
        <v>59.459636688232422</v>
      </c>
      <c r="IO15" s="116">
        <v>34417.79296875</v>
      </c>
      <c r="IP15" s="117">
        <v>578.84295654296875</v>
      </c>
      <c r="IQ15" s="116">
        <v>60.352394104003906</v>
      </c>
      <c r="IR15" s="116">
        <v>35015.6328125</v>
      </c>
      <c r="IS15" s="117">
        <v>580.186279296875</v>
      </c>
      <c r="IT15" s="116">
        <v>62.477924346923828</v>
      </c>
      <c r="IU15" s="116">
        <v>35815.22265625</v>
      </c>
      <c r="IV15" s="117">
        <v>573.24603271484375</v>
      </c>
      <c r="IW15" s="116">
        <v>66.300331115722656</v>
      </c>
      <c r="IX15" s="116">
        <v>37104.83984375</v>
      </c>
      <c r="IY15" s="117">
        <v>559.64788818359375</v>
      </c>
      <c r="IZ15" s="116">
        <v>68.223968505859375</v>
      </c>
      <c r="JA15" s="116">
        <v>38137.24609375</v>
      </c>
      <c r="JB15" s="117">
        <v>559.00067138671875</v>
      </c>
      <c r="JC15" s="116">
        <v>74.3658447265625</v>
      </c>
      <c r="JD15" s="116">
        <v>39483.02734375</v>
      </c>
      <c r="JE15" s="117">
        <v>530.9295654296875</v>
      </c>
      <c r="JF15" s="116">
        <v>65.624992370605469</v>
      </c>
      <c r="JG15" s="116">
        <v>40381.59375</v>
      </c>
      <c r="JH15" s="117">
        <v>615.338623046875</v>
      </c>
      <c r="JI15" s="116">
        <v>72.693534851074219</v>
      </c>
      <c r="JJ15" s="116">
        <v>40562.47265625</v>
      </c>
      <c r="JK15" s="117">
        <v>557.99285888671875</v>
      </c>
      <c r="JL15" s="116">
        <v>79.230934143066406</v>
      </c>
      <c r="JM15" s="116">
        <v>41063.32421875</v>
      </c>
      <c r="JN15" s="117">
        <v>518.27386474609375</v>
      </c>
      <c r="JO15" s="116">
        <v>85.28826904296875</v>
      </c>
      <c r="JP15" s="116">
        <v>42481.71875</v>
      </c>
      <c r="JQ15" s="117">
        <v>498.09567260742188</v>
      </c>
      <c r="JR15" s="116">
        <v>90.095565795898438</v>
      </c>
      <c r="JS15" s="116">
        <v>43649.88671875</v>
      </c>
      <c r="JT15" s="117">
        <v>484.48428344726562</v>
      </c>
      <c r="JU15" s="116">
        <v>94.751731872558594</v>
      </c>
      <c r="JV15" s="116">
        <v>44959.55859375</v>
      </c>
      <c r="JW15" s="117">
        <v>474.49853515625</v>
      </c>
      <c r="JX15" s="116">
        <v>100.86574554443359</v>
      </c>
      <c r="JY15" s="116">
        <v>46647.93359375</v>
      </c>
      <c r="JZ15" s="117">
        <v>462.4754638671875</v>
      </c>
      <c r="KA15" s="116">
        <v>104.447265625</v>
      </c>
      <c r="KB15" s="116">
        <v>47087.1328125</v>
      </c>
      <c r="KC15" s="117">
        <v>450.82208251953125</v>
      </c>
      <c r="KD15" s="116">
        <v>101.33226013183594</v>
      </c>
      <c r="KE15" s="116">
        <v>44922.58203125</v>
      </c>
      <c r="KF15" s="117">
        <v>443.31964111328125</v>
      </c>
      <c r="KG15" s="116">
        <v>95.792709350585937</v>
      </c>
      <c r="KH15" s="116">
        <v>46049.00390625</v>
      </c>
      <c r="KI15" s="117">
        <v>480.71511840820312</v>
      </c>
      <c r="KJ15" s="116">
        <v>109.19791412353516</v>
      </c>
      <c r="KK15" s="116">
        <v>48283.4609375</v>
      </c>
      <c r="KL15" s="117">
        <v>442.1646728515625</v>
      </c>
      <c r="KM15" s="116">
        <v>113.25957489013672</v>
      </c>
      <c r="KN15" s="116">
        <v>47860.82421875</v>
      </c>
      <c r="KO15" s="117">
        <v>422.576416015625</v>
      </c>
      <c r="KP15" s="116">
        <v>115.27657318115234</v>
      </c>
      <c r="KQ15" s="116">
        <v>48100.07421875</v>
      </c>
      <c r="KR15" s="117">
        <v>417.25802612304688</v>
      </c>
      <c r="KS15" s="116">
        <v>451.102294921875</v>
      </c>
      <c r="KT15" s="116">
        <v>48262.05859375</v>
      </c>
      <c r="KU15" s="117">
        <v>106.98694610595703</v>
      </c>
      <c r="KV15" s="134">
        <v>14.583877563476562</v>
      </c>
      <c r="KW15" s="135">
        <v>12.600737571716309</v>
      </c>
      <c r="KX15" s="135">
        <v>11.287568092346191</v>
      </c>
      <c r="KY15" s="135">
        <v>11.047061920166016</v>
      </c>
      <c r="KZ15" s="135">
        <v>8.9773454666137695</v>
      </c>
      <c r="LA15" s="135">
        <v>9.2101583480834961</v>
      </c>
      <c r="LB15" s="135">
        <v>9.9184074401855469</v>
      </c>
      <c r="LC15" s="135">
        <v>8.3170099258422852</v>
      </c>
      <c r="LD15" s="135">
        <v>279.15713500976562</v>
      </c>
      <c r="LE15" s="135">
        <v>563.42791748046875</v>
      </c>
      <c r="LF15" s="135">
        <v>503.623046875</v>
      </c>
      <c r="LG15" s="135">
        <v>373.94024658203125</v>
      </c>
      <c r="LH15" s="135">
        <f t="shared" ref="LH15:LH78" si="0">AVERAGE(KV15:KX15)</f>
        <v>12.824061075846354</v>
      </c>
      <c r="LI15" s="135">
        <f t="shared" ref="LI15:LI78" si="1">AVERAGE(KY15:KZ15)</f>
        <v>10.012203693389893</v>
      </c>
      <c r="LJ15" s="135">
        <f t="shared" ref="LJ15:LJ78" si="2">AVERAGE(LA15:LD15)</f>
        <v>76.650677680969238</v>
      </c>
      <c r="LK15" s="144">
        <f t="shared" ref="LK15:LK78" si="3">AVERAGE(LE15:LG15)</f>
        <v>480.33040364583331</v>
      </c>
    </row>
    <row r="16" spans="1:323" ht="15" customHeight="1">
      <c r="A16" s="114">
        <v>2</v>
      </c>
      <c r="B16" s="115">
        <v>189.3963623046875</v>
      </c>
      <c r="C16" s="116">
        <v>2442.863037109375</v>
      </c>
      <c r="D16" s="117">
        <v>12.898151397705078</v>
      </c>
      <c r="E16" s="116">
        <v>194.32502746582031</v>
      </c>
      <c r="F16" s="116">
        <v>2615.05419921875</v>
      </c>
      <c r="G16" s="117">
        <v>13.457115173339844</v>
      </c>
      <c r="H16" s="116">
        <v>265.18807983398438</v>
      </c>
      <c r="I16" s="116">
        <v>3112.923583984375</v>
      </c>
      <c r="J16" s="117">
        <v>11.738550186157227</v>
      </c>
      <c r="K16" s="116">
        <v>330.87924194335937</v>
      </c>
      <c r="L16" s="116">
        <v>3928.45751953125</v>
      </c>
      <c r="M16" s="117">
        <v>11.872783660888672</v>
      </c>
      <c r="N16" s="116">
        <v>402.1844482421875</v>
      </c>
      <c r="O16" s="116">
        <v>4658.51953125</v>
      </c>
      <c r="P16" s="117">
        <v>11.583042144775391</v>
      </c>
      <c r="Q16" s="116">
        <v>490.17843627929687</v>
      </c>
      <c r="R16" s="116">
        <v>5314.98193359375</v>
      </c>
      <c r="S16" s="117">
        <v>10.842953681945801</v>
      </c>
      <c r="T16" s="116">
        <v>646.002685546875</v>
      </c>
      <c r="U16" s="116">
        <v>7042.75048828125</v>
      </c>
      <c r="V16" s="117">
        <v>10.902045249938965</v>
      </c>
      <c r="W16" s="116">
        <v>973.724609375</v>
      </c>
      <c r="X16" s="116">
        <v>10252.40234375</v>
      </c>
      <c r="Y16" s="117">
        <v>10.529057502746582</v>
      </c>
      <c r="Z16" s="116">
        <v>1000.35302734375</v>
      </c>
      <c r="AA16" s="116">
        <v>10222.6103515625</v>
      </c>
      <c r="AB16" s="117">
        <v>10.219002723693848</v>
      </c>
      <c r="AC16" s="116">
        <v>1039.233154296875</v>
      </c>
      <c r="AD16" s="116">
        <v>10863.724609375</v>
      </c>
      <c r="AE16" s="117">
        <v>10.453597068786621</v>
      </c>
      <c r="AF16" s="116">
        <v>1128.9178466796875</v>
      </c>
      <c r="AG16" s="116">
        <v>12144.8583984375</v>
      </c>
      <c r="AH16" s="117">
        <v>10.757965087890625</v>
      </c>
      <c r="AI16" s="116">
        <v>1343.4254150390625</v>
      </c>
      <c r="AJ16" s="116">
        <v>13796.271484375</v>
      </c>
      <c r="AK16" s="117">
        <v>10.269473075866699</v>
      </c>
      <c r="AL16" s="116">
        <v>1502.2030029296875</v>
      </c>
      <c r="AM16" s="116">
        <v>15085.783203125</v>
      </c>
      <c r="AN16" s="117">
        <v>10.042439460754395</v>
      </c>
      <c r="AO16" s="116">
        <v>1886.91650390625</v>
      </c>
      <c r="AP16" s="116">
        <v>18631.509765625</v>
      </c>
      <c r="AQ16" s="117">
        <v>9.8740510940551758</v>
      </c>
      <c r="AR16" s="116">
        <v>1884.874755859375</v>
      </c>
      <c r="AS16" s="116">
        <v>19042.0625</v>
      </c>
      <c r="AT16" s="117">
        <v>10.102560997009277</v>
      </c>
      <c r="AU16" s="116">
        <v>2045.9461669921875</v>
      </c>
      <c r="AV16" s="116">
        <v>20539.556640625</v>
      </c>
      <c r="AW16" s="117">
        <v>10.039148330688477</v>
      </c>
      <c r="AX16" s="116">
        <v>2255.23046875</v>
      </c>
      <c r="AY16" s="116">
        <v>21923.9296875</v>
      </c>
      <c r="AZ16" s="117">
        <v>9.721369743347168</v>
      </c>
      <c r="BA16" s="116">
        <v>2268.44091796875</v>
      </c>
      <c r="BB16" s="116">
        <v>21014.802734375</v>
      </c>
      <c r="BC16" s="117">
        <v>9.2639846801757812</v>
      </c>
      <c r="BD16" s="116">
        <v>2061.11181640625</v>
      </c>
      <c r="BE16" s="116">
        <v>19352.912109375</v>
      </c>
      <c r="BF16" s="117">
        <v>9.3895502090454102</v>
      </c>
      <c r="BG16" s="116">
        <v>1659.685546875</v>
      </c>
      <c r="BH16" s="116">
        <v>17007.212890625</v>
      </c>
      <c r="BI16" s="117">
        <v>10.247250556945801</v>
      </c>
      <c r="BJ16" s="116">
        <v>1566.2117919921875</v>
      </c>
      <c r="BK16" s="116">
        <v>16546.25</v>
      </c>
      <c r="BL16" s="117">
        <v>10.56450366973877</v>
      </c>
      <c r="BM16" s="116">
        <v>1417.810546875</v>
      </c>
      <c r="BN16" s="116">
        <v>15070.1572265625</v>
      </c>
      <c r="BO16" s="117">
        <v>10.629175186157227</v>
      </c>
      <c r="BP16" s="116">
        <v>1373.1873779296875</v>
      </c>
      <c r="BQ16" s="116">
        <v>14790.69921875</v>
      </c>
      <c r="BR16" s="117">
        <v>10.771071434020996</v>
      </c>
      <c r="BS16" s="116">
        <v>1649.9593505859375</v>
      </c>
      <c r="BT16" s="116">
        <v>16707.56640625</v>
      </c>
      <c r="BU16" s="117">
        <v>10.126047134399414</v>
      </c>
      <c r="BV16" s="116">
        <v>2015.6563720703125</v>
      </c>
      <c r="BW16" s="116">
        <v>20088.19140625</v>
      </c>
      <c r="BX16" s="117">
        <v>9.9660797119140625</v>
      </c>
      <c r="BY16" s="116">
        <v>2365.55078125</v>
      </c>
      <c r="BZ16" s="116">
        <v>23044.93359375</v>
      </c>
      <c r="CA16" s="117">
        <v>9.7418889999389648</v>
      </c>
      <c r="CB16" s="116">
        <v>3119.257080078125</v>
      </c>
      <c r="CC16" s="116">
        <v>28413.376953125</v>
      </c>
      <c r="CD16" s="117">
        <v>9.1090202331542969</v>
      </c>
      <c r="CE16" s="116">
        <v>2459.4345703125</v>
      </c>
      <c r="CF16" s="116">
        <v>22683.619140625</v>
      </c>
      <c r="CG16" s="117">
        <v>9.2231035232543945</v>
      </c>
      <c r="CH16" s="116">
        <v>2911.812744140625</v>
      </c>
      <c r="CI16" s="116">
        <v>26402.302734375</v>
      </c>
      <c r="CJ16" s="117">
        <v>9.0673074722290039</v>
      </c>
      <c r="CK16" s="116">
        <v>3625.502685546875</v>
      </c>
      <c r="CL16" s="116">
        <v>30723.787109375</v>
      </c>
      <c r="CM16" s="117">
        <v>8.4743518829345703</v>
      </c>
      <c r="CN16" s="116">
        <v>4310.0869140625</v>
      </c>
      <c r="CO16" s="116">
        <v>33990.36328125</v>
      </c>
      <c r="CP16" s="117">
        <v>7.8862361907958984</v>
      </c>
      <c r="CQ16" s="116">
        <v>4956.95068359375</v>
      </c>
      <c r="CR16" s="116">
        <v>37276.37109375</v>
      </c>
      <c r="CS16" s="117">
        <v>7.5200204849243164</v>
      </c>
      <c r="CT16" s="116">
        <v>9467.076171875</v>
      </c>
      <c r="CU16" s="116">
        <v>70423.3125</v>
      </c>
      <c r="CV16" s="117">
        <v>7.4387607574462891</v>
      </c>
      <c r="CW16" s="116">
        <v>18436.05078125</v>
      </c>
      <c r="CX16" s="116">
        <v>144281.671875</v>
      </c>
      <c r="CY16" s="117">
        <v>7.8260617256164551</v>
      </c>
      <c r="CZ16" s="116">
        <v>26813.859375</v>
      </c>
      <c r="DA16" s="116">
        <v>214108.0625</v>
      </c>
      <c r="DB16" s="117">
        <v>7.9849772453308105</v>
      </c>
      <c r="DC16" s="116">
        <v>48804.6171875</v>
      </c>
      <c r="DD16" s="116">
        <v>381975.5625</v>
      </c>
      <c r="DE16" s="117">
        <v>7.8266277313232422</v>
      </c>
      <c r="DF16" s="116">
        <v>90.034034729003906</v>
      </c>
      <c r="DG16" s="116">
        <v>706.432373046875</v>
      </c>
      <c r="DH16" s="117">
        <v>7.8462815284729004</v>
      </c>
      <c r="DI16" s="116">
        <v>103.71530151367187</v>
      </c>
      <c r="DJ16" s="116">
        <v>820.21136474609375</v>
      </c>
      <c r="DK16" s="117">
        <v>7.9082965850830078</v>
      </c>
      <c r="DL16" s="116">
        <v>126.95909881591797</v>
      </c>
      <c r="DM16" s="116">
        <v>1024.719970703125</v>
      </c>
      <c r="DN16" s="117">
        <v>8.0712604522705078</v>
      </c>
      <c r="DO16" s="116">
        <v>145.71173095703125</v>
      </c>
      <c r="DP16" s="116">
        <v>1186.9356689453125</v>
      </c>
      <c r="DQ16" s="117">
        <v>8.1457796096801758</v>
      </c>
      <c r="DR16" s="116">
        <v>150.08668518066406</v>
      </c>
      <c r="DS16" s="116">
        <v>1223.881103515625</v>
      </c>
      <c r="DT16" s="117">
        <v>8.1544952392578125</v>
      </c>
      <c r="DU16" s="116">
        <v>155.97071838378906</v>
      </c>
      <c r="DV16" s="116">
        <v>1291.822265625</v>
      </c>
      <c r="DW16" s="117">
        <v>8.2824668884277344</v>
      </c>
      <c r="DX16" s="116">
        <v>163.36117553710937</v>
      </c>
      <c r="DY16" s="116">
        <v>1377.68701171875</v>
      </c>
      <c r="DZ16" s="117">
        <v>8.4333810806274414</v>
      </c>
      <c r="EA16" s="116">
        <v>178.40022277832031</v>
      </c>
      <c r="EB16" s="116">
        <v>1501.0194091796875</v>
      </c>
      <c r="EC16" s="117">
        <v>8.4137754440307617</v>
      </c>
      <c r="ED16" s="116">
        <v>196.26666259765625</v>
      </c>
      <c r="EE16" s="118">
        <v>1677.5777587890625</v>
      </c>
      <c r="EF16" s="119">
        <v>8.5474414825439453</v>
      </c>
      <c r="EG16" s="115">
        <v>226.44709777832031</v>
      </c>
      <c r="EH16" s="116">
        <v>1913.556884765625</v>
      </c>
      <c r="EI16" s="117">
        <v>8.4503488540649414</v>
      </c>
      <c r="EJ16" s="116">
        <v>235.27853393554687</v>
      </c>
      <c r="EK16" s="116">
        <v>2063.324462890625</v>
      </c>
      <c r="EL16" s="117">
        <v>8.769709587097168</v>
      </c>
      <c r="EM16" s="116">
        <v>255.68600463867187</v>
      </c>
      <c r="EN16" s="116">
        <v>2260.214111328125</v>
      </c>
      <c r="EO16" s="117">
        <v>8.8398036956787109</v>
      </c>
      <c r="EP16" s="116">
        <v>269.52804565429687</v>
      </c>
      <c r="EQ16" s="116">
        <v>2421.088623046875</v>
      </c>
      <c r="ER16" s="117">
        <v>8.982696533203125</v>
      </c>
      <c r="ES16" s="116">
        <v>303.004638671875</v>
      </c>
      <c r="ET16" s="116">
        <v>2684.79052734375</v>
      </c>
      <c r="EU16" s="117">
        <v>8.8605594635009766</v>
      </c>
      <c r="EV16" s="116">
        <v>327.2301025390625</v>
      </c>
      <c r="EW16" s="116">
        <v>2930.777587890625</v>
      </c>
      <c r="EX16" s="117">
        <v>8.9563198089599609</v>
      </c>
      <c r="EY16" s="116">
        <v>353.67626953125</v>
      </c>
      <c r="EZ16" s="116">
        <v>3203.940185546875</v>
      </c>
      <c r="FA16" s="117">
        <v>9.0589628219604492</v>
      </c>
      <c r="FB16" s="116">
        <v>371.80636596679688</v>
      </c>
      <c r="FC16" s="116">
        <v>3417.2783203125</v>
      </c>
      <c r="FD16" s="117">
        <v>9.1910161972045898</v>
      </c>
      <c r="FE16" s="116">
        <v>403.98858642578125</v>
      </c>
      <c r="FF16" s="116">
        <v>3669.885009765625</v>
      </c>
      <c r="FG16" s="117">
        <v>9.0841302871704102</v>
      </c>
      <c r="FH16" s="116">
        <v>432.37619018554687</v>
      </c>
      <c r="FI16" s="116">
        <v>3929.981201171875</v>
      </c>
      <c r="FJ16" s="117">
        <v>9.089263916015625</v>
      </c>
      <c r="FK16" s="116">
        <v>480.54925537109375</v>
      </c>
      <c r="FL16" s="116">
        <v>4242.81787109375</v>
      </c>
      <c r="FM16" s="117">
        <v>8.8291006088256836</v>
      </c>
      <c r="FN16" s="116">
        <v>555.5489501953125</v>
      </c>
      <c r="FO16" s="116">
        <v>4811.03564453125</v>
      </c>
      <c r="FP16" s="117">
        <v>8.6599674224853516</v>
      </c>
      <c r="FQ16" s="116">
        <v>624.22314453125</v>
      </c>
      <c r="FR16" s="116">
        <v>5301.65283203125</v>
      </c>
      <c r="FS16" s="117">
        <v>8.4932012557983398</v>
      </c>
      <c r="FT16" s="116">
        <v>719.610595703125</v>
      </c>
      <c r="FU16" s="116">
        <v>5830.76513671875</v>
      </c>
      <c r="FV16" s="117">
        <v>8.1026668548583984</v>
      </c>
      <c r="FW16" s="116">
        <v>824.232421875</v>
      </c>
      <c r="FX16" s="116">
        <v>6413.4873046875</v>
      </c>
      <c r="FY16" s="117">
        <v>7.7811636924743652</v>
      </c>
      <c r="FZ16" s="116">
        <v>938.64801025390625</v>
      </c>
      <c r="GA16" s="116">
        <v>7247.833984375</v>
      </c>
      <c r="GB16" s="117">
        <v>7.7215676307678223</v>
      </c>
      <c r="GC16" s="116">
        <v>1120.74658203125</v>
      </c>
      <c r="GD16" s="116">
        <v>8339.1279296875</v>
      </c>
      <c r="GE16" s="117">
        <v>7.4406900405883789</v>
      </c>
      <c r="GF16" s="116">
        <v>1292.7813720703125</v>
      </c>
      <c r="GG16" s="116">
        <v>9316.0458984375</v>
      </c>
      <c r="GH16" s="117">
        <v>7.2062034606933594</v>
      </c>
      <c r="GI16" s="116">
        <v>1481.893798828125</v>
      </c>
      <c r="GJ16" s="116">
        <v>10708.6708984375</v>
      </c>
      <c r="GK16" s="117">
        <v>7.226341724395752</v>
      </c>
      <c r="GL16" s="116">
        <v>1723.8546142578125</v>
      </c>
      <c r="GM16" s="116">
        <v>11896.7578125</v>
      </c>
      <c r="GN16" s="117">
        <v>6.9012537002563477</v>
      </c>
      <c r="GO16" s="116">
        <v>2025.1458740234375</v>
      </c>
      <c r="GP16" s="116">
        <v>13387.3916015625</v>
      </c>
      <c r="GQ16" s="117">
        <v>6.6105813980102539</v>
      </c>
      <c r="GR16" s="116">
        <v>1988.1912841796875</v>
      </c>
      <c r="GS16" s="116">
        <v>15142.63671875</v>
      </c>
      <c r="GT16" s="117">
        <v>7.6162877082824707</v>
      </c>
      <c r="GU16" s="116">
        <v>2208.705810546875</v>
      </c>
      <c r="GV16" s="116">
        <v>16908.439453125</v>
      </c>
      <c r="GW16" s="117">
        <v>7.6553606986999512</v>
      </c>
      <c r="GX16" s="116">
        <v>2445.952880859375</v>
      </c>
      <c r="GY16" s="116">
        <v>18764.83203125</v>
      </c>
      <c r="GZ16" s="117">
        <v>7.671788215637207</v>
      </c>
      <c r="HA16" s="116">
        <v>2762.631591796875</v>
      </c>
      <c r="HB16" s="116">
        <v>21168.6640625</v>
      </c>
      <c r="HC16" s="117">
        <v>7.6624999046325684</v>
      </c>
      <c r="HD16" s="116">
        <v>2973.275634765625</v>
      </c>
      <c r="HE16" s="116">
        <v>23114.08203125</v>
      </c>
      <c r="HF16" s="117">
        <v>7.7739453315734863</v>
      </c>
      <c r="HG16" s="116">
        <v>3181.004150390625</v>
      </c>
      <c r="HH16" s="116">
        <v>24788.935546875</v>
      </c>
      <c r="HI16" s="117">
        <v>7.7928018569946289</v>
      </c>
      <c r="HJ16" s="116">
        <v>101.3740234375</v>
      </c>
      <c r="HK16" s="116">
        <v>26357.357421875</v>
      </c>
      <c r="HL16" s="117">
        <v>260.0010986328125</v>
      </c>
      <c r="HM16" s="116">
        <v>112.88082885742187</v>
      </c>
      <c r="HN16" s="116">
        <v>27968.921875</v>
      </c>
      <c r="HO16" s="117">
        <v>247.77389526367187</v>
      </c>
      <c r="HP16" s="116">
        <v>115.20726013183594</v>
      </c>
      <c r="HQ16" s="116">
        <v>28569.71875</v>
      </c>
      <c r="HR16" s="117">
        <v>247.98539733886719</v>
      </c>
      <c r="HS16" s="116">
        <v>126.48404693603516</v>
      </c>
      <c r="HT16" s="116">
        <v>30361.373046875</v>
      </c>
      <c r="HU16" s="117">
        <v>240.04112243652344</v>
      </c>
      <c r="HV16" s="116">
        <v>138.1571044921875</v>
      </c>
      <c r="HW16" s="116">
        <v>31965.1640625</v>
      </c>
      <c r="HX16" s="117">
        <v>231.36822509765625</v>
      </c>
      <c r="HY16" s="116">
        <v>164.13858032226562</v>
      </c>
      <c r="HZ16" s="116">
        <v>32893.37109375</v>
      </c>
      <c r="IA16" s="117">
        <v>200.39999389648437</v>
      </c>
      <c r="IB16" s="116">
        <v>166.45622253417969</v>
      </c>
      <c r="IC16" s="116">
        <v>33157.44140625</v>
      </c>
      <c r="ID16" s="117">
        <v>199.1961669921875</v>
      </c>
      <c r="IE16" s="116">
        <v>187.26637268066406</v>
      </c>
      <c r="IF16" s="116">
        <v>33919.9765625</v>
      </c>
      <c r="IG16" s="117">
        <v>181.13223266601562</v>
      </c>
      <c r="IH16" s="116">
        <v>162.76972961425781</v>
      </c>
      <c r="II16" s="116">
        <v>33655.65234375</v>
      </c>
      <c r="IJ16" s="117">
        <v>206.76849365234375</v>
      </c>
      <c r="IK16" s="116">
        <v>163.04823303222656</v>
      </c>
      <c r="IL16" s="116">
        <v>34203.53515625</v>
      </c>
      <c r="IM16" s="117">
        <v>209.77555847167969</v>
      </c>
      <c r="IN16" s="115">
        <v>170.68098449707031</v>
      </c>
      <c r="IO16" s="116">
        <v>34767.984375</v>
      </c>
      <c r="IP16" s="117">
        <v>203.70156860351562</v>
      </c>
      <c r="IQ16" s="116">
        <v>187.48980712890625</v>
      </c>
      <c r="IR16" s="116">
        <v>35371.8671875</v>
      </c>
      <c r="IS16" s="117">
        <v>188.66021728515625</v>
      </c>
      <c r="IT16" s="116">
        <v>198.20783996582031</v>
      </c>
      <c r="IU16" s="116">
        <v>36179.56640625</v>
      </c>
      <c r="IV16" s="117">
        <v>182.53347778320312</v>
      </c>
      <c r="IW16" s="116">
        <v>229.34162902832031</v>
      </c>
      <c r="IX16" s="116">
        <v>37482.2265625</v>
      </c>
      <c r="IY16" s="117">
        <v>163.43403625488281</v>
      </c>
      <c r="IZ16" s="116">
        <v>255.02192687988281</v>
      </c>
      <c r="JA16" s="116">
        <v>38525.08203125</v>
      </c>
      <c r="JB16" s="117">
        <v>151.06576538085937</v>
      </c>
      <c r="JC16" s="116">
        <v>334.13348388671875</v>
      </c>
      <c r="JD16" s="116">
        <v>39884.34765625</v>
      </c>
      <c r="JE16" s="117">
        <v>119.36650848388672</v>
      </c>
      <c r="JF16" s="116">
        <v>174.58523559570312</v>
      </c>
      <c r="JG16" s="116">
        <v>40792.57421875</v>
      </c>
      <c r="JH16" s="117">
        <v>233.65420532226562</v>
      </c>
      <c r="JI16" s="116">
        <v>214.90853881835937</v>
      </c>
      <c r="JJ16" s="116">
        <v>40975.12109375</v>
      </c>
      <c r="JK16" s="117">
        <v>190.66307067871094</v>
      </c>
      <c r="JL16" s="116">
        <v>260.55813598632812</v>
      </c>
      <c r="JM16" s="116">
        <v>41480.8984375</v>
      </c>
      <c r="JN16" s="117">
        <v>159.20016479492187</v>
      </c>
      <c r="JO16" s="116">
        <v>303.212890625</v>
      </c>
      <c r="JP16" s="116">
        <v>42913.59765625</v>
      </c>
      <c r="JQ16" s="117">
        <v>141.52960205078125</v>
      </c>
      <c r="JR16" s="116">
        <v>370.27191162109375</v>
      </c>
      <c r="JS16" s="116">
        <v>44093.47265625</v>
      </c>
      <c r="JT16" s="117">
        <v>119.08403015136719</v>
      </c>
      <c r="JU16" s="116">
        <v>441.1783447265625</v>
      </c>
      <c r="JV16" s="116">
        <v>45416.29296875</v>
      </c>
      <c r="JW16" s="117">
        <v>102.94316101074219</v>
      </c>
      <c r="JX16" s="116">
        <v>558.74981689453125</v>
      </c>
      <c r="JY16" s="116">
        <v>47121.5703125</v>
      </c>
      <c r="JZ16" s="117">
        <v>84.333930969238281</v>
      </c>
      <c r="KA16" s="116">
        <v>691.6407470703125</v>
      </c>
      <c r="KB16" s="116">
        <v>47564.9375</v>
      </c>
      <c r="KC16" s="117">
        <v>68.771163940429688</v>
      </c>
      <c r="KD16" s="116">
        <v>681.35491943359375</v>
      </c>
      <c r="KE16" s="116">
        <v>45378.359375</v>
      </c>
      <c r="KF16" s="117">
        <v>66.600181579589844</v>
      </c>
      <c r="KG16" s="116">
        <v>478.874755859375</v>
      </c>
      <c r="KH16" s="116">
        <v>46516.7578125</v>
      </c>
      <c r="KI16" s="117">
        <v>97.137626647949219</v>
      </c>
      <c r="KJ16" s="116">
        <v>808.4468994140625</v>
      </c>
      <c r="KK16" s="116">
        <v>48773.1875</v>
      </c>
      <c r="KL16" s="117">
        <v>60.329486846923828</v>
      </c>
      <c r="KM16" s="116">
        <v>952.64739990234375</v>
      </c>
      <c r="KN16" s="116">
        <v>48345.92578125</v>
      </c>
      <c r="KO16" s="117">
        <v>50.7490234375</v>
      </c>
      <c r="KP16" s="116">
        <v>1083.31640625</v>
      </c>
      <c r="KQ16" s="116">
        <v>48587.359375</v>
      </c>
      <c r="KR16" s="117">
        <v>44.850570678710938</v>
      </c>
      <c r="KS16" s="116">
        <v>920.9305419921875</v>
      </c>
      <c r="KT16" s="116">
        <v>48747.546875</v>
      </c>
      <c r="KU16" s="117">
        <v>52.932926177978516</v>
      </c>
      <c r="KV16" s="134">
        <v>13.177633285522461</v>
      </c>
      <c r="KW16" s="135">
        <v>11.387874603271484</v>
      </c>
      <c r="KX16" s="135">
        <v>10.20086669921875</v>
      </c>
      <c r="KY16" s="135">
        <v>9.9808568954467773</v>
      </c>
      <c r="KZ16" s="135">
        <v>8.1093730926513672</v>
      </c>
      <c r="LA16" s="135">
        <v>8.3176956176757812</v>
      </c>
      <c r="LB16" s="135">
        <v>8.9551820755004883</v>
      </c>
      <c r="LC16" s="135">
        <v>7.5099959373474121</v>
      </c>
      <c r="LD16" s="135">
        <v>126.57261657714844</v>
      </c>
      <c r="LE16" s="135">
        <v>188.666748046875</v>
      </c>
      <c r="LF16" s="135">
        <v>128.61460876464844</v>
      </c>
      <c r="LG16" s="135">
        <v>61.199928283691406</v>
      </c>
      <c r="LH16" s="135">
        <f t="shared" si="0"/>
        <v>11.588791529337565</v>
      </c>
      <c r="LI16" s="135">
        <f t="shared" si="1"/>
        <v>9.0451149940490723</v>
      </c>
      <c r="LJ16" s="135">
        <f t="shared" si="2"/>
        <v>37.83887255191803</v>
      </c>
      <c r="LK16" s="144">
        <f t="shared" si="3"/>
        <v>126.16042836507161</v>
      </c>
    </row>
    <row r="17" spans="1:323" ht="15" customHeight="1">
      <c r="A17" s="114">
        <v>3</v>
      </c>
      <c r="B17" s="115">
        <v>200.27897644042969</v>
      </c>
      <c r="C17" s="116">
        <v>2466.034423828125</v>
      </c>
      <c r="D17" s="117">
        <v>12.312996864318848</v>
      </c>
      <c r="E17" s="116">
        <v>205.51066589355469</v>
      </c>
      <c r="F17" s="116">
        <v>2639.9482421875</v>
      </c>
      <c r="G17" s="117">
        <v>12.845796585083008</v>
      </c>
      <c r="H17" s="116">
        <v>280.39801025390625</v>
      </c>
      <c r="I17" s="116">
        <v>3142.197021484375</v>
      </c>
      <c r="J17" s="117">
        <v>11.206203460693359</v>
      </c>
      <c r="K17" s="116">
        <v>349.83132934570312</v>
      </c>
      <c r="L17" s="116">
        <v>3965.440673828125</v>
      </c>
      <c r="M17" s="117">
        <v>11.335292816162109</v>
      </c>
      <c r="N17" s="116">
        <v>425.2008056640625</v>
      </c>
      <c r="O17" s="116">
        <v>4702.271484375</v>
      </c>
      <c r="P17" s="117">
        <v>11.058942794799805</v>
      </c>
      <c r="Q17" s="116">
        <v>518.2335205078125</v>
      </c>
      <c r="R17" s="116">
        <v>5364.56640625</v>
      </c>
      <c r="S17" s="117">
        <v>10.351638793945312</v>
      </c>
      <c r="T17" s="116">
        <v>682.94415283203125</v>
      </c>
      <c r="U17" s="116">
        <v>7108.4912109375</v>
      </c>
      <c r="V17" s="117">
        <v>10.408597946166992</v>
      </c>
      <c r="W17" s="116">
        <v>1029.367431640625</v>
      </c>
      <c r="X17" s="116">
        <v>10347.75</v>
      </c>
      <c r="Y17" s="117">
        <v>10.052533149719238</v>
      </c>
      <c r="Z17" s="116">
        <v>1057.46826171875</v>
      </c>
      <c r="AA17" s="116">
        <v>10317.3681640625</v>
      </c>
      <c r="AB17" s="117">
        <v>9.7566690444946289</v>
      </c>
      <c r="AC17" s="116">
        <v>1098.6173095703125</v>
      </c>
      <c r="AD17" s="116">
        <v>10964.677734375</v>
      </c>
      <c r="AE17" s="117">
        <v>9.9804344177246094</v>
      </c>
      <c r="AF17" s="116">
        <v>1193.4783935546875</v>
      </c>
      <c r="AG17" s="116">
        <v>12258.06640625</v>
      </c>
      <c r="AH17" s="117">
        <v>10.2708740234375</v>
      </c>
      <c r="AI17" s="116">
        <v>1420.1671142578125</v>
      </c>
      <c r="AJ17" s="116">
        <v>13924.224609375</v>
      </c>
      <c r="AK17" s="117">
        <v>9.8046379089355469</v>
      </c>
      <c r="AL17" s="116">
        <v>1588.0223388671875</v>
      </c>
      <c r="AM17" s="116">
        <v>15225.34375</v>
      </c>
      <c r="AN17" s="117">
        <v>9.5876131057739258</v>
      </c>
      <c r="AO17" s="116">
        <v>1994.7325439453125</v>
      </c>
      <c r="AP17" s="116">
        <v>18803.53515625</v>
      </c>
      <c r="AQ17" s="117">
        <v>9.4265947341918945</v>
      </c>
      <c r="AR17" s="116">
        <v>1992.651123046875</v>
      </c>
      <c r="AS17" s="116">
        <v>19218.341796875</v>
      </c>
      <c r="AT17" s="117">
        <v>9.6446094512939453</v>
      </c>
      <c r="AU17" s="116">
        <v>2162.927978515625</v>
      </c>
      <c r="AV17" s="116">
        <v>20729.564453125</v>
      </c>
      <c r="AW17" s="117">
        <v>9.5840291976928711</v>
      </c>
      <c r="AX17" s="116">
        <v>2384.127685546875</v>
      </c>
      <c r="AY17" s="116">
        <v>22125.986328125</v>
      </c>
      <c r="AZ17" s="117">
        <v>9.2805376052856445</v>
      </c>
      <c r="BA17" s="116">
        <v>2398.075439453125</v>
      </c>
      <c r="BB17" s="116">
        <v>21207.34375</v>
      </c>
      <c r="BC17" s="117">
        <v>8.8434848785400391</v>
      </c>
      <c r="BD17" s="116">
        <v>2178.9931640625</v>
      </c>
      <c r="BE17" s="116">
        <v>19530.525390625</v>
      </c>
      <c r="BF17" s="117">
        <v>8.9630966186523437</v>
      </c>
      <c r="BG17" s="116">
        <v>1754.860595703125</v>
      </c>
      <c r="BH17" s="116">
        <v>17164.90625</v>
      </c>
      <c r="BI17" s="117">
        <v>9.7813501358032227</v>
      </c>
      <c r="BJ17" s="116">
        <v>1656.068603515625</v>
      </c>
      <c r="BK17" s="116">
        <v>16700.185546875</v>
      </c>
      <c r="BL17" s="117">
        <v>10.084235191345215</v>
      </c>
      <c r="BM17" s="116">
        <v>1499.1778564453125</v>
      </c>
      <c r="BN17" s="116">
        <v>15210.4501953125</v>
      </c>
      <c r="BO17" s="117">
        <v>10.14586067199707</v>
      </c>
      <c r="BP17" s="116">
        <v>1452.011474609375</v>
      </c>
      <c r="BQ17" s="116">
        <v>14928.5859375</v>
      </c>
      <c r="BR17" s="117">
        <v>10.281313896179199</v>
      </c>
      <c r="BS17" s="116">
        <v>1744.59765625</v>
      </c>
      <c r="BT17" s="116">
        <v>16862.2734375</v>
      </c>
      <c r="BU17" s="117">
        <v>9.6654224395751953</v>
      </c>
      <c r="BV17" s="116">
        <v>2131.233154296875</v>
      </c>
      <c r="BW17" s="116">
        <v>20273.865234375</v>
      </c>
      <c r="BX17" s="117">
        <v>9.5127391815185547</v>
      </c>
      <c r="BY17" s="116">
        <v>2501.16552734375</v>
      </c>
      <c r="BZ17" s="116">
        <v>23257.3671875</v>
      </c>
      <c r="CA17" s="117">
        <v>9.2986116409301758</v>
      </c>
      <c r="CB17" s="116">
        <v>3297.845703125</v>
      </c>
      <c r="CC17" s="116">
        <v>28673.1484375</v>
      </c>
      <c r="CD17" s="117">
        <v>8.6945085525512695</v>
      </c>
      <c r="CE17" s="116">
        <v>2600.275146484375</v>
      </c>
      <c r="CF17" s="116">
        <v>22891.3359375</v>
      </c>
      <c r="CG17" s="117">
        <v>8.8034286499023437</v>
      </c>
      <c r="CH17" s="116">
        <v>3078.5712890625</v>
      </c>
      <c r="CI17" s="116">
        <v>26643.544921875</v>
      </c>
      <c r="CJ17" s="117">
        <v>8.6545162200927734</v>
      </c>
      <c r="CK17" s="116">
        <v>3832.890625</v>
      </c>
      <c r="CL17" s="116">
        <v>31001.998046875</v>
      </c>
      <c r="CM17" s="117">
        <v>8.0884122848510742</v>
      </c>
      <c r="CN17" s="116">
        <v>4556.431640625</v>
      </c>
      <c r="CO17" s="116">
        <v>34294.9765625</v>
      </c>
      <c r="CP17" s="117">
        <v>7.5267181396484375</v>
      </c>
      <c r="CQ17" s="116">
        <v>5240.07958984375</v>
      </c>
      <c r="CR17" s="116">
        <v>37607.984375</v>
      </c>
      <c r="CS17" s="117">
        <v>7.1769871711730957</v>
      </c>
      <c r="CT17" s="116">
        <v>10008.0087890625</v>
      </c>
      <c r="CU17" s="116">
        <v>71048.7265625</v>
      </c>
      <c r="CV17" s="117">
        <v>7.099186897277832</v>
      </c>
      <c r="CW17" s="116">
        <v>19490.8203125</v>
      </c>
      <c r="CX17" s="116">
        <v>145573.171875</v>
      </c>
      <c r="CY17" s="117">
        <v>7.4688067436218262</v>
      </c>
      <c r="CZ17" s="116">
        <v>28348.607421875</v>
      </c>
      <c r="DA17" s="116">
        <v>216030.40625</v>
      </c>
      <c r="DB17" s="117">
        <v>7.6204943656921387</v>
      </c>
      <c r="DC17" s="116">
        <v>51598.62109375</v>
      </c>
      <c r="DD17" s="116">
        <v>385394.78125</v>
      </c>
      <c r="DE17" s="117">
        <v>7.4690909385681152</v>
      </c>
      <c r="DF17" s="116">
        <v>95.189765930175781</v>
      </c>
      <c r="DG17" s="116">
        <v>712.75848388671875</v>
      </c>
      <c r="DH17" s="117">
        <v>7.4877638816833496</v>
      </c>
      <c r="DI17" s="116">
        <v>109.65724182128906</v>
      </c>
      <c r="DJ17" s="116">
        <v>827.565185546875</v>
      </c>
      <c r="DK17" s="117">
        <v>7.5468358993530273</v>
      </c>
      <c r="DL17" s="116">
        <v>134.23686218261719</v>
      </c>
      <c r="DM17" s="116">
        <v>1033.9346923828125</v>
      </c>
      <c r="DN17" s="117">
        <v>7.7023158073425293</v>
      </c>
      <c r="DO17" s="116">
        <v>154.06817626953125</v>
      </c>
      <c r="DP17" s="116">
        <v>1197.6236572265625</v>
      </c>
      <c r="DQ17" s="117">
        <v>7.7733359336853027</v>
      </c>
      <c r="DR17" s="116">
        <v>158.6978759765625</v>
      </c>
      <c r="DS17" s="116">
        <v>1234.9034423828125</v>
      </c>
      <c r="DT17" s="117">
        <v>7.7814741134643555</v>
      </c>
      <c r="DU17" s="116">
        <v>164.92523193359375</v>
      </c>
      <c r="DV17" s="116">
        <v>1303.482421875</v>
      </c>
      <c r="DW17" s="117">
        <v>7.9034748077392578</v>
      </c>
      <c r="DX17" s="116">
        <v>172.74612426757813</v>
      </c>
      <c r="DY17" s="116">
        <v>1390.15380859375</v>
      </c>
      <c r="DZ17" s="117">
        <v>8.0473804473876953</v>
      </c>
      <c r="EA17" s="116">
        <v>188.65281677246094</v>
      </c>
      <c r="EB17" s="116">
        <v>1514.5975341796875</v>
      </c>
      <c r="EC17" s="117">
        <v>8.0284910202026367</v>
      </c>
      <c r="ED17" s="116">
        <v>207.55184936523437</v>
      </c>
      <c r="EE17" s="118">
        <v>1692.786376953125</v>
      </c>
      <c r="EF17" s="119">
        <v>8.1559686660766602</v>
      </c>
      <c r="EG17" s="115">
        <v>239.47079467773437</v>
      </c>
      <c r="EH17" s="116">
        <v>1930.8775634765625</v>
      </c>
      <c r="EI17" s="117">
        <v>8.0631027221679687</v>
      </c>
      <c r="EJ17" s="116">
        <v>248.82182312011719</v>
      </c>
      <c r="EK17" s="116">
        <v>2082.0947265625</v>
      </c>
      <c r="EL17" s="117">
        <v>8.3678140640258789</v>
      </c>
      <c r="EM17" s="116">
        <v>270.41091918945312</v>
      </c>
      <c r="EN17" s="116">
        <v>2280.798095703125</v>
      </c>
      <c r="EO17" s="117">
        <v>8.4345636367797852</v>
      </c>
      <c r="EP17" s="116">
        <v>285.05975341796875</v>
      </c>
      <c r="EQ17" s="116">
        <v>2443.18310546875</v>
      </c>
      <c r="ER17" s="117">
        <v>8.570775032043457</v>
      </c>
      <c r="ES17" s="116">
        <v>320.46771240234375</v>
      </c>
      <c r="ET17" s="116">
        <v>2709.248291015625</v>
      </c>
      <c r="EU17" s="117">
        <v>8.4540443420410156</v>
      </c>
      <c r="EV17" s="116">
        <v>346.09963989257812</v>
      </c>
      <c r="EW17" s="116">
        <v>2957.51318359375</v>
      </c>
      <c r="EX17" s="117">
        <v>8.5452651977539063</v>
      </c>
      <c r="EY17" s="116">
        <v>374.0806884765625</v>
      </c>
      <c r="EZ17" s="116">
        <v>3233.2109375</v>
      </c>
      <c r="FA17" s="117">
        <v>8.6430845260620117</v>
      </c>
      <c r="FB17" s="116">
        <v>393.26861572265625</v>
      </c>
      <c r="FC17" s="116">
        <v>3448.5556640625</v>
      </c>
      <c r="FD17" s="117">
        <v>8.7689571380615234</v>
      </c>
      <c r="FE17" s="116">
        <v>427.31060791015625</v>
      </c>
      <c r="FF17" s="116">
        <v>3703.4248046875</v>
      </c>
      <c r="FG17" s="117">
        <v>8.6668214797973633</v>
      </c>
      <c r="FH17" s="116">
        <v>457.34512329101562</v>
      </c>
      <c r="FI17" s="116">
        <v>3965.900390625</v>
      </c>
      <c r="FJ17" s="117">
        <v>8.6715707778930664</v>
      </c>
      <c r="FK17" s="116">
        <v>508.28921508789062</v>
      </c>
      <c r="FL17" s="116">
        <v>4281.44970703125</v>
      </c>
      <c r="FM17" s="117">
        <v>8.4232549667358398</v>
      </c>
      <c r="FN17" s="116">
        <v>587.61114501953125</v>
      </c>
      <c r="FO17" s="116">
        <v>4854.72900390625</v>
      </c>
      <c r="FP17" s="117">
        <v>8.261805534362793</v>
      </c>
      <c r="FQ17" s="116">
        <v>660.24139404296875</v>
      </c>
      <c r="FR17" s="116">
        <v>5349.673828125</v>
      </c>
      <c r="FS17" s="117">
        <v>8.1026029586791992</v>
      </c>
      <c r="FT17" s="116">
        <v>761.08209228515625</v>
      </c>
      <c r="FU17" s="116">
        <v>5883.22705078125</v>
      </c>
      <c r="FV17" s="117">
        <v>7.7300820350646973</v>
      </c>
      <c r="FW17" s="116">
        <v>871.67132568359375</v>
      </c>
      <c r="FX17" s="116">
        <v>6470.84521484375</v>
      </c>
      <c r="FY17" s="117">
        <v>7.4234919548034668</v>
      </c>
      <c r="FZ17" s="116">
        <v>992.6273193359375</v>
      </c>
      <c r="GA17" s="116">
        <v>7312.57666015625</v>
      </c>
      <c r="GB17" s="117">
        <v>7.3668904304504395</v>
      </c>
      <c r="GC17" s="116">
        <v>1185.123779296875</v>
      </c>
      <c r="GD17" s="116">
        <v>8413.1865234375</v>
      </c>
      <c r="GE17" s="117">
        <v>7.0989937782287598</v>
      </c>
      <c r="GF17" s="116">
        <v>1366.975830078125</v>
      </c>
      <c r="GG17" s="116">
        <v>9398.3466796875</v>
      </c>
      <c r="GH17" s="117">
        <v>6.8752837181091309</v>
      </c>
      <c r="GI17" s="116">
        <v>1566.87353515625</v>
      </c>
      <c r="GJ17" s="116">
        <v>10803.3193359375</v>
      </c>
      <c r="GK17" s="117">
        <v>6.8948254585266113</v>
      </c>
      <c r="GL17" s="116">
        <v>1822.6031494140625</v>
      </c>
      <c r="GM17" s="116">
        <v>12001.0849609375</v>
      </c>
      <c r="GN17" s="117">
        <v>6.5845847129821777</v>
      </c>
      <c r="GO17" s="116">
        <v>2141.082275390625</v>
      </c>
      <c r="GP17" s="116">
        <v>13503.8837890625</v>
      </c>
      <c r="GQ17" s="117">
        <v>6.3070363998413086</v>
      </c>
      <c r="GR17" s="116">
        <v>2101.943603515625</v>
      </c>
      <c r="GS17" s="116">
        <v>15277.6171875</v>
      </c>
      <c r="GT17" s="117">
        <v>7.2683286666870117</v>
      </c>
      <c r="GU17" s="116">
        <v>2335.009521484375</v>
      </c>
      <c r="GV17" s="116">
        <v>17059.283203125</v>
      </c>
      <c r="GW17" s="117">
        <v>7.305872917175293</v>
      </c>
      <c r="GX17" s="116">
        <v>2585.827880859375</v>
      </c>
      <c r="GY17" s="116">
        <v>18932.291015625</v>
      </c>
      <c r="GZ17" s="117">
        <v>7.321558952331543</v>
      </c>
      <c r="HA17" s="116">
        <v>2920.5849609375</v>
      </c>
      <c r="HB17" s="116">
        <v>21357.537109375</v>
      </c>
      <c r="HC17" s="117">
        <v>7.3127598762512207</v>
      </c>
      <c r="HD17" s="116">
        <v>3143.3056640625</v>
      </c>
      <c r="HE17" s="116">
        <v>23320.7734375</v>
      </c>
      <c r="HF17" s="117">
        <v>7.419187068939209</v>
      </c>
      <c r="HG17" s="116">
        <v>3362.93359375</v>
      </c>
      <c r="HH17" s="116">
        <v>25010.685546875</v>
      </c>
      <c r="HI17" s="117">
        <v>7.4371628761291504</v>
      </c>
      <c r="HJ17" s="116">
        <v>453.74465942382812</v>
      </c>
      <c r="HK17" s="116">
        <v>26626.900390625</v>
      </c>
      <c r="HL17" s="117">
        <v>58.682563781738281</v>
      </c>
      <c r="HM17" s="116">
        <v>586.029052734375</v>
      </c>
      <c r="HN17" s="116">
        <v>28254.646484375</v>
      </c>
      <c r="HO17" s="117">
        <v>48.213729858398437</v>
      </c>
      <c r="HP17" s="116">
        <v>625.50238037109375</v>
      </c>
      <c r="HQ17" s="116">
        <v>28861.51953125</v>
      </c>
      <c r="HR17" s="117">
        <v>46.141342163085937</v>
      </c>
      <c r="HS17" s="116">
        <v>823.9381103515625</v>
      </c>
      <c r="HT17" s="116">
        <v>30671.08984375</v>
      </c>
      <c r="HU17" s="117">
        <v>37.224990844726563</v>
      </c>
      <c r="HV17" s="116">
        <v>1177.2645263671875</v>
      </c>
      <c r="HW17" s="116">
        <v>32290.57421875</v>
      </c>
      <c r="HX17" s="117">
        <v>27.428478240966797</v>
      </c>
      <c r="HY17" s="116">
        <v>1986.0653076171875</v>
      </c>
      <c r="HZ17" s="116">
        <v>33226.546875</v>
      </c>
      <c r="IA17" s="117">
        <v>16.729835510253906</v>
      </c>
      <c r="IB17" s="116">
        <v>2793.744873046875</v>
      </c>
      <c r="IC17" s="116">
        <v>33491.94140625</v>
      </c>
      <c r="ID17" s="117">
        <v>11.988188743591309</v>
      </c>
      <c r="IE17" s="116">
        <v>3695.310791015625</v>
      </c>
      <c r="IF17" s="116">
        <v>34260.40625</v>
      </c>
      <c r="IG17" s="117">
        <v>9.2713193893432617</v>
      </c>
      <c r="IH17" s="116">
        <v>2917.0908203125</v>
      </c>
      <c r="II17" s="116">
        <v>33995.08203125</v>
      </c>
      <c r="IJ17" s="117">
        <v>11.653761863708496</v>
      </c>
      <c r="IK17" s="116">
        <v>2569.0595703125</v>
      </c>
      <c r="IL17" s="116">
        <v>34549.1953125</v>
      </c>
      <c r="IM17" s="117">
        <v>13.448187828063965</v>
      </c>
      <c r="IN17" s="115">
        <v>2926.884033203125</v>
      </c>
      <c r="IO17" s="116">
        <v>35118.6796875</v>
      </c>
      <c r="IP17" s="117">
        <v>11.998658180236816</v>
      </c>
      <c r="IQ17" s="116">
        <v>4106.81787109375</v>
      </c>
      <c r="IR17" s="116">
        <v>35725.7578125</v>
      </c>
      <c r="IS17" s="117">
        <v>8.6991338729858398</v>
      </c>
      <c r="IT17" s="116">
        <v>4231.42822265625</v>
      </c>
      <c r="IU17" s="116">
        <v>36540.74609375</v>
      </c>
      <c r="IV17" s="117">
        <v>8.6355581283569336</v>
      </c>
      <c r="IW17" s="116">
        <v>4367.0244140625</v>
      </c>
      <c r="IX17" s="116">
        <v>37852.91796875</v>
      </c>
      <c r="IY17" s="117">
        <v>8.6678972244262695</v>
      </c>
      <c r="IZ17" s="116">
        <v>4320.509765625</v>
      </c>
      <c r="JA17" s="116">
        <v>38903.79296875</v>
      </c>
      <c r="JB17" s="117">
        <v>9.0044450759887695</v>
      </c>
      <c r="JC17" s="116">
        <v>4412.3828125</v>
      </c>
      <c r="JD17" s="116">
        <v>40271.0625</v>
      </c>
      <c r="JE17" s="117">
        <v>9.1268291473388672</v>
      </c>
      <c r="JF17" s="116">
        <v>2117.00341796875</v>
      </c>
      <c r="JG17" s="116">
        <v>41206.78125</v>
      </c>
      <c r="JH17" s="117">
        <v>19.46467399597168</v>
      </c>
      <c r="JI17" s="116">
        <v>4269.25537109375</v>
      </c>
      <c r="JJ17" s="116">
        <v>41386.75390625</v>
      </c>
      <c r="JK17" s="117">
        <v>9.6941385269165039</v>
      </c>
      <c r="JL17" s="116">
        <v>5660.76123046875</v>
      </c>
      <c r="JM17" s="116">
        <v>41891.40625</v>
      </c>
      <c r="JN17" s="117">
        <v>7.4003133773803711</v>
      </c>
      <c r="JO17" s="116">
        <v>5647.7939453125</v>
      </c>
      <c r="JP17" s="116">
        <v>43334.44921875</v>
      </c>
      <c r="JQ17" s="117">
        <v>7.6728100776672363</v>
      </c>
      <c r="JR17" s="116">
        <v>5566.45458984375</v>
      </c>
      <c r="JS17" s="116">
        <v>44520.453125</v>
      </c>
      <c r="JT17" s="117">
        <v>7.9979910850524902</v>
      </c>
      <c r="JU17" s="116">
        <v>5488.701171875</v>
      </c>
      <c r="JV17" s="116">
        <v>45852.84375</v>
      </c>
      <c r="JW17" s="117">
        <v>8.3540430068969727</v>
      </c>
      <c r="JX17" s="116">
        <v>5397.8134765625</v>
      </c>
      <c r="JY17" s="116">
        <v>47571.30078125</v>
      </c>
      <c r="JZ17" s="117">
        <v>8.8130683898925781</v>
      </c>
      <c r="KA17" s="116">
        <v>5143.99365234375</v>
      </c>
      <c r="KB17" s="116">
        <v>48017.0546875</v>
      </c>
      <c r="KC17" s="117">
        <v>9.3345870971679687</v>
      </c>
      <c r="KD17" s="116">
        <v>4766.9365234375</v>
      </c>
      <c r="KE17" s="116">
        <v>45810.24609375</v>
      </c>
      <c r="KF17" s="117">
        <v>9.6099967956542969</v>
      </c>
      <c r="KG17" s="116">
        <v>5063.9375</v>
      </c>
      <c r="KH17" s="116">
        <v>46964.6796875</v>
      </c>
      <c r="KI17" s="117">
        <v>9.2743406295776367</v>
      </c>
      <c r="KJ17" s="116">
        <v>5005.5986328125</v>
      </c>
      <c r="KK17" s="116">
        <v>49236.69140625</v>
      </c>
      <c r="KL17" s="117">
        <v>9.8363246917724609</v>
      </c>
      <c r="KM17" s="116">
        <v>4832.525390625</v>
      </c>
      <c r="KN17" s="116">
        <v>48804.41796875</v>
      </c>
      <c r="KO17" s="117">
        <v>10.099153518676758</v>
      </c>
      <c r="KP17" s="116">
        <v>4530.97509765625</v>
      </c>
      <c r="KQ17" s="116">
        <v>49049.33984375</v>
      </c>
      <c r="KR17" s="117">
        <v>10.825338363647461</v>
      </c>
      <c r="KS17" s="116">
        <v>1414.7872314453125</v>
      </c>
      <c r="KT17" s="116">
        <v>49238.08203125</v>
      </c>
      <c r="KU17" s="117">
        <v>34.802463531494141</v>
      </c>
      <c r="KV17" s="134">
        <v>12.579397201538086</v>
      </c>
      <c r="KW17" s="135">
        <v>10.872135162353516</v>
      </c>
      <c r="KX17" s="135">
        <v>9.7388534545898437</v>
      </c>
      <c r="KY17" s="135">
        <v>9.5270624160766602</v>
      </c>
      <c r="KZ17" s="135">
        <v>7.7395405769348145</v>
      </c>
      <c r="LA17" s="135">
        <v>7.9370193481445313</v>
      </c>
      <c r="LB17" s="135">
        <v>8.5440139770507813</v>
      </c>
      <c r="LC17" s="135">
        <v>7.1652121543884277</v>
      </c>
      <c r="LD17" s="135">
        <v>25.448764801025391</v>
      </c>
      <c r="LE17" s="135">
        <v>11.009698867797852</v>
      </c>
      <c r="LF17" s="135">
        <v>9.7468452453613281</v>
      </c>
      <c r="LG17" s="135">
        <v>14.967524528503418</v>
      </c>
      <c r="LH17" s="135">
        <f t="shared" si="0"/>
        <v>11.063461939493815</v>
      </c>
      <c r="LI17" s="135">
        <f t="shared" si="1"/>
        <v>8.6333014965057373</v>
      </c>
      <c r="LJ17" s="135">
        <f t="shared" si="2"/>
        <v>12.273752570152283</v>
      </c>
      <c r="LK17" s="144">
        <f t="shared" si="3"/>
        <v>11.908022880554199</v>
      </c>
    </row>
    <row r="18" spans="1:323" ht="15" customHeight="1">
      <c r="A18" s="114">
        <v>4</v>
      </c>
      <c r="B18" s="115">
        <v>212.279541015625</v>
      </c>
      <c r="C18" s="116">
        <v>2489.58056640625</v>
      </c>
      <c r="D18" s="117">
        <v>11.727840423583984</v>
      </c>
      <c r="E18" s="116">
        <v>217.84718322753906</v>
      </c>
      <c r="F18" s="116">
        <v>2665.249755859375</v>
      </c>
      <c r="G18" s="117">
        <v>12.234492301940918</v>
      </c>
      <c r="H18" s="116">
        <v>297.16815185546875</v>
      </c>
      <c r="I18" s="116">
        <v>3171.929931640625</v>
      </c>
      <c r="J18" s="117">
        <v>10.673855781555176</v>
      </c>
      <c r="K18" s="116">
        <v>370.724365234375</v>
      </c>
      <c r="L18" s="116">
        <v>4003.00634765625</v>
      </c>
      <c r="M18" s="117">
        <v>10.797797203063965</v>
      </c>
      <c r="N18" s="116">
        <v>450.5728759765625</v>
      </c>
      <c r="O18" s="116">
        <v>4746.70703125</v>
      </c>
      <c r="P18" s="117">
        <v>10.534826278686523</v>
      </c>
      <c r="Q18" s="116">
        <v>549.161376953125</v>
      </c>
      <c r="R18" s="116">
        <v>5414.90576171875</v>
      </c>
      <c r="S18" s="117">
        <v>9.8603181838989258</v>
      </c>
      <c r="T18" s="116">
        <v>723.66424560546875</v>
      </c>
      <c r="U18" s="116">
        <v>7175.2353515625</v>
      </c>
      <c r="V18" s="117">
        <v>9.9151439666748047</v>
      </c>
      <c r="W18" s="116">
        <v>1090.6990966796875</v>
      </c>
      <c r="X18" s="116">
        <v>10444.533203125</v>
      </c>
      <c r="Y18" s="117">
        <v>9.5759983062744141</v>
      </c>
      <c r="Z18" s="116">
        <v>1120.4183349609375</v>
      </c>
      <c r="AA18" s="116">
        <v>10413.5341796875</v>
      </c>
      <c r="AB18" s="117">
        <v>9.2943267822265625</v>
      </c>
      <c r="AC18" s="116">
        <v>1164.0731201171875</v>
      </c>
      <c r="AD18" s="116">
        <v>11067.146484375</v>
      </c>
      <c r="AE18" s="117">
        <v>9.5072603225708008</v>
      </c>
      <c r="AF18" s="116">
        <v>1264.645263671875</v>
      </c>
      <c r="AG18" s="116">
        <v>12372.9931640625</v>
      </c>
      <c r="AH18" s="117">
        <v>9.7837657928466797</v>
      </c>
      <c r="AI18" s="116">
        <v>1504.7537841796875</v>
      </c>
      <c r="AJ18" s="116">
        <v>14054.0830078125</v>
      </c>
      <c r="AK18" s="117">
        <v>9.3397893905639648</v>
      </c>
      <c r="AL18" s="116">
        <v>1682.6160888671875</v>
      </c>
      <c r="AM18" s="116">
        <v>15366.9609375</v>
      </c>
      <c r="AN18" s="117">
        <v>9.1327791213989258</v>
      </c>
      <c r="AO18" s="116">
        <v>2113.573974609375</v>
      </c>
      <c r="AP18" s="116">
        <v>18978.078125</v>
      </c>
      <c r="AQ18" s="117">
        <v>8.9791402816772461</v>
      </c>
      <c r="AR18" s="116">
        <v>2111.457275390625</v>
      </c>
      <c r="AS18" s="116">
        <v>19397.2265625</v>
      </c>
      <c r="AT18" s="117">
        <v>9.1866531372070312</v>
      </c>
      <c r="AU18" s="116">
        <v>2291.880859375</v>
      </c>
      <c r="AV18" s="116">
        <v>20922.369140625</v>
      </c>
      <c r="AW18" s="117">
        <v>9.1289081573486328</v>
      </c>
      <c r="AX18" s="116">
        <v>2526.2109375</v>
      </c>
      <c r="AY18" s="116">
        <v>22330.97265625</v>
      </c>
      <c r="AZ18" s="117">
        <v>8.8397102355957031</v>
      </c>
      <c r="BA18" s="116">
        <v>2540.970703125</v>
      </c>
      <c r="BB18" s="116">
        <v>21402.611328125</v>
      </c>
      <c r="BC18" s="117">
        <v>8.4230060577392578</v>
      </c>
      <c r="BD18" s="116">
        <v>2308.9423828125</v>
      </c>
      <c r="BE18" s="116">
        <v>19710.666015625</v>
      </c>
      <c r="BF18" s="117">
        <v>8.5366640090942383</v>
      </c>
      <c r="BG18" s="116">
        <v>1859.80224609375</v>
      </c>
      <c r="BH18" s="116">
        <v>17324.94140625</v>
      </c>
      <c r="BI18" s="117">
        <v>9.3154754638671875</v>
      </c>
      <c r="BJ18" s="116">
        <v>1755.1492919921875</v>
      </c>
      <c r="BK18" s="116">
        <v>16856.435546875</v>
      </c>
      <c r="BL18" s="117">
        <v>9.6039896011352539</v>
      </c>
      <c r="BM18" s="116">
        <v>1588.899169921875</v>
      </c>
      <c r="BN18" s="116">
        <v>15352.8603515625</v>
      </c>
      <c r="BO18" s="117">
        <v>9.6625766754150391</v>
      </c>
      <c r="BP18" s="116">
        <v>1538.93017578125</v>
      </c>
      <c r="BQ18" s="116">
        <v>15068.564453125</v>
      </c>
      <c r="BR18" s="117">
        <v>9.7915840148925781</v>
      </c>
      <c r="BS18" s="116">
        <v>1848.9486083984375</v>
      </c>
      <c r="BT18" s="116">
        <v>17019.265625</v>
      </c>
      <c r="BU18" s="117">
        <v>9.204833984375</v>
      </c>
      <c r="BV18" s="116">
        <v>2258.6689453125</v>
      </c>
      <c r="BW18" s="116">
        <v>20462.26171875</v>
      </c>
      <c r="BX18" s="117">
        <v>9.0594339370727539</v>
      </c>
      <c r="BY18" s="116">
        <v>2650.694091796875</v>
      </c>
      <c r="BZ18" s="116">
        <v>23472.884765625</v>
      </c>
      <c r="CA18" s="117">
        <v>8.8553733825683594</v>
      </c>
      <c r="CB18" s="116">
        <v>3494.739990234375</v>
      </c>
      <c r="CC18" s="116">
        <v>28936.5625</v>
      </c>
      <c r="CD18" s="117">
        <v>8.2800331115722656</v>
      </c>
      <c r="CE18" s="116">
        <v>2755.55517578125</v>
      </c>
      <c r="CF18" s="116">
        <v>23101.98046875</v>
      </c>
      <c r="CG18" s="117">
        <v>8.383784294128418</v>
      </c>
      <c r="CH18" s="116">
        <v>3262.426513671875</v>
      </c>
      <c r="CI18" s="116">
        <v>26888.1640625</v>
      </c>
      <c r="CJ18" s="117">
        <v>8.2417688369750977</v>
      </c>
      <c r="CK18" s="116">
        <v>4061.523681640625</v>
      </c>
      <c r="CL18" s="116">
        <v>31283.951171875</v>
      </c>
      <c r="CM18" s="117">
        <v>7.7025160789489746</v>
      </c>
      <c r="CN18" s="116">
        <v>4827.9990234375</v>
      </c>
      <c r="CO18" s="116">
        <v>34603.49609375</v>
      </c>
      <c r="CP18" s="117">
        <v>7.1672539710998535</v>
      </c>
      <c r="CQ18" s="116">
        <v>5552.1845703125</v>
      </c>
      <c r="CR18" s="116">
        <v>37943.70703125</v>
      </c>
      <c r="CS18" s="117">
        <v>6.8340139389038086</v>
      </c>
      <c r="CT18" s="116">
        <v>10604.3154296875</v>
      </c>
      <c r="CU18" s="116">
        <v>71681.8046875</v>
      </c>
      <c r="CV18" s="117">
        <v>6.7596826553344727</v>
      </c>
      <c r="CW18" s="116">
        <v>20653.666015625</v>
      </c>
      <c r="CX18" s="116">
        <v>146881.15625</v>
      </c>
      <c r="CY18" s="117">
        <v>7.1116266250610352</v>
      </c>
      <c r="CZ18" s="116">
        <v>30040.677734375</v>
      </c>
      <c r="DA18" s="116">
        <v>217977.59375</v>
      </c>
      <c r="DB18" s="117">
        <v>7.2560811042785645</v>
      </c>
      <c r="DC18" s="116">
        <v>54679.09765625</v>
      </c>
      <c r="DD18" s="116">
        <v>388857.59375</v>
      </c>
      <c r="DE18" s="117">
        <v>7.1116313934326172</v>
      </c>
      <c r="DF18" s="116">
        <v>100.87460327148437</v>
      </c>
      <c r="DG18" s="116">
        <v>719.1650390625</v>
      </c>
      <c r="DH18" s="117">
        <v>7.1292972564697266</v>
      </c>
      <c r="DI18" s="116">
        <v>116.20856475830078</v>
      </c>
      <c r="DJ18" s="116">
        <v>835.01287841796875</v>
      </c>
      <c r="DK18" s="117">
        <v>7.1854677200317383</v>
      </c>
      <c r="DL18" s="116">
        <v>142.26177978515625</v>
      </c>
      <c r="DM18" s="116">
        <v>1043.2696533203125</v>
      </c>
      <c r="DN18" s="117">
        <v>7.3334498405456543</v>
      </c>
      <c r="DO18" s="116">
        <v>163.28274536132812</v>
      </c>
      <c r="DP18" s="116">
        <v>1208.451171875</v>
      </c>
      <c r="DQ18" s="117">
        <v>7.400972843170166</v>
      </c>
      <c r="DR18" s="116">
        <v>168.19393920898437</v>
      </c>
      <c r="DS18" s="116">
        <v>1246.06982421875</v>
      </c>
      <c r="DT18" s="117">
        <v>7.4085297584533691</v>
      </c>
      <c r="DU18" s="116">
        <v>174.80043029785156</v>
      </c>
      <c r="DV18" s="116">
        <v>1315.2965087890625</v>
      </c>
      <c r="DW18" s="117">
        <v>7.5245609283447266</v>
      </c>
      <c r="DX18" s="116">
        <v>183.09629821777344</v>
      </c>
      <c r="DY18" s="116">
        <v>1402.787353515625</v>
      </c>
      <c r="DZ18" s="117">
        <v>7.661473274230957</v>
      </c>
      <c r="EA18" s="116">
        <v>199.96003723144531</v>
      </c>
      <c r="EB18" s="116">
        <v>1528.3572998046875</v>
      </c>
      <c r="EC18" s="117">
        <v>7.6433138847351074</v>
      </c>
      <c r="ED18" s="116">
        <v>219.9986572265625</v>
      </c>
      <c r="EE18" s="118">
        <v>1708.1998291015625</v>
      </c>
      <c r="EF18" s="119">
        <v>7.764592170715332</v>
      </c>
      <c r="EG18" s="115">
        <v>253.83515930175781</v>
      </c>
      <c r="EH18" s="116">
        <v>1948.4298095703125</v>
      </c>
      <c r="EI18" s="117">
        <v>7.6759648323059082</v>
      </c>
      <c r="EJ18" s="116">
        <v>263.760986328125</v>
      </c>
      <c r="EK18" s="116">
        <v>2101.122314453125</v>
      </c>
      <c r="EL18" s="117">
        <v>7.9660086631774902</v>
      </c>
      <c r="EM18" s="116">
        <v>286.65423583984375</v>
      </c>
      <c r="EN18" s="116">
        <v>2301.664306640625</v>
      </c>
      <c r="EO18" s="117">
        <v>8.0294094085693359</v>
      </c>
      <c r="EP18" s="116">
        <v>302.19375610351562</v>
      </c>
      <c r="EQ18" s="116">
        <v>2465.584228515625</v>
      </c>
      <c r="ER18" s="117">
        <v>8.1589517593383789</v>
      </c>
      <c r="ES18" s="116">
        <v>339.73165893554687</v>
      </c>
      <c r="ET18" s="116">
        <v>2734.0419921875</v>
      </c>
      <c r="EU18" s="117">
        <v>8.0476512908935547</v>
      </c>
      <c r="EV18" s="116">
        <v>366.91619873046875</v>
      </c>
      <c r="EW18" s="116">
        <v>2984.618896484375</v>
      </c>
      <c r="EX18" s="117">
        <v>8.134333610534668</v>
      </c>
      <c r="EY18" s="116">
        <v>396.59234619140625</v>
      </c>
      <c r="EZ18" s="116">
        <v>3262.889892578125</v>
      </c>
      <c r="FA18" s="117">
        <v>8.2273139953613281</v>
      </c>
      <c r="FB18" s="116">
        <v>416.94845581054687</v>
      </c>
      <c r="FC18" s="116">
        <v>3480.27197265625</v>
      </c>
      <c r="FD18" s="117">
        <v>8.3470077514648437</v>
      </c>
      <c r="FE18" s="116">
        <v>453.04302978515625</v>
      </c>
      <c r="FF18" s="116">
        <v>3737.431884765625</v>
      </c>
      <c r="FG18" s="117">
        <v>8.2496175765991211</v>
      </c>
      <c r="FH18" s="116">
        <v>484.8948974609375</v>
      </c>
      <c r="FI18" s="116">
        <v>4002.320068359375</v>
      </c>
      <c r="FJ18" s="117">
        <v>8.2539949417114258</v>
      </c>
      <c r="FK18" s="116">
        <v>538.8956298828125</v>
      </c>
      <c r="FL18" s="116">
        <v>4320.61181640625</v>
      </c>
      <c r="FM18" s="117">
        <v>8.0175294876098633</v>
      </c>
      <c r="FN18" s="116">
        <v>622.98577880859375</v>
      </c>
      <c r="FO18" s="116">
        <v>4899.01416015625</v>
      </c>
      <c r="FP18" s="117">
        <v>7.8637657165527344</v>
      </c>
      <c r="FQ18" s="116">
        <v>699.97943115234375</v>
      </c>
      <c r="FR18" s="116">
        <v>5398.337890625</v>
      </c>
      <c r="FS18" s="117">
        <v>7.7121376991271973</v>
      </c>
      <c r="FT18" s="116">
        <v>806.83184814453125</v>
      </c>
      <c r="FU18" s="116">
        <v>5936.37109375</v>
      </c>
      <c r="FV18" s="117">
        <v>7.3576312065124512</v>
      </c>
      <c r="FW18" s="116">
        <v>923.99810791015625</v>
      </c>
      <c r="FX18" s="116">
        <v>6528.927734375</v>
      </c>
      <c r="FY18" s="117">
        <v>7.0659537315368652</v>
      </c>
      <c r="FZ18" s="116">
        <v>1052.163818359375</v>
      </c>
      <c r="GA18" s="116">
        <v>7378.1337890625</v>
      </c>
      <c r="GB18" s="117">
        <v>7.0123434066772461</v>
      </c>
      <c r="GC18" s="116">
        <v>1256.1212158203125</v>
      </c>
      <c r="GD18" s="116">
        <v>8488.150390625</v>
      </c>
      <c r="GE18" s="117">
        <v>6.7574295997619629</v>
      </c>
      <c r="GF18" s="116">
        <v>1448.794189453125</v>
      </c>
      <c r="GG18" s="116">
        <v>9481.6279296875</v>
      </c>
      <c r="GH18" s="117">
        <v>6.5444960594177246</v>
      </c>
      <c r="GI18" s="116">
        <v>1660.5777587890625</v>
      </c>
      <c r="GJ18" s="116">
        <v>10899.0986328125</v>
      </c>
      <c r="GK18" s="117">
        <v>6.5634374618530273</v>
      </c>
      <c r="GL18" s="116">
        <v>1931.481689453125</v>
      </c>
      <c r="GM18" s="116">
        <v>12106.607421875</v>
      </c>
      <c r="GN18" s="117">
        <v>6.2680416107177734</v>
      </c>
      <c r="GO18" s="116">
        <v>2268.905517578125</v>
      </c>
      <c r="GP18" s="116">
        <v>13621.6552734375</v>
      </c>
      <c r="GQ18" s="117">
        <v>6.0036239624023437</v>
      </c>
      <c r="GR18" s="116">
        <v>2227.35205078125</v>
      </c>
      <c r="GS18" s="116">
        <v>15414.2841796875</v>
      </c>
      <c r="GT18" s="117">
        <v>6.9204525947570801</v>
      </c>
      <c r="GU18" s="116">
        <v>2474.2490234375</v>
      </c>
      <c r="GV18" s="116">
        <v>17212.015625</v>
      </c>
      <c r="GW18" s="117">
        <v>6.9564604759216309</v>
      </c>
      <c r="GX18" s="116">
        <v>2740.029052734375</v>
      </c>
      <c r="GY18" s="116">
        <v>19101.853515625</v>
      </c>
      <c r="GZ18" s="117">
        <v>6.9714055061340332</v>
      </c>
      <c r="HA18" s="116">
        <v>3094.71533203125</v>
      </c>
      <c r="HB18" s="116">
        <v>21548.78125</v>
      </c>
      <c r="HC18" s="117">
        <v>6.9630899429321289</v>
      </c>
      <c r="HD18" s="116">
        <v>3330.7509765625</v>
      </c>
      <c r="HE18" s="116">
        <v>23530.08984375</v>
      </c>
      <c r="HF18" s="117">
        <v>7.0644998550415039</v>
      </c>
      <c r="HG18" s="116">
        <v>3563.5</v>
      </c>
      <c r="HH18" s="116">
        <v>25235.255859375</v>
      </c>
      <c r="HI18" s="117">
        <v>7.0815925598144531</v>
      </c>
      <c r="HJ18" s="116">
        <v>5911.60986328125</v>
      </c>
      <c r="HK18" s="116">
        <v>26872.435546875</v>
      </c>
      <c r="HL18" s="117">
        <v>4.5457053184509277</v>
      </c>
      <c r="HM18" s="116">
        <v>6101.02490234375</v>
      </c>
      <c r="HN18" s="116">
        <v>28510.53515625</v>
      </c>
      <c r="HO18" s="117">
        <v>4.6730732917785645</v>
      </c>
      <c r="HP18" s="116">
        <v>5964.98974609375</v>
      </c>
      <c r="HQ18" s="116">
        <v>29122.962890625</v>
      </c>
      <c r="HR18" s="117">
        <v>4.8823156356811523</v>
      </c>
      <c r="HS18" s="116">
        <v>5829.79541015625</v>
      </c>
      <c r="HT18" s="116">
        <v>30947.056640625</v>
      </c>
      <c r="HU18" s="117">
        <v>5.3084292411804199</v>
      </c>
      <c r="HV18" s="116">
        <v>5703.732421875</v>
      </c>
      <c r="HW18" s="116">
        <v>32578.953125</v>
      </c>
      <c r="HX18" s="117">
        <v>5.7118654251098633</v>
      </c>
      <c r="HY18" s="116">
        <v>5824.30078125</v>
      </c>
      <c r="HZ18" s="116">
        <v>33518.5390625</v>
      </c>
      <c r="IA18" s="117">
        <v>5.754946231842041</v>
      </c>
      <c r="IB18" s="116">
        <v>5213.73193359375</v>
      </c>
      <c r="IC18" s="116">
        <v>33789.6328125</v>
      </c>
      <c r="ID18" s="117">
        <v>6.4808917045593262</v>
      </c>
      <c r="IE18" s="116">
        <v>5484.0869140625</v>
      </c>
      <c r="IF18" s="116">
        <v>34562.4765625</v>
      </c>
      <c r="IG18" s="117">
        <v>6.3023209571838379</v>
      </c>
      <c r="IH18" s="116">
        <v>4772.4619140625</v>
      </c>
      <c r="II18" s="116">
        <v>34301.85546875</v>
      </c>
      <c r="IJ18" s="117">
        <v>7.1874551773071289</v>
      </c>
      <c r="IK18" s="116">
        <v>4779.75634765625</v>
      </c>
      <c r="IL18" s="116">
        <v>34862.23828125</v>
      </c>
      <c r="IM18" s="117">
        <v>7.293726921081543</v>
      </c>
      <c r="IN18" s="115">
        <v>4743.46337890625</v>
      </c>
      <c r="IO18" s="116">
        <v>35437.4609375</v>
      </c>
      <c r="IP18" s="117">
        <v>7.4707989692687988</v>
      </c>
      <c r="IQ18" s="116">
        <v>4653.91064453125</v>
      </c>
      <c r="IR18" s="116">
        <v>36050.84375</v>
      </c>
      <c r="IS18" s="117">
        <v>7.7463550567626953</v>
      </c>
      <c r="IT18" s="116">
        <v>4573.13671875</v>
      </c>
      <c r="IU18" s="116">
        <v>36875.12109375</v>
      </c>
      <c r="IV18" s="117">
        <v>8.0634193420410156</v>
      </c>
      <c r="IW18" s="116">
        <v>4643.19873046875</v>
      </c>
      <c r="IX18" s="116">
        <v>38200.26171875</v>
      </c>
      <c r="IY18" s="117">
        <v>8.2271432876586914</v>
      </c>
      <c r="IZ18" s="116">
        <v>4596.3486328125</v>
      </c>
      <c r="JA18" s="116">
        <v>39262.56640625</v>
      </c>
      <c r="JB18" s="117">
        <v>8.5421209335327148</v>
      </c>
      <c r="JC18" s="116">
        <v>4697.55224609375</v>
      </c>
      <c r="JD18" s="116">
        <v>40643.06640625</v>
      </c>
      <c r="JE18" s="117">
        <v>8.6519670486450195</v>
      </c>
      <c r="JF18" s="116">
        <v>5802.2685546875</v>
      </c>
      <c r="JG18" s="116">
        <v>41581.734375</v>
      </c>
      <c r="JH18" s="117">
        <v>7.1664614677429199</v>
      </c>
      <c r="JI18" s="116">
        <v>5998.03173828125</v>
      </c>
      <c r="JJ18" s="116">
        <v>41757.7734375</v>
      </c>
      <c r="JK18" s="117">
        <v>6.9619126319885254</v>
      </c>
      <c r="JL18" s="116">
        <v>6009.35205078125</v>
      </c>
      <c r="JM18" s="116">
        <v>42266.95703125</v>
      </c>
      <c r="JN18" s="117">
        <v>7.0335297584533691</v>
      </c>
      <c r="JO18" s="116">
        <v>6005.29248046875</v>
      </c>
      <c r="JP18" s="116">
        <v>43725.1171875</v>
      </c>
      <c r="JQ18" s="117">
        <v>7.2810969352722168</v>
      </c>
      <c r="JR18" s="116">
        <v>5926.8994140625</v>
      </c>
      <c r="JS18" s="116">
        <v>44924.30078125</v>
      </c>
      <c r="JT18" s="117">
        <v>7.5797305107116699</v>
      </c>
      <c r="JU18" s="116">
        <v>5850.57177734375</v>
      </c>
      <c r="JV18" s="116">
        <v>46271.3671875</v>
      </c>
      <c r="JW18" s="117">
        <v>7.9088625907897949</v>
      </c>
      <c r="JX18" s="116">
        <v>5758.5390625</v>
      </c>
      <c r="JY18" s="116">
        <v>48008.67578125</v>
      </c>
      <c r="JZ18" s="117">
        <v>8.3369541168212891</v>
      </c>
      <c r="KA18" s="116">
        <v>5494.3017578125</v>
      </c>
      <c r="KB18" s="116">
        <v>48461.76953125</v>
      </c>
      <c r="KC18" s="117">
        <v>8.820368766784668</v>
      </c>
      <c r="KD18" s="116">
        <v>5097.8125</v>
      </c>
      <c r="KE18" s="116">
        <v>46236.00390625</v>
      </c>
      <c r="KF18" s="117">
        <v>9.0697736740112305</v>
      </c>
      <c r="KG18" s="116">
        <v>5408.28369140625</v>
      </c>
      <c r="KH18" s="116">
        <v>47399.30078125</v>
      </c>
      <c r="KI18" s="117">
        <v>8.7642040252685547</v>
      </c>
      <c r="KJ18" s="116">
        <v>5352.5888671875</v>
      </c>
      <c r="KK18" s="116">
        <v>49695.5703125</v>
      </c>
      <c r="KL18" s="117">
        <v>9.2843990325927734</v>
      </c>
      <c r="KM18" s="116">
        <v>5172.783203125</v>
      </c>
      <c r="KN18" s="116">
        <v>49260.62890625</v>
      </c>
      <c r="KO18" s="117">
        <v>9.5230417251586914</v>
      </c>
      <c r="KP18" s="116">
        <v>4857.470703125</v>
      </c>
      <c r="KQ18" s="116">
        <v>49511.31640625</v>
      </c>
      <c r="KR18" s="117">
        <v>10.192818641662598</v>
      </c>
      <c r="KS18" s="116">
        <v>1937.7880859375</v>
      </c>
      <c r="KT18" s="116">
        <v>49733.54296875</v>
      </c>
      <c r="KU18" s="117">
        <v>25.665109634399414</v>
      </c>
      <c r="KV18" s="134">
        <v>11.981166839599609</v>
      </c>
      <c r="KW18" s="135">
        <v>10.356388092041016</v>
      </c>
      <c r="KX18" s="135">
        <v>9.2768335342407227</v>
      </c>
      <c r="KY18" s="135">
        <v>9.0732975006103516</v>
      </c>
      <c r="KZ18" s="135">
        <v>7.3697657585144043</v>
      </c>
      <c r="LA18" s="135">
        <v>7.5564332008361816</v>
      </c>
      <c r="LB18" s="135">
        <v>8.1329574584960937</v>
      </c>
      <c r="LC18" s="135">
        <v>6.8205547332763672</v>
      </c>
      <c r="LD18" s="135">
        <v>6.0158438682556152</v>
      </c>
      <c r="LE18" s="135">
        <v>7.306917667388916</v>
      </c>
      <c r="LF18" s="135">
        <v>7.881065845489502</v>
      </c>
      <c r="LG18" s="135">
        <v>12.685914993286133</v>
      </c>
      <c r="LH18" s="135">
        <f t="shared" si="0"/>
        <v>10.538129488627115</v>
      </c>
      <c r="LI18" s="135">
        <f t="shared" si="1"/>
        <v>8.2215316295623779</v>
      </c>
      <c r="LJ18" s="135">
        <f t="shared" si="2"/>
        <v>7.1314473152160645</v>
      </c>
      <c r="LK18" s="144">
        <f t="shared" si="3"/>
        <v>9.2912995020548497</v>
      </c>
    </row>
    <row r="19" spans="1:323" ht="15" customHeight="1">
      <c r="A19" s="114">
        <v>5</v>
      </c>
      <c r="B19" s="115">
        <v>232.75187683105469</v>
      </c>
      <c r="C19" s="116">
        <v>2513.449951171875</v>
      </c>
      <c r="D19" s="117">
        <v>10.79883861541748</v>
      </c>
      <c r="E19" s="116">
        <v>238.93492126464844</v>
      </c>
      <c r="F19" s="116">
        <v>2690.906494140625</v>
      </c>
      <c r="G19" s="117">
        <v>11.262089729309082</v>
      </c>
      <c r="H19" s="116">
        <v>325.76934814453125</v>
      </c>
      <c r="I19" s="116">
        <v>3202.047607421875</v>
      </c>
      <c r="J19" s="117">
        <v>9.8291864395141602</v>
      </c>
      <c r="K19" s="116">
        <v>406.28085327148437</v>
      </c>
      <c r="L19" s="116">
        <v>4041.063232421875</v>
      </c>
      <c r="M19" s="117">
        <v>9.946476936340332</v>
      </c>
      <c r="N19" s="116">
        <v>493.72415161132812</v>
      </c>
      <c r="O19" s="116">
        <v>4791.7138671875</v>
      </c>
      <c r="P19" s="117">
        <v>9.7052450180053711</v>
      </c>
      <c r="Q19" s="116">
        <v>601.8721923828125</v>
      </c>
      <c r="R19" s="116">
        <v>5465.86083984375</v>
      </c>
      <c r="S19" s="117">
        <v>9.0814313888549805</v>
      </c>
      <c r="T19" s="116">
        <v>792.92626953125</v>
      </c>
      <c r="U19" s="116">
        <v>7242.80029296875</v>
      </c>
      <c r="V19" s="117">
        <v>9.1342668533325195</v>
      </c>
      <c r="W19" s="116">
        <v>1195.0457763671875</v>
      </c>
      <c r="X19" s="116">
        <v>10542.47265625</v>
      </c>
      <c r="Y19" s="117">
        <v>8.8218145370483398</v>
      </c>
      <c r="Z19" s="116">
        <v>1227.446533203125</v>
      </c>
      <c r="AA19" s="116">
        <v>10510.8212890625</v>
      </c>
      <c r="AB19" s="117">
        <v>8.5631599426269531</v>
      </c>
      <c r="AC19" s="116">
        <v>1275.48974609375</v>
      </c>
      <c r="AD19" s="116">
        <v>11170.8330078125</v>
      </c>
      <c r="AE19" s="117">
        <v>8.7580738067626953</v>
      </c>
      <c r="AF19" s="116">
        <v>1385.9207763671875</v>
      </c>
      <c r="AG19" s="116">
        <v>12489.31640625</v>
      </c>
      <c r="AH19" s="117">
        <v>9.011566162109375</v>
      </c>
      <c r="AI19" s="116">
        <v>1648.7615966796875</v>
      </c>
      <c r="AJ19" s="116">
        <v>14185.4619140625</v>
      </c>
      <c r="AK19" s="117">
        <v>8.6037073135375977</v>
      </c>
      <c r="AL19" s="116">
        <v>1843.7198486328125</v>
      </c>
      <c r="AM19" s="116">
        <v>15510.2021484375</v>
      </c>
      <c r="AN19" s="117">
        <v>8.4124507904052734</v>
      </c>
      <c r="AO19" s="116">
        <v>2316.06689453125</v>
      </c>
      <c r="AP19" s="116">
        <v>19154.5859375</v>
      </c>
      <c r="AQ19" s="117">
        <v>8.2703075408935547</v>
      </c>
      <c r="AR19" s="116">
        <v>2314.049072265625</v>
      </c>
      <c r="AS19" s="116">
        <v>19578.169921875</v>
      </c>
      <c r="AT19" s="117">
        <v>8.4605684280395508</v>
      </c>
      <c r="AU19" s="116">
        <v>2511.7783203125</v>
      </c>
      <c r="AV19" s="116">
        <v>21117.380859375</v>
      </c>
      <c r="AW19" s="117">
        <v>8.4073429107666016</v>
      </c>
      <c r="AX19" s="116">
        <v>2768.523681640625</v>
      </c>
      <c r="AY19" s="116">
        <v>22538.232421875</v>
      </c>
      <c r="AZ19" s="117">
        <v>8.1408843994140625</v>
      </c>
      <c r="BA19" s="116">
        <v>2784.67626953125</v>
      </c>
      <c r="BB19" s="116">
        <v>21599.9375</v>
      </c>
      <c r="BC19" s="117">
        <v>7.7567138671875</v>
      </c>
      <c r="BD19" s="116">
        <v>2530.751220703125</v>
      </c>
      <c r="BE19" s="116">
        <v>19892.736328125</v>
      </c>
      <c r="BF19" s="117">
        <v>7.860407829284668</v>
      </c>
      <c r="BG19" s="116">
        <v>2039.234375</v>
      </c>
      <c r="BH19" s="116">
        <v>17486.8359375</v>
      </c>
      <c r="BI19" s="117">
        <v>8.5751962661743164</v>
      </c>
      <c r="BJ19" s="116">
        <v>1924.5467529296875</v>
      </c>
      <c r="BK19" s="116">
        <v>17014.55078125</v>
      </c>
      <c r="BL19" s="117">
        <v>8.8408088684082031</v>
      </c>
      <c r="BM19" s="116">
        <v>1742.286865234375</v>
      </c>
      <c r="BN19" s="116">
        <v>15496.978515625</v>
      </c>
      <c r="BO19" s="117">
        <v>8.8946189880371094</v>
      </c>
      <c r="BP19" s="116">
        <v>1687.520263671875</v>
      </c>
      <c r="BQ19" s="116">
        <v>15210.2392578125</v>
      </c>
      <c r="BR19" s="117">
        <v>9.01336669921875</v>
      </c>
      <c r="BS19" s="116">
        <v>2027.364501953125</v>
      </c>
      <c r="BT19" s="116">
        <v>17178.0625</v>
      </c>
      <c r="BU19" s="117">
        <v>8.4730997085571289</v>
      </c>
      <c r="BV19" s="116">
        <v>2476.567626953125</v>
      </c>
      <c r="BW19" s="116">
        <v>20652.791015625</v>
      </c>
      <c r="BX19" s="117">
        <v>8.3392801284790039</v>
      </c>
      <c r="BY19" s="116">
        <v>2906.37548828125</v>
      </c>
      <c r="BZ19" s="116">
        <v>23690.791015625</v>
      </c>
      <c r="CA19" s="117">
        <v>8.1513175964355469</v>
      </c>
      <c r="CB19" s="116">
        <v>3831.502685546875</v>
      </c>
      <c r="CC19" s="116">
        <v>29202.69140625</v>
      </c>
      <c r="CD19" s="117">
        <v>7.6217331886291504</v>
      </c>
      <c r="CE19" s="116">
        <v>3021.12890625</v>
      </c>
      <c r="CF19" s="116">
        <v>23314.826171875</v>
      </c>
      <c r="CG19" s="117">
        <v>7.7172565460205078</v>
      </c>
      <c r="CH19" s="116">
        <v>3576.867919921875</v>
      </c>
      <c r="CI19" s="116">
        <v>27135.283203125</v>
      </c>
      <c r="CJ19" s="117">
        <v>7.5863251686096191</v>
      </c>
      <c r="CK19" s="116">
        <v>4452.6455078125</v>
      </c>
      <c r="CL19" s="116">
        <v>31568.548828125</v>
      </c>
      <c r="CM19" s="117">
        <v>7.0898408889770508</v>
      </c>
      <c r="CN19" s="116">
        <v>5292.65380859375</v>
      </c>
      <c r="CO19" s="116">
        <v>34914.6015625</v>
      </c>
      <c r="CP19" s="117">
        <v>6.596804141998291</v>
      </c>
      <c r="CQ19" s="116">
        <v>6086.28564453125</v>
      </c>
      <c r="CR19" s="116">
        <v>38282.00390625</v>
      </c>
      <c r="CS19" s="117">
        <v>6.2898797988891602</v>
      </c>
      <c r="CT19" s="116">
        <v>11624.6767578125</v>
      </c>
      <c r="CU19" s="116">
        <v>72319.625</v>
      </c>
      <c r="CV19" s="117">
        <v>6.2212162017822266</v>
      </c>
      <c r="CW19" s="116">
        <v>22643.76953125</v>
      </c>
      <c r="CX19" s="116">
        <v>148199.921875</v>
      </c>
      <c r="CY19" s="117">
        <v>6.5448431968688965</v>
      </c>
      <c r="CZ19" s="116">
        <v>32937.54296875</v>
      </c>
      <c r="DA19" s="116">
        <v>219941.421875</v>
      </c>
      <c r="DB19" s="117">
        <v>6.6775298118591309</v>
      </c>
      <c r="DC19" s="116">
        <v>59955.08984375</v>
      </c>
      <c r="DD19" s="116">
        <v>392348.875</v>
      </c>
      <c r="DE19" s="117">
        <v>6.5440459251403809</v>
      </c>
      <c r="DF19" s="116">
        <v>110.61438751220703</v>
      </c>
      <c r="DG19" s="116">
        <v>725.624755859375</v>
      </c>
      <c r="DH19" s="117">
        <v>6.5599489212036133</v>
      </c>
      <c r="DI19" s="116">
        <v>127.43795776367187</v>
      </c>
      <c r="DJ19" s="116">
        <v>842.52313232421875</v>
      </c>
      <c r="DK19" s="117">
        <v>6.6112418174743652</v>
      </c>
      <c r="DL19" s="116">
        <v>156.02101135253906</v>
      </c>
      <c r="DM19" s="116">
        <v>1052.68505859375</v>
      </c>
      <c r="DN19" s="117">
        <v>6.7470722198486328</v>
      </c>
      <c r="DO19" s="116">
        <v>179.08740234375</v>
      </c>
      <c r="DP19" s="116">
        <v>1219.3741455078125</v>
      </c>
      <c r="DQ19" s="117">
        <v>6.8088216781616211</v>
      </c>
      <c r="DR19" s="116">
        <v>184.48704528808594</v>
      </c>
      <c r="DS19" s="116">
        <v>1257.3345947265625</v>
      </c>
      <c r="DT19" s="117">
        <v>6.8152999877929687</v>
      </c>
      <c r="DU19" s="116">
        <v>191.74955749511719</v>
      </c>
      <c r="DV19" s="116">
        <v>1327.21728515625</v>
      </c>
      <c r="DW19" s="117">
        <v>6.9216184616088867</v>
      </c>
      <c r="DX19" s="116">
        <v>200.86692810058594</v>
      </c>
      <c r="DY19" s="116">
        <v>1415.5374755859375</v>
      </c>
      <c r="DZ19" s="117">
        <v>7.0471405982971191</v>
      </c>
      <c r="EA19" s="116">
        <v>219.3814697265625</v>
      </c>
      <c r="EB19" s="116">
        <v>1542.2435302734375</v>
      </c>
      <c r="EC19" s="117">
        <v>7.0299625396728516</v>
      </c>
      <c r="ED19" s="116">
        <v>241.38455200195312</v>
      </c>
      <c r="EE19" s="118">
        <v>1723.7584228515625</v>
      </c>
      <c r="EF19" s="119">
        <v>7.1411299705505371</v>
      </c>
      <c r="EG19" s="115">
        <v>278.52557373046875</v>
      </c>
      <c r="EH19" s="116">
        <v>1966.14453125</v>
      </c>
      <c r="EI19" s="117">
        <v>7.0591168403625488</v>
      </c>
      <c r="EJ19" s="116">
        <v>289.44635009765625</v>
      </c>
      <c r="EK19" s="116">
        <v>2120.334716796875</v>
      </c>
      <c r="EL19" s="117">
        <v>7.3254842758178711</v>
      </c>
      <c r="EM19" s="116">
        <v>314.59222412109375</v>
      </c>
      <c r="EN19" s="116">
        <v>2322.735595703125</v>
      </c>
      <c r="EO19" s="117">
        <v>7.3833217620849609</v>
      </c>
      <c r="EP19" s="116">
        <v>331.67337036132812</v>
      </c>
      <c r="EQ19" s="116">
        <v>2488.210205078125</v>
      </c>
      <c r="ER19" s="117">
        <v>7.5019898414611816</v>
      </c>
      <c r="ES19" s="116">
        <v>372.8905029296875</v>
      </c>
      <c r="ET19" s="116">
        <v>2759.080322265625</v>
      </c>
      <c r="EU19" s="117">
        <v>7.3991703987121582</v>
      </c>
      <c r="EV19" s="116">
        <v>402.75912475585937</v>
      </c>
      <c r="EW19" s="116">
        <v>3011.995361328125</v>
      </c>
      <c r="EX19" s="117">
        <v>7.4784035682678223</v>
      </c>
      <c r="EY19" s="116">
        <v>435.36700439453125</v>
      </c>
      <c r="EZ19" s="116">
        <v>3292.86767578125</v>
      </c>
      <c r="FA19" s="117">
        <v>7.5634293556213379</v>
      </c>
      <c r="FB19" s="116">
        <v>457.74862670898437</v>
      </c>
      <c r="FC19" s="116">
        <v>3512.314208984375</v>
      </c>
      <c r="FD19" s="117">
        <v>7.6730198860168457</v>
      </c>
      <c r="FE19" s="116">
        <v>497.3963623046875</v>
      </c>
      <c r="FF19" s="116">
        <v>3771.783447265625</v>
      </c>
      <c r="FG19" s="117">
        <v>7.5830540657043457</v>
      </c>
      <c r="FH19" s="116">
        <v>532.39794921875</v>
      </c>
      <c r="FI19" s="116">
        <v>4039.109130859375</v>
      </c>
      <c r="FJ19" s="117">
        <v>7.5866355895996094</v>
      </c>
      <c r="FK19" s="116">
        <v>591.6710205078125</v>
      </c>
      <c r="FL19" s="116">
        <v>4360.15625</v>
      </c>
      <c r="FM19" s="117">
        <v>7.3692240715026855</v>
      </c>
      <c r="FN19" s="116">
        <v>683.985107421875</v>
      </c>
      <c r="FO19" s="116">
        <v>4943.72119140625</v>
      </c>
      <c r="FP19" s="117">
        <v>7.2278199195861816</v>
      </c>
      <c r="FQ19" s="116">
        <v>768.50433349609375</v>
      </c>
      <c r="FR19" s="116">
        <v>5447.453125</v>
      </c>
      <c r="FS19" s="117">
        <v>7.0883831977844238</v>
      </c>
      <c r="FT19" s="116">
        <v>885.62542724609375</v>
      </c>
      <c r="FU19" s="116">
        <v>5989.97314453125</v>
      </c>
      <c r="FV19" s="117">
        <v>6.7635512351989746</v>
      </c>
      <c r="FW19" s="116">
        <v>1014.0166625976562</v>
      </c>
      <c r="FX19" s="116">
        <v>6587.4775390625</v>
      </c>
      <c r="FY19" s="117">
        <v>6.4964194297790527</v>
      </c>
      <c r="FZ19" s="116">
        <v>1154.4732666015625</v>
      </c>
      <c r="GA19" s="116">
        <v>7444.21337890625</v>
      </c>
      <c r="GB19" s="117">
        <v>6.4481468200683594</v>
      </c>
      <c r="GC19" s="116">
        <v>1378.0093994140625</v>
      </c>
      <c r="GD19" s="116">
        <v>8563.6689453125</v>
      </c>
      <c r="GE19" s="117">
        <v>6.2145214080810547</v>
      </c>
      <c r="GF19" s="116">
        <v>1589.1427001953125</v>
      </c>
      <c r="GG19" s="116">
        <v>9565.4833984375</v>
      </c>
      <c r="GH19" s="117">
        <v>6.0192728042602539</v>
      </c>
      <c r="GI19" s="116">
        <v>1821.204833984375</v>
      </c>
      <c r="GJ19" s="116">
        <v>10995.5458984375</v>
      </c>
      <c r="GK19" s="117">
        <v>6.0375118255615234</v>
      </c>
      <c r="GL19" s="116">
        <v>2118.0244140625</v>
      </c>
      <c r="GM19" s="116">
        <v>12212.7822265625</v>
      </c>
      <c r="GN19" s="117">
        <v>5.7661194801330566</v>
      </c>
      <c r="GO19" s="116">
        <v>2487.8017578125</v>
      </c>
      <c r="GP19" s="116">
        <v>13740.064453125</v>
      </c>
      <c r="GQ19" s="117">
        <v>5.5229740142822266</v>
      </c>
      <c r="GR19" s="116">
        <v>2442.013671875</v>
      </c>
      <c r="GS19" s="116">
        <v>15552.021484375</v>
      </c>
      <c r="GT19" s="117">
        <v>6.3685235977172852</v>
      </c>
      <c r="GU19" s="116">
        <v>2712.499267578125</v>
      </c>
      <c r="GV19" s="116">
        <v>17365.9609375</v>
      </c>
      <c r="GW19" s="117">
        <v>6.4021992683410645</v>
      </c>
      <c r="GX19" s="116">
        <v>3003.8818359375</v>
      </c>
      <c r="GY19" s="116">
        <v>19272.765625</v>
      </c>
      <c r="GZ19" s="117">
        <v>6.4159531593322754</v>
      </c>
      <c r="HA19" s="116">
        <v>3392.695556640625</v>
      </c>
      <c r="HB19" s="116">
        <v>21741.548828125</v>
      </c>
      <c r="HC19" s="117">
        <v>6.4083404541015625</v>
      </c>
      <c r="HD19" s="116">
        <v>3651.5244140625</v>
      </c>
      <c r="HE19" s="116">
        <v>23741.111328125</v>
      </c>
      <c r="HF19" s="117">
        <v>6.5016984939575195</v>
      </c>
      <c r="HG19" s="116">
        <v>3906.75</v>
      </c>
      <c r="HH19" s="116">
        <v>25461.6640625</v>
      </c>
      <c r="HI19" s="117">
        <v>6.5173516273498535</v>
      </c>
      <c r="HJ19" s="116">
        <v>6174.62353515625</v>
      </c>
      <c r="HK19" s="116">
        <v>27091.666015625</v>
      </c>
      <c r="HL19" s="117">
        <v>4.3875818252563477</v>
      </c>
      <c r="HM19" s="116">
        <v>6372.9208984375</v>
      </c>
      <c r="HN19" s="116">
        <v>28744.96875</v>
      </c>
      <c r="HO19" s="117">
        <v>4.5104856491088867</v>
      </c>
      <c r="HP19" s="116">
        <v>6232.96484375</v>
      </c>
      <c r="HQ19" s="116">
        <v>29365.294921875</v>
      </c>
      <c r="HR19" s="117">
        <v>4.7112884521484375</v>
      </c>
      <c r="HS19" s="116">
        <v>6095.896484375</v>
      </c>
      <c r="HT19" s="116">
        <v>31210.01953125</v>
      </c>
      <c r="HU19" s="117">
        <v>5.1198406219482422</v>
      </c>
      <c r="HV19" s="116">
        <v>5968.46826171875</v>
      </c>
      <c r="HW19" s="116">
        <v>32860.42578125</v>
      </c>
      <c r="HX19" s="117">
        <v>5.505671501159668</v>
      </c>
      <c r="HY19" s="116">
        <v>6100.91796875</v>
      </c>
      <c r="HZ19" s="116">
        <v>33808.5703125</v>
      </c>
      <c r="IA19" s="117">
        <v>5.5415544509887695</v>
      </c>
      <c r="IB19" s="116">
        <v>5465.4306640625</v>
      </c>
      <c r="IC19" s="116">
        <v>34089.07421875</v>
      </c>
      <c r="ID19" s="117">
        <v>6.2372164726257324</v>
      </c>
      <c r="IE19" s="116">
        <v>5750.328125</v>
      </c>
      <c r="IF19" s="116">
        <v>34867.12890625</v>
      </c>
      <c r="IG19" s="117">
        <v>6.063502311706543</v>
      </c>
      <c r="IH19" s="116">
        <v>5006.22509765625</v>
      </c>
      <c r="II19" s="116">
        <v>34611.43359375</v>
      </c>
      <c r="IJ19" s="117">
        <v>6.9136791229248047</v>
      </c>
      <c r="IK19" s="116">
        <v>5016.69677734375</v>
      </c>
      <c r="IL19" s="116">
        <v>35177.62109375</v>
      </c>
      <c r="IM19" s="117">
        <v>7.012108325958252</v>
      </c>
      <c r="IN19" s="115">
        <v>4980.67431640625</v>
      </c>
      <c r="IO19" s="116">
        <v>35759.27734375</v>
      </c>
      <c r="IP19" s="117">
        <v>7.1796054840087891</v>
      </c>
      <c r="IQ19" s="116">
        <v>4887.4189453125</v>
      </c>
      <c r="IR19" s="116">
        <v>36380.078125</v>
      </c>
      <c r="IS19" s="117">
        <v>7.4436178207397461</v>
      </c>
      <c r="IT19" s="116">
        <v>4807.18505859375</v>
      </c>
      <c r="IU19" s="116">
        <v>37213.87890625</v>
      </c>
      <c r="IV19" s="117">
        <v>7.7413034439086914</v>
      </c>
      <c r="IW19" s="116">
        <v>4881.458984375</v>
      </c>
      <c r="IX19" s="116">
        <v>38552.203125</v>
      </c>
      <c r="IY19" s="117">
        <v>7.8976802825927734</v>
      </c>
      <c r="IZ19" s="116">
        <v>4832.4404296875</v>
      </c>
      <c r="JA19" s="116">
        <v>39626.1953125</v>
      </c>
      <c r="JB19" s="117">
        <v>8.200037956237793</v>
      </c>
      <c r="JC19" s="116">
        <v>4937.38525390625</v>
      </c>
      <c r="JD19" s="116">
        <v>41020.140625</v>
      </c>
      <c r="JE19" s="117">
        <v>8.3080692291259766</v>
      </c>
      <c r="JF19" s="116">
        <v>6088.0244140625</v>
      </c>
      <c r="JG19" s="116">
        <v>41956.82421875</v>
      </c>
      <c r="JH19" s="117">
        <v>6.891697883605957</v>
      </c>
      <c r="JI19" s="116">
        <v>6297.791015625</v>
      </c>
      <c r="JJ19" s="116">
        <v>42132.57421875</v>
      </c>
      <c r="JK19" s="117">
        <v>6.6900558471679687</v>
      </c>
      <c r="JL19" s="116">
        <v>6311.333984375</v>
      </c>
      <c r="JM19" s="116">
        <v>42646.98046875</v>
      </c>
      <c r="JN19" s="117">
        <v>6.7572054862976074</v>
      </c>
      <c r="JO19" s="116">
        <v>6312.77978515625</v>
      </c>
      <c r="JP19" s="116">
        <v>44120.50390625</v>
      </c>
      <c r="JQ19" s="117">
        <v>6.989077091217041</v>
      </c>
      <c r="JR19" s="116">
        <v>6232.6640625</v>
      </c>
      <c r="JS19" s="116">
        <v>45333.140625</v>
      </c>
      <c r="JT19" s="117">
        <v>7.2734770774841309</v>
      </c>
      <c r="JU19" s="116">
        <v>6154.25830078125</v>
      </c>
      <c r="JV19" s="116">
        <v>46695.203125</v>
      </c>
      <c r="JW19" s="117">
        <v>7.5874624252319336</v>
      </c>
      <c r="JX19" s="116">
        <v>6057.0615234375</v>
      </c>
      <c r="JY19" s="116">
        <v>48451.78515625</v>
      </c>
      <c r="JZ19" s="117">
        <v>7.9992227554321289</v>
      </c>
      <c r="KA19" s="116">
        <v>5780.64208984375</v>
      </c>
      <c r="KB19" s="116">
        <v>48912.5</v>
      </c>
      <c r="KC19" s="117">
        <v>8.461430549621582</v>
      </c>
      <c r="KD19" s="116">
        <v>5368.23291015625</v>
      </c>
      <c r="KE19" s="116">
        <v>46667.5625</v>
      </c>
      <c r="KF19" s="117">
        <v>8.6932821273803711</v>
      </c>
      <c r="KG19" s="116">
        <v>5695.96337890625</v>
      </c>
      <c r="KH19" s="116">
        <v>47839.75</v>
      </c>
      <c r="KI19" s="117">
        <v>8.3988866806030273</v>
      </c>
      <c r="KJ19" s="116">
        <v>5634.31689453125</v>
      </c>
      <c r="KK19" s="116">
        <v>50160.80078125</v>
      </c>
      <c r="KL19" s="117">
        <v>8.9027299880981445</v>
      </c>
      <c r="KM19" s="116">
        <v>5447.02392578125</v>
      </c>
      <c r="KN19" s="116">
        <v>49723.2109375</v>
      </c>
      <c r="KO19" s="117">
        <v>9.128509521484375</v>
      </c>
      <c r="KP19" s="116">
        <v>5119.15576171875</v>
      </c>
      <c r="KQ19" s="116">
        <v>49979.92578125</v>
      </c>
      <c r="KR19" s="117">
        <v>9.7633142471313477</v>
      </c>
      <c r="KS19" s="116">
        <v>2494.79150390625</v>
      </c>
      <c r="KT19" s="116">
        <v>50233.7578125</v>
      </c>
      <c r="KU19" s="117">
        <v>20.135454177856445</v>
      </c>
      <c r="KV19" s="134">
        <v>11.030464172363281</v>
      </c>
      <c r="KW19" s="135">
        <v>9.5393209457397461</v>
      </c>
      <c r="KX19" s="135">
        <v>8.544987678527832</v>
      </c>
      <c r="KY19" s="135">
        <v>8.3526544570922852</v>
      </c>
      <c r="KZ19" s="135">
        <v>6.7827692031860352</v>
      </c>
      <c r="LA19" s="135">
        <v>6.9506888389587402</v>
      </c>
      <c r="LB19" s="135">
        <v>7.4766068458557129</v>
      </c>
      <c r="LC19" s="135">
        <v>6.2725424766540527</v>
      </c>
      <c r="LD19" s="135">
        <v>5.6480412483215332</v>
      </c>
      <c r="LE19" s="135">
        <v>7.0230307579040527</v>
      </c>
      <c r="LF19" s="135">
        <v>7.5650978088378906</v>
      </c>
      <c r="LG19" s="135">
        <v>11.265778541564941</v>
      </c>
      <c r="LH19" s="135">
        <f t="shared" si="0"/>
        <v>9.7049242655436192</v>
      </c>
      <c r="LI19" s="135">
        <f t="shared" si="1"/>
        <v>7.5677118301391602</v>
      </c>
      <c r="LJ19" s="135">
        <f t="shared" si="2"/>
        <v>6.5869698524475098</v>
      </c>
      <c r="LK19" s="144">
        <f t="shared" si="3"/>
        <v>8.6179690361022949</v>
      </c>
    </row>
    <row r="20" spans="1:323" ht="15" customHeight="1">
      <c r="A20" s="114">
        <v>6</v>
      </c>
      <c r="B20" s="115">
        <v>259.64117431640625</v>
      </c>
      <c r="C20" s="116">
        <v>2537.575439453125</v>
      </c>
      <c r="D20" s="117">
        <v>9.7733936309814453</v>
      </c>
      <c r="E20" s="116">
        <v>266.707763671875</v>
      </c>
      <c r="F20" s="116">
        <v>2716.849365234375</v>
      </c>
      <c r="G20" s="117">
        <v>10.186614990234375</v>
      </c>
      <c r="H20" s="116">
        <v>363.30215454101562</v>
      </c>
      <c r="I20" s="116">
        <v>3232.455078125</v>
      </c>
      <c r="J20" s="117">
        <v>8.8974285125732422</v>
      </c>
      <c r="K20" s="116">
        <v>452.8135986328125</v>
      </c>
      <c r="L20" s="116">
        <v>4079.493408203125</v>
      </c>
      <c r="M20" s="117">
        <v>9.009211540222168</v>
      </c>
      <c r="N20" s="116">
        <v>550.14117431640625</v>
      </c>
      <c r="O20" s="116">
        <v>4837.14892578125</v>
      </c>
      <c r="P20" s="117">
        <v>8.7925596237182617</v>
      </c>
      <c r="Q20" s="116">
        <v>670.9423828125</v>
      </c>
      <c r="R20" s="116">
        <v>5517.25244140625</v>
      </c>
      <c r="S20" s="117">
        <v>8.2231388092041016</v>
      </c>
      <c r="T20" s="116">
        <v>883.4677734375</v>
      </c>
      <c r="U20" s="116">
        <v>7310.95361328125</v>
      </c>
      <c r="V20" s="117">
        <v>8.2752914428710937</v>
      </c>
      <c r="W20" s="116">
        <v>1331.4515380859375</v>
      </c>
      <c r="X20" s="116">
        <v>10641.216796875</v>
      </c>
      <c r="Y20" s="117">
        <v>7.992192268371582</v>
      </c>
      <c r="Z20" s="116">
        <v>1367.2139892578125</v>
      </c>
      <c r="AA20" s="116">
        <v>10608.8671875</v>
      </c>
      <c r="AB20" s="117">
        <v>7.7594780921936035</v>
      </c>
      <c r="AC20" s="116">
        <v>1421.2091064453125</v>
      </c>
      <c r="AD20" s="116">
        <v>11275.3583984375</v>
      </c>
      <c r="AE20" s="117">
        <v>7.9336380958557129</v>
      </c>
      <c r="AF20" s="116">
        <v>1544.7677001953125</v>
      </c>
      <c r="AG20" s="116">
        <v>12606.626953125</v>
      </c>
      <c r="AH20" s="117">
        <v>8.1608562469482422</v>
      </c>
      <c r="AI20" s="116">
        <v>1837.120361328125</v>
      </c>
      <c r="AJ20" s="116">
        <v>14317.869140625</v>
      </c>
      <c r="AK20" s="117">
        <v>7.7936477661132812</v>
      </c>
      <c r="AL20" s="116">
        <v>2054.527587890625</v>
      </c>
      <c r="AM20" s="116">
        <v>15654.513671875</v>
      </c>
      <c r="AN20" s="117">
        <v>7.6195197105407715</v>
      </c>
      <c r="AO20" s="116">
        <v>2581.176025390625</v>
      </c>
      <c r="AP20" s="116">
        <v>19332.365234375</v>
      </c>
      <c r="AQ20" s="117">
        <v>7.489750862121582</v>
      </c>
      <c r="AR20" s="116">
        <v>2579.5771484375</v>
      </c>
      <c r="AS20" s="116">
        <v>19760.474609375</v>
      </c>
      <c r="AT20" s="117">
        <v>7.6603541374206543</v>
      </c>
      <c r="AU20" s="116">
        <v>2799.98486328125</v>
      </c>
      <c r="AV20" s="116">
        <v>21313.841796875</v>
      </c>
      <c r="AW20" s="117">
        <v>7.6121273040771484</v>
      </c>
      <c r="AX20" s="116">
        <v>3086.0966796875</v>
      </c>
      <c r="AY20" s="116">
        <v>22746.927734375</v>
      </c>
      <c r="AZ20" s="117">
        <v>7.3707761764526367</v>
      </c>
      <c r="BA20" s="116">
        <v>3104.069580078125</v>
      </c>
      <c r="BB20" s="116">
        <v>21798.46875</v>
      </c>
      <c r="BC20" s="117">
        <v>7.022545337677002</v>
      </c>
      <c r="BD20" s="116">
        <v>2821.782470703125</v>
      </c>
      <c r="BE20" s="116">
        <v>20075.951171875</v>
      </c>
      <c r="BF20" s="117">
        <v>7.1146345138549805</v>
      </c>
      <c r="BG20" s="116">
        <v>2275.31640625</v>
      </c>
      <c r="BH20" s="116">
        <v>17649.966796875</v>
      </c>
      <c r="BI20" s="117">
        <v>7.757148265838623</v>
      </c>
      <c r="BJ20" s="116">
        <v>2147.44140625</v>
      </c>
      <c r="BK20" s="116">
        <v>17173.9453125</v>
      </c>
      <c r="BL20" s="117">
        <v>7.997398853302002</v>
      </c>
      <c r="BM20" s="116">
        <v>1944.1265869140625</v>
      </c>
      <c r="BN20" s="116">
        <v>15642.2744140625</v>
      </c>
      <c r="BO20" s="117">
        <v>8.0459136962890625</v>
      </c>
      <c r="BP20" s="116">
        <v>1883.053955078125</v>
      </c>
      <c r="BQ20" s="116">
        <v>15353.1005859375</v>
      </c>
      <c r="BR20" s="117">
        <v>8.1532983779907227</v>
      </c>
      <c r="BS20" s="116">
        <v>2262.116455078125</v>
      </c>
      <c r="BT20" s="116">
        <v>17338.04296875</v>
      </c>
      <c r="BU20" s="117">
        <v>7.664522647857666</v>
      </c>
      <c r="BV20" s="116">
        <v>2763.25390625</v>
      </c>
      <c r="BW20" s="116">
        <v>20844.69140625</v>
      </c>
      <c r="BX20" s="117">
        <v>7.5435309410095215</v>
      </c>
      <c r="BY20" s="116">
        <v>3242.764404296875</v>
      </c>
      <c r="BZ20" s="116">
        <v>23910.185546875</v>
      </c>
      <c r="CA20" s="117">
        <v>7.3733959197998047</v>
      </c>
      <c r="CB20" s="116">
        <v>4274.474609375</v>
      </c>
      <c r="CC20" s="116">
        <v>29470.3359375</v>
      </c>
      <c r="CD20" s="117">
        <v>6.8944931030273438</v>
      </c>
      <c r="CE20" s="116">
        <v>3370.47216796875</v>
      </c>
      <c r="CF20" s="116">
        <v>23528.93359375</v>
      </c>
      <c r="CG20" s="117">
        <v>6.9809012413024902</v>
      </c>
      <c r="CH20" s="116">
        <v>3990.498046875</v>
      </c>
      <c r="CI20" s="116">
        <v>27383.794921875</v>
      </c>
      <c r="CJ20" s="117">
        <v>6.8622498512268066</v>
      </c>
      <c r="CK20" s="116">
        <v>4967.0546875</v>
      </c>
      <c r="CL20" s="116">
        <v>31854.390625</v>
      </c>
      <c r="CM20" s="117">
        <v>6.4131345748901367</v>
      </c>
      <c r="CN20" s="116">
        <v>5903.7041015625</v>
      </c>
      <c r="CO20" s="116">
        <v>35226.61328125</v>
      </c>
      <c r="CP20" s="117">
        <v>5.9668664932250977</v>
      </c>
      <c r="CQ20" s="116">
        <v>6788.59423828125</v>
      </c>
      <c r="CR20" s="116">
        <v>38620.92578125</v>
      </c>
      <c r="CS20" s="117">
        <v>5.6890902519226074</v>
      </c>
      <c r="CT20" s="116">
        <v>12966.45703125</v>
      </c>
      <c r="CU20" s="116">
        <v>72958.46875</v>
      </c>
      <c r="CV20" s="117">
        <v>5.6267080307006836</v>
      </c>
      <c r="CW20" s="116">
        <v>25262.4765625</v>
      </c>
      <c r="CX20" s="116">
        <v>149522.265625</v>
      </c>
      <c r="CY20" s="117">
        <v>5.9187493324279785</v>
      </c>
      <c r="CZ20" s="116">
        <v>36751.4609375</v>
      </c>
      <c r="DA20" s="116">
        <v>221911.359375</v>
      </c>
      <c r="DB20" s="117">
        <v>6.0381641387939453</v>
      </c>
      <c r="DC20" s="116">
        <v>66904.7578125</v>
      </c>
      <c r="DD20" s="116">
        <v>395849.53125</v>
      </c>
      <c r="DE20" s="117">
        <v>5.9166126251220703</v>
      </c>
      <c r="DF20" s="116">
        <v>123.45096588134766</v>
      </c>
      <c r="DG20" s="116">
        <v>732.10198974609375</v>
      </c>
      <c r="DH20" s="117">
        <v>5.9303059577941895</v>
      </c>
      <c r="DI20" s="116">
        <v>142.2447509765625</v>
      </c>
      <c r="DJ20" s="116">
        <v>850.05487060546875</v>
      </c>
      <c r="DK20" s="117">
        <v>5.9760017395019531</v>
      </c>
      <c r="DL20" s="116">
        <v>174.17422485351562</v>
      </c>
      <c r="DM20" s="116">
        <v>1062.131591796875</v>
      </c>
      <c r="DN20" s="117">
        <v>6.0980987548828125</v>
      </c>
      <c r="DO20" s="116">
        <v>199.95054626464844</v>
      </c>
      <c r="DP20" s="116">
        <v>1230.3345947265625</v>
      </c>
      <c r="DQ20" s="117">
        <v>6.1531944274902344</v>
      </c>
      <c r="DR20" s="116">
        <v>206.00645446777344</v>
      </c>
      <c r="DS20" s="116">
        <v>1268.6380615234375</v>
      </c>
      <c r="DT20" s="117">
        <v>6.1582441329956055</v>
      </c>
      <c r="DU20" s="116">
        <v>214.14820861816406</v>
      </c>
      <c r="DV20" s="116">
        <v>1339.1824951171875</v>
      </c>
      <c r="DW20" s="117">
        <v>6.2535309791564941</v>
      </c>
      <c r="DX20" s="116">
        <v>224.36460876464844</v>
      </c>
      <c r="DY20" s="116">
        <v>1428.339599609375</v>
      </c>
      <c r="DZ20" s="117">
        <v>6.3661537170410156</v>
      </c>
      <c r="EA20" s="116">
        <v>245.07537841796875</v>
      </c>
      <c r="EB20" s="116">
        <v>1556.1854248046875</v>
      </c>
      <c r="EC20" s="117">
        <v>6.3498234748840332</v>
      </c>
      <c r="ED20" s="116">
        <v>269.69281005859375</v>
      </c>
      <c r="EE20" s="118">
        <v>1739.384033203125</v>
      </c>
      <c r="EF20" s="119">
        <v>6.4495010375976562</v>
      </c>
      <c r="EG20" s="115">
        <v>311.2239990234375</v>
      </c>
      <c r="EH20" s="116">
        <v>1983.9312744140625</v>
      </c>
      <c r="EI20" s="117">
        <v>6.3746089935302734</v>
      </c>
      <c r="EJ20" s="116">
        <v>323.48403930664062</v>
      </c>
      <c r="EK20" s="116">
        <v>2139.638916015625</v>
      </c>
      <c r="EL20" s="117">
        <v>6.6143569946289062</v>
      </c>
      <c r="EM20" s="116">
        <v>351.63458251953125</v>
      </c>
      <c r="EN20" s="116">
        <v>2343.90966796875</v>
      </c>
      <c r="EO20" s="117">
        <v>6.6657543182373047</v>
      </c>
      <c r="EP20" s="116">
        <v>370.78228759765625</v>
      </c>
      <c r="EQ20" s="116">
        <v>2510.952392578125</v>
      </c>
      <c r="ER20" s="117">
        <v>6.7720398902893066</v>
      </c>
      <c r="ES20" s="116">
        <v>416.8990478515625</v>
      </c>
      <c r="ET20" s="116">
        <v>2784.24072265625</v>
      </c>
      <c r="EU20" s="117">
        <v>6.6784529685974121</v>
      </c>
      <c r="EV20" s="116">
        <v>450.35659790039062</v>
      </c>
      <c r="EW20" s="116">
        <v>3039.510498046875</v>
      </c>
      <c r="EX20" s="117">
        <v>6.7491192817687988</v>
      </c>
      <c r="EY20" s="116">
        <v>486.88455200195312</v>
      </c>
      <c r="EZ20" s="116">
        <v>3323.00439453125</v>
      </c>
      <c r="FA20" s="117">
        <v>6.825035572052002</v>
      </c>
      <c r="FB20" s="116">
        <v>511.98660278320312</v>
      </c>
      <c r="FC20" s="116">
        <v>3544.533203125</v>
      </c>
      <c r="FD20" s="117">
        <v>6.9230976104736328</v>
      </c>
      <c r="FE20" s="116">
        <v>556.382568359375</v>
      </c>
      <c r="FF20" s="116">
        <v>3806.31689453125</v>
      </c>
      <c r="FG20" s="117">
        <v>6.8411865234375</v>
      </c>
      <c r="FH20" s="116">
        <v>595.60333251953125</v>
      </c>
      <c r="FI20" s="116">
        <v>4076.09228515625</v>
      </c>
      <c r="FJ20" s="117">
        <v>6.8436355590820312</v>
      </c>
      <c r="FK20" s="116">
        <v>661.88482666015625</v>
      </c>
      <c r="FL20" s="116">
        <v>4399.888671875</v>
      </c>
      <c r="FM20" s="117">
        <v>6.6475138664245605</v>
      </c>
      <c r="FN20" s="116">
        <v>765.13507080078125</v>
      </c>
      <c r="FO20" s="116">
        <v>4988.62353515625</v>
      </c>
      <c r="FP20" s="117">
        <v>6.5199251174926758</v>
      </c>
      <c r="FQ20" s="116">
        <v>859.6624755859375</v>
      </c>
      <c r="FR20" s="116">
        <v>5496.7646484375</v>
      </c>
      <c r="FS20" s="117">
        <v>6.3940963745117187</v>
      </c>
      <c r="FT20" s="116">
        <v>990.26446533203125</v>
      </c>
      <c r="FU20" s="116">
        <v>6043.7412109375</v>
      </c>
      <c r="FV20" s="117">
        <v>6.1031589508056641</v>
      </c>
      <c r="FW20" s="116">
        <v>1133.3680419921875</v>
      </c>
      <c r="FX20" s="116">
        <v>6646.162109375</v>
      </c>
      <c r="FY20" s="117">
        <v>5.8640809059143066</v>
      </c>
      <c r="FZ20" s="116">
        <v>1289.926025390625</v>
      </c>
      <c r="GA20" s="116">
        <v>7510.4345703125</v>
      </c>
      <c r="GB20" s="117">
        <v>5.8223762512207031</v>
      </c>
      <c r="GC20" s="116">
        <v>1539.1568603515625</v>
      </c>
      <c r="GD20" s="116">
        <v>8639.2900390625</v>
      </c>
      <c r="GE20" s="117">
        <v>5.613001823425293</v>
      </c>
      <c r="GF20" s="116">
        <v>1774.4788818359375</v>
      </c>
      <c r="GG20" s="116">
        <v>9649.392578125</v>
      </c>
      <c r="GH20" s="117">
        <v>5.4378738403320312</v>
      </c>
      <c r="GI20" s="116">
        <v>2033.10400390625</v>
      </c>
      <c r="GJ20" s="116">
        <v>11092.0634765625</v>
      </c>
      <c r="GK20" s="117">
        <v>5.4557285308837891</v>
      </c>
      <c r="GL20" s="116">
        <v>2363.88525390625</v>
      </c>
      <c r="GM20" s="116">
        <v>12318.91796875</v>
      </c>
      <c r="GN20" s="117">
        <v>5.211301326751709</v>
      </c>
      <c r="GO20" s="116">
        <v>2776.097412109375</v>
      </c>
      <c r="GP20" s="116">
        <v>13858.2978515625</v>
      </c>
      <c r="GQ20" s="117">
        <v>4.9920072555541992</v>
      </c>
      <c r="GR20" s="116">
        <v>2724.531005859375</v>
      </c>
      <c r="GS20" s="116">
        <v>15690.0478515625</v>
      </c>
      <c r="GT20" s="117">
        <v>5.7588067054748535</v>
      </c>
      <c r="GU20" s="116">
        <v>3025.8837890625</v>
      </c>
      <c r="GV20" s="116">
        <v>17520.25</v>
      </c>
      <c r="GW20" s="117">
        <v>5.7901263236999512</v>
      </c>
      <c r="GX20" s="116">
        <v>3350.94775390625</v>
      </c>
      <c r="GY20" s="116">
        <v>19444.068359375</v>
      </c>
      <c r="GZ20" s="117">
        <v>5.8025579452514648</v>
      </c>
      <c r="HA20" s="116">
        <v>3784.662353515625</v>
      </c>
      <c r="HB20" s="116">
        <v>21934.748046875</v>
      </c>
      <c r="HC20" s="117">
        <v>5.7956948280334473</v>
      </c>
      <c r="HD20" s="116">
        <v>4073.5146484375</v>
      </c>
      <c r="HE20" s="116">
        <v>23952.677734375</v>
      </c>
      <c r="HF20" s="117">
        <v>5.880101203918457</v>
      </c>
      <c r="HG20" s="116">
        <v>4358.359375</v>
      </c>
      <c r="HH20" s="116">
        <v>25688.669921875</v>
      </c>
      <c r="HI20" s="117">
        <v>5.8941144943237305</v>
      </c>
      <c r="HJ20" s="116">
        <v>6409.81494140625</v>
      </c>
      <c r="HK20" s="116">
        <v>27312.912109375</v>
      </c>
      <c r="HL20" s="117">
        <v>4.2611079216003418</v>
      </c>
      <c r="HM20" s="116">
        <v>6614.48974609375</v>
      </c>
      <c r="HN20" s="116">
        <v>28981.65625</v>
      </c>
      <c r="HO20" s="117">
        <v>4.3815407752990723</v>
      </c>
      <c r="HP20" s="116">
        <v>6470.69970703125</v>
      </c>
      <c r="HQ20" s="116">
        <v>29610.091796875</v>
      </c>
      <c r="HR20" s="117">
        <v>4.576026439666748</v>
      </c>
      <c r="HS20" s="116">
        <v>6330.49755859375</v>
      </c>
      <c r="HT20" s="116">
        <v>31475.916015625</v>
      </c>
      <c r="HU20" s="117">
        <v>4.9721078872680664</v>
      </c>
      <c r="HV20" s="116">
        <v>6199.92919921875</v>
      </c>
      <c r="HW20" s="116">
        <v>33145.25</v>
      </c>
      <c r="HX20" s="117">
        <v>5.3460693359375</v>
      </c>
      <c r="HY20" s="116">
        <v>6340.57275390625</v>
      </c>
      <c r="HZ20" s="116">
        <v>34102.02734375</v>
      </c>
      <c r="IA20" s="117">
        <v>5.378382682800293</v>
      </c>
      <c r="IB20" s="116">
        <v>5681.76171875</v>
      </c>
      <c r="IC20" s="116">
        <v>34392.3984375</v>
      </c>
      <c r="ID20" s="117">
        <v>6.0531220436096191</v>
      </c>
      <c r="IE20" s="116">
        <v>5978.16259765625</v>
      </c>
      <c r="IF20" s="116">
        <v>35175.63671875</v>
      </c>
      <c r="IG20" s="117">
        <v>5.8840212821960449</v>
      </c>
      <c r="IH20" s="116">
        <v>5206.80859375</v>
      </c>
      <c r="II20" s="116">
        <v>34925.2890625</v>
      </c>
      <c r="IJ20" s="117">
        <v>6.7076191902160645</v>
      </c>
      <c r="IK20" s="116">
        <v>5220.73486328125</v>
      </c>
      <c r="IL20" s="116">
        <v>35497.3671875</v>
      </c>
      <c r="IM20" s="117">
        <v>6.7993044853210449</v>
      </c>
      <c r="IN20" s="115">
        <v>5184.470703125</v>
      </c>
      <c r="IO20" s="116">
        <v>36085.59765625</v>
      </c>
      <c r="IP20" s="117">
        <v>6.9603242874145508</v>
      </c>
      <c r="IQ20" s="116">
        <v>5086.12744140625</v>
      </c>
      <c r="IR20" s="116">
        <v>36714.01953125</v>
      </c>
      <c r="IS20" s="117">
        <v>7.2184624671936035</v>
      </c>
      <c r="IT20" s="116">
        <v>5006.00732421875</v>
      </c>
      <c r="IU20" s="116">
        <v>37557.54296875</v>
      </c>
      <c r="IV20" s="117">
        <v>7.5024948120117187</v>
      </c>
      <c r="IW20" s="116">
        <v>5081.98095703125</v>
      </c>
      <c r="IX20" s="116">
        <v>38909.3046875</v>
      </c>
      <c r="IY20" s="117">
        <v>7.6563262939453125</v>
      </c>
      <c r="IZ20" s="116">
        <v>5029.63232421875</v>
      </c>
      <c r="JA20" s="116">
        <v>39995.26171875</v>
      </c>
      <c r="JB20" s="117">
        <v>7.9519257545471191</v>
      </c>
      <c r="JC20" s="116">
        <v>5134.615234375</v>
      </c>
      <c r="JD20" s="116">
        <v>41402.91796875</v>
      </c>
      <c r="JE20" s="117">
        <v>8.0634899139404297</v>
      </c>
      <c r="JF20" s="116">
        <v>6335.81005859375</v>
      </c>
      <c r="JG20" s="116">
        <v>42337.0546875</v>
      </c>
      <c r="JH20" s="117">
        <v>6.682185173034668</v>
      </c>
      <c r="JI20" s="116">
        <v>6554.3037109375</v>
      </c>
      <c r="JJ20" s="116">
        <v>42512.39453125</v>
      </c>
      <c r="JK20" s="117">
        <v>6.486180305480957</v>
      </c>
      <c r="JL20" s="116">
        <v>6566.662109375</v>
      </c>
      <c r="JM20" s="116">
        <v>43032.13671875</v>
      </c>
      <c r="JN20" s="117">
        <v>6.5531220436096191</v>
      </c>
      <c r="JO20" s="116">
        <v>6570.80908203125</v>
      </c>
      <c r="JP20" s="116">
        <v>44521.30078125</v>
      </c>
      <c r="JQ20" s="117">
        <v>6.7756195068359375</v>
      </c>
      <c r="JR20" s="116">
        <v>6485.9091796875</v>
      </c>
      <c r="JS20" s="116">
        <v>45747.71484375</v>
      </c>
      <c r="JT20" s="117">
        <v>7.0534005165100098</v>
      </c>
      <c r="JU20" s="116">
        <v>6403.4228515625</v>
      </c>
      <c r="JV20" s="116">
        <v>47125.12109375</v>
      </c>
      <c r="JW20" s="117">
        <v>7.3593640327453613</v>
      </c>
      <c r="JX20" s="116">
        <v>6299.37744140625</v>
      </c>
      <c r="JY20" s="116">
        <v>48901.4609375</v>
      </c>
      <c r="JZ20" s="117">
        <v>7.7629036903381348</v>
      </c>
      <c r="KA20" s="116">
        <v>6011.17626953125</v>
      </c>
      <c r="KB20" s="116">
        <v>49370.08203125</v>
      </c>
      <c r="KC20" s="117">
        <v>8.2130489349365234</v>
      </c>
      <c r="KD20" s="116">
        <v>5585.89013671875</v>
      </c>
      <c r="KE20" s="116">
        <v>47105.71875</v>
      </c>
      <c r="KF20" s="117">
        <v>8.4329833984375</v>
      </c>
      <c r="KG20" s="116">
        <v>5931.01806640625</v>
      </c>
      <c r="KH20" s="116">
        <v>48286.796875</v>
      </c>
      <c r="KI20" s="117">
        <v>8.1414012908935547</v>
      </c>
      <c r="KJ20" s="116">
        <v>5860.29638671875</v>
      </c>
      <c r="KK20" s="116">
        <v>50633.2421875</v>
      </c>
      <c r="KL20" s="117">
        <v>8.6400480270385742</v>
      </c>
      <c r="KM20" s="116">
        <v>5666.28369140625</v>
      </c>
      <c r="KN20" s="116">
        <v>50193.02734375</v>
      </c>
      <c r="KO20" s="117">
        <v>8.8581914901733398</v>
      </c>
      <c r="KP20" s="116">
        <v>5328.00634765625</v>
      </c>
      <c r="KQ20" s="116">
        <v>50456.0234375</v>
      </c>
      <c r="KR20" s="117">
        <v>9.4699630737304687</v>
      </c>
      <c r="KS20" s="116">
        <v>3090.317138671875</v>
      </c>
      <c r="KT20" s="116">
        <v>50738.484375</v>
      </c>
      <c r="KU20" s="117">
        <v>16.418537139892578</v>
      </c>
      <c r="KV20" s="134">
        <v>9.9800043106079102</v>
      </c>
      <c r="KW20" s="135">
        <v>8.6395263671875</v>
      </c>
      <c r="KX20" s="135">
        <v>7.7392339706420898</v>
      </c>
      <c r="KY20" s="135">
        <v>7.5566883087158203</v>
      </c>
      <c r="KZ20" s="135">
        <v>6.1342782974243164</v>
      </c>
      <c r="LA20" s="135">
        <v>6.2793512344360352</v>
      </c>
      <c r="LB20" s="135">
        <v>6.7465763092041016</v>
      </c>
      <c r="LC20" s="135">
        <v>5.6652431488037109</v>
      </c>
      <c r="LD20" s="135">
        <v>5.2699446678161621</v>
      </c>
      <c r="LE20" s="135">
        <v>6.8111982345581055</v>
      </c>
      <c r="LF20" s="135">
        <v>7.3382296562194824</v>
      </c>
      <c r="LG20" s="135">
        <v>10.305627822875977</v>
      </c>
      <c r="LH20" s="135">
        <f t="shared" si="0"/>
        <v>8.7862548828125</v>
      </c>
      <c r="LI20" s="135">
        <f t="shared" si="1"/>
        <v>6.8454833030700684</v>
      </c>
      <c r="LJ20" s="135">
        <f t="shared" si="2"/>
        <v>5.9902788400650024</v>
      </c>
      <c r="LK20" s="144">
        <f t="shared" si="3"/>
        <v>8.1516852378845215</v>
      </c>
    </row>
    <row r="21" spans="1:323" ht="15" customHeight="1">
      <c r="A21" s="114">
        <v>7</v>
      </c>
      <c r="B21" s="115">
        <v>292.8568115234375</v>
      </c>
      <c r="C21" s="116">
        <v>2561.895751953125</v>
      </c>
      <c r="D21" s="117">
        <v>8.7479467391967773</v>
      </c>
      <c r="E21" s="116">
        <v>301.06182861328125</v>
      </c>
      <c r="F21" s="116">
        <v>2743.015869140625</v>
      </c>
      <c r="G21" s="117">
        <v>9.1111383438110352</v>
      </c>
      <c r="H21" s="116">
        <v>409.64089965820312</v>
      </c>
      <c r="I21" s="116">
        <v>3263.064208984375</v>
      </c>
      <c r="J21" s="117">
        <v>7.965670108795166</v>
      </c>
      <c r="K21" s="116">
        <v>510.18731689453125</v>
      </c>
      <c r="L21" s="116">
        <v>4118.1904296875</v>
      </c>
      <c r="M21" s="117">
        <v>8.0719184875488281</v>
      </c>
      <c r="N21" s="116">
        <v>619.667724609375</v>
      </c>
      <c r="O21" s="116">
        <v>4882.88330078125</v>
      </c>
      <c r="P21" s="117">
        <v>7.8798413276672363</v>
      </c>
      <c r="Q21" s="116">
        <v>756.149658203125</v>
      </c>
      <c r="R21" s="116">
        <v>5568.91845703125</v>
      </c>
      <c r="S21" s="117">
        <v>7.3648362159729004</v>
      </c>
      <c r="T21" s="116">
        <v>995.0347900390625</v>
      </c>
      <c r="U21" s="116">
        <v>7379.484375</v>
      </c>
      <c r="V21" s="117">
        <v>7.4163079261779785</v>
      </c>
      <c r="W21" s="116">
        <v>1499.5281982421875</v>
      </c>
      <c r="X21" s="116">
        <v>10740.4453125</v>
      </c>
      <c r="Y21" s="117">
        <v>7.1625499725341797</v>
      </c>
      <c r="Z21" s="116">
        <v>1539.3447265625</v>
      </c>
      <c r="AA21" s="116">
        <v>10707.341796875</v>
      </c>
      <c r="AB21" s="117">
        <v>6.9557790756225586</v>
      </c>
      <c r="AC21" s="116">
        <v>1600.8013916015625</v>
      </c>
      <c r="AD21" s="116">
        <v>11380.3798828125</v>
      </c>
      <c r="AE21" s="117">
        <v>7.1091766357421875</v>
      </c>
      <c r="AF21" s="116">
        <v>1740.6798095703125</v>
      </c>
      <c r="AG21" s="116">
        <v>12724.5498046875</v>
      </c>
      <c r="AH21" s="117">
        <v>7.3101034164428711</v>
      </c>
      <c r="AI21" s="116">
        <v>2069.268310546875</v>
      </c>
      <c r="AJ21" s="116">
        <v>14450.859375</v>
      </c>
      <c r="AK21" s="117">
        <v>6.9835600852966309</v>
      </c>
      <c r="AL21" s="116">
        <v>2314.39404296875</v>
      </c>
      <c r="AM21" s="116">
        <v>15799.3935546875</v>
      </c>
      <c r="AN21" s="117">
        <v>6.8265790939331055</v>
      </c>
      <c r="AO21" s="116">
        <v>2908.06591796875</v>
      </c>
      <c r="AP21" s="116">
        <v>19510.779296875</v>
      </c>
      <c r="AQ21" s="117">
        <v>6.7091941833496094</v>
      </c>
      <c r="AR21" s="116">
        <v>2907.15771484375</v>
      </c>
      <c r="AS21" s="116">
        <v>19943.505859375</v>
      </c>
      <c r="AT21" s="117">
        <v>6.8601388931274414</v>
      </c>
      <c r="AU21" s="116">
        <v>3155.5439453125</v>
      </c>
      <c r="AV21" s="116">
        <v>21511.060546875</v>
      </c>
      <c r="AW21" s="117">
        <v>6.8169102668762207</v>
      </c>
      <c r="AX21" s="116">
        <v>3477.868896484375</v>
      </c>
      <c r="AY21" s="116">
        <v>22956.291015625</v>
      </c>
      <c r="AZ21" s="117">
        <v>6.600677490234375</v>
      </c>
      <c r="BA21" s="116">
        <v>3498.0830078125</v>
      </c>
      <c r="BB21" s="116">
        <v>21997.427734375</v>
      </c>
      <c r="BC21" s="117">
        <v>6.2884235382080078</v>
      </c>
      <c r="BD21" s="116">
        <v>3181.012939453125</v>
      </c>
      <c r="BE21" s="116">
        <v>20259.60546875</v>
      </c>
      <c r="BF21" s="117">
        <v>6.3689165115356445</v>
      </c>
      <c r="BG21" s="116">
        <v>2567.13623046875</v>
      </c>
      <c r="BH21" s="116">
        <v>17813.763671875</v>
      </c>
      <c r="BI21" s="117">
        <v>6.9391579627990723</v>
      </c>
      <c r="BJ21" s="116">
        <v>2422.978271484375</v>
      </c>
      <c r="BK21" s="116">
        <v>17334.083984375</v>
      </c>
      <c r="BL21" s="117">
        <v>7.1540403366088867</v>
      </c>
      <c r="BM21" s="116">
        <v>2193.644287109375</v>
      </c>
      <c r="BN21" s="116">
        <v>15788.265625</v>
      </c>
      <c r="BO21" s="117">
        <v>7.1972770690917969</v>
      </c>
      <c r="BP21" s="116">
        <v>2124.784912109375</v>
      </c>
      <c r="BQ21" s="116">
        <v>15496.6787109375</v>
      </c>
      <c r="BR21" s="117">
        <v>7.2932929992675781</v>
      </c>
      <c r="BS21" s="116">
        <v>2552.301025390625</v>
      </c>
      <c r="BT21" s="116">
        <v>17498.63671875</v>
      </c>
      <c r="BU21" s="117">
        <v>6.8560237884521484</v>
      </c>
      <c r="BV21" s="116">
        <v>3117.6220703125</v>
      </c>
      <c r="BW21" s="116">
        <v>21037.267578125</v>
      </c>
      <c r="BX21" s="117">
        <v>6.7478570938110352</v>
      </c>
      <c r="BY21" s="116">
        <v>3658.5576171875</v>
      </c>
      <c r="BZ21" s="116">
        <v>24130.248046875</v>
      </c>
      <c r="CA21" s="117">
        <v>6.5955634117126465</v>
      </c>
      <c r="CB21" s="116">
        <v>4821.92138671875</v>
      </c>
      <c r="CC21" s="116">
        <v>29738.404296875</v>
      </c>
      <c r="CD21" s="117">
        <v>6.167335033416748</v>
      </c>
      <c r="CE21" s="116">
        <v>3802.218505859375</v>
      </c>
      <c r="CF21" s="116">
        <v>23743.439453125</v>
      </c>
      <c r="CG21" s="117">
        <v>6.2446279525756836</v>
      </c>
      <c r="CH21" s="116">
        <v>4501.69921875</v>
      </c>
      <c r="CI21" s="116">
        <v>27632.669921875</v>
      </c>
      <c r="CJ21" s="117">
        <v>6.1382756233215332</v>
      </c>
      <c r="CK21" s="116">
        <v>5602.72119140625</v>
      </c>
      <c r="CL21" s="116">
        <v>32140.185546875</v>
      </c>
      <c r="CM21" s="117">
        <v>5.7365312576293945</v>
      </c>
      <c r="CN21" s="116">
        <v>6658.72265625</v>
      </c>
      <c r="CO21" s="116">
        <v>35537.97265625</v>
      </c>
      <c r="CP21" s="117">
        <v>5.3370556831359863</v>
      </c>
      <c r="CQ21" s="116">
        <v>7656.3154296875</v>
      </c>
      <c r="CR21" s="116">
        <v>38958.68359375</v>
      </c>
      <c r="CS21" s="117">
        <v>5.088437557220459</v>
      </c>
      <c r="CT21" s="116">
        <v>14624.3212890625</v>
      </c>
      <c r="CU21" s="116">
        <v>73594.890625</v>
      </c>
      <c r="CV21" s="117">
        <v>5.0323629379272461</v>
      </c>
      <c r="CW21" s="116">
        <v>28499.248046875</v>
      </c>
      <c r="CX21" s="116">
        <v>150841.515625</v>
      </c>
      <c r="CY21" s="117">
        <v>5.2928242683410645</v>
      </c>
      <c r="CZ21" s="116">
        <v>41466.8125</v>
      </c>
      <c r="DA21" s="116">
        <v>223877.734375</v>
      </c>
      <c r="DB21" s="117">
        <v>5.3989615440368652</v>
      </c>
      <c r="DC21" s="116">
        <v>75499.078125</v>
      </c>
      <c r="DD21" s="116">
        <v>399341.78125</v>
      </c>
      <c r="DE21" s="117">
        <v>5.2893595695495605</v>
      </c>
      <c r="DF21" s="116">
        <v>139.32888793945313</v>
      </c>
      <c r="DG21" s="116">
        <v>738.56378173828125</v>
      </c>
      <c r="DH21" s="117">
        <v>5.3008661270141602</v>
      </c>
      <c r="DI21" s="116">
        <v>160.56536865234375</v>
      </c>
      <c r="DJ21" s="116">
        <v>857.57025146484375</v>
      </c>
      <c r="DK21" s="117">
        <v>5.3409414291381836</v>
      </c>
      <c r="DL21" s="116">
        <v>196.6416015625</v>
      </c>
      <c r="DM21" s="116">
        <v>1071.5623779296875</v>
      </c>
      <c r="DN21" s="117">
        <v>5.4493169784545898</v>
      </c>
      <c r="DO21" s="116">
        <v>225.77876281738281</v>
      </c>
      <c r="DP21" s="116">
        <v>1241.2791748046875</v>
      </c>
      <c r="DQ21" s="117">
        <v>5.497767448425293</v>
      </c>
      <c r="DR21" s="116">
        <v>232.65483093261719</v>
      </c>
      <c r="DS21" s="116">
        <v>1279.925537109375</v>
      </c>
      <c r="DT21" s="117">
        <v>5.5013923645019531</v>
      </c>
      <c r="DU21" s="116">
        <v>241.89418029785156</v>
      </c>
      <c r="DV21" s="116">
        <v>1351.135009765625</v>
      </c>
      <c r="DW21" s="117">
        <v>5.5856451988220215</v>
      </c>
      <c r="DX21" s="116">
        <v>253.4805908203125</v>
      </c>
      <c r="DY21" s="116">
        <v>1441.1339111328125</v>
      </c>
      <c r="DZ21" s="117">
        <v>5.6853818893432617</v>
      </c>
      <c r="EA21" s="116">
        <v>276.92071533203125</v>
      </c>
      <c r="EB21" s="116">
        <v>1570.1171875</v>
      </c>
      <c r="EC21" s="117">
        <v>5.6699161529541016</v>
      </c>
      <c r="ED21" s="116">
        <v>304.78921508789062</v>
      </c>
      <c r="EE21" s="118">
        <v>1755.004150390625</v>
      </c>
      <c r="EF21" s="119">
        <v>5.7580914497375488</v>
      </c>
      <c r="EG21" s="115">
        <v>351.77301025390625</v>
      </c>
      <c r="EH21" s="116">
        <v>2001.7060546875</v>
      </c>
      <c r="EI21" s="117">
        <v>5.6903343200683594</v>
      </c>
      <c r="EJ21" s="116">
        <v>365.708251953125</v>
      </c>
      <c r="EK21" s="116">
        <v>2158.947021484375</v>
      </c>
      <c r="EL21" s="117">
        <v>5.903468132019043</v>
      </c>
      <c r="EM21" s="116">
        <v>397.59890747070312</v>
      </c>
      <c r="EN21" s="116">
        <v>2365.092529296875</v>
      </c>
      <c r="EO21" s="117">
        <v>5.9484381675720215</v>
      </c>
      <c r="EP21" s="116">
        <v>419.32525634765625</v>
      </c>
      <c r="EQ21" s="116">
        <v>2533.7119140625</v>
      </c>
      <c r="ER21" s="117">
        <v>6.0423545837402344</v>
      </c>
      <c r="ES21" s="116">
        <v>471.53610229492187</v>
      </c>
      <c r="ET21" s="116">
        <v>2809.4111328125</v>
      </c>
      <c r="EU21" s="117">
        <v>5.9579977989196777</v>
      </c>
      <c r="EV21" s="116">
        <v>509.46636962890625</v>
      </c>
      <c r="EW21" s="116">
        <v>3067.042724609375</v>
      </c>
      <c r="EX21" s="117">
        <v>6.0201082229614258</v>
      </c>
      <c r="EY21" s="116">
        <v>550.88140869140625</v>
      </c>
      <c r="EZ21" s="116">
        <v>3353.16650390625</v>
      </c>
      <c r="FA21" s="117">
        <v>6.086911678314209</v>
      </c>
      <c r="FB21" s="116">
        <v>579.3822021484375</v>
      </c>
      <c r="FC21" s="116">
        <v>3576.789794921875</v>
      </c>
      <c r="FD21" s="117">
        <v>6.173454761505127</v>
      </c>
      <c r="FE21" s="116">
        <v>629.69439697265625</v>
      </c>
      <c r="FF21" s="116">
        <v>3840.880126953125</v>
      </c>
      <c r="FG21" s="117">
        <v>6.0995941162109375</v>
      </c>
      <c r="FH21" s="116">
        <v>674.17767333984375</v>
      </c>
      <c r="FI21" s="116">
        <v>4113.107421875</v>
      </c>
      <c r="FJ21" s="117">
        <v>6.1009249687194824</v>
      </c>
      <c r="FK21" s="116">
        <v>749.16546630859375</v>
      </c>
      <c r="FL21" s="116">
        <v>4439.626953125</v>
      </c>
      <c r="FM21" s="117">
        <v>5.9260964393615723</v>
      </c>
      <c r="FN21" s="116">
        <v>866.00726318359375</v>
      </c>
      <c r="FO21" s="116">
        <v>5033.51123046875</v>
      </c>
      <c r="FP21" s="117">
        <v>5.8123197555541992</v>
      </c>
      <c r="FQ21" s="116">
        <v>972.96942138671875</v>
      </c>
      <c r="FR21" s="116">
        <v>5546.03564453125</v>
      </c>
      <c r="FS21" s="117">
        <v>5.7001128196716309</v>
      </c>
      <c r="FT21" s="116">
        <v>1120.212890625</v>
      </c>
      <c r="FU21" s="116">
        <v>6097.40185546875</v>
      </c>
      <c r="FV21" s="117">
        <v>5.4430742263793945</v>
      </c>
      <c r="FW21" s="116">
        <v>1281.4603271484375</v>
      </c>
      <c r="FX21" s="116">
        <v>6704.6669921875</v>
      </c>
      <c r="FY21" s="117">
        <v>5.2320518493652344</v>
      </c>
      <c r="FZ21" s="116">
        <v>1457.875732421875</v>
      </c>
      <c r="GA21" s="116">
        <v>7576.4462890625</v>
      </c>
      <c r="GB21" s="117">
        <v>5.1969079971313477</v>
      </c>
      <c r="GC21" s="116">
        <v>1738.820068359375</v>
      </c>
      <c r="GD21" s="116">
        <v>8714.59375</v>
      </c>
      <c r="GE21" s="117">
        <v>5.0117859840393066</v>
      </c>
      <c r="GF21" s="116">
        <v>2003.9744873046875</v>
      </c>
      <c r="GG21" s="116">
        <v>9732.8720703125</v>
      </c>
      <c r="GH21" s="117">
        <v>4.8567843437194824</v>
      </c>
      <c r="GI21" s="116">
        <v>2295.356689453125</v>
      </c>
      <c r="GJ21" s="116">
        <v>11188.103515625</v>
      </c>
      <c r="GK21" s="117">
        <v>4.8742332458496094</v>
      </c>
      <c r="GL21" s="116">
        <v>2668.020751953125</v>
      </c>
      <c r="GM21" s="116">
        <v>12424.375</v>
      </c>
      <c r="GN21" s="117">
        <v>4.656775951385498</v>
      </c>
      <c r="GO21" s="116">
        <v>3132.59619140625</v>
      </c>
      <c r="GP21" s="116">
        <v>13975.6015625</v>
      </c>
      <c r="GQ21" s="117">
        <v>4.4613480567932129</v>
      </c>
      <c r="GR21" s="116">
        <v>3073.758544921875</v>
      </c>
      <c r="GS21" s="116">
        <v>15827.640625</v>
      </c>
      <c r="GT21" s="117">
        <v>5.1492791175842285</v>
      </c>
      <c r="GU21" s="116">
        <v>3413.153564453125</v>
      </c>
      <c r="GV21" s="116">
        <v>17674.083984375</v>
      </c>
      <c r="GW21" s="117">
        <v>5.1782269477844238</v>
      </c>
      <c r="GX21" s="116">
        <v>3779.8466796875</v>
      </c>
      <c r="GY21" s="116">
        <v>19614.875</v>
      </c>
      <c r="GZ21" s="117">
        <v>5.1893310546875</v>
      </c>
      <c r="HA21" s="116">
        <v>4269.04931640625</v>
      </c>
      <c r="HB21" s="116">
        <v>22127.3828125</v>
      </c>
      <c r="HC21" s="117">
        <v>5.1832108497619629</v>
      </c>
      <c r="HD21" s="116">
        <v>4595.03173828125</v>
      </c>
      <c r="HE21" s="116">
        <v>24163.7109375</v>
      </c>
      <c r="HF21" s="117">
        <v>5.2586603164672852</v>
      </c>
      <c r="HG21" s="116">
        <v>4916.51318359375</v>
      </c>
      <c r="HH21" s="116">
        <v>25915.1171875</v>
      </c>
      <c r="HI21" s="117">
        <v>5.2710356712341309</v>
      </c>
      <c r="HJ21" s="116">
        <v>6617.4267578125</v>
      </c>
      <c r="HK21" s="116">
        <v>27536.537109375</v>
      </c>
      <c r="HL21" s="117">
        <v>4.1612153053283691</v>
      </c>
      <c r="HM21" s="116">
        <v>6826.416015625</v>
      </c>
      <c r="HN21" s="116">
        <v>29221</v>
      </c>
      <c r="HO21" s="117">
        <v>4.2805771827697754</v>
      </c>
      <c r="HP21" s="116">
        <v>6678.9541015625</v>
      </c>
      <c r="HQ21" s="116">
        <v>29857.759765625</v>
      </c>
      <c r="HR21" s="117">
        <v>4.4704246520996094</v>
      </c>
      <c r="HS21" s="116">
        <v>6534.78076171875</v>
      </c>
      <c r="HT21" s="116">
        <v>31745.171875</v>
      </c>
      <c r="HU21" s="117">
        <v>4.8578786849975586</v>
      </c>
      <c r="HV21" s="116">
        <v>6399.92138671875</v>
      </c>
      <c r="HW21" s="116">
        <v>33433.8828125</v>
      </c>
      <c r="HX21" s="117">
        <v>5.2241082191467285</v>
      </c>
      <c r="HY21" s="116">
        <v>6412.20263671875</v>
      </c>
      <c r="HZ21" s="116">
        <v>34400.11328125</v>
      </c>
      <c r="IA21" s="117">
        <v>5.3647890090942383</v>
      </c>
      <c r="IB21" s="116">
        <v>5865.978515625</v>
      </c>
      <c r="IC21" s="116">
        <v>34700.1015625</v>
      </c>
      <c r="ID21" s="117">
        <v>5.9154839515686035</v>
      </c>
      <c r="IE21" s="116">
        <v>6171.544921875</v>
      </c>
      <c r="IF21" s="116">
        <v>35488.51953125</v>
      </c>
      <c r="IG21" s="117">
        <v>5.7503461837768555</v>
      </c>
      <c r="IH21" s="116">
        <v>5377.38232421875</v>
      </c>
      <c r="II21" s="116">
        <v>35243.8984375</v>
      </c>
      <c r="IJ21" s="117">
        <v>6.5540995597839355</v>
      </c>
      <c r="IK21" s="116">
        <v>5394.69091796875</v>
      </c>
      <c r="IL21" s="116">
        <v>35821.9609375</v>
      </c>
      <c r="IM21" s="117">
        <v>6.6402249336242676</v>
      </c>
      <c r="IN21" s="115">
        <v>5357.90087890625</v>
      </c>
      <c r="IO21" s="116">
        <v>36416.91015625</v>
      </c>
      <c r="IP21" s="117">
        <v>6.7968616485595703</v>
      </c>
      <c r="IQ21" s="116">
        <v>5254.09033203125</v>
      </c>
      <c r="IR21" s="116">
        <v>37053.17578125</v>
      </c>
      <c r="IS21" s="117">
        <v>7.052253246307373</v>
      </c>
      <c r="IT21" s="116">
        <v>5173.84375</v>
      </c>
      <c r="IU21" s="116">
        <v>37906.6328125</v>
      </c>
      <c r="IV21" s="117">
        <v>7.3265900611877441</v>
      </c>
      <c r="IW21" s="116">
        <v>5250.35498046875</v>
      </c>
      <c r="IX21" s="116">
        <v>39272.109375</v>
      </c>
      <c r="IY21" s="117">
        <v>7.479896068572998</v>
      </c>
      <c r="IZ21" s="116">
        <v>5194.65283203125</v>
      </c>
      <c r="JA21" s="116">
        <v>40370.32421875</v>
      </c>
      <c r="JB21" s="117">
        <v>7.7715153694152832</v>
      </c>
      <c r="JC21" s="116">
        <v>5299.1279296875</v>
      </c>
      <c r="JD21" s="116">
        <v>41791.9921875</v>
      </c>
      <c r="JE21" s="117">
        <v>7.8865790367126465</v>
      </c>
      <c r="JF21" s="116">
        <v>6548.2099609375</v>
      </c>
      <c r="JG21" s="116">
        <v>42722.9921875</v>
      </c>
      <c r="JH21" s="117">
        <v>6.5243773460388184</v>
      </c>
      <c r="JI21" s="116">
        <v>6771.9111328125</v>
      </c>
      <c r="JJ21" s="116">
        <v>42897.83984375</v>
      </c>
      <c r="JK21" s="117">
        <v>6.3346724510192871</v>
      </c>
      <c r="JL21" s="116">
        <v>6781.61181640625</v>
      </c>
      <c r="JM21" s="116">
        <v>43423.05078125</v>
      </c>
      <c r="JN21" s="117">
        <v>6.4030575752258301</v>
      </c>
      <c r="JO21" s="116">
        <v>6787.1494140625</v>
      </c>
      <c r="JP21" s="116">
        <v>44928.17578125</v>
      </c>
      <c r="JQ21" s="117">
        <v>6.6195940971374512</v>
      </c>
      <c r="JR21" s="116">
        <v>6697.25927734375</v>
      </c>
      <c r="JS21" s="116">
        <v>46168.71875</v>
      </c>
      <c r="JT21" s="117">
        <v>6.8936734199523926</v>
      </c>
      <c r="JU21" s="116">
        <v>6611.2314453125</v>
      </c>
      <c r="JV21" s="116">
        <v>47561.83984375</v>
      </c>
      <c r="JW21" s="117">
        <v>7.1940970420837402</v>
      </c>
      <c r="JX21" s="116">
        <v>6502.201171875</v>
      </c>
      <c r="JY21" s="116">
        <v>49358.43359375</v>
      </c>
      <c r="JZ21" s="117">
        <v>7.5910344123840332</v>
      </c>
      <c r="KA21" s="116">
        <v>6205.7392578125</v>
      </c>
      <c r="KB21" s="116">
        <v>49835.23828125</v>
      </c>
      <c r="KC21" s="117">
        <v>8.0305080413818359</v>
      </c>
      <c r="KD21" s="116">
        <v>5769.82958984375</v>
      </c>
      <c r="KE21" s="116">
        <v>47551.1640625</v>
      </c>
      <c r="KF21" s="117">
        <v>8.2413463592529297</v>
      </c>
      <c r="KG21" s="116">
        <v>6127.291015625</v>
      </c>
      <c r="KH21" s="116">
        <v>48741.15625</v>
      </c>
      <c r="KI21" s="117">
        <v>7.9547643661499023</v>
      </c>
      <c r="KJ21" s="116">
        <v>6052.4638671875</v>
      </c>
      <c r="KK21" s="116">
        <v>51113.62109375</v>
      </c>
      <c r="KL21" s="117">
        <v>8.4450931549072266</v>
      </c>
      <c r="KM21" s="116">
        <v>5854.6943359375</v>
      </c>
      <c r="KN21" s="116">
        <v>50670.78515625</v>
      </c>
      <c r="KO21" s="117">
        <v>8.6547279357910156</v>
      </c>
      <c r="KP21" s="116">
        <v>5509.49658203125</v>
      </c>
      <c r="KQ21" s="116">
        <v>50940.28125</v>
      </c>
      <c r="KR21" s="117">
        <v>9.2459049224853516</v>
      </c>
      <c r="KS21" s="116">
        <v>3728.45263671875</v>
      </c>
      <c r="KT21" s="116">
        <v>51247.44140625</v>
      </c>
      <c r="KU21" s="117">
        <v>13.744962692260742</v>
      </c>
      <c r="KV21" s="134">
        <v>8.9295425415039062</v>
      </c>
      <c r="KW21" s="135">
        <v>7.7397146224975586</v>
      </c>
      <c r="KX21" s="135">
        <v>6.933466911315918</v>
      </c>
      <c r="KY21" s="135">
        <v>6.7607889175415039</v>
      </c>
      <c r="KZ21" s="135">
        <v>5.4859304428100586</v>
      </c>
      <c r="LA21" s="135">
        <v>5.6082253456115723</v>
      </c>
      <c r="LB21" s="135">
        <v>6.016819953918457</v>
      </c>
      <c r="LC21" s="135">
        <v>5.0582351684570312</v>
      </c>
      <c r="LD21" s="135">
        <v>4.9074668884277344</v>
      </c>
      <c r="LE21" s="135">
        <v>6.6652059555053711</v>
      </c>
      <c r="LF21" s="135">
        <v>7.1718940734863281</v>
      </c>
      <c r="LG21" s="135">
        <v>9.6090908050537109</v>
      </c>
      <c r="LH21" s="135">
        <f t="shared" si="0"/>
        <v>7.8675746917724609</v>
      </c>
      <c r="LI21" s="135">
        <f t="shared" si="1"/>
        <v>6.1233596801757813</v>
      </c>
      <c r="LJ21" s="135">
        <f t="shared" si="2"/>
        <v>5.3976868391036987</v>
      </c>
      <c r="LK21" s="144">
        <f t="shared" si="3"/>
        <v>7.8153969446818037</v>
      </c>
    </row>
    <row r="22" spans="1:323" ht="15" customHeight="1">
      <c r="A22" s="114">
        <v>8</v>
      </c>
      <c r="B22" s="115">
        <v>330.78060913085937</v>
      </c>
      <c r="C22" s="116">
        <v>2586.35595703125</v>
      </c>
      <c r="D22" s="117">
        <v>7.8189468383789063</v>
      </c>
      <c r="E22" s="116">
        <v>340.26785278320312</v>
      </c>
      <c r="F22" s="116">
        <v>2769.348388671875</v>
      </c>
      <c r="G22" s="117">
        <v>8.1387310028076172</v>
      </c>
      <c r="H22" s="116">
        <v>462.54635620117187</v>
      </c>
      <c r="I22" s="116">
        <v>3293.796142578125</v>
      </c>
      <c r="J22" s="117">
        <v>7.1210074424743652</v>
      </c>
      <c r="K22" s="116">
        <v>575.72747802734375</v>
      </c>
      <c r="L22" s="116">
        <v>4157.056640625</v>
      </c>
      <c r="M22" s="117">
        <v>7.2205286026000977</v>
      </c>
      <c r="N22" s="116">
        <v>699.10198974609375</v>
      </c>
      <c r="O22" s="116">
        <v>4928.796875</v>
      </c>
      <c r="P22" s="117">
        <v>7.0501828193664551</v>
      </c>
      <c r="Q22" s="116">
        <v>853.44366455078125</v>
      </c>
      <c r="R22" s="116">
        <v>5620.7099609375</v>
      </c>
      <c r="S22" s="117">
        <v>6.5859179496765137</v>
      </c>
      <c r="T22" s="116">
        <v>1122.494140625</v>
      </c>
      <c r="U22" s="116">
        <v>7448.197265625</v>
      </c>
      <c r="V22" s="117">
        <v>6.6353998184204102</v>
      </c>
      <c r="W22" s="116">
        <v>1691.53125</v>
      </c>
      <c r="X22" s="116">
        <v>10839.861328125</v>
      </c>
      <c r="Y22" s="117">
        <v>6.4083127975463867</v>
      </c>
      <c r="Z22" s="116">
        <v>1736.0140380859375</v>
      </c>
      <c r="AA22" s="116">
        <v>10805.9404296875</v>
      </c>
      <c r="AB22" s="117">
        <v>6.2245697975158691</v>
      </c>
      <c r="AC22" s="116">
        <v>1805.9327392578125</v>
      </c>
      <c r="AD22" s="116">
        <v>11485.580078125</v>
      </c>
      <c r="AE22" s="117">
        <v>6.3599157333374023</v>
      </c>
      <c r="AF22" s="116">
        <v>1964.386474609375</v>
      </c>
      <c r="AG22" s="116">
        <v>12842.740234375</v>
      </c>
      <c r="AH22" s="117">
        <v>6.5377869606018066</v>
      </c>
      <c r="AI22" s="116">
        <v>2334.41552734375</v>
      </c>
      <c r="AJ22" s="116">
        <v>14584.0205078125</v>
      </c>
      <c r="AK22" s="117">
        <v>6.2473969459533691</v>
      </c>
      <c r="AL22" s="116">
        <v>2611.171875</v>
      </c>
      <c r="AM22" s="116">
        <v>15944.3798828125</v>
      </c>
      <c r="AN22" s="117">
        <v>6.1062159538269043</v>
      </c>
      <c r="AO22" s="116">
        <v>3281.3408203125</v>
      </c>
      <c r="AP22" s="116">
        <v>19689.2421875</v>
      </c>
      <c r="AQ22" s="117">
        <v>6.0003647804260254</v>
      </c>
      <c r="AR22" s="116">
        <v>3281.147216796875</v>
      </c>
      <c r="AS22" s="116">
        <v>20126.6796875</v>
      </c>
      <c r="AT22" s="117">
        <v>6.1340374946594238</v>
      </c>
      <c r="AU22" s="116">
        <v>3561.47314453125</v>
      </c>
      <c r="AV22" s="116">
        <v>21708.40234375</v>
      </c>
      <c r="AW22" s="117">
        <v>6.0953435897827148</v>
      </c>
      <c r="AX22" s="116">
        <v>3925.1279296875</v>
      </c>
      <c r="AY22" s="116">
        <v>23165.61328125</v>
      </c>
      <c r="AZ22" s="117">
        <v>5.9018745422363281</v>
      </c>
      <c r="BA22" s="116">
        <v>3947.897216796875</v>
      </c>
      <c r="BB22" s="116">
        <v>22196.09765625</v>
      </c>
      <c r="BC22" s="117">
        <v>5.622258186340332</v>
      </c>
      <c r="BD22" s="116">
        <v>3591.032470703125</v>
      </c>
      <c r="BE22" s="116">
        <v>20443.044921875</v>
      </c>
      <c r="BF22" s="117">
        <v>5.6928043365478516</v>
      </c>
      <c r="BG22" s="116">
        <v>2900.081298828125</v>
      </c>
      <c r="BH22" s="116">
        <v>17977.701171875</v>
      </c>
      <c r="BI22" s="117">
        <v>6.1990337371826172</v>
      </c>
      <c r="BJ22" s="116">
        <v>2737.356689453125</v>
      </c>
      <c r="BK22" s="116">
        <v>17494.474609375</v>
      </c>
      <c r="BL22" s="117">
        <v>6.3910102844238281</v>
      </c>
      <c r="BM22" s="116">
        <v>2478.344482421875</v>
      </c>
      <c r="BN22" s="116">
        <v>15934.505859375</v>
      </c>
      <c r="BO22" s="117">
        <v>6.4294958114624023</v>
      </c>
      <c r="BP22" s="116">
        <v>2400.6044921875</v>
      </c>
      <c r="BQ22" s="116">
        <v>15640.546875</v>
      </c>
      <c r="BR22" s="117">
        <v>6.5152535438537598</v>
      </c>
      <c r="BS22" s="116">
        <v>2883.385986328125</v>
      </c>
      <c r="BT22" s="116">
        <v>17659.3203125</v>
      </c>
      <c r="BU22" s="117">
        <v>6.1245079040527344</v>
      </c>
      <c r="BV22" s="116">
        <v>3521.926513671875</v>
      </c>
      <c r="BW22" s="116">
        <v>21229.876953125</v>
      </c>
      <c r="BX22" s="117">
        <v>6.0279159545898437</v>
      </c>
      <c r="BY22" s="116">
        <v>4132.9365234375</v>
      </c>
      <c r="BZ22" s="116">
        <v>24350.22265625</v>
      </c>
      <c r="CA22" s="117">
        <v>5.8917484283447266</v>
      </c>
      <c r="CB22" s="116">
        <v>5446.44775390625</v>
      </c>
      <c r="CC22" s="116">
        <v>30005.888671875</v>
      </c>
      <c r="CD22" s="117">
        <v>5.5092587471008301</v>
      </c>
      <c r="CE22" s="116">
        <v>4294.76025390625</v>
      </c>
      <c r="CF22" s="116">
        <v>23957.55078125</v>
      </c>
      <c r="CG22" s="117">
        <v>5.5783209800720215</v>
      </c>
      <c r="CH22" s="116">
        <v>5084.88671875</v>
      </c>
      <c r="CI22" s="116">
        <v>27880.96484375</v>
      </c>
      <c r="CJ22" s="117">
        <v>5.4831042289733887</v>
      </c>
      <c r="CK22" s="116">
        <v>6327.84814453125</v>
      </c>
      <c r="CL22" s="116">
        <v>32424.74609375</v>
      </c>
      <c r="CM22" s="117">
        <v>5.1241345405578613</v>
      </c>
      <c r="CN22" s="116">
        <v>7519.96240234375</v>
      </c>
      <c r="CO22" s="116">
        <v>35847.2578125</v>
      </c>
      <c r="CP22" s="117">
        <v>4.7669463157653809</v>
      </c>
      <c r="CQ22" s="116">
        <v>8646.083984375</v>
      </c>
      <c r="CR22" s="116">
        <v>39293.6171875</v>
      </c>
      <c r="CS22" s="117">
        <v>4.5446720123291016</v>
      </c>
      <c r="CT22" s="116">
        <v>16515.396484375</v>
      </c>
      <c r="CU22" s="116">
        <v>74225.7421875</v>
      </c>
      <c r="CV22" s="117">
        <v>4.4943361282348633</v>
      </c>
      <c r="CW22" s="116">
        <v>32191.16796875</v>
      </c>
      <c r="CX22" s="116">
        <v>152151.53125</v>
      </c>
      <c r="CY22" s="117">
        <v>4.726499080657959</v>
      </c>
      <c r="CZ22" s="116">
        <v>46844.75</v>
      </c>
      <c r="DA22" s="116">
        <v>225831.625</v>
      </c>
      <c r="DB22" s="117">
        <v>4.8208522796630859</v>
      </c>
      <c r="DC22" s="116">
        <v>85300.078125</v>
      </c>
      <c r="DD22" s="116">
        <v>402809.25</v>
      </c>
      <c r="DE22" s="117">
        <v>4.7222614288330078</v>
      </c>
      <c r="DF22" s="116">
        <v>157.43487548828125</v>
      </c>
      <c r="DG22" s="116">
        <v>744.98016357421875</v>
      </c>
      <c r="DH22" s="117">
        <v>4.7319893836975098</v>
      </c>
      <c r="DI22" s="116">
        <v>181.4542236328125</v>
      </c>
      <c r="DJ22" s="116">
        <v>865.03424072265625</v>
      </c>
      <c r="DK22" s="117">
        <v>4.7672309875488281</v>
      </c>
      <c r="DL22" s="116">
        <v>222.25715637207031</v>
      </c>
      <c r="DM22" s="116">
        <v>1080.9346923828125</v>
      </c>
      <c r="DN22" s="117">
        <v>4.8634414672851562</v>
      </c>
      <c r="DO22" s="116">
        <v>255.22364807128906</v>
      </c>
      <c r="DP22" s="116">
        <v>1252.1593017578125</v>
      </c>
      <c r="DQ22" s="117">
        <v>4.906125545501709</v>
      </c>
      <c r="DR22" s="116">
        <v>263.03219604492187</v>
      </c>
      <c r="DS22" s="116">
        <v>1291.145751953125</v>
      </c>
      <c r="DT22" s="117">
        <v>4.908698558807373</v>
      </c>
      <c r="DU22" s="116">
        <v>273.52041625976562</v>
      </c>
      <c r="DV22" s="116">
        <v>1363.0220947265625</v>
      </c>
      <c r="DW22" s="117">
        <v>4.9832553863525391</v>
      </c>
      <c r="DX22" s="116">
        <v>286.666748046875</v>
      </c>
      <c r="DY22" s="116">
        <v>1453.864990234375</v>
      </c>
      <c r="DZ22" s="117">
        <v>5.0716204643249512</v>
      </c>
      <c r="EA22" s="116">
        <v>313.21463012695312</v>
      </c>
      <c r="EB22" s="116">
        <v>1583.9788818359375</v>
      </c>
      <c r="EC22" s="117">
        <v>5.0571675300598145</v>
      </c>
      <c r="ED22" s="116">
        <v>344.78506469726562</v>
      </c>
      <c r="EE22" s="118">
        <v>1770.552734375</v>
      </c>
      <c r="EF22" s="119">
        <v>5.1352362632751465</v>
      </c>
      <c r="EG22" s="115">
        <v>397.97906494140625</v>
      </c>
      <c r="EH22" s="116">
        <v>2019.3919677734375</v>
      </c>
      <c r="EI22" s="117">
        <v>5.0741162300109863</v>
      </c>
      <c r="EJ22" s="116">
        <v>413.82131958007812</v>
      </c>
      <c r="EK22" s="116">
        <v>2178.1806640625</v>
      </c>
      <c r="EL22" s="117">
        <v>5.2635774612426758</v>
      </c>
      <c r="EM22" s="116">
        <v>449.97085571289062</v>
      </c>
      <c r="EN22" s="116">
        <v>2386.197265625</v>
      </c>
      <c r="EO22" s="117">
        <v>5.303004264831543</v>
      </c>
      <c r="EP22" s="116">
        <v>474.63272094726562</v>
      </c>
      <c r="EQ22" s="116">
        <v>2556.3974609375</v>
      </c>
      <c r="ER22" s="117">
        <v>5.3860540390014648</v>
      </c>
      <c r="ES22" s="116">
        <v>533.781005859375</v>
      </c>
      <c r="ET22" s="116">
        <v>2834.48876953125</v>
      </c>
      <c r="EU22" s="117">
        <v>5.3102092742919922</v>
      </c>
      <c r="EV22" s="116">
        <v>576.80291748046875</v>
      </c>
      <c r="EW22" s="116">
        <v>3094.48095703125</v>
      </c>
      <c r="EX22" s="117">
        <v>5.3648843765258789</v>
      </c>
      <c r="EY22" s="116">
        <v>623.7816162109375</v>
      </c>
      <c r="EZ22" s="116">
        <v>3383.23486328125</v>
      </c>
      <c r="FA22" s="117">
        <v>5.4237489700317383</v>
      </c>
      <c r="FB22" s="116">
        <v>656.150634765625</v>
      </c>
      <c r="FC22" s="116">
        <v>3608.958740234375</v>
      </c>
      <c r="FD22" s="117">
        <v>5.5001983642578125</v>
      </c>
      <c r="FE22" s="116">
        <v>713.19384765625</v>
      </c>
      <c r="FF22" s="116">
        <v>3875.336181640625</v>
      </c>
      <c r="FG22" s="117">
        <v>5.43377685546875</v>
      </c>
      <c r="FH22" s="116">
        <v>763.665283203125</v>
      </c>
      <c r="FI22" s="116">
        <v>4150.00634765625</v>
      </c>
      <c r="FJ22" s="117">
        <v>5.434326171875</v>
      </c>
      <c r="FK22" s="116">
        <v>848.56488037109375</v>
      </c>
      <c r="FL22" s="116">
        <v>4479.20703125</v>
      </c>
      <c r="FM22" s="117">
        <v>5.2785673141479492</v>
      </c>
      <c r="FN22" s="116">
        <v>980.88226318359375</v>
      </c>
      <c r="FO22" s="116">
        <v>5078.19384765625</v>
      </c>
      <c r="FP22" s="117">
        <v>5.1771697998046875</v>
      </c>
      <c r="FQ22" s="116">
        <v>1102.0040283203125</v>
      </c>
      <c r="FR22" s="116">
        <v>5595.04931640625</v>
      </c>
      <c r="FS22" s="117">
        <v>5.0771584510803223</v>
      </c>
      <c r="FT22" s="116">
        <v>1268.2327880859375</v>
      </c>
      <c r="FU22" s="116">
        <v>6150.70751953125</v>
      </c>
      <c r="FV22" s="117">
        <v>4.849825382232666</v>
      </c>
      <c r="FW22" s="116">
        <v>1450.183837890625</v>
      </c>
      <c r="FX22" s="116">
        <v>6762.70947265625</v>
      </c>
      <c r="FY22" s="117">
        <v>4.6633462905883789</v>
      </c>
      <c r="FZ22" s="116">
        <v>1649.2674560546875</v>
      </c>
      <c r="GA22" s="116">
        <v>7641.9248046875</v>
      </c>
      <c r="GB22" s="117">
        <v>4.6335268020629883</v>
      </c>
      <c r="GC22" s="116">
        <v>1966.397216796875</v>
      </c>
      <c r="GD22" s="116">
        <v>8789.1962890625</v>
      </c>
      <c r="GE22" s="117">
        <v>4.4696950912475586</v>
      </c>
      <c r="GF22" s="116">
        <v>2265.602294921875</v>
      </c>
      <c r="GG22" s="116">
        <v>9815.478515625</v>
      </c>
      <c r="GH22" s="117">
        <v>4.332392692565918</v>
      </c>
      <c r="GI22" s="116">
        <v>2594.37353515625</v>
      </c>
      <c r="GJ22" s="116">
        <v>11283.1591796875</v>
      </c>
      <c r="GK22" s="117">
        <v>4.349088191986084</v>
      </c>
      <c r="GL22" s="116">
        <v>3014.830810546875</v>
      </c>
      <c r="GM22" s="116">
        <v>12528.5625</v>
      </c>
      <c r="GN22" s="117">
        <v>4.1556434631347656</v>
      </c>
      <c r="GO22" s="116">
        <v>3539.16259765625</v>
      </c>
      <c r="GP22" s="116">
        <v>14091.28125</v>
      </c>
      <c r="GQ22" s="117">
        <v>3.981529712677002</v>
      </c>
      <c r="GR22" s="116">
        <v>3472.077880859375</v>
      </c>
      <c r="GS22" s="116">
        <v>15964.1337890625</v>
      </c>
      <c r="GT22" s="117">
        <v>4.5978617668151855</v>
      </c>
      <c r="GU22" s="116">
        <v>3854.9033203125</v>
      </c>
      <c r="GV22" s="116">
        <v>17826.724609375</v>
      </c>
      <c r="GW22" s="117">
        <v>4.6244282722473145</v>
      </c>
      <c r="GX22" s="116">
        <v>4269.07958984375</v>
      </c>
      <c r="GY22" s="116">
        <v>19784.37109375</v>
      </c>
      <c r="GZ22" s="117">
        <v>4.6343412399291992</v>
      </c>
      <c r="HA22" s="116">
        <v>4821.5634765625</v>
      </c>
      <c r="HB22" s="116">
        <v>22318.53125</v>
      </c>
      <c r="HC22" s="117">
        <v>4.628899097442627</v>
      </c>
      <c r="HD22" s="116">
        <v>5189.89404296875</v>
      </c>
      <c r="HE22" s="116">
        <v>24373.220703125</v>
      </c>
      <c r="HF22" s="117">
        <v>4.6962847709655762</v>
      </c>
      <c r="HG22" s="116">
        <v>5553.1552734375</v>
      </c>
      <c r="HH22" s="116">
        <v>26139.947265625</v>
      </c>
      <c r="HI22" s="117">
        <v>4.7072243690490723</v>
      </c>
      <c r="HJ22" s="116">
        <v>6799.896484375</v>
      </c>
      <c r="HK22" s="116">
        <v>27762.90625</v>
      </c>
      <c r="HL22" s="117">
        <v>4.0828423500061035</v>
      </c>
      <c r="HM22" s="116">
        <v>7011.85888671875</v>
      </c>
      <c r="HN22" s="116">
        <v>29463.388671875</v>
      </c>
      <c r="HO22" s="117">
        <v>4.2019367218017578</v>
      </c>
      <c r="HP22" s="116">
        <v>6861.00146484375</v>
      </c>
      <c r="HQ22" s="116">
        <v>30108.689453125</v>
      </c>
      <c r="HR22" s="117">
        <v>4.3883810043334961</v>
      </c>
      <c r="HS22" s="116">
        <v>6712.68505859375</v>
      </c>
      <c r="HT22" s="116">
        <v>32018.208984375</v>
      </c>
      <c r="HU22" s="117">
        <v>4.7698063850402832</v>
      </c>
      <c r="HV22" s="116">
        <v>6573.33544921875</v>
      </c>
      <c r="HW22" s="116">
        <v>33726.765625</v>
      </c>
      <c r="HX22" s="117">
        <v>5.1308450698852539</v>
      </c>
      <c r="HY22" s="116">
        <v>6474.12255859375</v>
      </c>
      <c r="HZ22" s="116">
        <v>34703.96484375</v>
      </c>
      <c r="IA22" s="117">
        <v>5.3604121208190918</v>
      </c>
      <c r="IB22" s="116">
        <v>6025.05029296875</v>
      </c>
      <c r="IC22" s="116">
        <v>35012.6328125</v>
      </c>
      <c r="ID22" s="117">
        <v>5.8111767768859863</v>
      </c>
      <c r="IE22" s="116">
        <v>6338.56689453125</v>
      </c>
      <c r="IF22" s="116">
        <v>35806.25390625</v>
      </c>
      <c r="IG22" s="117">
        <v>5.6489510536193848</v>
      </c>
      <c r="IH22" s="116">
        <v>5524.69873046875</v>
      </c>
      <c r="II22" s="116">
        <v>35567.71875</v>
      </c>
      <c r="IJ22" s="117">
        <v>6.4379472732543945</v>
      </c>
      <c r="IK22" s="116">
        <v>5544.95263671875</v>
      </c>
      <c r="IL22" s="116">
        <v>36151.85546875</v>
      </c>
      <c r="IM22" s="117">
        <v>6.5197772979736328</v>
      </c>
      <c r="IN22" s="115">
        <v>5507.7138671875</v>
      </c>
      <c r="IO22" s="116">
        <v>36753.67578125</v>
      </c>
      <c r="IP22" s="117">
        <v>6.6731271743774414</v>
      </c>
      <c r="IQ22" s="116">
        <v>5399.38037109375</v>
      </c>
      <c r="IR22" s="116">
        <v>37398.01171875</v>
      </c>
      <c r="IS22" s="117">
        <v>6.9263525009155273</v>
      </c>
      <c r="IT22" s="116">
        <v>5319.1474609375</v>
      </c>
      <c r="IU22" s="116">
        <v>38261.62109375</v>
      </c>
      <c r="IV22" s="117">
        <v>7.1931867599487305</v>
      </c>
      <c r="IW22" s="116">
        <v>5396.869140625</v>
      </c>
      <c r="IX22" s="116">
        <v>39641.1015625</v>
      </c>
      <c r="IY22" s="117">
        <v>7.3452033996582031</v>
      </c>
      <c r="IZ22" s="116">
        <v>5339.23583984375</v>
      </c>
      <c r="JA22" s="116">
        <v>40751.8671875</v>
      </c>
      <c r="JB22" s="117">
        <v>7.6325278282165527</v>
      </c>
      <c r="JC22" s="116">
        <v>5446.62646484375</v>
      </c>
      <c r="JD22" s="116">
        <v>42187.84375</v>
      </c>
      <c r="JE22" s="117">
        <v>7.7456831932067871</v>
      </c>
      <c r="JF22" s="116">
        <v>6731.7705078125</v>
      </c>
      <c r="JG22" s="116">
        <v>43115.17578125</v>
      </c>
      <c r="JH22" s="117">
        <v>6.4047303199768066</v>
      </c>
      <c r="JI22" s="116">
        <v>6959.8134765625</v>
      </c>
      <c r="JJ22" s="116">
        <v>43289.47265625</v>
      </c>
      <c r="JK22" s="117">
        <v>6.2199187278747559</v>
      </c>
      <c r="JL22" s="116">
        <v>6967.99072265625</v>
      </c>
      <c r="JM22" s="116">
        <v>43820.29296875</v>
      </c>
      <c r="JN22" s="117">
        <v>6.2887988090515137</v>
      </c>
      <c r="JO22" s="116">
        <v>6975.76953125</v>
      </c>
      <c r="JP22" s="116">
        <v>45341.7109375</v>
      </c>
      <c r="JQ22" s="117">
        <v>6.4998865127563477</v>
      </c>
      <c r="JR22" s="116">
        <v>6884.376953125</v>
      </c>
      <c r="JS22" s="116">
        <v>46596.7265625</v>
      </c>
      <c r="JT22" s="117">
        <v>6.7684741020202637</v>
      </c>
      <c r="JU22" s="116">
        <v>6798.55419921875</v>
      </c>
      <c r="JV22" s="116">
        <v>48005.9296875</v>
      </c>
      <c r="JW22" s="117">
        <v>7.0611968040466309</v>
      </c>
      <c r="JX22" s="116">
        <v>6690.68310546875</v>
      </c>
      <c r="JY22" s="116">
        <v>49823.23828125</v>
      </c>
      <c r="JZ22" s="117">
        <v>7.4466595649719238</v>
      </c>
      <c r="KA22" s="116">
        <v>6393.16259765625</v>
      </c>
      <c r="KB22" s="116">
        <v>50308.4609375</v>
      </c>
      <c r="KC22" s="117">
        <v>7.8691039085388184</v>
      </c>
      <c r="KD22" s="116">
        <v>5947.8671875</v>
      </c>
      <c r="KE22" s="116">
        <v>48004.34765625</v>
      </c>
      <c r="KF22" s="117">
        <v>8.0708503723144531</v>
      </c>
      <c r="KG22" s="116">
        <v>6306.5107421875</v>
      </c>
      <c r="KH22" s="116">
        <v>49203.37109375</v>
      </c>
      <c r="KI22" s="117">
        <v>7.8019957542419434</v>
      </c>
      <c r="KJ22" s="116">
        <v>6242.26513671875</v>
      </c>
      <c r="KK22" s="116">
        <v>51602.3984375</v>
      </c>
      <c r="KL22" s="117">
        <v>8.2666139602661133</v>
      </c>
      <c r="KM22" s="116">
        <v>6046.36181640625</v>
      </c>
      <c r="KN22" s="116">
        <v>51156.89453125</v>
      </c>
      <c r="KO22" s="117">
        <v>8.4607725143432617</v>
      </c>
      <c r="KP22" s="116">
        <v>5699.400390625</v>
      </c>
      <c r="KQ22" s="116">
        <v>51433.08984375</v>
      </c>
      <c r="KR22" s="117">
        <v>9.0242986679077148</v>
      </c>
      <c r="KS22" s="116">
        <v>4412.75146484375</v>
      </c>
      <c r="KT22" s="116">
        <v>51760.27734375</v>
      </c>
      <c r="KU22" s="117">
        <v>11.729705810546875</v>
      </c>
      <c r="KV22" s="134">
        <v>7.9788389205932617</v>
      </c>
      <c r="KW22" s="135">
        <v>6.922607421875</v>
      </c>
      <c r="KX22" s="135">
        <v>6.2015819549560547</v>
      </c>
      <c r="KY22" s="135">
        <v>6.0403285026550293</v>
      </c>
      <c r="KZ22" s="135">
        <v>4.8993115425109863</v>
      </c>
      <c r="LA22" s="135">
        <v>5.003046989440918</v>
      </c>
      <c r="LB22" s="135">
        <v>5.3611941337585449</v>
      </c>
      <c r="LC22" s="135">
        <v>4.5110068321228027</v>
      </c>
      <c r="LD22" s="135">
        <v>4.5864987373352051</v>
      </c>
      <c r="LE22" s="135">
        <v>6.5548663139343262</v>
      </c>
      <c r="LF22" s="135">
        <v>7.0375304222106934</v>
      </c>
      <c r="LG22" s="135">
        <v>9.0566768646240234</v>
      </c>
      <c r="LH22" s="135">
        <f t="shared" si="0"/>
        <v>7.0343427658081055</v>
      </c>
      <c r="LI22" s="135">
        <f t="shared" si="1"/>
        <v>5.4698200225830078</v>
      </c>
      <c r="LJ22" s="135">
        <f t="shared" si="2"/>
        <v>4.8654366731643677</v>
      </c>
      <c r="LK22" s="144">
        <f t="shared" si="3"/>
        <v>7.5496912002563477</v>
      </c>
    </row>
    <row r="23" spans="1:323" ht="15" customHeight="1">
      <c r="A23" s="114">
        <v>9</v>
      </c>
      <c r="B23" s="115">
        <v>368.62741088867188</v>
      </c>
      <c r="C23" s="116">
        <v>2610.93115234375</v>
      </c>
      <c r="D23" s="117">
        <v>7.0828456878662109</v>
      </c>
      <c r="E23" s="116">
        <v>379.22537231445312</v>
      </c>
      <c r="F23" s="116">
        <v>2795.823486328125</v>
      </c>
      <c r="G23" s="117">
        <v>7.3724589347839355</v>
      </c>
      <c r="H23" s="116">
        <v>515.40203857421875</v>
      </c>
      <c r="I23" s="116">
        <v>3324.613525390625</v>
      </c>
      <c r="J23" s="117">
        <v>6.4505248069763184</v>
      </c>
      <c r="K23" s="116">
        <v>641.5003662109375</v>
      </c>
      <c r="L23" s="116">
        <v>4196.04443359375</v>
      </c>
      <c r="M23" s="117">
        <v>6.540985107421875</v>
      </c>
      <c r="N23" s="116">
        <v>778.93902587890625</v>
      </c>
      <c r="O23" s="116">
        <v>4974.83203125</v>
      </c>
      <c r="P23" s="117">
        <v>6.3866772651672363</v>
      </c>
      <c r="Q23" s="116">
        <v>950.847900390625</v>
      </c>
      <c r="R23" s="116">
        <v>5672.55322265625</v>
      </c>
      <c r="S23" s="117">
        <v>5.9657840728759766</v>
      </c>
      <c r="T23" s="116">
        <v>1250.611572265625</v>
      </c>
      <c r="U23" s="116">
        <v>7516.99609375</v>
      </c>
      <c r="V23" s="117">
        <v>6.0106558799743652</v>
      </c>
      <c r="W23" s="116">
        <v>1884.4932861328125</v>
      </c>
      <c r="X23" s="116">
        <v>10939.31640625</v>
      </c>
      <c r="Y23" s="117">
        <v>5.8049111366271973</v>
      </c>
      <c r="Z23" s="116">
        <v>1933.984375</v>
      </c>
      <c r="AA23" s="116">
        <v>10904.505859375</v>
      </c>
      <c r="AB23" s="117">
        <v>5.6383628845214844</v>
      </c>
      <c r="AC23" s="116">
        <v>2011.91064453125</v>
      </c>
      <c r="AD23" s="116">
        <v>11590.80078125</v>
      </c>
      <c r="AE23" s="117">
        <v>5.7610912322998047</v>
      </c>
      <c r="AF23" s="116">
        <v>2188.473876953125</v>
      </c>
      <c r="AG23" s="116">
        <v>12961.0322265625</v>
      </c>
      <c r="AH23" s="117">
        <v>5.9224066734313965</v>
      </c>
      <c r="AI23" s="116">
        <v>2600.603271484375</v>
      </c>
      <c r="AJ23" s="116">
        <v>14717.1474609375</v>
      </c>
      <c r="AK23" s="117">
        <v>5.6591281890869141</v>
      </c>
      <c r="AL23" s="116">
        <v>2908.90234375</v>
      </c>
      <c r="AM23" s="116">
        <v>16089.2373046875</v>
      </c>
      <c r="AN23" s="117">
        <v>5.531033992767334</v>
      </c>
      <c r="AO23" s="116">
        <v>3655.473876953125</v>
      </c>
      <c r="AP23" s="116">
        <v>19867.4609375</v>
      </c>
      <c r="AQ23" s="117">
        <v>5.4349889755249023</v>
      </c>
      <c r="AR23" s="116">
        <v>3655.33740234375</v>
      </c>
      <c r="AS23" s="116">
        <v>20309.70703125</v>
      </c>
      <c r="AT23" s="117">
        <v>5.5561785697937012</v>
      </c>
      <c r="AU23" s="116">
        <v>3967.620849609375</v>
      </c>
      <c r="AV23" s="116">
        <v>21905.55078125</v>
      </c>
      <c r="AW23" s="117">
        <v>5.5210795402526855</v>
      </c>
      <c r="AX23" s="116">
        <v>4372.6259765625</v>
      </c>
      <c r="AY23" s="116">
        <v>23374.548828125</v>
      </c>
      <c r="AZ23" s="117">
        <v>5.3456549644470215</v>
      </c>
      <c r="BA23" s="116">
        <v>4397.951171875</v>
      </c>
      <c r="BB23" s="116">
        <v>22394.11328125</v>
      </c>
      <c r="BC23" s="117">
        <v>5.091942310333252</v>
      </c>
      <c r="BD23" s="116">
        <v>4000.50830078125</v>
      </c>
      <c r="BE23" s="116">
        <v>20625.943359375</v>
      </c>
      <c r="BF23" s="117">
        <v>5.1558308601379395</v>
      </c>
      <c r="BG23" s="116">
        <v>3231.15771484375</v>
      </c>
      <c r="BH23" s="116">
        <v>18141.537109375</v>
      </c>
      <c r="BI23" s="117">
        <v>5.6145625114440918</v>
      </c>
      <c r="BJ23" s="116">
        <v>3049.965087890625</v>
      </c>
      <c r="BK23" s="116">
        <v>17654.892578125</v>
      </c>
      <c r="BL23" s="117">
        <v>5.7885556221008301</v>
      </c>
      <c r="BM23" s="116">
        <v>2761.437255859375</v>
      </c>
      <c r="BN23" s="116">
        <v>16080.7919921875</v>
      </c>
      <c r="BO23" s="117">
        <v>5.8233413696289062</v>
      </c>
      <c r="BP23" s="116">
        <v>2674.865234375</v>
      </c>
      <c r="BQ23" s="116">
        <v>15784.505859375</v>
      </c>
      <c r="BR23" s="117">
        <v>5.9010472297668457</v>
      </c>
      <c r="BS23" s="116">
        <v>3212.610107421875</v>
      </c>
      <c r="BT23" s="116">
        <v>17819.8515625</v>
      </c>
      <c r="BU23" s="117">
        <v>5.5468454360961914</v>
      </c>
      <c r="BV23" s="116">
        <v>3923.964111328125</v>
      </c>
      <c r="BW23" s="116">
        <v>21422.22265625</v>
      </c>
      <c r="BX23" s="117">
        <v>5.4593319892883301</v>
      </c>
      <c r="BY23" s="116">
        <v>4604.66015625</v>
      </c>
      <c r="BZ23" s="116">
        <v>24569.751953125</v>
      </c>
      <c r="CA23" s="117">
        <v>5.3358449935913086</v>
      </c>
      <c r="CB23" s="116">
        <v>6067.52587890625</v>
      </c>
      <c r="CC23" s="116">
        <v>30272.296875</v>
      </c>
      <c r="CD23" s="117">
        <v>4.9892325401306152</v>
      </c>
      <c r="CE23" s="116">
        <v>4784.57666015625</v>
      </c>
      <c r="CF23" s="116">
        <v>24170.884765625</v>
      </c>
      <c r="CG23" s="117">
        <v>5.0518336296081543</v>
      </c>
      <c r="CH23" s="116">
        <v>5664.84375</v>
      </c>
      <c r="CI23" s="116">
        <v>28128.2265625</v>
      </c>
      <c r="CJ23" s="117">
        <v>4.9654021263122559</v>
      </c>
      <c r="CK23" s="116">
        <v>7049.01806640625</v>
      </c>
      <c r="CL23" s="116">
        <v>32707.4921875</v>
      </c>
      <c r="CM23" s="117">
        <v>4.6400070190429687</v>
      </c>
      <c r="CN23" s="116">
        <v>8376.5595703125</v>
      </c>
      <c r="CO23" s="116">
        <v>36153.75390625</v>
      </c>
      <c r="CP23" s="117">
        <v>4.3160624504089355</v>
      </c>
      <c r="CQ23" s="116">
        <v>9630.5693359375</v>
      </c>
      <c r="CR23" s="116">
        <v>39624.8984375</v>
      </c>
      <c r="CS23" s="117">
        <v>4.1144919395446777</v>
      </c>
      <c r="CT23" s="116">
        <v>18396.3203125</v>
      </c>
      <c r="CU23" s="116">
        <v>74849.3984375</v>
      </c>
      <c r="CV23" s="117">
        <v>4.0687155723571777</v>
      </c>
      <c r="CW23" s="116">
        <v>35859.8671875</v>
      </c>
      <c r="CX23" s="116">
        <v>153449.25</v>
      </c>
      <c r="CY23" s="117">
        <v>4.2791361808776855</v>
      </c>
      <c r="CZ23" s="116">
        <v>52184.2890625</v>
      </c>
      <c r="DA23" s="116">
        <v>227768.625</v>
      </c>
      <c r="DB23" s="117">
        <v>4.3646974563598633</v>
      </c>
      <c r="DC23" s="116">
        <v>95022.9765625</v>
      </c>
      <c r="DD23" s="116">
        <v>406243.90625</v>
      </c>
      <c r="DE23" s="117">
        <v>4.2752175331115723</v>
      </c>
      <c r="DF23" s="116">
        <v>175.38113403320312</v>
      </c>
      <c r="DG23" s="116">
        <v>751.3359375</v>
      </c>
      <c r="DH23" s="117">
        <v>4.2840180397033691</v>
      </c>
      <c r="DI23" s="116">
        <v>202.14170837402344</v>
      </c>
      <c r="DJ23" s="116">
        <v>872.43048095703125</v>
      </c>
      <c r="DK23" s="117">
        <v>4.3159351348876953</v>
      </c>
      <c r="DL23" s="116">
        <v>247.60337829589844</v>
      </c>
      <c r="DM23" s="116">
        <v>1090.2288818359375</v>
      </c>
      <c r="DN23" s="117">
        <v>4.4031262397766113</v>
      </c>
      <c r="DO23" s="116">
        <v>284.33377075195312</v>
      </c>
      <c r="DP23" s="116">
        <v>1262.9515380859375</v>
      </c>
      <c r="DQ23" s="117">
        <v>4.4417920112609863</v>
      </c>
      <c r="DR23" s="116">
        <v>293.03823852539062</v>
      </c>
      <c r="DS23" s="116">
        <v>1302.275634765625</v>
      </c>
      <c r="DT23" s="117">
        <v>4.4440469741821289</v>
      </c>
      <c r="DU23" s="116">
        <v>299.72152709960937</v>
      </c>
      <c r="DV23" s="116">
        <v>1374.845947265625</v>
      </c>
      <c r="DW23" s="117">
        <v>4.5870776176452637</v>
      </c>
      <c r="DX23" s="116">
        <v>314.01849365234375</v>
      </c>
      <c r="DY23" s="116">
        <v>1466.535888671875</v>
      </c>
      <c r="DZ23" s="117">
        <v>4.6702213287353516</v>
      </c>
      <c r="EA23" s="116">
        <v>342.97479248046875</v>
      </c>
      <c r="EB23" s="116">
        <v>1597.7742919921875</v>
      </c>
      <c r="EC23" s="117">
        <v>4.658576488494873</v>
      </c>
      <c r="ED23" s="116">
        <v>377.41268920898437</v>
      </c>
      <c r="EE23" s="118">
        <v>1786.034912109375</v>
      </c>
      <c r="EF23" s="119">
        <v>4.7323126792907715</v>
      </c>
      <c r="EG23" s="115">
        <v>435.47994995117187</v>
      </c>
      <c r="EH23" s="116">
        <v>2036.9962158203125</v>
      </c>
      <c r="EI23" s="117">
        <v>4.677588939666748</v>
      </c>
      <c r="EJ23" s="116">
        <v>452.66983032226562</v>
      </c>
      <c r="EK23" s="116">
        <v>2197.347900390625</v>
      </c>
      <c r="EL23" s="117">
        <v>4.8541955947875977</v>
      </c>
      <c r="EM23" s="116">
        <v>492.04229736328125</v>
      </c>
      <c r="EN23" s="116">
        <v>2407.234375</v>
      </c>
      <c r="EO23" s="117">
        <v>4.8923320770263672</v>
      </c>
      <c r="EP23" s="116">
        <v>518.835693359375</v>
      </c>
      <c r="EQ23" s="116">
        <v>2579.021728515625</v>
      </c>
      <c r="ER23" s="117">
        <v>4.9707870483398437</v>
      </c>
      <c r="ES23" s="116">
        <v>583.27667236328125</v>
      </c>
      <c r="ET23" s="116">
        <v>2859.488525390625</v>
      </c>
      <c r="EU23" s="117">
        <v>4.9024562835693359</v>
      </c>
      <c r="EV23" s="116">
        <v>630.07537841796875</v>
      </c>
      <c r="EW23" s="116">
        <v>3121.84375</v>
      </c>
      <c r="EX23" s="117">
        <v>4.9547147750854492</v>
      </c>
      <c r="EY23" s="116">
        <v>681.16302490234375</v>
      </c>
      <c r="EZ23" s="116">
        <v>3413.230224609375</v>
      </c>
      <c r="FA23" s="117">
        <v>5.0108857154846191</v>
      </c>
      <c r="FB23" s="116">
        <v>716.27142333984375</v>
      </c>
      <c r="FC23" s="116">
        <v>3641.06298828125</v>
      </c>
      <c r="FD23" s="117">
        <v>5.0833563804626465</v>
      </c>
      <c r="FE23" s="116">
        <v>778.25762939453125</v>
      </c>
      <c r="FF23" s="116">
        <v>3909.711669921875</v>
      </c>
      <c r="FG23" s="117">
        <v>5.0236725807189941</v>
      </c>
      <c r="FH23" s="116">
        <v>833.04510498046875</v>
      </c>
      <c r="FI23" s="116">
        <v>4186.82177734375</v>
      </c>
      <c r="FJ23" s="117">
        <v>5.0259246826171875</v>
      </c>
      <c r="FK23" s="116">
        <v>925.3521728515625</v>
      </c>
      <c r="FL23" s="116">
        <v>4518.66455078125</v>
      </c>
      <c r="FM23" s="117">
        <v>4.883183479309082</v>
      </c>
      <c r="FN23" s="116">
        <v>1069.30615234375</v>
      </c>
      <c r="FO23" s="116">
        <v>5122.7119140625</v>
      </c>
      <c r="FP23" s="117">
        <v>4.7906875610351563</v>
      </c>
      <c r="FQ23" s="116">
        <v>1200.97265625</v>
      </c>
      <c r="FR23" s="116">
        <v>5643.8564453125</v>
      </c>
      <c r="FS23" s="117">
        <v>4.6994047164916992</v>
      </c>
      <c r="FT23" s="116">
        <v>1413.1719970703125</v>
      </c>
      <c r="FU23" s="116">
        <v>6203.546875</v>
      </c>
      <c r="FV23" s="117">
        <v>4.3898029327392578</v>
      </c>
      <c r="FW23" s="116">
        <v>1615.82666015625</v>
      </c>
      <c r="FX23" s="116">
        <v>6820.15869140625</v>
      </c>
      <c r="FY23" s="117">
        <v>4.2208480834960938</v>
      </c>
      <c r="FZ23" s="116">
        <v>1837.60888671875</v>
      </c>
      <c r="GA23" s="116">
        <v>7706.72216796875</v>
      </c>
      <c r="GB23" s="117">
        <v>4.1938858032226562</v>
      </c>
      <c r="GC23" s="116">
        <v>2190.847900390625</v>
      </c>
      <c r="GD23" s="116">
        <v>8862.9140625</v>
      </c>
      <c r="GE23" s="117">
        <v>4.0454263687133789</v>
      </c>
      <c r="GF23" s="116">
        <v>2524.124755859375</v>
      </c>
      <c r="GG23" s="116">
        <v>9896.9951171875</v>
      </c>
      <c r="GH23" s="117">
        <v>3.9209611415863037</v>
      </c>
      <c r="GI23" s="116">
        <v>2890.32080078125</v>
      </c>
      <c r="GJ23" s="116">
        <v>11376.984375</v>
      </c>
      <c r="GK23" s="117">
        <v>3.9362359046936035</v>
      </c>
      <c r="GL23" s="116">
        <v>3358.565185546875</v>
      </c>
      <c r="GM23" s="116">
        <v>12631.185546875</v>
      </c>
      <c r="GN23" s="117">
        <v>3.7608873844146729</v>
      </c>
      <c r="GO23" s="116">
        <v>3680.765380859375</v>
      </c>
      <c r="GP23" s="116">
        <v>14206.3466796875</v>
      </c>
      <c r="GQ23" s="117">
        <v>3.8596174716949463</v>
      </c>
      <c r="GR23" s="116">
        <v>3867.76611328125</v>
      </c>
      <c r="GS23" s="116">
        <v>16099.1943359375</v>
      </c>
      <c r="GT23" s="117">
        <v>4.1624011993408203</v>
      </c>
      <c r="GU23" s="116">
        <v>4294.13232421875</v>
      </c>
      <c r="GV23" s="116">
        <v>17977.802734375</v>
      </c>
      <c r="GW23" s="117">
        <v>4.1865973472595215</v>
      </c>
      <c r="GX23" s="116">
        <v>4755.50732421875</v>
      </c>
      <c r="GY23" s="116">
        <v>19952.1484375</v>
      </c>
      <c r="GZ23" s="117">
        <v>4.1955876350402832</v>
      </c>
      <c r="HA23" s="116">
        <v>5370.87109375</v>
      </c>
      <c r="HB23" s="116">
        <v>22507.732421875</v>
      </c>
      <c r="HC23" s="117">
        <v>4.190704345703125</v>
      </c>
      <c r="HD23" s="116">
        <v>5781.22314453125</v>
      </c>
      <c r="HE23" s="116">
        <v>24580.71875</v>
      </c>
      <c r="HF23" s="117">
        <v>4.2518196105957031</v>
      </c>
      <c r="HG23" s="116">
        <v>6185.9033203125</v>
      </c>
      <c r="HH23" s="116">
        <v>26362.63671875</v>
      </c>
      <c r="HI23" s="117">
        <v>4.2617278099060059</v>
      </c>
      <c r="HJ23" s="116">
        <v>6961.65869140625</v>
      </c>
      <c r="HK23" s="116">
        <v>27992.361328125</v>
      </c>
      <c r="HL23" s="117">
        <v>4.020932674407959</v>
      </c>
      <c r="HM23" s="116">
        <v>7176.1865234375</v>
      </c>
      <c r="HN23" s="116">
        <v>29709.189453125</v>
      </c>
      <c r="HO23" s="117">
        <v>4.1399688720703125</v>
      </c>
      <c r="HP23" s="116">
        <v>7022.35107421875</v>
      </c>
      <c r="HQ23" s="116">
        <v>30363.2578125</v>
      </c>
      <c r="HR23" s="117">
        <v>4.3238024711608887</v>
      </c>
      <c r="HS23" s="116">
        <v>6815.57763671875</v>
      </c>
      <c r="HT23" s="116">
        <v>32295.70703125</v>
      </c>
      <c r="HU23" s="117">
        <v>4.7385134696960449</v>
      </c>
      <c r="HV23" s="116">
        <v>6727.71337890625</v>
      </c>
      <c r="HW23" s="116">
        <v>34024.296875</v>
      </c>
      <c r="HX23" s="117">
        <v>5.0573344230651855</v>
      </c>
      <c r="HY23" s="116">
        <v>6529.6396484375</v>
      </c>
      <c r="HZ23" s="116">
        <v>35013.859375</v>
      </c>
      <c r="IA23" s="117">
        <v>5.3622956275939941</v>
      </c>
      <c r="IB23" s="116">
        <v>6169.00927734375</v>
      </c>
      <c r="IC23" s="116">
        <v>35330.37890625</v>
      </c>
      <c r="ID23" s="117">
        <v>5.7270750999450684</v>
      </c>
      <c r="IE23" s="116">
        <v>6490.68994140625</v>
      </c>
      <c r="IF23" s="116">
        <v>36129.23046875</v>
      </c>
      <c r="IG23" s="117">
        <v>5.5663156509399414</v>
      </c>
      <c r="IH23" s="116">
        <v>5658.44970703125</v>
      </c>
      <c r="II23" s="116">
        <v>35897.1171875</v>
      </c>
      <c r="IJ23" s="117">
        <v>6.3439846038818359</v>
      </c>
      <c r="IK23" s="116">
        <v>5680.861328125</v>
      </c>
      <c r="IL23" s="116">
        <v>36487.4375</v>
      </c>
      <c r="IM23" s="117">
        <v>6.4228706359863281</v>
      </c>
      <c r="IN23" s="115">
        <v>5643.70947265625</v>
      </c>
      <c r="IO23" s="116">
        <v>37096.28515625</v>
      </c>
      <c r="IP23" s="117">
        <v>6.5730323791503906</v>
      </c>
      <c r="IQ23" s="116">
        <v>5533.306640625</v>
      </c>
      <c r="IR23" s="116">
        <v>37748.90625</v>
      </c>
      <c r="IS23" s="117">
        <v>6.8221244812011719</v>
      </c>
      <c r="IT23" s="116">
        <v>5453.7607421875</v>
      </c>
      <c r="IU23" s="116">
        <v>38622.87890625</v>
      </c>
      <c r="IV23" s="117">
        <v>7.0818800926208496</v>
      </c>
      <c r="IW23" s="116">
        <v>5535.52880859375</v>
      </c>
      <c r="IX23" s="116">
        <v>40016.65234375</v>
      </c>
      <c r="IY23" s="117">
        <v>7.2290568351745605</v>
      </c>
      <c r="IZ23" s="116">
        <v>5479.02001953125</v>
      </c>
      <c r="JA23" s="116">
        <v>41140.25390625</v>
      </c>
      <c r="JB23" s="117">
        <v>7.5086884498596191</v>
      </c>
      <c r="JC23" s="116">
        <v>5597.31494140625</v>
      </c>
      <c r="JD23" s="116">
        <v>42590.78125</v>
      </c>
      <c r="JE23" s="117">
        <v>7.6091451644897461</v>
      </c>
      <c r="JF23" s="116">
        <v>6896.3857421875</v>
      </c>
      <c r="JG23" s="116">
        <v>43514.078125</v>
      </c>
      <c r="JH23" s="117">
        <v>6.3096933364868164</v>
      </c>
      <c r="JI23" s="116">
        <v>7131.169921875</v>
      </c>
      <c r="JJ23" s="116">
        <v>43687.75</v>
      </c>
      <c r="JK23" s="117">
        <v>6.1263089179992676</v>
      </c>
      <c r="JL23" s="116">
        <v>7142.0078125</v>
      </c>
      <c r="JM23" s="116">
        <v>44224.3046875</v>
      </c>
      <c r="JN23" s="117">
        <v>6.1921391487121582</v>
      </c>
      <c r="JO23" s="116">
        <v>7057.0009765625</v>
      </c>
      <c r="JP23" s="116">
        <v>45762.86328125</v>
      </c>
      <c r="JQ23" s="117">
        <v>6.4847464561462402</v>
      </c>
      <c r="JR23" s="116">
        <v>7070.37744140625</v>
      </c>
      <c r="JS23" s="116">
        <v>47032.1171875</v>
      </c>
      <c r="JT23" s="117">
        <v>6.6519951820373535</v>
      </c>
      <c r="JU23" s="116">
        <v>6992.2412109375</v>
      </c>
      <c r="JV23" s="116">
        <v>48457.71484375</v>
      </c>
      <c r="JW23" s="117">
        <v>6.9302120208740234</v>
      </c>
      <c r="JX23" s="116">
        <v>6896.65234375</v>
      </c>
      <c r="JY23" s="116">
        <v>50296.12109375</v>
      </c>
      <c r="JZ23" s="117">
        <v>7.2928309440612793</v>
      </c>
      <c r="KA23" s="116">
        <v>6609.70947265625</v>
      </c>
      <c r="KB23" s="116">
        <v>50789.90625</v>
      </c>
      <c r="KC23" s="117">
        <v>7.684135913848877</v>
      </c>
      <c r="KD23" s="116">
        <v>6155.12939453125</v>
      </c>
      <c r="KE23" s="116">
        <v>48465.4140625</v>
      </c>
      <c r="KF23" s="117">
        <v>7.8739876747131348</v>
      </c>
      <c r="KG23" s="116">
        <v>6496.591796875</v>
      </c>
      <c r="KH23" s="116">
        <v>49673.74609375</v>
      </c>
      <c r="KI23" s="117">
        <v>7.6461238861083984</v>
      </c>
      <c r="KJ23" s="116">
        <v>6469.3037109375</v>
      </c>
      <c r="KK23" s="116">
        <v>52099.671875</v>
      </c>
      <c r="KL23" s="117">
        <v>8.0533666610717773</v>
      </c>
      <c r="KM23" s="116">
        <v>6284.392578125</v>
      </c>
      <c r="KN23" s="116">
        <v>51651.375</v>
      </c>
      <c r="KO23" s="117">
        <v>8.2189922332763672</v>
      </c>
      <c r="KP23" s="116">
        <v>5943.29931640625</v>
      </c>
      <c r="KQ23" s="116">
        <v>51934.390625</v>
      </c>
      <c r="KR23" s="117">
        <v>8.7383098602294922</v>
      </c>
      <c r="KS23" s="116">
        <v>5146.11474609375</v>
      </c>
      <c r="KT23" s="116">
        <v>52276.59375</v>
      </c>
      <c r="KU23" s="117">
        <v>10.158458709716797</v>
      </c>
      <c r="KV23" s="134">
        <v>7.2276525497436523</v>
      </c>
      <c r="KW23" s="135">
        <v>6.2709255218505859</v>
      </c>
      <c r="KX23" s="135">
        <v>5.6174836158752441</v>
      </c>
      <c r="KY23" s="135">
        <v>5.4706535339355469</v>
      </c>
      <c r="KZ23" s="135">
        <v>4.4359583854675293</v>
      </c>
      <c r="LA23" s="135">
        <v>4.5784873962402344</v>
      </c>
      <c r="LB23" s="135">
        <v>4.9538002014160156</v>
      </c>
      <c r="LC23" s="135">
        <v>4.1189470291137695</v>
      </c>
      <c r="LD23" s="135">
        <v>4.3366990089416504</v>
      </c>
      <c r="LE23" s="135">
        <v>6.4637322425842285</v>
      </c>
      <c r="LF23" s="135">
        <v>6.9155197143554687</v>
      </c>
      <c r="LG23" s="135">
        <v>8.5630502700805664</v>
      </c>
      <c r="LH23" s="135">
        <f t="shared" si="0"/>
        <v>6.3720205624898272</v>
      </c>
      <c r="LI23" s="135">
        <f t="shared" si="1"/>
        <v>4.9533059597015381</v>
      </c>
      <c r="LJ23" s="135">
        <f t="shared" si="2"/>
        <v>4.4969834089279175</v>
      </c>
      <c r="LK23" s="144">
        <f t="shared" si="3"/>
        <v>7.3141007423400879</v>
      </c>
    </row>
    <row r="24" spans="1:323" ht="15" customHeight="1">
      <c r="A24" s="114">
        <v>10</v>
      </c>
      <c r="B24" s="115">
        <v>397.172607421875</v>
      </c>
      <c r="C24" s="116">
        <v>2635.673095703125</v>
      </c>
      <c r="D24" s="117">
        <v>6.6360898017883301</v>
      </c>
      <c r="E24" s="116">
        <v>408.14773559570312</v>
      </c>
      <c r="F24" s="116">
        <v>2822.4990234375</v>
      </c>
      <c r="G24" s="117">
        <v>6.9153857231140137</v>
      </c>
      <c r="H24" s="116">
        <v>555.4398193359375</v>
      </c>
      <c r="I24" s="116">
        <v>3355.5849609375</v>
      </c>
      <c r="J24" s="117">
        <v>6.0413112640380859</v>
      </c>
      <c r="K24" s="116">
        <v>692.1187744140625</v>
      </c>
      <c r="L24" s="116">
        <v>4235.2353515625</v>
      </c>
      <c r="M24" s="117">
        <v>6.119232177734375</v>
      </c>
      <c r="N24" s="116">
        <v>840.709716796875</v>
      </c>
      <c r="O24" s="116">
        <v>5021.08251953125</v>
      </c>
      <c r="P24" s="117">
        <v>5.9724330902099609</v>
      </c>
      <c r="Q24" s="116">
        <v>1025.20263671875</v>
      </c>
      <c r="R24" s="116">
        <v>5724.568359375</v>
      </c>
      <c r="S24" s="117">
        <v>5.5838408470153809</v>
      </c>
      <c r="T24" s="116">
        <v>1349.78466796875</v>
      </c>
      <c r="U24" s="116">
        <v>7586.02734375</v>
      </c>
      <c r="V24" s="117">
        <v>5.620175838470459</v>
      </c>
      <c r="W24" s="116">
        <v>2033.799072265625</v>
      </c>
      <c r="X24" s="116">
        <v>11039.029296875</v>
      </c>
      <c r="Y24" s="117">
        <v>5.4277877807617188</v>
      </c>
      <c r="Z24" s="116">
        <v>2088.030517578125</v>
      </c>
      <c r="AA24" s="116">
        <v>11003.2548828125</v>
      </c>
      <c r="AB24" s="117">
        <v>5.2696809768676758</v>
      </c>
      <c r="AC24" s="116">
        <v>2170.82080078125</v>
      </c>
      <c r="AD24" s="116">
        <v>11696.2783203125</v>
      </c>
      <c r="AE24" s="117">
        <v>5.3879518508911133</v>
      </c>
      <c r="AF24" s="116">
        <v>2359.900390625</v>
      </c>
      <c r="AG24" s="116">
        <v>13079.693359375</v>
      </c>
      <c r="AH24" s="117">
        <v>5.5424766540527344</v>
      </c>
      <c r="AI24" s="116">
        <v>2805.83642578125</v>
      </c>
      <c r="AJ24" s="116">
        <v>14850.5419921875</v>
      </c>
      <c r="AK24" s="117">
        <v>5.2927327156066895</v>
      </c>
      <c r="AL24" s="116">
        <v>3137.892822265625</v>
      </c>
      <c r="AM24" s="116">
        <v>16234.30859375</v>
      </c>
      <c r="AN24" s="117">
        <v>5.1736340522766113</v>
      </c>
      <c r="AO24" s="116">
        <v>3942.319091796875</v>
      </c>
      <c r="AP24" s="116">
        <v>20045.8671875</v>
      </c>
      <c r="AQ24" s="117">
        <v>5.0847907066345215</v>
      </c>
      <c r="AR24" s="116">
        <v>3940.447998046875</v>
      </c>
      <c r="AS24" s="116">
        <v>20493.037109375</v>
      </c>
      <c r="AT24" s="117">
        <v>5.2006869316101074</v>
      </c>
      <c r="AU24" s="116">
        <v>4277.0830078125</v>
      </c>
      <c r="AV24" s="116">
        <v>22102.9921875</v>
      </c>
      <c r="AW24" s="117">
        <v>5.1677727699279785</v>
      </c>
      <c r="AX24" s="116">
        <v>4713.61572265625</v>
      </c>
      <c r="AY24" s="116">
        <v>23583.625</v>
      </c>
      <c r="AZ24" s="117">
        <v>5.003298282623291</v>
      </c>
      <c r="BA24" s="116">
        <v>4740.89453125</v>
      </c>
      <c r="BB24" s="116">
        <v>22592.00390625</v>
      </c>
      <c r="BC24" s="117">
        <v>4.7653460502624512</v>
      </c>
      <c r="BD24" s="116">
        <v>4310.46728515625</v>
      </c>
      <c r="BE24" s="116">
        <v>20808.796875</v>
      </c>
      <c r="BF24" s="117">
        <v>4.8275036811828613</v>
      </c>
      <c r="BG24" s="116">
        <v>3477.859130859375</v>
      </c>
      <c r="BH24" s="116">
        <v>18305.7109375</v>
      </c>
      <c r="BI24" s="117">
        <v>5.2634997367858887</v>
      </c>
      <c r="BJ24" s="116">
        <v>3282.860107421875</v>
      </c>
      <c r="BK24" s="116">
        <v>17815.755859375</v>
      </c>
      <c r="BL24" s="117">
        <v>5.4269008636474609</v>
      </c>
      <c r="BM24" s="116">
        <v>2972.31689453125</v>
      </c>
      <c r="BN24" s="116">
        <v>16227.505859375</v>
      </c>
      <c r="BO24" s="117">
        <v>5.4595475196838379</v>
      </c>
      <c r="BP24" s="116">
        <v>2879.146484375</v>
      </c>
      <c r="BQ24" s="116">
        <v>15928.9287109375</v>
      </c>
      <c r="BR24" s="117">
        <v>5.5325174331665039</v>
      </c>
      <c r="BS24" s="116">
        <v>3457.908935546875</v>
      </c>
      <c r="BT24" s="116">
        <v>17980.666015625</v>
      </c>
      <c r="BU24" s="117">
        <v>5.199866771697998</v>
      </c>
      <c r="BV24" s="116">
        <v>4223.55517578125</v>
      </c>
      <c r="BW24" s="116">
        <v>21614.830078125</v>
      </c>
      <c r="BX24" s="117">
        <v>5.1176862716674805</v>
      </c>
      <c r="BY24" s="116">
        <v>4956.20654296875</v>
      </c>
      <c r="BZ24" s="116">
        <v>24789.453125</v>
      </c>
      <c r="CA24" s="117">
        <v>5.0016989707946777</v>
      </c>
      <c r="CB24" s="116">
        <v>6530.634765625</v>
      </c>
      <c r="CC24" s="116">
        <v>30538.4296875</v>
      </c>
      <c r="CD24" s="117">
        <v>4.6761808395385742</v>
      </c>
      <c r="CE24" s="116">
        <v>5149.775390625</v>
      </c>
      <c r="CF24" s="116">
        <v>24384.072265625</v>
      </c>
      <c r="CG24" s="117">
        <v>4.7349777221679687</v>
      </c>
      <c r="CH24" s="116">
        <v>6097.23828125</v>
      </c>
      <c r="CI24" s="116">
        <v>28375.1953125</v>
      </c>
      <c r="CJ24" s="117">
        <v>4.6537785530090332</v>
      </c>
      <c r="CK24" s="116">
        <v>7586.9658203125</v>
      </c>
      <c r="CL24" s="116">
        <v>32989.32421875</v>
      </c>
      <c r="CM24" s="117">
        <v>4.3481578826904297</v>
      </c>
      <c r="CN24" s="116">
        <v>9015.7548828125</v>
      </c>
      <c r="CO24" s="116">
        <v>36458.51171875</v>
      </c>
      <c r="CP24" s="117">
        <v>4.0438666343688965</v>
      </c>
      <c r="CQ24" s="116">
        <v>10365.4111328125</v>
      </c>
      <c r="CR24" s="116">
        <v>39953.7109375</v>
      </c>
      <c r="CS24" s="117">
        <v>3.8545224666595459</v>
      </c>
      <c r="CT24" s="116">
        <v>19800.060546875</v>
      </c>
      <c r="CU24" s="116">
        <v>75468.140625</v>
      </c>
      <c r="CV24" s="117">
        <v>3.8115105628967285</v>
      </c>
      <c r="CW24" s="116">
        <v>38588.23828125</v>
      </c>
      <c r="CX24" s="116">
        <v>154739.234375</v>
      </c>
      <c r="CY24" s="117">
        <v>4.0100102424621582</v>
      </c>
      <c r="CZ24" s="116">
        <v>56142.734375</v>
      </c>
      <c r="DA24" s="116">
        <v>229695.5</v>
      </c>
      <c r="DB24" s="117">
        <v>4.0912775993347168</v>
      </c>
      <c r="DC24" s="116">
        <v>102209.078125</v>
      </c>
      <c r="DD24" s="116">
        <v>409658.21875</v>
      </c>
      <c r="DE24" s="117">
        <v>4.0080413818359375</v>
      </c>
      <c r="DF24" s="116">
        <v>188.60391235351562</v>
      </c>
      <c r="DG24" s="116">
        <v>757.65496826171875</v>
      </c>
      <c r="DH24" s="117">
        <v>4.0171751976013184</v>
      </c>
      <c r="DI24" s="116">
        <v>217.33598327636719</v>
      </c>
      <c r="DJ24" s="116">
        <v>879.7852783203125</v>
      </c>
      <c r="DK24" s="117">
        <v>4.0480422973632812</v>
      </c>
      <c r="DL24" s="116">
        <v>266.15777587890625</v>
      </c>
      <c r="DM24" s="116">
        <v>1099.478271484375</v>
      </c>
      <c r="DN24" s="117">
        <v>4.1309266090393066</v>
      </c>
      <c r="DO24" s="116">
        <v>305.57537841796875</v>
      </c>
      <c r="DP24" s="116">
        <v>1273.6953125</v>
      </c>
      <c r="DQ24" s="117">
        <v>4.168187141418457</v>
      </c>
      <c r="DR24" s="116">
        <v>314.86306762695312</v>
      </c>
      <c r="DS24" s="116">
        <v>1313.3560791015625</v>
      </c>
      <c r="DT24" s="117">
        <v>4.1711974143981934</v>
      </c>
      <c r="DU24" s="116">
        <v>318.7142333984375</v>
      </c>
      <c r="DV24" s="116">
        <v>1386.67333984375</v>
      </c>
      <c r="DW24" s="117">
        <v>4.3508358001708984</v>
      </c>
      <c r="DX24" s="116">
        <v>333.77798461914062</v>
      </c>
      <c r="DY24" s="116">
        <v>1479.218017578125</v>
      </c>
      <c r="DZ24" s="117">
        <v>4.4317421913146973</v>
      </c>
      <c r="EA24" s="116">
        <v>364.40594482421875</v>
      </c>
      <c r="EB24" s="116">
        <v>1611.5821533203125</v>
      </c>
      <c r="EC24" s="117">
        <v>4.4224915504455566</v>
      </c>
      <c r="ED24" s="116">
        <v>400.83062744140625</v>
      </c>
      <c r="EE24" s="118">
        <v>1801.5391845703125</v>
      </c>
      <c r="EF24" s="119">
        <v>4.4945149421691895</v>
      </c>
      <c r="EG24" s="115">
        <v>462.31292724609375</v>
      </c>
      <c r="EH24" s="116">
        <v>2054.622314453125</v>
      </c>
      <c r="EI24" s="117">
        <v>4.4442243576049805</v>
      </c>
      <c r="EJ24" s="116">
        <v>480.36639404296875</v>
      </c>
      <c r="EK24" s="116">
        <v>2216.55859375</v>
      </c>
      <c r="EL24" s="117">
        <v>4.6143083572387695</v>
      </c>
      <c r="EM24" s="116">
        <v>521.93829345703125</v>
      </c>
      <c r="EN24" s="116">
        <v>2428.32568359375</v>
      </c>
      <c r="EO24" s="117">
        <v>4.6525149345397949</v>
      </c>
      <c r="EP24" s="116">
        <v>550.1396484375</v>
      </c>
      <c r="EQ24" s="116">
        <v>2601.71484375</v>
      </c>
      <c r="ER24" s="117">
        <v>4.7291898727416992</v>
      </c>
      <c r="ES24" s="116">
        <v>618.22528076171875</v>
      </c>
      <c r="ET24" s="116">
        <v>2884.55859375</v>
      </c>
      <c r="EU24" s="117">
        <v>4.6658697128295898</v>
      </c>
      <c r="EV24" s="116">
        <v>667.56640625</v>
      </c>
      <c r="EW24" s="116">
        <v>3149.292236328125</v>
      </c>
      <c r="EX24" s="117">
        <v>4.7175712585449219</v>
      </c>
      <c r="EY24" s="116">
        <v>721.41351318359375</v>
      </c>
      <c r="EZ24" s="116">
        <v>3443.3310546875</v>
      </c>
      <c r="FA24" s="117">
        <v>4.773033618927002</v>
      </c>
      <c r="FB24" s="116">
        <v>758.30450439453125</v>
      </c>
      <c r="FC24" s="116">
        <v>3673.293212890625</v>
      </c>
      <c r="FD24" s="117">
        <v>4.8440871238708496</v>
      </c>
      <c r="FE24" s="116">
        <v>823.615234375</v>
      </c>
      <c r="FF24" s="116">
        <v>3944.21728515625</v>
      </c>
      <c r="FG24" s="117">
        <v>4.788907527923584</v>
      </c>
      <c r="FH24" s="116">
        <v>881.263671875</v>
      </c>
      <c r="FI24" s="116">
        <v>4223.77783203125</v>
      </c>
      <c r="FJ24" s="117">
        <v>4.7928647994995117</v>
      </c>
      <c r="FK24" s="116">
        <v>978.7369384765625</v>
      </c>
      <c r="FL24" s="116">
        <v>4558.24951171875</v>
      </c>
      <c r="FM24" s="117">
        <v>4.6572775840759277</v>
      </c>
      <c r="FN24" s="116">
        <v>1130.793212890625</v>
      </c>
      <c r="FO24" s="116">
        <v>5167.357421875</v>
      </c>
      <c r="FP24" s="117">
        <v>4.5696749687194824</v>
      </c>
      <c r="FQ24" s="116">
        <v>1269.805419921875</v>
      </c>
      <c r="FR24" s="116">
        <v>5692.7822265625</v>
      </c>
      <c r="FS24" s="117">
        <v>4.4831924438476562</v>
      </c>
      <c r="FT24" s="116">
        <v>1515.0855712890625</v>
      </c>
      <c r="FU24" s="116">
        <v>6256.1435546875</v>
      </c>
      <c r="FV24" s="117">
        <v>4.1292343139648437</v>
      </c>
      <c r="FW24" s="116">
        <v>1733.496826171875</v>
      </c>
      <c r="FX24" s="116">
        <v>6877.26025390625</v>
      </c>
      <c r="FY24" s="117">
        <v>3.967275857925415</v>
      </c>
      <c r="FZ24" s="116">
        <v>1972.62255859375</v>
      </c>
      <c r="GA24" s="116">
        <v>7771.10595703125</v>
      </c>
      <c r="GB24" s="117">
        <v>3.9394793510437012</v>
      </c>
      <c r="GC24" s="116">
        <v>2353.132080078125</v>
      </c>
      <c r="GD24" s="116">
        <v>8936.0537109375</v>
      </c>
      <c r="GE24" s="117">
        <v>3.7975146770477295</v>
      </c>
      <c r="GF24" s="116">
        <v>2712.38720703125</v>
      </c>
      <c r="GG24" s="116">
        <v>9977.7666015625</v>
      </c>
      <c r="GH24" s="117">
        <v>3.6785922050476074</v>
      </c>
      <c r="GI24" s="116">
        <v>3107.15478515625</v>
      </c>
      <c r="GJ24" s="116">
        <v>11469.95703125</v>
      </c>
      <c r="GK24" s="117">
        <v>3.6914663314819336</v>
      </c>
      <c r="GL24" s="116">
        <v>3442.16064453125</v>
      </c>
      <c r="GM24" s="116">
        <v>12733.5849609375</v>
      </c>
      <c r="GN24" s="117">
        <v>3.6993000507354736</v>
      </c>
      <c r="GO24" s="116">
        <v>3785.514404296875</v>
      </c>
      <c r="GP24" s="116">
        <v>14322.537109375</v>
      </c>
      <c r="GQ24" s="117">
        <v>3.7835114002227783</v>
      </c>
      <c r="GR24" s="116">
        <v>4161.69677734375</v>
      </c>
      <c r="GS24" s="116">
        <v>16233.314453125</v>
      </c>
      <c r="GT24" s="117">
        <v>3.9006481170654297</v>
      </c>
      <c r="GU24" s="116">
        <v>4621.49560546875</v>
      </c>
      <c r="GV24" s="116">
        <v>18127.857421875</v>
      </c>
      <c r="GW24" s="117">
        <v>3.9225089550018311</v>
      </c>
      <c r="GX24" s="116">
        <v>5118.01171875</v>
      </c>
      <c r="GY24" s="116">
        <v>20118.798828125</v>
      </c>
      <c r="GZ24" s="117">
        <v>3.9309794902801514</v>
      </c>
      <c r="HA24" s="116">
        <v>5780.1376953125</v>
      </c>
      <c r="HB24" s="116">
        <v>22695.65625</v>
      </c>
      <c r="HC24" s="117">
        <v>3.9264905452728271</v>
      </c>
      <c r="HD24" s="116">
        <v>6221.57470703125</v>
      </c>
      <c r="HE24" s="116">
        <v>24786.9296875</v>
      </c>
      <c r="HF24" s="117">
        <v>3.9840283393859863</v>
      </c>
      <c r="HG24" s="116">
        <v>6656.7900390625</v>
      </c>
      <c r="HH24" s="116">
        <v>26583.962890625</v>
      </c>
      <c r="HI24" s="117">
        <v>3.9935107231140137</v>
      </c>
      <c r="HJ24" s="116">
        <v>7108.8447265625</v>
      </c>
      <c r="HK24" s="116">
        <v>28225.208984375</v>
      </c>
      <c r="HL24" s="117">
        <v>3.9704353809356689</v>
      </c>
      <c r="HM24" s="116">
        <v>7230.18408203125</v>
      </c>
      <c r="HN24" s="116">
        <v>29959.2421875</v>
      </c>
      <c r="HO24" s="117">
        <v>4.1436347961425781</v>
      </c>
      <c r="HP24" s="116">
        <v>7067.62646484375</v>
      </c>
      <c r="HQ24" s="116">
        <v>30622.333984375</v>
      </c>
      <c r="HR24" s="117">
        <v>4.3327608108520508</v>
      </c>
      <c r="HS24" s="116">
        <v>6910.84228515625</v>
      </c>
      <c r="HT24" s="116">
        <v>32578.28125</v>
      </c>
      <c r="HU24" s="117">
        <v>4.7140827178955078</v>
      </c>
      <c r="HV24" s="116">
        <v>6872.72412109375</v>
      </c>
      <c r="HW24" s="116">
        <v>34326.78125</v>
      </c>
      <c r="HX24" s="117">
        <v>4.9946398735046387</v>
      </c>
      <c r="HY24" s="116">
        <v>6582.91650390625</v>
      </c>
      <c r="HZ24" s="116">
        <v>35330.05078125</v>
      </c>
      <c r="IA24" s="117">
        <v>5.3669300079345703</v>
      </c>
      <c r="IB24" s="116">
        <v>6310.3037109375</v>
      </c>
      <c r="IC24" s="116">
        <v>35653.61328125</v>
      </c>
      <c r="ID24" s="117">
        <v>5.6500630378723145</v>
      </c>
      <c r="IE24" s="116">
        <v>6642.04736328125</v>
      </c>
      <c r="IF24" s="116">
        <v>36457.71484375</v>
      </c>
      <c r="IG24" s="117">
        <v>5.4889273643493652</v>
      </c>
      <c r="IH24" s="116">
        <v>5790.6640625</v>
      </c>
      <c r="II24" s="116">
        <v>36232.37109375</v>
      </c>
      <c r="IJ24" s="117">
        <v>6.2570319175720215</v>
      </c>
      <c r="IK24" s="116">
        <v>5814.10888671875</v>
      </c>
      <c r="IL24" s="116">
        <v>36829</v>
      </c>
      <c r="IM24" s="117">
        <v>6.334418773651123</v>
      </c>
      <c r="IN24" s="115">
        <v>5778.11767578125</v>
      </c>
      <c r="IO24" s="116">
        <v>37445.015625</v>
      </c>
      <c r="IP24" s="117">
        <v>6.4804868698120117</v>
      </c>
      <c r="IQ24" s="116">
        <v>5669.771484375</v>
      </c>
      <c r="IR24" s="116">
        <v>38106.109375</v>
      </c>
      <c r="IS24" s="117">
        <v>6.7209248542785645</v>
      </c>
      <c r="IT24" s="116">
        <v>5592.251953125</v>
      </c>
      <c r="IU24" s="116">
        <v>38990.66796875</v>
      </c>
      <c r="IV24" s="117">
        <v>6.9722661972045898</v>
      </c>
      <c r="IW24" s="116">
        <v>5683.37744140625</v>
      </c>
      <c r="IX24" s="116">
        <v>40398.97265625</v>
      </c>
      <c r="IY24" s="117">
        <v>7.1082682609558105</v>
      </c>
      <c r="IZ24" s="116">
        <v>5632.9365234375</v>
      </c>
      <c r="JA24" s="116">
        <v>41535.65625</v>
      </c>
      <c r="JB24" s="117">
        <v>7.3737130165100098</v>
      </c>
      <c r="JC24" s="116">
        <v>5775.5712890625</v>
      </c>
      <c r="JD24" s="116">
        <v>43000.8671875</v>
      </c>
      <c r="JE24" s="117">
        <v>7.4453010559082031</v>
      </c>
      <c r="JF24" s="116">
        <v>7054.61962890625</v>
      </c>
      <c r="JG24" s="116">
        <v>43920.0625</v>
      </c>
      <c r="JH24" s="117">
        <v>6.2257165908813477</v>
      </c>
      <c r="JI24" s="116">
        <v>7302.29833984375</v>
      </c>
      <c r="JJ24" s="116">
        <v>44092.98828125</v>
      </c>
      <c r="JK24" s="117">
        <v>6.0382342338562012</v>
      </c>
      <c r="JL24" s="116">
        <v>7323.41845703125</v>
      </c>
      <c r="JM24" s="116">
        <v>44635.3359375</v>
      </c>
      <c r="JN24" s="117">
        <v>6.0948772430419922</v>
      </c>
      <c r="JO24" s="116">
        <v>7144.56884765625</v>
      </c>
      <c r="JP24" s="116">
        <v>46192.45703125</v>
      </c>
      <c r="JQ24" s="117">
        <v>6.4653944969177246</v>
      </c>
      <c r="JR24" s="116">
        <v>7283.18896484375</v>
      </c>
      <c r="JS24" s="116">
        <v>47474.9921875</v>
      </c>
      <c r="JT24" s="117">
        <v>6.518435001373291</v>
      </c>
      <c r="JU24" s="116">
        <v>7224.8408203125</v>
      </c>
      <c r="JV24" s="116">
        <v>48917.203125</v>
      </c>
      <c r="JW24" s="117">
        <v>6.7706961631774902</v>
      </c>
      <c r="JX24" s="116">
        <v>7159.1318359375</v>
      </c>
      <c r="JY24" s="116">
        <v>50776.94921875</v>
      </c>
      <c r="JZ24" s="117">
        <v>7.0926127433776855</v>
      </c>
      <c r="KA24" s="116">
        <v>6900.75341796875</v>
      </c>
      <c r="KB24" s="116">
        <v>51279.2734375</v>
      </c>
      <c r="KC24" s="117">
        <v>7.4309673309326172</v>
      </c>
      <c r="KD24" s="116">
        <v>6435.72998046875</v>
      </c>
      <c r="KE24" s="116">
        <v>48934.05859375</v>
      </c>
      <c r="KF24" s="117">
        <v>7.6034979820251465</v>
      </c>
      <c r="KG24" s="116">
        <v>6731.68212890625</v>
      </c>
      <c r="KH24" s="116">
        <v>50152.2421875</v>
      </c>
      <c r="KI24" s="117">
        <v>7.4501795768737793</v>
      </c>
      <c r="KJ24" s="116">
        <v>6781.7109375</v>
      </c>
      <c r="KK24" s="116">
        <v>52605.0390625</v>
      </c>
      <c r="KL24" s="117">
        <v>7.7568979263305664</v>
      </c>
      <c r="KM24" s="116">
        <v>6615.822265625</v>
      </c>
      <c r="KN24" s="116">
        <v>52153.69921875</v>
      </c>
      <c r="KO24" s="117">
        <v>7.8831772804260254</v>
      </c>
      <c r="KP24" s="116">
        <v>6283.44775390625</v>
      </c>
      <c r="KQ24" s="116">
        <v>52443.59375</v>
      </c>
      <c r="KR24" s="117">
        <v>8.346308708190918</v>
      </c>
      <c r="KS24" s="116">
        <v>5930.65771484375</v>
      </c>
      <c r="KT24" s="116">
        <v>52795.95703125</v>
      </c>
      <c r="KU24" s="117">
        <v>8.9022092819213867</v>
      </c>
      <c r="KV24" s="134">
        <v>6.7757377624511719</v>
      </c>
      <c r="KW24" s="135">
        <v>5.867398738861084</v>
      </c>
      <c r="KX24" s="135">
        <v>5.2550811767578125</v>
      </c>
      <c r="KY24" s="135">
        <v>5.1270747184753418</v>
      </c>
      <c r="KZ24" s="135">
        <v>4.1573319435119629</v>
      </c>
      <c r="LA24" s="135">
        <v>4.3276472091674805</v>
      </c>
      <c r="LB24" s="135">
        <v>4.7190990447998047</v>
      </c>
      <c r="LC24" s="135">
        <v>3.9070215225219727</v>
      </c>
      <c r="LD24" s="135">
        <v>4.1913070678710938</v>
      </c>
      <c r="LE24" s="135">
        <v>6.3753032684326172</v>
      </c>
      <c r="LF24" s="135">
        <v>6.7685732841491699</v>
      </c>
      <c r="LG24" s="135">
        <v>8.0677547454833984</v>
      </c>
      <c r="LH24" s="135">
        <f t="shared" si="0"/>
        <v>5.9660725593566895</v>
      </c>
      <c r="LI24" s="135">
        <f t="shared" si="1"/>
        <v>4.6422033309936523</v>
      </c>
      <c r="LJ24" s="135">
        <f t="shared" si="2"/>
        <v>4.2862687110900879</v>
      </c>
      <c r="LK24" s="144">
        <f t="shared" si="3"/>
        <v>7.0705437660217285</v>
      </c>
    </row>
    <row r="25" spans="1:323" ht="15" customHeight="1">
      <c r="A25" s="114">
        <v>11</v>
      </c>
      <c r="B25" s="115">
        <v>411.54684448242187</v>
      </c>
      <c r="C25" s="116">
        <v>2660.74462890625</v>
      </c>
      <c r="D25" s="117">
        <v>6.4652290344238281</v>
      </c>
      <c r="E25" s="116">
        <v>422.12979125976562</v>
      </c>
      <c r="F25" s="116">
        <v>2849.548583984375</v>
      </c>
      <c r="G25" s="117">
        <v>6.7504086494445801</v>
      </c>
      <c r="H25" s="116">
        <v>575.7686767578125</v>
      </c>
      <c r="I25" s="116">
        <v>3386.93408203125</v>
      </c>
      <c r="J25" s="117">
        <v>5.8824563026428223</v>
      </c>
      <c r="K25" s="116">
        <v>718.16668701171875</v>
      </c>
      <c r="L25" s="116">
        <v>4274.900390625</v>
      </c>
      <c r="M25" s="117">
        <v>5.9525184631347656</v>
      </c>
      <c r="N25" s="116">
        <v>872.0633544921875</v>
      </c>
      <c r="O25" s="116">
        <v>5067.87841796875</v>
      </c>
      <c r="P25" s="117">
        <v>5.8113651275634766</v>
      </c>
      <c r="Q25" s="116">
        <v>1066.2110595703125</v>
      </c>
      <c r="R25" s="116">
        <v>5777.14208984375</v>
      </c>
      <c r="S25" s="117">
        <v>5.4183850288391113</v>
      </c>
      <c r="T25" s="116">
        <v>1397.4437255859375</v>
      </c>
      <c r="U25" s="116">
        <v>7655.83203125</v>
      </c>
      <c r="V25" s="117">
        <v>5.47845458984375</v>
      </c>
      <c r="W25" s="116">
        <v>2103.380859375</v>
      </c>
      <c r="X25" s="116">
        <v>11139.82421875</v>
      </c>
      <c r="Y25" s="117">
        <v>5.2961516380310059</v>
      </c>
      <c r="Z25" s="116">
        <v>2158.978271484375</v>
      </c>
      <c r="AA25" s="116">
        <v>11103.03125</v>
      </c>
      <c r="AB25" s="117">
        <v>5.1427249908447266</v>
      </c>
      <c r="AC25" s="116">
        <v>2240.047607421875</v>
      </c>
      <c r="AD25" s="116">
        <v>11802.9189453125</v>
      </c>
      <c r="AE25" s="117">
        <v>5.2690482139587402</v>
      </c>
      <c r="AF25" s="116">
        <v>2430.34375</v>
      </c>
      <c r="AG25" s="116">
        <v>13199.7470703125</v>
      </c>
      <c r="AH25" s="117">
        <v>5.4312262535095215</v>
      </c>
      <c r="AI25" s="116">
        <v>2889.7822265625</v>
      </c>
      <c r="AJ25" s="116">
        <v>14985.4072265625</v>
      </c>
      <c r="AK25" s="117">
        <v>5.1856527328491211</v>
      </c>
      <c r="AL25" s="116">
        <v>3227.867919921875</v>
      </c>
      <c r="AM25" s="116">
        <v>16380.95703125</v>
      </c>
      <c r="AN25" s="117">
        <v>5.0748534202575684</v>
      </c>
      <c r="AO25" s="116">
        <v>4050.15478515625</v>
      </c>
      <c r="AP25" s="116">
        <v>20226.203125</v>
      </c>
      <c r="AQ25" s="117">
        <v>4.9939332008361816</v>
      </c>
      <c r="AR25" s="116">
        <v>4041.6494140625</v>
      </c>
      <c r="AS25" s="116">
        <v>20678.455078125</v>
      </c>
      <c r="AT25" s="117">
        <v>5.1163406372070312</v>
      </c>
      <c r="AU25" s="116">
        <v>4383.189453125</v>
      </c>
      <c r="AV25" s="116">
        <v>22302.69140625</v>
      </c>
      <c r="AW25" s="117">
        <v>5.088233470916748</v>
      </c>
      <c r="AX25" s="116">
        <v>4826.35595703125</v>
      </c>
      <c r="AY25" s="116">
        <v>23795.017578125</v>
      </c>
      <c r="AZ25" s="117">
        <v>4.9302244186401367</v>
      </c>
      <c r="BA25" s="116">
        <v>4850.21044921875</v>
      </c>
      <c r="BB25" s="116">
        <v>22791.96484375</v>
      </c>
      <c r="BC25" s="117">
        <v>4.6991701126098633</v>
      </c>
      <c r="BD25" s="116">
        <v>4402.71630859375</v>
      </c>
      <c r="BE25" s="116">
        <v>20993.65234375</v>
      </c>
      <c r="BF25" s="117">
        <v>4.768341064453125</v>
      </c>
      <c r="BG25" s="116">
        <v>3543.032470703125</v>
      </c>
      <c r="BH25" s="116">
        <v>18471.94921875</v>
      </c>
      <c r="BI25" s="117">
        <v>5.2135987281799316</v>
      </c>
      <c r="BJ25" s="116">
        <v>3341.77734375</v>
      </c>
      <c r="BK25" s="116">
        <v>17978.716796875</v>
      </c>
      <c r="BL25" s="117">
        <v>5.3799862861633301</v>
      </c>
      <c r="BM25" s="116">
        <v>3023.312255859375</v>
      </c>
      <c r="BN25" s="116">
        <v>16376.15234375</v>
      </c>
      <c r="BO25" s="117">
        <v>5.4166259765625</v>
      </c>
      <c r="BP25" s="116">
        <v>2926.2861328125</v>
      </c>
      <c r="BQ25" s="116">
        <v>16075.2900390625</v>
      </c>
      <c r="BR25" s="117">
        <v>5.4934101104736328</v>
      </c>
      <c r="BS25" s="116">
        <v>3511.679931640625</v>
      </c>
      <c r="BT25" s="116">
        <v>18143.541015625</v>
      </c>
      <c r="BU25" s="117">
        <v>5.1666274070739746</v>
      </c>
      <c r="BV25" s="116">
        <v>4285.89208984375</v>
      </c>
      <c r="BW25" s="116">
        <v>21809.884765625</v>
      </c>
      <c r="BX25" s="117">
        <v>5.0887618064880371</v>
      </c>
      <c r="BY25" s="116">
        <v>5025.5166015625</v>
      </c>
      <c r="BZ25" s="116">
        <v>25011.904296875</v>
      </c>
      <c r="CA25" s="117">
        <v>4.9769816398620605</v>
      </c>
      <c r="CB25" s="116">
        <v>6616.59765625</v>
      </c>
      <c r="CC25" s="116">
        <v>30807.69140625</v>
      </c>
      <c r="CD25" s="117">
        <v>4.6561226844787598</v>
      </c>
      <c r="CE25" s="116">
        <v>5213.7666015625</v>
      </c>
      <c r="CF25" s="116">
        <v>24599.826171875</v>
      </c>
      <c r="CG25" s="117">
        <v>4.7182445526123047</v>
      </c>
      <c r="CH25" s="116">
        <v>6168.52099609375</v>
      </c>
      <c r="CI25" s="116">
        <v>28625.10546875</v>
      </c>
      <c r="CJ25" s="117">
        <v>4.6405134201049805</v>
      </c>
      <c r="CK25" s="116">
        <v>7669.6865234375</v>
      </c>
      <c r="CL25" s="116">
        <v>33274.2734375</v>
      </c>
      <c r="CM25" s="117">
        <v>4.3384137153625488</v>
      </c>
      <c r="CN25" s="116">
        <v>9107.1748046875</v>
      </c>
      <c r="CO25" s="116">
        <v>36766.3359375</v>
      </c>
      <c r="CP25" s="117">
        <v>4.0370736122131348</v>
      </c>
      <c r="CQ25" s="116">
        <v>10462.7822265625</v>
      </c>
      <c r="CR25" s="116">
        <v>40285.609375</v>
      </c>
      <c r="CS25" s="117">
        <v>3.8503725528717041</v>
      </c>
      <c r="CT25" s="116">
        <v>19972.484375</v>
      </c>
      <c r="CU25" s="116">
        <v>76092.640625</v>
      </c>
      <c r="CV25" s="117">
        <v>3.8098735809326172</v>
      </c>
      <c r="CW25" s="116">
        <v>38884.9375</v>
      </c>
      <c r="CX25" s="116">
        <v>156042.59375</v>
      </c>
      <c r="CY25" s="117">
        <v>4.0129313468933105</v>
      </c>
      <c r="CZ25" s="116">
        <v>56515.19921875</v>
      </c>
      <c r="DA25" s="116">
        <v>231643.375</v>
      </c>
      <c r="DB25" s="117">
        <v>4.0987801551818848</v>
      </c>
      <c r="DC25" s="116">
        <v>102779.2265625</v>
      </c>
      <c r="DD25" s="116">
        <v>413109.375</v>
      </c>
      <c r="DE25" s="117">
        <v>4.019385814666748</v>
      </c>
      <c r="DF25" s="116">
        <v>189.45947265625</v>
      </c>
      <c r="DG25" s="116">
        <v>764.04388427734375</v>
      </c>
      <c r="DH25" s="117">
        <v>4.0327563285827637</v>
      </c>
      <c r="DI25" s="116">
        <v>218.09796142578125</v>
      </c>
      <c r="DJ25" s="116">
        <v>887.2242431640625</v>
      </c>
      <c r="DK25" s="117">
        <v>4.0680079460144043</v>
      </c>
      <c r="DL25" s="116">
        <v>266.82095336914063</v>
      </c>
      <c r="DM25" s="116">
        <v>1108.83740234375</v>
      </c>
      <c r="DN25" s="117">
        <v>4.155735969543457</v>
      </c>
      <c r="DO25" s="116">
        <v>306.02719116210937</v>
      </c>
      <c r="DP25" s="116">
        <v>1284.570068359375</v>
      </c>
      <c r="DQ25" s="117">
        <v>4.197568416595459</v>
      </c>
      <c r="DR25" s="116">
        <v>315.01226806640625</v>
      </c>
      <c r="DS25" s="116">
        <v>1324.5736083984375</v>
      </c>
      <c r="DT25" s="117">
        <v>4.204831600189209</v>
      </c>
      <c r="DU25" s="116">
        <v>327.18887329101563</v>
      </c>
      <c r="DV25" s="116">
        <v>1398.6253662109375</v>
      </c>
      <c r="DW25" s="117">
        <v>4.2746729850769043</v>
      </c>
      <c r="DX25" s="116">
        <v>342.51425170898437</v>
      </c>
      <c r="DY25" s="116">
        <v>1492.0390625</v>
      </c>
      <c r="DZ25" s="117">
        <v>4.3561372756958008</v>
      </c>
      <c r="EA25" s="116">
        <v>373.79095458984375</v>
      </c>
      <c r="EB25" s="116">
        <v>1625.54296875</v>
      </c>
      <c r="EC25" s="117">
        <v>4.3488020896911621</v>
      </c>
      <c r="ED25" s="116">
        <v>410.98858642578125</v>
      </c>
      <c r="EE25" s="118">
        <v>1817.220947265625</v>
      </c>
      <c r="EF25" s="119">
        <v>4.4215850830078125</v>
      </c>
      <c r="EG25" s="115">
        <v>473.8377685546875</v>
      </c>
      <c r="EH25" s="116">
        <v>2072.448974609375</v>
      </c>
      <c r="EI25" s="117">
        <v>4.3737521171569824</v>
      </c>
      <c r="EJ25" s="116">
        <v>492.14822387695312</v>
      </c>
      <c r="EK25" s="116">
        <v>2236.000732421875</v>
      </c>
      <c r="EL25" s="117">
        <v>4.5433483123779297</v>
      </c>
      <c r="EM25" s="116">
        <v>534.528564453125</v>
      </c>
      <c r="EN25" s="116">
        <v>2449.675537109375</v>
      </c>
      <c r="EO25" s="117">
        <v>4.5828709602355957</v>
      </c>
      <c r="EP25" s="116">
        <v>563.1903076171875</v>
      </c>
      <c r="EQ25" s="116">
        <v>2624.693359375</v>
      </c>
      <c r="ER25" s="117">
        <v>4.6604022979736328</v>
      </c>
      <c r="ES25" s="116">
        <v>632.64385986328125</v>
      </c>
      <c r="ET25" s="116">
        <v>2909.9423828125</v>
      </c>
      <c r="EU25" s="117">
        <v>4.5996532440185547</v>
      </c>
      <c r="EV25" s="116">
        <v>682.87255859375</v>
      </c>
      <c r="EW25" s="116">
        <v>3177.09130859375</v>
      </c>
      <c r="EX25" s="117">
        <v>4.6525392532348633</v>
      </c>
      <c r="EY25" s="116">
        <v>737.67242431640625</v>
      </c>
      <c r="EZ25" s="116">
        <v>3473.823486328125</v>
      </c>
      <c r="FA25" s="117">
        <v>4.7091679573059082</v>
      </c>
      <c r="FB25" s="116">
        <v>775.10040283203125</v>
      </c>
      <c r="FC25" s="116">
        <v>3705.9521484375</v>
      </c>
      <c r="FD25" s="117">
        <v>4.7812542915344238</v>
      </c>
      <c r="FE25" s="116">
        <v>841.54071044921875</v>
      </c>
      <c r="FF25" s="116">
        <v>3979.179443359375</v>
      </c>
      <c r="FG25" s="117">
        <v>4.7284455299377441</v>
      </c>
      <c r="FH25" s="116">
        <v>900.107666015625</v>
      </c>
      <c r="FI25" s="116">
        <v>4261.2294921875</v>
      </c>
      <c r="FJ25" s="117">
        <v>4.734133243560791</v>
      </c>
      <c r="FK25" s="116">
        <v>999.59991455078125</v>
      </c>
      <c r="FL25" s="116">
        <v>4598.35205078125</v>
      </c>
      <c r="FM25" s="117">
        <v>4.6001925468444824</v>
      </c>
      <c r="FN25" s="116">
        <v>1154.822998046875</v>
      </c>
      <c r="FO25" s="116">
        <v>5212.5771484375</v>
      </c>
      <c r="FP25" s="117">
        <v>4.5137453079223633</v>
      </c>
      <c r="FQ25" s="116">
        <v>1296.7052001953125</v>
      </c>
      <c r="FR25" s="116">
        <v>5742.328125</v>
      </c>
      <c r="FS25" s="117">
        <v>4.4283990859985352</v>
      </c>
      <c r="FT25" s="116">
        <v>1565.278076171875</v>
      </c>
      <c r="FU25" s="116">
        <v>6309.13427734375</v>
      </c>
      <c r="FV25" s="117">
        <v>4.0306797027587891</v>
      </c>
      <c r="FW25" s="116">
        <v>1782.1865234375</v>
      </c>
      <c r="FX25" s="116">
        <v>6934.783203125</v>
      </c>
      <c r="FY25" s="117">
        <v>3.8911657333374023</v>
      </c>
      <c r="FZ25" s="116">
        <v>2027.614990234375</v>
      </c>
      <c r="GA25" s="116">
        <v>7835.94970703125</v>
      </c>
      <c r="GB25" s="117">
        <v>3.8646142482757568</v>
      </c>
      <c r="GC25" s="116">
        <v>2415.033203125</v>
      </c>
      <c r="GD25" s="116">
        <v>9009.6728515625</v>
      </c>
      <c r="GE25" s="117">
        <v>3.7306621074676514</v>
      </c>
      <c r="GF25" s="116">
        <v>2727.416259765625</v>
      </c>
      <c r="GG25" s="116">
        <v>10059.3125</v>
      </c>
      <c r="GH25" s="117">
        <v>3.6882205009460449</v>
      </c>
      <c r="GI25" s="116">
        <v>3144.959228515625</v>
      </c>
      <c r="GJ25" s="116">
        <v>11563.7080078125</v>
      </c>
      <c r="GK25" s="117">
        <v>3.6769022941589355</v>
      </c>
      <c r="GL25" s="116">
        <v>3481.156982421875</v>
      </c>
      <c r="GM25" s="116">
        <v>12837.7607421875</v>
      </c>
      <c r="GN25" s="117">
        <v>3.6877856254577637</v>
      </c>
      <c r="GO25" s="116">
        <v>3834.938232421875</v>
      </c>
      <c r="GP25" s="116">
        <v>14440.6513671875</v>
      </c>
      <c r="GQ25" s="117">
        <v>3.765549898147583</v>
      </c>
      <c r="GR25" s="116">
        <v>4273.40966796875</v>
      </c>
      <c r="GS25" s="116">
        <v>16368.326171875</v>
      </c>
      <c r="GT25" s="117">
        <v>3.8302731513977051</v>
      </c>
      <c r="GU25" s="116">
        <v>4816.17529296875</v>
      </c>
      <c r="GV25" s="116">
        <v>18278.53125</v>
      </c>
      <c r="GW25" s="117">
        <v>3.7952380180358887</v>
      </c>
      <c r="GX25" s="116">
        <v>5320.15771484375</v>
      </c>
      <c r="GY25" s="116">
        <v>20286.22265625</v>
      </c>
      <c r="GZ25" s="117">
        <v>3.8130867481231689</v>
      </c>
      <c r="HA25" s="116">
        <v>6005.19091796875</v>
      </c>
      <c r="HB25" s="116">
        <v>22884.46484375</v>
      </c>
      <c r="HC25" s="117">
        <v>3.8107805252075195</v>
      </c>
      <c r="HD25" s="116">
        <v>6455.13134765625</v>
      </c>
      <c r="HE25" s="116">
        <v>24994.228515625</v>
      </c>
      <c r="HF25" s="117">
        <v>3.8719937801361084</v>
      </c>
      <c r="HG25" s="116">
        <v>6770.26806640625</v>
      </c>
      <c r="HH25" s="116">
        <v>26807.224609375</v>
      </c>
      <c r="HI25" s="117">
        <v>3.9595513343811035</v>
      </c>
      <c r="HJ25" s="116">
        <v>7246.45556640625</v>
      </c>
      <c r="HK25" s="116">
        <v>28461.6953125</v>
      </c>
      <c r="HL25" s="117">
        <v>3.9276711940765381</v>
      </c>
      <c r="HM25" s="116">
        <v>7282.31884765625</v>
      </c>
      <c r="HN25" s="116">
        <v>30214.328125</v>
      </c>
      <c r="HO25" s="117">
        <v>4.1489982604980469</v>
      </c>
      <c r="HP25" s="116">
        <v>7111.53857421875</v>
      </c>
      <c r="HQ25" s="116">
        <v>30886.7421875</v>
      </c>
      <c r="HR25" s="117">
        <v>4.3431868553161621</v>
      </c>
      <c r="HS25" s="116">
        <v>7032.755859375</v>
      </c>
      <c r="HT25" s="116">
        <v>32865.99609375</v>
      </c>
      <c r="HU25" s="117">
        <v>4.673274040222168</v>
      </c>
      <c r="HV25" s="116">
        <v>6985.73291015625</v>
      </c>
      <c r="HW25" s="116">
        <v>34634.625</v>
      </c>
      <c r="HX25" s="117">
        <v>4.9579086303710938</v>
      </c>
      <c r="HY25" s="116">
        <v>6638.83740234375</v>
      </c>
      <c r="HZ25" s="116">
        <v>35652.74609375</v>
      </c>
      <c r="IA25" s="117">
        <v>5.3703298568725586</v>
      </c>
      <c r="IB25" s="116">
        <v>6597.6474609375</v>
      </c>
      <c r="IC25" s="116">
        <v>35981.72265625</v>
      </c>
      <c r="ID25" s="117">
        <v>5.4537200927734375</v>
      </c>
      <c r="IE25" s="116">
        <v>6713.18701171875</v>
      </c>
      <c r="IF25" s="116">
        <v>36792.33984375</v>
      </c>
      <c r="IG25" s="117">
        <v>5.4806070327758789</v>
      </c>
      <c r="IH25" s="116">
        <v>6115.8603515625</v>
      </c>
      <c r="II25" s="116">
        <v>36572.6171875</v>
      </c>
      <c r="IJ25" s="117">
        <v>5.9799628257751465</v>
      </c>
      <c r="IK25" s="116">
        <v>6058.18115234375</v>
      </c>
      <c r="IL25" s="116">
        <v>37176.1328125</v>
      </c>
      <c r="IM25" s="117">
        <v>6.1365170478820801</v>
      </c>
      <c r="IN25" s="115">
        <v>5960.4970703125</v>
      </c>
      <c r="IO25" s="116">
        <v>37799.8203125</v>
      </c>
      <c r="IP25" s="117">
        <v>6.3417229652404785</v>
      </c>
      <c r="IQ25" s="116">
        <v>5953.87255859375</v>
      </c>
      <c r="IR25" s="116">
        <v>38469.00390625</v>
      </c>
      <c r="IS25" s="117">
        <v>6.4611735343933105</v>
      </c>
      <c r="IT25" s="116">
        <v>5870.34423828125</v>
      </c>
      <c r="IU25" s="116">
        <v>39364.40625</v>
      </c>
      <c r="IV25" s="117">
        <v>6.7056384086608887</v>
      </c>
      <c r="IW25" s="116">
        <v>5799.986328125</v>
      </c>
      <c r="IX25" s="116">
        <v>40788.41015625</v>
      </c>
      <c r="IY25" s="117">
        <v>7.032501220703125</v>
      </c>
      <c r="IZ25" s="116">
        <v>5766.2978515625</v>
      </c>
      <c r="JA25" s="116">
        <v>41938.34765625</v>
      </c>
      <c r="JB25" s="117">
        <v>7.2730112075805664</v>
      </c>
      <c r="JC25" s="116">
        <v>5913.6767578125</v>
      </c>
      <c r="JD25" s="116">
        <v>43418.41015625</v>
      </c>
      <c r="JE25" s="117">
        <v>7.3420329093933105</v>
      </c>
      <c r="JF25" s="116">
        <v>7129.474609375</v>
      </c>
      <c r="JG25" s="116">
        <v>44333.87109375</v>
      </c>
      <c r="JH25" s="117">
        <v>6.2183923721313477</v>
      </c>
      <c r="JI25" s="116">
        <v>7359.0234375</v>
      </c>
      <c r="JJ25" s="116">
        <v>44506.06640625</v>
      </c>
      <c r="JK25" s="117">
        <v>6.0478224754333496</v>
      </c>
      <c r="JL25" s="116">
        <v>7359.58740234375</v>
      </c>
      <c r="JM25" s="116">
        <v>45054.3984375</v>
      </c>
      <c r="JN25" s="117">
        <v>6.1218647956848145</v>
      </c>
      <c r="JO25" s="116">
        <v>7250.78076171875</v>
      </c>
      <c r="JP25" s="116">
        <v>46630.64453125</v>
      </c>
      <c r="JQ25" s="117">
        <v>6.4311203956604004</v>
      </c>
      <c r="JR25" s="116">
        <v>7306.642578125</v>
      </c>
      <c r="JS25" s="116">
        <v>47926.5</v>
      </c>
      <c r="JT25" s="117">
        <v>6.5593051910400391</v>
      </c>
      <c r="JU25" s="116">
        <v>7296.24658203125</v>
      </c>
      <c r="JV25" s="116">
        <v>49385.3125</v>
      </c>
      <c r="JW25" s="117">
        <v>6.7685914039611816</v>
      </c>
      <c r="JX25" s="116">
        <v>7311.1513671875</v>
      </c>
      <c r="JY25" s="116">
        <v>51266.22265625</v>
      </c>
      <c r="JZ25" s="117">
        <v>7.0120587348937988</v>
      </c>
      <c r="KA25" s="116">
        <v>7105.2451171875</v>
      </c>
      <c r="KB25" s="116">
        <v>51776.7890625</v>
      </c>
      <c r="KC25" s="117">
        <v>7.2871222496032715</v>
      </c>
      <c r="KD25" s="116">
        <v>6648.75830078125</v>
      </c>
      <c r="KE25" s="116">
        <v>49410.40625</v>
      </c>
      <c r="KF25" s="117">
        <v>7.4315237998962402</v>
      </c>
      <c r="KG25" s="116">
        <v>6944.93359375</v>
      </c>
      <c r="KH25" s="116">
        <v>50638.98046875</v>
      </c>
      <c r="KI25" s="117">
        <v>7.2914996147155762</v>
      </c>
      <c r="KJ25" s="116">
        <v>6976.74853515625</v>
      </c>
      <c r="KK25" s="116">
        <v>53118.83984375</v>
      </c>
      <c r="KL25" s="117">
        <v>7.6136956214904785</v>
      </c>
      <c r="KM25" s="116">
        <v>6886.6005859375</v>
      </c>
      <c r="KN25" s="116">
        <v>52663.87890625</v>
      </c>
      <c r="KO25" s="117">
        <v>7.6472969055175781</v>
      </c>
      <c r="KP25" s="116">
        <v>6922.57275390625</v>
      </c>
      <c r="KQ25" s="116">
        <v>52958.76171875</v>
      </c>
      <c r="KR25" s="117">
        <v>7.6501560211181641</v>
      </c>
      <c r="KS25" s="116">
        <v>7002.49609375</v>
      </c>
      <c r="KT25" s="116">
        <v>53316.640625</v>
      </c>
      <c r="KU25" s="117">
        <v>7.613947868347168</v>
      </c>
      <c r="KV25" s="134">
        <v>6.607818603515625</v>
      </c>
      <c r="KW25" s="135">
        <v>5.7086358070373535</v>
      </c>
      <c r="KX25" s="135">
        <v>5.1528387069702148</v>
      </c>
      <c r="KY25" s="135">
        <v>5.0859627723693848</v>
      </c>
      <c r="KZ25" s="135">
        <v>4.1558346748352051</v>
      </c>
      <c r="LA25" s="135">
        <v>4.2944440841674805</v>
      </c>
      <c r="LB25" s="135">
        <v>4.6562404632568359</v>
      </c>
      <c r="LC25" s="135">
        <v>3.8594253063201904</v>
      </c>
      <c r="LD25" s="135">
        <v>4.1301689147949219</v>
      </c>
      <c r="LE25" s="135">
        <v>6.2235183715820312</v>
      </c>
      <c r="LF25" s="135">
        <v>6.7219834327697754</v>
      </c>
      <c r="LG25" s="135">
        <v>7.563319206237793</v>
      </c>
      <c r="LH25" s="135">
        <f t="shared" si="0"/>
        <v>5.8230977058410645</v>
      </c>
      <c r="LI25" s="135">
        <f t="shared" si="1"/>
        <v>4.6208987236022949</v>
      </c>
      <c r="LJ25" s="135">
        <f t="shared" si="2"/>
        <v>4.2350696921348572</v>
      </c>
      <c r="LK25" s="144">
        <f t="shared" si="3"/>
        <v>6.8362736701965332</v>
      </c>
    </row>
    <row r="26" spans="1:323" ht="15" customHeight="1">
      <c r="A26" s="114">
        <v>12</v>
      </c>
      <c r="B26" s="115">
        <v>426.632568359375</v>
      </c>
      <c r="C26" s="116">
        <v>2686.21875</v>
      </c>
      <c r="D26" s="117">
        <v>6.2963285446166992</v>
      </c>
      <c r="E26" s="116">
        <v>436.74557495117187</v>
      </c>
      <c r="F26" s="116">
        <v>2877.050537109375</v>
      </c>
      <c r="G26" s="117">
        <v>6.5874748229980469</v>
      </c>
      <c r="H26" s="116">
        <v>597.111083984375</v>
      </c>
      <c r="I26" s="116">
        <v>3418.7587890625</v>
      </c>
      <c r="J26" s="117">
        <v>5.7254986763000488</v>
      </c>
      <c r="K26" s="116">
        <v>745.93829345703125</v>
      </c>
      <c r="L26" s="116">
        <v>4315.16162109375</v>
      </c>
      <c r="M26" s="117">
        <v>5.7848773002624512</v>
      </c>
      <c r="N26" s="116">
        <v>905.8897705078125</v>
      </c>
      <c r="O26" s="116">
        <v>5115.3671875</v>
      </c>
      <c r="P26" s="117">
        <v>5.6467876434326172</v>
      </c>
      <c r="Q26" s="116">
        <v>1111.15966796875</v>
      </c>
      <c r="R26" s="116">
        <v>5830.4228515625</v>
      </c>
      <c r="S26" s="117">
        <v>5.2471513748168945</v>
      </c>
      <c r="T26" s="116">
        <v>1449.9708251953125</v>
      </c>
      <c r="U26" s="116">
        <v>7726.654296875</v>
      </c>
      <c r="V26" s="117">
        <v>5.3288345336914062</v>
      </c>
      <c r="W26" s="116">
        <v>2180.904296875</v>
      </c>
      <c r="X26" s="116">
        <v>11242.07421875</v>
      </c>
      <c r="Y26" s="117">
        <v>5.1547765731811523</v>
      </c>
      <c r="Z26" s="116">
        <v>2238.9921875</v>
      </c>
      <c r="AA26" s="116">
        <v>11204.216796875</v>
      </c>
      <c r="AB26" s="117">
        <v>5.0041341781616211</v>
      </c>
      <c r="AC26" s="116">
        <v>2319.023681640625</v>
      </c>
      <c r="AD26" s="116">
        <v>11911.142578125</v>
      </c>
      <c r="AE26" s="117">
        <v>5.1362748146057129</v>
      </c>
      <c r="AF26" s="116">
        <v>2511.7783203125</v>
      </c>
      <c r="AG26" s="116">
        <v>13321.66796875</v>
      </c>
      <c r="AH26" s="117">
        <v>5.3036799430847168</v>
      </c>
      <c r="AI26" s="116">
        <v>2988.051513671875</v>
      </c>
      <c r="AJ26" s="116">
        <v>15122.302734375</v>
      </c>
      <c r="AK26" s="117">
        <v>5.0609245300292969</v>
      </c>
      <c r="AL26" s="116">
        <v>3334.690185546875</v>
      </c>
      <c r="AM26" s="116">
        <v>16529.8203125</v>
      </c>
      <c r="AN26" s="117">
        <v>4.9569282531738281</v>
      </c>
      <c r="AO26" s="116">
        <v>4180.14306640625</v>
      </c>
      <c r="AP26" s="116">
        <v>20409.287109375</v>
      </c>
      <c r="AQ26" s="117">
        <v>4.8824372291564941</v>
      </c>
      <c r="AR26" s="116">
        <v>4165.81884765625</v>
      </c>
      <c r="AS26" s="116">
        <v>20866.806640625</v>
      </c>
      <c r="AT26" s="117">
        <v>5.0090527534484863</v>
      </c>
      <c r="AU26" s="116">
        <v>4515.5185546875</v>
      </c>
      <c r="AV26" s="116">
        <v>22505.57421875</v>
      </c>
      <c r="AW26" s="117">
        <v>4.9840507507324219</v>
      </c>
      <c r="AX26" s="116">
        <v>4969.35888671875</v>
      </c>
      <c r="AY26" s="116">
        <v>24009.763671875</v>
      </c>
      <c r="AZ26" s="117">
        <v>4.8315615653991699</v>
      </c>
      <c r="BA26" s="116">
        <v>4991.353515625</v>
      </c>
      <c r="BB26" s="116">
        <v>22995.05078125</v>
      </c>
      <c r="BC26" s="117">
        <v>4.6069769859313965</v>
      </c>
      <c r="BD26" s="116">
        <v>4524.7783203125</v>
      </c>
      <c r="BE26" s="116">
        <v>21181.49609375</v>
      </c>
      <c r="BF26" s="117">
        <v>4.6812229156494141</v>
      </c>
      <c r="BG26" s="116">
        <v>3632.681396484375</v>
      </c>
      <c r="BH26" s="116">
        <v>18641.08984375</v>
      </c>
      <c r="BI26" s="117">
        <v>5.1314959526062012</v>
      </c>
      <c r="BJ26" s="116">
        <v>3424.7607421875</v>
      </c>
      <c r="BK26" s="116">
        <v>18144.576171875</v>
      </c>
      <c r="BL26" s="117">
        <v>5.2980566024780273</v>
      </c>
      <c r="BM26" s="116">
        <v>3096.95068359375</v>
      </c>
      <c r="BN26" s="116">
        <v>16527.47265625</v>
      </c>
      <c r="BO26" s="117">
        <v>5.3366923332214355</v>
      </c>
      <c r="BP26" s="116">
        <v>2996.17333984375</v>
      </c>
      <c r="BQ26" s="116">
        <v>16224.3134765625</v>
      </c>
      <c r="BR26" s="117">
        <v>5.4150114059448242</v>
      </c>
      <c r="BS26" s="116">
        <v>3593.69482421875</v>
      </c>
      <c r="BT26" s="116">
        <v>18309.345703125</v>
      </c>
      <c r="BU26" s="117">
        <v>5.0948524475097656</v>
      </c>
      <c r="BV26" s="116">
        <v>4383.86376953125</v>
      </c>
      <c r="BW26" s="116">
        <v>22008.466796875</v>
      </c>
      <c r="BX26" s="117">
        <v>5.0203356742858887</v>
      </c>
      <c r="BY26" s="116">
        <v>5137.97021484375</v>
      </c>
      <c r="BZ26" s="116">
        <v>25238.38671875</v>
      </c>
      <c r="CA26" s="117">
        <v>4.9121317863464355</v>
      </c>
      <c r="CB26" s="116">
        <v>6761.0576171875</v>
      </c>
      <c r="CC26" s="116">
        <v>31081.771484375</v>
      </c>
      <c r="CD26" s="117">
        <v>4.5971760749816895</v>
      </c>
      <c r="CE26" s="116">
        <v>5325.2529296875</v>
      </c>
      <c r="CF26" s="116">
        <v>24819.48828125</v>
      </c>
      <c r="CG26" s="117">
        <v>4.6607155799865723</v>
      </c>
      <c r="CH26" s="116">
        <v>6297.6298828125</v>
      </c>
      <c r="CI26" s="116">
        <v>28879.5625</v>
      </c>
      <c r="CJ26" s="117">
        <v>4.585782527923584</v>
      </c>
      <c r="CK26" s="116">
        <v>7826.22265625</v>
      </c>
      <c r="CL26" s="116">
        <v>33564.34765625</v>
      </c>
      <c r="CM26" s="117">
        <v>4.288703441619873</v>
      </c>
      <c r="CN26" s="116">
        <v>9288.53515625</v>
      </c>
      <c r="CO26" s="116">
        <v>37079.61328125</v>
      </c>
      <c r="CP26" s="117">
        <v>3.9919764995574951</v>
      </c>
      <c r="CQ26" s="116">
        <v>10666.099609375</v>
      </c>
      <c r="CR26" s="116">
        <v>40623.34765625</v>
      </c>
      <c r="CS26" s="117">
        <v>3.8086414337158203</v>
      </c>
      <c r="CT26" s="116">
        <v>20352.2734375</v>
      </c>
      <c r="CU26" s="116">
        <v>76728.2109375</v>
      </c>
      <c r="CV26" s="117">
        <v>3.7700068950653076</v>
      </c>
      <c r="CW26" s="116">
        <v>39594.6171875</v>
      </c>
      <c r="CX26" s="116">
        <v>157369.890625</v>
      </c>
      <c r="CY26" s="117">
        <v>3.9745273590087891</v>
      </c>
      <c r="CZ26" s="116">
        <v>57500.91015625</v>
      </c>
      <c r="DA26" s="116">
        <v>233627.84375</v>
      </c>
      <c r="DB26" s="117">
        <v>4.0630288124084473</v>
      </c>
      <c r="DC26" s="116">
        <v>104488.1484375</v>
      </c>
      <c r="DD26" s="116">
        <v>416626.125</v>
      </c>
      <c r="DE26" s="117">
        <v>3.9873051643371582</v>
      </c>
      <c r="DF26" s="116">
        <v>192.45755004882812</v>
      </c>
      <c r="DG26" s="116">
        <v>770.55609130859375</v>
      </c>
      <c r="DH26" s="117">
        <v>4.0037717819213867</v>
      </c>
      <c r="DI26" s="116">
        <v>221.37631225585937</v>
      </c>
      <c r="DJ26" s="116">
        <v>894.80908203125</v>
      </c>
      <c r="DK26" s="117">
        <v>4.0420269966125488</v>
      </c>
      <c r="DL26" s="116">
        <v>270.62368774414062</v>
      </c>
      <c r="DM26" s="116">
        <v>1118.384033203125</v>
      </c>
      <c r="DN26" s="117">
        <v>4.1326169967651367</v>
      </c>
      <c r="DO26" s="116">
        <v>310.14974975585938</v>
      </c>
      <c r="DP26" s="116">
        <v>1295.666259765625</v>
      </c>
      <c r="DQ26" s="117">
        <v>4.1775507926940918</v>
      </c>
      <c r="DR26" s="116">
        <v>319.01254272460937</v>
      </c>
      <c r="DS26" s="116">
        <v>1336.0230712890625</v>
      </c>
      <c r="DT26" s="117">
        <v>4.187995433807373</v>
      </c>
      <c r="DU26" s="116">
        <v>331.09390258789062</v>
      </c>
      <c r="DV26" s="116">
        <v>1410.7784423828125</v>
      </c>
      <c r="DW26" s="117">
        <v>4.2609615325927734</v>
      </c>
      <c r="DX26" s="116">
        <v>346.3421630859375</v>
      </c>
      <c r="DY26" s="116">
        <v>1505.0799560546875</v>
      </c>
      <c r="DZ26" s="117">
        <v>4.345644474029541</v>
      </c>
      <c r="EA26" s="116">
        <v>377.6842041015625</v>
      </c>
      <c r="EB26" s="116">
        <v>1639.7452392578125</v>
      </c>
      <c r="EC26" s="117">
        <v>4.3415775299072266</v>
      </c>
      <c r="ED26" s="116">
        <v>414.96066284179687</v>
      </c>
      <c r="EE26" s="118">
        <v>1833.177734375</v>
      </c>
      <c r="EF26" s="119">
        <v>4.4177145957946777</v>
      </c>
      <c r="EG26" s="115">
        <v>478.0614013671875</v>
      </c>
      <c r="EH26" s="116">
        <v>2090.590576171875</v>
      </c>
      <c r="EI26" s="117">
        <v>4.3730587959289551</v>
      </c>
      <c r="EJ26" s="116">
        <v>496.17333984375</v>
      </c>
      <c r="EK26" s="116">
        <v>2255.7939453125</v>
      </c>
      <c r="EL26" s="117">
        <v>4.5463829040527344</v>
      </c>
      <c r="EM26" s="116">
        <v>538.50726318359375</v>
      </c>
      <c r="EN26" s="116">
        <v>2471.415771484375</v>
      </c>
      <c r="EO26" s="117">
        <v>4.5893826484680176</v>
      </c>
      <c r="EP26" s="116">
        <v>566.9716796875</v>
      </c>
      <c r="EQ26" s="116">
        <v>2648.097900390625</v>
      </c>
      <c r="ER26" s="117">
        <v>4.6705999374389648</v>
      </c>
      <c r="ES26" s="116">
        <v>636.4310302734375</v>
      </c>
      <c r="ET26" s="116">
        <v>2935.798828125</v>
      </c>
      <c r="EU26" s="117">
        <v>4.6129097938537598</v>
      </c>
      <c r="EV26" s="116">
        <v>686.47015380859375</v>
      </c>
      <c r="EW26" s="116">
        <v>3205.413818359375</v>
      </c>
      <c r="EX26" s="117">
        <v>4.6694145202636719</v>
      </c>
      <c r="EY26" s="116">
        <v>741.03192138671875</v>
      </c>
      <c r="EZ26" s="116">
        <v>3504.896240234375</v>
      </c>
      <c r="FA26" s="117">
        <v>4.7297506332397461</v>
      </c>
      <c r="FB26" s="116">
        <v>778.0814208984375</v>
      </c>
      <c r="FC26" s="116">
        <v>3739.240234375</v>
      </c>
      <c r="FD26" s="117">
        <v>4.8057184219360352</v>
      </c>
      <c r="FE26" s="116">
        <v>844.18603515625</v>
      </c>
      <c r="FF26" s="116">
        <v>4014.819091796875</v>
      </c>
      <c r="FG26" s="117">
        <v>4.7558465003967285</v>
      </c>
      <c r="FH26" s="116">
        <v>902.3094482421875</v>
      </c>
      <c r="FI26" s="116">
        <v>4299.41015625</v>
      </c>
      <c r="FJ26" s="117">
        <v>4.7648954391479492</v>
      </c>
      <c r="FK26" s="116">
        <v>1001.698974609375</v>
      </c>
      <c r="FL26" s="116">
        <v>4639.234375</v>
      </c>
      <c r="FM26" s="117">
        <v>4.6313657760620117</v>
      </c>
      <c r="FN26" s="116">
        <v>1156.85107421875</v>
      </c>
      <c r="FO26" s="116">
        <v>5258.67578125</v>
      </c>
      <c r="FP26" s="117">
        <v>4.5456809997558594</v>
      </c>
      <c r="FQ26" s="116">
        <v>1298.5421142578125</v>
      </c>
      <c r="FR26" s="116">
        <v>5792.83447265625</v>
      </c>
      <c r="FS26" s="117">
        <v>4.4610295295715332</v>
      </c>
      <c r="FT26" s="116">
        <v>1580.8695068359375</v>
      </c>
      <c r="FU26" s="116">
        <v>6362.95263671875</v>
      </c>
      <c r="FV26" s="117">
        <v>4.0249700546264648</v>
      </c>
      <c r="FW26" s="116">
        <v>1798.29638671875</v>
      </c>
      <c r="FX26" s="116">
        <v>6993.2431640625</v>
      </c>
      <c r="FY26" s="117">
        <v>3.8888156414031982</v>
      </c>
      <c r="FZ26" s="116">
        <v>2050.835693359375</v>
      </c>
      <c r="GA26" s="116">
        <v>7901.82080078125</v>
      </c>
      <c r="GB26" s="117">
        <v>3.8529760837554932</v>
      </c>
      <c r="GC26" s="116">
        <v>2446.57275390625</v>
      </c>
      <c r="GD26" s="116">
        <v>9084.4326171875</v>
      </c>
      <c r="GE26" s="117">
        <v>3.7131259441375732</v>
      </c>
      <c r="GF26" s="116">
        <v>2743.04638671875</v>
      </c>
      <c r="GG26" s="116">
        <v>10142.537109375</v>
      </c>
      <c r="GH26" s="117">
        <v>3.6975448131561279</v>
      </c>
      <c r="GI26" s="116">
        <v>3184.306884765625</v>
      </c>
      <c r="GJ26" s="116">
        <v>11659.150390625</v>
      </c>
      <c r="GK26" s="117">
        <v>3.6614406108856201</v>
      </c>
      <c r="GL26" s="116">
        <v>3521.772705078125</v>
      </c>
      <c r="GM26" s="116">
        <v>12943.8525390625</v>
      </c>
      <c r="GN26" s="117">
        <v>3.6753799915313721</v>
      </c>
      <c r="GO26" s="116">
        <v>3886.447998046875</v>
      </c>
      <c r="GP26" s="116">
        <v>14560.876953125</v>
      </c>
      <c r="GQ26" s="117">
        <v>3.7465770244598389</v>
      </c>
      <c r="GR26" s="116">
        <v>4378.67626953125</v>
      </c>
      <c r="GS26" s="116">
        <v>16505.171875</v>
      </c>
      <c r="GT26" s="117">
        <v>3.7694432735443115</v>
      </c>
      <c r="GU26" s="116">
        <v>4971.84423828125</v>
      </c>
      <c r="GV26" s="116">
        <v>18430.634765625</v>
      </c>
      <c r="GW26" s="117">
        <v>3.7070016860961914</v>
      </c>
      <c r="GX26" s="116">
        <v>5478.08447265625</v>
      </c>
      <c r="GY26" s="116">
        <v>20455.3984375</v>
      </c>
      <c r="GZ26" s="117">
        <v>3.7340421676635742</v>
      </c>
      <c r="HA26" s="116">
        <v>6180.06640625</v>
      </c>
      <c r="HB26" s="116">
        <v>23075.287109375</v>
      </c>
      <c r="HC26" s="117">
        <v>3.7338252067565918</v>
      </c>
      <c r="HD26" s="116">
        <v>6632.29541015625</v>
      </c>
      <c r="HE26" s="116">
        <v>25203.896484375</v>
      </c>
      <c r="HF26" s="117">
        <v>3.8001770973205566</v>
      </c>
      <c r="HG26" s="116">
        <v>6936.326171875</v>
      </c>
      <c r="HH26" s="116">
        <v>27033.974609375</v>
      </c>
      <c r="HI26" s="117">
        <v>3.8974485397338867</v>
      </c>
      <c r="HJ26" s="116">
        <v>7285.34326171875</v>
      </c>
      <c r="HK26" s="116">
        <v>28702.5546875</v>
      </c>
      <c r="HL26" s="117">
        <v>3.9397668838500977</v>
      </c>
      <c r="HM26" s="116">
        <v>7336.1748046875</v>
      </c>
      <c r="HN26" s="116">
        <v>30474.615234375</v>
      </c>
      <c r="HO26" s="117">
        <v>4.154019832611084</v>
      </c>
      <c r="HP26" s="116">
        <v>7157.20556640625</v>
      </c>
      <c r="HQ26" s="116">
        <v>31156.662109375</v>
      </c>
      <c r="HR26" s="117">
        <v>4.3531880378723145</v>
      </c>
      <c r="HS26" s="116">
        <v>7049.84619140625</v>
      </c>
      <c r="HT26" s="116">
        <v>33159.46484375</v>
      </c>
      <c r="HU26" s="117">
        <v>4.7035727500915527</v>
      </c>
      <c r="HV26" s="116">
        <v>7063.07470703125</v>
      </c>
      <c r="HW26" s="116">
        <v>34948.39453125</v>
      </c>
      <c r="HX26" s="117">
        <v>4.9480423927307129</v>
      </c>
      <c r="HY26" s="116">
        <v>6715.71435546875</v>
      </c>
      <c r="HZ26" s="116">
        <v>35982.03515625</v>
      </c>
      <c r="IA26" s="117">
        <v>5.3578863143920898</v>
      </c>
      <c r="IB26" s="116">
        <v>6603.4443359375</v>
      </c>
      <c r="IC26" s="116">
        <v>36315.625</v>
      </c>
      <c r="ID26" s="117">
        <v>5.4994974136352539</v>
      </c>
      <c r="IE26" s="116">
        <v>6799.27197265625</v>
      </c>
      <c r="IF26" s="116">
        <v>37133.69140625</v>
      </c>
      <c r="IG26" s="117">
        <v>5.4614214897155762</v>
      </c>
      <c r="IH26" s="116">
        <v>6187.48828125</v>
      </c>
      <c r="II26" s="116">
        <v>36918.3359375</v>
      </c>
      <c r="IJ26" s="117">
        <v>5.9666109085083008</v>
      </c>
      <c r="IK26" s="116">
        <v>6222.611328125</v>
      </c>
      <c r="IL26" s="116">
        <v>37528.84765625</v>
      </c>
      <c r="IM26" s="117">
        <v>6.0310449600219727</v>
      </c>
      <c r="IN26" s="115">
        <v>6184.00244140625</v>
      </c>
      <c r="IO26" s="116">
        <v>38160.40234375</v>
      </c>
      <c r="IP26" s="117">
        <v>6.1708259582519531</v>
      </c>
      <c r="IQ26" s="116">
        <v>6170.58349609375</v>
      </c>
      <c r="IR26" s="116">
        <v>38837.3125</v>
      </c>
      <c r="IS26" s="117">
        <v>6.2939448356628418</v>
      </c>
      <c r="IT26" s="116">
        <v>5984.22900390625</v>
      </c>
      <c r="IU26" s="116">
        <v>39744.41796875</v>
      </c>
      <c r="IV26" s="117">
        <v>6.6415266990661621</v>
      </c>
      <c r="IW26" s="116">
        <v>6087.42236328125</v>
      </c>
      <c r="IX26" s="116">
        <v>41184.4375</v>
      </c>
      <c r="IY26" s="117">
        <v>6.7654967308044434</v>
      </c>
      <c r="IZ26" s="116">
        <v>6047.515625</v>
      </c>
      <c r="JA26" s="116">
        <v>42347.84765625</v>
      </c>
      <c r="JB26" s="117">
        <v>7.0025196075439453</v>
      </c>
      <c r="JC26" s="116">
        <v>6272.63623046875</v>
      </c>
      <c r="JD26" s="116">
        <v>43842.609375</v>
      </c>
      <c r="JE26" s="117">
        <v>6.9895029067993164</v>
      </c>
      <c r="JF26" s="116">
        <v>7416.27099609375</v>
      </c>
      <c r="JG26" s="116">
        <v>44755.05859375</v>
      </c>
      <c r="JH26" s="117">
        <v>6.0347118377685547</v>
      </c>
      <c r="JI26" s="116">
        <v>7550.80419921875</v>
      </c>
      <c r="JJ26" s="116">
        <v>44927.15234375</v>
      </c>
      <c r="JK26" s="117">
        <v>5.9499826431274414</v>
      </c>
      <c r="JL26" s="116">
        <v>7437.3828125</v>
      </c>
      <c r="JM26" s="116">
        <v>45482.3515625</v>
      </c>
      <c r="JN26" s="117">
        <v>6.1153707504272461</v>
      </c>
      <c r="JO26" s="116">
        <v>7392.51171875</v>
      </c>
      <c r="JP26" s="116">
        <v>47077.38671875</v>
      </c>
      <c r="JQ26" s="117">
        <v>6.368253231048584</v>
      </c>
      <c r="JR26" s="116">
        <v>7406.56396484375</v>
      </c>
      <c r="JS26" s="116">
        <v>48387.53515625</v>
      </c>
      <c r="JT26" s="117">
        <v>6.5330610275268555</v>
      </c>
      <c r="JU26" s="116">
        <v>7413.86669921875</v>
      </c>
      <c r="JV26" s="116">
        <v>49862.94140625</v>
      </c>
      <c r="JW26" s="117">
        <v>6.7256321907043457</v>
      </c>
      <c r="JX26" s="116">
        <v>7657.77392578125</v>
      </c>
      <c r="JY26" s="116">
        <v>51763.78515625</v>
      </c>
      <c r="JZ26" s="117">
        <v>6.759638786315918</v>
      </c>
      <c r="KA26" s="116">
        <v>7432.4228515625</v>
      </c>
      <c r="KB26" s="116">
        <v>52282.60546875</v>
      </c>
      <c r="KC26" s="117">
        <v>7.0343961715698242</v>
      </c>
      <c r="KD26" s="116">
        <v>7014.5068359375</v>
      </c>
      <c r="KE26" s="116">
        <v>49894.3046875</v>
      </c>
      <c r="KF26" s="117">
        <v>7.1130166053771973</v>
      </c>
      <c r="KG26" s="116">
        <v>7259.4365234375</v>
      </c>
      <c r="KH26" s="116">
        <v>51133.7578125</v>
      </c>
      <c r="KI26" s="117">
        <v>7.0437641143798828</v>
      </c>
      <c r="KJ26" s="116">
        <v>7471.89599609375</v>
      </c>
      <c r="KK26" s="116">
        <v>53640.4375</v>
      </c>
      <c r="KL26" s="117">
        <v>7.1789593696594238</v>
      </c>
      <c r="KM26" s="116">
        <v>7317.20654296875</v>
      </c>
      <c r="KN26" s="116">
        <v>53181.69140625</v>
      </c>
      <c r="KO26" s="117">
        <v>7.2680320739746094</v>
      </c>
      <c r="KP26" s="116">
        <v>7989.27001953125</v>
      </c>
      <c r="KQ26" s="116">
        <v>53476.02734375</v>
      </c>
      <c r="KR26" s="117">
        <v>6.6934809684753418</v>
      </c>
      <c r="KS26" s="116">
        <v>8530.798828125</v>
      </c>
      <c r="KT26" s="116">
        <v>53834.5078125</v>
      </c>
      <c r="KU26" s="117">
        <v>6.310605525970459</v>
      </c>
      <c r="KV26" s="134">
        <v>6.441901683807373</v>
      </c>
      <c r="KW26" s="135">
        <v>5.5466299057006836</v>
      </c>
      <c r="KX26" s="135">
        <v>5.0323820114135742</v>
      </c>
      <c r="KY26" s="135">
        <v>5.0093951225280762</v>
      </c>
      <c r="KZ26" s="135">
        <v>4.1134457588195801</v>
      </c>
      <c r="LA26" s="135">
        <v>4.2825531959533691</v>
      </c>
      <c r="LB26" s="135">
        <v>4.6775565147399902</v>
      </c>
      <c r="LC26" s="135">
        <v>3.849130392074585</v>
      </c>
      <c r="LD26" s="135">
        <v>4.0971083641052246</v>
      </c>
      <c r="LE26" s="135">
        <v>6.1190776824951172</v>
      </c>
      <c r="LF26" s="135">
        <v>6.5623564720153809</v>
      </c>
      <c r="LG26" s="135">
        <v>6.8989682197570801</v>
      </c>
      <c r="LH26" s="135">
        <f t="shared" si="0"/>
        <v>5.673637866973877</v>
      </c>
      <c r="LI26" s="135">
        <f t="shared" si="1"/>
        <v>4.5614204406738281</v>
      </c>
      <c r="LJ26" s="135">
        <f t="shared" si="2"/>
        <v>4.2265871167182922</v>
      </c>
      <c r="LK26" s="144">
        <f t="shared" si="3"/>
        <v>6.5268007914225263</v>
      </c>
    </row>
    <row r="27" spans="1:323" ht="15" customHeight="1">
      <c r="A27" s="114">
        <v>13</v>
      </c>
      <c r="B27" s="115">
        <v>442.39788818359375</v>
      </c>
      <c r="C27" s="116">
        <v>2712.100830078125</v>
      </c>
      <c r="D27" s="117">
        <v>6.1304559707641602</v>
      </c>
      <c r="E27" s="116">
        <v>451.98025512695312</v>
      </c>
      <c r="F27" s="116">
        <v>2905.0126953125</v>
      </c>
      <c r="G27" s="117">
        <v>6.427299976348877</v>
      </c>
      <c r="H27" s="116">
        <v>619.424560546875</v>
      </c>
      <c r="I27" s="116">
        <v>3451.06396484375</v>
      </c>
      <c r="J27" s="117">
        <v>5.5714030265808105</v>
      </c>
      <c r="K27" s="116">
        <v>775.4449462890625</v>
      </c>
      <c r="L27" s="116">
        <v>4356.0185546875</v>
      </c>
      <c r="M27" s="117">
        <v>5.6174440383911133</v>
      </c>
      <c r="N27" s="116">
        <v>942.31884765625</v>
      </c>
      <c r="O27" s="116">
        <v>5163.54443359375</v>
      </c>
      <c r="P27" s="117">
        <v>5.4796147346496582</v>
      </c>
      <c r="Q27" s="116">
        <v>1160.6334228515625</v>
      </c>
      <c r="R27" s="116">
        <v>5884.3857421875</v>
      </c>
      <c r="S27" s="117">
        <v>5.0699777603149414</v>
      </c>
      <c r="T27" s="116">
        <v>1507.9984130859375</v>
      </c>
      <c r="U27" s="116">
        <v>7798.46875</v>
      </c>
      <c r="V27" s="117">
        <v>5.1714038848876953</v>
      </c>
      <c r="W27" s="116">
        <v>2267.65185546875</v>
      </c>
      <c r="X27" s="116">
        <v>11345.73046875</v>
      </c>
      <c r="Y27" s="117">
        <v>5.0032944679260254</v>
      </c>
      <c r="Z27" s="116">
        <v>2329.670654296875</v>
      </c>
      <c r="AA27" s="116">
        <v>11306.748046875</v>
      </c>
      <c r="AB27" s="117">
        <v>4.853367805480957</v>
      </c>
      <c r="AC27" s="116">
        <v>2409.77001953125</v>
      </c>
      <c r="AD27" s="116">
        <v>12020.8798828125</v>
      </c>
      <c r="AE27" s="117">
        <v>4.9883928298950195</v>
      </c>
      <c r="AF27" s="116">
        <v>2606.772216796875</v>
      </c>
      <c r="AG27" s="116">
        <v>13445.376953125</v>
      </c>
      <c r="AH27" s="117">
        <v>5.1578640937805176</v>
      </c>
      <c r="AI27" s="116">
        <v>3104.065185546875</v>
      </c>
      <c r="AJ27" s="116">
        <v>15261.115234375</v>
      </c>
      <c r="AK27" s="117">
        <v>4.9164929389953613</v>
      </c>
      <c r="AL27" s="116">
        <v>3462.6318359375</v>
      </c>
      <c r="AM27" s="116">
        <v>16680.7578125</v>
      </c>
      <c r="AN27" s="117">
        <v>4.8173637390136719</v>
      </c>
      <c r="AO27" s="116">
        <v>4338.20654296875</v>
      </c>
      <c r="AP27" s="116">
        <v>20594.92578125</v>
      </c>
      <c r="AQ27" s="117">
        <v>4.7473363876342773</v>
      </c>
      <c r="AR27" s="116">
        <v>4319.40966796875</v>
      </c>
      <c r="AS27" s="116">
        <v>21057.89453125</v>
      </c>
      <c r="AT27" s="117">
        <v>4.8751788139343262</v>
      </c>
      <c r="AU27" s="116">
        <v>4681.63330078125</v>
      </c>
      <c r="AV27" s="116">
        <v>22711.40625</v>
      </c>
      <c r="AW27" s="117">
        <v>4.8511714935302734</v>
      </c>
      <c r="AX27" s="116">
        <v>5151.58544921875</v>
      </c>
      <c r="AY27" s="116">
        <v>24227.578125</v>
      </c>
      <c r="AZ27" s="117">
        <v>4.7029361724853516</v>
      </c>
      <c r="BA27" s="116">
        <v>5173.93798828125</v>
      </c>
      <c r="BB27" s="116">
        <v>23200.947265625</v>
      </c>
      <c r="BC27" s="117">
        <v>4.4841952323913574</v>
      </c>
      <c r="BD27" s="116">
        <v>4685.91845703125</v>
      </c>
      <c r="BE27" s="116">
        <v>21372.033203125</v>
      </c>
      <c r="BF27" s="117">
        <v>4.560905933380127</v>
      </c>
      <c r="BG27" s="116">
        <v>3754.656494140625</v>
      </c>
      <c r="BH27" s="116">
        <v>18812.90234375</v>
      </c>
      <c r="BI27" s="117">
        <v>5.0105524063110352</v>
      </c>
      <c r="BJ27" s="116">
        <v>3539.604248046875</v>
      </c>
      <c r="BK27" s="116">
        <v>18313.11328125</v>
      </c>
      <c r="BL27" s="117">
        <v>5.173774242401123</v>
      </c>
      <c r="BM27" s="116">
        <v>3200.634765625</v>
      </c>
      <c r="BN27" s="116">
        <v>16681.255859375</v>
      </c>
      <c r="BO27" s="117">
        <v>5.2118587493896484</v>
      </c>
      <c r="BP27" s="116">
        <v>3096.31103515625</v>
      </c>
      <c r="BQ27" s="116">
        <v>16375.7900390625</v>
      </c>
      <c r="BR27" s="117">
        <v>5.2888064384460449</v>
      </c>
      <c r="BS27" s="116">
        <v>3713.369384765625</v>
      </c>
      <c r="BT27" s="116">
        <v>18477.80859375</v>
      </c>
      <c r="BU27" s="117">
        <v>4.9760222434997559</v>
      </c>
      <c r="BV27" s="116">
        <v>4529.4541015625</v>
      </c>
      <c r="BW27" s="116">
        <v>22210.216796875</v>
      </c>
      <c r="BX27" s="117">
        <v>4.9035086631774902</v>
      </c>
      <c r="BY27" s="116">
        <v>5308.18505859375</v>
      </c>
      <c r="BZ27" s="116">
        <v>25468.453125</v>
      </c>
      <c r="CA27" s="117">
        <v>4.7979588508605957</v>
      </c>
      <c r="CB27" s="116">
        <v>6984.01806640625</v>
      </c>
      <c r="CC27" s="116">
        <v>31360.046875</v>
      </c>
      <c r="CD27" s="117">
        <v>4.4902586936950684</v>
      </c>
      <c r="CE27" s="116">
        <v>5500.56982421875</v>
      </c>
      <c r="CF27" s="116">
        <v>25042.55859375</v>
      </c>
      <c r="CG27" s="117">
        <v>4.5527210235595703</v>
      </c>
      <c r="CH27" s="116">
        <v>6504.5595703125</v>
      </c>
      <c r="CI27" s="116">
        <v>29137.943359375</v>
      </c>
      <c r="CJ27" s="117">
        <v>4.4796180725097656</v>
      </c>
      <c r="CK27" s="116">
        <v>8082.27880859375</v>
      </c>
      <c r="CL27" s="116">
        <v>33858.7265625</v>
      </c>
      <c r="CM27" s="117">
        <v>4.1892547607421875</v>
      </c>
      <c r="CN27" s="116">
        <v>9591.341796875</v>
      </c>
      <c r="CO27" s="116">
        <v>37397.32421875</v>
      </c>
      <c r="CP27" s="117">
        <v>3.899071216583252</v>
      </c>
      <c r="CQ27" s="116">
        <v>11012.669921875</v>
      </c>
      <c r="CR27" s="116">
        <v>40965.703125</v>
      </c>
      <c r="CS27" s="117">
        <v>3.7198703289031982</v>
      </c>
      <c r="CT27" s="116">
        <v>21012.701171875</v>
      </c>
      <c r="CU27" s="116">
        <v>77372.4375</v>
      </c>
      <c r="CV27" s="117">
        <v>3.6821746826171875</v>
      </c>
      <c r="CW27" s="116">
        <v>40863.58984375</v>
      </c>
      <c r="CX27" s="116">
        <v>158716.375</v>
      </c>
      <c r="CY27" s="117">
        <v>3.8840537071228027</v>
      </c>
      <c r="CZ27" s="116">
        <v>59317.76953125</v>
      </c>
      <c r="DA27" s="116">
        <v>235641.921875</v>
      </c>
      <c r="DB27" s="117">
        <v>3.9725351333618164</v>
      </c>
      <c r="DC27" s="116">
        <v>107741.421875</v>
      </c>
      <c r="DD27" s="116">
        <v>420195.34375</v>
      </c>
      <c r="DE27" s="117">
        <v>3.9000351428985596</v>
      </c>
      <c r="DF27" s="116">
        <v>198.36260986328125</v>
      </c>
      <c r="DG27" s="116">
        <v>777.1671142578125</v>
      </c>
      <c r="DH27" s="117">
        <v>3.9179112911224365</v>
      </c>
      <c r="DI27" s="116">
        <v>228.07034301757812</v>
      </c>
      <c r="DJ27" s="116">
        <v>902.51153564453125</v>
      </c>
      <c r="DK27" s="117">
        <v>3.9571630954742432</v>
      </c>
      <c r="DL27" s="116">
        <v>278.68887329101562</v>
      </c>
      <c r="DM27" s="116">
        <v>1128.0823974609375</v>
      </c>
      <c r="DN27" s="117">
        <v>4.0478200912475586</v>
      </c>
      <c r="DO27" s="116">
        <v>319.25686645507812</v>
      </c>
      <c r="DP27" s="116">
        <v>1306.9422607421875</v>
      </c>
      <c r="DQ27" s="117">
        <v>4.0937013626098633</v>
      </c>
      <c r="DR27" s="116">
        <v>328.240966796875</v>
      </c>
      <c r="DS27" s="116">
        <v>1347.6600341796875</v>
      </c>
      <c r="DT27" s="117">
        <v>4.1057033538818359</v>
      </c>
      <c r="DU27" s="116">
        <v>340.53005981445312</v>
      </c>
      <c r="DV27" s="116">
        <v>1423.134765625</v>
      </c>
      <c r="DW27" s="117">
        <v>4.1791753768920898</v>
      </c>
      <c r="DX27" s="116">
        <v>356.06521606445312</v>
      </c>
      <c r="DY27" s="116">
        <v>1518.34326171875</v>
      </c>
      <c r="DZ27" s="117">
        <v>4.2642278671264648</v>
      </c>
      <c r="EA27" s="116">
        <v>388.12435913085937</v>
      </c>
      <c r="EB27" s="116">
        <v>1654.192138671875</v>
      </c>
      <c r="EC27" s="117">
        <v>4.2620158195495605</v>
      </c>
      <c r="ED27" s="116">
        <v>426.25494384765625</v>
      </c>
      <c r="EE27" s="118">
        <v>1849.4146728515625</v>
      </c>
      <c r="EF27" s="119">
        <v>4.338752269744873</v>
      </c>
      <c r="EG27" s="115">
        <v>490.86993408203125</v>
      </c>
      <c r="EH27" s="116">
        <v>2109.05224609375</v>
      </c>
      <c r="EI27" s="117">
        <v>4.2965602874755859</v>
      </c>
      <c r="EJ27" s="116">
        <v>509.26174926757812</v>
      </c>
      <c r="EK27" s="116">
        <v>2275.944580078125</v>
      </c>
      <c r="EL27" s="117">
        <v>4.4691057205200195</v>
      </c>
      <c r="EM27" s="116">
        <v>552.48797607421875</v>
      </c>
      <c r="EN27" s="116">
        <v>2493.55322265625</v>
      </c>
      <c r="EO27" s="117">
        <v>4.5133166313171387</v>
      </c>
      <c r="EP27" s="116">
        <v>581.45709228515625</v>
      </c>
      <c r="EQ27" s="116">
        <v>2671.935791015625</v>
      </c>
      <c r="ER27" s="117">
        <v>4.5952415466308594</v>
      </c>
      <c r="ES27" s="116">
        <v>652.42864990234375</v>
      </c>
      <c r="ET27" s="116">
        <v>2962.136962890625</v>
      </c>
      <c r="EU27" s="117">
        <v>4.5401701927185059</v>
      </c>
      <c r="EV27" s="116">
        <v>703.4456787109375</v>
      </c>
      <c r="EW27" s="116">
        <v>3234.270263671875</v>
      </c>
      <c r="EX27" s="117">
        <v>4.5977540016174316</v>
      </c>
      <c r="EY27" s="116">
        <v>759.056884765625</v>
      </c>
      <c r="EZ27" s="116">
        <v>3536.56201171875</v>
      </c>
      <c r="FA27" s="117">
        <v>4.6591529846191406</v>
      </c>
      <c r="FB27" s="116">
        <v>796.6951904296875</v>
      </c>
      <c r="FC27" s="116">
        <v>3773.169921875</v>
      </c>
      <c r="FD27" s="117">
        <v>4.7360267639160156</v>
      </c>
      <c r="FE27" s="116">
        <v>864.04547119140625</v>
      </c>
      <c r="FF27" s="116">
        <v>4051.1494140625</v>
      </c>
      <c r="FG27" s="117">
        <v>4.6885833740234375</v>
      </c>
      <c r="FH27" s="116">
        <v>923.1798095703125</v>
      </c>
      <c r="FI27" s="116">
        <v>4338.33837890625</v>
      </c>
      <c r="FJ27" s="117">
        <v>4.6993427276611328</v>
      </c>
      <c r="FK27" s="116">
        <v>1024.81689453125</v>
      </c>
      <c r="FL27" s="116">
        <v>4680.91259765625</v>
      </c>
      <c r="FM27" s="117">
        <v>4.5675597190856934</v>
      </c>
      <c r="FN27" s="116">
        <v>1183.4903564453125</v>
      </c>
      <c r="FO27" s="116">
        <v>5305.67041015625</v>
      </c>
      <c r="FP27" s="117">
        <v>4.4830703735351563</v>
      </c>
      <c r="FQ27" s="116">
        <v>1328.37744140625</v>
      </c>
      <c r="FR27" s="116">
        <v>5844.322265625</v>
      </c>
      <c r="FS27" s="117">
        <v>4.399594783782959</v>
      </c>
      <c r="FT27" s="116">
        <v>1582.775390625</v>
      </c>
      <c r="FU27" s="116">
        <v>6417.90625</v>
      </c>
      <c r="FV27" s="117">
        <v>4.0548434257507324</v>
      </c>
      <c r="FW27" s="116">
        <v>1802.7119140625</v>
      </c>
      <c r="FX27" s="116">
        <v>7052.927734375</v>
      </c>
      <c r="FY27" s="117">
        <v>3.9123985767364502</v>
      </c>
      <c r="FZ27" s="116">
        <v>2062.703857421875</v>
      </c>
      <c r="GA27" s="116">
        <v>7969.0029296875</v>
      </c>
      <c r="GB27" s="117">
        <v>3.8633770942687988</v>
      </c>
      <c r="GC27" s="116">
        <v>2467.615966796875</v>
      </c>
      <c r="GD27" s="116">
        <v>9160.6064453125</v>
      </c>
      <c r="GE27" s="117">
        <v>3.7123305797576904</v>
      </c>
      <c r="GF27" s="116">
        <v>2759.288330078125</v>
      </c>
      <c r="GG27" s="116">
        <v>10227.4921875</v>
      </c>
      <c r="GH27" s="117">
        <v>3.7065689563751221</v>
      </c>
      <c r="GI27" s="116">
        <v>3225.213623046875</v>
      </c>
      <c r="GJ27" s="116">
        <v>11756.32421875</v>
      </c>
      <c r="GK27" s="117">
        <v>3.6451303958892822</v>
      </c>
      <c r="GL27" s="116">
        <v>3564.017333984375</v>
      </c>
      <c r="GM27" s="116">
        <v>13051.90625</v>
      </c>
      <c r="GN27" s="117">
        <v>3.6621332168579102</v>
      </c>
      <c r="GO27" s="116">
        <v>3940.0478515625</v>
      </c>
      <c r="GP27" s="116">
        <v>14683.2607421875</v>
      </c>
      <c r="GQ27" s="117">
        <v>3.7266707420349121</v>
      </c>
      <c r="GR27" s="116">
        <v>4513.68701171875</v>
      </c>
      <c r="GS27" s="116">
        <v>16643.78515625</v>
      </c>
      <c r="GT27" s="117">
        <v>3.6874034404754639</v>
      </c>
      <c r="GU27" s="116">
        <v>5106.7666015625</v>
      </c>
      <c r="GV27" s="116">
        <v>18584.560546875</v>
      </c>
      <c r="GW27" s="117">
        <v>3.6392030715942383</v>
      </c>
      <c r="GX27" s="116">
        <v>5614.41357421875</v>
      </c>
      <c r="GY27" s="116">
        <v>20626.76953125</v>
      </c>
      <c r="GZ27" s="117">
        <v>3.6738955974578857</v>
      </c>
      <c r="HA27" s="116">
        <v>6331.6376953125</v>
      </c>
      <c r="HB27" s="116">
        <v>23268.615234375</v>
      </c>
      <c r="HC27" s="117">
        <v>3.6749758720397949</v>
      </c>
      <c r="HD27" s="116">
        <v>6784.74462890625</v>
      </c>
      <c r="HE27" s="116">
        <v>25416.48828125</v>
      </c>
      <c r="HF27" s="117">
        <v>3.7461230754852295</v>
      </c>
      <c r="HG27" s="116">
        <v>7076.21484375</v>
      </c>
      <c r="HH27" s="116">
        <v>27264.1796875</v>
      </c>
      <c r="HI27" s="117">
        <v>3.8529326915740967</v>
      </c>
      <c r="HJ27" s="116">
        <v>7290.9599609375</v>
      </c>
      <c r="HK27" s="116">
        <v>28948.705078125</v>
      </c>
      <c r="HL27" s="117">
        <v>3.9704928398132324</v>
      </c>
      <c r="HM27" s="116">
        <v>7395.8037109375</v>
      </c>
      <c r="HN27" s="116">
        <v>30740.24609375</v>
      </c>
      <c r="HO27" s="117">
        <v>4.1564440727233887</v>
      </c>
      <c r="HP27" s="116">
        <v>7208.150390625</v>
      </c>
      <c r="HQ27" s="116">
        <v>31432.240234375</v>
      </c>
      <c r="HR27" s="117">
        <v>4.3606524467468262</v>
      </c>
      <c r="HS27" s="116">
        <v>7069.43994140625</v>
      </c>
      <c r="HT27" s="116">
        <v>33459.48046875</v>
      </c>
      <c r="HU27" s="117">
        <v>4.7329745292663574</v>
      </c>
      <c r="HV27" s="116">
        <v>7150.80224609375</v>
      </c>
      <c r="HW27" s="116">
        <v>35268.4375</v>
      </c>
      <c r="HX27" s="117">
        <v>4.9320950508117676</v>
      </c>
      <c r="HY27" s="116">
        <v>6758.75634765625</v>
      </c>
      <c r="HZ27" s="116">
        <v>36318.2109375</v>
      </c>
      <c r="IA27" s="117">
        <v>5.3735051155090332</v>
      </c>
      <c r="IB27" s="116">
        <v>6856.6005859375</v>
      </c>
      <c r="IC27" s="116">
        <v>36655.7421875</v>
      </c>
      <c r="ID27" s="117">
        <v>5.3460516929626465</v>
      </c>
      <c r="IE27" s="116">
        <v>6907.87939453125</v>
      </c>
      <c r="IF27" s="116">
        <v>37481.76953125</v>
      </c>
      <c r="IG27" s="117">
        <v>5.4259443283081055</v>
      </c>
      <c r="IH27" s="116">
        <v>6466.47607421875</v>
      </c>
      <c r="II27" s="116">
        <v>37270.015625</v>
      </c>
      <c r="IJ27" s="117">
        <v>5.7635741233825684</v>
      </c>
      <c r="IK27" s="116">
        <v>6439.06396484375</v>
      </c>
      <c r="IL27" s="116">
        <v>37887.49609375</v>
      </c>
      <c r="IM27" s="117">
        <v>5.8840069770812988</v>
      </c>
      <c r="IN27" s="115">
        <v>6336.13671875</v>
      </c>
      <c r="IO27" s="116">
        <v>38527.11328125</v>
      </c>
      <c r="IP27" s="117">
        <v>6.0805368423461914</v>
      </c>
      <c r="IQ27" s="116">
        <v>6385.74072265625</v>
      </c>
      <c r="IR27" s="116">
        <v>39211.58203125</v>
      </c>
      <c r="IS27" s="117">
        <v>6.1404910087585449</v>
      </c>
      <c r="IT27" s="116">
        <v>6208.396484375</v>
      </c>
      <c r="IU27" s="116">
        <v>40131.203125</v>
      </c>
      <c r="IV27" s="117">
        <v>6.4640207290649414</v>
      </c>
      <c r="IW27" s="116">
        <v>6307.0400390625</v>
      </c>
      <c r="IX27" s="116">
        <v>41586.61328125</v>
      </c>
      <c r="IY27" s="117">
        <v>6.5936813354492187</v>
      </c>
      <c r="IZ27" s="116">
        <v>6424.35693359375</v>
      </c>
      <c r="JA27" s="116">
        <v>42762.97265625</v>
      </c>
      <c r="JB27" s="117">
        <v>6.6563816070556641</v>
      </c>
      <c r="JC27" s="116">
        <v>6600.833984375</v>
      </c>
      <c r="JD27" s="116">
        <v>44272.59765625</v>
      </c>
      <c r="JE27" s="117">
        <v>6.7071218490600586</v>
      </c>
      <c r="JF27" s="116">
        <v>7573.34619140625</v>
      </c>
      <c r="JG27" s="116">
        <v>45183.3828125</v>
      </c>
      <c r="JH27" s="117">
        <v>5.9661054611206055</v>
      </c>
      <c r="JI27" s="116">
        <v>7776.27880859375</v>
      </c>
      <c r="JJ27" s="116">
        <v>45355.51171875</v>
      </c>
      <c r="JK27" s="117">
        <v>5.8325471878051758</v>
      </c>
      <c r="JL27" s="116">
        <v>7760.4365234375</v>
      </c>
      <c r="JM27" s="116">
        <v>45917.83203125</v>
      </c>
      <c r="JN27" s="117">
        <v>5.9169135093688965</v>
      </c>
      <c r="JO27" s="116">
        <v>7729.4423828125</v>
      </c>
      <c r="JP27" s="116">
        <v>47531.63671875</v>
      </c>
      <c r="JQ27" s="117">
        <v>6.1494264602661133</v>
      </c>
      <c r="JR27" s="116">
        <v>7840.4833984375</v>
      </c>
      <c r="JS27" s="116">
        <v>48856.140625</v>
      </c>
      <c r="JT27" s="117">
        <v>6.2312664985656738</v>
      </c>
      <c r="JU27" s="116">
        <v>7874.73583984375</v>
      </c>
      <c r="JV27" s="116">
        <v>50348.26953125</v>
      </c>
      <c r="JW27" s="117">
        <v>6.3936452865600586</v>
      </c>
      <c r="JX27" s="116">
        <v>7972.603515625</v>
      </c>
      <c r="JY27" s="116">
        <v>52268.9765625</v>
      </c>
      <c r="JZ27" s="117">
        <v>6.5560736656188965</v>
      </c>
      <c r="KA27" s="116">
        <v>7794.5556640625</v>
      </c>
      <c r="KB27" s="116">
        <v>52796.08203125</v>
      </c>
      <c r="KC27" s="117">
        <v>6.7734560966491699</v>
      </c>
      <c r="KD27" s="116">
        <v>7390.0224609375</v>
      </c>
      <c r="KE27" s="116">
        <v>50385.06640625</v>
      </c>
      <c r="KF27" s="117">
        <v>6.8179855346679687</v>
      </c>
      <c r="KG27" s="116">
        <v>7572.22998046875</v>
      </c>
      <c r="KH27" s="116">
        <v>51636.30078125</v>
      </c>
      <c r="KI27" s="117">
        <v>6.8191671371459961</v>
      </c>
      <c r="KJ27" s="116">
        <v>7886.04833984375</v>
      </c>
      <c r="KK27" s="116">
        <v>54168.78515625</v>
      </c>
      <c r="KL27" s="117">
        <v>6.8689389228820801</v>
      </c>
      <c r="KM27" s="116">
        <v>7742.611328125</v>
      </c>
      <c r="KN27" s="116">
        <v>53706.48046875</v>
      </c>
      <c r="KO27" s="117">
        <v>6.9364814758300781</v>
      </c>
      <c r="KP27" s="116">
        <v>9293.392578125</v>
      </c>
      <c r="KQ27" s="116">
        <v>53991.609375</v>
      </c>
      <c r="KR27" s="117">
        <v>5.8096771240234375</v>
      </c>
      <c r="KS27" s="116">
        <v>10328.435546875</v>
      </c>
      <c r="KT27" s="116">
        <v>54345.19921875</v>
      </c>
      <c r="KU27" s="117">
        <v>5.2617068290710449</v>
      </c>
      <c r="KV27" s="134">
        <v>6.2788782119750977</v>
      </c>
      <c r="KW27" s="135">
        <v>5.3819684982299805</v>
      </c>
      <c r="KX27" s="135">
        <v>4.8913397789001465</v>
      </c>
      <c r="KY27" s="135">
        <v>4.8897843360900879</v>
      </c>
      <c r="KZ27" s="135">
        <v>4.0197243690490723</v>
      </c>
      <c r="LA27" s="135">
        <v>4.2014226913452148</v>
      </c>
      <c r="LB27" s="135">
        <v>4.6080217361450195</v>
      </c>
      <c r="LC27" s="135">
        <v>3.8370451927185059</v>
      </c>
      <c r="LD27" s="135">
        <v>4.0739789009094238</v>
      </c>
      <c r="LE27" s="135">
        <v>5.9728193283081055</v>
      </c>
      <c r="LF27" s="135">
        <v>6.3344540596008301</v>
      </c>
      <c r="LG27" s="135">
        <v>6.3391942977905273</v>
      </c>
      <c r="LH27" s="135">
        <f t="shared" si="0"/>
        <v>5.5173954963684082</v>
      </c>
      <c r="LI27" s="135">
        <f t="shared" si="1"/>
        <v>4.4547543525695801</v>
      </c>
      <c r="LJ27" s="135">
        <f t="shared" si="2"/>
        <v>4.180117130279541</v>
      </c>
      <c r="LK27" s="144">
        <f t="shared" si="3"/>
        <v>6.2154892285664873</v>
      </c>
    </row>
    <row r="28" spans="1:323" ht="15" customHeight="1">
      <c r="A28" s="114">
        <v>14</v>
      </c>
      <c r="B28" s="115">
        <v>458.79415893554687</v>
      </c>
      <c r="C28" s="116">
        <v>2738.39794921875</v>
      </c>
      <c r="D28" s="117">
        <v>5.9686851501464844</v>
      </c>
      <c r="E28" s="116">
        <v>467.80987548828125</v>
      </c>
      <c r="F28" s="116">
        <v>2933.445068359375</v>
      </c>
      <c r="G28" s="117">
        <v>6.270592212677002</v>
      </c>
      <c r="H28" s="116">
        <v>642.64141845703125</v>
      </c>
      <c r="I28" s="116">
        <v>3483.85595703125</v>
      </c>
      <c r="J28" s="117">
        <v>5.4211506843566895</v>
      </c>
      <c r="K28" s="116">
        <v>806.4781494140625</v>
      </c>
      <c r="L28" s="116">
        <v>4397.47412109375</v>
      </c>
      <c r="M28" s="117">
        <v>5.4526886940002441</v>
      </c>
      <c r="N28" s="116">
        <v>981.0010986328125</v>
      </c>
      <c r="O28" s="116">
        <v>5212.4052734375</v>
      </c>
      <c r="P28" s="117">
        <v>5.3133530616760254</v>
      </c>
      <c r="Q28" s="116">
        <v>1214.439453125</v>
      </c>
      <c r="R28" s="116">
        <v>5939.00341796875</v>
      </c>
      <c r="S28" s="117">
        <v>4.8903250694274902</v>
      </c>
      <c r="T28" s="116">
        <v>1570.7489013671875</v>
      </c>
      <c r="U28" s="116">
        <v>7871.25146484375</v>
      </c>
      <c r="V28" s="117">
        <v>5.0111455917358398</v>
      </c>
      <c r="W28" s="116">
        <v>2362.31201171875</v>
      </c>
      <c r="X28" s="116">
        <v>11450.7431640625</v>
      </c>
      <c r="Y28" s="117">
        <v>4.8472609519958496</v>
      </c>
      <c r="Z28" s="116">
        <v>2429.44775390625</v>
      </c>
      <c r="AA28" s="116">
        <v>11410.556640625</v>
      </c>
      <c r="AB28" s="117">
        <v>4.6967697143554687</v>
      </c>
      <c r="AC28" s="116">
        <v>2510.564453125</v>
      </c>
      <c r="AD28" s="116">
        <v>12132.0537109375</v>
      </c>
      <c r="AE28" s="117">
        <v>4.8324007987976074</v>
      </c>
      <c r="AF28" s="116">
        <v>2713.33154296875</v>
      </c>
      <c r="AG28" s="116">
        <v>13570.7919921875</v>
      </c>
      <c r="AH28" s="117">
        <v>5.001523494720459</v>
      </c>
      <c r="AI28" s="116">
        <v>3235.15771484375</v>
      </c>
      <c r="AJ28" s="116">
        <v>15401.71875</v>
      </c>
      <c r="AK28" s="117">
        <v>4.7607321739196777</v>
      </c>
      <c r="AL28" s="116">
        <v>3608.49169921875</v>
      </c>
      <c r="AM28" s="116">
        <v>16833.61328125</v>
      </c>
      <c r="AN28" s="117">
        <v>4.6649999618530273</v>
      </c>
      <c r="AO28" s="116">
        <v>4520.048828125</v>
      </c>
      <c r="AP28" s="116">
        <v>20782.908203125</v>
      </c>
      <c r="AQ28" s="117">
        <v>4.5979390144348145</v>
      </c>
      <c r="AR28" s="116">
        <v>4497.8662109375</v>
      </c>
      <c r="AS28" s="116">
        <v>21251.5</v>
      </c>
      <c r="AT28" s="117">
        <v>4.7247958183288574</v>
      </c>
      <c r="AU28" s="116">
        <v>4876.248046875</v>
      </c>
      <c r="AV28" s="116">
        <v>22919.93359375</v>
      </c>
      <c r="AW28" s="117">
        <v>4.7003216743469238</v>
      </c>
      <c r="AX28" s="116">
        <v>5366.85791015625</v>
      </c>
      <c r="AY28" s="116">
        <v>24448.1484375</v>
      </c>
      <c r="AZ28" s="117">
        <v>4.5553932189941406</v>
      </c>
      <c r="BA28" s="116">
        <v>5391.38623046875</v>
      </c>
      <c r="BB28" s="116">
        <v>23409.30859375</v>
      </c>
      <c r="BC28" s="117">
        <v>4.3419833183288574</v>
      </c>
      <c r="BD28" s="116">
        <v>4879.857421875</v>
      </c>
      <c r="BE28" s="116">
        <v>21564.9375</v>
      </c>
      <c r="BF28" s="117">
        <v>4.4191737174987793</v>
      </c>
      <c r="BG28" s="116">
        <v>3903.6435546875</v>
      </c>
      <c r="BH28" s="116">
        <v>18987.13671875</v>
      </c>
      <c r="BI28" s="117">
        <v>4.86395263671875</v>
      </c>
      <c r="BJ28" s="116">
        <v>3681.028076171875</v>
      </c>
      <c r="BK28" s="116">
        <v>18484.083984375</v>
      </c>
      <c r="BL28" s="117">
        <v>5.0214462280273437</v>
      </c>
      <c r="BM28" s="116">
        <v>3329.35302734375</v>
      </c>
      <c r="BN28" s="116">
        <v>16837.263671875</v>
      </c>
      <c r="BO28" s="117">
        <v>5.057218074798584</v>
      </c>
      <c r="BP28" s="116">
        <v>3221.622314453125</v>
      </c>
      <c r="BQ28" s="116">
        <v>16529.478515625</v>
      </c>
      <c r="BR28" s="117">
        <v>5.130793571472168</v>
      </c>
      <c r="BS28" s="116">
        <v>3864.36376953125</v>
      </c>
      <c r="BT28" s="116">
        <v>18648.615234375</v>
      </c>
      <c r="BU28" s="117">
        <v>4.8257918357849121</v>
      </c>
      <c r="BV28" s="116">
        <v>4714.6123046875</v>
      </c>
      <c r="BW28" s="116">
        <v>22414.73828125</v>
      </c>
      <c r="BX28" s="117">
        <v>4.7543120384216309</v>
      </c>
      <c r="BY28" s="116">
        <v>5526.359375</v>
      </c>
      <c r="BZ28" s="116">
        <v>25701.615234375</v>
      </c>
      <c r="CA28" s="117">
        <v>4.6507315635681152</v>
      </c>
      <c r="CB28" s="116">
        <v>7272.1279296875</v>
      </c>
      <c r="CC28" s="116">
        <v>31641.826171875</v>
      </c>
      <c r="CD28" s="117">
        <v>4.351109504699707</v>
      </c>
      <c r="CE28" s="116">
        <v>5728.81396484375</v>
      </c>
      <c r="CF28" s="116">
        <v>25268.474609375</v>
      </c>
      <c r="CG28" s="117">
        <v>4.410768985748291</v>
      </c>
      <c r="CH28" s="116">
        <v>6775.970703125</v>
      </c>
      <c r="CI28" s="116">
        <v>29399.556640625</v>
      </c>
      <c r="CJ28" s="117">
        <v>4.3387961387634277</v>
      </c>
      <c r="CK28" s="116">
        <v>8420.765625</v>
      </c>
      <c r="CL28" s="116">
        <v>34156.5</v>
      </c>
      <c r="CM28" s="117">
        <v>4.0562224388122559</v>
      </c>
      <c r="CN28" s="116">
        <v>9994.68359375</v>
      </c>
      <c r="CO28" s="116">
        <v>37718.32421875</v>
      </c>
      <c r="CP28" s="117">
        <v>3.7738387584686279</v>
      </c>
      <c r="CQ28" s="116">
        <v>11477.7705078125</v>
      </c>
      <c r="CR28" s="116">
        <v>41311.3125</v>
      </c>
      <c r="CS28" s="117">
        <v>3.5992453098297119</v>
      </c>
      <c r="CT28" s="116">
        <v>21905.19921875</v>
      </c>
      <c r="CU28" s="116">
        <v>78022.640625</v>
      </c>
      <c r="CV28" s="117">
        <v>3.5618319511413574</v>
      </c>
      <c r="CW28" s="116">
        <v>42594.33203125</v>
      </c>
      <c r="CX28" s="116">
        <v>160076.78125</v>
      </c>
      <c r="CY28" s="117">
        <v>3.7581708431243896</v>
      </c>
      <c r="CZ28" s="116">
        <v>61819.875</v>
      </c>
      <c r="DA28" s="116">
        <v>237677.765625</v>
      </c>
      <c r="DB28" s="117">
        <v>3.844681978225708</v>
      </c>
      <c r="DC28" s="116">
        <v>112266.2421875</v>
      </c>
      <c r="DD28" s="116">
        <v>423802.40625</v>
      </c>
      <c r="DE28" s="117">
        <v>3.7749762535095215</v>
      </c>
      <c r="DF28" s="116">
        <v>206.65782165527344</v>
      </c>
      <c r="DG28" s="116">
        <v>783.8497314453125</v>
      </c>
      <c r="DH28" s="117">
        <v>3.7929835319519043</v>
      </c>
      <c r="DI28" s="116">
        <v>237.56881713867187</v>
      </c>
      <c r="DJ28" s="116">
        <v>910.29888916015625</v>
      </c>
      <c r="DK28" s="117">
        <v>3.8317272663116455</v>
      </c>
      <c r="DL28" s="116">
        <v>290.2496337890625</v>
      </c>
      <c r="DM28" s="116">
        <v>1137.8924560546875</v>
      </c>
      <c r="DN28" s="117">
        <v>3.9203922748565674</v>
      </c>
      <c r="DO28" s="116">
        <v>332.44570922851562</v>
      </c>
      <c r="DP28" s="116">
        <v>1318.350830078125</v>
      </c>
      <c r="DQ28" s="117">
        <v>3.9656124114990234</v>
      </c>
      <c r="DR28" s="116">
        <v>341.74490356445312</v>
      </c>
      <c r="DS28" s="116">
        <v>1359.4359130859375</v>
      </c>
      <c r="DT28" s="117">
        <v>3.9779260158538818</v>
      </c>
      <c r="DU28" s="116">
        <v>354.48345947265625</v>
      </c>
      <c r="DV28" s="116">
        <v>1435.642578125</v>
      </c>
      <c r="DW28" s="117">
        <v>4.0499563217163086</v>
      </c>
      <c r="DX28" s="116">
        <v>370.59640502929687</v>
      </c>
      <c r="DY28" s="116">
        <v>1531.7745361328125</v>
      </c>
      <c r="DZ28" s="117">
        <v>4.1332688331604004</v>
      </c>
      <c r="EA28" s="116">
        <v>403.89788818359375</v>
      </c>
      <c r="EB28" s="116">
        <v>1668.82275390625</v>
      </c>
      <c r="EC28" s="117">
        <v>4.1317934989929199</v>
      </c>
      <c r="ED28" s="116">
        <v>443.50704956054687</v>
      </c>
      <c r="EE28" s="118">
        <v>1865.863525390625</v>
      </c>
      <c r="EF28" s="119">
        <v>4.2070660591125488</v>
      </c>
      <c r="EG28" s="115">
        <v>510.65374755859375</v>
      </c>
      <c r="EH28" s="116">
        <v>2127.75390625</v>
      </c>
      <c r="EI28" s="117">
        <v>4.1667251586914062</v>
      </c>
      <c r="EJ28" s="116">
        <v>529.70513916015625</v>
      </c>
      <c r="EK28" s="116">
        <v>2296.369873046875</v>
      </c>
      <c r="EL28" s="117">
        <v>4.3351850509643555</v>
      </c>
      <c r="EM28" s="116">
        <v>574.5751953125</v>
      </c>
      <c r="EN28" s="116">
        <v>2515.99658203125</v>
      </c>
      <c r="EO28" s="117">
        <v>4.3788814544677734</v>
      </c>
      <c r="EP28" s="116">
        <v>604.60784912109375</v>
      </c>
      <c r="EQ28" s="116">
        <v>2696.1103515625</v>
      </c>
      <c r="ER28" s="117">
        <v>4.4592709541320801</v>
      </c>
      <c r="ES28" s="116">
        <v>678.29736328125</v>
      </c>
      <c r="ET28" s="116">
        <v>2988.844970703125</v>
      </c>
      <c r="EU28" s="117">
        <v>4.4063935279846191</v>
      </c>
      <c r="EV28" s="116">
        <v>731.2247314453125</v>
      </c>
      <c r="EW28" s="116">
        <v>3263.5380859375</v>
      </c>
      <c r="EX28" s="117">
        <v>4.4631123542785645</v>
      </c>
      <c r="EY28" s="116">
        <v>788.910888671875</v>
      </c>
      <c r="EZ28" s="116">
        <v>3568.6865234375</v>
      </c>
      <c r="FA28" s="117">
        <v>4.5235610008239746</v>
      </c>
      <c r="FB28" s="116">
        <v>827.9033203125</v>
      </c>
      <c r="FC28" s="116">
        <v>3807.60009765625</v>
      </c>
      <c r="FD28" s="117">
        <v>4.5990877151489258</v>
      </c>
      <c r="FE28" s="116">
        <v>897.75634765625</v>
      </c>
      <c r="FF28" s="116">
        <v>4088.014404296875</v>
      </c>
      <c r="FG28" s="117">
        <v>4.5535902976989746</v>
      </c>
      <c r="FH28" s="116">
        <v>959.055419921875</v>
      </c>
      <c r="FI28" s="116">
        <v>4377.8427734375</v>
      </c>
      <c r="FJ28" s="117">
        <v>4.5647444725036621</v>
      </c>
      <c r="FK28" s="116">
        <v>1064.82470703125</v>
      </c>
      <c r="FL28" s="116">
        <v>4723.19482421875</v>
      </c>
      <c r="FM28" s="117">
        <v>4.4356546401977539</v>
      </c>
      <c r="FN28" s="116">
        <v>1229.9013671875</v>
      </c>
      <c r="FO28" s="116">
        <v>5353.33544921875</v>
      </c>
      <c r="FP28" s="117">
        <v>4.3526544570922852</v>
      </c>
      <c r="FQ28" s="116">
        <v>1380.7020263671875</v>
      </c>
      <c r="FR28" s="116">
        <v>5896.5322265625</v>
      </c>
      <c r="FS28" s="117">
        <v>4.2706770896911621</v>
      </c>
      <c r="FT28" s="116">
        <v>1583.3118896484375</v>
      </c>
      <c r="FU28" s="116">
        <v>6474.1240234375</v>
      </c>
      <c r="FV28" s="117">
        <v>4.0889759063720703</v>
      </c>
      <c r="FW28" s="116">
        <v>1807.1751708984375</v>
      </c>
      <c r="FX28" s="116">
        <v>7113.94921875</v>
      </c>
      <c r="FY28" s="117">
        <v>3.93650221824646</v>
      </c>
      <c r="FZ28" s="116">
        <v>2074.54833984375</v>
      </c>
      <c r="GA28" s="116">
        <v>8037.61083984375</v>
      </c>
      <c r="GB28" s="117">
        <v>3.8743908405303955</v>
      </c>
      <c r="GC28" s="116">
        <v>2489.009033203125</v>
      </c>
      <c r="GD28" s="116">
        <v>9238.3056640625</v>
      </c>
      <c r="GE28" s="117">
        <v>3.7116401195526123</v>
      </c>
      <c r="GF28" s="116">
        <v>2788.201904296875</v>
      </c>
      <c r="GG28" s="116">
        <v>10314.1611328125</v>
      </c>
      <c r="GH28" s="117">
        <v>3.6992161273956299</v>
      </c>
      <c r="GI28" s="116">
        <v>3267.687255859375</v>
      </c>
      <c r="GJ28" s="116">
        <v>11855.2734375</v>
      </c>
      <c r="GK28" s="117">
        <v>3.6280317306518555</v>
      </c>
      <c r="GL28" s="116">
        <v>3607.889404296875</v>
      </c>
      <c r="GM28" s="116">
        <v>13161.9736328125</v>
      </c>
      <c r="GN28" s="117">
        <v>3.648108959197998</v>
      </c>
      <c r="GO28" s="116">
        <v>3995.72509765625</v>
      </c>
      <c r="GP28" s="116">
        <v>14807.85546875</v>
      </c>
      <c r="GQ28" s="117">
        <v>3.7059245109558105</v>
      </c>
      <c r="GR28" s="116">
        <v>4652.60546875</v>
      </c>
      <c r="GS28" s="116">
        <v>16784.029296875</v>
      </c>
      <c r="GT28" s="117">
        <v>3.6074473857879639</v>
      </c>
      <c r="GU28" s="116">
        <v>5233.783203125</v>
      </c>
      <c r="GV28" s="116">
        <v>18740.541015625</v>
      </c>
      <c r="GW28" s="117">
        <v>3.5806872844696045</v>
      </c>
      <c r="GX28" s="116">
        <v>5745.04345703125</v>
      </c>
      <c r="GY28" s="116">
        <v>20800.57421875</v>
      </c>
      <c r="GZ28" s="117">
        <v>3.6206121444702148</v>
      </c>
      <c r="HA28" s="116">
        <v>6478.66650390625</v>
      </c>
      <c r="HB28" s="116">
        <v>23464.703125</v>
      </c>
      <c r="HC28" s="117">
        <v>3.6218414306640625</v>
      </c>
      <c r="HD28" s="116">
        <v>6934.7060546875</v>
      </c>
      <c r="HE28" s="116">
        <v>25632.267578125</v>
      </c>
      <c r="HF28" s="117">
        <v>3.6962299346923828</v>
      </c>
      <c r="HG28" s="116">
        <v>7270.6298828125</v>
      </c>
      <c r="HH28" s="116">
        <v>27497.796875</v>
      </c>
      <c r="HI28" s="117">
        <v>3.7820377349853516</v>
      </c>
      <c r="HJ28" s="116">
        <v>7311.54150390625</v>
      </c>
      <c r="HK28" s="116">
        <v>29200.435546875</v>
      </c>
      <c r="HL28" s="117">
        <v>3.9937453269958496</v>
      </c>
      <c r="HM28" s="116">
        <v>7400.2939453125</v>
      </c>
      <c r="HN28" s="116">
        <v>31011.689453125</v>
      </c>
      <c r="HO28" s="117">
        <v>4.1906023025512695</v>
      </c>
      <c r="HP28" s="116">
        <v>7209.7353515625</v>
      </c>
      <c r="HQ28" s="116">
        <v>31713.90625</v>
      </c>
      <c r="HR28" s="117">
        <v>4.3987612724304199</v>
      </c>
      <c r="HS28" s="116">
        <v>7224.318359375</v>
      </c>
      <c r="HT28" s="116">
        <v>33765.4765625</v>
      </c>
      <c r="HU28" s="117">
        <v>4.673863410949707</v>
      </c>
      <c r="HV28" s="116">
        <v>7284.38525390625</v>
      </c>
      <c r="HW28" s="116">
        <v>35594.64453125</v>
      </c>
      <c r="HX28" s="117">
        <v>4.8864307403564453</v>
      </c>
      <c r="HY28" s="116">
        <v>6976.64208984375</v>
      </c>
      <c r="HZ28" s="116">
        <v>36660.6796875</v>
      </c>
      <c r="IA28" s="117">
        <v>5.2547740936279297</v>
      </c>
      <c r="IB28" s="116">
        <v>7032.2626953125</v>
      </c>
      <c r="IC28" s="116">
        <v>37001.2421875</v>
      </c>
      <c r="ID28" s="117">
        <v>5.2616410255432129</v>
      </c>
      <c r="IE28" s="116">
        <v>7056.8388671875</v>
      </c>
      <c r="IF28" s="116">
        <v>37836.42578125</v>
      </c>
      <c r="IG28" s="117">
        <v>5.3616676330566406</v>
      </c>
      <c r="IH28" s="116">
        <v>6723.310546875</v>
      </c>
      <c r="II28" s="116">
        <v>37626.7265625</v>
      </c>
      <c r="IJ28" s="117">
        <v>5.5964584350585937</v>
      </c>
      <c r="IK28" s="116">
        <v>6580.5283203125</v>
      </c>
      <c r="IL28" s="116">
        <v>38252.3671875</v>
      </c>
      <c r="IM28" s="117">
        <v>5.8129630088806152</v>
      </c>
      <c r="IN28" s="115">
        <v>6556.4091796875</v>
      </c>
      <c r="IO28" s="116">
        <v>38900.16796875</v>
      </c>
      <c r="IP28" s="117">
        <v>5.9331512451171875</v>
      </c>
      <c r="IQ28" s="116">
        <v>6673.505859375</v>
      </c>
      <c r="IR28" s="116">
        <v>39591.63671875</v>
      </c>
      <c r="IS28" s="117">
        <v>5.9326591491699219</v>
      </c>
      <c r="IT28" s="116">
        <v>6473.8740234375</v>
      </c>
      <c r="IU28" s="116">
        <v>40524.140625</v>
      </c>
      <c r="IV28" s="117">
        <v>6.2596430778503418</v>
      </c>
      <c r="IW28" s="116">
        <v>6577.6240234375</v>
      </c>
      <c r="IX28" s="116">
        <v>41995.296875</v>
      </c>
      <c r="IY28" s="117">
        <v>6.3845691680908203</v>
      </c>
      <c r="IZ28" s="116">
        <v>6704.15087890625</v>
      </c>
      <c r="JA28" s="116">
        <v>43183.91796875</v>
      </c>
      <c r="JB28" s="117">
        <v>6.4413700103759766</v>
      </c>
      <c r="JC28" s="116">
        <v>6928.26953125</v>
      </c>
      <c r="JD28" s="116">
        <v>44708.7734375</v>
      </c>
      <c r="JE28" s="117">
        <v>6.4530940055847168</v>
      </c>
      <c r="JF28" s="116">
        <v>7816.79248046875</v>
      </c>
      <c r="JG28" s="116">
        <v>45619.3203125</v>
      </c>
      <c r="JH28" s="117">
        <v>5.8360662460327148</v>
      </c>
      <c r="JI28" s="116">
        <v>8054.61572265625</v>
      </c>
      <c r="JJ28" s="116">
        <v>45790.89453125</v>
      </c>
      <c r="JK28" s="117">
        <v>5.6850500106811523</v>
      </c>
      <c r="JL28" s="116">
        <v>8031.49755859375</v>
      </c>
      <c r="JM28" s="116">
        <v>46359.97265625</v>
      </c>
      <c r="JN28" s="117">
        <v>5.7722702026367187</v>
      </c>
      <c r="JO28" s="116">
        <v>8015.99462890625</v>
      </c>
      <c r="JP28" s="116">
        <v>47992.81640625</v>
      </c>
      <c r="JQ28" s="117">
        <v>5.9871315956115723</v>
      </c>
      <c r="JR28" s="116">
        <v>8153.92529296875</v>
      </c>
      <c r="JS28" s="116">
        <v>49331.28125</v>
      </c>
      <c r="JT28" s="117">
        <v>6.0500040054321289</v>
      </c>
      <c r="JU28" s="116">
        <v>8237.3388671875</v>
      </c>
      <c r="JV28" s="116">
        <v>50840.08203125</v>
      </c>
      <c r="JW28" s="117">
        <v>6.1719059944152832</v>
      </c>
      <c r="JX28" s="116">
        <v>8381.927734375</v>
      </c>
      <c r="JY28" s="116">
        <v>52781.71484375</v>
      </c>
      <c r="JZ28" s="117">
        <v>6.2970852851867676</v>
      </c>
      <c r="KA28" s="116">
        <v>8270.1494140625</v>
      </c>
      <c r="KB28" s="116">
        <v>53316.65234375</v>
      </c>
      <c r="KC28" s="117">
        <v>6.4468789100646973</v>
      </c>
      <c r="KD28" s="116">
        <v>7798.29052734375</v>
      </c>
      <c r="KE28" s="116">
        <v>50882.68359375</v>
      </c>
      <c r="KF28" s="117">
        <v>6.5248508453369141</v>
      </c>
      <c r="KG28" s="116">
        <v>7952.873046875</v>
      </c>
      <c r="KH28" s="116">
        <v>52146.50390625</v>
      </c>
      <c r="KI28" s="117">
        <v>6.5569391250610352</v>
      </c>
      <c r="KJ28" s="116">
        <v>8372.2275390625</v>
      </c>
      <c r="KK28" s="116">
        <v>54704.1875</v>
      </c>
      <c r="KL28" s="117">
        <v>6.5340061187744141</v>
      </c>
      <c r="KM28" s="116">
        <v>8247.005859375</v>
      </c>
      <c r="KN28" s="116">
        <v>54238.078125</v>
      </c>
      <c r="KO28" s="117">
        <v>6.5766992568969727</v>
      </c>
      <c r="KP28" s="116">
        <v>10605.9677734375</v>
      </c>
      <c r="KQ28" s="116">
        <v>54503.96484375</v>
      </c>
      <c r="KR28" s="117">
        <v>5.1389904022216797</v>
      </c>
      <c r="KS28" s="116">
        <v>12107.2646484375</v>
      </c>
      <c r="KT28" s="116">
        <v>54846.9140625</v>
      </c>
      <c r="KU28" s="117">
        <v>4.530083179473877</v>
      </c>
      <c r="KV28" s="134">
        <v>6.1196384429931641</v>
      </c>
      <c r="KW28" s="135">
        <v>5.2177324295043945</v>
      </c>
      <c r="KX28" s="135">
        <v>4.7382135391235352</v>
      </c>
      <c r="KY28" s="135">
        <v>4.7416510581970215</v>
      </c>
      <c r="KZ28" s="135">
        <v>3.8911516666412354</v>
      </c>
      <c r="LA28" s="135">
        <v>4.071965217590332</v>
      </c>
      <c r="LB28" s="135">
        <v>4.4736952781677246</v>
      </c>
      <c r="LC28" s="135">
        <v>3.8170914649963379</v>
      </c>
      <c r="LD28" s="135">
        <v>4.0444812774658203</v>
      </c>
      <c r="LE28" s="135">
        <v>5.8238897323608398</v>
      </c>
      <c r="LF28" s="135">
        <v>6.1224336624145508</v>
      </c>
      <c r="LG28" s="135">
        <v>5.8673434257507324</v>
      </c>
      <c r="LH28" s="135">
        <f t="shared" si="0"/>
        <v>5.3585281372070312</v>
      </c>
      <c r="LI28" s="135">
        <f t="shared" si="1"/>
        <v>4.3164013624191284</v>
      </c>
      <c r="LJ28" s="135">
        <f t="shared" si="2"/>
        <v>4.1018083095550537</v>
      </c>
      <c r="LK28" s="144">
        <f t="shared" si="3"/>
        <v>5.9378889401753741</v>
      </c>
    </row>
    <row r="29" spans="1:323" ht="15" customHeight="1">
      <c r="A29" s="114">
        <v>15</v>
      </c>
      <c r="B29" s="115">
        <v>475.75283813476562</v>
      </c>
      <c r="C29" s="116">
        <v>2765.11767578125</v>
      </c>
      <c r="D29" s="117">
        <v>5.8120884895324707</v>
      </c>
      <c r="E29" s="116">
        <v>484.1981201171875</v>
      </c>
      <c r="F29" s="116">
        <v>2962.3564453125</v>
      </c>
      <c r="G29" s="117">
        <v>6.1180667877197266</v>
      </c>
      <c r="H29" s="116">
        <v>666.6666259765625</v>
      </c>
      <c r="I29" s="116">
        <v>3517.141357421875</v>
      </c>
      <c r="J29" s="117">
        <v>5.2757124900817871</v>
      </c>
      <c r="K29" s="116">
        <v>837.91748046875</v>
      </c>
      <c r="L29" s="116">
        <v>4439.537109375</v>
      </c>
      <c r="M29" s="117">
        <v>5.2982988357543945</v>
      </c>
      <c r="N29" s="116">
        <v>1019.439697265625</v>
      </c>
      <c r="O29" s="116">
        <v>5261.96142578125</v>
      </c>
      <c r="P29" s="117">
        <v>5.16162109375</v>
      </c>
      <c r="Q29" s="116">
        <v>1268.5128173828125</v>
      </c>
      <c r="R29" s="116">
        <v>5994.27099609375</v>
      </c>
      <c r="S29" s="117">
        <v>4.7254319190979004</v>
      </c>
      <c r="T29" s="116">
        <v>1630.77392578125</v>
      </c>
      <c r="U29" s="116">
        <v>7945.0234375</v>
      </c>
      <c r="V29" s="117">
        <v>4.8719344139099121</v>
      </c>
      <c r="W29" s="116">
        <v>2451.16943359375</v>
      </c>
      <c r="X29" s="116">
        <v>11557.1455078125</v>
      </c>
      <c r="Y29" s="117">
        <v>4.7149515151977539</v>
      </c>
      <c r="Z29" s="116">
        <v>2521.5244140625</v>
      </c>
      <c r="AA29" s="116">
        <v>11515.677734375</v>
      </c>
      <c r="AB29" s="117">
        <v>4.566950798034668</v>
      </c>
      <c r="AC29" s="116">
        <v>2601.525146484375</v>
      </c>
      <c r="AD29" s="116">
        <v>12244.7158203125</v>
      </c>
      <c r="AE29" s="117">
        <v>4.7067451477050781</v>
      </c>
      <c r="AF29" s="116">
        <v>2807.248779296875</v>
      </c>
      <c r="AG29" s="116">
        <v>13697.9765625</v>
      </c>
      <c r="AH29" s="117">
        <v>4.8795022964477539</v>
      </c>
      <c r="AI29" s="116">
        <v>3348.9755859375</v>
      </c>
      <c r="AJ29" s="116">
        <v>15544.1884765625</v>
      </c>
      <c r="AK29" s="117">
        <v>4.6414756774902344</v>
      </c>
      <c r="AL29" s="116">
        <v>3732.530029296875</v>
      </c>
      <c r="AM29" s="116">
        <v>16988.4765625</v>
      </c>
      <c r="AN29" s="117">
        <v>4.5514640808105469</v>
      </c>
      <c r="AO29" s="116">
        <v>4671.37744140625</v>
      </c>
      <c r="AP29" s="116">
        <v>20973.34765625</v>
      </c>
      <c r="AQ29" s="117">
        <v>4.4897565841674805</v>
      </c>
      <c r="AR29" s="116">
        <v>4642.76171875</v>
      </c>
      <c r="AS29" s="116">
        <v>21447.75</v>
      </c>
      <c r="AT29" s="117">
        <v>4.6196103096008301</v>
      </c>
      <c r="AU29" s="116">
        <v>5031.16259765625</v>
      </c>
      <c r="AV29" s="116">
        <v>23131.302734375</v>
      </c>
      <c r="AW29" s="117">
        <v>4.5976057052612305</v>
      </c>
      <c r="AX29" s="116">
        <v>5534.84521484375</v>
      </c>
      <c r="AY29" s="116">
        <v>24671.650390625</v>
      </c>
      <c r="AZ29" s="117">
        <v>4.4575142860412598</v>
      </c>
      <c r="BA29" s="116">
        <v>5557.751953125</v>
      </c>
      <c r="BB29" s="116">
        <v>23620.306640625</v>
      </c>
      <c r="BC29" s="117">
        <v>4.2499747276306152</v>
      </c>
      <c r="BD29" s="116">
        <v>5024.21435546875</v>
      </c>
      <c r="BE29" s="116">
        <v>21760.384765625</v>
      </c>
      <c r="BF29" s="117">
        <v>4.3311018943786621</v>
      </c>
      <c r="BG29" s="116">
        <v>4010.1982421875</v>
      </c>
      <c r="BH29" s="116">
        <v>19163.96484375</v>
      </c>
      <c r="BI29" s="117">
        <v>4.7788071632385254</v>
      </c>
      <c r="BJ29" s="116">
        <v>3780.05517578125</v>
      </c>
      <c r="BK29" s="116">
        <v>18657.654296875</v>
      </c>
      <c r="BL29" s="117">
        <v>4.9358153343200684</v>
      </c>
      <c r="BM29" s="116">
        <v>3417.592529296875</v>
      </c>
      <c r="BN29" s="116">
        <v>16995.662109375</v>
      </c>
      <c r="BO29" s="117">
        <v>4.9729924201965332</v>
      </c>
      <c r="BP29" s="116">
        <v>3305.724609375</v>
      </c>
      <c r="BQ29" s="116">
        <v>16685.546875</v>
      </c>
      <c r="BR29" s="117">
        <v>5.0474700927734375</v>
      </c>
      <c r="BS29" s="116">
        <v>3963.526123046875</v>
      </c>
      <c r="BT29" s="116">
        <v>18821.966796875</v>
      </c>
      <c r="BU29" s="117">
        <v>4.7487936019897461</v>
      </c>
      <c r="BV29" s="116">
        <v>4833.6240234375</v>
      </c>
      <c r="BW29" s="116">
        <v>22622.27734375</v>
      </c>
      <c r="BX29" s="117">
        <v>4.6801896095275879</v>
      </c>
      <c r="BY29" s="116">
        <v>5663.615234375</v>
      </c>
      <c r="BZ29" s="116">
        <v>25938.1640625</v>
      </c>
      <c r="CA29" s="117">
        <v>4.5797891616821289</v>
      </c>
      <c r="CB29" s="116">
        <v>7449.3876953125</v>
      </c>
      <c r="CC29" s="116">
        <v>31927.486328125</v>
      </c>
      <c r="CD29" s="117">
        <v>4.2859210968017578</v>
      </c>
      <c r="CE29" s="116">
        <v>5866.2890625</v>
      </c>
      <c r="CF29" s="116">
        <v>25497.54296875</v>
      </c>
      <c r="CG29" s="117">
        <v>4.3464517593383789</v>
      </c>
      <c r="CH29" s="116">
        <v>6935.98779296875</v>
      </c>
      <c r="CI29" s="116">
        <v>29664.775390625</v>
      </c>
      <c r="CJ29" s="117">
        <v>4.2769360542297363</v>
      </c>
      <c r="CK29" s="116">
        <v>8615.89453125</v>
      </c>
      <c r="CL29" s="116">
        <v>34458.125</v>
      </c>
      <c r="CM29" s="117">
        <v>3.9993669986724854</v>
      </c>
      <c r="CN29" s="116">
        <v>10222.0693359375</v>
      </c>
      <c r="CO29" s="116">
        <v>38043.14453125</v>
      </c>
      <c r="CP29" s="117">
        <v>3.7216675281524658</v>
      </c>
      <c r="CQ29" s="116">
        <v>11734.1962890625</v>
      </c>
      <c r="CR29" s="116">
        <v>41660.78515625</v>
      </c>
      <c r="CS29" s="117">
        <v>3.5503740310668945</v>
      </c>
      <c r="CT29" s="116">
        <v>22386.8984375</v>
      </c>
      <c r="CU29" s="116">
        <v>78680.0078125</v>
      </c>
      <c r="CV29" s="117">
        <v>3.5145559310913086</v>
      </c>
      <c r="CW29" s="116">
        <v>43501.62109375</v>
      </c>
      <c r="CX29" s="116">
        <v>161453.578125</v>
      </c>
      <c r="CY29" s="117">
        <v>3.7114381790161133</v>
      </c>
      <c r="CZ29" s="116">
        <v>63091.546875</v>
      </c>
      <c r="DA29" s="116">
        <v>239739.203125</v>
      </c>
      <c r="DB29" s="117">
        <v>3.7998623847961426</v>
      </c>
      <c r="DC29" s="116">
        <v>114493.171875</v>
      </c>
      <c r="DD29" s="116">
        <v>427454.40625</v>
      </c>
      <c r="DE29" s="117">
        <v>3.7334489822387695</v>
      </c>
      <c r="DF29" s="116">
        <v>210.60758972167969</v>
      </c>
      <c r="DG29" s="116">
        <v>790.6168212890625</v>
      </c>
      <c r="DH29" s="117">
        <v>3.7539806365966797</v>
      </c>
      <c r="DI29" s="116">
        <v>241.94004821777344</v>
      </c>
      <c r="DJ29" s="116">
        <v>918.187744140625</v>
      </c>
      <c r="DK29" s="117">
        <v>3.7951045036315918</v>
      </c>
      <c r="DL29" s="116">
        <v>295.38702392578125</v>
      </c>
      <c r="DM29" s="116">
        <v>1147.8343505859375</v>
      </c>
      <c r="DN29" s="117">
        <v>3.8858659267425537</v>
      </c>
      <c r="DO29" s="116">
        <v>338.09713745117187</v>
      </c>
      <c r="DP29" s="116">
        <v>1329.9161376953125</v>
      </c>
      <c r="DQ29" s="117">
        <v>3.93353271484375</v>
      </c>
      <c r="DR29" s="116">
        <v>347.31735229492187</v>
      </c>
      <c r="DS29" s="116">
        <v>1371.3760986328125</v>
      </c>
      <c r="DT29" s="117">
        <v>3.9484813213348389</v>
      </c>
      <c r="DU29" s="116">
        <v>360.02175903320312</v>
      </c>
      <c r="DV29" s="116">
        <v>1448.32958984375</v>
      </c>
      <c r="DW29" s="117">
        <v>4.0228943824768066</v>
      </c>
      <c r="DX29" s="116">
        <v>376.13479614257812</v>
      </c>
      <c r="DY29" s="116">
        <v>1545.4027099609375</v>
      </c>
      <c r="DZ29" s="117">
        <v>4.1086406707763672</v>
      </c>
      <c r="EA29" s="116">
        <v>409.65966796875</v>
      </c>
      <c r="EB29" s="116">
        <v>1683.6702880859375</v>
      </c>
      <c r="EC29" s="117">
        <v>4.10992431640625</v>
      </c>
      <c r="ED29" s="116">
        <v>449.536865234375</v>
      </c>
      <c r="EE29" s="118">
        <v>1882.5614013671875</v>
      </c>
      <c r="EF29" s="119">
        <v>4.1877799034118652</v>
      </c>
      <c r="EG29" s="115">
        <v>517.2559814453125</v>
      </c>
      <c r="EH29" s="116">
        <v>2146.73974609375</v>
      </c>
      <c r="EI29" s="117">
        <v>4.1502461433410645</v>
      </c>
      <c r="EJ29" s="116">
        <v>536.20758056640625</v>
      </c>
      <c r="EK29" s="116">
        <v>2317.11572265625</v>
      </c>
      <c r="EL29" s="117">
        <v>4.3213033676147461</v>
      </c>
      <c r="EM29" s="116">
        <v>581.2535400390625</v>
      </c>
      <c r="EN29" s="116">
        <v>2538.797119140625</v>
      </c>
      <c r="EO29" s="117">
        <v>4.3677964210510254</v>
      </c>
      <c r="EP29" s="116">
        <v>611.24530029296875</v>
      </c>
      <c r="EQ29" s="116">
        <v>2720.677001953125</v>
      </c>
      <c r="ER29" s="117">
        <v>4.4510393142700195</v>
      </c>
      <c r="ES29" s="116">
        <v>685.30810546875</v>
      </c>
      <c r="ET29" s="116">
        <v>3015.986328125</v>
      </c>
      <c r="EU29" s="117">
        <v>4.4009203910827637</v>
      </c>
      <c r="EV29" s="116">
        <v>738.3189697265625</v>
      </c>
      <c r="EW29" s="116">
        <v>3293.288330078125</v>
      </c>
      <c r="EX29" s="117">
        <v>4.4605226516723633</v>
      </c>
      <c r="EY29" s="116">
        <v>796.06982421875</v>
      </c>
      <c r="EZ29" s="116">
        <v>3601.347412109375</v>
      </c>
      <c r="FA29" s="117">
        <v>4.5239090919494629</v>
      </c>
      <c r="FB29" s="116">
        <v>834.9012451171875</v>
      </c>
      <c r="FC29" s="116">
        <v>3842.614013671875</v>
      </c>
      <c r="FD29" s="117">
        <v>4.6024770736694336</v>
      </c>
      <c r="FE29" s="116">
        <v>904.792724609375</v>
      </c>
      <c r="FF29" s="116">
        <v>4125.5048828125</v>
      </c>
      <c r="FG29" s="117">
        <v>4.5596132278442383</v>
      </c>
      <c r="FH29" s="116">
        <v>965.988037109375</v>
      </c>
      <c r="FI29" s="116">
        <v>4418.02294921875</v>
      </c>
      <c r="FJ29" s="117">
        <v>4.5735793113708496</v>
      </c>
      <c r="FK29" s="116">
        <v>1072.20654296875</v>
      </c>
      <c r="FL29" s="116">
        <v>4766.1904296875</v>
      </c>
      <c r="FM29" s="117">
        <v>4.4452166557312012</v>
      </c>
      <c r="FN29" s="116">
        <v>1238.0660400390625</v>
      </c>
      <c r="FO29" s="116">
        <v>5401.7978515625</v>
      </c>
      <c r="FP29" s="117">
        <v>4.363093376159668</v>
      </c>
      <c r="FQ29" s="116">
        <v>1389.4658203125</v>
      </c>
      <c r="FR29" s="116">
        <v>5949.607421875</v>
      </c>
      <c r="FS29" s="117">
        <v>4.2819385528564453</v>
      </c>
      <c r="FT29" s="116">
        <v>1589.2139892578125</v>
      </c>
      <c r="FU29" s="116">
        <v>6531.62646484375</v>
      </c>
      <c r="FV29" s="117">
        <v>4.1099729537963867</v>
      </c>
      <c r="FW29" s="116">
        <v>1817.87646484375</v>
      </c>
      <c r="FX29" s="116">
        <v>7176.31689453125</v>
      </c>
      <c r="FY29" s="117">
        <v>3.9476373195648193</v>
      </c>
      <c r="FZ29" s="116">
        <v>2092.315185546875</v>
      </c>
      <c r="GA29" s="116">
        <v>8107.65771484375</v>
      </c>
      <c r="GB29" s="117">
        <v>3.874969482421875</v>
      </c>
      <c r="GC29" s="116">
        <v>2516.41162109375</v>
      </c>
      <c r="GD29" s="116">
        <v>9317.5458984375</v>
      </c>
      <c r="GE29" s="117">
        <v>3.7027113437652588</v>
      </c>
      <c r="GF29" s="116">
        <v>2870.302734375</v>
      </c>
      <c r="GG29" s="116">
        <v>10402.2216796875</v>
      </c>
      <c r="GH29" s="117">
        <v>3.6240851879119873</v>
      </c>
      <c r="GI29" s="116">
        <v>3282.87353515625</v>
      </c>
      <c r="GJ29" s="116">
        <v>11956.2109375</v>
      </c>
      <c r="GK29" s="117">
        <v>3.6419956684112549</v>
      </c>
      <c r="GL29" s="116">
        <v>3653.373779296875</v>
      </c>
      <c r="GM29" s="116">
        <v>13274.1044921875</v>
      </c>
      <c r="GN29" s="117">
        <v>3.6333825588226318</v>
      </c>
      <c r="GO29" s="116">
        <v>4053.444580078125</v>
      </c>
      <c r="GP29" s="116">
        <v>14934.7158203125</v>
      </c>
      <c r="GQ29" s="117">
        <v>3.6844503879547119</v>
      </c>
      <c r="GR29" s="116">
        <v>4763.61181640625</v>
      </c>
      <c r="GS29" s="116">
        <v>16926.099609375</v>
      </c>
      <c r="GT29" s="117">
        <v>3.5532071590423584</v>
      </c>
      <c r="GU29" s="116">
        <v>5361.447265625</v>
      </c>
      <c r="GV29" s="116">
        <v>18898.693359375</v>
      </c>
      <c r="GW29" s="117">
        <v>3.5249238014221191</v>
      </c>
      <c r="GX29" s="116">
        <v>5880.53662109375</v>
      </c>
      <c r="GY29" s="116">
        <v>20976.8984375</v>
      </c>
      <c r="GZ29" s="117">
        <v>3.5671741962432861</v>
      </c>
      <c r="HA29" s="116">
        <v>6633.5146484375</v>
      </c>
      <c r="HB29" s="116">
        <v>23663.630859375</v>
      </c>
      <c r="HC29" s="117">
        <v>3.567284107208252</v>
      </c>
      <c r="HD29" s="116">
        <v>7096.88232421875</v>
      </c>
      <c r="HE29" s="116">
        <v>25851.28515625</v>
      </c>
      <c r="HF29" s="117">
        <v>3.6426255702972412</v>
      </c>
      <c r="HG29" s="116">
        <v>7497.1953125</v>
      </c>
      <c r="HH29" s="116">
        <v>27734.4375</v>
      </c>
      <c r="HI29" s="117">
        <v>3.6993083953857422</v>
      </c>
      <c r="HJ29" s="116">
        <v>7382.08837890625</v>
      </c>
      <c r="HK29" s="116">
        <v>29457.56640625</v>
      </c>
      <c r="HL29" s="117">
        <v>3.9904110431671143</v>
      </c>
      <c r="HM29" s="116">
        <v>7471.201171875</v>
      </c>
      <c r="HN29" s="116">
        <v>31289.076171875</v>
      </c>
      <c r="HO29" s="117">
        <v>4.187957763671875</v>
      </c>
      <c r="HP29" s="116">
        <v>7280.6328125</v>
      </c>
      <c r="HQ29" s="116">
        <v>32001.79296875</v>
      </c>
      <c r="HR29" s="117">
        <v>4.3954687118530273</v>
      </c>
      <c r="HS29" s="116">
        <v>7470.1728515625</v>
      </c>
      <c r="HT29" s="116">
        <v>34076.30078125</v>
      </c>
      <c r="HU29" s="117">
        <v>4.5616483688354492</v>
      </c>
      <c r="HV29" s="116">
        <v>7461.6455078125</v>
      </c>
      <c r="HW29" s="116">
        <v>35926.67578125</v>
      </c>
      <c r="HX29" s="117">
        <v>4.8148460388183594</v>
      </c>
      <c r="HY29" s="116">
        <v>7390.64404296875</v>
      </c>
      <c r="HZ29" s="116">
        <v>37007.5078125</v>
      </c>
      <c r="IA29" s="117">
        <v>5.0073456764221191</v>
      </c>
      <c r="IB29" s="116">
        <v>7242.5927734375</v>
      </c>
      <c r="IC29" s="116">
        <v>37352.59765625</v>
      </c>
      <c r="ID29" s="117">
        <v>5.1573514938354492</v>
      </c>
      <c r="IE29" s="116">
        <v>7320.2333984375</v>
      </c>
      <c r="IF29" s="116">
        <v>38197.01171875</v>
      </c>
      <c r="IG29" s="117">
        <v>5.2180047035217285</v>
      </c>
      <c r="IH29" s="116">
        <v>7135.29736328125</v>
      </c>
      <c r="II29" s="116">
        <v>37987.9140625</v>
      </c>
      <c r="IJ29" s="117">
        <v>5.3239426612854004</v>
      </c>
      <c r="IK29" s="116">
        <v>6857.91748046875</v>
      </c>
      <c r="IL29" s="116">
        <v>38623.37109375</v>
      </c>
      <c r="IM29" s="117">
        <v>5.6319389343261719</v>
      </c>
      <c r="IN29" s="115">
        <v>6789.533203125</v>
      </c>
      <c r="IO29" s="116">
        <v>39279.33203125</v>
      </c>
      <c r="IP29" s="117">
        <v>5.7852773666381836</v>
      </c>
      <c r="IQ29" s="116">
        <v>6937.0078125</v>
      </c>
      <c r="IR29" s="116">
        <v>39977.3828125</v>
      </c>
      <c r="IS29" s="117">
        <v>5.7629146575927734</v>
      </c>
      <c r="IT29" s="116">
        <v>6775.3330078125</v>
      </c>
      <c r="IU29" s="116">
        <v>40922.98828125</v>
      </c>
      <c r="IV29" s="117">
        <v>6.0399966239929199</v>
      </c>
      <c r="IW29" s="116">
        <v>6883.34228515625</v>
      </c>
      <c r="IX29" s="116">
        <v>42410.2109375</v>
      </c>
      <c r="IY29" s="117">
        <v>6.1612815856933594</v>
      </c>
      <c r="IZ29" s="116">
        <v>7049.2109375</v>
      </c>
      <c r="JA29" s="116">
        <v>43611.09765625</v>
      </c>
      <c r="JB29" s="117">
        <v>6.1866636276245117</v>
      </c>
      <c r="JC29" s="116">
        <v>7318.30810546875</v>
      </c>
      <c r="JD29" s="116">
        <v>45151</v>
      </c>
      <c r="JE29" s="117">
        <v>6.1695952415466309</v>
      </c>
      <c r="JF29" s="116">
        <v>8123.6455078125</v>
      </c>
      <c r="JG29" s="116">
        <v>46062.28125</v>
      </c>
      <c r="JH29" s="117">
        <v>5.6701493263244629</v>
      </c>
      <c r="JI29" s="116">
        <v>8412.4248046875</v>
      </c>
      <c r="JJ29" s="116">
        <v>46232.78125</v>
      </c>
      <c r="JK29" s="117">
        <v>5.4957733154296875</v>
      </c>
      <c r="JL29" s="116">
        <v>8388.984375</v>
      </c>
      <c r="JM29" s="116">
        <v>46808.83203125</v>
      </c>
      <c r="JN29" s="117">
        <v>5.5797972679138184</v>
      </c>
      <c r="JO29" s="116">
        <v>8370.0966796875</v>
      </c>
      <c r="JP29" s="116">
        <v>48461.0859375</v>
      </c>
      <c r="JQ29" s="117">
        <v>5.7897882461547852</v>
      </c>
      <c r="JR29" s="116">
        <v>8563.67578125</v>
      </c>
      <c r="JS29" s="116">
        <v>49813.3515625</v>
      </c>
      <c r="JT29" s="117">
        <v>5.8168187141418457</v>
      </c>
      <c r="JU29" s="116">
        <v>8688.5302734375</v>
      </c>
      <c r="JV29" s="116">
        <v>51338.68359375</v>
      </c>
      <c r="JW29" s="117">
        <v>5.9087882041931152</v>
      </c>
      <c r="JX29" s="116">
        <v>8870.0234375</v>
      </c>
      <c r="JY29" s="116">
        <v>53301.25</v>
      </c>
      <c r="JZ29" s="117">
        <v>6.0091443061828613</v>
      </c>
      <c r="KA29" s="116">
        <v>8842.4814453125</v>
      </c>
      <c r="KB29" s="116">
        <v>53843.3125</v>
      </c>
      <c r="KC29" s="117">
        <v>6.0891633033752441</v>
      </c>
      <c r="KD29" s="116">
        <v>8349.8623046875</v>
      </c>
      <c r="KE29" s="116">
        <v>51386.3828125</v>
      </c>
      <c r="KF29" s="117">
        <v>6.1541590690612793</v>
      </c>
      <c r="KG29" s="116">
        <v>8415.2548828125</v>
      </c>
      <c r="KH29" s="116">
        <v>52663.76171875</v>
      </c>
      <c r="KI29" s="117">
        <v>6.2581305503845215</v>
      </c>
      <c r="KJ29" s="116">
        <v>8994.109375</v>
      </c>
      <c r="KK29" s="116">
        <v>55245.69140625</v>
      </c>
      <c r="KL29" s="117">
        <v>6.142430305480957</v>
      </c>
      <c r="KM29" s="116">
        <v>8904.107421875</v>
      </c>
      <c r="KN29" s="116">
        <v>54775.3671875</v>
      </c>
      <c r="KO29" s="117">
        <v>6.1516966819763184</v>
      </c>
      <c r="KP29" s="116">
        <v>11673.697265625</v>
      </c>
      <c r="KQ29" s="116">
        <v>55014.296875</v>
      </c>
      <c r="KR29" s="117">
        <v>4.7126712799072266</v>
      </c>
      <c r="KS29" s="116">
        <v>13519.0283203125</v>
      </c>
      <c r="KT29" s="116">
        <v>55341.51171875</v>
      </c>
      <c r="KU29" s="117">
        <v>4.0936012268066406</v>
      </c>
      <c r="KV29" s="134">
        <v>5.9650774002075195</v>
      </c>
      <c r="KW29" s="135">
        <v>5.0665998458862305</v>
      </c>
      <c r="KX29" s="135">
        <v>4.6225576400756836</v>
      </c>
      <c r="KY29" s="135">
        <v>4.6610856056213379</v>
      </c>
      <c r="KZ29" s="135">
        <v>3.8408081531524658</v>
      </c>
      <c r="LA29" s="135">
        <v>4.0463771820068359</v>
      </c>
      <c r="LB29" s="135">
        <v>4.4748167991638184</v>
      </c>
      <c r="LC29" s="135">
        <v>3.8054351806640625</v>
      </c>
      <c r="LD29" s="135">
        <v>3.9951648712158203</v>
      </c>
      <c r="LE29" s="135">
        <v>5.627471923828125</v>
      </c>
      <c r="LF29" s="135">
        <v>5.8683176040649414</v>
      </c>
      <c r="LG29" s="135">
        <v>5.4717059135437012</v>
      </c>
      <c r="LH29" s="135">
        <f t="shared" si="0"/>
        <v>5.2180782953898115</v>
      </c>
      <c r="LI29" s="135">
        <f t="shared" si="1"/>
        <v>4.2509468793869019</v>
      </c>
      <c r="LJ29" s="135">
        <f t="shared" si="2"/>
        <v>4.0804485082626343</v>
      </c>
      <c r="LK29" s="144">
        <f t="shared" si="3"/>
        <v>5.6558318138122559</v>
      </c>
    </row>
    <row r="30" spans="1:323" ht="15" customHeight="1">
      <c r="A30" s="114">
        <v>16</v>
      </c>
      <c r="B30" s="115">
        <v>493.18252563476562</v>
      </c>
      <c r="C30" s="116">
        <v>2792.268798828125</v>
      </c>
      <c r="D30" s="117">
        <v>5.6617350578308105</v>
      </c>
      <c r="E30" s="116">
        <v>501.095703125</v>
      </c>
      <c r="F30" s="116">
        <v>2991.758544921875</v>
      </c>
      <c r="G30" s="117">
        <v>5.970433235168457</v>
      </c>
      <c r="H30" s="116">
        <v>691.37213134765625</v>
      </c>
      <c r="I30" s="116">
        <v>3550.928955078125</v>
      </c>
      <c r="J30" s="117">
        <v>5.1360602378845215</v>
      </c>
      <c r="K30" s="116">
        <v>870.36517333984375</v>
      </c>
      <c r="L30" s="116">
        <v>4482.22119140625</v>
      </c>
      <c r="M30" s="117">
        <v>5.1498169898986816</v>
      </c>
      <c r="N30" s="116">
        <v>1059.3775634765625</v>
      </c>
      <c r="O30" s="116">
        <v>5312.23046875</v>
      </c>
      <c r="P30" s="117">
        <v>5.0144824981689453</v>
      </c>
      <c r="Q30" s="116">
        <v>1326.7415771484375</v>
      </c>
      <c r="R30" s="116">
        <v>6050.1865234375</v>
      </c>
      <c r="S30" s="117">
        <v>4.5601844787597656</v>
      </c>
      <c r="T30" s="116">
        <v>1694.2052001953125</v>
      </c>
      <c r="U30" s="116">
        <v>8019.81640625</v>
      </c>
      <c r="V30" s="117">
        <v>4.7336750030517578</v>
      </c>
      <c r="W30" s="116">
        <v>2545.958251953125</v>
      </c>
      <c r="X30" s="116">
        <v>11664.9873046875</v>
      </c>
      <c r="Y30" s="117">
        <v>4.5817670822143555</v>
      </c>
      <c r="Z30" s="116">
        <v>2620.35107421875</v>
      </c>
      <c r="AA30" s="116">
        <v>11622.1650390625</v>
      </c>
      <c r="AB30" s="117">
        <v>4.4353466033935547</v>
      </c>
      <c r="AC30" s="116">
        <v>2700.328857421875</v>
      </c>
      <c r="AD30" s="116">
        <v>12358.9287109375</v>
      </c>
      <c r="AE30" s="117">
        <v>4.5768237113952637</v>
      </c>
      <c r="AF30" s="116">
        <v>2910.53271484375</v>
      </c>
      <c r="AG30" s="116">
        <v>13827.015625</v>
      </c>
      <c r="AH30" s="117">
        <v>4.7506818771362305</v>
      </c>
      <c r="AI30" s="116">
        <v>3474.796142578125</v>
      </c>
      <c r="AJ30" s="116">
        <v>15688.623046875</v>
      </c>
      <c r="AK30" s="117">
        <v>4.5149765014648437</v>
      </c>
      <c r="AL30" s="116">
        <v>3871.02783203125</v>
      </c>
      <c r="AM30" s="116">
        <v>17145.462890625</v>
      </c>
      <c r="AN30" s="117">
        <v>4.429175853729248</v>
      </c>
      <c r="AO30" s="116">
        <v>4842.14599609375</v>
      </c>
      <c r="AP30" s="116">
        <v>21166.40625</v>
      </c>
      <c r="AQ30" s="117">
        <v>4.3712863922119141</v>
      </c>
      <c r="AR30" s="116">
        <v>4808.2998046875</v>
      </c>
      <c r="AS30" s="116">
        <v>21646.830078125</v>
      </c>
      <c r="AT30" s="117">
        <v>4.5019717216491699</v>
      </c>
      <c r="AU30" s="116">
        <v>5209.7744140625</v>
      </c>
      <c r="AV30" s="116">
        <v>23345.71875</v>
      </c>
      <c r="AW30" s="117">
        <v>4.4811382293701172</v>
      </c>
      <c r="AX30" s="116">
        <v>5730.4033203125</v>
      </c>
      <c r="AY30" s="116">
        <v>24898.310546875</v>
      </c>
      <c r="AZ30" s="117">
        <v>4.3449492454528809</v>
      </c>
      <c r="BA30" s="116">
        <v>5753.25341796875</v>
      </c>
      <c r="BB30" s="116">
        <v>23834.177734375</v>
      </c>
      <c r="BC30" s="117">
        <v>4.1427302360534668</v>
      </c>
      <c r="BD30" s="116">
        <v>5196.26318359375</v>
      </c>
      <c r="BE30" s="116">
        <v>21958.60546875</v>
      </c>
      <c r="BF30" s="117">
        <v>4.2258453369140625</v>
      </c>
      <c r="BG30" s="116">
        <v>4139.94287109375</v>
      </c>
      <c r="BH30" s="116">
        <v>19343.59765625</v>
      </c>
      <c r="BI30" s="117">
        <v>4.6724309921264648</v>
      </c>
      <c r="BJ30" s="116">
        <v>3901.8671875</v>
      </c>
      <c r="BK30" s="116">
        <v>18834.046875</v>
      </c>
      <c r="BL30" s="117">
        <v>4.8269319534301758</v>
      </c>
      <c r="BM30" s="116">
        <v>3527.267578125</v>
      </c>
      <c r="BN30" s="116">
        <v>17156.65625</v>
      </c>
      <c r="BO30" s="117">
        <v>4.8640074729919434</v>
      </c>
      <c r="BP30" s="116">
        <v>3411.364501953125</v>
      </c>
      <c r="BQ30" s="116">
        <v>16844.205078125</v>
      </c>
      <c r="BR30" s="117">
        <v>4.9376735687255859</v>
      </c>
      <c r="BS30" s="116">
        <v>4089.528564453125</v>
      </c>
      <c r="BT30" s="116">
        <v>18998.10546875</v>
      </c>
      <c r="BU30" s="117">
        <v>4.6455488204956055</v>
      </c>
      <c r="BV30" s="116">
        <v>4986.56103515625</v>
      </c>
      <c r="BW30" s="116">
        <v>22833.138671875</v>
      </c>
      <c r="BX30" s="117">
        <v>4.5789351463317871</v>
      </c>
      <c r="BY30" s="116">
        <v>5841.99560546875</v>
      </c>
      <c r="BZ30" s="116">
        <v>26178.470703125</v>
      </c>
      <c r="CA30" s="117">
        <v>4.4810833930969238</v>
      </c>
      <c r="CB30" s="116">
        <v>7682.62890625</v>
      </c>
      <c r="CC30" s="116">
        <v>32217.509765625</v>
      </c>
      <c r="CD30" s="117">
        <v>4.1935529708862305</v>
      </c>
      <c r="CE30" s="116">
        <v>6049.21533203125</v>
      </c>
      <c r="CF30" s="116">
        <v>25730.166015625</v>
      </c>
      <c r="CG30" s="117">
        <v>4.253471851348877</v>
      </c>
      <c r="CH30" s="116">
        <v>7151.35791015625</v>
      </c>
      <c r="CI30" s="116">
        <v>29934.078125</v>
      </c>
      <c r="CJ30" s="117">
        <v>4.1857895851135254</v>
      </c>
      <c r="CK30" s="116">
        <v>8881.88671875</v>
      </c>
      <c r="CL30" s="116">
        <v>34764.1953125</v>
      </c>
      <c r="CM30" s="117">
        <v>3.914055347442627</v>
      </c>
      <c r="CN30" s="116">
        <v>10535.958984375</v>
      </c>
      <c r="CO30" s="116">
        <v>38372.48828125</v>
      </c>
      <c r="CP30" s="117">
        <v>3.6420497894287109</v>
      </c>
      <c r="CQ30" s="116">
        <v>12092.65625</v>
      </c>
      <c r="CR30" s="116">
        <v>42014.9296875</v>
      </c>
      <c r="CS30" s="117">
        <v>3.474416971206665</v>
      </c>
      <c r="CT30" s="116">
        <v>23068.232421875</v>
      </c>
      <c r="CU30" s="116">
        <v>79346.125</v>
      </c>
      <c r="CV30" s="117">
        <v>3.4396274089813232</v>
      </c>
      <c r="CW30" s="116">
        <v>44806.328125</v>
      </c>
      <c r="CX30" s="116">
        <v>162850.03125</v>
      </c>
      <c r="CY30" s="117">
        <v>3.6345319747924805</v>
      </c>
      <c r="CZ30" s="116">
        <v>64953.8125</v>
      </c>
      <c r="DA30" s="116">
        <v>241831.09375</v>
      </c>
      <c r="DB30" s="117">
        <v>3.7231240272521973</v>
      </c>
      <c r="DC30" s="116">
        <v>117817.609375</v>
      </c>
      <c r="DD30" s="116">
        <v>431160.46875</v>
      </c>
      <c r="DE30" s="117">
        <v>3.6595587730407715</v>
      </c>
      <c r="DF30" s="116">
        <v>216.62315368652344</v>
      </c>
      <c r="DG30" s="116">
        <v>797.48602294921875</v>
      </c>
      <c r="DH30" s="117">
        <v>3.6814441680908203</v>
      </c>
      <c r="DI30" s="116">
        <v>248.73759460449219</v>
      </c>
      <c r="DJ30" s="116">
        <v>926.19805908203125</v>
      </c>
      <c r="DK30" s="117">
        <v>3.7235949039459229</v>
      </c>
      <c r="DL30" s="116">
        <v>303.55056762695312</v>
      </c>
      <c r="DM30" s="116">
        <v>1157.9339599609375</v>
      </c>
      <c r="DN30" s="117">
        <v>3.8146328926086426</v>
      </c>
      <c r="DO30" s="116">
        <v>347.28536987304687</v>
      </c>
      <c r="DP30" s="116">
        <v>1341.6693115234375</v>
      </c>
      <c r="DQ30" s="117">
        <v>3.8633050918579102</v>
      </c>
      <c r="DR30" s="116">
        <v>356.59768676757812</v>
      </c>
      <c r="DS30" s="116">
        <v>1383.51220703125</v>
      </c>
      <c r="DT30" s="117">
        <v>3.8797564506530762</v>
      </c>
      <c r="DU30" s="116">
        <v>369.47952270507812</v>
      </c>
      <c r="DV30" s="116">
        <v>1461.2294921875</v>
      </c>
      <c r="DW30" s="117">
        <v>3.9548320770263672</v>
      </c>
      <c r="DX30" s="116">
        <v>385.84823608398437</v>
      </c>
      <c r="DY30" s="116">
        <v>1559.264892578125</v>
      </c>
      <c r="DZ30" s="117">
        <v>4.041135311126709</v>
      </c>
      <c r="EA30" s="116">
        <v>420.05474853515625</v>
      </c>
      <c r="EB30" s="116">
        <v>1698.775146484375</v>
      </c>
      <c r="EC30" s="117">
        <v>4.0441756248474121</v>
      </c>
      <c r="ED30" s="116">
        <v>460.74496459960937</v>
      </c>
      <c r="EE30" s="118">
        <v>1899.5548095703125</v>
      </c>
      <c r="EF30" s="119">
        <v>4.1227903366088867</v>
      </c>
      <c r="EG30" s="115">
        <v>529.92333984375</v>
      </c>
      <c r="EH30" s="116">
        <v>2166.0634765625</v>
      </c>
      <c r="EI30" s="117">
        <v>4.0875034332275391</v>
      </c>
      <c r="EJ30" s="116">
        <v>549.10760498046875</v>
      </c>
      <c r="EK30" s="116">
        <v>2338.240478515625</v>
      </c>
      <c r="EL30" s="117">
        <v>4.2582554817199707</v>
      </c>
      <c r="EM30" s="116">
        <v>594.9864501953125</v>
      </c>
      <c r="EN30" s="116">
        <v>2562.019775390625</v>
      </c>
      <c r="EO30" s="117">
        <v>4.3060135841369629</v>
      </c>
      <c r="EP30" s="116">
        <v>625.42498779296875</v>
      </c>
      <c r="EQ30" s="116">
        <v>2745.705078125</v>
      </c>
      <c r="ER30" s="117">
        <v>4.3901429176330566</v>
      </c>
      <c r="ES30" s="116">
        <v>700.9136962890625</v>
      </c>
      <c r="ET30" s="116">
        <v>3043.64013671875</v>
      </c>
      <c r="EU30" s="117">
        <v>4.3423891067504883</v>
      </c>
      <c r="EV30" s="116">
        <v>754.82122802734375</v>
      </c>
      <c r="EW30" s="116">
        <v>3323.606201171875</v>
      </c>
      <c r="EX30" s="117">
        <v>4.403170108795166</v>
      </c>
      <c r="EY30" s="116">
        <v>813.531494140625</v>
      </c>
      <c r="EZ30" s="116">
        <v>3634.6396484375</v>
      </c>
      <c r="FA30" s="117">
        <v>4.4677305221557617</v>
      </c>
      <c r="FB30" s="116">
        <v>852.8702392578125</v>
      </c>
      <c r="FC30" s="116">
        <v>3878.313232421875</v>
      </c>
      <c r="FD30" s="117">
        <v>4.5473661422729492</v>
      </c>
      <c r="FE30" s="116">
        <v>923.89630126953125</v>
      </c>
      <c r="FF30" s="116">
        <v>4163.7333984375</v>
      </c>
      <c r="FG30" s="117">
        <v>4.5067105293273926</v>
      </c>
      <c r="FH30" s="116">
        <v>985.99395751953125</v>
      </c>
      <c r="FI30" s="116">
        <v>4459</v>
      </c>
      <c r="FJ30" s="117">
        <v>4.5223402976989746</v>
      </c>
      <c r="FK30" s="116">
        <v>1094.3004150390625</v>
      </c>
      <c r="FL30" s="116">
        <v>4810.03515625</v>
      </c>
      <c r="FM30" s="117">
        <v>4.3955345153808594</v>
      </c>
      <c r="FN30" s="116">
        <v>1263.448974609375</v>
      </c>
      <c r="FO30" s="116">
        <v>5451.21533203125</v>
      </c>
      <c r="FP30" s="117">
        <v>4.3145513534545898</v>
      </c>
      <c r="FQ30" s="116">
        <v>1417.8089599609375</v>
      </c>
      <c r="FR30" s="116">
        <v>6003.7265625</v>
      </c>
      <c r="FS30" s="117">
        <v>4.2345104217529297</v>
      </c>
      <c r="FT30" s="116">
        <v>1603.676025390625</v>
      </c>
      <c r="FU30" s="116">
        <v>6590.37841796875</v>
      </c>
      <c r="FV30" s="117">
        <v>4.1095447540283203</v>
      </c>
      <c r="FW30" s="116">
        <v>1837.605712890625</v>
      </c>
      <c r="FX30" s="116">
        <v>7239.9892578125</v>
      </c>
      <c r="FY30" s="117">
        <v>3.9399034976959229</v>
      </c>
      <c r="FZ30" s="116">
        <v>2118.673583984375</v>
      </c>
      <c r="GA30" s="116">
        <v>8179.111328125</v>
      </c>
      <c r="GB30" s="117">
        <v>3.8604867458343506</v>
      </c>
      <c r="GC30" s="116">
        <v>2552.332275390625</v>
      </c>
      <c r="GD30" s="116">
        <v>9398.2978515625</v>
      </c>
      <c r="GE30" s="117">
        <v>3.6822390556335449</v>
      </c>
      <c r="GF30" s="116">
        <v>2950.0830078125</v>
      </c>
      <c r="GG30" s="116">
        <v>10491.4150390625</v>
      </c>
      <c r="GH30" s="117">
        <v>3.5563118457794189</v>
      </c>
      <c r="GI30" s="116">
        <v>3327.95166015625</v>
      </c>
      <c r="GJ30" s="116">
        <v>12059.193359375</v>
      </c>
      <c r="GK30" s="117">
        <v>3.6236083507537842</v>
      </c>
      <c r="GL30" s="116">
        <v>3692.80419921875</v>
      </c>
      <c r="GM30" s="116">
        <v>13388.3984375</v>
      </c>
      <c r="GN30" s="117">
        <v>3.6255371570587158</v>
      </c>
      <c r="GO30" s="116">
        <v>4086.97216796875</v>
      </c>
      <c r="GP30" s="116">
        <v>15064.048828125</v>
      </c>
      <c r="GQ30" s="117">
        <v>3.6858701705932617</v>
      </c>
      <c r="GR30" s="116">
        <v>4885.29541015625</v>
      </c>
      <c r="GS30" s="116">
        <v>17070.166015625</v>
      </c>
      <c r="GT30" s="117">
        <v>3.4941933155059814</v>
      </c>
      <c r="GU30" s="116">
        <v>5494.7353515625</v>
      </c>
      <c r="GV30" s="116">
        <v>19059.05859375</v>
      </c>
      <c r="GW30" s="117">
        <v>3.4686036109924316</v>
      </c>
      <c r="GX30" s="116">
        <v>6026.97216796875</v>
      </c>
      <c r="GY30" s="116">
        <v>21155.74609375</v>
      </c>
      <c r="GZ30" s="117">
        <v>3.5101780891418457</v>
      </c>
      <c r="HA30" s="116">
        <v>6803.23291015625</v>
      </c>
      <c r="HB30" s="116">
        <v>23865.361328125</v>
      </c>
      <c r="HC30" s="117">
        <v>3.5079441070556641</v>
      </c>
      <c r="HD30" s="116">
        <v>7279.66748046875</v>
      </c>
      <c r="HE30" s="116">
        <v>26073.46484375</v>
      </c>
      <c r="HF30" s="117">
        <v>3.5816833972930908</v>
      </c>
      <c r="HG30" s="116">
        <v>7706.9345703125</v>
      </c>
      <c r="HH30" s="116">
        <v>27974.109375</v>
      </c>
      <c r="HI30" s="117">
        <v>3.6297323703765869</v>
      </c>
      <c r="HJ30" s="116">
        <v>7512.4619140625</v>
      </c>
      <c r="HK30" s="116">
        <v>29719.6015625</v>
      </c>
      <c r="HL30" s="117">
        <v>3.9560401439666748</v>
      </c>
      <c r="HM30" s="116">
        <v>7607.142578125</v>
      </c>
      <c r="HN30" s="116">
        <v>31571.822265625</v>
      </c>
      <c r="HO30" s="117">
        <v>4.1502866744995117</v>
      </c>
      <c r="HP30" s="116">
        <v>7417.9140625</v>
      </c>
      <c r="HQ30" s="116">
        <v>32295.283203125</v>
      </c>
      <c r="HR30" s="117">
        <v>4.3536877632141113</v>
      </c>
      <c r="HS30" s="116">
        <v>7687.2099609375</v>
      </c>
      <c r="HT30" s="116">
        <v>34391.765625</v>
      </c>
      <c r="HU30" s="117">
        <v>4.4738945960998535</v>
      </c>
      <c r="HV30" s="116">
        <v>7684.90185546875</v>
      </c>
      <c r="HW30" s="116">
        <v>36264.23046875</v>
      </c>
      <c r="HX30" s="117">
        <v>4.7188930511474609</v>
      </c>
      <c r="HY30" s="116">
        <v>7627.2197265625</v>
      </c>
      <c r="HZ30" s="116">
        <v>37358.703125</v>
      </c>
      <c r="IA30" s="117">
        <v>4.898076057434082</v>
      </c>
      <c r="IB30" s="116">
        <v>7775.09765625</v>
      </c>
      <c r="IC30" s="116">
        <v>37707.93359375</v>
      </c>
      <c r="ID30" s="117">
        <v>4.8498339653015137</v>
      </c>
      <c r="IE30" s="116">
        <v>7601.67822265625</v>
      </c>
      <c r="IF30" s="116">
        <v>38562.94140625</v>
      </c>
      <c r="IG30" s="117">
        <v>5.0729508399963379</v>
      </c>
      <c r="IH30" s="116">
        <v>7399.23388671875</v>
      </c>
      <c r="II30" s="116">
        <v>38353.65625</v>
      </c>
      <c r="IJ30" s="117">
        <v>5.1834630966186523</v>
      </c>
      <c r="IK30" s="116">
        <v>7119.27490234375</v>
      </c>
      <c r="IL30" s="116">
        <v>39000</v>
      </c>
      <c r="IM30" s="117">
        <v>5.478085994720459</v>
      </c>
      <c r="IN30" s="115">
        <v>7145.52587890625</v>
      </c>
      <c r="IO30" s="116">
        <v>39664.03125</v>
      </c>
      <c r="IP30" s="117">
        <v>5.5508904457092285</v>
      </c>
      <c r="IQ30" s="116">
        <v>7228.55712890625</v>
      </c>
      <c r="IR30" s="116">
        <v>40369.01171875</v>
      </c>
      <c r="IS30" s="117">
        <v>5.5846567153930664</v>
      </c>
      <c r="IT30" s="116">
        <v>7054.42724609375</v>
      </c>
      <c r="IU30" s="116">
        <v>41327.87109375</v>
      </c>
      <c r="IV30" s="117">
        <v>5.8584303855895996</v>
      </c>
      <c r="IW30" s="116">
        <v>7339.90966796875</v>
      </c>
      <c r="IX30" s="116">
        <v>42830.484375</v>
      </c>
      <c r="IY30" s="117">
        <v>5.8352875709533691</v>
      </c>
      <c r="IZ30" s="116">
        <v>7438.84033203125</v>
      </c>
      <c r="JA30" s="116">
        <v>44044.078125</v>
      </c>
      <c r="JB30" s="117">
        <v>5.9208259582519531</v>
      </c>
      <c r="JC30" s="116">
        <v>7783.7744140625</v>
      </c>
      <c r="JD30" s="116">
        <v>45598.671875</v>
      </c>
      <c r="JE30" s="117">
        <v>5.8581695556640625</v>
      </c>
      <c r="JF30" s="116">
        <v>8455.1416015625</v>
      </c>
      <c r="JG30" s="116">
        <v>46511.9921875</v>
      </c>
      <c r="JH30" s="117">
        <v>5.501030445098877</v>
      </c>
      <c r="JI30" s="116">
        <v>8786.1787109375</v>
      </c>
      <c r="JJ30" s="116">
        <v>46680.8359375</v>
      </c>
      <c r="JK30" s="117">
        <v>5.3129849433898926</v>
      </c>
      <c r="JL30" s="116">
        <v>8786.53515625</v>
      </c>
      <c r="JM30" s="116">
        <v>47263.88671875</v>
      </c>
      <c r="JN30" s="117">
        <v>5.379127025604248</v>
      </c>
      <c r="JO30" s="116">
        <v>8804.53125</v>
      </c>
      <c r="JP30" s="116">
        <v>48935.81640625</v>
      </c>
      <c r="JQ30" s="117">
        <v>5.5580263137817383</v>
      </c>
      <c r="JR30" s="116">
        <v>9054.80859375</v>
      </c>
      <c r="JS30" s="116">
        <v>50301.55078125</v>
      </c>
      <c r="JT30" s="117">
        <v>5.5552306175231934</v>
      </c>
      <c r="JU30" s="116">
        <v>9237.5517578125</v>
      </c>
      <c r="JV30" s="116">
        <v>51843.21875</v>
      </c>
      <c r="JW30" s="117">
        <v>5.6122250556945801</v>
      </c>
      <c r="JX30" s="116">
        <v>9440.603515625</v>
      </c>
      <c r="JY30" s="116">
        <v>53826.859375</v>
      </c>
      <c r="JZ30" s="117">
        <v>5.7016334533691406</v>
      </c>
      <c r="KA30" s="116">
        <v>9525.322265625</v>
      </c>
      <c r="KB30" s="116">
        <v>54375.05859375</v>
      </c>
      <c r="KC30" s="117">
        <v>5.7084746360778809</v>
      </c>
      <c r="KD30" s="116">
        <v>9032.853515625</v>
      </c>
      <c r="KE30" s="116">
        <v>51894.74609375</v>
      </c>
      <c r="KF30" s="117">
        <v>5.7451109886169434</v>
      </c>
      <c r="KG30" s="116">
        <v>8981.994140625</v>
      </c>
      <c r="KH30" s="116">
        <v>53187.22265625</v>
      </c>
      <c r="KI30" s="117">
        <v>5.9215383529663086</v>
      </c>
      <c r="KJ30" s="116">
        <v>9752.6318359375</v>
      </c>
      <c r="KK30" s="116">
        <v>55791.890625</v>
      </c>
      <c r="KL30" s="117">
        <v>5.7207012176513672</v>
      </c>
      <c r="KM30" s="116">
        <v>9723.2197265625</v>
      </c>
      <c r="KN30" s="116">
        <v>55316.69140625</v>
      </c>
      <c r="KO30" s="117">
        <v>5.6891331672668457</v>
      </c>
      <c r="KP30" s="116">
        <v>12353.958984375</v>
      </c>
      <c r="KQ30" s="116">
        <v>55526.24609375</v>
      </c>
      <c r="KR30" s="117">
        <v>4.4946112632751465</v>
      </c>
      <c r="KS30" s="116">
        <v>14347.1611328125</v>
      </c>
      <c r="KT30" s="116">
        <v>55834.36328125</v>
      </c>
      <c r="KU30" s="117">
        <v>3.8916661739349365</v>
      </c>
      <c r="KV30" s="134">
        <v>5.8160839080810547</v>
      </c>
      <c r="KW30" s="135">
        <v>4.9188437461853027</v>
      </c>
      <c r="KX30" s="135">
        <v>4.4988117218017578</v>
      </c>
      <c r="KY30" s="135">
        <v>4.5568737983703613</v>
      </c>
      <c r="KZ30" s="135">
        <v>3.7608070373535156</v>
      </c>
      <c r="LA30" s="135">
        <v>3.9789981842041016</v>
      </c>
      <c r="LB30" s="135">
        <v>4.4195947647094727</v>
      </c>
      <c r="LC30" s="135">
        <v>3.7812204360961914</v>
      </c>
      <c r="LD30" s="135">
        <v>3.9350943565368652</v>
      </c>
      <c r="LE30" s="135">
        <v>5.4232501983642578</v>
      </c>
      <c r="LF30" s="135">
        <v>5.5932011604309082</v>
      </c>
      <c r="LG30" s="135">
        <v>5.1435298919677734</v>
      </c>
      <c r="LH30" s="135">
        <f t="shared" si="0"/>
        <v>5.0779131253560381</v>
      </c>
      <c r="LI30" s="135">
        <f t="shared" si="1"/>
        <v>4.1588404178619385</v>
      </c>
      <c r="LJ30" s="135">
        <f t="shared" si="2"/>
        <v>4.0287269353866577</v>
      </c>
      <c r="LK30" s="144">
        <f t="shared" si="3"/>
        <v>5.3866604169209795</v>
      </c>
    </row>
    <row r="31" spans="1:323" ht="15" customHeight="1">
      <c r="A31" s="114">
        <v>17</v>
      </c>
      <c r="B31" s="115">
        <v>510.96469116210937</v>
      </c>
      <c r="C31" s="116">
        <v>2819.86181640625</v>
      </c>
      <c r="D31" s="117">
        <v>5.5187020301818848</v>
      </c>
      <c r="E31" s="116">
        <v>518.43731689453125</v>
      </c>
      <c r="F31" s="116">
        <v>3021.662353515625</v>
      </c>
      <c r="G31" s="117">
        <v>5.828404426574707</v>
      </c>
      <c r="H31" s="116">
        <v>716.59173583984375</v>
      </c>
      <c r="I31" s="116">
        <v>3585.22998046875</v>
      </c>
      <c r="J31" s="117">
        <v>5.0031695365905762</v>
      </c>
      <c r="K31" s="116">
        <v>903.273681640625</v>
      </c>
      <c r="L31" s="116">
        <v>4525.53955078125</v>
      </c>
      <c r="M31" s="117">
        <v>5.0101532936096191</v>
      </c>
      <c r="N31" s="116">
        <v>1099.855712890625</v>
      </c>
      <c r="O31" s="116">
        <v>5363.22607421875</v>
      </c>
      <c r="P31" s="117">
        <v>4.8762998580932617</v>
      </c>
      <c r="Q31" s="116">
        <v>1388.170654296875</v>
      </c>
      <c r="R31" s="116">
        <v>6106.72802734375</v>
      </c>
      <c r="S31" s="117">
        <v>4.3991189002990723</v>
      </c>
      <c r="T31" s="116">
        <v>1758.795166015625</v>
      </c>
      <c r="U31" s="116">
        <v>8095.64013671875</v>
      </c>
      <c r="V31" s="117">
        <v>4.6029467582702637</v>
      </c>
      <c r="W31" s="116">
        <v>2642.824462890625</v>
      </c>
      <c r="X31" s="116">
        <v>11774.2724609375</v>
      </c>
      <c r="Y31" s="117">
        <v>4.4551854133605957</v>
      </c>
      <c r="Z31" s="116">
        <v>2721.259765625</v>
      </c>
      <c r="AA31" s="116">
        <v>11730.0126953125</v>
      </c>
      <c r="AB31" s="117">
        <v>4.3105082511901855</v>
      </c>
      <c r="AC31" s="116">
        <v>2801.829345703125</v>
      </c>
      <c r="AD31" s="116">
        <v>12474.6875</v>
      </c>
      <c r="AE31" s="117">
        <v>4.4523367881774902</v>
      </c>
      <c r="AF31" s="116">
        <v>3017.23095703125</v>
      </c>
      <c r="AG31" s="116">
        <v>13957.8974609375</v>
      </c>
      <c r="AH31" s="117">
        <v>4.6260619163513184</v>
      </c>
      <c r="AI31" s="116">
        <v>3604.583984375</v>
      </c>
      <c r="AJ31" s="116">
        <v>15834.99609375</v>
      </c>
      <c r="AK31" s="117">
        <v>4.3930163383483887</v>
      </c>
      <c r="AL31" s="116">
        <v>4014.31884765625</v>
      </c>
      <c r="AM31" s="116">
        <v>17304.533203125</v>
      </c>
      <c r="AN31" s="117">
        <v>4.3107023239135742</v>
      </c>
      <c r="AO31" s="116">
        <v>5019.39599609375</v>
      </c>
      <c r="AP31" s="116">
        <v>21362.01953125</v>
      </c>
      <c r="AQ31" s="117">
        <v>4.255894660949707</v>
      </c>
      <c r="AR31" s="116">
        <v>4980.81982421875</v>
      </c>
      <c r="AS31" s="116">
        <v>21848.66796875</v>
      </c>
      <c r="AT31" s="117">
        <v>4.3865604400634766</v>
      </c>
      <c r="AU31" s="116">
        <v>5396.22021484375</v>
      </c>
      <c r="AV31" s="116">
        <v>23563.10546875</v>
      </c>
      <c r="AW31" s="117">
        <v>4.3665943145751953</v>
      </c>
      <c r="AX31" s="116">
        <v>5934.96728515625</v>
      </c>
      <c r="AY31" s="116">
        <v>25128.01953125</v>
      </c>
      <c r="AZ31" s="117">
        <v>4.2338933944702148</v>
      </c>
      <c r="BA31" s="116">
        <v>5958.11328125</v>
      </c>
      <c r="BB31" s="116">
        <v>24050.787109375</v>
      </c>
      <c r="BC31" s="117">
        <v>4.0366449356079102</v>
      </c>
      <c r="BD31" s="116">
        <v>5377.27978515625</v>
      </c>
      <c r="BE31" s="116">
        <v>22159.474609375</v>
      </c>
      <c r="BF31" s="117">
        <v>4.1209449768066406</v>
      </c>
      <c r="BG31" s="116">
        <v>4277.369140625</v>
      </c>
      <c r="BH31" s="116">
        <v>19525.94921875</v>
      </c>
      <c r="BI31" s="117">
        <v>4.564943790435791</v>
      </c>
      <c r="BJ31" s="116">
        <v>4031.0654296875</v>
      </c>
      <c r="BK31" s="116">
        <v>19013.17578125</v>
      </c>
      <c r="BL31" s="117">
        <v>4.7166628837585449</v>
      </c>
      <c r="BM31" s="116">
        <v>3643.76318359375</v>
      </c>
      <c r="BN31" s="116">
        <v>17320.166015625</v>
      </c>
      <c r="BO31" s="117">
        <v>4.7533731460571289</v>
      </c>
      <c r="BP31" s="116">
        <v>3523.7421875</v>
      </c>
      <c r="BQ31" s="116">
        <v>17005.37109375</v>
      </c>
      <c r="BR31" s="117">
        <v>4.8259406089782715</v>
      </c>
      <c r="BS31" s="116">
        <v>4223.8759765625</v>
      </c>
      <c r="BT31" s="116">
        <v>19176.919921875</v>
      </c>
      <c r="BU31" s="117">
        <v>4.5401239395141602</v>
      </c>
      <c r="BV31" s="116">
        <v>5149.9404296875</v>
      </c>
      <c r="BW31" s="116">
        <v>23047.1796875</v>
      </c>
      <c r="BX31" s="117">
        <v>4.4752321243286133</v>
      </c>
      <c r="BY31" s="116">
        <v>6032.90087890625</v>
      </c>
      <c r="BZ31" s="116">
        <v>26422.33984375</v>
      </c>
      <c r="CA31" s="117">
        <v>4.3797073364257812</v>
      </c>
      <c r="CB31" s="116">
        <v>7932.89892578125</v>
      </c>
      <c r="CC31" s="116">
        <v>32511.607421875</v>
      </c>
      <c r="CD31" s="117">
        <v>4.0983262062072754</v>
      </c>
      <c r="CE31" s="116">
        <v>6245.79931640625</v>
      </c>
      <c r="CF31" s="116">
        <v>25966.103515625</v>
      </c>
      <c r="CG31" s="117">
        <v>4.1573705673217773</v>
      </c>
      <c r="CH31" s="116">
        <v>7383.1845703125</v>
      </c>
      <c r="CI31" s="116">
        <v>30207.177734375</v>
      </c>
      <c r="CJ31" s="117">
        <v>4.0913481712341309</v>
      </c>
      <c r="CK31" s="116">
        <v>9168.90234375</v>
      </c>
      <c r="CL31" s="116">
        <v>35074.30859375</v>
      </c>
      <c r="CM31" s="117">
        <v>3.8253552913665771</v>
      </c>
      <c r="CN31" s="116">
        <v>10875.388671875</v>
      </c>
      <c r="CO31" s="116">
        <v>38705.828125</v>
      </c>
      <c r="CP31" s="117">
        <v>3.5590293407440186</v>
      </c>
      <c r="CQ31" s="116">
        <v>12481.08203125</v>
      </c>
      <c r="CR31" s="116">
        <v>42373.10546875</v>
      </c>
      <c r="CS31" s="117">
        <v>3.394986629486084</v>
      </c>
      <c r="CT31" s="116">
        <v>23807.59375</v>
      </c>
      <c r="CU31" s="116">
        <v>80019.734375</v>
      </c>
      <c r="CV31" s="117">
        <v>3.3611013889312744</v>
      </c>
      <c r="CW31" s="116">
        <v>46225.59375</v>
      </c>
      <c r="CX31" s="116">
        <v>164263.71875</v>
      </c>
      <c r="CY31" s="117">
        <v>3.553523063659668</v>
      </c>
      <c r="CZ31" s="116">
        <v>66985.640625</v>
      </c>
      <c r="DA31" s="116">
        <v>243949.953125</v>
      </c>
      <c r="DB31" s="117">
        <v>3.64182448387146</v>
      </c>
      <c r="DC31" s="116">
        <v>121456.2265625</v>
      </c>
      <c r="DD31" s="116">
        <v>434913.84375</v>
      </c>
      <c r="DE31" s="117">
        <v>3.5808279514312744</v>
      </c>
      <c r="DF31" s="116">
        <v>223.22761535644531</v>
      </c>
      <c r="DG31" s="116">
        <v>804.44488525390625</v>
      </c>
      <c r="DH31" s="117">
        <v>3.6036977767944336</v>
      </c>
      <c r="DI31" s="116">
        <v>256.22421264648437</v>
      </c>
      <c r="DJ31" s="116">
        <v>934.31512451171875</v>
      </c>
      <c r="DK31" s="117">
        <v>3.6464748382568359</v>
      </c>
      <c r="DL31" s="116">
        <v>312.5701904296875</v>
      </c>
      <c r="DM31" s="116">
        <v>1168.1737060546875</v>
      </c>
      <c r="DN31" s="117">
        <v>3.737316370010376</v>
      </c>
      <c r="DO31" s="116">
        <v>357.46994018554688</v>
      </c>
      <c r="DP31" s="116">
        <v>1353.5885009765625</v>
      </c>
      <c r="DQ31" s="117">
        <v>3.7865798473358154</v>
      </c>
      <c r="DR31" s="116">
        <v>366.91842651367187</v>
      </c>
      <c r="DS31" s="116">
        <v>1395.8226318359375</v>
      </c>
      <c r="DT31" s="117">
        <v>3.8041770458221436</v>
      </c>
      <c r="DU31" s="116">
        <v>380.03277587890625</v>
      </c>
      <c r="DV31" s="116">
        <v>1474.3197021484375</v>
      </c>
      <c r="DW31" s="117">
        <v>3.8794541358947754</v>
      </c>
      <c r="DX31" s="116">
        <v>396.72271728515625</v>
      </c>
      <c r="DY31" s="116">
        <v>1573.337158203125</v>
      </c>
      <c r="DZ31" s="117">
        <v>3.9658358097076416</v>
      </c>
      <c r="EA31" s="116">
        <v>431.7340087890625</v>
      </c>
      <c r="EB31" s="116">
        <v>1714.1114501953125</v>
      </c>
      <c r="EC31" s="117">
        <v>3.9702951908111572</v>
      </c>
      <c r="ED31" s="116">
        <v>473.38253784179687</v>
      </c>
      <c r="EE31" s="118">
        <v>1916.8138427734375</v>
      </c>
      <c r="EF31" s="119">
        <v>4.0491857528686523</v>
      </c>
      <c r="EG31" s="115">
        <v>544.25946044921875</v>
      </c>
      <c r="EH31" s="116">
        <v>2185.689697265625</v>
      </c>
      <c r="EI31" s="117">
        <v>4.0158967971801758</v>
      </c>
      <c r="EJ31" s="116">
        <v>563.7608642578125</v>
      </c>
      <c r="EK31" s="116">
        <v>2359.708251953125</v>
      </c>
      <c r="EL31" s="117">
        <v>4.1856546401977539</v>
      </c>
      <c r="EM31" s="116">
        <v>610.64453125</v>
      </c>
      <c r="EN31" s="116">
        <v>2585.625244140625</v>
      </c>
      <c r="EO31" s="117">
        <v>4.2342557907104492</v>
      </c>
      <c r="EP31" s="116">
        <v>641.65582275390625</v>
      </c>
      <c r="EQ31" s="116">
        <v>2771.1533203125</v>
      </c>
      <c r="ER31" s="117">
        <v>4.318753719329834</v>
      </c>
      <c r="ES31" s="116">
        <v>718.8485107421875</v>
      </c>
      <c r="ET31" s="116">
        <v>3071.758056640625</v>
      </c>
      <c r="EU31" s="117">
        <v>4.2731647491455078</v>
      </c>
      <c r="EV31" s="116">
        <v>773.86395263671875</v>
      </c>
      <c r="EW31" s="116">
        <v>3354.44140625</v>
      </c>
      <c r="EX31" s="117">
        <v>4.3346657752990723</v>
      </c>
      <c r="EY31" s="116">
        <v>833.76495361328125</v>
      </c>
      <c r="EZ31" s="116">
        <v>3668.507568359375</v>
      </c>
      <c r="FA31" s="117">
        <v>4.3999300003051758</v>
      </c>
      <c r="FB31" s="116">
        <v>873.7811279296875</v>
      </c>
      <c r="FC31" s="116">
        <v>3914.638916015625</v>
      </c>
      <c r="FD31" s="117">
        <v>4.4801139831542969</v>
      </c>
      <c r="FE31" s="116">
        <v>946.22564697265625</v>
      </c>
      <c r="FF31" s="116">
        <v>4202.6337890625</v>
      </c>
      <c r="FG31" s="117">
        <v>4.4414710998535156</v>
      </c>
      <c r="FH31" s="116">
        <v>1009.4822998046875</v>
      </c>
      <c r="FI31" s="116">
        <v>4500.70263671875</v>
      </c>
      <c r="FJ31" s="117">
        <v>4.4584264755249023</v>
      </c>
      <c r="FK31" s="116">
        <v>1120.2991943359375</v>
      </c>
      <c r="FL31" s="116">
        <v>4854.6474609375</v>
      </c>
      <c r="FM31" s="117">
        <v>4.3333492279052734</v>
      </c>
      <c r="FN31" s="116">
        <v>1293.386474609375</v>
      </c>
      <c r="FO31" s="116">
        <v>5501.4912109375</v>
      </c>
      <c r="FP31" s="117">
        <v>4.2535557746887207</v>
      </c>
      <c r="FQ31" s="116">
        <v>1451.315185546875</v>
      </c>
      <c r="FR31" s="116">
        <v>6058.77734375</v>
      </c>
      <c r="FS31" s="117">
        <v>4.1746807098388672</v>
      </c>
      <c r="FT31" s="116">
        <v>1627.4520263671875</v>
      </c>
      <c r="FU31" s="116">
        <v>6650.3154296875</v>
      </c>
      <c r="FV31" s="117">
        <v>4.0863356590270996</v>
      </c>
      <c r="FW31" s="116">
        <v>1866.8212890625</v>
      </c>
      <c r="FX31" s="116">
        <v>7304.90234375</v>
      </c>
      <c r="FY31" s="117">
        <v>3.9130163192749023</v>
      </c>
      <c r="FZ31" s="116">
        <v>2154.0244140625</v>
      </c>
      <c r="GA31" s="116">
        <v>8251.9150390625</v>
      </c>
      <c r="GB31" s="117">
        <v>3.8309292793273926</v>
      </c>
      <c r="GC31" s="116">
        <v>2597.06982421875</v>
      </c>
      <c r="GD31" s="116">
        <v>9480.5087890625</v>
      </c>
      <c r="GE31" s="117">
        <v>3.6504635810852051</v>
      </c>
      <c r="GF31" s="116">
        <v>3046.25341796875</v>
      </c>
      <c r="GG31" s="116">
        <v>10581.6982421875</v>
      </c>
      <c r="GH31" s="117">
        <v>3.4736762046813965</v>
      </c>
      <c r="GI31" s="116">
        <v>3404.6005859375</v>
      </c>
      <c r="GJ31" s="116">
        <v>12163.9287109375</v>
      </c>
      <c r="GK31" s="117">
        <v>3.5727918148040771</v>
      </c>
      <c r="GL31" s="116">
        <v>3785.141357421875</v>
      </c>
      <c r="GM31" s="116">
        <v>13504.65625</v>
      </c>
      <c r="GN31" s="117">
        <v>3.567807674407959</v>
      </c>
      <c r="GO31" s="116">
        <v>4196.9326171875</v>
      </c>
      <c r="GP31" s="116">
        <v>15195.6416015625</v>
      </c>
      <c r="GQ31" s="117">
        <v>3.6206541061401367</v>
      </c>
      <c r="GR31" s="116">
        <v>5006.6025390625</v>
      </c>
      <c r="GS31" s="116">
        <v>17216.2421875</v>
      </c>
      <c r="GT31" s="117">
        <v>3.4387075901031494</v>
      </c>
      <c r="GU31" s="116">
        <v>5635.32763671875</v>
      </c>
      <c r="GV31" s="116">
        <v>19221.638671875</v>
      </c>
      <c r="GW31" s="117">
        <v>3.4109177589416504</v>
      </c>
      <c r="GX31" s="116">
        <v>6186.2744140625</v>
      </c>
      <c r="GY31" s="116">
        <v>21337.0625</v>
      </c>
      <c r="GZ31" s="117">
        <v>3.4490973949432373</v>
      </c>
      <c r="HA31" s="116">
        <v>6990.00341796875</v>
      </c>
      <c r="HB31" s="116">
        <v>24069.8046875</v>
      </c>
      <c r="HC31" s="117">
        <v>3.4434611797332764</v>
      </c>
      <c r="HD31" s="116">
        <v>7485.6220703125</v>
      </c>
      <c r="HE31" s="116">
        <v>26298.66015625</v>
      </c>
      <c r="HF31" s="117">
        <v>3.5132231712341309</v>
      </c>
      <c r="HG31" s="116">
        <v>8001.1748046875</v>
      </c>
      <c r="HH31" s="116">
        <v>28216.53125</v>
      </c>
      <c r="HI31" s="117">
        <v>3.5265486240386963</v>
      </c>
      <c r="HJ31" s="116">
        <v>7695.14306640625</v>
      </c>
      <c r="HK31" s="116">
        <v>29986.0703125</v>
      </c>
      <c r="HL31" s="117">
        <v>3.8967528343200684</v>
      </c>
      <c r="HM31" s="116">
        <v>7807.73974609375</v>
      </c>
      <c r="HN31" s="116">
        <v>31859.359375</v>
      </c>
      <c r="HO31" s="117">
        <v>4.0804843902587891</v>
      </c>
      <c r="HP31" s="116">
        <v>7622.81298828125</v>
      </c>
      <c r="HQ31" s="116">
        <v>32593.791015625</v>
      </c>
      <c r="HR31" s="117">
        <v>4.2758221626281738</v>
      </c>
      <c r="HS31" s="116">
        <v>8012.37841796875</v>
      </c>
      <c r="HT31" s="116">
        <v>34711.57421875</v>
      </c>
      <c r="HU31" s="117">
        <v>4.3322434425354004</v>
      </c>
      <c r="HV31" s="116">
        <v>7956.86962890625</v>
      </c>
      <c r="HW31" s="116">
        <v>36606.94140625</v>
      </c>
      <c r="HX31" s="117">
        <v>4.6006712913513184</v>
      </c>
      <c r="HY31" s="116">
        <v>7939.69384765625</v>
      </c>
      <c r="HZ31" s="116">
        <v>37715.05859375</v>
      </c>
      <c r="IA31" s="117">
        <v>4.7501907348632812</v>
      </c>
      <c r="IB31" s="116">
        <v>8118.28125</v>
      </c>
      <c r="IC31" s="116">
        <v>38066.53515625</v>
      </c>
      <c r="ID31" s="117">
        <v>4.6889896392822266</v>
      </c>
      <c r="IE31" s="116">
        <v>7701.884765625</v>
      </c>
      <c r="IF31" s="116">
        <v>38935.36328125</v>
      </c>
      <c r="IG31" s="117">
        <v>5.0553030967712402</v>
      </c>
      <c r="IH31" s="116">
        <v>7688.408203125</v>
      </c>
      <c r="II31" s="116">
        <v>38724.8828125</v>
      </c>
      <c r="IJ31" s="117">
        <v>5.0367879867553711</v>
      </c>
      <c r="IK31" s="116">
        <v>7464.1865234375</v>
      </c>
      <c r="IL31" s="116">
        <v>39382.0625</v>
      </c>
      <c r="IM31" s="117">
        <v>5.2761359214782715</v>
      </c>
      <c r="IN31" s="115">
        <v>7480.56103515625</v>
      </c>
      <c r="IO31" s="116">
        <v>40053.83203125</v>
      </c>
      <c r="IP31" s="117">
        <v>5.3543887138366699</v>
      </c>
      <c r="IQ31" s="116">
        <v>7563.9140625</v>
      </c>
      <c r="IR31" s="116">
        <v>40766.3046875</v>
      </c>
      <c r="IS31" s="117">
        <v>5.3895778656005859</v>
      </c>
      <c r="IT31" s="116">
        <v>7451.15478515625</v>
      </c>
      <c r="IU31" s="116">
        <v>41738.45703125</v>
      </c>
      <c r="IV31" s="117">
        <v>5.6016092300415039</v>
      </c>
      <c r="IW31" s="116">
        <v>7708.81005859375</v>
      </c>
      <c r="IX31" s="116">
        <v>43255.89453125</v>
      </c>
      <c r="IY31" s="117">
        <v>5.6112284660339355</v>
      </c>
      <c r="IZ31" s="116">
        <v>7865.37158203125</v>
      </c>
      <c r="JA31" s="116">
        <v>44482.58203125</v>
      </c>
      <c r="JB31" s="117">
        <v>5.6554965972900391</v>
      </c>
      <c r="JC31" s="116">
        <v>8270.6279296875</v>
      </c>
      <c r="JD31" s="116">
        <v>46051.39453125</v>
      </c>
      <c r="JE31" s="117">
        <v>5.5680651664733887</v>
      </c>
      <c r="JF31" s="116">
        <v>8823.4111328125</v>
      </c>
      <c r="JG31" s="116">
        <v>46968.32421875</v>
      </c>
      <c r="JH31" s="117">
        <v>5.323148250579834</v>
      </c>
      <c r="JI31" s="116">
        <v>9204.7080078125</v>
      </c>
      <c r="JJ31" s="116">
        <v>47134.91796875</v>
      </c>
      <c r="JK31" s="117">
        <v>5.1207399368286133</v>
      </c>
      <c r="JL31" s="116">
        <v>9254.591796875</v>
      </c>
      <c r="JM31" s="116">
        <v>47724.6953125</v>
      </c>
      <c r="JN31" s="117">
        <v>5.1568665504455566</v>
      </c>
      <c r="JO31" s="116">
        <v>9262.59765625</v>
      </c>
      <c r="JP31" s="116">
        <v>49416.609375</v>
      </c>
      <c r="JQ31" s="117">
        <v>5.3350701332092285</v>
      </c>
      <c r="JR31" s="116">
        <v>9635.267578125</v>
      </c>
      <c r="JS31" s="116">
        <v>50795.06640625</v>
      </c>
      <c r="JT31" s="117">
        <v>5.2717857360839844</v>
      </c>
      <c r="JU31" s="116">
        <v>9857.6875</v>
      </c>
      <c r="JV31" s="116">
        <v>52352.87109375</v>
      </c>
      <c r="JW31" s="117">
        <v>5.3108673095703125</v>
      </c>
      <c r="JX31" s="116">
        <v>10102.5107421875</v>
      </c>
      <c r="JY31" s="116">
        <v>54357.71875</v>
      </c>
      <c r="JZ31" s="117">
        <v>5.3806147575378418</v>
      </c>
      <c r="KA31" s="116">
        <v>10295.451171875</v>
      </c>
      <c r="KB31" s="116">
        <v>54910.8671875</v>
      </c>
      <c r="KC31" s="117">
        <v>5.3335075378417969</v>
      </c>
      <c r="KD31" s="116">
        <v>9774.1259765625</v>
      </c>
      <c r="KE31" s="116">
        <v>52406.77734375</v>
      </c>
      <c r="KF31" s="117">
        <v>5.3617863655090332</v>
      </c>
      <c r="KG31" s="116">
        <v>9670.984375</v>
      </c>
      <c r="KH31" s="116">
        <v>53715.75</v>
      </c>
      <c r="KI31" s="117">
        <v>5.5543208122253418</v>
      </c>
      <c r="KJ31" s="116">
        <v>10622.6513671875</v>
      </c>
      <c r="KK31" s="116">
        <v>56341.4453125</v>
      </c>
      <c r="KL31" s="117">
        <v>5.3038969039916992</v>
      </c>
      <c r="KM31" s="116">
        <v>10647.0927734375</v>
      </c>
      <c r="KN31" s="116">
        <v>55860.56640625</v>
      </c>
      <c r="KO31" s="117">
        <v>5.2465558052062988</v>
      </c>
      <c r="KP31" s="116">
        <v>12708.9853515625</v>
      </c>
      <c r="KQ31" s="116">
        <v>56044.16796875</v>
      </c>
      <c r="KR31" s="117">
        <v>4.4098067283630371</v>
      </c>
      <c r="KS31" s="116">
        <v>14646.5732421875</v>
      </c>
      <c r="KT31" s="116">
        <v>56332.16015625</v>
      </c>
      <c r="KU31" s="117">
        <v>3.8460981845855713</v>
      </c>
      <c r="KV31" s="134">
        <v>5.673553466796875</v>
      </c>
      <c r="KW31" s="135">
        <v>4.7783374786376953</v>
      </c>
      <c r="KX31" s="135">
        <v>4.3790755271911621</v>
      </c>
      <c r="KY31" s="135">
        <v>4.4511899948120117</v>
      </c>
      <c r="KZ31" s="135">
        <v>3.6769065856933594</v>
      </c>
      <c r="LA31" s="135">
        <v>3.9040870666503906</v>
      </c>
      <c r="LB31" s="135">
        <v>4.3527688980102539</v>
      </c>
      <c r="LC31" s="135">
        <v>3.7329063415527344</v>
      </c>
      <c r="LD31" s="135">
        <v>3.8529222011566162</v>
      </c>
      <c r="LE31" s="135">
        <v>5.2419710159301758</v>
      </c>
      <c r="LF31" s="135">
        <v>5.3162450790405273</v>
      </c>
      <c r="LG31" s="135">
        <v>4.8721356391906738</v>
      </c>
      <c r="LH31" s="135">
        <f t="shared" si="0"/>
        <v>4.9436554908752441</v>
      </c>
      <c r="LI31" s="135">
        <f t="shared" si="1"/>
        <v>4.0640482902526855</v>
      </c>
      <c r="LJ31" s="135">
        <f t="shared" si="2"/>
        <v>3.9606711268424988</v>
      </c>
      <c r="LK31" s="144">
        <f t="shared" si="3"/>
        <v>5.143450578053792</v>
      </c>
    </row>
    <row r="32" spans="1:323" ht="15" customHeight="1">
      <c r="A32" s="114">
        <v>18</v>
      </c>
      <c r="B32" s="115">
        <v>528.9525146484375</v>
      </c>
      <c r="C32" s="116">
        <v>2847.90966796875</v>
      </c>
      <c r="D32" s="117">
        <v>5.3840556144714355</v>
      </c>
      <c r="E32" s="116">
        <v>536.14068603515625</v>
      </c>
      <c r="F32" s="116">
        <v>3052.08203125</v>
      </c>
      <c r="G32" s="117">
        <v>5.6926889419555664</v>
      </c>
      <c r="H32" s="116">
        <v>742.11749267578125</v>
      </c>
      <c r="I32" s="116">
        <v>3620.057861328125</v>
      </c>
      <c r="J32" s="117">
        <v>4.8780117034912109</v>
      </c>
      <c r="K32" s="116">
        <v>935.94647216796875</v>
      </c>
      <c r="L32" s="116">
        <v>4569.51416015625</v>
      </c>
      <c r="M32" s="117">
        <v>4.8822388648986816</v>
      </c>
      <c r="N32" s="116">
        <v>1139.644287109375</v>
      </c>
      <c r="O32" s="116">
        <v>5414.9755859375</v>
      </c>
      <c r="P32" s="117">
        <v>4.7514610290527344</v>
      </c>
      <c r="Q32" s="116">
        <v>1451.448974609375</v>
      </c>
      <c r="R32" s="116">
        <v>6163.88818359375</v>
      </c>
      <c r="S32" s="117">
        <v>4.2467136383056641</v>
      </c>
      <c r="T32" s="116">
        <v>1821.62451171875</v>
      </c>
      <c r="U32" s="116">
        <v>8172.53466796875</v>
      </c>
      <c r="V32" s="117">
        <v>4.4863991737365723</v>
      </c>
      <c r="W32" s="116">
        <v>2736.741943359375</v>
      </c>
      <c r="X32" s="116">
        <v>11885.05859375</v>
      </c>
      <c r="Y32" s="117">
        <v>4.3427762985229492</v>
      </c>
      <c r="Z32" s="116">
        <v>2818.1484375</v>
      </c>
      <c r="AA32" s="116">
        <v>11839.283203125</v>
      </c>
      <c r="AB32" s="117">
        <v>4.2010855674743652</v>
      </c>
      <c r="AC32" s="116">
        <v>2899.28857421875</v>
      </c>
      <c r="AD32" s="116">
        <v>12592.0537109375</v>
      </c>
      <c r="AE32" s="117">
        <v>4.3431529998779297</v>
      </c>
      <c r="AF32" s="116">
        <v>3119.552001953125</v>
      </c>
      <c r="AG32" s="116">
        <v>14090.6962890625</v>
      </c>
      <c r="AH32" s="117">
        <v>4.5168972015380859</v>
      </c>
      <c r="AI32" s="116">
        <v>3727.794677734375</v>
      </c>
      <c r="AJ32" s="116">
        <v>15983.3955078125</v>
      </c>
      <c r="AK32" s="117">
        <v>4.2876276969909668</v>
      </c>
      <c r="AL32" s="116">
        <v>4149.7216796875</v>
      </c>
      <c r="AM32" s="116">
        <v>17465.783203125</v>
      </c>
      <c r="AN32" s="117">
        <v>4.2089047431945801</v>
      </c>
      <c r="AO32" s="116">
        <v>5186.1318359375</v>
      </c>
      <c r="AP32" s="116">
        <v>21560.302734375</v>
      </c>
      <c r="AQ32" s="117">
        <v>4.1572995185852051</v>
      </c>
      <c r="AR32" s="116">
        <v>5142.427734375</v>
      </c>
      <c r="AS32" s="116">
        <v>22053.38671875</v>
      </c>
      <c r="AT32" s="117">
        <v>4.2885165214538574</v>
      </c>
      <c r="AU32" s="116">
        <v>5569.72119140625</v>
      </c>
      <c r="AV32" s="116">
        <v>23783.59375</v>
      </c>
      <c r="AW32" s="117">
        <v>4.2701587677001953</v>
      </c>
      <c r="AX32" s="116">
        <v>6124.21044921875</v>
      </c>
      <c r="AY32" s="116">
        <v>25360.92578125</v>
      </c>
      <c r="AZ32" s="117">
        <v>4.1410932540893555</v>
      </c>
      <c r="BA32" s="116">
        <v>6146.41064453125</v>
      </c>
      <c r="BB32" s="116">
        <v>24270.28125</v>
      </c>
      <c r="BC32" s="117">
        <v>3.9486918449401855</v>
      </c>
      <c r="BD32" s="116">
        <v>5542.77685546875</v>
      </c>
      <c r="BE32" s="116">
        <v>22363.125</v>
      </c>
      <c r="BF32" s="117">
        <v>4.0346426963806152</v>
      </c>
      <c r="BG32" s="116">
        <v>4402.31005859375</v>
      </c>
      <c r="BH32" s="116">
        <v>19711.146484375</v>
      </c>
      <c r="BI32" s="117">
        <v>4.4774551391601562</v>
      </c>
      <c r="BJ32" s="116">
        <v>4147.6220703125</v>
      </c>
      <c r="BK32" s="116">
        <v>19195.17578125</v>
      </c>
      <c r="BL32" s="117">
        <v>4.627995491027832</v>
      </c>
      <c r="BM32" s="116">
        <v>3748.066650390625</v>
      </c>
      <c r="BN32" s="116">
        <v>17486.31640625</v>
      </c>
      <c r="BO32" s="117">
        <v>4.6654229164123535</v>
      </c>
      <c r="BP32" s="116">
        <v>3623.605224609375</v>
      </c>
      <c r="BQ32" s="116">
        <v>17169.171875</v>
      </c>
      <c r="BR32" s="117">
        <v>4.7381463050842285</v>
      </c>
      <c r="BS32" s="116">
        <v>4342.51171875</v>
      </c>
      <c r="BT32" s="116">
        <v>19358.552734375</v>
      </c>
      <c r="BU32" s="117">
        <v>4.457916259765625</v>
      </c>
      <c r="BV32" s="116">
        <v>5293.21923828125</v>
      </c>
      <c r="BW32" s="116">
        <v>23264.564453125</v>
      </c>
      <c r="BX32" s="117">
        <v>4.3951635360717773</v>
      </c>
      <c r="BY32" s="116">
        <v>6199.13623046875</v>
      </c>
      <c r="BZ32" s="116">
        <v>26669.98046875</v>
      </c>
      <c r="CA32" s="117">
        <v>4.3022089004516602</v>
      </c>
      <c r="CB32" s="116">
        <v>8149.52783203125</v>
      </c>
      <c r="CC32" s="116">
        <v>32810.02734375</v>
      </c>
      <c r="CD32" s="117">
        <v>4.026003360748291</v>
      </c>
      <c r="CE32" s="116">
        <v>6414.68017578125</v>
      </c>
      <c r="CF32" s="116">
        <v>26205.56640625</v>
      </c>
      <c r="CG32" s="117">
        <v>4.0852489471435547</v>
      </c>
      <c r="CH32" s="116">
        <v>7580.86474609375</v>
      </c>
      <c r="CI32" s="116">
        <v>30484.3125</v>
      </c>
      <c r="CJ32" s="117">
        <v>4.0212182998657227</v>
      </c>
      <c r="CK32" s="116">
        <v>9412.1005859375</v>
      </c>
      <c r="CL32" s="116">
        <v>35388.7421875</v>
      </c>
      <c r="CM32" s="117">
        <v>3.7599196434020996</v>
      </c>
      <c r="CN32" s="116">
        <v>11161.0634765625</v>
      </c>
      <c r="CO32" s="116">
        <v>39043.484375</v>
      </c>
      <c r="CP32" s="117">
        <v>3.4981868267059326</v>
      </c>
      <c r="CQ32" s="116">
        <v>12805.7255859375</v>
      </c>
      <c r="CR32" s="116">
        <v>42735.6640625</v>
      </c>
      <c r="CS32" s="117">
        <v>3.337230920791626</v>
      </c>
      <c r="CT32" s="116">
        <v>24420.80078125</v>
      </c>
      <c r="CU32" s="116">
        <v>80701.5078125</v>
      </c>
      <c r="CV32" s="117">
        <v>3.304621696472168</v>
      </c>
      <c r="CW32" s="116">
        <v>47391.94140625</v>
      </c>
      <c r="CX32" s="116">
        <v>165696.09375</v>
      </c>
      <c r="CY32" s="117">
        <v>3.4962925910949707</v>
      </c>
      <c r="CZ32" s="116">
        <v>68640.796875</v>
      </c>
      <c r="DA32" s="116">
        <v>246097.96875</v>
      </c>
      <c r="DB32" s="117">
        <v>3.5853016376495361</v>
      </c>
      <c r="DC32" s="116">
        <v>124393.8515625</v>
      </c>
      <c r="DD32" s="116">
        <v>438718.5625</v>
      </c>
      <c r="DE32" s="117">
        <v>3.5268509387969971</v>
      </c>
      <c r="DF32" s="116">
        <v>228.51043701171875</v>
      </c>
      <c r="DG32" s="116">
        <v>811.50054931640625</v>
      </c>
      <c r="DH32" s="117">
        <v>3.5512626171112061</v>
      </c>
      <c r="DI32" s="116">
        <v>262.15493774414062</v>
      </c>
      <c r="DJ32" s="116">
        <v>942.54864501953125</v>
      </c>
      <c r="DK32" s="117">
        <v>3.5953876972198486</v>
      </c>
      <c r="DL32" s="116">
        <v>319.64340209960937</v>
      </c>
      <c r="DM32" s="116">
        <v>1178.5648193359375</v>
      </c>
      <c r="DN32" s="117">
        <v>3.6871237754821777</v>
      </c>
      <c r="DO32" s="116">
        <v>365.37530517578125</v>
      </c>
      <c r="DP32" s="116">
        <v>1365.6881103515625</v>
      </c>
      <c r="DQ32" s="117">
        <v>3.7377679347991943</v>
      </c>
      <c r="DR32" s="116">
        <v>374.84417724609375</v>
      </c>
      <c r="DS32" s="116">
        <v>1408.322021484375</v>
      </c>
      <c r="DT32" s="117">
        <v>3.7570865154266357</v>
      </c>
      <c r="DU32" s="116">
        <v>388.04788208007812</v>
      </c>
      <c r="DV32" s="116">
        <v>1487.6158447265625</v>
      </c>
      <c r="DW32" s="117">
        <v>3.8335883617401123</v>
      </c>
      <c r="DX32" s="116">
        <v>404.888671875</v>
      </c>
      <c r="DY32" s="116">
        <v>1587.6363525390625</v>
      </c>
      <c r="DZ32" s="117">
        <v>3.9211676120758057</v>
      </c>
      <c r="EA32" s="116">
        <v>440.40139770507812</v>
      </c>
      <c r="EB32" s="116">
        <v>1729.697265625</v>
      </c>
      <c r="EC32" s="117">
        <v>3.9275472164154053</v>
      </c>
      <c r="ED32" s="116">
        <v>482.64776611328125</v>
      </c>
      <c r="EE32" s="118">
        <v>1934.3604736328125</v>
      </c>
      <c r="EF32" s="119">
        <v>4.0078096389770508</v>
      </c>
      <c r="EG32" s="115">
        <v>554.637939453125</v>
      </c>
      <c r="EH32" s="116">
        <v>2205.64404296875</v>
      </c>
      <c r="EI32" s="117">
        <v>3.9767277240753174</v>
      </c>
      <c r="EJ32" s="116">
        <v>574.23101806640625</v>
      </c>
      <c r="EK32" s="116">
        <v>2381.54638671875</v>
      </c>
      <c r="EL32" s="117">
        <v>4.1473665237426758</v>
      </c>
      <c r="EM32" s="116">
        <v>621.68267822265625</v>
      </c>
      <c r="EN32" s="116">
        <v>2609.642822265625</v>
      </c>
      <c r="EO32" s="117">
        <v>4.1977086067199707</v>
      </c>
      <c r="EP32" s="116">
        <v>652.93841552734375</v>
      </c>
      <c r="EQ32" s="116">
        <v>2797.05419921875</v>
      </c>
      <c r="ER32" s="117">
        <v>4.2837948799133301</v>
      </c>
      <c r="ES32" s="116">
        <v>731.1356201171875</v>
      </c>
      <c r="ET32" s="116">
        <v>3100.377197265625</v>
      </c>
      <c r="EU32" s="117">
        <v>4.2404952049255371</v>
      </c>
      <c r="EV32" s="116">
        <v>786.71575927734375</v>
      </c>
      <c r="EW32" s="116">
        <v>3385.833740234375</v>
      </c>
      <c r="EX32" s="117">
        <v>4.3037571907043457</v>
      </c>
      <c r="EY32" s="116">
        <v>847.208740234375</v>
      </c>
      <c r="EZ32" s="116">
        <v>3702.99609375</v>
      </c>
      <c r="FA32" s="117">
        <v>4.370819091796875</v>
      </c>
      <c r="FB32" s="116">
        <v>887.45111083984375</v>
      </c>
      <c r="FC32" s="116">
        <v>3951.63916015625</v>
      </c>
      <c r="FD32" s="117">
        <v>4.452796459197998</v>
      </c>
      <c r="FE32" s="116">
        <v>960.5791015625</v>
      </c>
      <c r="FF32" s="116">
        <v>4242.25830078125</v>
      </c>
      <c r="FG32" s="117">
        <v>4.4163551330566406</v>
      </c>
      <c r="FH32" s="116">
        <v>1024.31982421875</v>
      </c>
      <c r="FI32" s="116">
        <v>4543.18798828125</v>
      </c>
      <c r="FJ32" s="117">
        <v>4.4353218078613281</v>
      </c>
      <c r="FK32" s="116">
        <v>1136.5318603515625</v>
      </c>
      <c r="FL32" s="116">
        <v>4900.08935546875</v>
      </c>
      <c r="FM32" s="117">
        <v>4.3114404678344727</v>
      </c>
      <c r="FN32" s="116">
        <v>1311.8583984375</v>
      </c>
      <c r="FO32" s="116">
        <v>5552.6962890625</v>
      </c>
      <c r="FP32" s="117">
        <v>4.2326946258544922</v>
      </c>
      <c r="FQ32" s="116">
        <v>1471.7440185546875</v>
      </c>
      <c r="FR32" s="116">
        <v>6114.841796875</v>
      </c>
      <c r="FS32" s="117">
        <v>4.1548271179199219</v>
      </c>
      <c r="FT32" s="116">
        <v>1659.2783203125</v>
      </c>
      <c r="FU32" s="116">
        <v>6711.3759765625</v>
      </c>
      <c r="FV32" s="117">
        <v>4.0447559356689453</v>
      </c>
      <c r="FW32" s="116">
        <v>1904.0040283203125</v>
      </c>
      <c r="FX32" s="116">
        <v>7370.99365234375</v>
      </c>
      <c r="FY32" s="117">
        <v>3.8713119029998779</v>
      </c>
      <c r="FZ32" s="116">
        <v>2196.82568359375</v>
      </c>
      <c r="GA32" s="116">
        <v>8326.01953125</v>
      </c>
      <c r="GB32" s="117">
        <v>3.7900228500366211</v>
      </c>
      <c r="GC32" s="116">
        <v>2649.00341796875</v>
      </c>
      <c r="GD32" s="116">
        <v>9564.13671875</v>
      </c>
      <c r="GE32" s="117">
        <v>3.6104660034179687</v>
      </c>
      <c r="GF32" s="116">
        <v>3097.1962890625</v>
      </c>
      <c r="GG32" s="116">
        <v>10673.2822265625</v>
      </c>
      <c r="GH32" s="117">
        <v>3.4461109638214111</v>
      </c>
      <c r="GI32" s="116">
        <v>3507.675537109375</v>
      </c>
      <c r="GJ32" s="116">
        <v>12270.123046875</v>
      </c>
      <c r="GK32" s="117">
        <v>3.4980781078338623</v>
      </c>
      <c r="GL32" s="116">
        <v>3922.402099609375</v>
      </c>
      <c r="GM32" s="116">
        <v>13622.35546875</v>
      </c>
      <c r="GN32" s="117">
        <v>3.4729626178741455</v>
      </c>
      <c r="GO32" s="116">
        <v>4371.76220703125</v>
      </c>
      <c r="GP32" s="116">
        <v>15328.7138671875</v>
      </c>
      <c r="GQ32" s="117">
        <v>3.5063009262084961</v>
      </c>
      <c r="GR32" s="116">
        <v>5121.62060546875</v>
      </c>
      <c r="GS32" s="116">
        <v>17364.4375</v>
      </c>
      <c r="GT32" s="117">
        <v>3.390418529510498</v>
      </c>
      <c r="GU32" s="116">
        <v>5781.58544921875</v>
      </c>
      <c r="GV32" s="116">
        <v>19386.43359375</v>
      </c>
      <c r="GW32" s="117">
        <v>3.3531343936920166</v>
      </c>
      <c r="GX32" s="116">
        <v>6356.08740234375</v>
      </c>
      <c r="GY32" s="116">
        <v>21520.791015625</v>
      </c>
      <c r="GZ32" s="117">
        <v>3.3858551979064941</v>
      </c>
      <c r="HA32" s="116">
        <v>7190.99951171875</v>
      </c>
      <c r="HB32" s="116">
        <v>24276.87109375</v>
      </c>
      <c r="HC32" s="117">
        <v>3.3760077953338623</v>
      </c>
      <c r="HD32" s="116">
        <v>7711.232421875</v>
      </c>
      <c r="HE32" s="116">
        <v>26526.71484375</v>
      </c>
      <c r="HF32" s="117">
        <v>3.4400098323822021</v>
      </c>
      <c r="HG32" s="116">
        <v>8235.802734375</v>
      </c>
      <c r="HH32" s="116">
        <v>28461.630859375</v>
      </c>
      <c r="HI32" s="117">
        <v>3.4558417797088623</v>
      </c>
      <c r="HJ32" s="116">
        <v>7928.00341796875</v>
      </c>
      <c r="HK32" s="116">
        <v>30256.509765625</v>
      </c>
      <c r="HL32" s="117">
        <v>3.8164098262786865</v>
      </c>
      <c r="HM32" s="116">
        <v>8069.0439453125</v>
      </c>
      <c r="HN32" s="116">
        <v>32151.09765625</v>
      </c>
      <c r="HO32" s="117">
        <v>3.9844989776611328</v>
      </c>
      <c r="HP32" s="116">
        <v>7891.02734375</v>
      </c>
      <c r="HQ32" s="116">
        <v>32896.69921875</v>
      </c>
      <c r="HR32" s="117">
        <v>4.1688742637634277</v>
      </c>
      <c r="HS32" s="116">
        <v>8288.8662109375</v>
      </c>
      <c r="HT32" s="116">
        <v>35035.5078125</v>
      </c>
      <c r="HU32" s="117">
        <v>4.2268152236938477</v>
      </c>
      <c r="HV32" s="116">
        <v>8273.91796875</v>
      </c>
      <c r="HW32" s="116">
        <v>36954.42578125</v>
      </c>
      <c r="HX32" s="117">
        <v>4.4663758277893066</v>
      </c>
      <c r="HY32" s="116">
        <v>8367.21484375</v>
      </c>
      <c r="HZ32" s="116">
        <v>38075.60546875</v>
      </c>
      <c r="IA32" s="117">
        <v>4.5505709648132324</v>
      </c>
      <c r="IB32" s="116">
        <v>8328.2578125</v>
      </c>
      <c r="IC32" s="116">
        <v>38430.48828125</v>
      </c>
      <c r="ID32" s="117">
        <v>4.614469051361084</v>
      </c>
      <c r="IE32" s="116">
        <v>8161.05859375</v>
      </c>
      <c r="IF32" s="116">
        <v>39313.50390625</v>
      </c>
      <c r="IG32" s="117">
        <v>4.8172063827514648</v>
      </c>
      <c r="IH32" s="116">
        <v>7861.4462890625</v>
      </c>
      <c r="II32" s="116">
        <v>39102.32421875</v>
      </c>
      <c r="IJ32" s="117">
        <v>4.9739351272583008</v>
      </c>
      <c r="IK32" s="116">
        <v>7801.826171875</v>
      </c>
      <c r="IL32" s="116">
        <v>39769.2734375</v>
      </c>
      <c r="IM32" s="117">
        <v>5.0974311828613281</v>
      </c>
      <c r="IN32" s="115">
        <v>7877.43896484375</v>
      </c>
      <c r="IO32" s="116">
        <v>40448.68359375</v>
      </c>
      <c r="IP32" s="117">
        <v>5.1347503662109375</v>
      </c>
      <c r="IQ32" s="116">
        <v>7967.69189453125</v>
      </c>
      <c r="IR32" s="116">
        <v>41168.7890625</v>
      </c>
      <c r="IS32" s="117">
        <v>5.1669654846191406</v>
      </c>
      <c r="IT32" s="116">
        <v>7887.30224609375</v>
      </c>
      <c r="IU32" s="116">
        <v>42153.98046875</v>
      </c>
      <c r="IV32" s="117">
        <v>5.3445372581481934</v>
      </c>
      <c r="IW32" s="116">
        <v>8151.99365234375</v>
      </c>
      <c r="IX32" s="116">
        <v>43686.73828125</v>
      </c>
      <c r="IY32" s="117">
        <v>5.3590250015258789</v>
      </c>
      <c r="IZ32" s="116">
        <v>8355.248046875</v>
      </c>
      <c r="JA32" s="116">
        <v>44926.1953125</v>
      </c>
      <c r="JB32" s="117">
        <v>5.3770031929016113</v>
      </c>
      <c r="JC32" s="116">
        <v>8850.916015625</v>
      </c>
      <c r="JD32" s="116">
        <v>46508.66015625</v>
      </c>
      <c r="JE32" s="117">
        <v>5.2546720504760742</v>
      </c>
      <c r="JF32" s="116">
        <v>9260.6298828125</v>
      </c>
      <c r="JG32" s="116">
        <v>47430.87890625</v>
      </c>
      <c r="JH32" s="117">
        <v>5.1217765808105469</v>
      </c>
      <c r="JI32" s="116">
        <v>9649.20703125</v>
      </c>
      <c r="JJ32" s="116">
        <v>47594.80859375</v>
      </c>
      <c r="JK32" s="117">
        <v>4.9325098991394043</v>
      </c>
      <c r="JL32" s="116">
        <v>9750.3154296875</v>
      </c>
      <c r="JM32" s="116">
        <v>48190.8671875</v>
      </c>
      <c r="JN32" s="117">
        <v>4.9424929618835449</v>
      </c>
      <c r="JO32" s="116">
        <v>9826.185546875</v>
      </c>
      <c r="JP32" s="116">
        <v>49902.91796875</v>
      </c>
      <c r="JQ32" s="117">
        <v>5.0785646438598633</v>
      </c>
      <c r="JR32" s="116">
        <v>10255.25</v>
      </c>
      <c r="JS32" s="116">
        <v>51293.296875</v>
      </c>
      <c r="JT32" s="117">
        <v>5.0016622543334961</v>
      </c>
      <c r="JU32" s="116">
        <v>10538.4951171875</v>
      </c>
      <c r="JV32" s="116">
        <v>52867.0234375</v>
      </c>
      <c r="JW32" s="117">
        <v>5.0165629386901855</v>
      </c>
      <c r="JX32" s="116">
        <v>10909.341796875</v>
      </c>
      <c r="JY32" s="116">
        <v>54892.58984375</v>
      </c>
      <c r="JZ32" s="117">
        <v>5.0317049026489258</v>
      </c>
      <c r="KA32" s="116">
        <v>11179.43359375</v>
      </c>
      <c r="KB32" s="116">
        <v>55449.66796875</v>
      </c>
      <c r="KC32" s="117">
        <v>4.9599709510803223</v>
      </c>
      <c r="KD32" s="116">
        <v>10650.791015625</v>
      </c>
      <c r="KE32" s="116">
        <v>52921.44140625</v>
      </c>
      <c r="KF32" s="117">
        <v>4.968780517578125</v>
      </c>
      <c r="KG32" s="116">
        <v>10457.8427734375</v>
      </c>
      <c r="KH32" s="116">
        <v>54248.17578125</v>
      </c>
      <c r="KI32" s="117">
        <v>5.1873197555541992</v>
      </c>
      <c r="KJ32" s="116">
        <v>11603.2421875</v>
      </c>
      <c r="KK32" s="116">
        <v>56893.12890625</v>
      </c>
      <c r="KL32" s="117">
        <v>4.9032096862792969</v>
      </c>
      <c r="KM32" s="116">
        <v>11699.1533203125</v>
      </c>
      <c r="KN32" s="116">
        <v>56405.66015625</v>
      </c>
      <c r="KO32" s="117">
        <v>4.821345329284668</v>
      </c>
      <c r="KP32" s="116">
        <v>12953.30078125</v>
      </c>
      <c r="KQ32" s="116">
        <v>56570.9921875</v>
      </c>
      <c r="KR32" s="117">
        <v>4.3673033714294434</v>
      </c>
      <c r="KS32" s="116">
        <v>14680.1162109375</v>
      </c>
      <c r="KT32" s="116">
        <v>56840.31640625</v>
      </c>
      <c r="KU32" s="117">
        <v>3.8719255924224854</v>
      </c>
      <c r="KV32" s="134">
        <v>5.5383720397949219</v>
      </c>
      <c r="KW32" s="135">
        <v>4.6489648818969727</v>
      </c>
      <c r="KX32" s="135">
        <v>4.2757511138916016</v>
      </c>
      <c r="KY32" s="135">
        <v>4.3673648834228516</v>
      </c>
      <c r="KZ32" s="135">
        <v>3.6166133880615234</v>
      </c>
      <c r="LA32" s="135">
        <v>3.8591573238372803</v>
      </c>
      <c r="LB32" s="135">
        <v>4.3245182037353516</v>
      </c>
      <c r="LC32" s="135">
        <v>3.678525447845459</v>
      </c>
      <c r="LD32" s="135">
        <v>3.7673823833465576</v>
      </c>
      <c r="LE32" s="135">
        <v>5.0435895919799805</v>
      </c>
      <c r="LF32" s="135">
        <v>5.0308699607849121</v>
      </c>
      <c r="LG32" s="135">
        <v>4.630220890045166</v>
      </c>
      <c r="LH32" s="135">
        <f t="shared" si="0"/>
        <v>4.821029345194499</v>
      </c>
      <c r="LI32" s="135">
        <f t="shared" si="1"/>
        <v>3.9919891357421875</v>
      </c>
      <c r="LJ32" s="135">
        <f t="shared" si="2"/>
        <v>3.9073958396911621</v>
      </c>
      <c r="LK32" s="144">
        <f t="shared" si="3"/>
        <v>4.9015601476033526</v>
      </c>
    </row>
    <row r="33" spans="1:323" ht="15" customHeight="1">
      <c r="A33" s="114">
        <v>19</v>
      </c>
      <c r="B33" s="115">
        <v>546.966552734375</v>
      </c>
      <c r="C33" s="116">
        <v>2876.42724609375</v>
      </c>
      <c r="D33" s="117">
        <v>5.2588725090026855</v>
      </c>
      <c r="E33" s="116">
        <v>554.10321044921875</v>
      </c>
      <c r="F33" s="116">
        <v>3083.032470703125</v>
      </c>
      <c r="G33" s="117">
        <v>5.5640039443969727</v>
      </c>
      <c r="H33" s="116">
        <v>767.69549560546875</v>
      </c>
      <c r="I33" s="116">
        <v>3655.429931640625</v>
      </c>
      <c r="J33" s="117">
        <v>4.7615623474121094</v>
      </c>
      <c r="K33" s="116">
        <v>967.798583984375</v>
      </c>
      <c r="L33" s="116">
        <v>4614.17529296875</v>
      </c>
      <c r="M33" s="117">
        <v>4.7677021026611328</v>
      </c>
      <c r="N33" s="116">
        <v>1177.878173828125</v>
      </c>
      <c r="O33" s="116">
        <v>5467.52001953125</v>
      </c>
      <c r="P33" s="117">
        <v>4.6418380737304687</v>
      </c>
      <c r="Q33" s="116">
        <v>1516.0118408203125</v>
      </c>
      <c r="R33" s="116">
        <v>6221.669921875</v>
      </c>
      <c r="S33" s="117">
        <v>4.1039719581604004</v>
      </c>
      <c r="T33" s="116">
        <v>1881.11865234375</v>
      </c>
      <c r="U33" s="116">
        <v>8250.5712890625</v>
      </c>
      <c r="V33" s="117">
        <v>4.3859920501708984</v>
      </c>
      <c r="W33" s="116">
        <v>2825.277099609375</v>
      </c>
      <c r="X33" s="116">
        <v>11997.451171875</v>
      </c>
      <c r="Y33" s="117">
        <v>4.2464690208435059</v>
      </c>
      <c r="Z33" s="116">
        <v>2908.125732421875</v>
      </c>
      <c r="AA33" s="116">
        <v>11950.095703125</v>
      </c>
      <c r="AB33" s="117">
        <v>4.1092085838317871</v>
      </c>
      <c r="AC33" s="116">
        <v>2989.918212890625</v>
      </c>
      <c r="AD33" s="116">
        <v>12711.1552734375</v>
      </c>
      <c r="AE33" s="117">
        <v>4.2513389587402344</v>
      </c>
      <c r="AF33" s="116">
        <v>3214.6416015625</v>
      </c>
      <c r="AG33" s="116">
        <v>14225.5537109375</v>
      </c>
      <c r="AH33" s="117">
        <v>4.4252376556396484</v>
      </c>
      <c r="AI33" s="116">
        <v>3840.45849609375</v>
      </c>
      <c r="AJ33" s="116">
        <v>16134.0009765625</v>
      </c>
      <c r="AK33" s="117">
        <v>4.2010612487792969</v>
      </c>
      <c r="AL33" s="116">
        <v>4272.71337890625</v>
      </c>
      <c r="AM33" s="116">
        <v>17629.416015625</v>
      </c>
      <c r="AN33" s="117">
        <v>4.1260471343994141</v>
      </c>
      <c r="AO33" s="116">
        <v>5336.603515625</v>
      </c>
      <c r="AP33" s="116">
        <v>21761.517578125</v>
      </c>
      <c r="AQ33" s="117">
        <v>4.0777840614318848</v>
      </c>
      <c r="AR33" s="116">
        <v>5287.44677734375</v>
      </c>
      <c r="AS33" s="116">
        <v>22261.265625</v>
      </c>
      <c r="AT33" s="117">
        <v>4.2102108001708984</v>
      </c>
      <c r="AU33" s="116">
        <v>5723.79296875</v>
      </c>
      <c r="AV33" s="116">
        <v>24007.5</v>
      </c>
      <c r="AW33" s="117">
        <v>4.1943340301513672</v>
      </c>
      <c r="AX33" s="116">
        <v>6290.68994140625</v>
      </c>
      <c r="AY33" s="116">
        <v>25597.384765625</v>
      </c>
      <c r="AZ33" s="117">
        <v>4.0690903663635254</v>
      </c>
      <c r="BA33" s="116">
        <v>6310.32470703125</v>
      </c>
      <c r="BB33" s="116">
        <v>24493.013671875</v>
      </c>
      <c r="BC33" s="117">
        <v>3.8814189434051514</v>
      </c>
      <c r="BD33" s="116">
        <v>5685.71044921875</v>
      </c>
      <c r="BE33" s="116">
        <v>22569.8984375</v>
      </c>
      <c r="BF33" s="117">
        <v>3.9695827960968018</v>
      </c>
      <c r="BG33" s="116">
        <v>4509.40478515625</v>
      </c>
      <c r="BH33" s="116">
        <v>19899.482421875</v>
      </c>
      <c r="BI33" s="117">
        <v>4.4128847122192383</v>
      </c>
      <c r="BJ33" s="116">
        <v>4246.224609375</v>
      </c>
      <c r="BK33" s="116">
        <v>19380.337890625</v>
      </c>
      <c r="BL33" s="117">
        <v>4.5641341209411621</v>
      </c>
      <c r="BM33" s="116">
        <v>3835.15087890625</v>
      </c>
      <c r="BN33" s="116">
        <v>17655.384765625</v>
      </c>
      <c r="BO33" s="117">
        <v>4.6035699844360352</v>
      </c>
      <c r="BP33" s="116">
        <v>3705.877685546875</v>
      </c>
      <c r="BQ33" s="116">
        <v>17335.890625</v>
      </c>
      <c r="BR33" s="117">
        <v>4.6779446601867676</v>
      </c>
      <c r="BS33" s="116">
        <v>4439.1484375</v>
      </c>
      <c r="BT33" s="116">
        <v>19543.3359375</v>
      </c>
      <c r="BU33" s="117">
        <v>4.4024968147277832</v>
      </c>
      <c r="BV33" s="116">
        <v>5408.458984375</v>
      </c>
      <c r="BW33" s="116">
        <v>23485.716796875</v>
      </c>
      <c r="BX33" s="117">
        <v>4.3424043655395508</v>
      </c>
      <c r="BY33" s="116">
        <v>6331.07470703125</v>
      </c>
      <c r="BZ33" s="116">
        <v>26921.88671875</v>
      </c>
      <c r="CA33" s="117">
        <v>4.2523407936096191</v>
      </c>
      <c r="CB33" s="116">
        <v>8319.5283203125</v>
      </c>
      <c r="CC33" s="116">
        <v>33113.421875</v>
      </c>
      <c r="CD33" s="117">
        <v>3.9802043437957764</v>
      </c>
      <c r="CE33" s="116">
        <v>6545.2734375</v>
      </c>
      <c r="CF33" s="116">
        <v>26449.087890625</v>
      </c>
      <c r="CG33" s="117">
        <v>4.0409445762634277</v>
      </c>
      <c r="CH33" s="116">
        <v>7731.4794921875</v>
      </c>
      <c r="CI33" s="116">
        <v>30766.13671875</v>
      </c>
      <c r="CJ33" s="117">
        <v>3.9793336391448975</v>
      </c>
      <c r="CK33" s="116">
        <v>9595.0419921875</v>
      </c>
      <c r="CL33" s="116">
        <v>35708.3046875</v>
      </c>
      <c r="CM33" s="117">
        <v>3.7215371131896973</v>
      </c>
      <c r="CN33" s="116">
        <v>11372.9775390625</v>
      </c>
      <c r="CO33" s="116">
        <v>39386.39453125</v>
      </c>
      <c r="CP33" s="117">
        <v>3.46315598487854</v>
      </c>
      <c r="CQ33" s="116">
        <v>13043.0302734375</v>
      </c>
      <c r="CR33" s="116">
        <v>43103.6953125</v>
      </c>
      <c r="CS33" s="117">
        <v>3.3047301769256592</v>
      </c>
      <c r="CT33" s="116">
        <v>24861.576171875</v>
      </c>
      <c r="CU33" s="116">
        <v>81393.5859375</v>
      </c>
      <c r="CV33" s="117">
        <v>3.2738707065582275</v>
      </c>
      <c r="CW33" s="116">
        <v>48213.7109375</v>
      </c>
      <c r="CX33" s="116">
        <v>167151.53125</v>
      </c>
      <c r="CY33" s="117">
        <v>3.4668879508972168</v>
      </c>
      <c r="CZ33" s="116">
        <v>69784.3359375</v>
      </c>
      <c r="DA33" s="116">
        <v>248281.671875</v>
      </c>
      <c r="DB33" s="117">
        <v>3.557842493057251</v>
      </c>
      <c r="DC33" s="116">
        <v>126382.2890625</v>
      </c>
      <c r="DD33" s="116">
        <v>442586.75</v>
      </c>
      <c r="DE33" s="117">
        <v>3.5019681453704834</v>
      </c>
      <c r="DF33" s="116">
        <v>232.00833129882812</v>
      </c>
      <c r="DG33" s="116">
        <v>818.67620849609375</v>
      </c>
      <c r="DH33" s="117">
        <v>3.5286500453948975</v>
      </c>
      <c r="DI33" s="116">
        <v>265.98983764648437</v>
      </c>
      <c r="DJ33" s="116">
        <v>950.92449951171875</v>
      </c>
      <c r="DK33" s="117">
        <v>3.5750408172607422</v>
      </c>
      <c r="DL33" s="116">
        <v>324.10220336914063</v>
      </c>
      <c r="DM33" s="116">
        <v>1189.140869140625</v>
      </c>
      <c r="DN33" s="117">
        <v>3.6690304279327393</v>
      </c>
      <c r="DO33" s="116">
        <v>370.22500610351562</v>
      </c>
      <c r="DP33" s="116">
        <v>1378.00732421875</v>
      </c>
      <c r="DQ33" s="117">
        <v>3.7220807075500488</v>
      </c>
      <c r="DR33" s="116">
        <v>379.56680297851562</v>
      </c>
      <c r="DS33" s="116">
        <v>1421.0513916015625</v>
      </c>
      <c r="DT33" s="117">
        <v>3.7438769340515137</v>
      </c>
      <c r="DU33" s="116">
        <v>392.67578125</v>
      </c>
      <c r="DV33" s="116">
        <v>1501.16162109375</v>
      </c>
      <c r="DW33" s="117">
        <v>3.8229033946990967</v>
      </c>
      <c r="DX33" s="116">
        <v>409.44580078125</v>
      </c>
      <c r="DY33" s="116">
        <v>1602.2098388671875</v>
      </c>
      <c r="DZ33" s="117">
        <v>3.9131183624267578</v>
      </c>
      <c r="EA33" s="116">
        <v>445.06399536132812</v>
      </c>
      <c r="EB33" s="116">
        <v>1745.5853271484375</v>
      </c>
      <c r="EC33" s="117">
        <v>3.9220995903015137</v>
      </c>
      <c r="ED33" s="116">
        <v>487.43630981445312</v>
      </c>
      <c r="EE33" s="118">
        <v>1952.252685546875</v>
      </c>
      <c r="EF33" s="119">
        <v>4.0051441192626953</v>
      </c>
      <c r="EG33" s="115">
        <v>559.77276611328125</v>
      </c>
      <c r="EH33" s="116">
        <v>2225.99462890625</v>
      </c>
      <c r="EI33" s="117">
        <v>3.9766039848327637</v>
      </c>
      <c r="EJ33" s="116">
        <v>579.16815185546875</v>
      </c>
      <c r="EK33" s="116">
        <v>2403.828125</v>
      </c>
      <c r="EL33" s="117">
        <v>4.1504840850830078</v>
      </c>
      <c r="EM33" s="116">
        <v>626.618408203125</v>
      </c>
      <c r="EN33" s="116">
        <v>2634.15478515625</v>
      </c>
      <c r="EO33" s="117">
        <v>4.2037620544433594</v>
      </c>
      <c r="EP33" s="116">
        <v>657.6947021484375</v>
      </c>
      <c r="EQ33" s="116">
        <v>2823.494873046875</v>
      </c>
      <c r="ER33" s="117">
        <v>4.2930173873901367</v>
      </c>
      <c r="ES33" s="116">
        <v>735.9844970703125</v>
      </c>
      <c r="ET33" s="116">
        <v>3129.5966796875</v>
      </c>
      <c r="EU33" s="117">
        <v>4.2522587776184082</v>
      </c>
      <c r="EV33" s="116">
        <v>791.42291259765625</v>
      </c>
      <c r="EW33" s="116">
        <v>3417.891845703125</v>
      </c>
      <c r="EX33" s="117">
        <v>4.318666934967041</v>
      </c>
      <c r="EY33" s="116">
        <v>851.7315673828125</v>
      </c>
      <c r="EZ33" s="116">
        <v>3738.22412109375</v>
      </c>
      <c r="FA33" s="117">
        <v>4.388969898223877</v>
      </c>
      <c r="FB33" s="116">
        <v>891.61944580078125</v>
      </c>
      <c r="FC33" s="116">
        <v>3989.4423828125</v>
      </c>
      <c r="FD33" s="117">
        <v>4.4743781089782715</v>
      </c>
      <c r="FE33" s="116">
        <v>964.4794921875</v>
      </c>
      <c r="FF33" s="116">
        <v>4282.748046875</v>
      </c>
      <c r="FG33" s="117">
        <v>4.4404759407043457</v>
      </c>
      <c r="FH33" s="116">
        <v>1027.8306884765625</v>
      </c>
      <c r="FI33" s="116">
        <v>4586.60791015625</v>
      </c>
      <c r="FJ33" s="117">
        <v>4.4624156951904297</v>
      </c>
      <c r="FK33" s="116">
        <v>1139.9820556640625</v>
      </c>
      <c r="FL33" s="116">
        <v>4946.5302734375</v>
      </c>
      <c r="FM33" s="117">
        <v>4.3391299247741699</v>
      </c>
      <c r="FN33" s="116">
        <v>1315.3309326171875</v>
      </c>
      <c r="FO33" s="116">
        <v>5605.0302734375</v>
      </c>
      <c r="FP33" s="117">
        <v>4.2613081932067871</v>
      </c>
      <c r="FQ33" s="116">
        <v>1475.071044921875</v>
      </c>
      <c r="FR33" s="116">
        <v>6172.1416015625</v>
      </c>
      <c r="FS33" s="117">
        <v>4.1843013763427734</v>
      </c>
      <c r="FT33" s="116">
        <v>1695.8533935546875</v>
      </c>
      <c r="FU33" s="116">
        <v>6773.52294921875</v>
      </c>
      <c r="FV33" s="117">
        <v>3.9941678047180176</v>
      </c>
      <c r="FW33" s="116">
        <v>1945.5704345703125</v>
      </c>
      <c r="FX33" s="116">
        <v>7438.23193359375</v>
      </c>
      <c r="FY33" s="117">
        <v>3.8231625556945801</v>
      </c>
      <c r="FZ33" s="116">
        <v>2243.504150390625</v>
      </c>
      <c r="GA33" s="116">
        <v>8401.400390625</v>
      </c>
      <c r="GB33" s="117">
        <v>3.7447669506072998</v>
      </c>
      <c r="GC33" s="116">
        <v>2704.50732421875</v>
      </c>
      <c r="GD33" s="116">
        <v>9649.166015625</v>
      </c>
      <c r="GE33" s="117">
        <v>3.5678091049194336</v>
      </c>
      <c r="GF33" s="116">
        <v>3143.807373046875</v>
      </c>
      <c r="GG33" s="116">
        <v>10766.5244140625</v>
      </c>
      <c r="GH33" s="117">
        <v>3.4246768951416016</v>
      </c>
      <c r="GI33" s="116">
        <v>3624.599853515625</v>
      </c>
      <c r="GJ33" s="116">
        <v>12377.5830078125</v>
      </c>
      <c r="GK33" s="117">
        <v>3.4148826599121094</v>
      </c>
      <c r="GL33" s="116">
        <v>4085.051513671875</v>
      </c>
      <c r="GM33" s="116">
        <v>13741.1103515625</v>
      </c>
      <c r="GN33" s="117">
        <v>3.3637545108795166</v>
      </c>
      <c r="GO33" s="116">
        <v>4584.07666015625</v>
      </c>
      <c r="GP33" s="116">
        <v>15462.6845703125</v>
      </c>
      <c r="GQ33" s="117">
        <v>3.3731296062469482</v>
      </c>
      <c r="GR33" s="116">
        <v>5225.8642578125</v>
      </c>
      <c r="GS33" s="116">
        <v>17514.9375</v>
      </c>
      <c r="GT33" s="117">
        <v>3.3515868186950684</v>
      </c>
      <c r="GU33" s="116">
        <v>5928.26318359375</v>
      </c>
      <c r="GV33" s="116">
        <v>19553.48828125</v>
      </c>
      <c r="GW33" s="117">
        <v>3.2983503341674805</v>
      </c>
      <c r="GX33" s="116">
        <v>6529.32666015625</v>
      </c>
      <c r="GY33" s="116">
        <v>21706.943359375</v>
      </c>
      <c r="GZ33" s="117">
        <v>3.3245301246643066</v>
      </c>
      <c r="HA33" s="116">
        <v>7397.77197265625</v>
      </c>
      <c r="HB33" s="116">
        <v>24486.533203125</v>
      </c>
      <c r="HC33" s="117">
        <v>3.3099875450134277</v>
      </c>
      <c r="HD33" s="116">
        <v>7946.07421875</v>
      </c>
      <c r="HE33" s="116">
        <v>26757.556640625</v>
      </c>
      <c r="HF33" s="117">
        <v>3.3673932552337646</v>
      </c>
      <c r="HG33" s="116">
        <v>8397.8466796875</v>
      </c>
      <c r="HH33" s="116">
        <v>28710.328125</v>
      </c>
      <c r="HI33" s="117">
        <v>3.4187726974487305</v>
      </c>
      <c r="HJ33" s="116">
        <v>8200.34375</v>
      </c>
      <c r="HK33" s="116">
        <v>30530.5078125</v>
      </c>
      <c r="HL33" s="117">
        <v>3.7230765819549561</v>
      </c>
      <c r="HM33" s="116">
        <v>8376.6865234375</v>
      </c>
      <c r="HN33" s="116">
        <v>32446.53125</v>
      </c>
      <c r="HO33" s="117">
        <v>3.8734326362609863</v>
      </c>
      <c r="HP33" s="116">
        <v>8207.4794921875</v>
      </c>
      <c r="HQ33" s="116">
        <v>33203.48046875</v>
      </c>
      <c r="HR33" s="117">
        <v>4.0455150604248047</v>
      </c>
      <c r="HS33" s="116">
        <v>8541.3662109375</v>
      </c>
      <c r="HT33" s="116">
        <v>35364.171875</v>
      </c>
      <c r="HU33" s="117">
        <v>4.1403412818908691</v>
      </c>
      <c r="HV33" s="116">
        <v>8624.837890625</v>
      </c>
      <c r="HW33" s="116">
        <v>37306.3671875</v>
      </c>
      <c r="HX33" s="117">
        <v>4.3254570960998535</v>
      </c>
      <c r="HY33" s="116">
        <v>8562.796875</v>
      </c>
      <c r="HZ33" s="116">
        <v>38441.17578125</v>
      </c>
      <c r="IA33" s="117">
        <v>4.4893245697021484</v>
      </c>
      <c r="IB33" s="116">
        <v>8821.0693359375</v>
      </c>
      <c r="IC33" s="116">
        <v>38799.125</v>
      </c>
      <c r="ID33" s="117">
        <v>4.3984603881835938</v>
      </c>
      <c r="IE33" s="116">
        <v>8666.9111328125</v>
      </c>
      <c r="IF33" s="116">
        <v>39695.03125</v>
      </c>
      <c r="IG33" s="117">
        <v>4.5800666809082031</v>
      </c>
      <c r="IH33" s="116">
        <v>8210.07421875</v>
      </c>
      <c r="II33" s="116">
        <v>39485.890625</v>
      </c>
      <c r="IJ33" s="117">
        <v>4.8094439506530762</v>
      </c>
      <c r="IK33" s="116">
        <v>8205.8896484375</v>
      </c>
      <c r="IL33" s="116">
        <v>40161.4765625</v>
      </c>
      <c r="IM33" s="117">
        <v>4.8942255973815918</v>
      </c>
      <c r="IN33" s="115">
        <v>8190.5908203125</v>
      </c>
      <c r="IO33" s="116">
        <v>40848.88671875</v>
      </c>
      <c r="IP33" s="117">
        <v>4.9872941970825195</v>
      </c>
      <c r="IQ33" s="116">
        <v>8352.9130859375</v>
      </c>
      <c r="IR33" s="116">
        <v>41576.33203125</v>
      </c>
      <c r="IS33" s="117">
        <v>4.9774651527404785</v>
      </c>
      <c r="IT33" s="116">
        <v>8265.8525390625</v>
      </c>
      <c r="IU33" s="116">
        <v>42574.71875</v>
      </c>
      <c r="IV33" s="117">
        <v>5.1506748199462891</v>
      </c>
      <c r="IW33" s="116">
        <v>8629.0673828125</v>
      </c>
      <c r="IX33" s="116">
        <v>44122.5390625</v>
      </c>
      <c r="IY33" s="117">
        <v>5.1132454872131348</v>
      </c>
      <c r="IZ33" s="116">
        <v>8923.1767578125</v>
      </c>
      <c r="JA33" s="116">
        <v>45374.23828125</v>
      </c>
      <c r="JB33" s="117">
        <v>5.0849871635437012</v>
      </c>
      <c r="JC33" s="116">
        <v>9473.7451171875</v>
      </c>
      <c r="JD33" s="116">
        <v>46969.78515625</v>
      </c>
      <c r="JE33" s="117">
        <v>4.9578900337219238</v>
      </c>
      <c r="JF33" s="116">
        <v>9697.890625</v>
      </c>
      <c r="JG33" s="116">
        <v>47899.453125</v>
      </c>
      <c r="JH33" s="117">
        <v>4.9391622543334961</v>
      </c>
      <c r="JI33" s="116">
        <v>10137.3857421875</v>
      </c>
      <c r="JJ33" s="116">
        <v>48060.30078125</v>
      </c>
      <c r="JK33" s="117">
        <v>4.7408967018127441</v>
      </c>
      <c r="JL33" s="116">
        <v>10252.416015625</v>
      </c>
      <c r="JM33" s="116">
        <v>48662.3828125</v>
      </c>
      <c r="JN33" s="117">
        <v>4.7464308738708496</v>
      </c>
      <c r="JO33" s="116">
        <v>10388.9609375</v>
      </c>
      <c r="JP33" s="116">
        <v>50394.265625</v>
      </c>
      <c r="JQ33" s="117">
        <v>4.8507513999938965</v>
      </c>
      <c r="JR33" s="116">
        <v>10912.8779296875</v>
      </c>
      <c r="JS33" s="116">
        <v>51795.9375</v>
      </c>
      <c r="JT33" s="117">
        <v>4.7463130950927734</v>
      </c>
      <c r="JU33" s="116">
        <v>11273.5849609375</v>
      </c>
      <c r="JV33" s="116">
        <v>53385.12890625</v>
      </c>
      <c r="JW33" s="117">
        <v>4.735417366027832</v>
      </c>
      <c r="JX33" s="116">
        <v>11768.0009765625</v>
      </c>
      <c r="JY33" s="116">
        <v>55430.375</v>
      </c>
      <c r="JZ33" s="117">
        <v>4.7102627754211426</v>
      </c>
      <c r="KA33" s="116">
        <v>12122.2880859375</v>
      </c>
      <c r="KB33" s="116">
        <v>55990.484375</v>
      </c>
      <c r="KC33" s="117">
        <v>4.618804931640625</v>
      </c>
      <c r="KD33" s="116">
        <v>11637.4560546875</v>
      </c>
      <c r="KE33" s="116">
        <v>53437.31640625</v>
      </c>
      <c r="KF33" s="117">
        <v>4.5918383598327637</v>
      </c>
      <c r="KG33" s="116">
        <v>11337.8525390625</v>
      </c>
      <c r="KH33" s="116">
        <v>54783.4609375</v>
      </c>
      <c r="KI33" s="117">
        <v>4.8319082260131836</v>
      </c>
      <c r="KJ33" s="116">
        <v>12719.4365234375</v>
      </c>
      <c r="KK33" s="116">
        <v>57445.4921875</v>
      </c>
      <c r="KL33" s="117">
        <v>4.516355037689209</v>
      </c>
      <c r="KM33" s="116">
        <v>12863.0888671875</v>
      </c>
      <c r="KN33" s="116">
        <v>56950.5234375</v>
      </c>
      <c r="KO33" s="117">
        <v>4.4274377822875977</v>
      </c>
      <c r="KP33" s="116">
        <v>13349.8046875</v>
      </c>
      <c r="KQ33" s="116">
        <v>57106.875</v>
      </c>
      <c r="KR33" s="117">
        <v>4.2777309417724609</v>
      </c>
      <c r="KS33" s="116">
        <v>14772.591796875</v>
      </c>
      <c r="KT33" s="116">
        <v>57359.984375</v>
      </c>
      <c r="KU33" s="117">
        <v>3.8828654289245605</v>
      </c>
      <c r="KV33" s="134">
        <v>5.41143798828125</v>
      </c>
      <c r="KW33" s="135">
        <v>4.5322132110595703</v>
      </c>
      <c r="KX33" s="135">
        <v>4.1910781860351563</v>
      </c>
      <c r="KY33" s="135">
        <v>4.3086981773376465</v>
      </c>
      <c r="KZ33" s="135">
        <v>3.5838921070098877</v>
      </c>
      <c r="LA33" s="135">
        <v>3.8500382900238037</v>
      </c>
      <c r="LB33" s="135">
        <v>4.3434381484985352</v>
      </c>
      <c r="LC33" s="135">
        <v>3.6242237091064453</v>
      </c>
      <c r="LD33" s="135">
        <v>3.6826856136322021</v>
      </c>
      <c r="LE33" s="135">
        <v>4.8485188484191895</v>
      </c>
      <c r="LF33" s="135">
        <v>4.7637767791748047</v>
      </c>
      <c r="LG33" s="135">
        <v>4.3872594833374023</v>
      </c>
      <c r="LH33" s="135">
        <f t="shared" si="0"/>
        <v>4.7115764617919922</v>
      </c>
      <c r="LI33" s="135">
        <f t="shared" si="1"/>
        <v>3.9462951421737671</v>
      </c>
      <c r="LJ33" s="135">
        <f t="shared" si="2"/>
        <v>3.8750964403152466</v>
      </c>
      <c r="LK33" s="144">
        <f t="shared" si="3"/>
        <v>4.6665183703104658</v>
      </c>
    </row>
    <row r="34" spans="1:323" ht="15" customHeight="1">
      <c r="A34" s="114">
        <v>20</v>
      </c>
      <c r="B34" s="115">
        <v>564.81085205078125</v>
      </c>
      <c r="C34" s="116">
        <v>2905.433837890625</v>
      </c>
      <c r="D34" s="117">
        <v>5.1440830230712891</v>
      </c>
      <c r="E34" s="116">
        <v>572.20233154296875</v>
      </c>
      <c r="F34" s="116">
        <v>3114.531005859375</v>
      </c>
      <c r="G34" s="117">
        <v>5.443058967590332</v>
      </c>
      <c r="H34" s="116">
        <v>793.025146484375</v>
      </c>
      <c r="I34" s="116">
        <v>3691.367919921875</v>
      </c>
      <c r="J34" s="117">
        <v>4.6547932624816895</v>
      </c>
      <c r="K34" s="116">
        <v>999.07989501953125</v>
      </c>
      <c r="L34" s="116">
        <v>4659.56005859375</v>
      </c>
      <c r="M34" s="117">
        <v>4.663851261138916</v>
      </c>
      <c r="N34" s="116">
        <v>1215.56298828125</v>
      </c>
      <c r="O34" s="116">
        <v>5520.90478515625</v>
      </c>
      <c r="P34" s="117">
        <v>4.5418500900268555</v>
      </c>
      <c r="Q34" s="116">
        <v>1583.928466796875</v>
      </c>
      <c r="R34" s="116">
        <v>6280.068359375</v>
      </c>
      <c r="S34" s="117">
        <v>3.9648687839508057</v>
      </c>
      <c r="T34" s="116">
        <v>1940.5316162109375</v>
      </c>
      <c r="U34" s="116">
        <v>8329.81640625</v>
      </c>
      <c r="V34" s="117">
        <v>4.2925434112548828</v>
      </c>
      <c r="W34" s="116">
        <v>2914.438720703125</v>
      </c>
      <c r="X34" s="116">
        <v>12111.5419921875</v>
      </c>
      <c r="Y34" s="117">
        <v>4.155703067779541</v>
      </c>
      <c r="Z34" s="116">
        <v>2998.885009765625</v>
      </c>
      <c r="AA34" s="116">
        <v>12062.5498046875</v>
      </c>
      <c r="AB34" s="117">
        <v>4.0223450660705566</v>
      </c>
      <c r="AC34" s="116">
        <v>3083.1240234375</v>
      </c>
      <c r="AD34" s="116">
        <v>12832.083984375</v>
      </c>
      <c r="AE34" s="117">
        <v>4.1620392799377441</v>
      </c>
      <c r="AF34" s="116">
        <v>3314.577880859375</v>
      </c>
      <c r="AG34" s="116">
        <v>14362.5625</v>
      </c>
      <c r="AH34" s="117">
        <v>4.3331499099731445</v>
      </c>
      <c r="AI34" s="116">
        <v>3958.600341796875</v>
      </c>
      <c r="AJ34" s="116">
        <v>16286.92578125</v>
      </c>
      <c r="AK34" s="117">
        <v>4.114314079284668</v>
      </c>
      <c r="AL34" s="116">
        <v>4403.44140625</v>
      </c>
      <c r="AM34" s="116">
        <v>17795.552734375</v>
      </c>
      <c r="AN34" s="117">
        <v>4.041283130645752</v>
      </c>
      <c r="AO34" s="116">
        <v>5498.88671875</v>
      </c>
      <c r="AP34" s="116">
        <v>21965.810546875</v>
      </c>
      <c r="AQ34" s="117">
        <v>3.9945921897888184</v>
      </c>
      <c r="AR34" s="116">
        <v>5446.68408203125</v>
      </c>
      <c r="AS34" s="116">
        <v>22472.4375</v>
      </c>
      <c r="AT34" s="117">
        <v>4.1258931159973145</v>
      </c>
      <c r="AU34" s="116">
        <v>5894.60693359375</v>
      </c>
      <c r="AV34" s="116">
        <v>24234.974609375</v>
      </c>
      <c r="AW34" s="117">
        <v>4.1113810539245605</v>
      </c>
      <c r="AX34" s="116">
        <v>6477.294921875</v>
      </c>
      <c r="AY34" s="116">
        <v>25837.544921875</v>
      </c>
      <c r="AZ34" s="117">
        <v>3.9889407157897949</v>
      </c>
      <c r="BA34" s="116">
        <v>6495.95458984375</v>
      </c>
      <c r="BB34" s="116">
        <v>24719.1328125</v>
      </c>
      <c r="BC34" s="117">
        <v>3.805311918258667</v>
      </c>
      <c r="BD34" s="116">
        <v>5850.70263671875</v>
      </c>
      <c r="BE34" s="116">
        <v>22779.916015625</v>
      </c>
      <c r="BF34" s="117">
        <v>3.8935351371765137</v>
      </c>
      <c r="BG34" s="116">
        <v>4636.7080078125</v>
      </c>
      <c r="BH34" s="116">
        <v>20091.060546875</v>
      </c>
      <c r="BI34" s="117">
        <v>4.3330440521240234</v>
      </c>
      <c r="BJ34" s="116">
        <v>4364.6904296875</v>
      </c>
      <c r="BK34" s="116">
        <v>19568.7734375</v>
      </c>
      <c r="BL34" s="117">
        <v>4.4834275245666504</v>
      </c>
      <c r="BM34" s="116">
        <v>3940.954345703125</v>
      </c>
      <c r="BN34" s="116">
        <v>17827.474609375</v>
      </c>
      <c r="BO34" s="117">
        <v>4.523643970489502</v>
      </c>
      <c r="BP34" s="116">
        <v>3807.000244140625</v>
      </c>
      <c r="BQ34" s="116">
        <v>17505.6328125</v>
      </c>
      <c r="BR34" s="117">
        <v>4.5982747077941895</v>
      </c>
      <c r="BS34" s="116">
        <v>4559.5390625</v>
      </c>
      <c r="BT34" s="116">
        <v>19731.384765625</v>
      </c>
      <c r="BU34" s="117">
        <v>4.3274955749511719</v>
      </c>
      <c r="BV34" s="116">
        <v>5553.90673828125</v>
      </c>
      <c r="BW34" s="116">
        <v>23710.7734375</v>
      </c>
      <c r="BX34" s="117">
        <v>4.2692060470581055</v>
      </c>
      <c r="BY34" s="116">
        <v>6499.79541015625</v>
      </c>
      <c r="BZ34" s="116">
        <v>27178.21484375</v>
      </c>
      <c r="CA34" s="117">
        <v>4.1813955307006836</v>
      </c>
      <c r="CB34" s="116">
        <v>8540.19140625</v>
      </c>
      <c r="CC34" s="116">
        <v>33421.96484375</v>
      </c>
      <c r="CD34" s="117">
        <v>3.9134912490844727</v>
      </c>
      <c r="CE34" s="116">
        <v>6717.044921875</v>
      </c>
      <c r="CF34" s="116">
        <v>26696.80859375</v>
      </c>
      <c r="CG34" s="117">
        <v>3.9744870662689209</v>
      </c>
      <c r="CH34" s="116">
        <v>7932.3310546875</v>
      </c>
      <c r="CI34" s="116">
        <v>31052.810546875</v>
      </c>
      <c r="CJ34" s="117">
        <v>3.9147143363952637</v>
      </c>
      <c r="CK34" s="116">
        <v>9842.845703125</v>
      </c>
      <c r="CL34" s="116">
        <v>36033.171875</v>
      </c>
      <c r="CM34" s="117">
        <v>3.6608490943908691</v>
      </c>
      <c r="CN34" s="116">
        <v>11664.517578125</v>
      </c>
      <c r="CO34" s="116">
        <v>39734.734375</v>
      </c>
      <c r="CP34" s="117">
        <v>3.4064619541168213</v>
      </c>
      <c r="CQ34" s="116">
        <v>13374.669921875</v>
      </c>
      <c r="CR34" s="116">
        <v>43477.37890625</v>
      </c>
      <c r="CS34" s="117">
        <v>3.250725269317627</v>
      </c>
      <c r="CT34" s="116">
        <v>25486.880859375</v>
      </c>
      <c r="CU34" s="116">
        <v>82096.3203125</v>
      </c>
      <c r="CV34" s="117">
        <v>3.2211208343505859</v>
      </c>
      <c r="CW34" s="116">
        <v>49404.3828125</v>
      </c>
      <c r="CX34" s="116">
        <v>168630.796875</v>
      </c>
      <c r="CY34" s="117">
        <v>3.4132759571075439</v>
      </c>
      <c r="CZ34" s="116">
        <v>71479.953125</v>
      </c>
      <c r="DA34" s="116">
        <v>250502.265625</v>
      </c>
      <c r="DB34" s="117">
        <v>3.5045108795166016</v>
      </c>
      <c r="DC34" s="116">
        <v>129403.75</v>
      </c>
      <c r="DD34" s="116">
        <v>446520.40625</v>
      </c>
      <c r="DE34" s="117">
        <v>3.4505987167358398</v>
      </c>
      <c r="DF34" s="116">
        <v>237.46165466308594</v>
      </c>
      <c r="DG34" s="116">
        <v>825.97552490234375</v>
      </c>
      <c r="DH34" s="117">
        <v>3.4783532619476318</v>
      </c>
      <c r="DI34" s="116">
        <v>272.132080078125</v>
      </c>
      <c r="DJ34" s="116">
        <v>959.4478759765625</v>
      </c>
      <c r="DK34" s="117">
        <v>3.5256698131561279</v>
      </c>
      <c r="DL34" s="116">
        <v>331.4503173828125</v>
      </c>
      <c r="DM34" s="116">
        <v>1199.9080810546875</v>
      </c>
      <c r="DN34" s="117">
        <v>3.6201748847961426</v>
      </c>
      <c r="DO34" s="116">
        <v>378.46389770507812</v>
      </c>
      <c r="DP34" s="116">
        <v>1390.5533447265625</v>
      </c>
      <c r="DQ34" s="117">
        <v>3.6742033958435059</v>
      </c>
      <c r="DR34" s="116">
        <v>387.85342407226563</v>
      </c>
      <c r="DS34" s="116">
        <v>1434.01806640625</v>
      </c>
      <c r="DT34" s="117">
        <v>3.697319507598877</v>
      </c>
      <c r="DU34" s="116">
        <v>401.08090209960937</v>
      </c>
      <c r="DV34" s="116">
        <v>1514.96533203125</v>
      </c>
      <c r="DW34" s="117">
        <v>3.7772064208984375</v>
      </c>
      <c r="DX34" s="116">
        <v>418.0341796875</v>
      </c>
      <c r="DY34" s="116">
        <v>1617.0653076171875</v>
      </c>
      <c r="DZ34" s="117">
        <v>3.8682610988616943</v>
      </c>
      <c r="EA34" s="116">
        <v>454.209716796875</v>
      </c>
      <c r="EB34" s="116">
        <v>1761.784912109375</v>
      </c>
      <c r="EC34" s="117">
        <v>3.8787918090820313</v>
      </c>
      <c r="ED34" s="116">
        <v>497.24273681640625</v>
      </c>
      <c r="EE34" s="118">
        <v>1970.50146484375</v>
      </c>
      <c r="EF34" s="119">
        <v>3.9628562927246094</v>
      </c>
      <c r="EG34" s="115">
        <v>570.79388427734375</v>
      </c>
      <c r="EH34" s="116">
        <v>2246.75341796875</v>
      </c>
      <c r="EI34" s="117">
        <v>3.9361903667449951</v>
      </c>
      <c r="EJ34" s="116">
        <v>590.31890869140625</v>
      </c>
      <c r="EK34" s="116">
        <v>2426.56640625</v>
      </c>
      <c r="EL34" s="117">
        <v>4.1106023788452148</v>
      </c>
      <c r="EM34" s="116">
        <v>638.41082763671875</v>
      </c>
      <c r="EN34" s="116">
        <v>2659.17529296875</v>
      </c>
      <c r="EO34" s="117">
        <v>4.1653041839599609</v>
      </c>
      <c r="EP34" s="116">
        <v>669.785888671875</v>
      </c>
      <c r="EQ34" s="116">
        <v>2850.49169921875</v>
      </c>
      <c r="ER34" s="117">
        <v>4.2558250427246094</v>
      </c>
      <c r="ES34" s="116">
        <v>749.1949462890625</v>
      </c>
      <c r="ET34" s="116">
        <v>3159.4345703125</v>
      </c>
      <c r="EU34" s="117">
        <v>4.2171058654785156</v>
      </c>
      <c r="EV34" s="116">
        <v>805.28375244140625</v>
      </c>
      <c r="EW34" s="116">
        <v>3450.63623046875</v>
      </c>
      <c r="EX34" s="117">
        <v>4.2849941253662109</v>
      </c>
      <c r="EY34" s="116">
        <v>866.2774658203125</v>
      </c>
      <c r="EZ34" s="116">
        <v>3774.21435546875</v>
      </c>
      <c r="FA34" s="117">
        <v>4.3568191528320312</v>
      </c>
      <c r="FB34" s="116">
        <v>906.45831298828125</v>
      </c>
      <c r="FC34" s="116">
        <v>4028.072265625</v>
      </c>
      <c r="FD34" s="117">
        <v>4.4437479972839355</v>
      </c>
      <c r="FE34" s="116">
        <v>980.1121826171875</v>
      </c>
      <c r="FF34" s="116">
        <v>4324.12890625</v>
      </c>
      <c r="FG34" s="117">
        <v>4.4118714332580566</v>
      </c>
      <c r="FH34" s="116">
        <v>1044.045166015625</v>
      </c>
      <c r="FI34" s="116">
        <v>4630.99169921875</v>
      </c>
      <c r="FJ34" s="117">
        <v>4.4356241226196289</v>
      </c>
      <c r="FK34" s="116">
        <v>1157.723388671875</v>
      </c>
      <c r="FL34" s="116">
        <v>4994.00146484375</v>
      </c>
      <c r="FM34" s="117">
        <v>4.3136396408081055</v>
      </c>
      <c r="FN34" s="116">
        <v>1335.5234375</v>
      </c>
      <c r="FO34" s="116">
        <v>5658.52490234375</v>
      </c>
      <c r="FP34" s="117">
        <v>4.2369341850280762</v>
      </c>
      <c r="FQ34" s="116">
        <v>1497.406005859375</v>
      </c>
      <c r="FR34" s="116">
        <v>6230.71533203125</v>
      </c>
      <c r="FS34" s="117">
        <v>4.161005973815918</v>
      </c>
      <c r="FT34" s="116">
        <v>1731.603759765625</v>
      </c>
      <c r="FU34" s="116">
        <v>6836.77099609375</v>
      </c>
      <c r="FV34" s="117">
        <v>3.9482307434082031</v>
      </c>
      <c r="FW34" s="116">
        <v>1985.596923828125</v>
      </c>
      <c r="FX34" s="116">
        <v>7506.640625</v>
      </c>
      <c r="FY34" s="117">
        <v>3.7805459499359131</v>
      </c>
      <c r="FZ34" s="116">
        <v>2288.200439453125</v>
      </c>
      <c r="GA34" s="116">
        <v>8478.0947265625</v>
      </c>
      <c r="GB34" s="117">
        <v>3.7051362991333008</v>
      </c>
      <c r="GC34" s="116">
        <v>2757.718994140625</v>
      </c>
      <c r="GD34" s="116">
        <v>9735.6416015625</v>
      </c>
      <c r="GE34" s="117">
        <v>3.5303239822387695</v>
      </c>
      <c r="GF34" s="116">
        <v>3209.9541015625</v>
      </c>
      <c r="GG34" s="116">
        <v>10861.392578125</v>
      </c>
      <c r="GH34" s="117">
        <v>3.383659839630127</v>
      </c>
      <c r="GI34" s="116">
        <v>3733.791015625</v>
      </c>
      <c r="GJ34" s="116">
        <v>12486.3154296875</v>
      </c>
      <c r="GK34" s="117">
        <v>3.3441388607025146</v>
      </c>
      <c r="GL34" s="116">
        <v>4238.5048828125</v>
      </c>
      <c r="GM34" s="116">
        <v>13860.8564453125</v>
      </c>
      <c r="GN34" s="117">
        <v>3.2702231407165527</v>
      </c>
      <c r="GO34" s="116">
        <v>4784.43310546875</v>
      </c>
      <c r="GP34" s="116">
        <v>15597.423828125</v>
      </c>
      <c r="GQ34" s="117">
        <v>3.2600359916687012</v>
      </c>
      <c r="GR34" s="116">
        <v>5338.53271484375</v>
      </c>
      <c r="GS34" s="116">
        <v>17667.84375</v>
      </c>
      <c r="GT34" s="117">
        <v>3.3094942569732666</v>
      </c>
      <c r="GU34" s="116">
        <v>6066.10595703125</v>
      </c>
      <c r="GV34" s="116">
        <v>19722.939453125</v>
      </c>
      <c r="GW34" s="117">
        <v>3.2513344287872314</v>
      </c>
      <c r="GX34" s="116">
        <v>6693.5361328125</v>
      </c>
      <c r="GY34" s="116">
        <v>21895.634765625</v>
      </c>
      <c r="GZ34" s="117">
        <v>3.2711610794067383</v>
      </c>
      <c r="HA34" s="116">
        <v>7595.39501953125</v>
      </c>
      <c r="HB34" s="116">
        <v>24698.90625</v>
      </c>
      <c r="HC34" s="117">
        <v>3.2518265247344971</v>
      </c>
      <c r="HD34" s="116">
        <v>8171.65869140625</v>
      </c>
      <c r="HE34" s="116">
        <v>26991.291015625</v>
      </c>
      <c r="HF34" s="117">
        <v>3.3030369281768799</v>
      </c>
      <c r="HG34" s="116">
        <v>8573.755859375</v>
      </c>
      <c r="HH34" s="116">
        <v>28963.12890625</v>
      </c>
      <c r="HI34" s="117">
        <v>3.3781144618988037</v>
      </c>
      <c r="HJ34" s="116">
        <v>8490.8251953125</v>
      </c>
      <c r="HK34" s="116">
        <v>30807.841796875</v>
      </c>
      <c r="HL34" s="117">
        <v>3.6283683776855469</v>
      </c>
      <c r="HM34" s="116">
        <v>8702.9453125</v>
      </c>
      <c r="HN34" s="116">
        <v>32745.390625</v>
      </c>
      <c r="HO34" s="117">
        <v>3.7625641822814941</v>
      </c>
      <c r="HP34" s="116">
        <v>8543.1181640625</v>
      </c>
      <c r="HQ34" s="116">
        <v>33513.859375</v>
      </c>
      <c r="HR34" s="117">
        <v>3.9229071140289307</v>
      </c>
      <c r="HS34" s="116">
        <v>8867.166015625</v>
      </c>
      <c r="HT34" s="116">
        <v>35697.44140625</v>
      </c>
      <c r="HU34" s="117">
        <v>4.0258007049560547</v>
      </c>
      <c r="HV34" s="116">
        <v>8988.8671875</v>
      </c>
      <c r="HW34" s="116">
        <v>37662.640625</v>
      </c>
      <c r="HX34" s="117">
        <v>4.1899209022521973</v>
      </c>
      <c r="HY34" s="116">
        <v>9011.1416015625</v>
      </c>
      <c r="HZ34" s="116">
        <v>38811.89453125</v>
      </c>
      <c r="IA34" s="117">
        <v>4.307100772857666</v>
      </c>
      <c r="IB34" s="116">
        <v>9387.384765625</v>
      </c>
      <c r="IC34" s="116">
        <v>39170.36328125</v>
      </c>
      <c r="ID34" s="117">
        <v>4.1726598739624023</v>
      </c>
      <c r="IE34" s="116">
        <v>9047.521484375</v>
      </c>
      <c r="IF34" s="116">
        <v>40080.53125</v>
      </c>
      <c r="IG34" s="117">
        <v>4.4300012588500977</v>
      </c>
      <c r="IH34" s="116">
        <v>8645.4248046875</v>
      </c>
      <c r="II34" s="116">
        <v>39874.15625</v>
      </c>
      <c r="IJ34" s="117">
        <v>4.6121683120727539</v>
      </c>
      <c r="IK34" s="116">
        <v>8646.763671875</v>
      </c>
      <c r="IL34" s="116">
        <v>40558.203125</v>
      </c>
      <c r="IM34" s="117">
        <v>4.6905646324157715</v>
      </c>
      <c r="IN34" s="115">
        <v>8588.984375</v>
      </c>
      <c r="IO34" s="116">
        <v>41254.65625</v>
      </c>
      <c r="IP34" s="117">
        <v>4.8032054901123047</v>
      </c>
      <c r="IQ34" s="116">
        <v>8801.005859375</v>
      </c>
      <c r="IR34" s="116">
        <v>41988.859375</v>
      </c>
      <c r="IS34" s="117">
        <v>4.7709159851074219</v>
      </c>
      <c r="IT34" s="116">
        <v>8742.1171875</v>
      </c>
      <c r="IU34" s="116">
        <v>43000.64453125</v>
      </c>
      <c r="IV34" s="117">
        <v>4.9187908172607422</v>
      </c>
      <c r="IW34" s="116">
        <v>9150.5888671875</v>
      </c>
      <c r="IX34" s="116">
        <v>44562.9921875</v>
      </c>
      <c r="IY34" s="117">
        <v>4.8699588775634766</v>
      </c>
      <c r="IZ34" s="116">
        <v>9462.34375</v>
      </c>
      <c r="JA34" s="116">
        <v>45826.55078125</v>
      </c>
      <c r="JB34" s="117">
        <v>4.8430442810058594</v>
      </c>
      <c r="JC34" s="116">
        <v>10133.2646484375</v>
      </c>
      <c r="JD34" s="116">
        <v>47434.41796875</v>
      </c>
      <c r="JE34" s="117">
        <v>4.6810598373413086</v>
      </c>
      <c r="JF34" s="116">
        <v>10187.8994140625</v>
      </c>
      <c r="JG34" s="116">
        <v>48373.95703125</v>
      </c>
      <c r="JH34" s="117">
        <v>4.7481775283813477</v>
      </c>
      <c r="JI34" s="116">
        <v>10661.6240234375</v>
      </c>
      <c r="JJ34" s="116">
        <v>48531.1015625</v>
      </c>
      <c r="JK34" s="117">
        <v>4.5519428253173828</v>
      </c>
      <c r="JL34" s="116">
        <v>10824.294921875</v>
      </c>
      <c r="JM34" s="116">
        <v>49138.984375</v>
      </c>
      <c r="JN34" s="117">
        <v>4.5396938323974609</v>
      </c>
      <c r="JO34" s="116">
        <v>11013.1435546875</v>
      </c>
      <c r="JP34" s="116">
        <v>50890.48046875</v>
      </c>
      <c r="JQ34" s="117">
        <v>4.6208858489990234</v>
      </c>
      <c r="JR34" s="116">
        <v>11627.9072265625</v>
      </c>
      <c r="JS34" s="116">
        <v>52302.56640625</v>
      </c>
      <c r="JT34" s="117">
        <v>4.4980206489562988</v>
      </c>
      <c r="JU34" s="116">
        <v>12105.64453125</v>
      </c>
      <c r="JV34" s="116">
        <v>53906.39453125</v>
      </c>
      <c r="JW34" s="117">
        <v>4.4529967308044434</v>
      </c>
      <c r="JX34" s="116">
        <v>12725.6455078125</v>
      </c>
      <c r="JY34" s="116">
        <v>55970.25</v>
      </c>
      <c r="JZ34" s="117">
        <v>4.3982248306274414</v>
      </c>
      <c r="KA34" s="116">
        <v>13161.9765625</v>
      </c>
      <c r="KB34" s="116">
        <v>56532.41796875</v>
      </c>
      <c r="KC34" s="117">
        <v>4.2951312065124512</v>
      </c>
      <c r="KD34" s="116">
        <v>12697.91796875</v>
      </c>
      <c r="KE34" s="116">
        <v>53953.27734375</v>
      </c>
      <c r="KF34" s="117">
        <v>4.2489862442016602</v>
      </c>
      <c r="KG34" s="116">
        <v>12285.0771484375</v>
      </c>
      <c r="KH34" s="116">
        <v>55320.703125</v>
      </c>
      <c r="KI34" s="117">
        <v>4.5030813217163086</v>
      </c>
      <c r="KJ34" s="116">
        <v>13889.09765625</v>
      </c>
      <c r="KK34" s="116">
        <v>57997.34375</v>
      </c>
      <c r="KL34" s="117">
        <v>4.175745964050293</v>
      </c>
      <c r="KM34" s="116">
        <v>14115.9033203125</v>
      </c>
      <c r="KN34" s="116">
        <v>57493.87109375</v>
      </c>
      <c r="KO34" s="117">
        <v>4.0729856491088867</v>
      </c>
      <c r="KP34" s="116">
        <v>14188.6123046875</v>
      </c>
      <c r="KQ34" s="116">
        <v>57648.5234375</v>
      </c>
      <c r="KR34" s="117">
        <v>4.0630135536193848</v>
      </c>
      <c r="KS34" s="116">
        <v>15262.78125</v>
      </c>
      <c r="KT34" s="116">
        <v>57889.11328125</v>
      </c>
      <c r="KU34" s="117">
        <v>3.7928285598754883</v>
      </c>
      <c r="KV34" s="134">
        <v>5.2935709953308105</v>
      </c>
      <c r="KW34" s="135">
        <v>4.4235811233520508</v>
      </c>
      <c r="KX34" s="135">
        <v>4.1049642562866211</v>
      </c>
      <c r="KY34" s="135">
        <v>4.2328824996948242</v>
      </c>
      <c r="KZ34" s="135">
        <v>3.5275096893310547</v>
      </c>
      <c r="LA34" s="135">
        <v>3.8051276206970215</v>
      </c>
      <c r="LB34" s="135">
        <v>4.3121867179870605</v>
      </c>
      <c r="LC34" s="135">
        <v>3.5692794322967529</v>
      </c>
      <c r="LD34" s="135">
        <v>3.598503589630127</v>
      </c>
      <c r="LE34" s="135">
        <v>4.641840934753418</v>
      </c>
      <c r="LF34" s="135">
        <v>4.503511905670166</v>
      </c>
      <c r="LG34" s="135">
        <v>4.1215310096740723</v>
      </c>
      <c r="LH34" s="135">
        <f t="shared" si="0"/>
        <v>4.6073721249898272</v>
      </c>
      <c r="LI34" s="135">
        <f t="shared" si="1"/>
        <v>3.8801960945129395</v>
      </c>
      <c r="LJ34" s="135">
        <f t="shared" si="2"/>
        <v>3.8212743401527405</v>
      </c>
      <c r="LK34" s="144">
        <f t="shared" si="3"/>
        <v>4.4222946166992187</v>
      </c>
    </row>
    <row r="35" spans="1:323" ht="15" customHeight="1">
      <c r="A35" s="114">
        <v>21</v>
      </c>
      <c r="B35" s="115">
        <v>583.1123046875</v>
      </c>
      <c r="C35" s="116">
        <v>2934.947021484375</v>
      </c>
      <c r="D35" s="117">
        <v>5.0332450866699219</v>
      </c>
      <c r="E35" s="116">
        <v>590.53741455078125</v>
      </c>
      <c r="F35" s="116">
        <v>3146.59716796875</v>
      </c>
      <c r="G35" s="117">
        <v>5.328361988067627</v>
      </c>
      <c r="H35" s="116">
        <v>818.7703857421875</v>
      </c>
      <c r="I35" s="116">
        <v>3727.89404296875</v>
      </c>
      <c r="J35" s="117">
        <v>4.55303955078125</v>
      </c>
      <c r="K35" s="116">
        <v>1031.619140625</v>
      </c>
      <c r="L35" s="116">
        <v>4705.69091796875</v>
      </c>
      <c r="M35" s="117">
        <v>4.5614614486694336</v>
      </c>
      <c r="N35" s="116">
        <v>1254.72509765625</v>
      </c>
      <c r="O35" s="116">
        <v>5575.15673828125</v>
      </c>
      <c r="P35" s="117">
        <v>4.4433293342590332</v>
      </c>
      <c r="Q35" s="116">
        <v>1653.2681884765625</v>
      </c>
      <c r="R35" s="116">
        <v>6339.07568359375</v>
      </c>
      <c r="S35" s="117">
        <v>3.8342695236206055</v>
      </c>
      <c r="T35" s="116">
        <v>2001.6629638671875</v>
      </c>
      <c r="U35" s="116">
        <v>8410.310546875</v>
      </c>
      <c r="V35" s="117">
        <v>4.2016615867614746</v>
      </c>
      <c r="W35" s="116">
        <v>3005.189453125</v>
      </c>
      <c r="X35" s="116">
        <v>12227.3916015625</v>
      </c>
      <c r="Y35" s="117">
        <v>4.0687589645385742</v>
      </c>
      <c r="Z35" s="116">
        <v>3091.251220703125</v>
      </c>
      <c r="AA35" s="116">
        <v>12176.7001953125</v>
      </c>
      <c r="AB35" s="117">
        <v>3.939084529876709</v>
      </c>
      <c r="AC35" s="116">
        <v>3176.916259765625</v>
      </c>
      <c r="AD35" s="116">
        <v>12954.900390625</v>
      </c>
      <c r="AE35" s="117">
        <v>4.077822208404541</v>
      </c>
      <c r="AF35" s="116">
        <v>3413.552734375</v>
      </c>
      <c r="AG35" s="116">
        <v>14501.7890625</v>
      </c>
      <c r="AH35" s="117">
        <v>4.248298168182373</v>
      </c>
      <c r="AI35" s="116">
        <v>4076.218505859375</v>
      </c>
      <c r="AJ35" s="116">
        <v>16442.244140625</v>
      </c>
      <c r="AK35" s="117">
        <v>4.0337004661560059</v>
      </c>
      <c r="AL35" s="116">
        <v>4532.4580078125</v>
      </c>
      <c r="AM35" s="116">
        <v>17964.263671875</v>
      </c>
      <c r="AN35" s="117">
        <v>3.963470458984375</v>
      </c>
      <c r="AO35" s="116">
        <v>5657.80517578125</v>
      </c>
      <c r="AP35" s="116">
        <v>22173.251953125</v>
      </c>
      <c r="AQ35" s="117">
        <v>3.9190554618835449</v>
      </c>
      <c r="AR35" s="116">
        <v>5601.7822265625</v>
      </c>
      <c r="AS35" s="116">
        <v>22686.9765625</v>
      </c>
      <c r="AT35" s="117">
        <v>4.0499567985534668</v>
      </c>
      <c r="AU35" s="116">
        <v>6060.5380859375</v>
      </c>
      <c r="AV35" s="116">
        <v>24466.083984375</v>
      </c>
      <c r="AW35" s="117">
        <v>4.0369491577148437</v>
      </c>
      <c r="AX35" s="116">
        <v>6657.7333984375</v>
      </c>
      <c r="AY35" s="116">
        <v>26081.47265625</v>
      </c>
      <c r="AZ35" s="117">
        <v>3.9174702167510986</v>
      </c>
      <c r="BA35" s="116">
        <v>6674.8935546875</v>
      </c>
      <c r="BB35" s="116">
        <v>24948.67578125</v>
      </c>
      <c r="BC35" s="117">
        <v>3.7376890182495117</v>
      </c>
      <c r="BD35" s="116">
        <v>6009.60205078125</v>
      </c>
      <c r="BE35" s="116">
        <v>22993.205078125</v>
      </c>
      <c r="BF35" s="117">
        <v>3.8260776996612549</v>
      </c>
      <c r="BG35" s="116">
        <v>4760.2099609375</v>
      </c>
      <c r="BH35" s="116">
        <v>20285.904296875</v>
      </c>
      <c r="BI35" s="117">
        <v>4.2615566253662109</v>
      </c>
      <c r="BJ35" s="116">
        <v>4479.30712890625</v>
      </c>
      <c r="BK35" s="116">
        <v>19760.50390625</v>
      </c>
      <c r="BL35" s="117">
        <v>4.4115090370178223</v>
      </c>
      <c r="BM35" s="116">
        <v>4043.062255859375</v>
      </c>
      <c r="BN35" s="116">
        <v>18002.60546875</v>
      </c>
      <c r="BO35" s="117">
        <v>4.4527153968811035</v>
      </c>
      <c r="BP35" s="116">
        <v>3904.3466796875</v>
      </c>
      <c r="BQ35" s="116">
        <v>17678.416015625</v>
      </c>
      <c r="BR35" s="117">
        <v>4.5278806686401367</v>
      </c>
      <c r="BS35" s="116">
        <v>4675.12646484375</v>
      </c>
      <c r="BT35" s="116">
        <v>19922.701171875</v>
      </c>
      <c r="BU35" s="117">
        <v>4.2614250183105469</v>
      </c>
      <c r="BV35" s="116">
        <v>5693.208984375</v>
      </c>
      <c r="BW35" s="116">
        <v>23939.72265625</v>
      </c>
      <c r="BX35" s="117">
        <v>4.2049612998962402</v>
      </c>
      <c r="BY35" s="116">
        <v>6660.98193359375</v>
      </c>
      <c r="BZ35" s="116">
        <v>27438.943359375</v>
      </c>
      <c r="CA35" s="117">
        <v>4.119354248046875</v>
      </c>
      <c r="CB35" s="116">
        <v>8750.892578125</v>
      </c>
      <c r="CC35" s="116">
        <v>33735.5859375</v>
      </c>
      <c r="CD35" s="117">
        <v>3.8551023006439209</v>
      </c>
      <c r="CE35" s="116">
        <v>6880.5380859375</v>
      </c>
      <c r="CF35" s="116">
        <v>26948.6796875</v>
      </c>
      <c r="CG35" s="117">
        <v>3.9166529178619385</v>
      </c>
      <c r="CH35" s="116">
        <v>8122.9423828125</v>
      </c>
      <c r="CI35" s="116">
        <v>31344.263671875</v>
      </c>
      <c r="CJ35" s="117">
        <v>3.8587327003479004</v>
      </c>
      <c r="CK35" s="116">
        <v>10078.01171875</v>
      </c>
      <c r="CL35" s="116">
        <v>36363.19921875</v>
      </c>
      <c r="CM35" s="117">
        <v>3.6081719398498535</v>
      </c>
      <c r="CN35" s="116">
        <v>11940.9384765625</v>
      </c>
      <c r="CO35" s="116">
        <v>40088.296875</v>
      </c>
      <c r="CP35" s="117">
        <v>3.3572149276733398</v>
      </c>
      <c r="CQ35" s="116">
        <v>13688.6728515625</v>
      </c>
      <c r="CR35" s="116">
        <v>43856.4296875</v>
      </c>
      <c r="CS35" s="117">
        <v>3.203848123550415</v>
      </c>
      <c r="CT35" s="116">
        <v>26076.7734375</v>
      </c>
      <c r="CU35" s="116">
        <v>82809.140625</v>
      </c>
      <c r="CV35" s="117">
        <v>3.1755900382995605</v>
      </c>
      <c r="CW35" s="116">
        <v>50525.46484375</v>
      </c>
      <c r="CX35" s="116">
        <v>170132.859375</v>
      </c>
      <c r="CY35" s="117">
        <v>3.3672695159912109</v>
      </c>
      <c r="CZ35" s="116">
        <v>73076.375</v>
      </c>
      <c r="DA35" s="116">
        <v>252758.234375</v>
      </c>
      <c r="DB35" s="117">
        <v>3.4588227272033691</v>
      </c>
      <c r="DC35" s="116">
        <v>132248.96875</v>
      </c>
      <c r="DD35" s="116">
        <v>450516.4375</v>
      </c>
      <c r="DE35" s="117">
        <v>3.4065780639648437</v>
      </c>
      <c r="DF35" s="116">
        <v>242.59587097167969</v>
      </c>
      <c r="DG35" s="116">
        <v>833.392333984375</v>
      </c>
      <c r="DH35" s="117">
        <v>3.4353113174438477</v>
      </c>
      <c r="DI35" s="116">
        <v>277.9114990234375</v>
      </c>
      <c r="DJ35" s="116">
        <v>968.1112060546875</v>
      </c>
      <c r="DK35" s="117">
        <v>3.4835233688354492</v>
      </c>
      <c r="DL35" s="116">
        <v>338.35702514648437</v>
      </c>
      <c r="DM35" s="116">
        <v>1210.857177734375</v>
      </c>
      <c r="DN35" s="117">
        <v>3.5786375999450684</v>
      </c>
      <c r="DO35" s="116">
        <v>386.20040893554687</v>
      </c>
      <c r="DP35" s="116">
        <v>1403.3155517578125</v>
      </c>
      <c r="DQ35" s="117">
        <v>3.6336460113525391</v>
      </c>
      <c r="DR35" s="116">
        <v>395.6253662109375</v>
      </c>
      <c r="DS35" s="116">
        <v>1447.2115478515625</v>
      </c>
      <c r="DT35" s="117">
        <v>3.6580352783203125</v>
      </c>
      <c r="DU35" s="116">
        <v>408.95181274414062</v>
      </c>
      <c r="DV35" s="116">
        <v>1529.015380859375</v>
      </c>
      <c r="DW35" s="117">
        <v>3.7388644218444824</v>
      </c>
      <c r="DX35" s="116">
        <v>426.06356811523437</v>
      </c>
      <c r="DY35" s="116">
        <v>1632.1923828125</v>
      </c>
      <c r="DZ35" s="117">
        <v>3.8308658599853516</v>
      </c>
      <c r="EA35" s="116">
        <v>462.74539184570312</v>
      </c>
      <c r="EB35" s="116">
        <v>1778.2823486328125</v>
      </c>
      <c r="EC35" s="117">
        <v>3.8428957462310791</v>
      </c>
      <c r="ED35" s="116">
        <v>506.37680053710937</v>
      </c>
      <c r="EE35" s="118">
        <v>1989.092529296875</v>
      </c>
      <c r="EF35" s="119">
        <v>3.9280877113342285</v>
      </c>
      <c r="EG35" s="115">
        <v>581.03680419921875</v>
      </c>
      <c r="EH35" s="116">
        <v>2267.9033203125</v>
      </c>
      <c r="EI35" s="117">
        <v>3.9032008647918701</v>
      </c>
      <c r="EJ35" s="116">
        <v>600.65594482421875</v>
      </c>
      <c r="EK35" s="116">
        <v>2449.74462890625</v>
      </c>
      <c r="EL35" s="117">
        <v>4.0784487724304199</v>
      </c>
      <c r="EM35" s="116">
        <v>649.31341552734375</v>
      </c>
      <c r="EN35" s="116">
        <v>2684.685791015625</v>
      </c>
      <c r="EO35" s="117">
        <v>4.1346530914306641</v>
      </c>
      <c r="EP35" s="116">
        <v>680.930908203125</v>
      </c>
      <c r="EQ35" s="116">
        <v>2878.025390625</v>
      </c>
      <c r="ER35" s="117">
        <v>4.2266039848327637</v>
      </c>
      <c r="ES35" s="116">
        <v>761.332763671875</v>
      </c>
      <c r="ET35" s="116">
        <v>3189.86669921875</v>
      </c>
      <c r="EU35" s="117">
        <v>4.1898455619812012</v>
      </c>
      <c r="EV35" s="116">
        <v>817.973388671875</v>
      </c>
      <c r="EW35" s="116">
        <v>3484.041015625</v>
      </c>
      <c r="EX35" s="117">
        <v>4.2593574523925781</v>
      </c>
      <c r="EY35" s="116">
        <v>879.54351806640625</v>
      </c>
      <c r="EZ35" s="116">
        <v>3810.939453125</v>
      </c>
      <c r="FA35" s="117">
        <v>4.3328604698181152</v>
      </c>
      <c r="FB35" s="116">
        <v>919.935302734375</v>
      </c>
      <c r="FC35" s="116">
        <v>4067.500732421875</v>
      </c>
      <c r="FD35" s="117">
        <v>4.4215073585510254</v>
      </c>
      <c r="FE35" s="116">
        <v>994.24627685546875</v>
      </c>
      <c r="FF35" s="116">
        <v>4366.36865234375</v>
      </c>
      <c r="FG35" s="117">
        <v>4.391636848449707</v>
      </c>
      <c r="FH35" s="116">
        <v>1058.634033203125</v>
      </c>
      <c r="FI35" s="116">
        <v>4676.3037109375</v>
      </c>
      <c r="FJ35" s="117">
        <v>4.417299747467041</v>
      </c>
      <c r="FK35" s="116">
        <v>1173.60986328125</v>
      </c>
      <c r="FL35" s="116">
        <v>5042.46142578125</v>
      </c>
      <c r="FM35" s="117">
        <v>4.2965397834777832</v>
      </c>
      <c r="FN35" s="116">
        <v>1353.5162353515625</v>
      </c>
      <c r="FO35" s="116">
        <v>5713.1318359375</v>
      </c>
      <c r="FP35" s="117">
        <v>4.2209553718566895</v>
      </c>
      <c r="FQ35" s="116">
        <v>1517.2083740234375</v>
      </c>
      <c r="FR35" s="116">
        <v>6290.5048828125</v>
      </c>
      <c r="FS35" s="117">
        <v>4.1461048126220703</v>
      </c>
      <c r="FT35" s="116">
        <v>1760.8409423828125</v>
      </c>
      <c r="FU35" s="116">
        <v>6901.20849609375</v>
      </c>
      <c r="FV35" s="117">
        <v>3.9192686080932617</v>
      </c>
      <c r="FW35" s="116">
        <v>2018.1741943359375</v>
      </c>
      <c r="FX35" s="116">
        <v>7576.3203125</v>
      </c>
      <c r="FY35" s="117">
        <v>3.7540466785430908</v>
      </c>
      <c r="FZ35" s="116">
        <v>2325.16064453125</v>
      </c>
      <c r="GA35" s="116">
        <v>8556.212890625</v>
      </c>
      <c r="GB35" s="117">
        <v>3.6798372268676758</v>
      </c>
      <c r="GC35" s="116">
        <v>2802.9365234375</v>
      </c>
      <c r="GD35" s="116">
        <v>9823.6826171875</v>
      </c>
      <c r="GE35" s="117">
        <v>3.5047824382781982</v>
      </c>
      <c r="GF35" s="116">
        <v>3250.411865234375</v>
      </c>
      <c r="GG35" s="116">
        <v>10957.9873046875</v>
      </c>
      <c r="GH35" s="117">
        <v>3.3712611198425293</v>
      </c>
      <c r="GI35" s="116">
        <v>3812.314453125</v>
      </c>
      <c r="GJ35" s="116">
        <v>12596.6083984375</v>
      </c>
      <c r="GK35" s="117">
        <v>3.3041892051696777</v>
      </c>
      <c r="GL35" s="116">
        <v>4344.498046875</v>
      </c>
      <c r="GM35" s="116">
        <v>13981.986328125</v>
      </c>
      <c r="GN35" s="117">
        <v>3.218320369720459</v>
      </c>
      <c r="GO35" s="116">
        <v>4916.7685546875</v>
      </c>
      <c r="GP35" s="116">
        <v>15733.458984375</v>
      </c>
      <c r="GQ35" s="117">
        <v>3.1999592781066895</v>
      </c>
      <c r="GR35" s="116">
        <v>5398.736328125</v>
      </c>
      <c r="GS35" s="116">
        <v>17823.51953125</v>
      </c>
      <c r="GT35" s="117">
        <v>3.3014242649078369</v>
      </c>
      <c r="GU35" s="116">
        <v>6186.04443359375</v>
      </c>
      <c r="GV35" s="116">
        <v>19895.044921875</v>
      </c>
      <c r="GW35" s="117">
        <v>3.2161173820495605</v>
      </c>
      <c r="GX35" s="116">
        <v>6836.041015625</v>
      </c>
      <c r="GY35" s="116">
        <v>22087.158203125</v>
      </c>
      <c r="GZ35" s="117">
        <v>3.2309868335723877</v>
      </c>
      <c r="HA35" s="116">
        <v>7768.35009765625</v>
      </c>
      <c r="HB35" s="116">
        <v>24914.30859375</v>
      </c>
      <c r="HC35" s="117">
        <v>3.207155704498291</v>
      </c>
      <c r="HD35" s="116">
        <v>8368.4208984375</v>
      </c>
      <c r="HE35" s="116">
        <v>27228.263671875</v>
      </c>
      <c r="HF35" s="117">
        <v>3.2536919116973877</v>
      </c>
      <c r="HG35" s="116">
        <v>8774.8017578125</v>
      </c>
      <c r="HH35" s="116">
        <v>29219.943359375</v>
      </c>
      <c r="HI35" s="117">
        <v>3.3299832344055176</v>
      </c>
      <c r="HJ35" s="116">
        <v>8774.2900390625</v>
      </c>
      <c r="HK35" s="116">
        <v>31088.55859375</v>
      </c>
      <c r="HL35" s="117">
        <v>3.5431423187255859</v>
      </c>
      <c r="HM35" s="116">
        <v>9015.1904296875</v>
      </c>
      <c r="HN35" s="116">
        <v>33047.76953125</v>
      </c>
      <c r="HO35" s="117">
        <v>3.6657872200012207</v>
      </c>
      <c r="HP35" s="116">
        <v>8863.59375</v>
      </c>
      <c r="HQ35" s="116">
        <v>33827.9375</v>
      </c>
      <c r="HR35" s="117">
        <v>3.8165035247802734</v>
      </c>
      <c r="HS35" s="116">
        <v>9176.5478515625</v>
      </c>
      <c r="HT35" s="116">
        <v>36035.12890625</v>
      </c>
      <c r="HU35" s="117">
        <v>3.9268720149993896</v>
      </c>
      <c r="HV35" s="116">
        <v>9343.142578125</v>
      </c>
      <c r="HW35" s="116">
        <v>38023.3828125</v>
      </c>
      <c r="HX35" s="117">
        <v>4.0696568489074707</v>
      </c>
      <c r="HY35" s="116">
        <v>9458.9384765625</v>
      </c>
      <c r="HZ35" s="116">
        <v>39186.3203125</v>
      </c>
      <c r="IA35" s="117">
        <v>4.1427822113037109</v>
      </c>
      <c r="IB35" s="116">
        <v>9761.04296875</v>
      </c>
      <c r="IC35" s="116">
        <v>39545.01953125</v>
      </c>
      <c r="ID35" s="117">
        <v>4.0513110160827637</v>
      </c>
      <c r="IE35" s="116">
        <v>9276.6865234375</v>
      </c>
      <c r="IF35" s="116">
        <v>40471.8984375</v>
      </c>
      <c r="IG35" s="117">
        <v>4.3627538681030273</v>
      </c>
      <c r="IH35" s="116">
        <v>9067.490234375</v>
      </c>
      <c r="II35" s="116">
        <v>40266.8125</v>
      </c>
      <c r="IJ35" s="117">
        <v>4.4407892227172852</v>
      </c>
      <c r="IK35" s="116">
        <v>9126.064453125</v>
      </c>
      <c r="IL35" s="116">
        <v>40959.15234375</v>
      </c>
      <c r="IM35" s="117">
        <v>4.4881505966186523</v>
      </c>
      <c r="IN35" s="115">
        <v>9087.7509765625</v>
      </c>
      <c r="IO35" s="116">
        <v>41665.03125</v>
      </c>
      <c r="IP35" s="117">
        <v>4.5847463607788086</v>
      </c>
      <c r="IQ35" s="116">
        <v>9268.3251953125</v>
      </c>
      <c r="IR35" s="116">
        <v>42406.03515625</v>
      </c>
      <c r="IS35" s="117">
        <v>4.5753717422485352</v>
      </c>
      <c r="IT35" s="116">
        <v>9230.35546875</v>
      </c>
      <c r="IU35" s="116">
        <v>43431.2421875</v>
      </c>
      <c r="IV35" s="117">
        <v>4.7052621841430664</v>
      </c>
      <c r="IW35" s="116">
        <v>9754.939453125</v>
      </c>
      <c r="IX35" s="116">
        <v>45007.4765625</v>
      </c>
      <c r="IY35" s="117">
        <v>4.6138138771057129</v>
      </c>
      <c r="IZ35" s="116">
        <v>10084.19921875</v>
      </c>
      <c r="JA35" s="116">
        <v>46282.97265625</v>
      </c>
      <c r="JB35" s="117">
        <v>4.5896525382995605</v>
      </c>
      <c r="JC35" s="116">
        <v>10838.3115234375</v>
      </c>
      <c r="JD35" s="116">
        <v>47902.171875</v>
      </c>
      <c r="JE35" s="117">
        <v>4.4197077751159668</v>
      </c>
      <c r="JF35" s="116">
        <v>10732.66015625</v>
      </c>
      <c r="JG35" s="116">
        <v>48853.921875</v>
      </c>
      <c r="JH35" s="117">
        <v>4.5518932342529297</v>
      </c>
      <c r="JI35" s="116">
        <v>11233.9111328125</v>
      </c>
      <c r="JJ35" s="116">
        <v>49006.88671875</v>
      </c>
      <c r="JK35" s="117">
        <v>4.3624062538146973</v>
      </c>
      <c r="JL35" s="116">
        <v>11455.1044921875</v>
      </c>
      <c r="JM35" s="116">
        <v>49620.03515625</v>
      </c>
      <c r="JN35" s="117">
        <v>4.3316965103149414</v>
      </c>
      <c r="JO35" s="116">
        <v>11699.310546875</v>
      </c>
      <c r="JP35" s="116">
        <v>51390.96875</v>
      </c>
      <c r="JQ35" s="117">
        <v>4.3926491737365723</v>
      </c>
      <c r="JR35" s="116">
        <v>12419.17578125</v>
      </c>
      <c r="JS35" s="116">
        <v>52812.48828125</v>
      </c>
      <c r="JT35" s="117">
        <v>4.252495288848877</v>
      </c>
      <c r="JU35" s="116">
        <v>13022.0048828125</v>
      </c>
      <c r="JV35" s="116">
        <v>54429.7890625</v>
      </c>
      <c r="JW35" s="117">
        <v>4.1798315048217773</v>
      </c>
      <c r="JX35" s="116">
        <v>13724.5146484375</v>
      </c>
      <c r="JY35" s="116">
        <v>56511.390625</v>
      </c>
      <c r="JZ35" s="117">
        <v>4.117551326751709</v>
      </c>
      <c r="KA35" s="116">
        <v>14321.87109375</v>
      </c>
      <c r="KB35" s="116">
        <v>57074.13671875</v>
      </c>
      <c r="KC35" s="117">
        <v>3.9851033687591553</v>
      </c>
      <c r="KD35" s="116">
        <v>13822.341796875</v>
      </c>
      <c r="KE35" s="116">
        <v>54468.44140625</v>
      </c>
      <c r="KF35" s="117">
        <v>3.9406087398529053</v>
      </c>
      <c r="KG35" s="116">
        <v>13297.146484375</v>
      </c>
      <c r="KH35" s="116">
        <v>55859.1328125</v>
      </c>
      <c r="KI35" s="117">
        <v>4.200836181640625</v>
      </c>
      <c r="KJ35" s="116">
        <v>15131.7724609375</v>
      </c>
      <c r="KK35" s="116">
        <v>58547.86328125</v>
      </c>
      <c r="KL35" s="117">
        <v>3.8692007064819336</v>
      </c>
      <c r="KM35" s="116">
        <v>15403.890625</v>
      </c>
      <c r="KN35" s="116">
        <v>58034.83203125</v>
      </c>
      <c r="KO35" s="117">
        <v>3.7675437927246094</v>
      </c>
      <c r="KP35" s="116">
        <v>15753.583984375</v>
      </c>
      <c r="KQ35" s="116">
        <v>58188.8046875</v>
      </c>
      <c r="KR35" s="117">
        <v>3.6936867237091064</v>
      </c>
      <c r="KS35" s="116">
        <v>16460.798828125</v>
      </c>
      <c r="KT35" s="116">
        <v>58421.09375</v>
      </c>
      <c r="KU35" s="117">
        <v>3.5491044521331787</v>
      </c>
      <c r="KV35" s="134">
        <v>5.1808032989501953</v>
      </c>
      <c r="KW35" s="135">
        <v>4.3187522888183594</v>
      </c>
      <c r="KX35" s="135">
        <v>4.025456428527832</v>
      </c>
      <c r="KY35" s="135">
        <v>4.1658272743225098</v>
      </c>
      <c r="KZ35" s="135">
        <v>3.4788191318511963</v>
      </c>
      <c r="LA35" s="135">
        <v>3.7676205635070801</v>
      </c>
      <c r="LB35" s="135">
        <v>4.289125919342041</v>
      </c>
      <c r="LC35" s="135">
        <v>3.539919376373291</v>
      </c>
      <c r="LD35" s="135">
        <v>3.5259897708892822</v>
      </c>
      <c r="LE35" s="135">
        <v>4.4554634094238281</v>
      </c>
      <c r="LF35" s="135">
        <v>4.2533941268920898</v>
      </c>
      <c r="LG35" s="135">
        <v>3.8160743713378906</v>
      </c>
      <c r="LH35" s="135">
        <f t="shared" si="0"/>
        <v>4.5083373387654619</v>
      </c>
      <c r="LI35" s="135">
        <f t="shared" si="1"/>
        <v>3.822323203086853</v>
      </c>
      <c r="LJ35" s="135">
        <f t="shared" si="2"/>
        <v>3.7806639075279236</v>
      </c>
      <c r="LK35" s="144">
        <f t="shared" si="3"/>
        <v>4.1749773025512695</v>
      </c>
    </row>
    <row r="36" spans="1:323" ht="15" customHeight="1">
      <c r="A36" s="114">
        <v>22</v>
      </c>
      <c r="B36" s="115">
        <v>602.3104248046875</v>
      </c>
      <c r="C36" s="116">
        <v>2964.976806640625</v>
      </c>
      <c r="D36" s="117">
        <v>4.9226722717285156</v>
      </c>
      <c r="E36" s="116">
        <v>609.66583251953125</v>
      </c>
      <c r="F36" s="116">
        <v>3179.245361328125</v>
      </c>
      <c r="G36" s="117">
        <v>5.2147345542907715</v>
      </c>
      <c r="H36" s="116">
        <v>845.814453125</v>
      </c>
      <c r="I36" s="116">
        <v>3765.018798828125</v>
      </c>
      <c r="J36" s="117">
        <v>4.4513530731201172</v>
      </c>
      <c r="K36" s="116">
        <v>1065.98974609375</v>
      </c>
      <c r="L36" s="116">
        <v>4752.576171875</v>
      </c>
      <c r="M36" s="117">
        <v>4.4583697319030762</v>
      </c>
      <c r="N36" s="116">
        <v>1296.0347900390625</v>
      </c>
      <c r="O36" s="116">
        <v>5630.28466796875</v>
      </c>
      <c r="P36" s="117">
        <v>4.3442387580871582</v>
      </c>
      <c r="Q36" s="116">
        <v>1723.70361328125</v>
      </c>
      <c r="R36" s="116">
        <v>6398.69921875</v>
      </c>
      <c r="S36" s="117">
        <v>3.7121806144714355</v>
      </c>
      <c r="T36" s="116">
        <v>2066.275146484375</v>
      </c>
      <c r="U36" s="116">
        <v>8492.0625</v>
      </c>
      <c r="V36" s="117">
        <v>4.1098408699035645</v>
      </c>
      <c r="W36" s="116">
        <v>3101.3056640625</v>
      </c>
      <c r="X36" s="116">
        <v>12345.013671875</v>
      </c>
      <c r="Y36" s="117">
        <v>3.9805858135223389</v>
      </c>
      <c r="Z36" s="116">
        <v>3188.916259765625</v>
      </c>
      <c r="AA36" s="116">
        <v>12292.5595703125</v>
      </c>
      <c r="AB36" s="117">
        <v>3.8547766208648682</v>
      </c>
      <c r="AC36" s="116">
        <v>3276.5791015625</v>
      </c>
      <c r="AD36" s="116">
        <v>13079.6259765625</v>
      </c>
      <c r="AE36" s="117">
        <v>3.991854190826416</v>
      </c>
      <c r="AF36" s="116">
        <v>3518.31640625</v>
      </c>
      <c r="AG36" s="116">
        <v>14643.279296875</v>
      </c>
      <c r="AH36" s="117">
        <v>4.162013053894043</v>
      </c>
      <c r="AI36" s="116">
        <v>4201.4189453125</v>
      </c>
      <c r="AJ36" s="116">
        <v>16599.986328125</v>
      </c>
      <c r="AK36" s="117">
        <v>3.9510428905487061</v>
      </c>
      <c r="AL36" s="116">
        <v>4669.6201171875</v>
      </c>
      <c r="AM36" s="116">
        <v>18135.595703125</v>
      </c>
      <c r="AN36" s="117">
        <v>3.8837411403656006</v>
      </c>
      <c r="AO36" s="116">
        <v>5826.3544921875</v>
      </c>
      <c r="AP36" s="116">
        <v>22383.91796875</v>
      </c>
      <c r="AQ36" s="117">
        <v>3.8418393135070801</v>
      </c>
      <c r="AR36" s="116">
        <v>5765.48583984375</v>
      </c>
      <c r="AS36" s="116">
        <v>22904.974609375</v>
      </c>
      <c r="AT36" s="117">
        <v>3.9727745056152344</v>
      </c>
      <c r="AU36" s="116">
        <v>6235.7412109375</v>
      </c>
      <c r="AV36" s="116">
        <v>24700.939453125</v>
      </c>
      <c r="AW36" s="117">
        <v>3.9611873626708984</v>
      </c>
      <c r="AX36" s="116">
        <v>6848.025390625</v>
      </c>
      <c r="AY36" s="116">
        <v>26329.283203125</v>
      </c>
      <c r="AZ36" s="117">
        <v>3.844799280166626</v>
      </c>
      <c r="BA36" s="116">
        <v>6863.57763671875</v>
      </c>
      <c r="BB36" s="116">
        <v>25181.75390625</v>
      </c>
      <c r="BC36" s="117">
        <v>3.6688961982727051</v>
      </c>
      <c r="BD36" s="116">
        <v>6176.208984375</v>
      </c>
      <c r="BE36" s="116">
        <v>23209.8828125</v>
      </c>
      <c r="BF36" s="117">
        <v>3.7579498291015625</v>
      </c>
      <c r="BG36" s="116">
        <v>4888.6005859375</v>
      </c>
      <c r="BH36" s="116">
        <v>20484.1328125</v>
      </c>
      <c r="BI36" s="117">
        <v>4.190183162689209</v>
      </c>
      <c r="BJ36" s="116">
        <v>4598.77734375</v>
      </c>
      <c r="BK36" s="116">
        <v>19955.654296875</v>
      </c>
      <c r="BL36" s="117">
        <v>4.3393392562866211</v>
      </c>
      <c r="BM36" s="116">
        <v>4149.68701171875</v>
      </c>
      <c r="BN36" s="116">
        <v>18180.89453125</v>
      </c>
      <c r="BO36" s="117">
        <v>4.3812689781188965</v>
      </c>
      <c r="BP36" s="116">
        <v>4006.15234375</v>
      </c>
      <c r="BQ36" s="116">
        <v>17854.357421875</v>
      </c>
      <c r="BR36" s="117">
        <v>4.4567346572875977</v>
      </c>
      <c r="BS36" s="116">
        <v>4795.62109375</v>
      </c>
      <c r="BT36" s="116">
        <v>20117.4140625</v>
      </c>
      <c r="BU36" s="117">
        <v>4.1949548721313477</v>
      </c>
      <c r="BV36" s="116">
        <v>5838.2548828125</v>
      </c>
      <c r="BW36" s="116">
        <v>24172.7265625</v>
      </c>
      <c r="BX36" s="117">
        <v>4.1404027938842773</v>
      </c>
      <c r="BY36" s="116">
        <v>6828.72509765625</v>
      </c>
      <c r="BZ36" s="116">
        <v>27704.2578125</v>
      </c>
      <c r="CA36" s="117">
        <v>4.0570178031921387</v>
      </c>
      <c r="CB36" s="116">
        <v>8968.685546875</v>
      </c>
      <c r="CC36" s="116">
        <v>34054.515625</v>
      </c>
      <c r="CD36" s="117">
        <v>3.797046422958374</v>
      </c>
      <c r="CE36" s="116">
        <v>7049.79052734375</v>
      </c>
      <c r="CF36" s="116">
        <v>27204.8828125</v>
      </c>
      <c r="CG36" s="117">
        <v>3.8589632511138916</v>
      </c>
      <c r="CH36" s="116">
        <v>8320.4208984375</v>
      </c>
      <c r="CI36" s="116">
        <v>31640.7109375</v>
      </c>
      <c r="CJ36" s="117">
        <v>3.8027777671813965</v>
      </c>
      <c r="CK36" s="116">
        <v>10320.16015625</v>
      </c>
      <c r="CL36" s="116">
        <v>36698.64453125</v>
      </c>
      <c r="CM36" s="117">
        <v>3.5560150146484375</v>
      </c>
      <c r="CN36" s="116">
        <v>12224.6435546875</v>
      </c>
      <c r="CO36" s="116">
        <v>40447.34765625</v>
      </c>
      <c r="CP36" s="117">
        <v>3.3086729049682617</v>
      </c>
      <c r="CQ36" s="116">
        <v>14010.31640625</v>
      </c>
      <c r="CR36" s="116">
        <v>44241.13671875</v>
      </c>
      <c r="CS36" s="117">
        <v>3.1577541828155518</v>
      </c>
      <c r="CT36" s="116">
        <v>26681.86328125</v>
      </c>
      <c r="CU36" s="116">
        <v>83532.609375</v>
      </c>
      <c r="CV36" s="117">
        <v>3.1306886672973633</v>
      </c>
      <c r="CW36" s="116">
        <v>51679.01171875</v>
      </c>
      <c r="CX36" s="116">
        <v>171658.921875</v>
      </c>
      <c r="CY36" s="117">
        <v>3.3216371536254883</v>
      </c>
      <c r="CZ36" s="116">
        <v>74719.3203125</v>
      </c>
      <c r="DA36" s="116">
        <v>255051.34375</v>
      </c>
      <c r="DB36" s="117">
        <v>3.4134590625762939</v>
      </c>
      <c r="DC36" s="116">
        <v>135177.6875</v>
      </c>
      <c r="DD36" s="116">
        <v>454578.03125</v>
      </c>
      <c r="DE36" s="117">
        <v>3.3628184795379639</v>
      </c>
      <c r="DF36" s="116">
        <v>247.88636779785156</v>
      </c>
      <c r="DG36" s="116">
        <v>840.9327392578125</v>
      </c>
      <c r="DH36" s="117">
        <v>3.3924121856689453</v>
      </c>
      <c r="DI36" s="116">
        <v>283.87747192382812</v>
      </c>
      <c r="DJ36" s="116">
        <v>976.92169189453125</v>
      </c>
      <c r="DK36" s="117">
        <v>3.4413497447967529</v>
      </c>
      <c r="DL36" s="116">
        <v>345.50277709960937</v>
      </c>
      <c r="DM36" s="116">
        <v>1221.9971923828125</v>
      </c>
      <c r="DN36" s="117">
        <v>3.5368664264678955</v>
      </c>
      <c r="DO36" s="116">
        <v>394.22393798828125</v>
      </c>
      <c r="DP36" s="116">
        <v>1416.3038330078125</v>
      </c>
      <c r="DQ36" s="117">
        <v>3.5926377773284912</v>
      </c>
      <c r="DR36" s="116">
        <v>403.7081298828125</v>
      </c>
      <c r="DS36" s="116">
        <v>1460.641357421875</v>
      </c>
      <c r="DT36" s="117">
        <v>3.6180627346038818</v>
      </c>
      <c r="DU36" s="116">
        <v>417.16162109375</v>
      </c>
      <c r="DV36" s="116">
        <v>1543.3221435546875</v>
      </c>
      <c r="DW36" s="117">
        <v>3.6995785236358643</v>
      </c>
      <c r="DX36" s="116">
        <v>434.46484375</v>
      </c>
      <c r="DY36" s="116">
        <v>1647.6015625</v>
      </c>
      <c r="DZ36" s="117">
        <v>3.792255163192749</v>
      </c>
      <c r="EA36" s="116">
        <v>471.70709228515625</v>
      </c>
      <c r="EB36" s="116">
        <v>1795.0904541015625</v>
      </c>
      <c r="EC36" s="117">
        <v>3.8055193424224854</v>
      </c>
      <c r="ED36" s="116">
        <v>516.0006103515625</v>
      </c>
      <c r="EE36" s="118">
        <v>2008.039794921875</v>
      </c>
      <c r="EF36" s="119">
        <v>3.891545295715332</v>
      </c>
      <c r="EG36" s="115">
        <v>591.86907958984375</v>
      </c>
      <c r="EH36" s="116">
        <v>2289.46044921875</v>
      </c>
      <c r="EI36" s="117">
        <v>3.8681871891021729</v>
      </c>
      <c r="EJ36" s="116">
        <v>611.62554931640625</v>
      </c>
      <c r="EK36" s="116">
        <v>2473.380615234375</v>
      </c>
      <c r="EL36" s="117">
        <v>4.0439457893371582</v>
      </c>
      <c r="EM36" s="116">
        <v>660.92437744140625</v>
      </c>
      <c r="EN36" s="116">
        <v>2710.705810546875</v>
      </c>
      <c r="EO36" s="117">
        <v>4.1013855934143066</v>
      </c>
      <c r="EP36" s="116">
        <v>692.84344482421875</v>
      </c>
      <c r="EQ36" s="116">
        <v>2906.11669921875</v>
      </c>
      <c r="ER36" s="117">
        <v>4.1944780349731445</v>
      </c>
      <c r="ES36" s="116">
        <v>774.35418701171875</v>
      </c>
      <c r="ET36" s="116">
        <v>3220.91845703125</v>
      </c>
      <c r="EU36" s="117">
        <v>4.1594901084899902</v>
      </c>
      <c r="EV36" s="116">
        <v>831.63690185546875</v>
      </c>
      <c r="EW36" s="116">
        <v>3518.1337890625</v>
      </c>
      <c r="EX36" s="117">
        <v>4.230372428894043</v>
      </c>
      <c r="EY36" s="116">
        <v>893.8804931640625</v>
      </c>
      <c r="EZ36" s="116">
        <v>3848.4296875</v>
      </c>
      <c r="FA36" s="117">
        <v>4.3053069114685059</v>
      </c>
      <c r="FB36" s="116">
        <v>934.5552978515625</v>
      </c>
      <c r="FC36" s="116">
        <v>4107.7607421875</v>
      </c>
      <c r="FD36" s="117">
        <v>4.3954176902770996</v>
      </c>
      <c r="FE36" s="116">
        <v>1009.6375122070312</v>
      </c>
      <c r="FF36" s="116">
        <v>4409.501953125</v>
      </c>
      <c r="FG36" s="117">
        <v>4.3674111366271973</v>
      </c>
      <c r="FH36" s="116">
        <v>1074.5826416015625</v>
      </c>
      <c r="FI36" s="116">
        <v>4722.58203125</v>
      </c>
      <c r="FJ36" s="117">
        <v>4.394805908203125</v>
      </c>
      <c r="FK36" s="116">
        <v>1191.004150390625</v>
      </c>
      <c r="FL36" s="116">
        <v>5091.9501953125</v>
      </c>
      <c r="FM36" s="117">
        <v>4.2753419876098633</v>
      </c>
      <c r="FN36" s="116">
        <v>1373.248291015625</v>
      </c>
      <c r="FO36" s="116">
        <v>5768.8984375</v>
      </c>
      <c r="FP36" s="117">
        <v>4.2009143829345703</v>
      </c>
      <c r="FQ36" s="116">
        <v>1538.960693359375</v>
      </c>
      <c r="FR36" s="116">
        <v>6351.5615234375</v>
      </c>
      <c r="FS36" s="117">
        <v>4.1271758079528809</v>
      </c>
      <c r="FT36" s="116">
        <v>1785.3726806640625</v>
      </c>
      <c r="FU36" s="116">
        <v>6966.95263671875</v>
      </c>
      <c r="FV36" s="117">
        <v>3.9022400379180908</v>
      </c>
      <c r="FW36" s="116">
        <v>2045.6026611328125</v>
      </c>
      <c r="FX36" s="116">
        <v>7647.40185546875</v>
      </c>
      <c r="FY36" s="117">
        <v>3.7384591102600098</v>
      </c>
      <c r="FZ36" s="116">
        <v>2356.897705078125</v>
      </c>
      <c r="GA36" s="116">
        <v>8635.8935546875</v>
      </c>
      <c r="GB36" s="117">
        <v>3.6640934944152832</v>
      </c>
      <c r="GC36" s="116">
        <v>2842.70166015625</v>
      </c>
      <c r="GD36" s="116">
        <v>9913.4345703125</v>
      </c>
      <c r="GE36" s="117">
        <v>3.4873285293579102</v>
      </c>
      <c r="GF36" s="116">
        <v>3294.43310546875</v>
      </c>
      <c r="GG36" s="116">
        <v>11056.5166015625</v>
      </c>
      <c r="GH36" s="117">
        <v>3.3561210632324219</v>
      </c>
      <c r="GI36" s="116">
        <v>3866.203369140625</v>
      </c>
      <c r="GJ36" s="116">
        <v>12708.8779296875</v>
      </c>
      <c r="GK36" s="117">
        <v>3.2871725559234619</v>
      </c>
      <c r="GL36" s="116">
        <v>4410.92529296875</v>
      </c>
      <c r="GM36" s="116">
        <v>14105.1162109375</v>
      </c>
      <c r="GN36" s="117">
        <v>3.1977682113647461</v>
      </c>
      <c r="GO36" s="116">
        <v>4991.74951171875</v>
      </c>
      <c r="GP36" s="116">
        <v>15871.65234375</v>
      </c>
      <c r="GQ36" s="117">
        <v>3.179577112197876</v>
      </c>
      <c r="GR36" s="116">
        <v>5499.88671875</v>
      </c>
      <c r="GS36" s="116">
        <v>17982.1640625</v>
      </c>
      <c r="GT36" s="117">
        <v>3.2695517539978027</v>
      </c>
      <c r="GU36" s="116">
        <v>6296.46142578125</v>
      </c>
      <c r="GV36" s="116">
        <v>20070.09375</v>
      </c>
      <c r="GW36" s="117">
        <v>3.1875195503234863</v>
      </c>
      <c r="GX36" s="116">
        <v>6965.5615234375</v>
      </c>
      <c r="GY36" s="116">
        <v>22281.853515625</v>
      </c>
      <c r="GZ36" s="117">
        <v>3.198859691619873</v>
      </c>
      <c r="HA36" s="116">
        <v>7925.4716796875</v>
      </c>
      <c r="HB36" s="116">
        <v>25133.123046875</v>
      </c>
      <c r="HC36" s="117">
        <v>3.1711833477020264</v>
      </c>
      <c r="HD36" s="116">
        <v>8545.59375</v>
      </c>
      <c r="HE36" s="116">
        <v>27468.923828125</v>
      </c>
      <c r="HF36" s="117">
        <v>3.2143962383270264</v>
      </c>
      <c r="HG36" s="116">
        <v>8992.3359375</v>
      </c>
      <c r="HH36" s="116">
        <v>29480.673828125</v>
      </c>
      <c r="HI36" s="117">
        <v>3.2784221172332764</v>
      </c>
      <c r="HJ36" s="116">
        <v>9053.15234375</v>
      </c>
      <c r="HK36" s="116">
        <v>31372.869140625</v>
      </c>
      <c r="HL36" s="117">
        <v>3.4654083251953125</v>
      </c>
      <c r="HM36" s="116">
        <v>9316.060546875</v>
      </c>
      <c r="HN36" s="116">
        <v>33353.96875</v>
      </c>
      <c r="HO36" s="117">
        <v>3.5802652835845947</v>
      </c>
      <c r="HP36" s="116">
        <v>9171.2529296875</v>
      </c>
      <c r="HQ36" s="116">
        <v>34146.0390625</v>
      </c>
      <c r="HR36" s="117">
        <v>3.7231597900390625</v>
      </c>
      <c r="HS36" s="116">
        <v>9506.6875</v>
      </c>
      <c r="HT36" s="116">
        <v>36377.375</v>
      </c>
      <c r="HU36" s="117">
        <v>3.8265037536621094</v>
      </c>
      <c r="HV36" s="116">
        <v>9694.8759765625</v>
      </c>
      <c r="HW36" s="116">
        <v>38388.84375</v>
      </c>
      <c r="HX36" s="117">
        <v>3.9597043991088867</v>
      </c>
      <c r="HY36" s="116">
        <v>9823.2841796875</v>
      </c>
      <c r="HZ36" s="116">
        <v>39565.125</v>
      </c>
      <c r="IA36" s="117">
        <v>4.0276880264282227</v>
      </c>
      <c r="IB36" s="116">
        <v>10124.9970703125</v>
      </c>
      <c r="IC36" s="116">
        <v>39924.546875</v>
      </c>
      <c r="ID36" s="117">
        <v>3.9431662559509277</v>
      </c>
      <c r="IE36" s="116">
        <v>9864.1787109375</v>
      </c>
      <c r="IF36" s="116">
        <v>40868.12109375</v>
      </c>
      <c r="IG36" s="117">
        <v>4.1430840492248535</v>
      </c>
      <c r="IH36" s="116">
        <v>9590.3017578125</v>
      </c>
      <c r="II36" s="116">
        <v>40663.49609375</v>
      </c>
      <c r="IJ36" s="117">
        <v>4.2400641441345215</v>
      </c>
      <c r="IK36" s="116">
        <v>9548.671875</v>
      </c>
      <c r="IL36" s="116">
        <v>41364.5859375</v>
      </c>
      <c r="IM36" s="117">
        <v>4.331972599029541</v>
      </c>
      <c r="IN36" s="115">
        <v>9538.5595703125</v>
      </c>
      <c r="IO36" s="116">
        <v>42079.828125</v>
      </c>
      <c r="IP36" s="117">
        <v>4.4115495681762695</v>
      </c>
      <c r="IQ36" s="116">
        <v>9801.337890625</v>
      </c>
      <c r="IR36" s="116">
        <v>42827.5</v>
      </c>
      <c r="IS36" s="117">
        <v>4.3695564270019531</v>
      </c>
      <c r="IT36" s="116">
        <v>9792.095703125</v>
      </c>
      <c r="IU36" s="116">
        <v>43866.16015625</v>
      </c>
      <c r="IV36" s="117">
        <v>4.4797520637512207</v>
      </c>
      <c r="IW36" s="116">
        <v>10357.4150390625</v>
      </c>
      <c r="IX36" s="116">
        <v>45455.609375</v>
      </c>
      <c r="IY36" s="117">
        <v>4.3887019157409668</v>
      </c>
      <c r="IZ36" s="116">
        <v>10715.345703125</v>
      </c>
      <c r="JA36" s="116">
        <v>46743.05078125</v>
      </c>
      <c r="JB36" s="117">
        <v>4.3622531890869141</v>
      </c>
      <c r="JC36" s="116">
        <v>11581.72265625</v>
      </c>
      <c r="JD36" s="116">
        <v>48372.62109375</v>
      </c>
      <c r="JE36" s="117">
        <v>4.1766343116760254</v>
      </c>
      <c r="JF36" s="116">
        <v>11262.6982421875</v>
      </c>
      <c r="JG36" s="116">
        <v>49339.29296875</v>
      </c>
      <c r="JH36" s="117">
        <v>4.380770206451416</v>
      </c>
      <c r="JI36" s="116">
        <v>11840.6923828125</v>
      </c>
      <c r="JJ36" s="116">
        <v>49487.30859375</v>
      </c>
      <c r="JK36" s="117">
        <v>4.1794271469116211</v>
      </c>
      <c r="JL36" s="116">
        <v>12170.8466796875</v>
      </c>
      <c r="JM36" s="116">
        <v>50104.79296875</v>
      </c>
      <c r="JN36" s="117">
        <v>4.1167879104614258</v>
      </c>
      <c r="JO36" s="116">
        <v>12484.7998046875</v>
      </c>
      <c r="JP36" s="116">
        <v>51894.859375</v>
      </c>
      <c r="JQ36" s="117">
        <v>4.1566433906555176</v>
      </c>
      <c r="JR36" s="116">
        <v>13271.4267578125</v>
      </c>
      <c r="JS36" s="116">
        <v>53324.9375</v>
      </c>
      <c r="JT36" s="117">
        <v>4.0180258750915527</v>
      </c>
      <c r="JU36" s="116">
        <v>13987.70703125</v>
      </c>
      <c r="JV36" s="116">
        <v>54954.5234375</v>
      </c>
      <c r="JW36" s="117">
        <v>3.9287729263305664</v>
      </c>
      <c r="JX36" s="116">
        <v>14789.8984375</v>
      </c>
      <c r="JY36" s="116">
        <v>57053.1484375</v>
      </c>
      <c r="JZ36" s="117">
        <v>3.8575754165649414</v>
      </c>
      <c r="KA36" s="116">
        <v>15423.2548828125</v>
      </c>
      <c r="KB36" s="116">
        <v>57615.1796875</v>
      </c>
      <c r="KC36" s="117">
        <v>3.7356045246124268</v>
      </c>
      <c r="KD36" s="116">
        <v>15013.8662109375</v>
      </c>
      <c r="KE36" s="116">
        <v>54981.921875</v>
      </c>
      <c r="KF36" s="117">
        <v>3.6620762348175049</v>
      </c>
      <c r="KG36" s="116">
        <v>14386.359375</v>
      </c>
      <c r="KH36" s="116">
        <v>56397.8828125</v>
      </c>
      <c r="KI36" s="117">
        <v>3.9202332496643066</v>
      </c>
      <c r="KJ36" s="116">
        <v>16296.8173828125</v>
      </c>
      <c r="KK36" s="116">
        <v>59096.96875</v>
      </c>
      <c r="KL36" s="117">
        <v>3.626288890838623</v>
      </c>
      <c r="KM36" s="116">
        <v>16664.146484375</v>
      </c>
      <c r="KN36" s="116">
        <v>58573.234375</v>
      </c>
      <c r="KO36" s="117">
        <v>3.514925479888916</v>
      </c>
      <c r="KP36" s="116">
        <v>17657.28125</v>
      </c>
      <c r="KQ36" s="116">
        <v>58720.6640625</v>
      </c>
      <c r="KR36" s="117">
        <v>3.325577974319458</v>
      </c>
      <c r="KS36" s="116">
        <v>17988.279296875</v>
      </c>
      <c r="KT36" s="116">
        <v>58949.28125</v>
      </c>
      <c r="KU36" s="117">
        <v>3.2770938873291016</v>
      </c>
      <c r="KV36" s="134">
        <v>5.0687036514282227</v>
      </c>
      <c r="KW36" s="135">
        <v>4.2151966094970703</v>
      </c>
      <c r="KX36" s="135">
        <v>3.9444613456726074</v>
      </c>
      <c r="KY36" s="135">
        <v>4.0983796119689941</v>
      </c>
      <c r="KZ36" s="135">
        <v>3.4305198192596436</v>
      </c>
      <c r="LA36" s="135">
        <v>3.7289948463439941</v>
      </c>
      <c r="LB36" s="135">
        <v>4.2624921798706055</v>
      </c>
      <c r="LC36" s="135">
        <v>3.5209488868713379</v>
      </c>
      <c r="LD36" s="135">
        <v>3.4605422019958496</v>
      </c>
      <c r="LE36" s="135">
        <v>4.2697787284851074</v>
      </c>
      <c r="LF36" s="135">
        <v>4.0212316513061523</v>
      </c>
      <c r="LG36" s="135">
        <v>3.5328238010406494</v>
      </c>
      <c r="LH36" s="135">
        <f t="shared" si="0"/>
        <v>4.4094538688659668</v>
      </c>
      <c r="LI36" s="135">
        <f t="shared" si="1"/>
        <v>3.7644497156143188</v>
      </c>
      <c r="LJ36" s="135">
        <f t="shared" si="2"/>
        <v>3.7432445287704468</v>
      </c>
      <c r="LK36" s="144">
        <f t="shared" si="3"/>
        <v>3.9412780602773032</v>
      </c>
    </row>
    <row r="37" spans="1:323" ht="15" customHeight="1">
      <c r="A37" s="114">
        <v>23</v>
      </c>
      <c r="B37" s="115">
        <v>622.40924072265625</v>
      </c>
      <c r="C37" s="116">
        <v>2995.531005859375</v>
      </c>
      <c r="D37" s="117">
        <v>4.8127999305725098</v>
      </c>
      <c r="E37" s="116">
        <v>629.6290283203125</v>
      </c>
      <c r="F37" s="116">
        <v>3212.487548828125</v>
      </c>
      <c r="G37" s="117">
        <v>5.1021909713745117</v>
      </c>
      <c r="H37" s="116">
        <v>874.1610107421875</v>
      </c>
      <c r="I37" s="116">
        <v>3802.747802734375</v>
      </c>
      <c r="J37" s="117">
        <v>4.3501687049865723</v>
      </c>
      <c r="K37" s="116">
        <v>1102.1668701171875</v>
      </c>
      <c r="L37" s="116">
        <v>4800.220703125</v>
      </c>
      <c r="M37" s="117">
        <v>4.355257511138916</v>
      </c>
      <c r="N37" s="116">
        <v>1339.438720703125</v>
      </c>
      <c r="O37" s="116">
        <v>5686.2939453125</v>
      </c>
      <c r="P37" s="117">
        <v>4.2452812194824219</v>
      </c>
      <c r="Q37" s="116">
        <v>1794.3699951171875</v>
      </c>
      <c r="R37" s="116">
        <v>6458.9541015625</v>
      </c>
      <c r="S37" s="117">
        <v>3.5995664596557617</v>
      </c>
      <c r="T37" s="116">
        <v>2134.218994140625</v>
      </c>
      <c r="U37" s="116">
        <v>8575.0771484375</v>
      </c>
      <c r="V37" s="117">
        <v>4.0178995132446289</v>
      </c>
      <c r="W37" s="116">
        <v>3202.515380859375</v>
      </c>
      <c r="X37" s="116">
        <v>12464.4091796875</v>
      </c>
      <c r="Y37" s="117">
        <v>3.8920683860778809</v>
      </c>
      <c r="Z37" s="116">
        <v>3291.541015625</v>
      </c>
      <c r="AA37" s="116">
        <v>12410.126953125</v>
      </c>
      <c r="AB37" s="117">
        <v>3.7703089714050293</v>
      </c>
      <c r="AC37" s="116">
        <v>3381.72900390625</v>
      </c>
      <c r="AD37" s="116">
        <v>13206.2607421875</v>
      </c>
      <c r="AE37" s="117">
        <v>3.9051799774169922</v>
      </c>
      <c r="AF37" s="116">
        <v>3628.48193359375</v>
      </c>
      <c r="AG37" s="116">
        <v>14787.0498046875</v>
      </c>
      <c r="AH37" s="117">
        <v>4.0752716064453125</v>
      </c>
      <c r="AI37" s="116">
        <v>4333.5869140625</v>
      </c>
      <c r="AJ37" s="116">
        <v>16760.154296875</v>
      </c>
      <c r="AK37" s="117">
        <v>3.8675014972686768</v>
      </c>
      <c r="AL37" s="116">
        <v>4814.21826171875</v>
      </c>
      <c r="AM37" s="116">
        <v>18309.546875</v>
      </c>
      <c r="AN37" s="117">
        <v>3.8032233715057373</v>
      </c>
      <c r="AO37" s="116">
        <v>6003.75830078125</v>
      </c>
      <c r="AP37" s="116">
        <v>22597.80859375</v>
      </c>
      <c r="AQ37" s="117">
        <v>3.7639436721801758</v>
      </c>
      <c r="AR37" s="116">
        <v>5937.3271484375</v>
      </c>
      <c r="AS37" s="116">
        <v>23126.458984375</v>
      </c>
      <c r="AT37" s="117">
        <v>3.8950960636138916</v>
      </c>
      <c r="AU37" s="116">
        <v>6419.65087890625</v>
      </c>
      <c r="AV37" s="116">
        <v>24939.560546875</v>
      </c>
      <c r="AW37" s="117">
        <v>3.8848779201507568</v>
      </c>
      <c r="AX37" s="116">
        <v>7047.76416015625</v>
      </c>
      <c r="AY37" s="116">
        <v>26580.998046875</v>
      </c>
      <c r="AZ37" s="117">
        <v>3.7715504169464111</v>
      </c>
      <c r="BA37" s="116">
        <v>7061.6259765625</v>
      </c>
      <c r="BB37" s="116">
        <v>25418.376953125</v>
      </c>
      <c r="BC37" s="117">
        <v>3.5995075702667236</v>
      </c>
      <c r="BD37" s="116">
        <v>6350.66845703125</v>
      </c>
      <c r="BE37" s="116">
        <v>23429.974609375</v>
      </c>
      <c r="BF37" s="117">
        <v>3.6893713474273682</v>
      </c>
      <c r="BG37" s="116">
        <v>5022.51416015625</v>
      </c>
      <c r="BH37" s="116">
        <v>20685.806640625</v>
      </c>
      <c r="BI37" s="117">
        <v>4.1186161041259766</v>
      </c>
      <c r="BJ37" s="116">
        <v>4723.373046875</v>
      </c>
      <c r="BK37" s="116">
        <v>20154.2890625</v>
      </c>
      <c r="BL37" s="117">
        <v>4.2669272422790527</v>
      </c>
      <c r="BM37" s="116">
        <v>4260.8779296875</v>
      </c>
      <c r="BN37" s="116">
        <v>18362.3984375</v>
      </c>
      <c r="BO37" s="117">
        <v>4.3095340728759766</v>
      </c>
      <c r="BP37" s="116">
        <v>4112.3076171875</v>
      </c>
      <c r="BQ37" s="116">
        <v>18033.517578125</v>
      </c>
      <c r="BR37" s="117">
        <v>4.3852548599243164</v>
      </c>
      <c r="BS37" s="116">
        <v>4921.25732421875</v>
      </c>
      <c r="BT37" s="116">
        <v>20315.583984375</v>
      </c>
      <c r="BU37" s="117">
        <v>4.1281290054321289</v>
      </c>
      <c r="BV37" s="116">
        <v>5989.47998046875</v>
      </c>
      <c r="BW37" s="116">
        <v>24409.861328125</v>
      </c>
      <c r="BX37" s="117">
        <v>4.0754556655883789</v>
      </c>
      <c r="BY37" s="116">
        <v>7003.60107421875</v>
      </c>
      <c r="BZ37" s="116">
        <v>27974.240234375</v>
      </c>
      <c r="CA37" s="117">
        <v>3.9942653179168701</v>
      </c>
      <c r="CB37" s="116">
        <v>9195.73046875</v>
      </c>
      <c r="CC37" s="116">
        <v>34378.8359375</v>
      </c>
      <c r="CD37" s="117">
        <v>3.7385649681091309</v>
      </c>
      <c r="CE37" s="116">
        <v>7226.2177734375</v>
      </c>
      <c r="CF37" s="116">
        <v>27465.49609375</v>
      </c>
      <c r="CG37" s="117">
        <v>3.8008120059967041</v>
      </c>
      <c r="CH37" s="116">
        <v>8526.2490234375</v>
      </c>
      <c r="CI37" s="116">
        <v>31942.2421875</v>
      </c>
      <c r="CJ37" s="117">
        <v>3.7463417053222656</v>
      </c>
      <c r="CK37" s="116">
        <v>10572.5048828125</v>
      </c>
      <c r="CL37" s="116">
        <v>37039.58984375</v>
      </c>
      <c r="CM37" s="117">
        <v>3.5033884048461914</v>
      </c>
      <c r="CN37" s="116">
        <v>12520.0888671875</v>
      </c>
      <c r="CO37" s="116">
        <v>40811.96484375</v>
      </c>
      <c r="CP37" s="117">
        <v>3.2597184181213379</v>
      </c>
      <c r="CQ37" s="116">
        <v>14344.9794921875</v>
      </c>
      <c r="CR37" s="116">
        <v>44631.578125</v>
      </c>
      <c r="CS37" s="117">
        <v>3.1113030910491943</v>
      </c>
      <c r="CT37" s="116">
        <v>27311.6640625</v>
      </c>
      <c r="CU37" s="116">
        <v>84266.859375</v>
      </c>
      <c r="CV37" s="117">
        <v>3.0853798389434814</v>
      </c>
      <c r="CW37" s="116">
        <v>52879.31640625</v>
      </c>
      <c r="CX37" s="116">
        <v>173209.328125</v>
      </c>
      <c r="CY37" s="117">
        <v>3.2755591869354248</v>
      </c>
      <c r="CZ37" s="116">
        <v>76426.8515625</v>
      </c>
      <c r="DA37" s="116">
        <v>257382.25</v>
      </c>
      <c r="DB37" s="117">
        <v>3.3676939010620117</v>
      </c>
      <c r="DC37" s="116">
        <v>138216.90625</v>
      </c>
      <c r="DD37" s="116">
        <v>458706.4375</v>
      </c>
      <c r="DE37" s="117">
        <v>3.3187432289123535</v>
      </c>
      <c r="DF37" s="116">
        <v>253.36868286132812</v>
      </c>
      <c r="DG37" s="116">
        <v>848.5992431640625</v>
      </c>
      <c r="DH37" s="117">
        <v>3.349266529083252</v>
      </c>
      <c r="DI37" s="116">
        <v>290.05166625976562</v>
      </c>
      <c r="DJ37" s="116">
        <v>985.8824462890625</v>
      </c>
      <c r="DK37" s="117">
        <v>3.3989889621734619</v>
      </c>
      <c r="DL37" s="116">
        <v>352.8907470703125</v>
      </c>
      <c r="DM37" s="116">
        <v>1233.33251953125</v>
      </c>
      <c r="DN37" s="117">
        <v>3.4949414730072021</v>
      </c>
      <c r="DO37" s="116">
        <v>402.51058959960937</v>
      </c>
      <c r="DP37" s="116">
        <v>1429.5240478515625</v>
      </c>
      <c r="DQ37" s="117">
        <v>3.5515191555023193</v>
      </c>
      <c r="DR37" s="116">
        <v>412.04736328125</v>
      </c>
      <c r="DS37" s="116">
        <v>1474.31396484375</v>
      </c>
      <c r="DT37" s="117">
        <v>3.5780205726623535</v>
      </c>
      <c r="DU37" s="116">
        <v>425.6273193359375</v>
      </c>
      <c r="DV37" s="116">
        <v>1557.892822265625</v>
      </c>
      <c r="DW37" s="117">
        <v>3.6602275371551514</v>
      </c>
      <c r="DX37" s="116">
        <v>443.12380981445312</v>
      </c>
      <c r="DY37" s="116">
        <v>1663.300537109375</v>
      </c>
      <c r="DZ37" s="117">
        <v>3.7535796165466309</v>
      </c>
      <c r="EA37" s="116">
        <v>480.9383544921875</v>
      </c>
      <c r="EB37" s="116">
        <v>1812.217529296875</v>
      </c>
      <c r="EC37" s="117">
        <v>3.7680869102478027</v>
      </c>
      <c r="ED37" s="116">
        <v>525.9117431640625</v>
      </c>
      <c r="EE37" s="118">
        <v>2027.3526611328125</v>
      </c>
      <c r="EF37" s="119">
        <v>3.8549294471740723</v>
      </c>
      <c r="EG37" s="115">
        <v>603.02459716796875</v>
      </c>
      <c r="EH37" s="116">
        <v>2311.4345703125</v>
      </c>
      <c r="EI37" s="117">
        <v>3.8330683708190918</v>
      </c>
      <c r="EJ37" s="116">
        <v>622.9312744140625</v>
      </c>
      <c r="EK37" s="116">
        <v>2497.48583984375</v>
      </c>
      <c r="EL37" s="117">
        <v>4.0092477798461914</v>
      </c>
      <c r="EM37" s="116">
        <v>672.90301513671875</v>
      </c>
      <c r="EN37" s="116">
        <v>2737.24853515625</v>
      </c>
      <c r="EO37" s="117">
        <v>4.0678200721740723</v>
      </c>
      <c r="EP37" s="116">
        <v>705.14849853515625</v>
      </c>
      <c r="EQ37" s="116">
        <v>2934.78076171875</v>
      </c>
      <c r="ER37" s="117">
        <v>4.1619329452514648</v>
      </c>
      <c r="ES37" s="116">
        <v>787.8253173828125</v>
      </c>
      <c r="ET37" s="116">
        <v>3252.60400390625</v>
      </c>
      <c r="EU37" s="117">
        <v>4.1285853385925293</v>
      </c>
      <c r="EV37" s="116">
        <v>845.7974853515625</v>
      </c>
      <c r="EW37" s="116">
        <v>3552.931396484375</v>
      </c>
      <c r="EX37" s="117">
        <v>4.2006878852844238</v>
      </c>
      <c r="EY37" s="116">
        <v>908.76580810546875</v>
      </c>
      <c r="EZ37" s="116">
        <v>3886.70361328125</v>
      </c>
      <c r="FA37" s="117">
        <v>4.2769036293029785</v>
      </c>
      <c r="FB37" s="116">
        <v>949.7635498046875</v>
      </c>
      <c r="FC37" s="116">
        <v>4148.87255859375</v>
      </c>
      <c r="FD37" s="117">
        <v>4.368321418762207</v>
      </c>
      <c r="FE37" s="116">
        <v>1025.6787109375</v>
      </c>
      <c r="FF37" s="116">
        <v>4453.5517578125</v>
      </c>
      <c r="FG37" s="117">
        <v>4.3420534133911133</v>
      </c>
      <c r="FH37" s="116">
        <v>1091.2352294921875</v>
      </c>
      <c r="FI37" s="116">
        <v>4769.85009765625</v>
      </c>
      <c r="FJ37" s="117">
        <v>4.3710556030273437</v>
      </c>
      <c r="FK37" s="116">
        <v>1209.165771484375</v>
      </c>
      <c r="FL37" s="116">
        <v>5142.49365234375</v>
      </c>
      <c r="FM37" s="117">
        <v>4.2529268264770508</v>
      </c>
      <c r="FN37" s="116">
        <v>1393.8505859375</v>
      </c>
      <c r="FO37" s="116">
        <v>5825.8505859375</v>
      </c>
      <c r="FP37" s="117">
        <v>4.1796808242797852</v>
      </c>
      <c r="FQ37" s="116">
        <v>1561.67138671875</v>
      </c>
      <c r="FR37" s="116">
        <v>6413.91552734375</v>
      </c>
      <c r="FS37" s="117">
        <v>4.107083797454834</v>
      </c>
      <c r="FT37" s="116">
        <v>1808.471923828125</v>
      </c>
      <c r="FU37" s="116">
        <v>7034.09521484375</v>
      </c>
      <c r="FV37" s="117">
        <v>3.8895242214202881</v>
      </c>
      <c r="FW37" s="116">
        <v>2071.760498046875</v>
      </c>
      <c r="FX37" s="116">
        <v>7719.98193359375</v>
      </c>
      <c r="FY37" s="117">
        <v>3.7262907028198242</v>
      </c>
      <c r="FZ37" s="116">
        <v>2387.7021484375</v>
      </c>
      <c r="GA37" s="116">
        <v>8717.2373046875</v>
      </c>
      <c r="GB37" s="117">
        <v>3.6508896350860596</v>
      </c>
      <c r="GC37" s="116">
        <v>2881.792236328125</v>
      </c>
      <c r="GD37" s="116">
        <v>10005.0068359375</v>
      </c>
      <c r="GE37" s="117">
        <v>3.4718000888824463</v>
      </c>
      <c r="GF37" s="116">
        <v>3334.91162109375</v>
      </c>
      <c r="GG37" s="116">
        <v>11157.0576171875</v>
      </c>
      <c r="GH37" s="117">
        <v>3.3455331325531006</v>
      </c>
      <c r="GI37" s="116">
        <v>3909.714111328125</v>
      </c>
      <c r="GJ37" s="116">
        <v>12823.43359375</v>
      </c>
      <c r="GK37" s="117">
        <v>3.2798902988433838</v>
      </c>
      <c r="GL37" s="116">
        <v>4459.00146484375</v>
      </c>
      <c r="GM37" s="116">
        <v>14230.7001953125</v>
      </c>
      <c r="GN37" s="117">
        <v>3.1914544105529785</v>
      </c>
      <c r="GO37" s="116">
        <v>5039.37060546875</v>
      </c>
      <c r="GP37" s="116">
        <v>16012.63671875</v>
      </c>
      <c r="GQ37" s="117">
        <v>3.1775071620941162</v>
      </c>
      <c r="GR37" s="116">
        <v>5594.69775390625</v>
      </c>
      <c r="GS37" s="116">
        <v>18143.654296875</v>
      </c>
      <c r="GT37" s="117">
        <v>3.2430088520050049</v>
      </c>
      <c r="GU37" s="116">
        <v>6410.88037109375</v>
      </c>
      <c r="GV37" s="116">
        <v>20248.228515625</v>
      </c>
      <c r="GW37" s="117">
        <v>3.1584162712097168</v>
      </c>
      <c r="GX37" s="116">
        <v>7097.2412109375</v>
      </c>
      <c r="GY37" s="116">
        <v>22479.912109375</v>
      </c>
      <c r="GZ37" s="117">
        <v>3.1674156188964844</v>
      </c>
      <c r="HA37" s="116">
        <v>8083.69140625</v>
      </c>
      <c r="HB37" s="116">
        <v>25355.572265625</v>
      </c>
      <c r="HC37" s="117">
        <v>3.1366329193115234</v>
      </c>
      <c r="HD37" s="116">
        <v>8721.857421875</v>
      </c>
      <c r="HE37" s="116">
        <v>27713.5390625</v>
      </c>
      <c r="HF37" s="117">
        <v>3.1774814128875732</v>
      </c>
      <c r="HG37" s="116">
        <v>9216.3017578125</v>
      </c>
      <c r="HH37" s="116">
        <v>29745.30859375</v>
      </c>
      <c r="HI37" s="117">
        <v>3.2274668216705322</v>
      </c>
      <c r="HJ37" s="116">
        <v>9337.0380859375</v>
      </c>
      <c r="HK37" s="116">
        <v>31660.90625</v>
      </c>
      <c r="HL37" s="117">
        <v>3.3908939361572266</v>
      </c>
      <c r="HM37" s="116">
        <v>9617.5478515625</v>
      </c>
      <c r="HN37" s="116">
        <v>33664.20703125</v>
      </c>
      <c r="HO37" s="117">
        <v>3.5002901554107666</v>
      </c>
      <c r="HP37" s="116">
        <v>9478.3115234375</v>
      </c>
      <c r="HQ37" s="116">
        <v>34468.41015625</v>
      </c>
      <c r="HR37" s="117">
        <v>3.6365559101104736</v>
      </c>
      <c r="HS37" s="116">
        <v>9745.3642578125</v>
      </c>
      <c r="HT37" s="116">
        <v>36724.796875</v>
      </c>
      <c r="HU37" s="117">
        <v>3.7684376239776611</v>
      </c>
      <c r="HV37" s="116">
        <v>10058.4033203125</v>
      </c>
      <c r="HW37" s="116">
        <v>38759.15234375</v>
      </c>
      <c r="HX37" s="117">
        <v>3.853410005569458</v>
      </c>
      <c r="HY37" s="116">
        <v>10266.57421875</v>
      </c>
      <c r="HZ37" s="116">
        <v>39948.53125</v>
      </c>
      <c r="IA37" s="117">
        <v>3.8911256790161133</v>
      </c>
      <c r="IB37" s="116">
        <v>10491.5576171875</v>
      </c>
      <c r="IC37" s="116">
        <v>40309.18359375</v>
      </c>
      <c r="ID37" s="117">
        <v>3.8420591354370117</v>
      </c>
      <c r="IE37" s="116">
        <v>10458.3818359375</v>
      </c>
      <c r="IF37" s="116">
        <v>41266.95703125</v>
      </c>
      <c r="IG37" s="117">
        <v>3.9458262920379639</v>
      </c>
      <c r="IH37" s="116">
        <v>10172.666015625</v>
      </c>
      <c r="II37" s="116">
        <v>41063.30859375</v>
      </c>
      <c r="IJ37" s="117">
        <v>4.0366320610046387</v>
      </c>
      <c r="IK37" s="116">
        <v>10028.544921875</v>
      </c>
      <c r="IL37" s="116">
        <v>41774.6953125</v>
      </c>
      <c r="IM37" s="117">
        <v>4.1655788421630859</v>
      </c>
      <c r="IN37" s="115">
        <v>10025.994140625</v>
      </c>
      <c r="IO37" s="116">
        <v>42499.3046875</v>
      </c>
      <c r="IP37" s="117">
        <v>4.2389116287231445</v>
      </c>
      <c r="IQ37" s="116">
        <v>10387.37890625</v>
      </c>
      <c r="IR37" s="116">
        <v>43252.6484375</v>
      </c>
      <c r="IS37" s="117">
        <v>4.1639618873596191</v>
      </c>
      <c r="IT37" s="116">
        <v>10421.0087890625</v>
      </c>
      <c r="IU37" s="116">
        <v>44304.640625</v>
      </c>
      <c r="IV37" s="117">
        <v>4.2514734268188477</v>
      </c>
      <c r="IW37" s="116">
        <v>11043.5576171875</v>
      </c>
      <c r="IX37" s="116">
        <v>45907.0234375</v>
      </c>
      <c r="IY37" s="117">
        <v>4.1569051742553711</v>
      </c>
      <c r="IZ37" s="116">
        <v>11451.76953125</v>
      </c>
      <c r="JA37" s="116">
        <v>47206.203125</v>
      </c>
      <c r="JB37" s="117">
        <v>4.1221752166748047</v>
      </c>
      <c r="JC37" s="116">
        <v>12361.9912109375</v>
      </c>
      <c r="JD37" s="116">
        <v>48845.3828125</v>
      </c>
      <c r="JE37" s="117">
        <v>3.9512553215026855</v>
      </c>
      <c r="JF37" s="116">
        <v>11846.228515625</v>
      </c>
      <c r="JG37" s="116">
        <v>49830.04296875</v>
      </c>
      <c r="JH37" s="117">
        <v>4.2064056396484375</v>
      </c>
      <c r="JI37" s="116">
        <v>12475.1591796875</v>
      </c>
      <c r="JJ37" s="116">
        <v>49972.140625</v>
      </c>
      <c r="JK37" s="117">
        <v>4.0057315826416016</v>
      </c>
      <c r="JL37" s="116">
        <v>12890.67578125</v>
      </c>
      <c r="JM37" s="116">
        <v>50592.80859375</v>
      </c>
      <c r="JN37" s="117">
        <v>3.924760103225708</v>
      </c>
      <c r="JO37" s="116">
        <v>13317.5810546875</v>
      </c>
      <c r="JP37" s="116">
        <v>52401.31640625</v>
      </c>
      <c r="JQ37" s="117">
        <v>3.9347472190856934</v>
      </c>
      <c r="JR37" s="116">
        <v>14191.529296875</v>
      </c>
      <c r="JS37" s="116">
        <v>53839.17578125</v>
      </c>
      <c r="JT37" s="117">
        <v>3.7937543392181396</v>
      </c>
      <c r="JU37" s="116">
        <v>14953.8828125</v>
      </c>
      <c r="JV37" s="116">
        <v>55480.30078125</v>
      </c>
      <c r="JW37" s="117">
        <v>3.7100932598114014</v>
      </c>
      <c r="JX37" s="116">
        <v>15820.1279296875</v>
      </c>
      <c r="JY37" s="116">
        <v>57595.31640625</v>
      </c>
      <c r="JZ37" s="117">
        <v>3.6406352519989014</v>
      </c>
      <c r="KA37" s="116">
        <v>16471.8046875</v>
      </c>
      <c r="KB37" s="116">
        <v>58156.2421875</v>
      </c>
      <c r="KC37" s="117">
        <v>3.5306539535522461</v>
      </c>
      <c r="KD37" s="116">
        <v>16097.9453125</v>
      </c>
      <c r="KE37" s="116">
        <v>55493.8671875</v>
      </c>
      <c r="KF37" s="117">
        <v>3.4472639560699463</v>
      </c>
      <c r="KG37" s="116">
        <v>15466.87109375</v>
      </c>
      <c r="KH37" s="116">
        <v>56936.48046875</v>
      </c>
      <c r="KI37" s="117">
        <v>3.6811892986297607</v>
      </c>
      <c r="KJ37" s="116">
        <v>17379.9453125</v>
      </c>
      <c r="KK37" s="116">
        <v>59645.640625</v>
      </c>
      <c r="KL37" s="117">
        <v>3.431865930557251</v>
      </c>
      <c r="KM37" s="116">
        <v>17764.638671875</v>
      </c>
      <c r="KN37" s="116">
        <v>59110.15234375</v>
      </c>
      <c r="KO37" s="117">
        <v>3.3274052143096924</v>
      </c>
      <c r="KP37" s="116">
        <v>19412.251953125</v>
      </c>
      <c r="KQ37" s="116">
        <v>59242.3671875</v>
      </c>
      <c r="KR37" s="117">
        <v>3.0518028736114502</v>
      </c>
      <c r="KS37" s="116">
        <v>19453.41796875</v>
      </c>
      <c r="KT37" s="116">
        <v>59471.703125</v>
      </c>
      <c r="KU37" s="117">
        <v>3.0571339130401611</v>
      </c>
      <c r="KV37" s="134">
        <v>4.9574956893920898</v>
      </c>
      <c r="KW37" s="135">
        <v>4.1136345863342285</v>
      </c>
      <c r="KX37" s="135">
        <v>3.8629021644592285</v>
      </c>
      <c r="KY37" s="135">
        <v>4.0305624008178711</v>
      </c>
      <c r="KZ37" s="135">
        <v>3.3818206787109375</v>
      </c>
      <c r="LA37" s="135">
        <v>3.6902608871459961</v>
      </c>
      <c r="LB37" s="135">
        <v>4.2349967956542969</v>
      </c>
      <c r="LC37" s="135">
        <v>3.5082981586456299</v>
      </c>
      <c r="LD37" s="135">
        <v>3.4017000198364258</v>
      </c>
      <c r="LE37" s="135">
        <v>4.0814647674560547</v>
      </c>
      <c r="LF37" s="135">
        <v>3.8145301342010498</v>
      </c>
      <c r="LG37" s="135">
        <v>3.3098795413970947</v>
      </c>
      <c r="LH37" s="135">
        <f t="shared" si="0"/>
        <v>4.3113441467285156</v>
      </c>
      <c r="LI37" s="135">
        <f t="shared" si="1"/>
        <v>3.7061915397644043</v>
      </c>
      <c r="LJ37" s="135">
        <f t="shared" si="2"/>
        <v>3.7088139653205872</v>
      </c>
      <c r="LK37" s="144">
        <f t="shared" si="3"/>
        <v>3.7352914810180664</v>
      </c>
    </row>
    <row r="38" spans="1:323" ht="15" customHeight="1">
      <c r="A38" s="114">
        <v>24</v>
      </c>
      <c r="B38" s="115">
        <v>643.40594482421875</v>
      </c>
      <c r="C38" s="116">
        <v>3026.619140625</v>
      </c>
      <c r="D38" s="117">
        <v>4.7040581703186035</v>
      </c>
      <c r="E38" s="116">
        <v>650.434814453125</v>
      </c>
      <c r="F38" s="116">
        <v>3246.33642578125</v>
      </c>
      <c r="G38" s="117">
        <v>4.9910249710083008</v>
      </c>
      <c r="H38" s="116">
        <v>903.8011474609375</v>
      </c>
      <c r="I38" s="116">
        <v>3841.08837890625</v>
      </c>
      <c r="J38" s="117">
        <v>4.2499265670776367</v>
      </c>
      <c r="K38" s="116">
        <v>1140.1580810546875</v>
      </c>
      <c r="L38" s="116">
        <v>4848.6318359375</v>
      </c>
      <c r="M38" s="117">
        <v>4.2525959014892578</v>
      </c>
      <c r="N38" s="116">
        <v>1384.986572265625</v>
      </c>
      <c r="O38" s="116">
        <v>5743.19189453125</v>
      </c>
      <c r="P38" s="117">
        <v>4.1467490196228027</v>
      </c>
      <c r="Q38" s="116">
        <v>1864.490478515625</v>
      </c>
      <c r="R38" s="116">
        <v>6519.8671875</v>
      </c>
      <c r="S38" s="117">
        <v>3.4968626499176025</v>
      </c>
      <c r="T38" s="116">
        <v>2205.711669921875</v>
      </c>
      <c r="U38" s="116">
        <v>8659.357421875</v>
      </c>
      <c r="V38" s="117">
        <v>3.9258792400360107</v>
      </c>
      <c r="W38" s="116">
        <v>3309.24853515625</v>
      </c>
      <c r="X38" s="116">
        <v>12585.5791015625</v>
      </c>
      <c r="Y38" s="117">
        <v>3.8031532764434814</v>
      </c>
      <c r="Z38" s="116">
        <v>3399.667724609375</v>
      </c>
      <c r="AA38" s="116">
        <v>12529.40234375</v>
      </c>
      <c r="AB38" s="117">
        <v>3.6854784488677979</v>
      </c>
      <c r="AC38" s="116">
        <v>3493.045166015625</v>
      </c>
      <c r="AD38" s="116">
        <v>13334.8046875</v>
      </c>
      <c r="AE38" s="117">
        <v>3.8175299167633057</v>
      </c>
      <c r="AF38" s="116">
        <v>3744.932373046875</v>
      </c>
      <c r="AG38" s="116">
        <v>14933.111328125</v>
      </c>
      <c r="AH38" s="117">
        <v>3.9875516891479492</v>
      </c>
      <c r="AI38" s="116">
        <v>4473.86962890625</v>
      </c>
      <c r="AJ38" s="116">
        <v>16922.74609375</v>
      </c>
      <c r="AK38" s="117">
        <v>3.7825746536254883</v>
      </c>
      <c r="AL38" s="116">
        <v>4967.69677734375</v>
      </c>
      <c r="AM38" s="116">
        <v>18486.11328125</v>
      </c>
      <c r="AN38" s="117">
        <v>3.7212643623352051</v>
      </c>
      <c r="AO38" s="116">
        <v>6192.033203125</v>
      </c>
      <c r="AP38" s="116">
        <v>22814.919921875</v>
      </c>
      <c r="AQ38" s="117">
        <v>3.6845602989196777</v>
      </c>
      <c r="AR38" s="116">
        <v>6119.54345703125</v>
      </c>
      <c r="AS38" s="116">
        <v>23351.439453125</v>
      </c>
      <c r="AT38" s="117">
        <v>3.8158793449401855</v>
      </c>
      <c r="AU38" s="116">
        <v>6614.884765625</v>
      </c>
      <c r="AV38" s="116">
        <v>25181.966796875</v>
      </c>
      <c r="AW38" s="117">
        <v>3.8068640232086182</v>
      </c>
      <c r="AX38" s="116">
        <v>7260.0478515625</v>
      </c>
      <c r="AY38" s="116">
        <v>26836.626953125</v>
      </c>
      <c r="AZ38" s="117">
        <v>3.6964807510375977</v>
      </c>
      <c r="BA38" s="116">
        <v>7272.359375</v>
      </c>
      <c r="BB38" s="116">
        <v>25658.53515625</v>
      </c>
      <c r="BC38" s="117">
        <v>3.5282270908355713</v>
      </c>
      <c r="BD38" s="116">
        <v>6536.21728515625</v>
      </c>
      <c r="BE38" s="116">
        <v>23653.48828125</v>
      </c>
      <c r="BF38" s="117">
        <v>3.6188344955444336</v>
      </c>
      <c r="BG38" s="116">
        <v>5164.76220703125</v>
      </c>
      <c r="BH38" s="116">
        <v>20890.97265625</v>
      </c>
      <c r="BI38" s="117">
        <v>4.0449051856994629</v>
      </c>
      <c r="BJ38" s="116">
        <v>4855.8857421875</v>
      </c>
      <c r="BK38" s="116">
        <v>20356.4609375</v>
      </c>
      <c r="BL38" s="117">
        <v>4.1921210289001465</v>
      </c>
      <c r="BM38" s="116">
        <v>4379.27978515625</v>
      </c>
      <c r="BN38" s="116">
        <v>18547.16796875</v>
      </c>
      <c r="BO38" s="117">
        <v>4.2352094650268555</v>
      </c>
      <c r="BP38" s="116">
        <v>4225.49169921875</v>
      </c>
      <c r="BQ38" s="116">
        <v>18215.94921875</v>
      </c>
      <c r="BR38" s="117">
        <v>4.3109655380249023</v>
      </c>
      <c r="BS38" s="116">
        <v>5055.39306640625</v>
      </c>
      <c r="BT38" s="116">
        <v>20517.263671875</v>
      </c>
      <c r="BU38" s="117">
        <v>4.0584902763366699</v>
      </c>
      <c r="BV38" s="116">
        <v>6151.15185546875</v>
      </c>
      <c r="BW38" s="116">
        <v>24651.17578125</v>
      </c>
      <c r="BX38" s="117">
        <v>4.007570743560791</v>
      </c>
      <c r="BY38" s="116">
        <v>7190.81103515625</v>
      </c>
      <c r="BZ38" s="116">
        <v>28248.943359375</v>
      </c>
      <c r="CA38" s="117">
        <v>3.9284780025482178</v>
      </c>
      <c r="CB38" s="116">
        <v>9439.134765625</v>
      </c>
      <c r="CC38" s="116">
        <v>34708.59765625</v>
      </c>
      <c r="CD38" s="117">
        <v>3.6770951747894287</v>
      </c>
      <c r="CE38" s="116">
        <v>7415.61767578125</v>
      </c>
      <c r="CF38" s="116">
        <v>27730.5625</v>
      </c>
      <c r="CG38" s="117">
        <v>3.7394812107086182</v>
      </c>
      <c r="CH38" s="116">
        <v>8747.525390625</v>
      </c>
      <c r="CI38" s="116">
        <v>32248.896484375</v>
      </c>
      <c r="CJ38" s="117">
        <v>3.6866307258605957</v>
      </c>
      <c r="CK38" s="116">
        <v>10844.1826171875</v>
      </c>
      <c r="CL38" s="116">
        <v>37386.0625</v>
      </c>
      <c r="CM38" s="117">
        <v>3.447568416595459</v>
      </c>
      <c r="CN38" s="116">
        <v>12838.6435546875</v>
      </c>
      <c r="CO38" s="116">
        <v>41182.140625</v>
      </c>
      <c r="CP38" s="117">
        <v>3.2076706886291504</v>
      </c>
      <c r="CQ38" s="116">
        <v>14706.3505859375</v>
      </c>
      <c r="CR38" s="116">
        <v>45027.71875</v>
      </c>
      <c r="CS38" s="117">
        <v>3.0617873668670654</v>
      </c>
      <c r="CT38" s="116">
        <v>27992.759765625</v>
      </c>
      <c r="CU38" s="116">
        <v>85011.8046875</v>
      </c>
      <c r="CV38" s="117">
        <v>3.0369212627410889</v>
      </c>
      <c r="CW38" s="116">
        <v>54179.05078125</v>
      </c>
      <c r="CX38" s="116">
        <v>174784.109375</v>
      </c>
      <c r="CY38" s="117">
        <v>3.226046085357666</v>
      </c>
      <c r="CZ38" s="116">
        <v>78278.453125</v>
      </c>
      <c r="DA38" s="116">
        <v>259751.109375</v>
      </c>
      <c r="DB38" s="117">
        <v>3.3182964324951172</v>
      </c>
      <c r="DC38" s="116">
        <v>141517.5625</v>
      </c>
      <c r="DD38" s="116">
        <v>462901.75</v>
      </c>
      <c r="DE38" s="117">
        <v>3.270984411239624</v>
      </c>
      <c r="DF38" s="116">
        <v>259.33200073242187</v>
      </c>
      <c r="DG38" s="116">
        <v>856.39215087890625</v>
      </c>
      <c r="DH38" s="117">
        <v>3.3023002147674561</v>
      </c>
      <c r="DI38" s="116">
        <v>296.77951049804687</v>
      </c>
      <c r="DJ38" s="116">
        <v>994.9937744140625</v>
      </c>
      <c r="DK38" s="117">
        <v>3.3526363372802734</v>
      </c>
      <c r="DL38" s="116">
        <v>360.95614624023437</v>
      </c>
      <c r="DM38" s="116">
        <v>1244.8641357421875</v>
      </c>
      <c r="DN38" s="117">
        <v>3.4487960338592529</v>
      </c>
      <c r="DO38" s="116">
        <v>411.57470703125</v>
      </c>
      <c r="DP38" s="116">
        <v>1442.977783203125</v>
      </c>
      <c r="DQ38" s="117">
        <v>3.5059924125671387</v>
      </c>
      <c r="DR38" s="116">
        <v>421.1885986328125</v>
      </c>
      <c r="DS38" s="116">
        <v>1488.2310791015625</v>
      </c>
      <c r="DT38" s="117">
        <v>3.5334076881408691</v>
      </c>
      <c r="DU38" s="116">
        <v>434.927734375</v>
      </c>
      <c r="DV38" s="116">
        <v>1572.72998046875</v>
      </c>
      <c r="DW38" s="117">
        <v>3.6160719394683838</v>
      </c>
      <c r="DX38" s="116">
        <v>452.65908813476562</v>
      </c>
      <c r="DY38" s="116">
        <v>1679.2928466796875</v>
      </c>
      <c r="DZ38" s="117">
        <v>3.7098400592803955</v>
      </c>
      <c r="EA38" s="116">
        <v>491.12899780273437</v>
      </c>
      <c r="EB38" s="116">
        <v>1829.667236328125</v>
      </c>
      <c r="EC38" s="117">
        <v>3.7254312038421631</v>
      </c>
      <c r="ED38" s="116">
        <v>536.882080078125</v>
      </c>
      <c r="EE38" s="118">
        <v>2047.03662109375</v>
      </c>
      <c r="EF38" s="119">
        <v>3.8128235340118408</v>
      </c>
      <c r="EG38" s="115">
        <v>615.40618896484375</v>
      </c>
      <c r="EH38" s="116">
        <v>2333.832275390625</v>
      </c>
      <c r="EI38" s="117">
        <v>3.7923445701599121</v>
      </c>
      <c r="EJ38" s="116">
        <v>635.51513671875</v>
      </c>
      <c r="EK38" s="116">
        <v>2522.068359375</v>
      </c>
      <c r="EL38" s="117">
        <v>3.9685418605804443</v>
      </c>
      <c r="EM38" s="116">
        <v>686.27484130859375</v>
      </c>
      <c r="EN38" s="116">
        <v>2764.322998046875</v>
      </c>
      <c r="EO38" s="117">
        <v>4.0280117988586426</v>
      </c>
      <c r="EP38" s="116">
        <v>718.92852783203125</v>
      </c>
      <c r="EQ38" s="116">
        <v>2964.027587890625</v>
      </c>
      <c r="ER38" s="117">
        <v>4.122840404510498</v>
      </c>
      <c r="ES38" s="116">
        <v>802.9617919921875</v>
      </c>
      <c r="ET38" s="116">
        <v>3284.936279296875</v>
      </c>
      <c r="EU38" s="117">
        <v>4.0910243988037109</v>
      </c>
      <c r="EV38" s="116">
        <v>861.766357421875</v>
      </c>
      <c r="EW38" s="116">
        <v>3588.446533203125</v>
      </c>
      <c r="EX38" s="117">
        <v>4.1640596389770508</v>
      </c>
      <c r="EY38" s="116">
        <v>925.61993408203125</v>
      </c>
      <c r="EZ38" s="116">
        <v>3925.776611328125</v>
      </c>
      <c r="FA38" s="117">
        <v>4.2412405014038086</v>
      </c>
      <c r="FB38" s="116">
        <v>967.0577392578125</v>
      </c>
      <c r="FC38" s="116">
        <v>4190.8525390625</v>
      </c>
      <c r="FD38" s="117">
        <v>4.3336114883422852</v>
      </c>
      <c r="FE38" s="116">
        <v>1044.0064697265625</v>
      </c>
      <c r="FF38" s="116">
        <v>4498.53515625</v>
      </c>
      <c r="FG38" s="117">
        <v>4.3089151382446289</v>
      </c>
      <c r="FH38" s="116">
        <v>1110.35888671875</v>
      </c>
      <c r="FI38" s="116">
        <v>4818.1279296875</v>
      </c>
      <c r="FJ38" s="117">
        <v>4.3392529487609863</v>
      </c>
      <c r="FK38" s="116">
        <v>1230.083984375</v>
      </c>
      <c r="FL38" s="116">
        <v>5194.11083984375</v>
      </c>
      <c r="FM38" s="117">
        <v>4.2225661277770996</v>
      </c>
      <c r="FN38" s="116">
        <v>1417.651123046875</v>
      </c>
      <c r="FO38" s="116">
        <v>5884.0107421875</v>
      </c>
      <c r="FP38" s="117">
        <v>4.1505351066589355</v>
      </c>
      <c r="FQ38" s="116">
        <v>1587.9892578125</v>
      </c>
      <c r="FR38" s="116">
        <v>6477.58837890625</v>
      </c>
      <c r="FS38" s="117">
        <v>4.0791134834289551</v>
      </c>
      <c r="FT38" s="116">
        <v>1832.7415771484375</v>
      </c>
      <c r="FU38" s="116">
        <v>7102.693359375</v>
      </c>
      <c r="FV38" s="117">
        <v>3.8754472732543945</v>
      </c>
      <c r="FW38" s="116">
        <v>2099.796630859375</v>
      </c>
      <c r="FX38" s="116">
        <v>7794.11474609375</v>
      </c>
      <c r="FY38" s="117">
        <v>3.7118427753448486</v>
      </c>
      <c r="FZ38" s="116">
        <v>2420.970458984375</v>
      </c>
      <c r="GA38" s="116">
        <v>8800.30078125</v>
      </c>
      <c r="GB38" s="117">
        <v>3.6350302696228027</v>
      </c>
      <c r="GC38" s="116">
        <v>2923.638427734375</v>
      </c>
      <c r="GD38" s="116">
        <v>10098.45703125</v>
      </c>
      <c r="GE38" s="117">
        <v>3.4540717601776123</v>
      </c>
      <c r="GF38" s="116">
        <v>3383.043212890625</v>
      </c>
      <c r="GG38" s="116">
        <v>11259.6640625</v>
      </c>
      <c r="GH38" s="117">
        <v>3.3282649517059326</v>
      </c>
      <c r="GI38" s="116">
        <v>3953.1513671875</v>
      </c>
      <c r="GJ38" s="116">
        <v>12940.4296875</v>
      </c>
      <c r="GK38" s="117">
        <v>3.2734465599060059</v>
      </c>
      <c r="GL38" s="116">
        <v>4504.56103515625</v>
      </c>
      <c r="GM38" s="116">
        <v>14358.970703125</v>
      </c>
      <c r="GN38" s="117">
        <v>3.1876513957977295</v>
      </c>
      <c r="GO38" s="116">
        <v>5082.662109375</v>
      </c>
      <c r="GP38" s="116">
        <v>16156.7314453125</v>
      </c>
      <c r="GQ38" s="117">
        <v>3.17879319190979</v>
      </c>
      <c r="GR38" s="116">
        <v>5709.75732421875</v>
      </c>
      <c r="GS38" s="116">
        <v>18308.015625</v>
      </c>
      <c r="GT38" s="117">
        <v>3.2064437866210938</v>
      </c>
      <c r="GU38" s="116">
        <v>6536.51904296875</v>
      </c>
      <c r="GV38" s="116">
        <v>20429.47265625</v>
      </c>
      <c r="GW38" s="117">
        <v>3.1254360675811768</v>
      </c>
      <c r="GX38" s="116">
        <v>7239.36181640625</v>
      </c>
      <c r="GY38" s="116">
        <v>22681.3828125</v>
      </c>
      <c r="GZ38" s="117">
        <v>3.133063793182373</v>
      </c>
      <c r="HA38" s="116">
        <v>8252.2958984375</v>
      </c>
      <c r="HB38" s="116">
        <v>25581.724609375</v>
      </c>
      <c r="HC38" s="117">
        <v>3.0999524593353271</v>
      </c>
      <c r="HD38" s="116">
        <v>8907.77734375</v>
      </c>
      <c r="HE38" s="116">
        <v>27962.2109375</v>
      </c>
      <c r="HF38" s="117">
        <v>3.1390783786773682</v>
      </c>
      <c r="HG38" s="116">
        <v>9443.884765625</v>
      </c>
      <c r="HH38" s="116">
        <v>30013.935546875</v>
      </c>
      <c r="HI38" s="117">
        <v>3.1781344413757324</v>
      </c>
      <c r="HJ38" s="116">
        <v>9634.3974609375</v>
      </c>
      <c r="HK38" s="116">
        <v>31952.697265625</v>
      </c>
      <c r="HL38" s="117">
        <v>3.3165225982666016</v>
      </c>
      <c r="HM38" s="116">
        <v>9930.2490234375</v>
      </c>
      <c r="HN38" s="116">
        <v>33978.56640625</v>
      </c>
      <c r="HO38" s="117">
        <v>3.4217236042022705</v>
      </c>
      <c r="HP38" s="116">
        <v>9795.6552734375</v>
      </c>
      <c r="HQ38" s="116">
        <v>34795.15234375</v>
      </c>
      <c r="HR38" s="117">
        <v>3.5521004199981689</v>
      </c>
      <c r="HS38" s="116">
        <v>10042.9580078125</v>
      </c>
      <c r="HT38" s="116">
        <v>37077.83984375</v>
      </c>
      <c r="HU38" s="117">
        <v>3.6919240951538086</v>
      </c>
      <c r="HV38" s="116">
        <v>10446.0205078125</v>
      </c>
      <c r="HW38" s="116">
        <v>39134.26171875</v>
      </c>
      <c r="HX38" s="117">
        <v>3.7463321685791016</v>
      </c>
      <c r="HY38" s="116">
        <v>10639.3388671875</v>
      </c>
      <c r="HZ38" s="116">
        <v>40336.63671875</v>
      </c>
      <c r="IA38" s="117">
        <v>3.7912728786468506</v>
      </c>
      <c r="IB38" s="116">
        <v>10917.1640625</v>
      </c>
      <c r="IC38" s="116">
        <v>40698.73046875</v>
      </c>
      <c r="ID38" s="117">
        <v>3.7279582023620605</v>
      </c>
      <c r="IE38" s="116">
        <v>11018.51171875</v>
      </c>
      <c r="IF38" s="116">
        <v>41668.6796875</v>
      </c>
      <c r="IG38" s="117">
        <v>3.7816977500915527</v>
      </c>
      <c r="IH38" s="116">
        <v>10653.3251953125</v>
      </c>
      <c r="II38" s="116">
        <v>41466.62109375</v>
      </c>
      <c r="IJ38" s="117">
        <v>3.8923642635345459</v>
      </c>
      <c r="IK38" s="116">
        <v>10587.8212890625</v>
      </c>
      <c r="IL38" s="116">
        <v>42188.765625</v>
      </c>
      <c r="IM38" s="117">
        <v>3.9846503734588623</v>
      </c>
      <c r="IN38" s="115">
        <v>10537.9169921875</v>
      </c>
      <c r="IO38" s="116">
        <v>42923.24609375</v>
      </c>
      <c r="IP38" s="117">
        <v>4.0732192993164062</v>
      </c>
      <c r="IQ38" s="116">
        <v>10999.9501953125</v>
      </c>
      <c r="IR38" s="116">
        <v>43681.08984375</v>
      </c>
      <c r="IS38" s="117">
        <v>3.9710261821746826</v>
      </c>
      <c r="IT38" s="116">
        <v>11020.2392578125</v>
      </c>
      <c r="IU38" s="116">
        <v>44746.5625</v>
      </c>
      <c r="IV38" s="117">
        <v>4.0603985786437988</v>
      </c>
      <c r="IW38" s="116">
        <v>11722.3173828125</v>
      </c>
      <c r="IX38" s="116">
        <v>46361.31640625</v>
      </c>
      <c r="IY38" s="117">
        <v>3.9549617767333984</v>
      </c>
      <c r="IZ38" s="116">
        <v>12185.2646484375</v>
      </c>
      <c r="JA38" s="116">
        <v>47671.8515625</v>
      </c>
      <c r="JB38" s="117">
        <v>3.9122540950775146</v>
      </c>
      <c r="JC38" s="116">
        <v>13142.25</v>
      </c>
      <c r="JD38" s="116">
        <v>49320.28515625</v>
      </c>
      <c r="JE38" s="117">
        <v>3.7528038024902344</v>
      </c>
      <c r="JF38" s="116">
        <v>12446.2060546875</v>
      </c>
      <c r="JG38" s="116">
        <v>50325.9140625</v>
      </c>
      <c r="JH38" s="117">
        <v>4.0434741973876953</v>
      </c>
      <c r="JI38" s="116">
        <v>13138.9375</v>
      </c>
      <c r="JJ38" s="116">
        <v>50461.1875</v>
      </c>
      <c r="JK38" s="117">
        <v>3.8405835628509521</v>
      </c>
      <c r="JL38" s="116">
        <v>13621.01953125</v>
      </c>
      <c r="JM38" s="116">
        <v>51084.109375</v>
      </c>
      <c r="JN38" s="117">
        <v>3.7503881454467773</v>
      </c>
      <c r="JO38" s="116">
        <v>14144.3115234375</v>
      </c>
      <c r="JP38" s="116">
        <v>52910.16796875</v>
      </c>
      <c r="JQ38" s="117">
        <v>3.7407383918762207</v>
      </c>
      <c r="JR38" s="116">
        <v>15108.7529296875</v>
      </c>
      <c r="JS38" s="116">
        <v>54354.828125</v>
      </c>
      <c r="JT38" s="117">
        <v>3.5975720882415771</v>
      </c>
      <c r="JU38" s="116">
        <v>15897.5166015625</v>
      </c>
      <c r="JV38" s="116">
        <v>56007.30859375</v>
      </c>
      <c r="JW38" s="117">
        <v>3.5230224132537842</v>
      </c>
      <c r="JX38" s="116">
        <v>16829.001953125</v>
      </c>
      <c r="JY38" s="116">
        <v>58138.2734375</v>
      </c>
      <c r="JZ38" s="117">
        <v>3.4546477794647217</v>
      </c>
      <c r="KA38" s="116">
        <v>17442.244140625</v>
      </c>
      <c r="KB38" s="116">
        <v>58698.16796875</v>
      </c>
      <c r="KC38" s="117">
        <v>3.3652875423431396</v>
      </c>
      <c r="KD38" s="116">
        <v>17056.5859375</v>
      </c>
      <c r="KE38" s="116">
        <v>56005.73828125</v>
      </c>
      <c r="KF38" s="117">
        <v>3.2835257053375244</v>
      </c>
      <c r="KG38" s="116">
        <v>16491.73046875</v>
      </c>
      <c r="KH38" s="116">
        <v>57475.3359375</v>
      </c>
      <c r="KI38" s="117">
        <v>3.485100269317627</v>
      </c>
      <c r="KJ38" s="116">
        <v>18373.458984375</v>
      </c>
      <c r="KK38" s="116">
        <v>60194.98046875</v>
      </c>
      <c r="KL38" s="117">
        <v>3.2761919498443604</v>
      </c>
      <c r="KM38" s="116">
        <v>18582.974609375</v>
      </c>
      <c r="KN38" s="116">
        <v>59648.3359375</v>
      </c>
      <c r="KO38" s="117">
        <v>3.2098379135131836</v>
      </c>
      <c r="KP38" s="116">
        <v>19840.681640625</v>
      </c>
      <c r="KQ38" s="116">
        <v>59763.0859375</v>
      </c>
      <c r="KR38" s="117">
        <v>3.0121488571166992</v>
      </c>
      <c r="KS38" s="116">
        <v>19874.05078125</v>
      </c>
      <c r="KT38" s="116">
        <v>59995.296875</v>
      </c>
      <c r="KU38" s="117">
        <v>3.018775463104248</v>
      </c>
      <c r="KV38" s="134">
        <v>4.8475418090820312</v>
      </c>
      <c r="KW38" s="135">
        <v>4.0144028663635254</v>
      </c>
      <c r="KX38" s="135">
        <v>3.7801337242126465</v>
      </c>
      <c r="KY38" s="135">
        <v>3.9601898193359375</v>
      </c>
      <c r="KZ38" s="135">
        <v>3.3297686576843262</v>
      </c>
      <c r="LA38" s="135">
        <v>3.6465885639190674</v>
      </c>
      <c r="LB38" s="135">
        <v>4.2002058029174805</v>
      </c>
      <c r="LC38" s="135">
        <v>3.4930105209350586</v>
      </c>
      <c r="LD38" s="135">
        <v>3.3404269218444824</v>
      </c>
      <c r="LE38" s="135">
        <v>3.914980411529541</v>
      </c>
      <c r="LF38" s="135">
        <v>3.6352043151855469</v>
      </c>
      <c r="LG38" s="135">
        <v>3.2004108428955078</v>
      </c>
      <c r="LH38" s="135">
        <f t="shared" si="0"/>
        <v>4.2140261332194013</v>
      </c>
      <c r="LI38" s="135">
        <f t="shared" si="1"/>
        <v>3.6449792385101318</v>
      </c>
      <c r="LJ38" s="135">
        <f t="shared" si="2"/>
        <v>3.6700579524040222</v>
      </c>
      <c r="LK38" s="144">
        <f t="shared" si="3"/>
        <v>3.5835318565368652</v>
      </c>
    </row>
    <row r="39" spans="1:323" ht="15" customHeight="1">
      <c r="A39" s="114">
        <v>25</v>
      </c>
      <c r="B39" s="115">
        <v>665.28790283203125</v>
      </c>
      <c r="C39" s="116">
        <v>3058.25048828125</v>
      </c>
      <c r="D39" s="117">
        <v>4.5968828201293945</v>
      </c>
      <c r="E39" s="116">
        <v>672.0853271484375</v>
      </c>
      <c r="F39" s="116">
        <v>3280.80517578125</v>
      </c>
      <c r="G39" s="117">
        <v>4.88153076171875</v>
      </c>
      <c r="H39" s="116">
        <v>934.7120361328125</v>
      </c>
      <c r="I39" s="116">
        <v>3880.047607421875</v>
      </c>
      <c r="J39" s="117">
        <v>4.15106201171875</v>
      </c>
      <c r="K39" s="116">
        <v>1179.91015625</v>
      </c>
      <c r="L39" s="116">
        <v>4897.81494140625</v>
      </c>
      <c r="M39" s="117">
        <v>4.1510066986083984</v>
      </c>
      <c r="N39" s="116">
        <v>1432.61181640625</v>
      </c>
      <c r="O39" s="116">
        <v>5800.986328125</v>
      </c>
      <c r="P39" s="117">
        <v>4.0492382049560547</v>
      </c>
      <c r="Q39" s="116">
        <v>1932.9482421875</v>
      </c>
      <c r="R39" s="116">
        <v>6581.47998046875</v>
      </c>
      <c r="S39" s="117">
        <v>3.4048919677734375</v>
      </c>
      <c r="T39" s="116">
        <v>2280.6533203125</v>
      </c>
      <c r="U39" s="116">
        <v>8744.9091796875</v>
      </c>
      <c r="V39" s="117">
        <v>3.8343877792358398</v>
      </c>
      <c r="W39" s="116">
        <v>3421.354248046875</v>
      </c>
      <c r="X39" s="116">
        <v>12708.5224609375</v>
      </c>
      <c r="Y39" s="117">
        <v>3.7144713401794434</v>
      </c>
      <c r="Z39" s="116">
        <v>3513.137451171875</v>
      </c>
      <c r="AA39" s="116">
        <v>12650.3798828125</v>
      </c>
      <c r="AB39" s="117">
        <v>3.6008782386779785</v>
      </c>
      <c r="AC39" s="116">
        <v>3610.3818359375</v>
      </c>
      <c r="AD39" s="116">
        <v>13465.251953125</v>
      </c>
      <c r="AE39" s="117">
        <v>3.7295923233032227</v>
      </c>
      <c r="AF39" s="116">
        <v>3867.572509765625</v>
      </c>
      <c r="AG39" s="116">
        <v>15081.474609375</v>
      </c>
      <c r="AH39" s="117">
        <v>3.899467945098877</v>
      </c>
      <c r="AI39" s="116">
        <v>4622.10009765625</v>
      </c>
      <c r="AJ39" s="116">
        <v>17087.75</v>
      </c>
      <c r="AK39" s="117">
        <v>3.6969666481018066</v>
      </c>
      <c r="AL39" s="116">
        <v>5129.904296875</v>
      </c>
      <c r="AM39" s="116">
        <v>18665.283203125</v>
      </c>
      <c r="AN39" s="117">
        <v>3.6385245323181152</v>
      </c>
      <c r="AO39" s="116">
        <v>6391.0390625</v>
      </c>
      <c r="AP39" s="116">
        <v>23035.240234375</v>
      </c>
      <c r="AQ39" s="117">
        <v>3.6043028831481934</v>
      </c>
      <c r="AR39" s="116">
        <v>6312.06884765625</v>
      </c>
      <c r="AS39" s="116">
        <v>23579.921875</v>
      </c>
      <c r="AT39" s="117">
        <v>3.7356882095336914</v>
      </c>
      <c r="AU39" s="116">
        <v>6821.3896484375</v>
      </c>
      <c r="AV39" s="116">
        <v>25428.16015625</v>
      </c>
      <c r="AW39" s="117">
        <v>3.7277097702026367</v>
      </c>
      <c r="AX39" s="116">
        <v>7484.82958984375</v>
      </c>
      <c r="AY39" s="116">
        <v>27096.158203125</v>
      </c>
      <c r="AZ39" s="117">
        <v>3.6201436519622803</v>
      </c>
      <c r="BA39" s="116">
        <v>7495.74462890625</v>
      </c>
      <c r="BB39" s="116">
        <v>25902.203125</v>
      </c>
      <c r="BC39" s="117">
        <v>3.45558762550354</v>
      </c>
      <c r="BD39" s="116">
        <v>6732.90869140625</v>
      </c>
      <c r="BE39" s="116">
        <v>23880.416015625</v>
      </c>
      <c r="BF39" s="117">
        <v>3.5468201637268066</v>
      </c>
      <c r="BG39" s="116">
        <v>5315.515625</v>
      </c>
      <c r="BH39" s="116">
        <v>21099.65625</v>
      </c>
      <c r="BI39" s="117">
        <v>3.9694466590881348</v>
      </c>
      <c r="BJ39" s="116">
        <v>4996.48388671875</v>
      </c>
      <c r="BK39" s="116">
        <v>20562.203125</v>
      </c>
      <c r="BL39" s="117">
        <v>4.1153345108032227</v>
      </c>
      <c r="BM39" s="116">
        <v>4505.05712890625</v>
      </c>
      <c r="BN39" s="116">
        <v>18735.23828125</v>
      </c>
      <c r="BO39" s="117">
        <v>4.1587128639221191</v>
      </c>
      <c r="BP39" s="116">
        <v>4345.86962890625</v>
      </c>
      <c r="BQ39" s="116">
        <v>18401.689453125</v>
      </c>
      <c r="BR39" s="117">
        <v>4.2342939376831055</v>
      </c>
      <c r="BS39" s="116">
        <v>5198.234375</v>
      </c>
      <c r="BT39" s="116">
        <v>20722.474609375</v>
      </c>
      <c r="BU39" s="117">
        <v>3.9864449501037598</v>
      </c>
      <c r="BV39" s="116">
        <v>6323.53125</v>
      </c>
      <c r="BW39" s="116">
        <v>24896.69921875</v>
      </c>
      <c r="BX39" s="117">
        <v>3.9371511936187744</v>
      </c>
      <c r="BY39" s="116">
        <v>7390.67431640625</v>
      </c>
      <c r="BZ39" s="116">
        <v>28528.392578125</v>
      </c>
      <c r="CA39" s="117">
        <v>3.8600528240203857</v>
      </c>
      <c r="CB39" s="116">
        <v>9699.3330078125</v>
      </c>
      <c r="CC39" s="116">
        <v>35043.796875</v>
      </c>
      <c r="CD39" s="117">
        <v>3.6130111217498779</v>
      </c>
      <c r="CE39" s="116">
        <v>7618.34716796875</v>
      </c>
      <c r="CF39" s="116">
        <v>28000.08203125</v>
      </c>
      <c r="CG39" s="117">
        <v>3.6753487586975098</v>
      </c>
      <c r="CH39" s="116">
        <v>8984.6845703125</v>
      </c>
      <c r="CI39" s="116">
        <v>32560.673828125</v>
      </c>
      <c r="CJ39" s="117">
        <v>3.6240196228027344</v>
      </c>
      <c r="CK39" s="116">
        <v>11135.759765625</v>
      </c>
      <c r="CL39" s="116">
        <v>37738.015625</v>
      </c>
      <c r="CM39" s="117">
        <v>3.3889036178588867</v>
      </c>
      <c r="CN39" s="116">
        <v>13180.990234375</v>
      </c>
      <c r="CO39" s="116">
        <v>41557.78125</v>
      </c>
      <c r="CP39" s="117">
        <v>3.1528573036193848</v>
      </c>
      <c r="CQ39" s="116">
        <v>15095.25</v>
      </c>
      <c r="CR39" s="116">
        <v>45429.421875</v>
      </c>
      <c r="CS39" s="117">
        <v>3.0095176696777344</v>
      </c>
      <c r="CT39" s="116">
        <v>28726.744140625</v>
      </c>
      <c r="CU39" s="116">
        <v>85767.1875</v>
      </c>
      <c r="CV39" s="117">
        <v>2.9856216907501221</v>
      </c>
      <c r="CW39" s="116">
        <v>55581.6484375</v>
      </c>
      <c r="CX39" s="116">
        <v>176382.84375</v>
      </c>
      <c r="CY39" s="117">
        <v>3.1734006404876709</v>
      </c>
      <c r="CZ39" s="116">
        <v>80279.5546875</v>
      </c>
      <c r="DA39" s="116">
        <v>262157.46875</v>
      </c>
      <c r="DB39" s="117">
        <v>3.2655570507049561</v>
      </c>
      <c r="DC39" s="116">
        <v>145090.359375</v>
      </c>
      <c r="DD39" s="116">
        <v>467163.125</v>
      </c>
      <c r="DE39" s="117">
        <v>3.2198081016540527</v>
      </c>
      <c r="DF39" s="116">
        <v>265.7979736328125</v>
      </c>
      <c r="DG39" s="116">
        <v>864.31005859375</v>
      </c>
      <c r="DH39" s="117">
        <v>3.2517557144165039</v>
      </c>
      <c r="DI39" s="116">
        <v>304.08712768554687</v>
      </c>
      <c r="DJ39" s="116">
        <v>1004.2549438476562</v>
      </c>
      <c r="DK39" s="117">
        <v>3.3025236129760742</v>
      </c>
      <c r="DL39" s="116">
        <v>369.73284912109375</v>
      </c>
      <c r="DM39" s="116">
        <v>1256.5914306640625</v>
      </c>
      <c r="DN39" s="117">
        <v>3.3986470699310303</v>
      </c>
      <c r="DO39" s="116">
        <v>421.45718383789062</v>
      </c>
      <c r="DP39" s="116">
        <v>1456.6640625</v>
      </c>
      <c r="DQ39" s="117">
        <v>3.4562563896179199</v>
      </c>
      <c r="DR39" s="116">
        <v>431.17514038085937</v>
      </c>
      <c r="DS39" s="116">
        <v>1502.39208984375</v>
      </c>
      <c r="DT39" s="117">
        <v>3.484412670135498</v>
      </c>
      <c r="DU39" s="116">
        <v>445.10955810546875</v>
      </c>
      <c r="DV39" s="116">
        <v>1587.8330078125</v>
      </c>
      <c r="DW39" s="117">
        <v>3.5672857761383057</v>
      </c>
      <c r="DX39" s="116">
        <v>463.12173461914062</v>
      </c>
      <c r="DY39" s="116">
        <v>1695.57861328125</v>
      </c>
      <c r="DZ39" s="117">
        <v>3.6611943244934082</v>
      </c>
      <c r="EA39" s="116">
        <v>502.33706665039063</v>
      </c>
      <c r="EB39" s="116">
        <v>1847.43994140625</v>
      </c>
      <c r="EC39" s="117">
        <v>3.677689790725708</v>
      </c>
      <c r="ED39" s="116">
        <v>548.97698974609375</v>
      </c>
      <c r="EE39" s="118">
        <v>2067.091552734375</v>
      </c>
      <c r="EF39" s="119">
        <v>3.7653520107269287</v>
      </c>
      <c r="EG39" s="115">
        <v>629.09234619140625</v>
      </c>
      <c r="EH39" s="116">
        <v>2356.653564453125</v>
      </c>
      <c r="EI39" s="117">
        <v>3.746117115020752</v>
      </c>
      <c r="EJ39" s="116">
        <v>649.4627685546875</v>
      </c>
      <c r="EK39" s="116">
        <v>2547.129638671875</v>
      </c>
      <c r="EL39" s="117">
        <v>3.9219024181365967</v>
      </c>
      <c r="EM39" s="116">
        <v>701.137939453125</v>
      </c>
      <c r="EN39" s="116">
        <v>2791.931640625</v>
      </c>
      <c r="EO39" s="117">
        <v>3.9820005893707275</v>
      </c>
      <c r="EP39" s="116">
        <v>734.2908935546875</v>
      </c>
      <c r="EQ39" s="116">
        <v>2993.860107421875</v>
      </c>
      <c r="ER39" s="117">
        <v>4.0772128105163574</v>
      </c>
      <c r="ES39" s="116">
        <v>819.8885498046875</v>
      </c>
      <c r="ET39" s="116">
        <v>3317.916748046875</v>
      </c>
      <c r="EU39" s="117">
        <v>4.0467901229858398</v>
      </c>
      <c r="EV39" s="116">
        <v>879.682861328125</v>
      </c>
      <c r="EW39" s="116">
        <v>3624.68310546875</v>
      </c>
      <c r="EX39" s="117">
        <v>4.1204428672790527</v>
      </c>
      <c r="EY39" s="116">
        <v>944.5947265625</v>
      </c>
      <c r="EZ39" s="116">
        <v>3965.65234375</v>
      </c>
      <c r="FA39" s="117">
        <v>4.1982579231262207</v>
      </c>
      <c r="FB39" s="116">
        <v>986.59912109375</v>
      </c>
      <c r="FC39" s="116">
        <v>4233.70654296875</v>
      </c>
      <c r="FD39" s="117">
        <v>4.2912125587463379</v>
      </c>
      <c r="FE39" s="116">
        <v>1064.795166015625</v>
      </c>
      <c r="FF39" s="116">
        <v>4544.45751953125</v>
      </c>
      <c r="FG39" s="117">
        <v>4.2679171562194824</v>
      </c>
      <c r="FH39" s="116">
        <v>1132.138427734375</v>
      </c>
      <c r="FI39" s="116">
        <v>4867.419921875</v>
      </c>
      <c r="FJ39" s="117">
        <v>4.2993149757385254</v>
      </c>
      <c r="FK39" s="116">
        <v>1253.965087890625</v>
      </c>
      <c r="FL39" s="116">
        <v>5246.80615234375</v>
      </c>
      <c r="FM39" s="117">
        <v>4.1841726303100586</v>
      </c>
      <c r="FN39" s="116">
        <v>1444.890869140625</v>
      </c>
      <c r="FO39" s="116">
        <v>5943.380859375</v>
      </c>
      <c r="FP39" s="117">
        <v>4.1133770942687988</v>
      </c>
      <c r="FQ39" s="116">
        <v>1618.1861572265625</v>
      </c>
      <c r="FR39" s="116">
        <v>6542.58203125</v>
      </c>
      <c r="FS39" s="117">
        <v>4.0431580543518066</v>
      </c>
      <c r="FT39" s="116">
        <v>1860.0567626953125</v>
      </c>
      <c r="FU39" s="116">
        <v>7172.77685546875</v>
      </c>
      <c r="FV39" s="117">
        <v>3.8562140464782715</v>
      </c>
      <c r="FW39" s="116">
        <v>2131.826416015625</v>
      </c>
      <c r="FX39" s="116">
        <v>7869.82568359375</v>
      </c>
      <c r="FY39" s="117">
        <v>3.6915884017944336</v>
      </c>
      <c r="FZ39" s="116">
        <v>2458.859130859375</v>
      </c>
      <c r="GA39" s="116">
        <v>8885.10546875</v>
      </c>
      <c r="GB39" s="117">
        <v>3.6135072708129883</v>
      </c>
      <c r="GC39" s="116">
        <v>2970.377685546875</v>
      </c>
      <c r="GD39" s="116">
        <v>10193.8095703125</v>
      </c>
      <c r="GE39" s="117">
        <v>3.4318227767944336</v>
      </c>
      <c r="GF39" s="116">
        <v>3425.274658203125</v>
      </c>
      <c r="GG39" s="116">
        <v>11364.4013671875</v>
      </c>
      <c r="GH39" s="117">
        <v>3.3178074359893799</v>
      </c>
      <c r="GI39" s="116">
        <v>4004.23046875</v>
      </c>
      <c r="GJ39" s="116">
        <v>13059.91796875</v>
      </c>
      <c r="GK39" s="117">
        <v>3.2615301609039307</v>
      </c>
      <c r="GL39" s="116">
        <v>4559.810546875</v>
      </c>
      <c r="GM39" s="116">
        <v>14489.9921875</v>
      </c>
      <c r="GN39" s="117">
        <v>3.1777617931365967</v>
      </c>
      <c r="GO39" s="116">
        <v>5139.74853515625</v>
      </c>
      <c r="GP39" s="116">
        <v>16304</v>
      </c>
      <c r="GQ39" s="117">
        <v>3.1721396446228027</v>
      </c>
      <c r="GR39" s="116">
        <v>5847.52001953125</v>
      </c>
      <c r="GS39" s="116">
        <v>18475.076171875</v>
      </c>
      <c r="GT39" s="117">
        <v>3.1594719886779785</v>
      </c>
      <c r="GU39" s="116">
        <v>6678.71142578125</v>
      </c>
      <c r="GV39" s="116">
        <v>20613.765625</v>
      </c>
      <c r="GW39" s="117">
        <v>3.0864884853363037</v>
      </c>
      <c r="GX39" s="116">
        <v>7398.16943359375</v>
      </c>
      <c r="GY39" s="116">
        <v>22886.21875</v>
      </c>
      <c r="GZ39" s="117">
        <v>3.0934975147247314</v>
      </c>
      <c r="HA39" s="116">
        <v>8438.3349609375</v>
      </c>
      <c r="HB39" s="116">
        <v>25811.544921875</v>
      </c>
      <c r="HC39" s="117">
        <v>3.0588433742523193</v>
      </c>
      <c r="HD39" s="116">
        <v>9111.5283203125</v>
      </c>
      <c r="HE39" s="116">
        <v>28214.9140625</v>
      </c>
      <c r="HF39" s="117">
        <v>3.0966169834136963</v>
      </c>
      <c r="HG39" s="116">
        <v>9693.9833984375</v>
      </c>
      <c r="HH39" s="116">
        <v>30286.541015625</v>
      </c>
      <c r="HI39" s="117">
        <v>3.1242616176605225</v>
      </c>
      <c r="HJ39" s="116">
        <v>9952.361328125</v>
      </c>
      <c r="HK39" s="116">
        <v>32248.169921875</v>
      </c>
      <c r="HL39" s="117">
        <v>3.240253210067749</v>
      </c>
      <c r="HM39" s="116">
        <v>10263.1416015625</v>
      </c>
      <c r="HN39" s="116">
        <v>34297.00390625</v>
      </c>
      <c r="HO39" s="117">
        <v>3.3417646884918213</v>
      </c>
      <c r="HP39" s="116">
        <v>10132.578125</v>
      </c>
      <c r="HQ39" s="116">
        <v>35126.24609375</v>
      </c>
      <c r="HR39" s="117">
        <v>3.4666643142700195</v>
      </c>
      <c r="HS39" s="116">
        <v>10451.0791015625</v>
      </c>
      <c r="HT39" s="116">
        <v>37435.60546875</v>
      </c>
      <c r="HU39" s="117">
        <v>3.5819847583770752</v>
      </c>
      <c r="HV39" s="116">
        <v>10867.5419921875</v>
      </c>
      <c r="HW39" s="116">
        <v>39513.98046875</v>
      </c>
      <c r="HX39" s="117">
        <v>3.635962963104248</v>
      </c>
      <c r="HY39" s="116">
        <v>11215.67578125</v>
      </c>
      <c r="HZ39" s="116">
        <v>40728.79296875</v>
      </c>
      <c r="IA39" s="117">
        <v>3.6314167976379395</v>
      </c>
      <c r="IB39" s="116">
        <v>11532.43359375</v>
      </c>
      <c r="IC39" s="116">
        <v>41091.75</v>
      </c>
      <c r="ID39" s="117">
        <v>3.5631463527679443</v>
      </c>
      <c r="IE39" s="116">
        <v>11675.6064453125</v>
      </c>
      <c r="IF39" s="116">
        <v>42073.0078125</v>
      </c>
      <c r="IG39" s="117">
        <v>3.6034965515136719</v>
      </c>
      <c r="IH39" s="116">
        <v>11173.7841796875</v>
      </c>
      <c r="II39" s="116">
        <v>41874.01171875</v>
      </c>
      <c r="IJ39" s="117">
        <v>3.7475228309631348</v>
      </c>
      <c r="IK39" s="116">
        <v>11160.1708984375</v>
      </c>
      <c r="IL39" s="116">
        <v>42606.32421875</v>
      </c>
      <c r="IM39" s="117">
        <v>3.8177125453948975</v>
      </c>
      <c r="IN39" s="115">
        <v>11082.6357421875</v>
      </c>
      <c r="IO39" s="116">
        <v>43351.44140625</v>
      </c>
      <c r="IP39" s="117">
        <v>3.9116544723510742</v>
      </c>
      <c r="IQ39" s="116">
        <v>11623.1669921875</v>
      </c>
      <c r="IR39" s="116">
        <v>44112.70703125</v>
      </c>
      <c r="IS39" s="117">
        <v>3.7952399253845215</v>
      </c>
      <c r="IT39" s="116">
        <v>11685.751953125</v>
      </c>
      <c r="IU39" s="116">
        <v>45191.8359375</v>
      </c>
      <c r="IV39" s="117">
        <v>3.8672595024108887</v>
      </c>
      <c r="IW39" s="116">
        <v>12385.25390625</v>
      </c>
      <c r="IX39" s="116">
        <v>46818.75390625</v>
      </c>
      <c r="IY39" s="117">
        <v>3.7802014350891113</v>
      </c>
      <c r="IZ39" s="116">
        <v>12900.244140625</v>
      </c>
      <c r="JA39" s="116">
        <v>48140.23828125</v>
      </c>
      <c r="JB39" s="117">
        <v>3.7317306995391846</v>
      </c>
      <c r="JC39" s="116">
        <v>13906.5517578125</v>
      </c>
      <c r="JD39" s="116">
        <v>49797.51953125</v>
      </c>
      <c r="JE39" s="117">
        <v>3.5808675289154053</v>
      </c>
      <c r="JF39" s="116">
        <v>13070.599609375</v>
      </c>
      <c r="JG39" s="116">
        <v>50826.84375</v>
      </c>
      <c r="JH39" s="117">
        <v>3.888638973236084</v>
      </c>
      <c r="JI39" s="116">
        <v>13861.9765625</v>
      </c>
      <c r="JJ39" s="116">
        <v>50954.02734375</v>
      </c>
      <c r="JK39" s="117">
        <v>3.6758124828338623</v>
      </c>
      <c r="JL39" s="116">
        <v>14374.513671875</v>
      </c>
      <c r="JM39" s="116">
        <v>51578.60546875</v>
      </c>
      <c r="JN39" s="117">
        <v>3.588198184967041</v>
      </c>
      <c r="JO39" s="116">
        <v>14985.71484375</v>
      </c>
      <c r="JP39" s="116">
        <v>53421.4375</v>
      </c>
      <c r="JQ39" s="117">
        <v>3.564824104309082</v>
      </c>
      <c r="JR39" s="116">
        <v>16038.171875</v>
      </c>
      <c r="JS39" s="116">
        <v>54871.88671875</v>
      </c>
      <c r="JT39" s="117">
        <v>3.421330451965332</v>
      </c>
      <c r="JU39" s="116">
        <v>16855.41796875</v>
      </c>
      <c r="JV39" s="116">
        <v>56535.6484375</v>
      </c>
      <c r="JW39" s="117">
        <v>3.3541529178619385</v>
      </c>
      <c r="JX39" s="116">
        <v>17724.583984375</v>
      </c>
      <c r="JY39" s="116">
        <v>58682.9296875</v>
      </c>
      <c r="JZ39" s="117">
        <v>3.3108212947845459</v>
      </c>
      <c r="KA39" s="116">
        <v>18196.12890625</v>
      </c>
      <c r="KB39" s="116">
        <v>59242.875</v>
      </c>
      <c r="KC39" s="117">
        <v>3.2557954788208008</v>
      </c>
      <c r="KD39" s="116">
        <v>17808.2421875</v>
      </c>
      <c r="KE39" s="116">
        <v>56519.63671875</v>
      </c>
      <c r="KF39" s="117">
        <v>3.1737909317016602</v>
      </c>
      <c r="KG39" s="116">
        <v>17492.201171875</v>
      </c>
      <c r="KH39" s="116">
        <v>58014.99609375</v>
      </c>
      <c r="KI39" s="117">
        <v>3.3166205883026123</v>
      </c>
      <c r="KJ39" s="116">
        <v>19002.734375</v>
      </c>
      <c r="KK39" s="116">
        <v>60748.03515625</v>
      </c>
      <c r="KL39" s="117">
        <v>3.1968050003051758</v>
      </c>
      <c r="KM39" s="116">
        <v>19144.0859375</v>
      </c>
      <c r="KN39" s="116">
        <v>60192.12109375</v>
      </c>
      <c r="KO39" s="117">
        <v>3.144162654876709</v>
      </c>
      <c r="KP39" s="116">
        <v>20204.2109375</v>
      </c>
      <c r="KQ39" s="116">
        <v>60292.91015625</v>
      </c>
      <c r="KR39" s="117">
        <v>2.984175443649292</v>
      </c>
      <c r="KS39" s="116">
        <v>20243.8125</v>
      </c>
      <c r="KT39" s="116">
        <v>60527.66015625</v>
      </c>
      <c r="KU39" s="117">
        <v>2.9899337291717529</v>
      </c>
      <c r="KV39" s="134">
        <v>4.7392067909240723</v>
      </c>
      <c r="KW39" s="135">
        <v>3.9181172847747803</v>
      </c>
      <c r="KX39" s="135">
        <v>3.6967744827270508</v>
      </c>
      <c r="KY39" s="135">
        <v>3.8876855373382568</v>
      </c>
      <c r="KZ39" s="135">
        <v>3.2746789455413818</v>
      </c>
      <c r="LA39" s="135">
        <v>3.5981380939483643</v>
      </c>
      <c r="LB39" s="135">
        <v>4.1580700874328613</v>
      </c>
      <c r="LC39" s="135">
        <v>3.4725000858306885</v>
      </c>
      <c r="LD39" s="135">
        <v>3.2726337909698486</v>
      </c>
      <c r="LE39" s="135">
        <v>3.7449381351470947</v>
      </c>
      <c r="LF39" s="135">
        <v>3.4814231395721436</v>
      </c>
      <c r="LG39" s="135">
        <v>3.1263394355773926</v>
      </c>
      <c r="LH39" s="135">
        <f t="shared" si="0"/>
        <v>4.1180328528086347</v>
      </c>
      <c r="LI39" s="135">
        <f t="shared" si="1"/>
        <v>3.5811822414398193</v>
      </c>
      <c r="LJ39" s="135">
        <f t="shared" si="2"/>
        <v>3.6253355145454407</v>
      </c>
      <c r="LK39" s="144">
        <f t="shared" si="3"/>
        <v>3.4509002367655435</v>
      </c>
    </row>
    <row r="40" spans="1:323" ht="15" customHeight="1">
      <c r="A40" s="114">
        <v>26</v>
      </c>
      <c r="B40" s="115">
        <v>688.03155517578125</v>
      </c>
      <c r="C40" s="116">
        <v>3090.434814453125</v>
      </c>
      <c r="D40" s="117">
        <v>4.4917049407958984</v>
      </c>
      <c r="E40" s="116">
        <v>694.57568359375</v>
      </c>
      <c r="F40" s="116">
        <v>3315.906982421875</v>
      </c>
      <c r="G40" s="117">
        <v>4.7740039825439453</v>
      </c>
      <c r="H40" s="116">
        <v>966.8531494140625</v>
      </c>
      <c r="I40" s="116">
        <v>3919.633544921875</v>
      </c>
      <c r="J40" s="117">
        <v>4.054011344909668</v>
      </c>
      <c r="K40" s="116">
        <v>1221.1171875</v>
      </c>
      <c r="L40" s="116">
        <v>4947.7802734375</v>
      </c>
      <c r="M40" s="117">
        <v>4.051846981048584</v>
      </c>
      <c r="N40" s="116">
        <v>1481.6798095703125</v>
      </c>
      <c r="O40" s="116">
        <v>5859.6884765625</v>
      </c>
      <c r="P40" s="117">
        <v>3.9547603130340576</v>
      </c>
      <c r="Q40" s="116">
        <v>1997.3968505859375</v>
      </c>
      <c r="R40" s="116">
        <v>6643.85791015625</v>
      </c>
      <c r="S40" s="117">
        <v>3.3262584209442139</v>
      </c>
      <c r="T40" s="116">
        <v>2357.197265625</v>
      </c>
      <c r="U40" s="116">
        <v>8831.75</v>
      </c>
      <c r="V40" s="117">
        <v>3.7467164993286133</v>
      </c>
      <c r="W40" s="116">
        <v>3535.4345703125</v>
      </c>
      <c r="X40" s="116">
        <v>12833.2578125</v>
      </c>
      <c r="Y40" s="117">
        <v>3.6298954486846924</v>
      </c>
      <c r="Z40" s="116">
        <v>3627.82470703125</v>
      </c>
      <c r="AA40" s="116">
        <v>12773.0859375</v>
      </c>
      <c r="AB40" s="117">
        <v>3.5208663940429687</v>
      </c>
      <c r="AC40" s="116">
        <v>3728.853271484375</v>
      </c>
      <c r="AD40" s="116">
        <v>13597.62890625</v>
      </c>
      <c r="AE40" s="117">
        <v>3.6465981006622314</v>
      </c>
      <c r="AF40" s="116">
        <v>3990.55859375</v>
      </c>
      <c r="AG40" s="116">
        <v>15232.1884765625</v>
      </c>
      <c r="AH40" s="117">
        <v>3.8170566558837891</v>
      </c>
      <c r="AI40" s="116">
        <v>4770.37646484375</v>
      </c>
      <c r="AJ40" s="116">
        <v>17255.208984375</v>
      </c>
      <c r="AK40" s="117">
        <v>3.6171586513519287</v>
      </c>
      <c r="AL40" s="116">
        <v>5291.197265625</v>
      </c>
      <c r="AM40" s="116">
        <v>18847.109375</v>
      </c>
      <c r="AN40" s="117">
        <v>3.5619745254516602</v>
      </c>
      <c r="AO40" s="116">
        <v>6587.6953125</v>
      </c>
      <c r="AP40" s="116">
        <v>23258.83984375</v>
      </c>
      <c r="AQ40" s="117">
        <v>3.530648946762085</v>
      </c>
      <c r="AR40" s="116">
        <v>6500.9775390625</v>
      </c>
      <c r="AS40" s="116">
        <v>23812</v>
      </c>
      <c r="AT40" s="117">
        <v>3.6628336906433105</v>
      </c>
      <c r="AU40" s="116">
        <v>7022.92333984375</v>
      </c>
      <c r="AV40" s="116">
        <v>25678.248046875</v>
      </c>
      <c r="AW40" s="117">
        <v>3.6563475131988525</v>
      </c>
      <c r="AX40" s="116">
        <v>7702.9921875</v>
      </c>
      <c r="AY40" s="116">
        <v>27359.708984375</v>
      </c>
      <c r="AZ40" s="117">
        <v>3.5518286228179932</v>
      </c>
      <c r="BA40" s="116">
        <v>7711.34521484375</v>
      </c>
      <c r="BB40" s="116">
        <v>26149.48828125</v>
      </c>
      <c r="BC40" s="117">
        <v>3.3910410404205322</v>
      </c>
      <c r="BD40" s="116">
        <v>6921.32861328125</v>
      </c>
      <c r="BE40" s="116">
        <v>24110.87109375</v>
      </c>
      <c r="BF40" s="117">
        <v>3.4835610389709473</v>
      </c>
      <c r="BG40" s="116">
        <v>5458.701171875</v>
      </c>
      <c r="BH40" s="116">
        <v>21311.9921875</v>
      </c>
      <c r="BI40" s="117">
        <v>3.9042239189147949</v>
      </c>
      <c r="BJ40" s="116">
        <v>5129.21044921875</v>
      </c>
      <c r="BK40" s="116">
        <v>20771.65625</v>
      </c>
      <c r="BL40" s="117">
        <v>4.0496792793273926</v>
      </c>
      <c r="BM40" s="116">
        <v>4623.0537109375</v>
      </c>
      <c r="BN40" s="116">
        <v>18926.744140625</v>
      </c>
      <c r="BO40" s="117">
        <v>4.093991756439209</v>
      </c>
      <c r="BP40" s="116">
        <v>4458.087890625</v>
      </c>
      <c r="BQ40" s="116">
        <v>18590.876953125</v>
      </c>
      <c r="BR40" s="117">
        <v>4.1701459884643555</v>
      </c>
      <c r="BS40" s="116">
        <v>5330.541015625</v>
      </c>
      <c r="BT40" s="116">
        <v>20931.369140625</v>
      </c>
      <c r="BU40" s="117">
        <v>3.926687479019165</v>
      </c>
      <c r="BV40" s="116">
        <v>6482.15771484375</v>
      </c>
      <c r="BW40" s="116">
        <v>25146.619140625</v>
      </c>
      <c r="BX40" s="117">
        <v>3.879359245300293</v>
      </c>
      <c r="BY40" s="116">
        <v>7573.36474609375</v>
      </c>
      <c r="BZ40" s="116">
        <v>28812.8046875</v>
      </c>
      <c r="CA40" s="117">
        <v>3.8044919967651367</v>
      </c>
      <c r="CB40" s="116">
        <v>9935.568359375</v>
      </c>
      <c r="CC40" s="116">
        <v>35384.69921875</v>
      </c>
      <c r="CD40" s="117">
        <v>3.5614166259765625</v>
      </c>
      <c r="CE40" s="116">
        <v>7801.13330078125</v>
      </c>
      <c r="CF40" s="116">
        <v>28274.27734375</v>
      </c>
      <c r="CG40" s="117">
        <v>3.6243808269500732</v>
      </c>
      <c r="CH40" s="116">
        <v>9197.0048828125</v>
      </c>
      <c r="CI40" s="116">
        <v>32877.8359375</v>
      </c>
      <c r="CJ40" s="117">
        <v>3.5748417377471924</v>
      </c>
      <c r="CK40" s="116">
        <v>11394.93359375</v>
      </c>
      <c r="CL40" s="116">
        <v>38095.7578125</v>
      </c>
      <c r="CM40" s="117">
        <v>3.3432190418243408</v>
      </c>
      <c r="CN40" s="116">
        <v>13483.07421875</v>
      </c>
      <c r="CO40" s="116">
        <v>41939.2109375</v>
      </c>
      <c r="CP40" s="117">
        <v>3.1105079650878906</v>
      </c>
      <c r="CQ40" s="116">
        <v>15435.8623046875</v>
      </c>
      <c r="CR40" s="116">
        <v>45837.04296875</v>
      </c>
      <c r="CS40" s="117">
        <v>2.9695162773132324</v>
      </c>
      <c r="CT40" s="116">
        <v>29364.685546875</v>
      </c>
      <c r="CU40" s="116">
        <v>86533.6953125</v>
      </c>
      <c r="CV40" s="117">
        <v>2.9468626976013184</v>
      </c>
      <c r="CW40" s="116">
        <v>56790.296875</v>
      </c>
      <c r="CX40" s="116">
        <v>178007.140625</v>
      </c>
      <c r="CY40" s="117">
        <v>3.1344640254974365</v>
      </c>
      <c r="CZ40" s="116">
        <v>81988.9921875</v>
      </c>
      <c r="DA40" s="116">
        <v>264603.75</v>
      </c>
      <c r="DB40" s="117">
        <v>3.2273082733154297</v>
      </c>
      <c r="DC40" s="116">
        <v>148115.5</v>
      </c>
      <c r="DD40" s="116">
        <v>471495</v>
      </c>
      <c r="DE40" s="117">
        <v>3.1832928657531738</v>
      </c>
      <c r="DF40" s="116">
        <v>271.22335815429687</v>
      </c>
      <c r="DG40" s="116">
        <v>872.3612060546875</v>
      </c>
      <c r="DH40" s="117">
        <v>3.2163941860198975</v>
      </c>
      <c r="DI40" s="116">
        <v>310.16253662109375</v>
      </c>
      <c r="DJ40" s="116">
        <v>1013.6754760742187</v>
      </c>
      <c r="DK40" s="117">
        <v>3.268207311630249</v>
      </c>
      <c r="DL40" s="116">
        <v>376.96075439453125</v>
      </c>
      <c r="DM40" s="116">
        <v>1268.5269775390625</v>
      </c>
      <c r="DN40" s="117">
        <v>3.3651432991027832</v>
      </c>
      <c r="DO40" s="116">
        <v>429.517822265625</v>
      </c>
      <c r="DP40" s="116">
        <v>1470.598876953125</v>
      </c>
      <c r="DQ40" s="117">
        <v>3.4238367080688477</v>
      </c>
      <c r="DR40" s="116">
        <v>439.2410888671875</v>
      </c>
      <c r="DS40" s="116">
        <v>1516.813232421875</v>
      </c>
      <c r="DT40" s="117">
        <v>3.4532589912414551</v>
      </c>
      <c r="DU40" s="116">
        <v>453.25045776367187</v>
      </c>
      <c r="DV40" s="116">
        <v>1603.2200927734375</v>
      </c>
      <c r="DW40" s="117">
        <v>3.5371615886688232</v>
      </c>
      <c r="DX40" s="116">
        <v>471.40045166015625</v>
      </c>
      <c r="DY40" s="116">
        <v>1712.1773681640625</v>
      </c>
      <c r="DZ40" s="117">
        <v>3.6321079730987549</v>
      </c>
      <c r="EA40" s="116">
        <v>511.11212158203125</v>
      </c>
      <c r="EB40" s="116">
        <v>1865.557861328125</v>
      </c>
      <c r="EC40" s="117">
        <v>3.6499972343444824</v>
      </c>
      <c r="ED40" s="116">
        <v>558.3441162109375</v>
      </c>
      <c r="EE40" s="118">
        <v>2087.543212890625</v>
      </c>
      <c r="EF40" s="119">
        <v>3.7388112545013428</v>
      </c>
      <c r="EG40" s="115">
        <v>639.57354736328125</v>
      </c>
      <c r="EH40" s="116">
        <v>2379.92822265625</v>
      </c>
      <c r="EI40" s="117">
        <v>3.7211172580718994</v>
      </c>
      <c r="EJ40" s="116">
        <v>660.0216064453125</v>
      </c>
      <c r="EK40" s="116">
        <v>2572.7021484375</v>
      </c>
      <c r="EL40" s="117">
        <v>3.8979060649871826</v>
      </c>
      <c r="EM40" s="116">
        <v>712.2578125</v>
      </c>
      <c r="EN40" s="116">
        <v>2820.1103515625</v>
      </c>
      <c r="EO40" s="117">
        <v>3.9593954086303711</v>
      </c>
      <c r="EP40" s="116">
        <v>745.64447021484375</v>
      </c>
      <c r="EQ40" s="116">
        <v>3024.318115234375</v>
      </c>
      <c r="ER40" s="117">
        <v>4.0559787750244141</v>
      </c>
      <c r="ES40" s="116">
        <v>832.24224853515625</v>
      </c>
      <c r="ET40" s="116">
        <v>3351.59033203125</v>
      </c>
      <c r="EU40" s="117">
        <v>4.0271811485290527</v>
      </c>
      <c r="EV40" s="116">
        <v>892.5897216796875</v>
      </c>
      <c r="EW40" s="116">
        <v>3661.690673828125</v>
      </c>
      <c r="EX40" s="117">
        <v>4.1023221015930176</v>
      </c>
      <c r="EY40" s="116">
        <v>958.08087158203125</v>
      </c>
      <c r="EZ40" s="116">
        <v>4006.38623046875</v>
      </c>
      <c r="FA40" s="117">
        <v>4.1816787719726562</v>
      </c>
      <c r="FB40" s="116">
        <v>1000.2957153320312</v>
      </c>
      <c r="FC40" s="116">
        <v>4277.4931640625</v>
      </c>
      <c r="FD40" s="117">
        <v>4.2762284278869629</v>
      </c>
      <c r="FE40" s="116">
        <v>1079.1563720703125</v>
      </c>
      <c r="FF40" s="116">
        <v>4591.38232421875</v>
      </c>
      <c r="FG40" s="117">
        <v>4.254603385925293</v>
      </c>
      <c r="FH40" s="116">
        <v>1146.9588623046875</v>
      </c>
      <c r="FI40" s="116">
        <v>4917.7958984375</v>
      </c>
      <c r="FJ40" s="117">
        <v>4.2876830101013184</v>
      </c>
      <c r="FK40" s="116">
        <v>1269.97412109375</v>
      </c>
      <c r="FL40" s="116">
        <v>5300.65478515625</v>
      </c>
      <c r="FM40" s="117">
        <v>4.1738290786743164</v>
      </c>
      <c r="FN40" s="116">
        <v>1462.8721923828125</v>
      </c>
      <c r="FO40" s="116">
        <v>6004.04931640625</v>
      </c>
      <c r="FP40" s="117">
        <v>4.1042885780334473</v>
      </c>
      <c r="FQ40" s="116">
        <v>1637.8046875</v>
      </c>
      <c r="FR40" s="116">
        <v>6608.9951171875</v>
      </c>
      <c r="FS40" s="117">
        <v>4.0352768898010254</v>
      </c>
      <c r="FT40" s="116">
        <v>1891.653076171875</v>
      </c>
      <c r="FU40" s="116">
        <v>7244.35693359375</v>
      </c>
      <c r="FV40" s="117">
        <v>3.8296434879302979</v>
      </c>
      <c r="FW40" s="116">
        <v>2169.197509765625</v>
      </c>
      <c r="FX40" s="116">
        <v>7947.11328125</v>
      </c>
      <c r="FY40" s="117">
        <v>3.6636190414428711</v>
      </c>
      <c r="FZ40" s="116">
        <v>2502.721923828125</v>
      </c>
      <c r="GA40" s="116">
        <v>8971.650390625</v>
      </c>
      <c r="GB40" s="117">
        <v>3.5847570896148682</v>
      </c>
      <c r="GC40" s="116">
        <v>3023.33740234375</v>
      </c>
      <c r="GD40" s="116">
        <v>10291.064453125</v>
      </c>
      <c r="GE40" s="117">
        <v>3.4038755893707275</v>
      </c>
      <c r="GF40" s="116">
        <v>3477.717041015625</v>
      </c>
      <c r="GG40" s="116">
        <v>11471.3310546875</v>
      </c>
      <c r="GH40" s="117">
        <v>3.2985234260559082</v>
      </c>
      <c r="GI40" s="116">
        <v>4068.39404296875</v>
      </c>
      <c r="GJ40" s="116">
        <v>13181.8564453125</v>
      </c>
      <c r="GK40" s="117">
        <v>3.2400639057159424</v>
      </c>
      <c r="GL40" s="116">
        <v>4633.4677734375</v>
      </c>
      <c r="GM40" s="116">
        <v>14623.6826171875</v>
      </c>
      <c r="GN40" s="117">
        <v>3.1560988426208496</v>
      </c>
      <c r="GO40" s="116">
        <v>5223.6279296875</v>
      </c>
      <c r="GP40" s="116">
        <v>16454.298828125</v>
      </c>
      <c r="GQ40" s="117">
        <v>3.1499752998352051</v>
      </c>
      <c r="GR40" s="116">
        <v>6002.29638671875</v>
      </c>
      <c r="GS40" s="116">
        <v>18644.67578125</v>
      </c>
      <c r="GT40" s="117">
        <v>3.1062572002410889</v>
      </c>
      <c r="GU40" s="116">
        <v>6841.0087890625</v>
      </c>
      <c r="GV40" s="116">
        <v>20800.984375</v>
      </c>
      <c r="GW40" s="117">
        <v>3.0406310558319092</v>
      </c>
      <c r="GX40" s="116">
        <v>7577.951171875</v>
      </c>
      <c r="GY40" s="116">
        <v>23094.3046875</v>
      </c>
      <c r="GZ40" s="117">
        <v>3.0475656986236572</v>
      </c>
      <c r="HA40" s="116">
        <v>8646.7763671875</v>
      </c>
      <c r="HB40" s="116">
        <v>26044.9140625</v>
      </c>
      <c r="HC40" s="117">
        <v>3.0120952129364014</v>
      </c>
      <c r="HD40" s="116">
        <v>9338.998046875</v>
      </c>
      <c r="HE40" s="116">
        <v>28471.533203125</v>
      </c>
      <c r="HF40" s="117">
        <v>3.0486710071563721</v>
      </c>
      <c r="HG40" s="116">
        <v>10006.40625</v>
      </c>
      <c r="HH40" s="116">
        <v>30562.720703125</v>
      </c>
      <c r="HI40" s="117">
        <v>3.0543153285980225</v>
      </c>
      <c r="HJ40" s="116">
        <v>10296.501953125</v>
      </c>
      <c r="HK40" s="116">
        <v>32547.15234375</v>
      </c>
      <c r="HL40" s="117">
        <v>3.1609911918640137</v>
      </c>
      <c r="HM40" s="116">
        <v>10623.2314453125</v>
      </c>
      <c r="HN40" s="116">
        <v>34619.3671875</v>
      </c>
      <c r="HO40" s="117">
        <v>3.2588357925415039</v>
      </c>
      <c r="HP40" s="116">
        <v>10496.4404296875</v>
      </c>
      <c r="HQ40" s="116">
        <v>35461.55078125</v>
      </c>
      <c r="HR40" s="117">
        <v>3.3784358501434326</v>
      </c>
      <c r="HS40" s="116">
        <v>10937.609375</v>
      </c>
      <c r="HT40" s="116">
        <v>37797.00390625</v>
      </c>
      <c r="HU40" s="117">
        <v>3.4556915760040283</v>
      </c>
      <c r="HV40" s="116">
        <v>11329.546875</v>
      </c>
      <c r="HW40" s="116">
        <v>39897.98828125</v>
      </c>
      <c r="HX40" s="117">
        <v>3.5215873718261719</v>
      </c>
      <c r="HY40" s="116">
        <v>11751.92578125</v>
      </c>
      <c r="HZ40" s="116">
        <v>41124.015625</v>
      </c>
      <c r="IA40" s="117">
        <v>3.499342679977417</v>
      </c>
      <c r="IB40" s="116">
        <v>11950.716796875</v>
      </c>
      <c r="IC40" s="116">
        <v>41488.36328125</v>
      </c>
      <c r="ID40" s="117">
        <v>3.4716212749481201</v>
      </c>
      <c r="IE40" s="116">
        <v>12288.314453125</v>
      </c>
      <c r="IF40" s="116">
        <v>42479.66015625</v>
      </c>
      <c r="IG40" s="117">
        <v>3.4569151401519775</v>
      </c>
      <c r="IH40" s="116">
        <v>11771.4130859375</v>
      </c>
      <c r="II40" s="116">
        <v>42284.859375</v>
      </c>
      <c r="IJ40" s="117">
        <v>3.5921649932861328</v>
      </c>
      <c r="IK40" s="116">
        <v>11715.05078125</v>
      </c>
      <c r="IL40" s="116">
        <v>43027.54296875</v>
      </c>
      <c r="IM40" s="117">
        <v>3.6728429794311523</v>
      </c>
      <c r="IN40" s="115">
        <v>11739.4609375</v>
      </c>
      <c r="IO40" s="116">
        <v>43783.1015625</v>
      </c>
      <c r="IP40" s="117">
        <v>3.7295665740966797</v>
      </c>
      <c r="IQ40" s="116">
        <v>12269.525390625</v>
      </c>
      <c r="IR40" s="116">
        <v>44547.3984375</v>
      </c>
      <c r="IS40" s="117">
        <v>3.6307351589202881</v>
      </c>
      <c r="IT40" s="116">
        <v>12367.7431640625</v>
      </c>
      <c r="IU40" s="116">
        <v>45640.02734375</v>
      </c>
      <c r="IV40" s="117">
        <v>3.6902470588684082</v>
      </c>
      <c r="IW40" s="116">
        <v>13076.3994140625</v>
      </c>
      <c r="IX40" s="116">
        <v>47279.390625</v>
      </c>
      <c r="IY40" s="117">
        <v>3.6156275272369385</v>
      </c>
      <c r="IZ40" s="116">
        <v>13614.4990234375</v>
      </c>
      <c r="JA40" s="116">
        <v>48611.59375</v>
      </c>
      <c r="JB40" s="117">
        <v>3.5705752372741699</v>
      </c>
      <c r="JC40" s="116">
        <v>14586.1318359375</v>
      </c>
      <c r="JD40" s="116">
        <v>50277.84375</v>
      </c>
      <c r="JE40" s="117">
        <v>3.4469621181488037</v>
      </c>
      <c r="JF40" s="116">
        <v>13735.5078125</v>
      </c>
      <c r="JG40" s="116">
        <v>51332.58984375</v>
      </c>
      <c r="JH40" s="117">
        <v>3.7372181415557861</v>
      </c>
      <c r="JI40" s="116">
        <v>14578.916015625</v>
      </c>
      <c r="JJ40" s="116">
        <v>51450.43359375</v>
      </c>
      <c r="JK40" s="117">
        <v>3.5290987491607666</v>
      </c>
      <c r="JL40" s="116">
        <v>15144.328125</v>
      </c>
      <c r="JM40" s="116">
        <v>52076.15234375</v>
      </c>
      <c r="JN40" s="117">
        <v>3.4386570453643799</v>
      </c>
      <c r="JO40" s="116">
        <v>15808.9736328125</v>
      </c>
      <c r="JP40" s="116">
        <v>53935.24609375</v>
      </c>
      <c r="JQ40" s="117">
        <v>3.4116854667663574</v>
      </c>
      <c r="JR40" s="116">
        <v>16876.724609375</v>
      </c>
      <c r="JS40" s="116">
        <v>55390.9140625</v>
      </c>
      <c r="JT40" s="117">
        <v>3.2820889949798584</v>
      </c>
      <c r="JU40" s="116">
        <v>17690.3125</v>
      </c>
      <c r="JV40" s="116">
        <v>57066.078125</v>
      </c>
      <c r="JW40" s="117">
        <v>3.2258377075195312</v>
      </c>
      <c r="JX40" s="116">
        <v>18407.9765625</v>
      </c>
      <c r="JY40" s="116">
        <v>59231.44921875</v>
      </c>
      <c r="JZ40" s="117">
        <v>3.2177054882049561</v>
      </c>
      <c r="KA40" s="116">
        <v>18718.1953125</v>
      </c>
      <c r="KB40" s="116">
        <v>59794.0234375</v>
      </c>
      <c r="KC40" s="117">
        <v>3.1944332122802734</v>
      </c>
      <c r="KD40" s="116">
        <v>18345.40234375</v>
      </c>
      <c r="KE40" s="116">
        <v>57039.125</v>
      </c>
      <c r="KF40" s="117">
        <v>3.1091783046722412</v>
      </c>
      <c r="KG40" s="116">
        <v>18398.95703125</v>
      </c>
      <c r="KH40" s="116">
        <v>58556.26953125</v>
      </c>
      <c r="KI40" s="117">
        <v>3.1825864315032959</v>
      </c>
      <c r="KJ40" s="116">
        <v>19560.19921875</v>
      </c>
      <c r="KK40" s="116">
        <v>61308.37890625</v>
      </c>
      <c r="KL40" s="117">
        <v>3.1343433856964111</v>
      </c>
      <c r="KM40" s="116">
        <v>19684.5546875</v>
      </c>
      <c r="KN40" s="116">
        <v>60743.1484375</v>
      </c>
      <c r="KO40" s="117">
        <v>3.0858278274536133</v>
      </c>
      <c r="KP40" s="116">
        <v>20561.611328125</v>
      </c>
      <c r="KQ40" s="116">
        <v>60832.1875</v>
      </c>
      <c r="KR40" s="117">
        <v>2.9585320949554443</v>
      </c>
      <c r="KS40" s="116">
        <v>20587.37109375</v>
      </c>
      <c r="KT40" s="116">
        <v>61069.65234375</v>
      </c>
      <c r="KU40" s="117">
        <v>2.966364860534668</v>
      </c>
      <c r="KV40" s="134">
        <v>4.6328544616699219</v>
      </c>
      <c r="KW40" s="135">
        <v>3.826718807220459</v>
      </c>
      <c r="KX40" s="135">
        <v>3.619520902633667</v>
      </c>
      <c r="KY40" s="135">
        <v>3.8264598846435547</v>
      </c>
      <c r="KZ40" s="135">
        <v>3.2330787181854248</v>
      </c>
      <c r="LA40" s="135">
        <v>3.5687546730041504</v>
      </c>
      <c r="LB40" s="135">
        <v>4.1423187255859375</v>
      </c>
      <c r="LC40" s="135">
        <v>3.4468090534210205</v>
      </c>
      <c r="LD40" s="135">
        <v>3.1978819370269775</v>
      </c>
      <c r="LE40" s="135">
        <v>3.5929639339447021</v>
      </c>
      <c r="LF40" s="135">
        <v>3.3592865467071533</v>
      </c>
      <c r="LG40" s="135">
        <v>3.0655310153961182</v>
      </c>
      <c r="LH40" s="135">
        <f t="shared" si="0"/>
        <v>4.0263647238413496</v>
      </c>
      <c r="LI40" s="135">
        <f t="shared" si="1"/>
        <v>3.5297693014144897</v>
      </c>
      <c r="LJ40" s="135">
        <f t="shared" si="2"/>
        <v>3.5889410972595215</v>
      </c>
      <c r="LK40" s="144">
        <f t="shared" si="3"/>
        <v>3.3392604986826577</v>
      </c>
    </row>
    <row r="41" spans="1:323" ht="15" customHeight="1">
      <c r="A41" s="114">
        <v>27</v>
      </c>
      <c r="B41" s="115">
        <v>711.6002197265625</v>
      </c>
      <c r="C41" s="116">
        <v>3123.18408203125</v>
      </c>
      <c r="D41" s="117">
        <v>4.3889589309692383</v>
      </c>
      <c r="E41" s="116">
        <v>717.89361572265625</v>
      </c>
      <c r="F41" s="116">
        <v>3351.656982421875</v>
      </c>
      <c r="G41" s="117">
        <v>4.6687378883361816</v>
      </c>
      <c r="H41" s="116">
        <v>1000.1622314453125</v>
      </c>
      <c r="I41" s="116">
        <v>3959.855712890625</v>
      </c>
      <c r="J41" s="117">
        <v>3.9592134952545166</v>
      </c>
      <c r="K41" s="116">
        <v>1263.9471435546875</v>
      </c>
      <c r="L41" s="116">
        <v>4998.53857421875</v>
      </c>
      <c r="M41" s="117">
        <v>3.9547054767608643</v>
      </c>
      <c r="N41" s="116">
        <v>1532.7474365234375</v>
      </c>
      <c r="O41" s="116">
        <v>5919.3134765625</v>
      </c>
      <c r="P41" s="117">
        <v>3.8618974685668945</v>
      </c>
      <c r="Q41" s="116">
        <v>2057.864501953125</v>
      </c>
      <c r="R41" s="116">
        <v>6707.087890625</v>
      </c>
      <c r="S41" s="117">
        <v>3.2592465877532959</v>
      </c>
      <c r="T41" s="116">
        <v>2437.345703125</v>
      </c>
      <c r="U41" s="116">
        <v>8919.8955078125</v>
      </c>
      <c r="V41" s="117">
        <v>3.6596760749816895</v>
      </c>
      <c r="W41" s="116">
        <v>3655.3154296875</v>
      </c>
      <c r="X41" s="116">
        <v>12959.8076171875</v>
      </c>
      <c r="Y41" s="117">
        <v>3.5454690456390381</v>
      </c>
      <c r="Z41" s="116">
        <v>3748.51171875</v>
      </c>
      <c r="AA41" s="116">
        <v>12897.541015625</v>
      </c>
      <c r="AB41" s="117">
        <v>3.4407098293304443</v>
      </c>
      <c r="AC41" s="116">
        <v>3854.243408203125</v>
      </c>
      <c r="AD41" s="116">
        <v>13731.962890625</v>
      </c>
      <c r="AE41" s="117">
        <v>3.5628166198730469</v>
      </c>
      <c r="AF41" s="116">
        <v>4121.12353515625</v>
      </c>
      <c r="AG41" s="116">
        <v>15385.2939453125</v>
      </c>
      <c r="AH41" s="117">
        <v>3.7332766056060791</v>
      </c>
      <c r="AI41" s="116">
        <v>4928.33203125</v>
      </c>
      <c r="AJ41" s="116">
        <v>17425.15625</v>
      </c>
      <c r="AK41" s="117">
        <v>3.5357105731964111</v>
      </c>
      <c r="AL41" s="116">
        <v>5463.54931640625</v>
      </c>
      <c r="AM41" s="116">
        <v>19031.630859375</v>
      </c>
      <c r="AN41" s="117">
        <v>3.4833822250366211</v>
      </c>
      <c r="AO41" s="116">
        <v>6798.51123046875</v>
      </c>
      <c r="AP41" s="116">
        <v>23485.775390625</v>
      </c>
      <c r="AQ41" s="117">
        <v>3.4545469284057617</v>
      </c>
      <c r="AR41" s="116">
        <v>6704.19921875</v>
      </c>
      <c r="AS41" s="116">
        <v>24047.751953125</v>
      </c>
      <c r="AT41" s="117">
        <v>3.5869686603546143</v>
      </c>
      <c r="AU41" s="116">
        <v>7240.478515625</v>
      </c>
      <c r="AV41" s="116">
        <v>25932.31640625</v>
      </c>
      <c r="AW41" s="117">
        <v>3.5815749168395996</v>
      </c>
      <c r="AX41" s="116">
        <v>7939.3330078125</v>
      </c>
      <c r="AY41" s="116">
        <v>27627.3671875</v>
      </c>
      <c r="AZ41" s="117">
        <v>3.4798095226287842</v>
      </c>
      <c r="BA41" s="116">
        <v>7945.74853515625</v>
      </c>
      <c r="BB41" s="116">
        <v>26400.46484375</v>
      </c>
      <c r="BC41" s="117">
        <v>3.3225901126861572</v>
      </c>
      <c r="BD41" s="116">
        <v>7127.05712890625</v>
      </c>
      <c r="BE41" s="116">
        <v>24344.94140625</v>
      </c>
      <c r="BF41" s="117">
        <v>3.4158475399017334</v>
      </c>
      <c r="BG41" s="116">
        <v>5615.95556640625</v>
      </c>
      <c r="BH41" s="116">
        <v>21528.0859375</v>
      </c>
      <c r="BI41" s="117">
        <v>3.8333790302276611</v>
      </c>
      <c r="BJ41" s="116">
        <v>5275.55810546875</v>
      </c>
      <c r="BK41" s="116">
        <v>20984.939453125</v>
      </c>
      <c r="BL41" s="117">
        <v>3.977766752243042</v>
      </c>
      <c r="BM41" s="116">
        <v>4753.69091796875</v>
      </c>
      <c r="BN41" s="116">
        <v>19121.79296875</v>
      </c>
      <c r="BO41" s="117">
        <v>4.022514820098877</v>
      </c>
      <c r="BP41" s="116">
        <v>4582.84423828125</v>
      </c>
      <c r="BQ41" s="116">
        <v>18783.626953125</v>
      </c>
      <c r="BR41" s="117">
        <v>4.0986833572387695</v>
      </c>
      <c r="BS41" s="116">
        <v>5478.2587890625</v>
      </c>
      <c r="BT41" s="116">
        <v>21144.072265625</v>
      </c>
      <c r="BU41" s="117">
        <v>3.8596336841583252</v>
      </c>
      <c r="BV41" s="116">
        <v>6660.02685546875</v>
      </c>
      <c r="BW41" s="116">
        <v>25401.08203125</v>
      </c>
      <c r="BX41" s="117">
        <v>3.8139607906341553</v>
      </c>
      <c r="BY41" s="116">
        <v>7779.12890625</v>
      </c>
      <c r="BZ41" s="116">
        <v>29102.349609375</v>
      </c>
      <c r="CA41" s="117">
        <v>3.7410807609558105</v>
      </c>
      <c r="CB41" s="116">
        <v>10202.853515625</v>
      </c>
      <c r="CC41" s="116">
        <v>35731.4921875</v>
      </c>
      <c r="CD41" s="117">
        <v>3.5021076202392578</v>
      </c>
      <c r="CE41" s="116">
        <v>8008.89599609375</v>
      </c>
      <c r="CF41" s="116">
        <v>28553.3125</v>
      </c>
      <c r="CG41" s="117">
        <v>3.565199613571167</v>
      </c>
      <c r="CH41" s="116">
        <v>9439.4794921875</v>
      </c>
      <c r="CI41" s="116">
        <v>33200.57421875</v>
      </c>
      <c r="CJ41" s="117">
        <v>3.5172038078308105</v>
      </c>
      <c r="CK41" s="116">
        <v>11692.3466796875</v>
      </c>
      <c r="CL41" s="116">
        <v>38459.4921875</v>
      </c>
      <c r="CM41" s="117">
        <v>3.289287805557251</v>
      </c>
      <c r="CN41" s="116">
        <v>13831.447265625</v>
      </c>
      <c r="CO41" s="116">
        <v>42326.640625</v>
      </c>
      <c r="CP41" s="117">
        <v>3.0601744651794434</v>
      </c>
      <c r="CQ41" s="116">
        <v>15830.6376953125</v>
      </c>
      <c r="CR41" s="116">
        <v>46250.80078125</v>
      </c>
      <c r="CS41" s="117">
        <v>2.9216005802154541</v>
      </c>
      <c r="CT41" s="116">
        <v>30107.88671875</v>
      </c>
      <c r="CU41" s="116">
        <v>87311.7578125</v>
      </c>
      <c r="CV41" s="117">
        <v>2.8999629020690918</v>
      </c>
      <c r="CW41" s="116">
        <v>58207.03515625</v>
      </c>
      <c r="CX41" s="116">
        <v>179657.96875</v>
      </c>
      <c r="CY41" s="117">
        <v>3.0865335464477539</v>
      </c>
      <c r="CZ41" s="116">
        <v>84005.515625</v>
      </c>
      <c r="DA41" s="116">
        <v>267091.53125</v>
      </c>
      <c r="DB41" s="117">
        <v>3.1794524192810059</v>
      </c>
      <c r="DC41" s="116">
        <v>151707.640625</v>
      </c>
      <c r="DD41" s="116">
        <v>475900.34375</v>
      </c>
      <c r="DE41" s="117">
        <v>3.1369569301605225</v>
      </c>
      <c r="DF41" s="116">
        <v>277.709716796875</v>
      </c>
      <c r="DG41" s="116">
        <v>880.5516357421875</v>
      </c>
      <c r="DH41" s="117">
        <v>3.1707627773284912</v>
      </c>
      <c r="DI41" s="116">
        <v>317.47686767578125</v>
      </c>
      <c r="DJ41" s="116">
        <v>1023.2626342773437</v>
      </c>
      <c r="DK41" s="117">
        <v>3.223109245300293</v>
      </c>
      <c r="DL41" s="116">
        <v>385.72647094726562</v>
      </c>
      <c r="DM41" s="116">
        <v>1280.680419921875</v>
      </c>
      <c r="DN41" s="117">
        <v>3.3201777935028076</v>
      </c>
      <c r="DO41" s="116">
        <v>439.3671875</v>
      </c>
      <c r="DP41" s="116">
        <v>1484.7930908203125</v>
      </c>
      <c r="DQ41" s="117">
        <v>3.3793900012969971</v>
      </c>
      <c r="DR41" s="116">
        <v>449.17352294921875</v>
      </c>
      <c r="DS41" s="116">
        <v>1531.5067138671875</v>
      </c>
      <c r="DT41" s="117">
        <v>3.4096105098724365</v>
      </c>
      <c r="DU41" s="116">
        <v>463.35662841796875</v>
      </c>
      <c r="DV41" s="116">
        <v>1618.9039306640625</v>
      </c>
      <c r="DW41" s="117">
        <v>3.4938616752624512</v>
      </c>
      <c r="DX41" s="116">
        <v>481.76467895507812</v>
      </c>
      <c r="DY41" s="116">
        <v>1729.1031494140625</v>
      </c>
      <c r="DZ41" s="117">
        <v>3.5891032218933105</v>
      </c>
      <c r="EA41" s="116">
        <v>522.19287109375</v>
      </c>
      <c r="EB41" s="116">
        <v>1884.035888671875</v>
      </c>
      <c r="EC41" s="117">
        <v>3.6079311370849609</v>
      </c>
      <c r="ED41" s="116">
        <v>570.279052734375</v>
      </c>
      <c r="EE41" s="118">
        <v>2108.40966796875</v>
      </c>
      <c r="EF41" s="119">
        <v>3.6971542835235596</v>
      </c>
      <c r="EG41" s="115">
        <v>653.05364990234375</v>
      </c>
      <c r="EH41" s="116">
        <v>2403.676513671875</v>
      </c>
      <c r="EI41" s="117">
        <v>3.6806724071502686</v>
      </c>
      <c r="EJ41" s="116">
        <v>673.73394775390625</v>
      </c>
      <c r="EK41" s="116">
        <v>2598.809326171875</v>
      </c>
      <c r="EL41" s="117">
        <v>3.8573229312896729</v>
      </c>
      <c r="EM41" s="116">
        <v>726.84423828125</v>
      </c>
      <c r="EN41" s="116">
        <v>2848.88525390625</v>
      </c>
      <c r="EO41" s="117">
        <v>3.9195265769958496</v>
      </c>
      <c r="EP41" s="116">
        <v>760.6951904296875</v>
      </c>
      <c r="EQ41" s="116">
        <v>3055.429931640625</v>
      </c>
      <c r="ER41" s="117">
        <v>4.0166282653808594</v>
      </c>
      <c r="ES41" s="116">
        <v>848.79791259765625</v>
      </c>
      <c r="ET41" s="116">
        <v>3385.98876953125</v>
      </c>
      <c r="EU41" s="117">
        <v>3.9891576766967773</v>
      </c>
      <c r="EV41" s="116">
        <v>910.08502197265625</v>
      </c>
      <c r="EW41" s="116">
        <v>3699.50390625</v>
      </c>
      <c r="EX41" s="117">
        <v>4.0650091171264648</v>
      </c>
      <c r="EY41" s="116">
        <v>976.58135986328125</v>
      </c>
      <c r="EZ41" s="116">
        <v>4048.01708984375</v>
      </c>
      <c r="FA41" s="117">
        <v>4.1450896263122559</v>
      </c>
      <c r="FB41" s="116">
        <v>1019.3203735351562</v>
      </c>
      <c r="FC41" s="116">
        <v>4322.25634765625</v>
      </c>
      <c r="FD41" s="117">
        <v>4.2403316497802734</v>
      </c>
      <c r="FE41" s="116">
        <v>1099.3671875</v>
      </c>
      <c r="FF41" s="116">
        <v>4639.35693359375</v>
      </c>
      <c r="FG41" s="117">
        <v>4.2200250625610352</v>
      </c>
      <c r="FH41" s="116">
        <v>1168.1048583984375</v>
      </c>
      <c r="FI41" s="116">
        <v>4969.30712890625</v>
      </c>
      <c r="FJ41" s="117">
        <v>4.2541618347167969</v>
      </c>
      <c r="FK41" s="116">
        <v>1293.077392578125</v>
      </c>
      <c r="FL41" s="116">
        <v>5355.7119140625</v>
      </c>
      <c r="FM41" s="117">
        <v>4.1418337821960449</v>
      </c>
      <c r="FN41" s="116">
        <v>1489.1275634765625</v>
      </c>
      <c r="FO41" s="116">
        <v>6066.078125</v>
      </c>
      <c r="FP41" s="117">
        <v>4.0735783576965332</v>
      </c>
      <c r="FQ41" s="116">
        <v>1666.802001953125</v>
      </c>
      <c r="FR41" s="116">
        <v>6676.89501953125</v>
      </c>
      <c r="FS41" s="117">
        <v>4.0058116912841797</v>
      </c>
      <c r="FT41" s="116">
        <v>1928.1971435546875</v>
      </c>
      <c r="FU41" s="116">
        <v>7317.431640625</v>
      </c>
      <c r="FV41" s="117">
        <v>3.7949602603912354</v>
      </c>
      <c r="FW41" s="116">
        <v>2212.567138671875</v>
      </c>
      <c r="FX41" s="116">
        <v>8025.96630859375</v>
      </c>
      <c r="FY41" s="117">
        <v>3.6274452209472656</v>
      </c>
      <c r="FZ41" s="116">
        <v>2553.171875</v>
      </c>
      <c r="GA41" s="116">
        <v>9059.9208984375</v>
      </c>
      <c r="GB41" s="117">
        <v>3.5484962463378906</v>
      </c>
      <c r="GC41" s="116">
        <v>3083.098388671875</v>
      </c>
      <c r="GD41" s="116">
        <v>10390.212890625</v>
      </c>
      <c r="GE41" s="117">
        <v>3.3700556755065918</v>
      </c>
      <c r="GF41" s="116">
        <v>3552.66796875</v>
      </c>
      <c r="GG41" s="116">
        <v>11580.3203125</v>
      </c>
      <c r="GH41" s="117">
        <v>3.2596123218536377</v>
      </c>
      <c r="GI41" s="116">
        <v>4148.79296875</v>
      </c>
      <c r="GJ41" s="116">
        <v>13306.1474609375</v>
      </c>
      <c r="GK41" s="117">
        <v>3.2072334289550781</v>
      </c>
      <c r="GL41" s="116">
        <v>4730.6162109375</v>
      </c>
      <c r="GM41" s="116">
        <v>14759.8701171875</v>
      </c>
      <c r="GN41" s="117">
        <v>3.1200735569000244</v>
      </c>
      <c r="GO41" s="116">
        <v>5341.8310546875</v>
      </c>
      <c r="GP41" s="116">
        <v>16607.333984375</v>
      </c>
      <c r="GQ41" s="117">
        <v>3.1089215278625488</v>
      </c>
      <c r="GR41" s="116">
        <v>6162.21435546875</v>
      </c>
      <c r="GS41" s="116">
        <v>18816.767578125</v>
      </c>
      <c r="GT41" s="117">
        <v>3.053572416305542</v>
      </c>
      <c r="GU41" s="116">
        <v>7025.0771484375</v>
      </c>
      <c r="GV41" s="116">
        <v>20990.958984375</v>
      </c>
      <c r="GW41" s="117">
        <v>2.9880039691925049</v>
      </c>
      <c r="GX41" s="116">
        <v>7780.912109375</v>
      </c>
      <c r="GY41" s="116">
        <v>23305.470703125</v>
      </c>
      <c r="GZ41" s="117">
        <v>2.9952106475830078</v>
      </c>
      <c r="HA41" s="116">
        <v>8880.349609375</v>
      </c>
      <c r="HB41" s="116">
        <v>26281.650390625</v>
      </c>
      <c r="HC41" s="117">
        <v>2.9595286846160889</v>
      </c>
      <c r="HD41" s="116">
        <v>9593.623046875</v>
      </c>
      <c r="HE41" s="116">
        <v>28731.88671875</v>
      </c>
      <c r="HF41" s="117">
        <v>2.99489426612854</v>
      </c>
      <c r="HG41" s="116">
        <v>10274.171875</v>
      </c>
      <c r="HH41" s="116">
        <v>30842.48828125</v>
      </c>
      <c r="HI41" s="117">
        <v>3.0019440650939941</v>
      </c>
      <c r="HJ41" s="116">
        <v>10670.482421875</v>
      </c>
      <c r="HK41" s="116">
        <v>32849.41015625</v>
      </c>
      <c r="HL41" s="117">
        <v>3.07853102684021</v>
      </c>
      <c r="HM41" s="116">
        <v>11015.1142578125</v>
      </c>
      <c r="HN41" s="116">
        <v>34945.4140625</v>
      </c>
      <c r="HO41" s="117">
        <v>3.1724967956542969</v>
      </c>
      <c r="HP41" s="116">
        <v>10892.16796875</v>
      </c>
      <c r="HQ41" s="116">
        <v>35800.84375</v>
      </c>
      <c r="HR41" s="117">
        <v>3.2868428230285645</v>
      </c>
      <c r="HS41" s="116">
        <v>11441.3388671875</v>
      </c>
      <c r="HT41" s="116">
        <v>38161.515625</v>
      </c>
      <c r="HU41" s="117">
        <v>3.3354065418243408</v>
      </c>
      <c r="HV41" s="116">
        <v>11834.373046875</v>
      </c>
      <c r="HW41" s="116">
        <v>40285.8984375</v>
      </c>
      <c r="HX41" s="117">
        <v>3.4041430950164795</v>
      </c>
      <c r="HY41" s="116">
        <v>12247.2705078125</v>
      </c>
      <c r="HZ41" s="116">
        <v>41522.984375</v>
      </c>
      <c r="IA41" s="117">
        <v>3.3903868198394775</v>
      </c>
      <c r="IB41" s="116">
        <v>12514.33984375</v>
      </c>
      <c r="IC41" s="116">
        <v>41889.1328125</v>
      </c>
      <c r="ID41" s="117">
        <v>3.3472907543182373</v>
      </c>
      <c r="IE41" s="116">
        <v>12892.146484375</v>
      </c>
      <c r="IF41" s="116">
        <v>42889.109375</v>
      </c>
      <c r="IG41" s="117">
        <v>3.3267624378204346</v>
      </c>
      <c r="IH41" s="116">
        <v>12220.13671875</v>
      </c>
      <c r="II41" s="116">
        <v>42699.76171875</v>
      </c>
      <c r="IJ41" s="117">
        <v>3.4942131042480469</v>
      </c>
      <c r="IK41" s="116">
        <v>12263.3115234375</v>
      </c>
      <c r="IL41" s="116">
        <v>43452.7265625</v>
      </c>
      <c r="IM41" s="117">
        <v>3.5433108806610107</v>
      </c>
      <c r="IN41" s="115">
        <v>12353.515625</v>
      </c>
      <c r="IO41" s="116">
        <v>44217.85546875</v>
      </c>
      <c r="IP41" s="117">
        <v>3.5793743133544922</v>
      </c>
      <c r="IQ41" s="116">
        <v>12915.505859375</v>
      </c>
      <c r="IR41" s="116">
        <v>44985.12890625</v>
      </c>
      <c r="IS41" s="117">
        <v>3.4830327033996582</v>
      </c>
      <c r="IT41" s="116">
        <v>13064.4140625</v>
      </c>
      <c r="IU41" s="116">
        <v>46091.03515625</v>
      </c>
      <c r="IV41" s="117">
        <v>3.5279834270477295</v>
      </c>
      <c r="IW41" s="116">
        <v>13764.986328125</v>
      </c>
      <c r="IX41" s="116">
        <v>47743.16796875</v>
      </c>
      <c r="IY41" s="117">
        <v>3.4684500694274902</v>
      </c>
      <c r="IZ41" s="116">
        <v>14319.9521484375</v>
      </c>
      <c r="JA41" s="116">
        <v>49086.109375</v>
      </c>
      <c r="JB41" s="117">
        <v>3.4278123378753662</v>
      </c>
      <c r="JC41" s="116">
        <v>15186.517578125</v>
      </c>
      <c r="JD41" s="116">
        <v>50762.50390625</v>
      </c>
      <c r="JE41" s="117">
        <v>3.3426032066345215</v>
      </c>
      <c r="JF41" s="116">
        <v>14455.24609375</v>
      </c>
      <c r="JG41" s="116">
        <v>51842.703125</v>
      </c>
      <c r="JH41" s="117">
        <v>3.586428165435791</v>
      </c>
      <c r="JI41" s="116">
        <v>15313.017578125</v>
      </c>
      <c r="JJ41" s="116">
        <v>51950.48046875</v>
      </c>
      <c r="JK41" s="117">
        <v>3.3925697803497314</v>
      </c>
      <c r="JL41" s="116">
        <v>15870.94921875</v>
      </c>
      <c r="JM41" s="116">
        <v>52577.04296875</v>
      </c>
      <c r="JN41" s="117">
        <v>3.3127849102020264</v>
      </c>
      <c r="JO41" s="116">
        <v>16577.880859375</v>
      </c>
      <c r="JP41" s="116">
        <v>54452.18359375</v>
      </c>
      <c r="JQ41" s="117">
        <v>3.2846286296844482</v>
      </c>
      <c r="JR41" s="116">
        <v>17641.517578125</v>
      </c>
      <c r="JS41" s="116">
        <v>55913.12109375</v>
      </c>
      <c r="JT41" s="117">
        <v>3.169405460357666</v>
      </c>
      <c r="JU41" s="116">
        <v>18368.07421875</v>
      </c>
      <c r="JV41" s="116">
        <v>57600.53125</v>
      </c>
      <c r="JW41" s="117">
        <v>3.1359047889709473</v>
      </c>
      <c r="JX41" s="116">
        <v>18907.373046875</v>
      </c>
      <c r="JY41" s="116">
        <v>59787.2421875</v>
      </c>
      <c r="JZ41" s="117">
        <v>3.1621124744415283</v>
      </c>
      <c r="KA41" s="116">
        <v>19266.087890625</v>
      </c>
      <c r="KB41" s="116">
        <v>60352.94140625</v>
      </c>
      <c r="KC41" s="117">
        <v>3.1325998306274414</v>
      </c>
      <c r="KD41" s="116">
        <v>18868.767578125</v>
      </c>
      <c r="KE41" s="116">
        <v>57565.57421875</v>
      </c>
      <c r="KF41" s="117">
        <v>3.0508391857147217</v>
      </c>
      <c r="KG41" s="116">
        <v>19008.28125</v>
      </c>
      <c r="KH41" s="116">
        <v>59101.8828125</v>
      </c>
      <c r="KI41" s="117">
        <v>3.1092703342437744</v>
      </c>
      <c r="KJ41" s="116">
        <v>20142.8828125</v>
      </c>
      <c r="KK41" s="116">
        <v>61876.27734375</v>
      </c>
      <c r="KL41" s="117">
        <v>3.0718679428100586</v>
      </c>
      <c r="KM41" s="116">
        <v>20220.291015625</v>
      </c>
      <c r="KN41" s="116">
        <v>61301.91015625</v>
      </c>
      <c r="KO41" s="117">
        <v>3.0317027568817139</v>
      </c>
      <c r="KP41" s="116">
        <v>20912.91796875</v>
      </c>
      <c r="KQ41" s="116">
        <v>61381.37890625</v>
      </c>
      <c r="KR41" s="117">
        <v>2.935093879699707</v>
      </c>
      <c r="KS41" s="116">
        <v>20924.689453125</v>
      </c>
      <c r="KT41" s="116">
        <v>61621.8671875</v>
      </c>
      <c r="KU41" s="117">
        <v>2.9449357986450195</v>
      </c>
      <c r="KV41" s="134">
        <v>4.5288486480712891</v>
      </c>
      <c r="KW41" s="135">
        <v>3.738947868347168</v>
      </c>
      <c r="KX41" s="135">
        <v>3.54042649269104</v>
      </c>
      <c r="KY41" s="135">
        <v>3.7587563991546631</v>
      </c>
      <c r="KZ41" s="135">
        <v>3.182713508605957</v>
      </c>
      <c r="LA41" s="135">
        <v>3.5258333683013916</v>
      </c>
      <c r="LB41" s="135">
        <v>4.1065340042114258</v>
      </c>
      <c r="LC41" s="135">
        <v>3.4096181392669678</v>
      </c>
      <c r="LD41" s="135">
        <v>3.1217002868652344</v>
      </c>
      <c r="LE41" s="135">
        <v>3.4588615894317627</v>
      </c>
      <c r="LF41" s="135">
        <v>3.2569875717163086</v>
      </c>
      <c r="LG41" s="135">
        <v>3.0185742378234863</v>
      </c>
      <c r="LH41" s="135">
        <f t="shared" si="0"/>
        <v>3.9360743363698325</v>
      </c>
      <c r="LI41" s="135">
        <f t="shared" si="1"/>
        <v>3.4707349538803101</v>
      </c>
      <c r="LJ41" s="135">
        <f t="shared" si="2"/>
        <v>3.5409214496612549</v>
      </c>
      <c r="LK41" s="144">
        <f t="shared" si="3"/>
        <v>3.244807799657186</v>
      </c>
    </row>
    <row r="42" spans="1:323" ht="15" customHeight="1">
      <c r="A42" s="114">
        <v>28</v>
      </c>
      <c r="B42" s="115">
        <v>735.94146728515625</v>
      </c>
      <c r="C42" s="116">
        <v>3156.510009765625</v>
      </c>
      <c r="D42" s="117">
        <v>4.2890777587890625</v>
      </c>
      <c r="E42" s="116">
        <v>742.01678466796875</v>
      </c>
      <c r="F42" s="116">
        <v>3388.0703125</v>
      </c>
      <c r="G42" s="117">
        <v>4.5660290718078613</v>
      </c>
      <c r="H42" s="116">
        <v>1034.5533447265625</v>
      </c>
      <c r="I42" s="116">
        <v>4000.72509765625</v>
      </c>
      <c r="J42" s="117">
        <v>3.8671038150787354</v>
      </c>
      <c r="K42" s="116">
        <v>1308.226318359375</v>
      </c>
      <c r="L42" s="116">
        <v>5050.1015625</v>
      </c>
      <c r="M42" s="117">
        <v>3.8602659702301025</v>
      </c>
      <c r="N42" s="116">
        <v>1585.603759765625</v>
      </c>
      <c r="O42" s="116">
        <v>5979.87255859375</v>
      </c>
      <c r="P42" s="117">
        <v>3.7713537216186523</v>
      </c>
      <c r="Q42" s="116">
        <v>2112.8505859375</v>
      </c>
      <c r="R42" s="116">
        <v>6771.27099609375</v>
      </c>
      <c r="S42" s="117">
        <v>3.204803466796875</v>
      </c>
      <c r="T42" s="116">
        <v>2520.745849609375</v>
      </c>
      <c r="U42" s="116">
        <v>9009.3544921875</v>
      </c>
      <c r="V42" s="117">
        <v>3.5740828514099121</v>
      </c>
      <c r="W42" s="116">
        <v>3780.442138671875</v>
      </c>
      <c r="X42" s="116">
        <v>13088.171875</v>
      </c>
      <c r="Y42" s="117">
        <v>3.4620742797851562</v>
      </c>
      <c r="Z42" s="116">
        <v>3874.62890625</v>
      </c>
      <c r="AA42" s="116">
        <v>13023.73828125</v>
      </c>
      <c r="AB42" s="117">
        <v>3.3612866401672363</v>
      </c>
      <c r="AC42" s="116">
        <v>3985.94921875</v>
      </c>
      <c r="AD42" s="116">
        <v>13868.2431640625</v>
      </c>
      <c r="AE42" s="117">
        <v>3.4792823791503906</v>
      </c>
      <c r="AF42" s="116">
        <v>4258.74560546875</v>
      </c>
      <c r="AG42" s="116">
        <v>15540.7890625</v>
      </c>
      <c r="AH42" s="117">
        <v>3.6491470336914062</v>
      </c>
      <c r="AI42" s="116">
        <v>5095.18017578125</v>
      </c>
      <c r="AJ42" s="116">
        <v>17597.568359375</v>
      </c>
      <c r="AK42" s="117">
        <v>3.4537675380706787</v>
      </c>
      <c r="AL42" s="116">
        <v>5646.1416015625</v>
      </c>
      <c r="AM42" s="116">
        <v>19218.814453125</v>
      </c>
      <c r="AN42" s="117">
        <v>3.4038846492767334</v>
      </c>
      <c r="AO42" s="116">
        <v>7022.55419921875</v>
      </c>
      <c r="AP42" s="116">
        <v>23715.9921875</v>
      </c>
      <c r="AQ42" s="117">
        <v>3.3771176338195801</v>
      </c>
      <c r="AR42" s="116">
        <v>6920.96044921875</v>
      </c>
      <c r="AS42" s="116">
        <v>24287.134765625</v>
      </c>
      <c r="AT42" s="117">
        <v>3.5092144012451172</v>
      </c>
      <c r="AU42" s="116">
        <v>7473.2099609375</v>
      </c>
      <c r="AV42" s="116">
        <v>26190.314453125</v>
      </c>
      <c r="AW42" s="117">
        <v>3.5045602321624756</v>
      </c>
      <c r="AX42" s="116">
        <v>8192.921875</v>
      </c>
      <c r="AY42" s="116">
        <v>27899.056640625</v>
      </c>
      <c r="AZ42" s="117">
        <v>3.4052634239196777</v>
      </c>
      <c r="BA42" s="116">
        <v>8198.0234375</v>
      </c>
      <c r="BB42" s="116">
        <v>26655.03515625</v>
      </c>
      <c r="BC42" s="117">
        <v>3.2513978481292725</v>
      </c>
      <c r="BD42" s="116">
        <v>7349.392578125</v>
      </c>
      <c r="BE42" s="116">
        <v>24582.5390625</v>
      </c>
      <c r="BF42" s="117">
        <v>3.3448395729064941</v>
      </c>
      <c r="BG42" s="116">
        <v>5786.955078125</v>
      </c>
      <c r="BH42" s="116">
        <v>21747.90625</v>
      </c>
      <c r="BI42" s="117">
        <v>3.7580914497375488</v>
      </c>
      <c r="BJ42" s="116">
        <v>5435.2197265625</v>
      </c>
      <c r="BK42" s="116">
        <v>21202.021484375</v>
      </c>
      <c r="BL42" s="117">
        <v>3.9008581638336182</v>
      </c>
      <c r="BM42" s="116">
        <v>4896.68505859375</v>
      </c>
      <c r="BN42" s="116">
        <v>19320.361328125</v>
      </c>
      <c r="BO42" s="117">
        <v>3.9456002712249756</v>
      </c>
      <c r="BP42" s="116">
        <v>4719.8603515625</v>
      </c>
      <c r="BQ42" s="116">
        <v>18979.912109375</v>
      </c>
      <c r="BR42" s="117">
        <v>4.0212869644165039</v>
      </c>
      <c r="BS42" s="116">
        <v>5641.0478515625</v>
      </c>
      <c r="BT42" s="116">
        <v>21360.525390625</v>
      </c>
      <c r="BU42" s="117">
        <v>3.7866237163543701</v>
      </c>
      <c r="BV42" s="116">
        <v>6856.72265625</v>
      </c>
      <c r="BW42" s="116">
        <v>25660.015625</v>
      </c>
      <c r="BX42" s="117">
        <v>3.7423150539398193</v>
      </c>
      <c r="BY42" s="116">
        <v>8007.46533203125</v>
      </c>
      <c r="BZ42" s="116">
        <v>29396.92578125</v>
      </c>
      <c r="CA42" s="117">
        <v>3.6711897850036621</v>
      </c>
      <c r="CB42" s="116">
        <v>10500.5166015625</v>
      </c>
      <c r="CC42" s="116">
        <v>36083.99609375</v>
      </c>
      <c r="CD42" s="117">
        <v>3.4364020824432373</v>
      </c>
      <c r="CE42" s="116">
        <v>8241.1015625</v>
      </c>
      <c r="CF42" s="116">
        <v>28837.044921875</v>
      </c>
      <c r="CG42" s="117">
        <v>3.499173641204834</v>
      </c>
      <c r="CH42" s="116">
        <v>9711.462890625</v>
      </c>
      <c r="CI42" s="116">
        <v>33528.70703125</v>
      </c>
      <c r="CJ42" s="117">
        <v>3.4524877071380615</v>
      </c>
      <c r="CK42" s="116">
        <v>12027.1923828125</v>
      </c>
      <c r="CL42" s="116">
        <v>38828.94140625</v>
      </c>
      <c r="CM42" s="117">
        <v>3.2284293174743652</v>
      </c>
      <c r="CN42" s="116">
        <v>14225.1298828125</v>
      </c>
      <c r="CO42" s="116">
        <v>42719.6796875</v>
      </c>
      <c r="CP42" s="117">
        <v>3.0031135082244873</v>
      </c>
      <c r="CQ42" s="116">
        <v>16278.45703125</v>
      </c>
      <c r="CR42" s="116">
        <v>46670.203125</v>
      </c>
      <c r="CS42" s="117">
        <v>2.8669917583465576</v>
      </c>
      <c r="CT42" s="116">
        <v>30954.173828125</v>
      </c>
      <c r="CU42" s="116">
        <v>88100.3984375</v>
      </c>
      <c r="CV42" s="117">
        <v>2.8461556434631348</v>
      </c>
      <c r="CW42" s="116">
        <v>59827.99609375</v>
      </c>
      <c r="CX42" s="116">
        <v>181333.5625</v>
      </c>
      <c r="CY42" s="117">
        <v>3.0309147834777832</v>
      </c>
      <c r="CZ42" s="116">
        <v>86324.0546875</v>
      </c>
      <c r="DA42" s="116">
        <v>269618.34375</v>
      </c>
      <c r="DB42" s="117">
        <v>3.1233279705047607</v>
      </c>
      <c r="DC42" s="116">
        <v>155858.328125</v>
      </c>
      <c r="DD42" s="116">
        <v>480374.25</v>
      </c>
      <c r="DE42" s="117">
        <v>3.0821211338043213</v>
      </c>
      <c r="DF42" s="116">
        <v>285.24298095703125</v>
      </c>
      <c r="DG42" s="116">
        <v>888.87237548828125</v>
      </c>
      <c r="DH42" s="117">
        <v>3.1161937713623047</v>
      </c>
      <c r="DI42" s="116">
        <v>326.01608276367187</v>
      </c>
      <c r="DJ42" s="116">
        <v>1033.006103515625</v>
      </c>
      <c r="DK42" s="117">
        <v>3.1685740947723389</v>
      </c>
      <c r="DL42" s="116">
        <v>396.0142822265625</v>
      </c>
      <c r="DM42" s="116">
        <v>1293.0390625</v>
      </c>
      <c r="DN42" s="117">
        <v>3.2651324272155762</v>
      </c>
      <c r="DO42" s="116">
        <v>450.98959350585937</v>
      </c>
      <c r="DP42" s="116">
        <v>1499.232177734375</v>
      </c>
      <c r="DQ42" s="117">
        <v>3.3243165016174316</v>
      </c>
      <c r="DR42" s="116">
        <v>460.95870971679687</v>
      </c>
      <c r="DS42" s="116">
        <v>1546.4576416015625</v>
      </c>
      <c r="DT42" s="117">
        <v>3.354872465133667</v>
      </c>
      <c r="DU42" s="116">
        <v>475.41567993164062</v>
      </c>
      <c r="DV42" s="116">
        <v>1634.8699951171875</v>
      </c>
      <c r="DW42" s="117">
        <v>3.4388222694396973</v>
      </c>
      <c r="DX42" s="116">
        <v>494.20196533203125</v>
      </c>
      <c r="DY42" s="116">
        <v>1746.34130859375</v>
      </c>
      <c r="DZ42" s="117">
        <v>3.5336592197418213</v>
      </c>
      <c r="EA42" s="116">
        <v>535.5687255859375</v>
      </c>
      <c r="EB42" s="116">
        <v>1902.8580322265625</v>
      </c>
      <c r="EC42" s="117">
        <v>3.5529670715332031</v>
      </c>
      <c r="ED42" s="116">
        <v>584.77227783203125</v>
      </c>
      <c r="EE42" s="118">
        <v>2129.672119140625</v>
      </c>
      <c r="EF42" s="119">
        <v>3.6418828964233398</v>
      </c>
      <c r="EG42" s="115">
        <v>669.52288818359375</v>
      </c>
      <c r="EH42" s="116">
        <v>2427.876708984375</v>
      </c>
      <c r="EI42" s="117">
        <v>3.6262788772583008</v>
      </c>
      <c r="EJ42" s="116">
        <v>690.59197998046875</v>
      </c>
      <c r="EK42" s="116">
        <v>2625.429931640625</v>
      </c>
      <c r="EL42" s="117">
        <v>3.8017091751098633</v>
      </c>
      <c r="EM42" s="116">
        <v>744.891357421875</v>
      </c>
      <c r="EN42" s="116">
        <v>2878.23291015625</v>
      </c>
      <c r="EO42" s="117">
        <v>3.8639633655548096</v>
      </c>
      <c r="EP42" s="116">
        <v>779.4376220703125</v>
      </c>
      <c r="EQ42" s="116">
        <v>3087.171630859375</v>
      </c>
      <c r="ER42" s="117">
        <v>3.9607679843902588</v>
      </c>
      <c r="ES42" s="116">
        <v>869.55255126953125</v>
      </c>
      <c r="ET42" s="116">
        <v>3421.083740234375</v>
      </c>
      <c r="EU42" s="117">
        <v>3.9343035221099854</v>
      </c>
      <c r="EV42" s="116">
        <v>932.1678466796875</v>
      </c>
      <c r="EW42" s="116">
        <v>3738.0927734375</v>
      </c>
      <c r="EX42" s="117">
        <v>4.0101070404052734</v>
      </c>
      <c r="EY42" s="116">
        <v>1000.095458984375</v>
      </c>
      <c r="EZ42" s="116">
        <v>4090.513427734375</v>
      </c>
      <c r="FA42" s="117">
        <v>4.090123176574707</v>
      </c>
      <c r="FB42" s="116">
        <v>1043.6749267578125</v>
      </c>
      <c r="FC42" s="116">
        <v>4367.9619140625</v>
      </c>
      <c r="FD42" s="117">
        <v>4.1851749420166016</v>
      </c>
      <c r="FE42" s="116">
        <v>1125.4305419921875</v>
      </c>
      <c r="FF42" s="116">
        <v>4688.34326171875</v>
      </c>
      <c r="FG42" s="117">
        <v>4.1658220291137695</v>
      </c>
      <c r="FH42" s="116">
        <v>1195.5814208984375</v>
      </c>
      <c r="FI42" s="116">
        <v>5021.91162109375</v>
      </c>
      <c r="FJ42" s="117">
        <v>4.2003927230834961</v>
      </c>
      <c r="FK42" s="116">
        <v>1323.278076171875</v>
      </c>
      <c r="FL42" s="116">
        <v>5411.9287109375</v>
      </c>
      <c r="FM42" s="117">
        <v>4.0897893905639648</v>
      </c>
      <c r="FN42" s="116">
        <v>1523.6597900390625</v>
      </c>
      <c r="FO42" s="116">
        <v>6129.40771484375</v>
      </c>
      <c r="FP42" s="117">
        <v>4.0228190422058105</v>
      </c>
      <c r="FQ42" s="116">
        <v>1705.177978515625</v>
      </c>
      <c r="FR42" s="116">
        <v>6746.21435546875</v>
      </c>
      <c r="FS42" s="117">
        <v>3.9563109874725342</v>
      </c>
      <c r="FT42" s="116">
        <v>1969.7911376953125</v>
      </c>
      <c r="FU42" s="116">
        <v>7391.994140625</v>
      </c>
      <c r="FV42" s="117">
        <v>3.7526791095733643</v>
      </c>
      <c r="FW42" s="116">
        <v>2261.90283203125</v>
      </c>
      <c r="FX42" s="116">
        <v>8106.3662109375</v>
      </c>
      <c r="FY42" s="117">
        <v>3.5838701725006104</v>
      </c>
      <c r="FZ42" s="116">
        <v>2610.0810546875</v>
      </c>
      <c r="GA42" s="116">
        <v>9149.8984375</v>
      </c>
      <c r="GB42" s="117">
        <v>3.5055992603302002</v>
      </c>
      <c r="GC42" s="116">
        <v>3149.505859375</v>
      </c>
      <c r="GD42" s="116">
        <v>10491.240234375</v>
      </c>
      <c r="GE42" s="117">
        <v>3.3310749530792236</v>
      </c>
      <c r="GF42" s="116">
        <v>3627.031982421875</v>
      </c>
      <c r="GG42" s="116">
        <v>11691.298828125</v>
      </c>
      <c r="GH42" s="117">
        <v>3.2233791351318359</v>
      </c>
      <c r="GI42" s="116">
        <v>4246.14404296875</v>
      </c>
      <c r="GJ42" s="116">
        <v>13432.6572265625</v>
      </c>
      <c r="GK42" s="117">
        <v>3.1634953022003174</v>
      </c>
      <c r="GL42" s="116">
        <v>4852.396484375</v>
      </c>
      <c r="GM42" s="116">
        <v>14898.322265625</v>
      </c>
      <c r="GN42" s="117">
        <v>3.0703020095825195</v>
      </c>
      <c r="GO42" s="116">
        <v>5495.83349609375</v>
      </c>
      <c r="GP42" s="116">
        <v>16762.734375</v>
      </c>
      <c r="GQ42" s="117">
        <v>3.0500805377960205</v>
      </c>
      <c r="GR42" s="116">
        <v>6338.59814453125</v>
      </c>
      <c r="GS42" s="116">
        <v>18991.3046875</v>
      </c>
      <c r="GT42" s="117">
        <v>2.9961364269256592</v>
      </c>
      <c r="GU42" s="116">
        <v>7230.39453125</v>
      </c>
      <c r="GV42" s="116">
        <v>21183.509765625</v>
      </c>
      <c r="GW42" s="117">
        <v>2.929786205291748</v>
      </c>
      <c r="GX42" s="116">
        <v>8006.8564453125</v>
      </c>
      <c r="GY42" s="116">
        <v>23519.525390625</v>
      </c>
      <c r="GZ42" s="117">
        <v>2.9374232292175293</v>
      </c>
      <c r="HA42" s="116">
        <v>9139.2333984375</v>
      </c>
      <c r="HB42" s="116">
        <v>26521.544921875</v>
      </c>
      <c r="HC42" s="117">
        <v>2.9019441604614258</v>
      </c>
      <c r="HD42" s="116">
        <v>9876.017578125</v>
      </c>
      <c r="HE42" s="116">
        <v>28995.740234375</v>
      </c>
      <c r="HF42" s="117">
        <v>2.9359748363494873</v>
      </c>
      <c r="HG42" s="116">
        <v>10552.9541015625</v>
      </c>
      <c r="HH42" s="116">
        <v>31126.2265625</v>
      </c>
      <c r="HI42" s="117">
        <v>2.9495272636413574</v>
      </c>
      <c r="HJ42" s="116">
        <v>11075.5439453125</v>
      </c>
      <c r="HK42" s="116">
        <v>33154.65234375</v>
      </c>
      <c r="HL42" s="117">
        <v>2.9935009479522705</v>
      </c>
      <c r="HM42" s="116">
        <v>11440.302734375</v>
      </c>
      <c r="HN42" s="116">
        <v>35274.84375</v>
      </c>
      <c r="HO42" s="117">
        <v>3.0833837985992432</v>
      </c>
      <c r="HP42" s="116">
        <v>11321.5927734375</v>
      </c>
      <c r="HQ42" s="116">
        <v>36143.83203125</v>
      </c>
      <c r="HR42" s="117">
        <v>3.1924688816070557</v>
      </c>
      <c r="HS42" s="116">
        <v>11897.6416015625</v>
      </c>
      <c r="HT42" s="116">
        <v>38529.47265625</v>
      </c>
      <c r="HU42" s="117">
        <v>3.238412618637085</v>
      </c>
      <c r="HV42" s="116">
        <v>12378.7431640625</v>
      </c>
      <c r="HW42" s="116">
        <v>40677.296875</v>
      </c>
      <c r="HX42" s="117">
        <v>3.2860603332519531</v>
      </c>
      <c r="HY42" s="116">
        <v>12778.4990234375</v>
      </c>
      <c r="HZ42" s="116">
        <v>41925.90234375</v>
      </c>
      <c r="IA42" s="117">
        <v>3.2809724807739258</v>
      </c>
      <c r="IB42" s="116">
        <v>13208.2841796875</v>
      </c>
      <c r="IC42" s="116">
        <v>42292.30859375</v>
      </c>
      <c r="ID42" s="117">
        <v>3.2019531726837158</v>
      </c>
      <c r="IE42" s="116">
        <v>13526.5625</v>
      </c>
      <c r="IF42" s="116">
        <v>43301.32421875</v>
      </c>
      <c r="IG42" s="117">
        <v>3.2012069225311279</v>
      </c>
      <c r="IH42" s="116">
        <v>12785.658203125</v>
      </c>
      <c r="II42" s="116">
        <v>43119.15625</v>
      </c>
      <c r="IJ42" s="117">
        <v>3.3724627494812012</v>
      </c>
      <c r="IK42" s="116">
        <v>12894.203125</v>
      </c>
      <c r="IL42" s="116">
        <v>43881.53515625</v>
      </c>
      <c r="IM42" s="117">
        <v>3.4031987190246582</v>
      </c>
      <c r="IN42" s="115">
        <v>12991.1376953125</v>
      </c>
      <c r="IO42" s="116">
        <v>44655.9921875</v>
      </c>
      <c r="IP42" s="117">
        <v>3.4374196529388428</v>
      </c>
      <c r="IQ42" s="116">
        <v>13569.126953125</v>
      </c>
      <c r="IR42" s="116">
        <v>45425.9765625</v>
      </c>
      <c r="IS42" s="117">
        <v>3.3477449417114258</v>
      </c>
      <c r="IT42" s="116">
        <v>13781.1611328125</v>
      </c>
      <c r="IU42" s="116">
        <v>46544.734375</v>
      </c>
      <c r="IV42" s="117">
        <v>3.3774175643920898</v>
      </c>
      <c r="IW42" s="116">
        <v>14473.484375</v>
      </c>
      <c r="IX42" s="116">
        <v>48210.10546875</v>
      </c>
      <c r="IY42" s="117">
        <v>3.3309259414672852</v>
      </c>
      <c r="IZ42" s="116">
        <v>14955.283203125</v>
      </c>
      <c r="JA42" s="116">
        <v>49564.44921875</v>
      </c>
      <c r="JB42" s="117">
        <v>3.3141765594482422</v>
      </c>
      <c r="JC42" s="116">
        <v>15616.2109375</v>
      </c>
      <c r="JD42" s="116">
        <v>51253.55078125</v>
      </c>
      <c r="JE42" s="117">
        <v>3.2820734977722168</v>
      </c>
      <c r="JF42" s="116">
        <v>15165.8466796875</v>
      </c>
      <c r="JG42" s="116">
        <v>52357.03515625</v>
      </c>
      <c r="JH42" s="117">
        <v>3.4522988796234131</v>
      </c>
      <c r="JI42" s="116">
        <v>16047.583984375</v>
      </c>
      <c r="JJ42" s="116">
        <v>52454.203125</v>
      </c>
      <c r="JK42" s="117">
        <v>3.2686667442321777</v>
      </c>
      <c r="JL42" s="116">
        <v>16601.47265625</v>
      </c>
      <c r="JM42" s="116">
        <v>53081.70703125</v>
      </c>
      <c r="JN42" s="117">
        <v>3.1974096298217773</v>
      </c>
      <c r="JO42" s="116">
        <v>17305.388671875</v>
      </c>
      <c r="JP42" s="116">
        <v>54973.04296875</v>
      </c>
      <c r="JQ42" s="117">
        <v>3.1766431331634521</v>
      </c>
      <c r="JR42" s="116">
        <v>18222.203125</v>
      </c>
      <c r="JS42" s="116">
        <v>56440.32421875</v>
      </c>
      <c r="JT42" s="117">
        <v>3.0973381996154785</v>
      </c>
      <c r="JU42" s="116">
        <v>18823.41796875</v>
      </c>
      <c r="JV42" s="116">
        <v>58142.24609375</v>
      </c>
      <c r="JW42" s="117">
        <v>3.0888252258300781</v>
      </c>
      <c r="JX42" s="116">
        <v>19418.6015625</v>
      </c>
      <c r="JY42" s="116">
        <v>60351.4453125</v>
      </c>
      <c r="JZ42" s="117">
        <v>3.1079192161560059</v>
      </c>
      <c r="KA42" s="116">
        <v>19795.03515625</v>
      </c>
      <c r="KB42" s="116">
        <v>60919.90625</v>
      </c>
      <c r="KC42" s="117">
        <v>3.0775346755981445</v>
      </c>
      <c r="KD42" s="116">
        <v>19403.072265625</v>
      </c>
      <c r="KE42" s="116">
        <v>58099.30859375</v>
      </c>
      <c r="KF42" s="117">
        <v>2.994335412979126</v>
      </c>
      <c r="KG42" s="116">
        <v>19508.0625</v>
      </c>
      <c r="KH42" s="116">
        <v>59655.25390625</v>
      </c>
      <c r="KI42" s="117">
        <v>3.0579793453216553</v>
      </c>
      <c r="KJ42" s="116">
        <v>20693.00390625</v>
      </c>
      <c r="KK42" s="116">
        <v>62452.06640625</v>
      </c>
      <c r="KL42" s="117">
        <v>3.0180280208587646</v>
      </c>
      <c r="KM42" s="116">
        <v>20768.123046875</v>
      </c>
      <c r="KN42" s="116">
        <v>61868.65625</v>
      </c>
      <c r="KO42" s="117">
        <v>2.9790201187133789</v>
      </c>
      <c r="KP42" s="116">
        <v>21251.375</v>
      </c>
      <c r="KQ42" s="116">
        <v>61941.03515625</v>
      </c>
      <c r="KR42" s="117">
        <v>2.9146835803985596</v>
      </c>
      <c r="KS42" s="116">
        <v>21269.322265625</v>
      </c>
      <c r="KT42" s="116">
        <v>62184.70703125</v>
      </c>
      <c r="KU42" s="117">
        <v>2.9236807823181152</v>
      </c>
      <c r="KV42" s="134">
        <v>4.4275531768798828</v>
      </c>
      <c r="KW42" s="135">
        <v>3.6555218696594238</v>
      </c>
      <c r="KX42" s="135">
        <v>3.4605598449707031</v>
      </c>
      <c r="KY42" s="135">
        <v>3.6858603954315186</v>
      </c>
      <c r="KZ42" s="135">
        <v>3.1248908042907715</v>
      </c>
      <c r="LA42" s="135">
        <v>3.4708213806152344</v>
      </c>
      <c r="LB42" s="135">
        <v>4.0523262023925781</v>
      </c>
      <c r="LC42" s="135">
        <v>3.3632926940917969</v>
      </c>
      <c r="LD42" s="135">
        <v>3.0448482036590576</v>
      </c>
      <c r="LE42" s="135">
        <v>3.3267478942871094</v>
      </c>
      <c r="LF42" s="135">
        <v>3.1743044853210449</v>
      </c>
      <c r="LG42" s="135">
        <v>2.9786784648895264</v>
      </c>
      <c r="LH42" s="135">
        <f t="shared" si="0"/>
        <v>3.8478782971700034</v>
      </c>
      <c r="LI42" s="135">
        <f t="shared" si="1"/>
        <v>3.405375599861145</v>
      </c>
      <c r="LJ42" s="135">
        <f t="shared" si="2"/>
        <v>3.4828221201896667</v>
      </c>
      <c r="LK42" s="144">
        <f t="shared" si="3"/>
        <v>3.159910281499227</v>
      </c>
    </row>
    <row r="43" spans="1:323" ht="15" customHeight="1">
      <c r="A43" s="114">
        <v>29</v>
      </c>
      <c r="B43" s="115">
        <v>760.98541259765625</v>
      </c>
      <c r="C43" s="116">
        <v>3190.427001953125</v>
      </c>
      <c r="D43" s="117">
        <v>4.1924943923950195</v>
      </c>
      <c r="E43" s="116">
        <v>766.91290283203125</v>
      </c>
      <c r="F43" s="116">
        <v>3425.164306640625</v>
      </c>
      <c r="G43" s="117">
        <v>4.4661712646484375</v>
      </c>
      <c r="H43" s="116">
        <v>1069.91162109375</v>
      </c>
      <c r="I43" s="116">
        <v>4042.25390625</v>
      </c>
      <c r="J43" s="117">
        <v>3.7781195640563965</v>
      </c>
      <c r="K43" s="116">
        <v>1353.6544189453125</v>
      </c>
      <c r="L43" s="116">
        <v>5102.4853515625</v>
      </c>
      <c r="M43" s="117">
        <v>3.7694151401519775</v>
      </c>
      <c r="N43" s="116">
        <v>1639.79443359375</v>
      </c>
      <c r="O43" s="116">
        <v>6041.38330078125</v>
      </c>
      <c r="P43" s="117">
        <v>3.6842319965362549</v>
      </c>
      <c r="Q43" s="116">
        <v>2160.470458984375</v>
      </c>
      <c r="R43" s="116">
        <v>6836.53759765625</v>
      </c>
      <c r="S43" s="117">
        <v>3.1643745899200439</v>
      </c>
      <c r="T43" s="116">
        <v>2606.3662109375</v>
      </c>
      <c r="U43" s="116">
        <v>9100.1416015625</v>
      </c>
      <c r="V43" s="117">
        <v>3.4915053844451904</v>
      </c>
      <c r="W43" s="116">
        <v>3909.017578125</v>
      </c>
      <c r="X43" s="116">
        <v>13218.3642578125</v>
      </c>
      <c r="Y43" s="117">
        <v>3.3815054893493652</v>
      </c>
      <c r="Z43" s="116">
        <v>4004.118896484375</v>
      </c>
      <c r="AA43" s="116">
        <v>13151.689453125</v>
      </c>
      <c r="AB43" s="117">
        <v>3.2845401763916016</v>
      </c>
      <c r="AC43" s="116">
        <v>4121.58935546875</v>
      </c>
      <c r="AD43" s="116">
        <v>14006.4775390625</v>
      </c>
      <c r="AE43" s="117">
        <v>3.3983194828033447</v>
      </c>
      <c r="AF43" s="116">
        <v>4400.80126953125</v>
      </c>
      <c r="AG43" s="116">
        <v>15698.693359375</v>
      </c>
      <c r="AH43" s="117">
        <v>3.5672352313995361</v>
      </c>
      <c r="AI43" s="116">
        <v>5267.2880859375</v>
      </c>
      <c r="AJ43" s="116">
        <v>17772.451171875</v>
      </c>
      <c r="AK43" s="117">
        <v>3.3741178512573242</v>
      </c>
      <c r="AL43" s="116">
        <v>5834.70556640625</v>
      </c>
      <c r="AM43" s="116">
        <v>19408.654296875</v>
      </c>
      <c r="AN43" s="117">
        <v>3.3264153003692627</v>
      </c>
      <c r="AO43" s="116">
        <v>7254.23046875</v>
      </c>
      <c r="AP43" s="116">
        <v>23949.486328125</v>
      </c>
      <c r="AQ43" s="117">
        <v>3.3014509677886963</v>
      </c>
      <c r="AR43" s="116">
        <v>7145.54931640625</v>
      </c>
      <c r="AS43" s="116">
        <v>24530.15234375</v>
      </c>
      <c r="AT43" s="117">
        <v>3.4329273700714111</v>
      </c>
      <c r="AU43" s="116">
        <v>7714.52978515625</v>
      </c>
      <c r="AV43" s="116">
        <v>26452.2421875</v>
      </c>
      <c r="AW43" s="117">
        <v>3.4288859367370605</v>
      </c>
      <c r="AX43" s="116">
        <v>8456.072265625</v>
      </c>
      <c r="AY43" s="116">
        <v>28174.76171875</v>
      </c>
      <c r="AZ43" s="117">
        <v>3.3318970203399658</v>
      </c>
      <c r="BA43" s="116">
        <v>8460.009765625</v>
      </c>
      <c r="BB43" s="116">
        <v>26913.154296875</v>
      </c>
      <c r="BC43" s="117">
        <v>3.1812202930450439</v>
      </c>
      <c r="BD43" s="116">
        <v>7580.80517578125</v>
      </c>
      <c r="BE43" s="116">
        <v>24823.634765625</v>
      </c>
      <c r="BF43" s="117">
        <v>3.2745380401611328</v>
      </c>
      <c r="BG43" s="116">
        <v>5965.74169921875</v>
      </c>
      <c r="BH43" s="116">
        <v>21971.453125</v>
      </c>
      <c r="BI43" s="117">
        <v>3.6829373836517334</v>
      </c>
      <c r="BJ43" s="116">
        <v>5602.2939453125</v>
      </c>
      <c r="BK43" s="116">
        <v>21422.916015625</v>
      </c>
      <c r="BL43" s="117">
        <v>3.8239543437957764</v>
      </c>
      <c r="BM43" s="116">
        <v>5046.447265625</v>
      </c>
      <c r="BN43" s="116">
        <v>19522.462890625</v>
      </c>
      <c r="BO43" s="117">
        <v>3.8685557842254639</v>
      </c>
      <c r="BP43" s="116">
        <v>4863.48486328125</v>
      </c>
      <c r="BQ43" s="116">
        <v>19179.75</v>
      </c>
      <c r="BR43" s="117">
        <v>3.9436228275299072</v>
      </c>
      <c r="BS43" s="116">
        <v>5811.83740234375</v>
      </c>
      <c r="BT43" s="116">
        <v>21580.728515625</v>
      </c>
      <c r="BU43" s="117">
        <v>3.7132368087768555</v>
      </c>
      <c r="BV43" s="116">
        <v>7063.2685546875</v>
      </c>
      <c r="BW43" s="116">
        <v>25923.40234375</v>
      </c>
      <c r="BX43" s="117">
        <v>3.670170783996582</v>
      </c>
      <c r="BY43" s="116">
        <v>8247.4501953125</v>
      </c>
      <c r="BZ43" s="116">
        <v>29696.501953125</v>
      </c>
      <c r="CA43" s="117">
        <v>3.6006889343261719</v>
      </c>
      <c r="CB43" s="116">
        <v>10813.6494140625</v>
      </c>
      <c r="CC43" s="116">
        <v>36442.12890625</v>
      </c>
      <c r="CD43" s="117">
        <v>3.3700120449066162</v>
      </c>
      <c r="CE43" s="116">
        <v>8485.5966796875</v>
      </c>
      <c r="CF43" s="116">
        <v>29125.412109375</v>
      </c>
      <c r="CG43" s="117">
        <v>3.4323351383209229</v>
      </c>
      <c r="CH43" s="116">
        <v>9998.1005859375</v>
      </c>
      <c r="CI43" s="116">
        <v>33862.1484375</v>
      </c>
      <c r="CJ43" s="117">
        <v>3.3868582248687744</v>
      </c>
      <c r="CK43" s="116">
        <v>12380.408203125</v>
      </c>
      <c r="CL43" s="116">
        <v>39203.94921875</v>
      </c>
      <c r="CM43" s="117">
        <v>3.166611909866333</v>
      </c>
      <c r="CN43" s="116">
        <v>14640.8046875</v>
      </c>
      <c r="CO43" s="116">
        <v>43118.09375</v>
      </c>
      <c r="CP43" s="117">
        <v>2.9450631141662598</v>
      </c>
      <c r="CQ43" s="116">
        <v>16751.73828125</v>
      </c>
      <c r="CR43" s="116">
        <v>47094.93359375</v>
      </c>
      <c r="CS43" s="117">
        <v>2.8113460540771484</v>
      </c>
      <c r="CT43" s="116">
        <v>31849.4140625</v>
      </c>
      <c r="CU43" s="116">
        <v>88898.9921875</v>
      </c>
      <c r="CV43" s="117">
        <v>2.7912285327911377</v>
      </c>
      <c r="CW43" s="116">
        <v>61545.859375</v>
      </c>
      <c r="CX43" s="116">
        <v>183032.859375</v>
      </c>
      <c r="CY43" s="117">
        <v>2.9739265441894531</v>
      </c>
      <c r="CZ43" s="116">
        <v>88785.765625</v>
      </c>
      <c r="DA43" s="116">
        <v>272182.6875</v>
      </c>
      <c r="DB43" s="117">
        <v>3.0656118392944336</v>
      </c>
      <c r="DC43" s="116">
        <v>160273.71875</v>
      </c>
      <c r="DD43" s="116">
        <v>484913.90625</v>
      </c>
      <c r="DE43" s="117">
        <v>3.025536060333252</v>
      </c>
      <c r="DF43" s="116">
        <v>293.27197265625</v>
      </c>
      <c r="DG43" s="116">
        <v>897.31787109375</v>
      </c>
      <c r="DH43" s="117">
        <v>3.059678316116333</v>
      </c>
      <c r="DI43" s="116">
        <v>335.13491821289062</v>
      </c>
      <c r="DJ43" s="116">
        <v>1042.8997802734375</v>
      </c>
      <c r="DK43" s="117">
        <v>3.1118803024291992</v>
      </c>
      <c r="DL43" s="116">
        <v>407.022216796875</v>
      </c>
      <c r="DM43" s="116">
        <v>1305.595947265625</v>
      </c>
      <c r="DN43" s="117">
        <v>3.2076773643493652</v>
      </c>
      <c r="DO43" s="116">
        <v>463.45037841796875</v>
      </c>
      <c r="DP43" s="116">
        <v>1513.9088134765625</v>
      </c>
      <c r="DQ43" s="117">
        <v>3.266603946685791</v>
      </c>
      <c r="DR43" s="116">
        <v>473.62008666992187</v>
      </c>
      <c r="DS43" s="116">
        <v>1561.6575927734375</v>
      </c>
      <c r="DT43" s="117">
        <v>3.2972791194915771</v>
      </c>
      <c r="DU43" s="116">
        <v>488.39764404296875</v>
      </c>
      <c r="DV43" s="116">
        <v>1651.109130859375</v>
      </c>
      <c r="DW43" s="117">
        <v>3.3806655406951904</v>
      </c>
      <c r="DX43" s="116">
        <v>507.62002563476563</v>
      </c>
      <c r="DY43" s="116">
        <v>1763.883056640625</v>
      </c>
      <c r="DZ43" s="117">
        <v>3.4748098850250244</v>
      </c>
      <c r="EA43" s="116">
        <v>550.02935791015625</v>
      </c>
      <c r="EB43" s="116">
        <v>1922.0140380859375</v>
      </c>
      <c r="EC43" s="117">
        <v>3.4943845272064209</v>
      </c>
      <c r="ED43" s="116">
        <v>600.474853515625</v>
      </c>
      <c r="EE43" s="118">
        <v>2151.321044921875</v>
      </c>
      <c r="EF43" s="119">
        <v>3.5826995372772217</v>
      </c>
      <c r="EG43" s="115">
        <v>687.40521240234375</v>
      </c>
      <c r="EH43" s="116">
        <v>2452.51708984375</v>
      </c>
      <c r="EI43" s="117">
        <v>3.5677895545959473</v>
      </c>
      <c r="EJ43" s="116">
        <v>708.93731689453125</v>
      </c>
      <c r="EK43" s="116">
        <v>2652.552978515625</v>
      </c>
      <c r="EL43" s="117">
        <v>3.7415902614593506</v>
      </c>
      <c r="EM43" s="116">
        <v>764.5751953125</v>
      </c>
      <c r="EN43" s="116">
        <v>2908.14208984375</v>
      </c>
      <c r="EO43" s="117">
        <v>3.8036050796508789</v>
      </c>
      <c r="EP43" s="116">
        <v>799.92706298828125</v>
      </c>
      <c r="EQ43" s="116">
        <v>3119.53125</v>
      </c>
      <c r="ER43" s="117">
        <v>3.8997695446014404</v>
      </c>
      <c r="ES43" s="116">
        <v>892.2940673828125</v>
      </c>
      <c r="ET43" s="116">
        <v>3456.861572265625</v>
      </c>
      <c r="EU43" s="117">
        <v>3.8741281032562256</v>
      </c>
      <c r="EV43" s="116">
        <v>956.422119140625</v>
      </c>
      <c r="EW43" s="116">
        <v>3777.443115234375</v>
      </c>
      <c r="EX43" s="117">
        <v>3.9495563507080078</v>
      </c>
      <c r="EY43" s="116">
        <v>1025.984619140625</v>
      </c>
      <c r="EZ43" s="116">
        <v>4133.859375</v>
      </c>
      <c r="FA43" s="117">
        <v>4.0291628837585449</v>
      </c>
      <c r="FB43" s="116">
        <v>1070.55517578125</v>
      </c>
      <c r="FC43" s="116">
        <v>4414.5947265625</v>
      </c>
      <c r="FD43" s="117">
        <v>4.123650074005127</v>
      </c>
      <c r="FE43" s="116">
        <v>1154.26953125</v>
      </c>
      <c r="FF43" s="116">
        <v>4738.3232421875</v>
      </c>
      <c r="FG43" s="117">
        <v>4.1050405502319336</v>
      </c>
      <c r="FH43" s="116">
        <v>1226.0621337890625</v>
      </c>
      <c r="FI43" s="116">
        <v>5075.59033203125</v>
      </c>
      <c r="FJ43" s="117">
        <v>4.1397495269775391</v>
      </c>
      <c r="FK43" s="116">
        <v>1356.8255615234375</v>
      </c>
      <c r="FL43" s="116">
        <v>5469.2802734375</v>
      </c>
      <c r="FM43" s="117">
        <v>4.0309386253356934</v>
      </c>
      <c r="FN43" s="116">
        <v>1562.0711669921875</v>
      </c>
      <c r="FO43" s="116">
        <v>6194.0087890625</v>
      </c>
      <c r="FP43" s="117">
        <v>3.9652538299560547</v>
      </c>
      <c r="FQ43" s="116">
        <v>1747.9241943359375</v>
      </c>
      <c r="FR43" s="116">
        <v>6816.91552734375</v>
      </c>
      <c r="FS43" s="117">
        <v>3.9000062942504883</v>
      </c>
      <c r="FT43" s="116">
        <v>2015.9276123046875</v>
      </c>
      <c r="FU43" s="116">
        <v>7468.03955078125</v>
      </c>
      <c r="FV43" s="117">
        <v>3.7045176029205322</v>
      </c>
      <c r="FW43" s="116">
        <v>2316.41748046875</v>
      </c>
      <c r="FX43" s="116">
        <v>8188.2998046875</v>
      </c>
      <c r="FY43" s="117">
        <v>3.534898042678833</v>
      </c>
      <c r="FZ43" s="116">
        <v>2672.51025390625</v>
      </c>
      <c r="GA43" s="116">
        <v>9241.5703125</v>
      </c>
      <c r="GB43" s="117">
        <v>3.4580111503601074</v>
      </c>
      <c r="GC43" s="116">
        <v>3221.611328125</v>
      </c>
      <c r="GD43" s="116">
        <v>10594.1376953125</v>
      </c>
      <c r="GE43" s="117">
        <v>3.288459300994873</v>
      </c>
      <c r="GF43" s="116">
        <v>3720.880859375</v>
      </c>
      <c r="GG43" s="116">
        <v>11804.2216796875</v>
      </c>
      <c r="GH43" s="117">
        <v>3.172426700592041</v>
      </c>
      <c r="GI43" s="116">
        <v>4358.3935546875</v>
      </c>
      <c r="GJ43" s="116">
        <v>13561.2568359375</v>
      </c>
      <c r="GK43" s="117">
        <v>3.1115264892578125</v>
      </c>
      <c r="GL43" s="116">
        <v>4995.43017578125</v>
      </c>
      <c r="GM43" s="116">
        <v>15038.810546875</v>
      </c>
      <c r="GN43" s="117">
        <v>3.0105135440826416</v>
      </c>
      <c r="GO43" s="116">
        <v>5680.107421875</v>
      </c>
      <c r="GP43" s="116">
        <v>16920.1328125</v>
      </c>
      <c r="GQ43" s="117">
        <v>2.9788403511047363</v>
      </c>
      <c r="GR43" s="116">
        <v>6527.7421875</v>
      </c>
      <c r="GS43" s="116">
        <v>19168.185546875</v>
      </c>
      <c r="GT43" s="117">
        <v>2.9364190101623535</v>
      </c>
      <c r="GU43" s="116">
        <v>7453.748046875</v>
      </c>
      <c r="GV43" s="116">
        <v>21378.46484375</v>
      </c>
      <c r="GW43" s="117">
        <v>2.8681497573852539</v>
      </c>
      <c r="GX43" s="116">
        <v>8252.6298828125</v>
      </c>
      <c r="GY43" s="116">
        <v>23736.291015625</v>
      </c>
      <c r="GZ43" s="117">
        <v>2.8762092590332031</v>
      </c>
      <c r="HA43" s="116">
        <v>9420.4931640625</v>
      </c>
      <c r="HB43" s="116">
        <v>26764.392578125</v>
      </c>
      <c r="HC43" s="117">
        <v>2.8410818576812744</v>
      </c>
      <c r="HD43" s="116">
        <v>10183.3486328125</v>
      </c>
      <c r="HE43" s="116">
        <v>29262.876953125</v>
      </c>
      <c r="HF43" s="117">
        <v>2.8736007213592529</v>
      </c>
      <c r="HG43" s="116">
        <v>10861.306640625</v>
      </c>
      <c r="HH43" s="116">
        <v>31413.826171875</v>
      </c>
      <c r="HI43" s="117">
        <v>2.8922696113586426</v>
      </c>
      <c r="HJ43" s="116">
        <v>11509.822265625</v>
      </c>
      <c r="HK43" s="116">
        <v>33462.58203125</v>
      </c>
      <c r="HL43" s="117">
        <v>2.9073066711425781</v>
      </c>
      <c r="HM43" s="116">
        <v>11896.36328125</v>
      </c>
      <c r="HN43" s="116">
        <v>35607.34375</v>
      </c>
      <c r="HO43" s="117">
        <v>2.9931285381317139</v>
      </c>
      <c r="HP43" s="116">
        <v>11782.5400390625</v>
      </c>
      <c r="HQ43" s="116">
        <v>36490.2109375</v>
      </c>
      <c r="HR43" s="117">
        <v>3.096973180770874</v>
      </c>
      <c r="HS43" s="116">
        <v>12452.08203125</v>
      </c>
      <c r="HT43" s="116">
        <v>38900.68359375</v>
      </c>
      <c r="HU43" s="117">
        <v>3.1240303516387939</v>
      </c>
      <c r="HV43" s="116">
        <v>12952.04296875</v>
      </c>
      <c r="HW43" s="116">
        <v>41071.84375</v>
      </c>
      <c r="HX43" s="117">
        <v>3.1710705757141113</v>
      </c>
      <c r="HY43" s="116">
        <v>13326.2880859375</v>
      </c>
      <c r="HZ43" s="116">
        <v>42332.5625</v>
      </c>
      <c r="IA43" s="117">
        <v>3.1766207218170166</v>
      </c>
      <c r="IB43" s="116">
        <v>13705.970703125</v>
      </c>
      <c r="IC43" s="116">
        <v>42698.40625</v>
      </c>
      <c r="ID43" s="117">
        <v>3.115314245223999</v>
      </c>
      <c r="IE43" s="116">
        <v>14043.5830078125</v>
      </c>
      <c r="IF43" s="116">
        <v>43717</v>
      </c>
      <c r="IG43" s="117">
        <v>3.1129519939422607</v>
      </c>
      <c r="IH43" s="116">
        <v>13468.9345703125</v>
      </c>
      <c r="II43" s="116">
        <v>43541.56640625</v>
      </c>
      <c r="IJ43" s="117">
        <v>3.2327401638031006</v>
      </c>
      <c r="IK43" s="116">
        <v>13574.9130859375</v>
      </c>
      <c r="IL43" s="116">
        <v>44313.17578125</v>
      </c>
      <c r="IM43" s="117">
        <v>3.26434326171875</v>
      </c>
      <c r="IN43" s="115">
        <v>13653.6220703125</v>
      </c>
      <c r="IO43" s="116">
        <v>45097.29296875</v>
      </c>
      <c r="IP43" s="117">
        <v>3.3029544353485107</v>
      </c>
      <c r="IQ43" s="116">
        <v>14196.037109375</v>
      </c>
      <c r="IR43" s="116">
        <v>45870.19921875</v>
      </c>
      <c r="IS43" s="117">
        <v>3.2311973571777344</v>
      </c>
      <c r="IT43" s="116">
        <v>14435.4794921875</v>
      </c>
      <c r="IU43" s="116">
        <v>47001.5234375</v>
      </c>
      <c r="IV43" s="117">
        <v>3.2559723854064941</v>
      </c>
      <c r="IW43" s="116">
        <v>15046.5087890625</v>
      </c>
      <c r="IX43" s="116">
        <v>48681.11328125</v>
      </c>
      <c r="IY43" s="117">
        <v>3.2353758811950684</v>
      </c>
      <c r="IZ43" s="116">
        <v>15451.6328125</v>
      </c>
      <c r="JA43" s="116">
        <v>50048.15234375</v>
      </c>
      <c r="JB43" s="117">
        <v>3.2390203475952148</v>
      </c>
      <c r="JC43" s="116">
        <v>16064.7822265625</v>
      </c>
      <c r="JD43" s="116">
        <v>51752.328125</v>
      </c>
      <c r="JE43" s="117">
        <v>3.2214770317077637</v>
      </c>
      <c r="JF43" s="116">
        <v>15881.822265625</v>
      </c>
      <c r="JG43" s="116">
        <v>52875.79296875</v>
      </c>
      <c r="JH43" s="117">
        <v>3.3293278217315674</v>
      </c>
      <c r="JI43" s="116">
        <v>16787.05078125</v>
      </c>
      <c r="JJ43" s="116">
        <v>52961.7109375</v>
      </c>
      <c r="JK43" s="117">
        <v>3.1549146175384521</v>
      </c>
      <c r="JL43" s="116">
        <v>17263.783203125</v>
      </c>
      <c r="JM43" s="116">
        <v>53590.734375</v>
      </c>
      <c r="JN43" s="117">
        <v>3.1042289733886719</v>
      </c>
      <c r="JO43" s="116">
        <v>17899.064453125</v>
      </c>
      <c r="JP43" s="116">
        <v>55499.21875</v>
      </c>
      <c r="JQ43" s="117">
        <v>3.1006770133972168</v>
      </c>
      <c r="JR43" s="116">
        <v>18661.7265625</v>
      </c>
      <c r="JS43" s="116">
        <v>56975.5078125</v>
      </c>
      <c r="JT43" s="117">
        <v>3.0530674457550049</v>
      </c>
      <c r="JU43" s="116">
        <v>19339.21484375</v>
      </c>
      <c r="JV43" s="116">
        <v>58692.38671875</v>
      </c>
      <c r="JW43" s="117">
        <v>3.0348899364471436</v>
      </c>
      <c r="JX43" s="116">
        <v>19946.296875</v>
      </c>
      <c r="JY43" s="116">
        <v>60924.234375</v>
      </c>
      <c r="JZ43" s="117">
        <v>3.0544133186340332</v>
      </c>
      <c r="KA43" s="116">
        <v>20343.107421875</v>
      </c>
      <c r="KB43" s="116">
        <v>61495.24609375</v>
      </c>
      <c r="KC43" s="117">
        <v>3.0229032039642334</v>
      </c>
      <c r="KD43" s="116">
        <v>19926.35546875</v>
      </c>
      <c r="KE43" s="116">
        <v>58640.6171875</v>
      </c>
      <c r="KF43" s="117">
        <v>2.9428672790527344</v>
      </c>
      <c r="KG43" s="116">
        <v>20041.9453125</v>
      </c>
      <c r="KH43" s="116">
        <v>60216.9375</v>
      </c>
      <c r="KI43" s="117">
        <v>3.0045454502105713</v>
      </c>
      <c r="KJ43" s="116">
        <v>21201.23828125</v>
      </c>
      <c r="KK43" s="116">
        <v>63036.6171875</v>
      </c>
      <c r="KL43" s="117">
        <v>2.9732515811920166</v>
      </c>
      <c r="KM43" s="116">
        <v>21264.875</v>
      </c>
      <c r="KN43" s="116">
        <v>62444.015625</v>
      </c>
      <c r="KO43" s="117">
        <v>2.9364864826202393</v>
      </c>
      <c r="KP43" s="116">
        <v>21577.80078125</v>
      </c>
      <c r="KQ43" s="116">
        <v>62511.76953125</v>
      </c>
      <c r="KR43" s="117">
        <v>2.897040843963623</v>
      </c>
      <c r="KS43" s="116">
        <v>21627.029296875</v>
      </c>
      <c r="KT43" s="116">
        <v>62758.45703125</v>
      </c>
      <c r="KU43" s="117">
        <v>2.9018528461456299</v>
      </c>
      <c r="KV43" s="134">
        <v>4.3293328285217285</v>
      </c>
      <c r="KW43" s="135">
        <v>3.5775294303894043</v>
      </c>
      <c r="KX43" s="135">
        <v>3.3827295303344727</v>
      </c>
      <c r="KY43" s="135">
        <v>3.61289381980896</v>
      </c>
      <c r="KZ43" s="135">
        <v>3.0658195018768311</v>
      </c>
      <c r="LA43" s="135">
        <v>3.4125380516052246</v>
      </c>
      <c r="LB43" s="135">
        <v>3.9920854568481445</v>
      </c>
      <c r="LC43" s="135">
        <v>3.3095617294311523</v>
      </c>
      <c r="LD43" s="135">
        <v>2.9643821716308594</v>
      </c>
      <c r="LE43" s="135">
        <v>3.216649055480957</v>
      </c>
      <c r="LF43" s="135">
        <v>3.1018767356872559</v>
      </c>
      <c r="LG43" s="135">
        <v>2.9426355361938477</v>
      </c>
      <c r="LH43" s="135">
        <f t="shared" si="0"/>
        <v>3.7631972630818686</v>
      </c>
      <c r="LI43" s="135">
        <f t="shared" si="1"/>
        <v>3.3393566608428955</v>
      </c>
      <c r="LJ43" s="135">
        <f t="shared" si="2"/>
        <v>3.4196418523788452</v>
      </c>
      <c r="LK43" s="144">
        <f t="shared" si="3"/>
        <v>3.0870537757873535</v>
      </c>
    </row>
    <row r="44" spans="1:323" ht="15" customHeight="1">
      <c r="A44" s="114">
        <v>30</v>
      </c>
      <c r="B44" s="115">
        <v>786.64202880859375</v>
      </c>
      <c r="C44" s="116">
        <v>3224.950927734375</v>
      </c>
      <c r="D44" s="117">
        <v>4.099642276763916</v>
      </c>
      <c r="E44" s="116">
        <v>792.5367431640625</v>
      </c>
      <c r="F44" s="116">
        <v>3462.95703125</v>
      </c>
      <c r="G44" s="117">
        <v>4.3694591522216797</v>
      </c>
      <c r="H44" s="116">
        <v>1106.0904541015625</v>
      </c>
      <c r="I44" s="116">
        <v>4084.45849609375</v>
      </c>
      <c r="J44" s="117">
        <v>3.6926984786987305</v>
      </c>
      <c r="K44" s="116">
        <v>1399.8150634765625</v>
      </c>
      <c r="L44" s="116">
        <v>5155.7109375</v>
      </c>
      <c r="M44" s="117">
        <v>3.6831371784210205</v>
      </c>
      <c r="N44" s="116">
        <v>1694.6612548828125</v>
      </c>
      <c r="O44" s="116">
        <v>6103.87158203125</v>
      </c>
      <c r="P44" s="117">
        <v>3.6018240451812744</v>
      </c>
      <c r="Q44" s="116">
        <v>2198.65625</v>
      </c>
      <c r="R44" s="116">
        <v>6903.05419921875</v>
      </c>
      <c r="S44" s="117">
        <v>3.13966965675354</v>
      </c>
      <c r="T44" s="116">
        <v>2692.627685546875</v>
      </c>
      <c r="U44" s="116">
        <v>9192.294921875</v>
      </c>
      <c r="V44" s="117">
        <v>3.4138751029968262</v>
      </c>
      <c r="W44" s="116">
        <v>4038.24951171875</v>
      </c>
      <c r="X44" s="116">
        <v>13350.4326171875</v>
      </c>
      <c r="Y44" s="117">
        <v>3.305994987487793</v>
      </c>
      <c r="Z44" s="116">
        <v>4133.75244140625</v>
      </c>
      <c r="AA44" s="116">
        <v>13281.4443359375</v>
      </c>
      <c r="AB44" s="117">
        <v>3.2129268646240234</v>
      </c>
      <c r="AC44" s="116">
        <v>4257.3828125</v>
      </c>
      <c r="AD44" s="116">
        <v>14146.72265625</v>
      </c>
      <c r="AE44" s="117">
        <v>3.3228683471679687</v>
      </c>
      <c r="AF44" s="116">
        <v>4543.0380859375</v>
      </c>
      <c r="AG44" s="116">
        <v>15859.0771484375</v>
      </c>
      <c r="AH44" s="117">
        <v>3.4908528327941895</v>
      </c>
      <c r="AI44" s="116">
        <v>5438.79248046875</v>
      </c>
      <c r="AJ44" s="116">
        <v>17949.873046875</v>
      </c>
      <c r="AK44" s="117">
        <v>3.3003416061401367</v>
      </c>
      <c r="AL44" s="116">
        <v>6022.28564453125</v>
      </c>
      <c r="AM44" s="116">
        <v>19601.23046875</v>
      </c>
      <c r="AN44" s="117">
        <v>3.2547826766967773</v>
      </c>
      <c r="AO44" s="116">
        <v>7484.3408203125</v>
      </c>
      <c r="AP44" s="116">
        <v>24186.349609375</v>
      </c>
      <c r="AQ44" s="117">
        <v>3.2315938472747803</v>
      </c>
      <c r="AR44" s="116">
        <v>7368.46728515625</v>
      </c>
      <c r="AS44" s="116">
        <v>24776.9140625</v>
      </c>
      <c r="AT44" s="117">
        <v>3.3625600337982178</v>
      </c>
      <c r="AU44" s="116">
        <v>7953.4482421875</v>
      </c>
      <c r="AV44" s="116">
        <v>26718.220703125</v>
      </c>
      <c r="AW44" s="117">
        <v>3.3593254089355469</v>
      </c>
      <c r="AX44" s="116">
        <v>8715.927734375</v>
      </c>
      <c r="AY44" s="116">
        <v>28454.603515625</v>
      </c>
      <c r="AZ44" s="117">
        <v>3.264667272567749</v>
      </c>
      <c r="BA44" s="116">
        <v>8718.0478515625</v>
      </c>
      <c r="BB44" s="116">
        <v>27174.931640625</v>
      </c>
      <c r="BC44" s="117">
        <v>3.1170890331268311</v>
      </c>
      <c r="BD44" s="116">
        <v>7808.5693359375</v>
      </c>
      <c r="BE44" s="116">
        <v>25068.337890625</v>
      </c>
      <c r="BF44" s="117">
        <v>3.210362434387207</v>
      </c>
      <c r="BG44" s="116">
        <v>6142.10791015625</v>
      </c>
      <c r="BH44" s="116">
        <v>22198.849609375</v>
      </c>
      <c r="BI44" s="117">
        <v>3.6142070293426514</v>
      </c>
      <c r="BJ44" s="116">
        <v>5766.66748046875</v>
      </c>
      <c r="BK44" s="116">
        <v>21647.75390625</v>
      </c>
      <c r="BL44" s="117">
        <v>3.7539453506469727</v>
      </c>
      <c r="BM44" s="116">
        <v>5193.39111328125</v>
      </c>
      <c r="BN44" s="116">
        <v>19728.216796875</v>
      </c>
      <c r="BO44" s="117">
        <v>3.7987158298492432</v>
      </c>
      <c r="BP44" s="116">
        <v>5004.025390625</v>
      </c>
      <c r="BQ44" s="116">
        <v>19383.267578125</v>
      </c>
      <c r="BR44" s="117">
        <v>3.8735349178314209</v>
      </c>
      <c r="BS44" s="116">
        <v>5978.494140625</v>
      </c>
      <c r="BT44" s="116">
        <v>21804.810546875</v>
      </c>
      <c r="BU44" s="117">
        <v>3.6472077369689941</v>
      </c>
      <c r="BV44" s="116">
        <v>7264.2548828125</v>
      </c>
      <c r="BW44" s="116">
        <v>26191.3984375</v>
      </c>
      <c r="BX44" s="117">
        <v>3.6055176258087158</v>
      </c>
      <c r="BY44" s="116">
        <v>8480.318359375</v>
      </c>
      <c r="BZ44" s="116">
        <v>30001.2578125</v>
      </c>
      <c r="CA44" s="117">
        <v>3.5377514362335205</v>
      </c>
      <c r="CB44" s="116">
        <v>11116.6318359375</v>
      </c>
      <c r="CC44" s="116">
        <v>36806.08984375</v>
      </c>
      <c r="CD44" s="117">
        <v>3.3109030723571777</v>
      </c>
      <c r="CE44" s="116">
        <v>8721.4853515625</v>
      </c>
      <c r="CF44" s="116">
        <v>29418.5859375</v>
      </c>
      <c r="CG44" s="117">
        <v>3.3731164932250977</v>
      </c>
      <c r="CH44" s="116">
        <v>10273.84765625</v>
      </c>
      <c r="CI44" s="116">
        <v>34201.09765625</v>
      </c>
      <c r="CJ44" s="117">
        <v>3.3289473056793213</v>
      </c>
      <c r="CK44" s="116">
        <v>12719.21484375</v>
      </c>
      <c r="CL44" s="116">
        <v>39584.7265625</v>
      </c>
      <c r="CM44" s="117">
        <v>3.1121988296508789</v>
      </c>
      <c r="CN44" s="116">
        <v>15038.3466796875</v>
      </c>
      <c r="CO44" s="116">
        <v>43522.078125</v>
      </c>
      <c r="CP44" s="117">
        <v>2.8940732479095459</v>
      </c>
      <c r="CQ44" s="116">
        <v>17203.033203125</v>
      </c>
      <c r="CR44" s="116">
        <v>47525.1875</v>
      </c>
      <c r="CS44" s="117">
        <v>2.7626051902770996</v>
      </c>
      <c r="CT44" s="116">
        <v>32700.466796875</v>
      </c>
      <c r="CU44" s="116">
        <v>89707.9140625</v>
      </c>
      <c r="CV44" s="117">
        <v>2.7433221340179443</v>
      </c>
      <c r="CW44" s="116">
        <v>63175.640625</v>
      </c>
      <c r="CX44" s="116">
        <v>184756.765625</v>
      </c>
      <c r="CY44" s="117">
        <v>2.9244937896728516</v>
      </c>
      <c r="CZ44" s="116">
        <v>91116.5546875</v>
      </c>
      <c r="DA44" s="116">
        <v>274786.03125</v>
      </c>
      <c r="DB44" s="117">
        <v>3.0157639980316162</v>
      </c>
      <c r="DC44" s="116">
        <v>164445.9375</v>
      </c>
      <c r="DD44" s="116">
        <v>489521.90625</v>
      </c>
      <c r="DE44" s="117">
        <v>2.9767954349517822</v>
      </c>
      <c r="DF44" s="116">
        <v>300.84329223632812</v>
      </c>
      <c r="DG44" s="116">
        <v>905.89300537109375</v>
      </c>
      <c r="DH44" s="117">
        <v>3.0111789703369141</v>
      </c>
      <c r="DI44" s="116">
        <v>343.7166748046875</v>
      </c>
      <c r="DJ44" s="116">
        <v>1052.9495849609375</v>
      </c>
      <c r="DK44" s="117">
        <v>3.0634231567382812</v>
      </c>
      <c r="DL44" s="116">
        <v>417.36053466796875</v>
      </c>
      <c r="DM44" s="116">
        <v>1318.3590087890625</v>
      </c>
      <c r="DN44" s="117">
        <v>3.1588013172149658</v>
      </c>
      <c r="DO44" s="116">
        <v>475.12905883789062</v>
      </c>
      <c r="DP44" s="116">
        <v>1528.83203125</v>
      </c>
      <c r="DQ44" s="117">
        <v>3.217719554901123</v>
      </c>
      <c r="DR44" s="116">
        <v>485.46182250976562</v>
      </c>
      <c r="DS44" s="116">
        <v>1577.1165771484375</v>
      </c>
      <c r="DT44" s="117">
        <v>3.2486932277679443</v>
      </c>
      <c r="DU44" s="116">
        <v>500.51422119140625</v>
      </c>
      <c r="DV44" s="116">
        <v>1667.633056640625</v>
      </c>
      <c r="DW44" s="117">
        <v>3.3318395614624023</v>
      </c>
      <c r="DX44" s="116">
        <v>520.11712646484375</v>
      </c>
      <c r="DY44" s="116">
        <v>1781.74072265625</v>
      </c>
      <c r="DZ44" s="117">
        <v>3.4256529808044434</v>
      </c>
      <c r="EA44" s="116">
        <v>563.4693603515625</v>
      </c>
      <c r="EB44" s="116">
        <v>1941.51806640625</v>
      </c>
      <c r="EC44" s="117">
        <v>3.4456498622894287</v>
      </c>
      <c r="ED44" s="116">
        <v>615.038330078125</v>
      </c>
      <c r="EE44" s="118">
        <v>2173.372314453125</v>
      </c>
      <c r="EF44" s="119">
        <v>3.5337185859680176</v>
      </c>
      <c r="EG44" s="115">
        <v>703.95556640625</v>
      </c>
      <c r="EH44" s="116">
        <v>2477.615234375</v>
      </c>
      <c r="EI44" s="117">
        <v>3.5195620059967041</v>
      </c>
      <c r="EJ44" s="116">
        <v>725.8795166015625</v>
      </c>
      <c r="EK44" s="116">
        <v>2680.197998046875</v>
      </c>
      <c r="EL44" s="117">
        <v>3.6923456192016602</v>
      </c>
      <c r="EM44" s="116">
        <v>782.71533203125</v>
      </c>
      <c r="EN44" s="116">
        <v>2938.635498046875</v>
      </c>
      <c r="EO44" s="117">
        <v>3.7544114589691162</v>
      </c>
      <c r="EP44" s="116">
        <v>818.768798828125</v>
      </c>
      <c r="EQ44" s="116">
        <v>3152.533935546875</v>
      </c>
      <c r="ER44" s="117">
        <v>3.850334644317627</v>
      </c>
      <c r="ES44" s="116">
        <v>913.162109375</v>
      </c>
      <c r="ET44" s="116">
        <v>3493.349853515625</v>
      </c>
      <c r="EU44" s="117">
        <v>3.8255527019500732</v>
      </c>
      <c r="EV44" s="116">
        <v>978.63067626953125</v>
      </c>
      <c r="EW44" s="116">
        <v>3817.585205078125</v>
      </c>
      <c r="EX44" s="117">
        <v>3.9009456634521484</v>
      </c>
      <c r="EY44" s="116">
        <v>1049.6395263671875</v>
      </c>
      <c r="EZ44" s="116">
        <v>4178.0888671875</v>
      </c>
      <c r="FA44" s="117">
        <v>3.9804987907409668</v>
      </c>
      <c r="FB44" s="116">
        <v>1095.0626220703125</v>
      </c>
      <c r="FC44" s="116">
        <v>4462.1923828125</v>
      </c>
      <c r="FD44" s="117">
        <v>4.0748286247253418</v>
      </c>
      <c r="FE44" s="116">
        <v>1180.50634765625</v>
      </c>
      <c r="FF44" s="116">
        <v>4789.33740234375</v>
      </c>
      <c r="FG44" s="117">
        <v>4.0570197105407715</v>
      </c>
      <c r="FH44" s="116">
        <v>1253.7327880859375</v>
      </c>
      <c r="FI44" s="116">
        <v>5130.38671875</v>
      </c>
      <c r="FJ44" s="117">
        <v>4.0920896530151367</v>
      </c>
      <c r="FK44" s="116">
        <v>1387.1671142578125</v>
      </c>
      <c r="FL44" s="116">
        <v>5527.81396484375</v>
      </c>
      <c r="FM44" s="117">
        <v>3.9849660396575928</v>
      </c>
      <c r="FN44" s="116">
        <v>1596.6810302734375</v>
      </c>
      <c r="FO44" s="116">
        <v>6259.93310546875</v>
      </c>
      <c r="FP44" s="117">
        <v>3.920590877532959</v>
      </c>
      <c r="FQ44" s="116">
        <v>1786.2930908203125</v>
      </c>
      <c r="FR44" s="116">
        <v>6889.056640625</v>
      </c>
      <c r="FS44" s="117">
        <v>3.8566217422485352</v>
      </c>
      <c r="FT44" s="116">
        <v>2065.394287109375</v>
      </c>
      <c r="FU44" s="116">
        <v>7545.57470703125</v>
      </c>
      <c r="FV44" s="117">
        <v>3.6533336639404297</v>
      </c>
      <c r="FW44" s="116">
        <v>2374.442626953125</v>
      </c>
      <c r="FX44" s="116">
        <v>8271.771484375</v>
      </c>
      <c r="FY44" s="117">
        <v>3.4836688041687012</v>
      </c>
      <c r="FZ44" s="116">
        <v>2738.575439453125</v>
      </c>
      <c r="GA44" s="116">
        <v>9334.943359375</v>
      </c>
      <c r="GB44" s="117">
        <v>3.4086859226226807</v>
      </c>
      <c r="GC44" s="116">
        <v>3297.553955078125</v>
      </c>
      <c r="GD44" s="116">
        <v>10698.91796875</v>
      </c>
      <c r="GE44" s="117">
        <v>3.2445013523101807</v>
      </c>
      <c r="GF44" s="116">
        <v>3801.61376953125</v>
      </c>
      <c r="GG44" s="116">
        <v>11919.12109375</v>
      </c>
      <c r="GH44" s="117">
        <v>3.1352794170379639</v>
      </c>
      <c r="GI44" s="116">
        <v>4480.189453125</v>
      </c>
      <c r="GJ44" s="116">
        <v>13691.8583984375</v>
      </c>
      <c r="GK44" s="117">
        <v>3.0560891628265381</v>
      </c>
      <c r="GL44" s="116">
        <v>5150.90283203125</v>
      </c>
      <c r="GM44" s="116">
        <v>15181.1826171875</v>
      </c>
      <c r="GN44" s="117">
        <v>2.9472856521606445</v>
      </c>
      <c r="GO44" s="116">
        <v>5880.61572265625</v>
      </c>
      <c r="GP44" s="116">
        <v>17079.28125</v>
      </c>
      <c r="GQ44" s="117">
        <v>2.9043354988098145</v>
      </c>
      <c r="GR44" s="116">
        <v>6731.193359375</v>
      </c>
      <c r="GS44" s="116">
        <v>19347.314453125</v>
      </c>
      <c r="GT44" s="117">
        <v>2.8742771148681641</v>
      </c>
      <c r="GU44" s="116">
        <v>7688.48583984375</v>
      </c>
      <c r="GV44" s="116">
        <v>21575.71875</v>
      </c>
      <c r="GW44" s="117">
        <v>2.8062376976013184</v>
      </c>
      <c r="GX44" s="116">
        <v>8511.34765625</v>
      </c>
      <c r="GY44" s="116">
        <v>23955.64453125</v>
      </c>
      <c r="GZ44" s="117">
        <v>2.8145537376403809</v>
      </c>
      <c r="HA44" s="116">
        <v>9717.2265625</v>
      </c>
      <c r="HB44" s="116">
        <v>27010.05078125</v>
      </c>
      <c r="HC44" s="117">
        <v>2.7796049118041992</v>
      </c>
      <c r="HD44" s="116">
        <v>10508.421875</v>
      </c>
      <c r="HE44" s="116">
        <v>29533.130859375</v>
      </c>
      <c r="HF44" s="117">
        <v>2.8104250431060791</v>
      </c>
      <c r="HG44" s="116">
        <v>11199.376953125</v>
      </c>
      <c r="HH44" s="116">
        <v>31705.029296875</v>
      </c>
      <c r="HI44" s="117">
        <v>2.8309636116027832</v>
      </c>
      <c r="HJ44" s="116">
        <v>11967.4619140625</v>
      </c>
      <c r="HK44" s="116">
        <v>33772.9375</v>
      </c>
      <c r="HL44" s="117">
        <v>2.8220634460449219</v>
      </c>
      <c r="HM44" s="116">
        <v>12375.8056640625</v>
      </c>
      <c r="HN44" s="116">
        <v>35942.66015625</v>
      </c>
      <c r="HO44" s="117">
        <v>2.9042682647705078</v>
      </c>
      <c r="HP44" s="116">
        <v>12267.705078125</v>
      </c>
      <c r="HQ44" s="116">
        <v>36839.72265625</v>
      </c>
      <c r="HR44" s="117">
        <v>3.0029840469360352</v>
      </c>
      <c r="HS44" s="116">
        <v>12983.162109375</v>
      </c>
      <c r="HT44" s="116">
        <v>39274.73828125</v>
      </c>
      <c r="HU44" s="117">
        <v>3.0250518321990967</v>
      </c>
      <c r="HV44" s="116">
        <v>13534.32421875</v>
      </c>
      <c r="HW44" s="116">
        <v>41469.3984375</v>
      </c>
      <c r="HX44" s="117">
        <v>3.0640168190002441</v>
      </c>
      <c r="HY44" s="116">
        <v>13817.2939453125</v>
      </c>
      <c r="HZ44" s="116">
        <v>42743.40234375</v>
      </c>
      <c r="IA44" s="117">
        <v>3.0934712886810303</v>
      </c>
      <c r="IB44" s="116">
        <v>14163.8447265625</v>
      </c>
      <c r="IC44" s="116">
        <v>43109.25390625</v>
      </c>
      <c r="ID44" s="117">
        <v>3.0436124801635742</v>
      </c>
      <c r="IE44" s="116">
        <v>14669.9228515625</v>
      </c>
      <c r="IF44" s="116">
        <v>44136.38671875</v>
      </c>
      <c r="IG44" s="117">
        <v>3.0086312294006348</v>
      </c>
      <c r="IH44" s="116">
        <v>14030.98046875</v>
      </c>
      <c r="II44" s="116">
        <v>43967.1171875</v>
      </c>
      <c r="IJ44" s="117">
        <v>3.1335740089416504</v>
      </c>
      <c r="IK44" s="116">
        <v>14218.5029296875</v>
      </c>
      <c r="IL44" s="116">
        <v>44747.6640625</v>
      </c>
      <c r="IM44" s="117">
        <v>3.1471431255340576</v>
      </c>
      <c r="IN44" s="115">
        <v>14279.7724609375</v>
      </c>
      <c r="IO44" s="116">
        <v>45541.97265625</v>
      </c>
      <c r="IP44" s="117">
        <v>3.1892645359039307</v>
      </c>
      <c r="IQ44" s="116">
        <v>14807.6259765625</v>
      </c>
      <c r="IR44" s="116">
        <v>46318.234375</v>
      </c>
      <c r="IS44" s="117">
        <v>3.1279985904693604</v>
      </c>
      <c r="IT44" s="116">
        <v>15022.91796875</v>
      </c>
      <c r="IU44" s="116">
        <v>47462.45703125</v>
      </c>
      <c r="IV44" s="117">
        <v>3.1593368053436279</v>
      </c>
      <c r="IW44" s="116">
        <v>15572.3896484375</v>
      </c>
      <c r="IX44" s="116">
        <v>49157.6796875</v>
      </c>
      <c r="IY44" s="117">
        <v>3.1567203998565674</v>
      </c>
      <c r="IZ44" s="116">
        <v>15911.884765625</v>
      </c>
      <c r="JA44" s="116">
        <v>50539.109375</v>
      </c>
      <c r="JB44" s="117">
        <v>3.1761863231658936</v>
      </c>
      <c r="JC44" s="116">
        <v>16563.728515625</v>
      </c>
      <c r="JD44" s="116">
        <v>52258.5859375</v>
      </c>
      <c r="JE44" s="117">
        <v>3.1550014019012451</v>
      </c>
      <c r="JF44" s="116">
        <v>16653.701171875</v>
      </c>
      <c r="JG44" s="116">
        <v>53398.73046875</v>
      </c>
      <c r="JH44" s="117">
        <v>3.2064182758331299</v>
      </c>
      <c r="JI44" s="116">
        <v>17487.044921875</v>
      </c>
      <c r="JJ44" s="116">
        <v>53473.40234375</v>
      </c>
      <c r="JK44" s="117">
        <v>3.0578866004943848</v>
      </c>
      <c r="JL44" s="116">
        <v>17791.107421875</v>
      </c>
      <c r="JM44" s="116">
        <v>54105.69921875</v>
      </c>
      <c r="JN44" s="117">
        <v>3.0411653518676758</v>
      </c>
      <c r="JO44" s="116">
        <v>18324.44140625</v>
      </c>
      <c r="JP44" s="116">
        <v>56033.27734375</v>
      </c>
      <c r="JQ44" s="117">
        <v>3.0578436851501465</v>
      </c>
      <c r="JR44" s="116">
        <v>19113.927734375</v>
      </c>
      <c r="JS44" s="116">
        <v>57519.609375</v>
      </c>
      <c r="JT44" s="117">
        <v>3.0093035697937012</v>
      </c>
      <c r="JU44" s="116">
        <v>19810.068359375</v>
      </c>
      <c r="JV44" s="116">
        <v>59251.19921875</v>
      </c>
      <c r="JW44" s="117">
        <v>2.9909639358520508</v>
      </c>
      <c r="JX44" s="116">
        <v>20422.16015625</v>
      </c>
      <c r="JY44" s="116">
        <v>61506.203125</v>
      </c>
      <c r="JZ44" s="117">
        <v>3.0117383003234863</v>
      </c>
      <c r="KA44" s="116">
        <v>20841.88671875</v>
      </c>
      <c r="KB44" s="116">
        <v>62079.5546875</v>
      </c>
      <c r="KC44" s="117">
        <v>2.9785957336425781</v>
      </c>
      <c r="KD44" s="116">
        <v>20429.205078125</v>
      </c>
      <c r="KE44" s="116">
        <v>59190.06640625</v>
      </c>
      <c r="KF44" s="117">
        <v>2.8973259925842285</v>
      </c>
      <c r="KG44" s="116">
        <v>20568.744140625</v>
      </c>
      <c r="KH44" s="116">
        <v>60787.09375</v>
      </c>
      <c r="KI44" s="117">
        <v>2.9553139209747314</v>
      </c>
      <c r="KJ44" s="116">
        <v>21732.28515625</v>
      </c>
      <c r="KK44" s="116">
        <v>63630.44921875</v>
      </c>
      <c r="KL44" s="117">
        <v>2.9279227256774902</v>
      </c>
      <c r="KM44" s="116">
        <v>21776.6171875</v>
      </c>
      <c r="KN44" s="116">
        <v>63028.63671875</v>
      </c>
      <c r="KO44" s="117">
        <v>2.8943264484405518</v>
      </c>
      <c r="KP44" s="116">
        <v>21925.17578125</v>
      </c>
      <c r="KQ44" s="116">
        <v>63094.1484375</v>
      </c>
      <c r="KR44" s="117">
        <v>2.8777031898498535</v>
      </c>
      <c r="KS44" s="116">
        <v>21994.572265625</v>
      </c>
      <c r="KT44" s="116">
        <v>63343.40625</v>
      </c>
      <c r="KU44" s="117">
        <v>2.8799562454223633</v>
      </c>
      <c r="KV44" s="134">
        <v>4.2345504760742187</v>
      </c>
      <c r="KW44" s="135">
        <v>3.5062408447265625</v>
      </c>
      <c r="KX44" s="135">
        <v>3.310591459274292</v>
      </c>
      <c r="KY44" s="135">
        <v>3.5469233989715576</v>
      </c>
      <c r="KZ44" s="135">
        <v>3.0142495632171631</v>
      </c>
      <c r="LA44" s="135">
        <v>3.3637406826019287</v>
      </c>
      <c r="LB44" s="135">
        <v>3.9441237449645996</v>
      </c>
      <c r="LC44" s="135">
        <v>3.2564077377319336</v>
      </c>
      <c r="LD44" s="135">
        <v>2.886016845703125</v>
      </c>
      <c r="LE44" s="135">
        <v>3.123593807220459</v>
      </c>
      <c r="LF44" s="135">
        <v>3.0406243801116943</v>
      </c>
      <c r="LG44" s="135">
        <v>2.9070444107055664</v>
      </c>
      <c r="LH44" s="135">
        <f t="shared" si="0"/>
        <v>3.6837942600250244</v>
      </c>
      <c r="LI44" s="135">
        <f t="shared" si="1"/>
        <v>3.2805864810943604</v>
      </c>
      <c r="LJ44" s="135">
        <f t="shared" si="2"/>
        <v>3.3625722527503967</v>
      </c>
      <c r="LK44" s="144">
        <f t="shared" si="3"/>
        <v>3.0237541993459067</v>
      </c>
    </row>
    <row r="45" spans="1:323" ht="15" customHeight="1">
      <c r="A45" s="114">
        <v>31</v>
      </c>
      <c r="B45" s="115">
        <v>812.7994384765625</v>
      </c>
      <c r="C45" s="116">
        <v>3260.099853515625</v>
      </c>
      <c r="D45" s="117">
        <v>4.0109524726867676</v>
      </c>
      <c r="E45" s="116">
        <v>818.82940673828125</v>
      </c>
      <c r="F45" s="116">
        <v>3501.468994140625</v>
      </c>
      <c r="G45" s="117">
        <v>4.276188850402832</v>
      </c>
      <c r="H45" s="116">
        <v>1142.90771484375</v>
      </c>
      <c r="I45" s="116">
        <v>4127.35693359375</v>
      </c>
      <c r="J45" s="117">
        <v>3.6112775802612305</v>
      </c>
      <c r="K45" s="116">
        <v>1446.5662841796875</v>
      </c>
      <c r="L45" s="116">
        <v>5209.8056640625</v>
      </c>
      <c r="M45" s="117">
        <v>3.6014981269836426</v>
      </c>
      <c r="N45" s="116">
        <v>1750.285888671875</v>
      </c>
      <c r="O45" s="116">
        <v>6167.37109375</v>
      </c>
      <c r="P45" s="117">
        <v>3.5236363410949707</v>
      </c>
      <c r="Q45" s="116">
        <v>2227.1005859375</v>
      </c>
      <c r="R45" s="116">
        <v>6971.0146484375</v>
      </c>
      <c r="S45" s="117">
        <v>3.1300852298736572</v>
      </c>
      <c r="T45" s="116">
        <v>2780.409912109375</v>
      </c>
      <c r="U45" s="116">
        <v>9285.8564453125</v>
      </c>
      <c r="V45" s="117">
        <v>3.3397436141967773</v>
      </c>
      <c r="W45" s="116">
        <v>4169.9853515625</v>
      </c>
      <c r="X45" s="116">
        <v>13484.4384765625</v>
      </c>
      <c r="Y45" s="117">
        <v>3.233689546585083</v>
      </c>
      <c r="Z45" s="116">
        <v>4266.04248046875</v>
      </c>
      <c r="AA45" s="116">
        <v>13413.060546875</v>
      </c>
      <c r="AB45" s="117">
        <v>3.1441459655761719</v>
      </c>
      <c r="AC45" s="116">
        <v>4396.44580078125</v>
      </c>
      <c r="AD45" s="116">
        <v>14289.0390625</v>
      </c>
      <c r="AE45" s="117">
        <v>3.2501342296600342</v>
      </c>
      <c r="AF45" s="116">
        <v>4689.68505859375</v>
      </c>
      <c r="AG45" s="116">
        <v>16022.0166015625</v>
      </c>
      <c r="AH45" s="117">
        <v>3.4164376258850098</v>
      </c>
      <c r="AI45" s="116">
        <v>5615.212890625</v>
      </c>
      <c r="AJ45" s="116">
        <v>18129.9140625</v>
      </c>
      <c r="AK45" s="117">
        <v>3.2287135124206543</v>
      </c>
      <c r="AL45" s="116">
        <v>6215.9775390625</v>
      </c>
      <c r="AM45" s="116">
        <v>19796.625</v>
      </c>
      <c r="AN45" s="117">
        <v>3.1847968101501465</v>
      </c>
      <c r="AO45" s="116">
        <v>7722.94970703125</v>
      </c>
      <c r="AP45" s="116">
        <v>24426.6796875</v>
      </c>
      <c r="AQ45" s="117">
        <v>3.1628692150115967</v>
      </c>
      <c r="AR45" s="116">
        <v>7600.970703125</v>
      </c>
      <c r="AS45" s="116">
        <v>25027.52734375</v>
      </c>
      <c r="AT45" s="117">
        <v>3.292675256729126</v>
      </c>
      <c r="AU45" s="116">
        <v>8203.240234375</v>
      </c>
      <c r="AV45" s="116">
        <v>26988.365234375</v>
      </c>
      <c r="AW45" s="117">
        <v>3.289963960647583</v>
      </c>
      <c r="AX45" s="116">
        <v>8988.27734375</v>
      </c>
      <c r="AY45" s="116">
        <v>28738.69921875</v>
      </c>
      <c r="AZ45" s="117">
        <v>3.1973533630371094</v>
      </c>
      <c r="BA45" s="116">
        <v>8989.1572265625</v>
      </c>
      <c r="BB45" s="116">
        <v>27440.4609375</v>
      </c>
      <c r="BC45" s="117">
        <v>3.0526177883148193</v>
      </c>
      <c r="BD45" s="116">
        <v>8049.31982421875</v>
      </c>
      <c r="BE45" s="116">
        <v>25316.73828125</v>
      </c>
      <c r="BF45" s="117">
        <v>3.1452021598815918</v>
      </c>
      <c r="BG45" s="116">
        <v>6330.44140625</v>
      </c>
      <c r="BH45" s="116">
        <v>22430.193359375</v>
      </c>
      <c r="BI45" s="117">
        <v>3.5432274341583252</v>
      </c>
      <c r="BJ45" s="116">
        <v>5942.65966796875</v>
      </c>
      <c r="BK45" s="116">
        <v>21876.642578125</v>
      </c>
      <c r="BL45" s="117">
        <v>3.6812882423400879</v>
      </c>
      <c r="BM45" s="116">
        <v>5351.142578125</v>
      </c>
      <c r="BN45" s="116">
        <v>19937.724609375</v>
      </c>
      <c r="BO45" s="117">
        <v>3.725881814956665</v>
      </c>
      <c r="BP45" s="116">
        <v>5155.30908203125</v>
      </c>
      <c r="BQ45" s="116">
        <v>19590.568359375</v>
      </c>
      <c r="BR45" s="117">
        <v>3.8000764846801758</v>
      </c>
      <c r="BS45" s="116">
        <v>6158.375</v>
      </c>
      <c r="BT45" s="116">
        <v>22032.87890625</v>
      </c>
      <c r="BU45" s="117">
        <v>3.5777099132537842</v>
      </c>
      <c r="BV45" s="116">
        <v>7481.77978515625</v>
      </c>
      <c r="BW45" s="116">
        <v>26464.134765625</v>
      </c>
      <c r="BX45" s="117">
        <v>3.5371444225311279</v>
      </c>
      <c r="BY45" s="116">
        <v>8733.0498046875</v>
      </c>
      <c r="BZ45" s="116">
        <v>30311.328125</v>
      </c>
      <c r="CA45" s="117">
        <v>3.4708755016326904</v>
      </c>
      <c r="CB45" s="116">
        <v>11446.36328125</v>
      </c>
      <c r="CC45" s="116">
        <v>37176.015625</v>
      </c>
      <c r="CD45" s="117">
        <v>3.2478451728820801</v>
      </c>
      <c r="CE45" s="116">
        <v>8978.9287109375</v>
      </c>
      <c r="CF45" s="116">
        <v>29716.68359375</v>
      </c>
      <c r="CG45" s="117">
        <v>3.3096022605895996</v>
      </c>
      <c r="CH45" s="116">
        <v>10575.65625</v>
      </c>
      <c r="CI45" s="116">
        <v>34545.6875</v>
      </c>
      <c r="CJ45" s="117">
        <v>3.2665290832519531</v>
      </c>
      <c r="CK45" s="116">
        <v>13091.1005859375</v>
      </c>
      <c r="CL45" s="116">
        <v>39971.39453125</v>
      </c>
      <c r="CM45" s="117">
        <v>3.0533256530761719</v>
      </c>
      <c r="CN45" s="116">
        <v>15475.9755859375</v>
      </c>
      <c r="CO45" s="116">
        <v>43931.72265625</v>
      </c>
      <c r="CP45" s="117">
        <v>2.8387045860290527</v>
      </c>
      <c r="CQ45" s="116">
        <v>17701.302734375</v>
      </c>
      <c r="CR45" s="116">
        <v>47961.03515625</v>
      </c>
      <c r="CS45" s="117">
        <v>2.7094635963439941</v>
      </c>
      <c r="CT45" s="116">
        <v>33642.91796875</v>
      </c>
      <c r="CU45" s="116">
        <v>90527.2890625</v>
      </c>
      <c r="CV45" s="117">
        <v>2.6908276081085205</v>
      </c>
      <c r="CW45" s="116">
        <v>64988.7109375</v>
      </c>
      <c r="CX45" s="116">
        <v>186505.6875</v>
      </c>
      <c r="CY45" s="117">
        <v>2.869816780090332</v>
      </c>
      <c r="CZ45" s="116">
        <v>93721.3984375</v>
      </c>
      <c r="DA45" s="116">
        <v>277429.0625</v>
      </c>
      <c r="DB45" s="117">
        <v>2.960146427154541</v>
      </c>
      <c r="DC45" s="116">
        <v>169130.09375</v>
      </c>
      <c r="DD45" s="116">
        <v>494199.25</v>
      </c>
      <c r="DE45" s="117">
        <v>2.9220066070556641</v>
      </c>
      <c r="DF45" s="116">
        <v>309.38296508789062</v>
      </c>
      <c r="DG45" s="116">
        <v>914.6002197265625</v>
      </c>
      <c r="DH45" s="117">
        <v>2.9562075138092041</v>
      </c>
      <c r="DI45" s="116">
        <v>353.4404296875</v>
      </c>
      <c r="DJ45" s="116">
        <v>1063.1580810546875</v>
      </c>
      <c r="DK45" s="117">
        <v>3.008026123046875</v>
      </c>
      <c r="DL45" s="116">
        <v>429.128662109375</v>
      </c>
      <c r="DM45" s="116">
        <v>1331.33203125</v>
      </c>
      <c r="DN45" s="117">
        <v>3.102407693862915</v>
      </c>
      <c r="DO45" s="116">
        <v>488.48428344726562</v>
      </c>
      <c r="DP45" s="116">
        <v>1544.0067138671875</v>
      </c>
      <c r="DQ45" s="117">
        <v>3.1608114242553711</v>
      </c>
      <c r="DR45" s="116">
        <v>499.06680297851562</v>
      </c>
      <c r="DS45" s="116">
        <v>1592.83935546875</v>
      </c>
      <c r="DT45" s="117">
        <v>3.1916356086730957</v>
      </c>
      <c r="DU45" s="116">
        <v>514.49993896484375</v>
      </c>
      <c r="DV45" s="116">
        <v>1684.4468994140625</v>
      </c>
      <c r="DW45" s="117">
        <v>3.2739496231079102</v>
      </c>
      <c r="DX45" s="116">
        <v>534.60919189453125</v>
      </c>
      <c r="DY45" s="116">
        <v>1799.9202880859375</v>
      </c>
      <c r="DZ45" s="117">
        <v>3.3667962551116943</v>
      </c>
      <c r="EA45" s="116">
        <v>579.1279296875</v>
      </c>
      <c r="EB45" s="116">
        <v>1961.3768310546875</v>
      </c>
      <c r="EC45" s="117">
        <v>3.3867764472961426</v>
      </c>
      <c r="ED45" s="116">
        <v>632.08551025390625</v>
      </c>
      <c r="EE45" s="118">
        <v>2195.833740234375</v>
      </c>
      <c r="EF45" s="119">
        <v>3.4739503860473633</v>
      </c>
      <c r="EG45" s="115">
        <v>723.4195556640625</v>
      </c>
      <c r="EH45" s="116">
        <v>2503.18017578125</v>
      </c>
      <c r="EI45" s="117">
        <v>3.4602053165435791</v>
      </c>
      <c r="EJ45" s="116">
        <v>745.8992919921875</v>
      </c>
      <c r="EK45" s="116">
        <v>2708.377197265625</v>
      </c>
      <c r="EL45" s="117">
        <v>3.6310226917266846</v>
      </c>
      <c r="EM45" s="116">
        <v>804.25177001953125</v>
      </c>
      <c r="EN45" s="116">
        <v>2969.725341796875</v>
      </c>
      <c r="EO45" s="117">
        <v>3.6925318241119385</v>
      </c>
      <c r="EP45" s="116">
        <v>841.24615478515625</v>
      </c>
      <c r="EQ45" s="116">
        <v>3186.19482421875</v>
      </c>
      <c r="ER45" s="117">
        <v>3.7874703407287598</v>
      </c>
      <c r="ES45" s="116">
        <v>938.176025390625</v>
      </c>
      <c r="ET45" s="116">
        <v>3530.5634765625</v>
      </c>
      <c r="EU45" s="117">
        <v>3.7632207870483398</v>
      </c>
      <c r="EV45" s="116">
        <v>1005.379638671875</v>
      </c>
      <c r="EW45" s="116">
        <v>3858.536865234375</v>
      </c>
      <c r="EX45" s="117">
        <v>3.8378903865814209</v>
      </c>
      <c r="EY45" s="116">
        <v>1078.2686767578125</v>
      </c>
      <c r="EZ45" s="116">
        <v>4223.22216796875</v>
      </c>
      <c r="FA45" s="117">
        <v>3.9166696071624756</v>
      </c>
      <c r="FB45" s="116">
        <v>1124.868896484375</v>
      </c>
      <c r="FC45" s="116">
        <v>4510.7763671875</v>
      </c>
      <c r="FD45" s="117">
        <v>4.0100464820861816</v>
      </c>
      <c r="FE45" s="116">
        <v>1212.5728759765625</v>
      </c>
      <c r="FF45" s="116">
        <v>4841.408203125</v>
      </c>
      <c r="FG45" s="117">
        <v>3.9926741123199463</v>
      </c>
      <c r="FH45" s="116">
        <v>1287.7198486328125</v>
      </c>
      <c r="FI45" s="116">
        <v>5186.3251953125</v>
      </c>
      <c r="FJ45" s="117">
        <v>4.0275259017944336</v>
      </c>
      <c r="FK45" s="116">
        <v>1424.5821533203125</v>
      </c>
      <c r="FL45" s="116">
        <v>5587.55322265625</v>
      </c>
      <c r="FM45" s="117">
        <v>3.9222400188446045</v>
      </c>
      <c r="FN45" s="116">
        <v>1639.531005859375</v>
      </c>
      <c r="FO45" s="116">
        <v>6327.20751953125</v>
      </c>
      <c r="FP45" s="117">
        <v>3.8591570854187012</v>
      </c>
      <c r="FQ45" s="116">
        <v>1833.989501953125</v>
      </c>
      <c r="FR45" s="116">
        <v>6962.666015625</v>
      </c>
      <c r="FS45" s="117">
        <v>3.7964589595794678</v>
      </c>
      <c r="FT45" s="116">
        <v>2116.759765625</v>
      </c>
      <c r="FU45" s="116">
        <v>7624.62744140625</v>
      </c>
      <c r="FV45" s="117">
        <v>3.6020276546478271</v>
      </c>
      <c r="FW45" s="116">
        <v>2434.053955078125</v>
      </c>
      <c r="FX45" s="116">
        <v>8356.8095703125</v>
      </c>
      <c r="FY45" s="117">
        <v>3.43328857421875</v>
      </c>
      <c r="FZ45" s="116">
        <v>2806.14990234375</v>
      </c>
      <c r="GA45" s="116">
        <v>9430.0546875</v>
      </c>
      <c r="GB45" s="117">
        <v>3.3604958057403564</v>
      </c>
      <c r="GC45" s="116">
        <v>3375.3056640625</v>
      </c>
      <c r="GD45" s="116">
        <v>10805.62109375</v>
      </c>
      <c r="GE45" s="117">
        <v>3.2013754844665527</v>
      </c>
      <c r="GF45" s="116">
        <v>3893.930908203125</v>
      </c>
      <c r="GG45" s="116">
        <v>12036.0986328125</v>
      </c>
      <c r="GH45" s="117">
        <v>3.090989351272583</v>
      </c>
      <c r="GI45" s="116">
        <v>4604.4482421875</v>
      </c>
      <c r="GJ45" s="116">
        <v>13824.462890625</v>
      </c>
      <c r="GK45" s="117">
        <v>3.0024147033691406</v>
      </c>
      <c r="GL45" s="116">
        <v>5307.05224609375</v>
      </c>
      <c r="GM45" s="116">
        <v>15325.421875</v>
      </c>
      <c r="GN45" s="117">
        <v>2.8877465724945068</v>
      </c>
      <c r="GO45" s="116">
        <v>6078.61669921875</v>
      </c>
      <c r="GP45" s="116">
        <v>17240.15234375</v>
      </c>
      <c r="GQ45" s="117">
        <v>2.8361966609954834</v>
      </c>
      <c r="GR45" s="116">
        <v>6941.28076171875</v>
      </c>
      <c r="GS45" s="116">
        <v>19528.640625</v>
      </c>
      <c r="GT45" s="117">
        <v>2.8134059906005859</v>
      </c>
      <c r="GU45" s="116">
        <v>7926.35693359375</v>
      </c>
      <c r="GV45" s="116">
        <v>21775.265625</v>
      </c>
      <c r="GW45" s="117">
        <v>2.747197151184082</v>
      </c>
      <c r="GX45" s="116">
        <v>8774.2802734375</v>
      </c>
      <c r="GY45" s="116">
        <v>24177.57421875</v>
      </c>
      <c r="GZ45" s="117">
        <v>2.7555050849914551</v>
      </c>
      <c r="HA45" s="116">
        <v>10020.4423828125</v>
      </c>
      <c r="HB45" s="116">
        <v>27258.48046875</v>
      </c>
      <c r="HC45" s="117">
        <v>2.7202870845794678</v>
      </c>
      <c r="HD45" s="116">
        <v>10841.533203125</v>
      </c>
      <c r="HE45" s="116">
        <v>29806.4453125</v>
      </c>
      <c r="HF45" s="117">
        <v>2.7492833137512207</v>
      </c>
      <c r="HG45" s="116">
        <v>11575.728515625</v>
      </c>
      <c r="HH45" s="116">
        <v>31999.498046875</v>
      </c>
      <c r="HI45" s="117">
        <v>2.7643613815307617</v>
      </c>
      <c r="HJ45" s="116">
        <v>12439.4208984375</v>
      </c>
      <c r="HK45" s="116">
        <v>34085.546875</v>
      </c>
      <c r="HL45" s="117">
        <v>2.7401232719421387</v>
      </c>
      <c r="HM45" s="116">
        <v>12867.2802734375</v>
      </c>
      <c r="HN45" s="116">
        <v>36280.65625</v>
      </c>
      <c r="HO45" s="117">
        <v>2.8196055889129639</v>
      </c>
      <c r="HP45" s="116">
        <v>12765.70703125</v>
      </c>
      <c r="HQ45" s="116">
        <v>37192.23828125</v>
      </c>
      <c r="HR45" s="117">
        <v>2.9134490489959717</v>
      </c>
      <c r="HS45" s="116">
        <v>13527.1767578125</v>
      </c>
      <c r="HT45" s="116">
        <v>39651.8359375</v>
      </c>
      <c r="HU45" s="117">
        <v>2.931272029876709</v>
      </c>
      <c r="HV45" s="116">
        <v>14100.2021484375</v>
      </c>
      <c r="HW45" s="116">
        <v>41870.14453125</v>
      </c>
      <c r="HX45" s="117">
        <v>2.9694712162017822</v>
      </c>
      <c r="HY45" s="116">
        <v>14470.7138671875</v>
      </c>
      <c r="HZ45" s="116">
        <v>43157.86328125</v>
      </c>
      <c r="IA45" s="117">
        <v>2.9824280738830566</v>
      </c>
      <c r="IB45" s="116">
        <v>14564.419921875</v>
      </c>
      <c r="IC45" s="116">
        <v>43525.76953125</v>
      </c>
      <c r="ID45" s="117">
        <v>2.9885001182556152</v>
      </c>
      <c r="IE45" s="116">
        <v>15281.0947265625</v>
      </c>
      <c r="IF45" s="116">
        <v>44558.94140625</v>
      </c>
      <c r="IG45" s="117">
        <v>2.915952205657959</v>
      </c>
      <c r="IH45" s="116">
        <v>14611.8271484375</v>
      </c>
      <c r="II45" s="116">
        <v>44396.69921875</v>
      </c>
      <c r="IJ45" s="117">
        <v>3.0384085178375244</v>
      </c>
      <c r="IK45" s="116">
        <v>14835.5947265625</v>
      </c>
      <c r="IL45" s="116">
        <v>45185.58984375</v>
      </c>
      <c r="IM45" s="117">
        <v>3.04575514793396</v>
      </c>
      <c r="IN45" s="115">
        <v>14905.7294921875</v>
      </c>
      <c r="IO45" s="116">
        <v>45990.44921875</v>
      </c>
      <c r="IP45" s="117">
        <v>3.0854208469390869</v>
      </c>
      <c r="IQ45" s="116">
        <v>15253.6845703125</v>
      </c>
      <c r="IR45" s="116">
        <v>46771.46484375</v>
      </c>
      <c r="IS45" s="117">
        <v>3.0662405490875244</v>
      </c>
      <c r="IT45" s="116">
        <v>15524.169921875</v>
      </c>
      <c r="IU45" s="116">
        <v>47928.82421875</v>
      </c>
      <c r="IV45" s="117">
        <v>3.0873680114746094</v>
      </c>
      <c r="IW45" s="116">
        <v>16013.7421875</v>
      </c>
      <c r="IX45" s="116">
        <v>49641.234375</v>
      </c>
      <c r="IY45" s="117">
        <v>3.0999147891998291</v>
      </c>
      <c r="IZ45" s="116">
        <v>16394.732421875</v>
      </c>
      <c r="JA45" s="116">
        <v>51037.4609375</v>
      </c>
      <c r="JB45" s="117">
        <v>3.1130402088165283</v>
      </c>
      <c r="JC45" s="116">
        <v>17070.3828125</v>
      </c>
      <c r="JD45" s="116">
        <v>52772.23828125</v>
      </c>
      <c r="JE45" s="117">
        <v>3.0914502143859863</v>
      </c>
      <c r="JF45" s="116">
        <v>17366.12109375</v>
      </c>
      <c r="JG45" s="116">
        <v>53926.03125</v>
      </c>
      <c r="JH45" s="117">
        <v>3.1052432060241699</v>
      </c>
      <c r="JI45" s="116">
        <v>18104.2734375</v>
      </c>
      <c r="JJ45" s="116">
        <v>53990.33984375</v>
      </c>
      <c r="JK45" s="117">
        <v>2.9821875095367432</v>
      </c>
      <c r="JL45" s="116">
        <v>18200.666015625</v>
      </c>
      <c r="JM45" s="116">
        <v>54629.03515625</v>
      </c>
      <c r="JN45" s="117">
        <v>3.0014855861663818</v>
      </c>
      <c r="JO45" s="116">
        <v>18780.16015625</v>
      </c>
      <c r="JP45" s="116">
        <v>56576.484375</v>
      </c>
      <c r="JQ45" s="117">
        <v>3.0125665664672852</v>
      </c>
      <c r="JR45" s="116">
        <v>19571.90625</v>
      </c>
      <c r="JS45" s="116">
        <v>58072.890625</v>
      </c>
      <c r="JT45" s="117">
        <v>2.9671554565429687</v>
      </c>
      <c r="JU45" s="116">
        <v>20302.41015625</v>
      </c>
      <c r="JV45" s="116">
        <v>59819.22265625</v>
      </c>
      <c r="JW45" s="117">
        <v>2.9464099407196045</v>
      </c>
      <c r="JX45" s="116">
        <v>20950.33984375</v>
      </c>
      <c r="JY45" s="116">
        <v>62097.78125</v>
      </c>
      <c r="JZ45" s="117">
        <v>2.9640464782714844</v>
      </c>
      <c r="KA45" s="116">
        <v>21331.015625</v>
      </c>
      <c r="KB45" s="116">
        <v>62673.62890625</v>
      </c>
      <c r="KC45" s="117">
        <v>2.938145637512207</v>
      </c>
      <c r="KD45" s="116">
        <v>20932.810546875</v>
      </c>
      <c r="KE45" s="116">
        <v>59748.1640625</v>
      </c>
      <c r="KF45" s="117">
        <v>2.8542828559875488</v>
      </c>
      <c r="KG45" s="116">
        <v>21083.90625</v>
      </c>
      <c r="KH45" s="116">
        <v>61366.2109375</v>
      </c>
      <c r="KI45" s="117">
        <v>2.9105713367462158</v>
      </c>
      <c r="KJ45" s="116">
        <v>22269.03125</v>
      </c>
      <c r="KK45" s="116">
        <v>64233.8515625</v>
      </c>
      <c r="KL45" s="117">
        <v>2.8844475746154785</v>
      </c>
      <c r="KM45" s="116">
        <v>22355.0703125</v>
      </c>
      <c r="KN45" s="116">
        <v>63622.33984375</v>
      </c>
      <c r="KO45" s="117">
        <v>2.8459913730621338</v>
      </c>
      <c r="KP45" s="116">
        <v>22302.74609375</v>
      </c>
      <c r="KQ45" s="116">
        <v>63688.05078125</v>
      </c>
      <c r="KR45" s="117">
        <v>2.8556146621704102</v>
      </c>
      <c r="KS45" s="116">
        <v>22366.412109375</v>
      </c>
      <c r="KT45" s="116">
        <v>63939.93359375</v>
      </c>
      <c r="KU45" s="117">
        <v>2.8587479591369629</v>
      </c>
      <c r="KV45" s="134">
        <v>4.1435708999633789</v>
      </c>
      <c r="KW45" s="135">
        <v>3.4412481784820557</v>
      </c>
      <c r="KX45" s="135">
        <v>3.2400779724121094</v>
      </c>
      <c r="KY45" s="135">
        <v>3.4781868457794189</v>
      </c>
      <c r="KZ45" s="135">
        <v>2.9576630592346191</v>
      </c>
      <c r="LA45" s="135">
        <v>3.3055582046508789</v>
      </c>
      <c r="LB45" s="135">
        <v>3.8809425830841064</v>
      </c>
      <c r="LC45" s="135">
        <v>3.2024400234222412</v>
      </c>
      <c r="LD45" s="135">
        <v>2.8110554218292236</v>
      </c>
      <c r="LE45" s="135">
        <v>3.0423028469085693</v>
      </c>
      <c r="LF45" s="135">
        <v>2.9862973690032959</v>
      </c>
      <c r="LG45" s="135">
        <v>2.8710746765136719</v>
      </c>
      <c r="LH45" s="135">
        <f t="shared" si="0"/>
        <v>3.6082990169525146</v>
      </c>
      <c r="LI45" s="135">
        <f t="shared" si="1"/>
        <v>3.217924952507019</v>
      </c>
      <c r="LJ45" s="135">
        <f t="shared" si="2"/>
        <v>3.2999990582466125</v>
      </c>
      <c r="LK45" s="144">
        <f t="shared" si="3"/>
        <v>2.9665582974751792</v>
      </c>
    </row>
    <row r="46" spans="1:323" ht="15" customHeight="1">
      <c r="A46" s="114">
        <v>32</v>
      </c>
      <c r="B46" s="115">
        <v>839.32061767578125</v>
      </c>
      <c r="C46" s="116">
        <v>3295.894775390625</v>
      </c>
      <c r="D46" s="117">
        <v>3.9268603324890137</v>
      </c>
      <c r="E46" s="116">
        <v>845.71649169921875</v>
      </c>
      <c r="F46" s="116">
        <v>3540.72265625</v>
      </c>
      <c r="G46" s="117">
        <v>4.1866545677185059</v>
      </c>
      <c r="H46" s="116">
        <v>1180.1434326171875</v>
      </c>
      <c r="I46" s="116">
        <v>4170.97265625</v>
      </c>
      <c r="J46" s="117">
        <v>3.5342929363250732</v>
      </c>
      <c r="K46" s="116">
        <v>1493.3272705078125</v>
      </c>
      <c r="L46" s="116">
        <v>5264.80322265625</v>
      </c>
      <c r="M46" s="117">
        <v>3.5255522727966309</v>
      </c>
      <c r="N46" s="116">
        <v>1805.7789306640625</v>
      </c>
      <c r="O46" s="116">
        <v>6231.919921875</v>
      </c>
      <c r="P46" s="117">
        <v>3.4510979652404785</v>
      </c>
      <c r="Q46" s="116">
        <v>2250.215087890625</v>
      </c>
      <c r="R46" s="116">
        <v>7040.60888671875</v>
      </c>
      <c r="S46" s="117">
        <v>3.1288604736328125</v>
      </c>
      <c r="T46" s="116">
        <v>2867.6318359375</v>
      </c>
      <c r="U46" s="116">
        <v>9380.8828125</v>
      </c>
      <c r="V46" s="117">
        <v>3.2712996006011963</v>
      </c>
      <c r="W46" s="116">
        <v>4300.56298828125</v>
      </c>
      <c r="X46" s="116">
        <v>13620.4541015625</v>
      </c>
      <c r="Y46" s="117">
        <v>3.1671328544616699</v>
      </c>
      <c r="Z46" s="116">
        <v>4396.79833984375</v>
      </c>
      <c r="AA46" s="116">
        <v>13546.6123046875</v>
      </c>
      <c r="AB46" s="117">
        <v>3.0810174942016602</v>
      </c>
      <c r="AC46" s="116">
        <v>4533.85546875</v>
      </c>
      <c r="AD46" s="116">
        <v>14433.5068359375</v>
      </c>
      <c r="AE46" s="117">
        <v>3.183495044708252</v>
      </c>
      <c r="AF46" s="116">
        <v>4835.24755859375</v>
      </c>
      <c r="AG46" s="116">
        <v>16187.59765625</v>
      </c>
      <c r="AH46" s="117">
        <v>3.347832202911377</v>
      </c>
      <c r="AI46" s="116">
        <v>5788.96337890625</v>
      </c>
      <c r="AJ46" s="116">
        <v>18312.673828125</v>
      </c>
      <c r="AK46" s="117">
        <v>3.163377046585083</v>
      </c>
      <c r="AL46" s="116">
        <v>6406.8212890625</v>
      </c>
      <c r="AM46" s="116">
        <v>19994.93359375</v>
      </c>
      <c r="AN46" s="117">
        <v>3.1208820343017578</v>
      </c>
      <c r="AO46" s="116">
        <v>7958.26416015625</v>
      </c>
      <c r="AP46" s="116">
        <v>24670.58984375</v>
      </c>
      <c r="AQ46" s="117">
        <v>3.0999963283538818</v>
      </c>
      <c r="AR46" s="116">
        <v>7830.9443359375</v>
      </c>
      <c r="AS46" s="116">
        <v>25282.107421875</v>
      </c>
      <c r="AT46" s="117">
        <v>3.2284877300262451</v>
      </c>
      <c r="AU46" s="116">
        <v>8449.9091796875</v>
      </c>
      <c r="AV46" s="116">
        <v>27262.802734375</v>
      </c>
      <c r="AW46" s="117">
        <v>3.2264018058776855</v>
      </c>
      <c r="AX46" s="116">
        <v>9256.771484375</v>
      </c>
      <c r="AY46" s="116">
        <v>29027.171875</v>
      </c>
      <c r="AZ46" s="117">
        <v>3.1357769966125488</v>
      </c>
      <c r="BA46" s="116">
        <v>9255.982421875</v>
      </c>
      <c r="BB46" s="116">
        <v>27709.83984375</v>
      </c>
      <c r="BC46" s="117">
        <v>2.9937222003936768</v>
      </c>
      <c r="BD46" s="116">
        <v>8286.947265625</v>
      </c>
      <c r="BE46" s="116">
        <v>25568.923828125</v>
      </c>
      <c r="BF46" s="117">
        <v>3.0854454040527344</v>
      </c>
      <c r="BG46" s="116">
        <v>6517.87451171875</v>
      </c>
      <c r="BH46" s="116">
        <v>22665.578125</v>
      </c>
      <c r="BI46" s="117">
        <v>3.4774491786956787</v>
      </c>
      <c r="BJ46" s="116">
        <v>6117.52880859375</v>
      </c>
      <c r="BK46" s="116">
        <v>22109.68359375</v>
      </c>
      <c r="BL46" s="117">
        <v>3.6141526699066162</v>
      </c>
      <c r="BM46" s="116">
        <v>5507.6328125</v>
      </c>
      <c r="BN46" s="116">
        <v>20151.083984375</v>
      </c>
      <c r="BO46" s="117">
        <v>3.6587557792663574</v>
      </c>
      <c r="BP46" s="116">
        <v>5305.1337890625</v>
      </c>
      <c r="BQ46" s="116">
        <v>19801.75390625</v>
      </c>
      <c r="BR46" s="117">
        <v>3.7325644493103027</v>
      </c>
      <c r="BS46" s="116">
        <v>6336.2109375</v>
      </c>
      <c r="BT46" s="116">
        <v>22265.01953125</v>
      </c>
      <c r="BU46" s="117">
        <v>3.5139327049255371</v>
      </c>
      <c r="BV46" s="116">
        <v>7696.4638671875</v>
      </c>
      <c r="BW46" s="116">
        <v>26741.708984375</v>
      </c>
      <c r="BX46" s="117">
        <v>3.4745447635650635</v>
      </c>
      <c r="BY46" s="116">
        <v>8982.0458984375</v>
      </c>
      <c r="BZ46" s="116">
        <v>30626.828125</v>
      </c>
      <c r="CA46" s="117">
        <v>3.4097831249237061</v>
      </c>
      <c r="CB46" s="116">
        <v>11770.6435546875</v>
      </c>
      <c r="CC46" s="116">
        <v>37552.01171875</v>
      </c>
      <c r="CD46" s="117">
        <v>3.1903109550476074</v>
      </c>
      <c r="CE46" s="116">
        <v>9231.6767578125</v>
      </c>
      <c r="CF46" s="116">
        <v>30019.79296875</v>
      </c>
      <c r="CG46" s="117">
        <v>3.2518246173858643</v>
      </c>
      <c r="CH46" s="116">
        <v>10871.4326171875</v>
      </c>
      <c r="CI46" s="116">
        <v>34896.015625</v>
      </c>
      <c r="CJ46" s="117">
        <v>3.2098820209503174</v>
      </c>
      <c r="CK46" s="116">
        <v>13454.8994140625</v>
      </c>
      <c r="CL46" s="116">
        <v>40364.01953125</v>
      </c>
      <c r="CM46" s="117">
        <v>2.9999494552612305</v>
      </c>
      <c r="CN46" s="116">
        <v>15903.3154296875</v>
      </c>
      <c r="CO46" s="116">
        <v>44347.046875</v>
      </c>
      <c r="CP46" s="117">
        <v>2.7885410785675049</v>
      </c>
      <c r="CQ46" s="116">
        <v>18186.978515625</v>
      </c>
      <c r="CR46" s="116">
        <v>48402.46484375</v>
      </c>
      <c r="CS46" s="117">
        <v>2.6613802909851074</v>
      </c>
      <c r="CT46" s="116">
        <v>34559.83984375</v>
      </c>
      <c r="CU46" s="116">
        <v>91357.0859375</v>
      </c>
      <c r="CV46" s="117">
        <v>2.6434464454650879</v>
      </c>
      <c r="CW46" s="116">
        <v>66753.0390625</v>
      </c>
      <c r="CX46" s="116">
        <v>188279.734375</v>
      </c>
      <c r="CY46" s="117">
        <v>2.8205418586730957</v>
      </c>
      <c r="CZ46" s="116">
        <v>96256.578125</v>
      </c>
      <c r="DA46" s="116">
        <v>280112.03125</v>
      </c>
      <c r="DB46" s="117">
        <v>2.9100558757781982</v>
      </c>
      <c r="DC46" s="116">
        <v>173689.5625</v>
      </c>
      <c r="DD46" s="116">
        <v>498946.21875</v>
      </c>
      <c r="DE46" s="117">
        <v>2.8726320266723633</v>
      </c>
      <c r="DF46" s="116">
        <v>317.6959228515625</v>
      </c>
      <c r="DG46" s="116">
        <v>923.43951416015625</v>
      </c>
      <c r="DH46" s="117">
        <v>2.90667724609375</v>
      </c>
      <c r="DI46" s="116">
        <v>362.90670776367187</v>
      </c>
      <c r="DJ46" s="116">
        <v>1073.525634765625</v>
      </c>
      <c r="DK46" s="117">
        <v>2.9581310749053955</v>
      </c>
      <c r="DL46" s="116">
        <v>440.5858154296875</v>
      </c>
      <c r="DM46" s="116">
        <v>1344.5157470703125</v>
      </c>
      <c r="DN46" s="117">
        <v>3.051654577255249</v>
      </c>
      <c r="DO46" s="116">
        <v>501.48703002929687</v>
      </c>
      <c r="DP46" s="116">
        <v>1559.433837890625</v>
      </c>
      <c r="DQ46" s="117">
        <v>3.1096193790435791</v>
      </c>
      <c r="DR46" s="116">
        <v>512.31231689453125</v>
      </c>
      <c r="DS46" s="116">
        <v>1608.8271484375</v>
      </c>
      <c r="DT46" s="117">
        <v>3.1403248310089111</v>
      </c>
      <c r="DU46" s="116">
        <v>528.1156005859375</v>
      </c>
      <c r="DV46" s="116">
        <v>1701.552001953125</v>
      </c>
      <c r="DW46" s="117">
        <v>3.221930980682373</v>
      </c>
      <c r="DX46" s="116">
        <v>548.71759033203125</v>
      </c>
      <c r="DY46" s="116">
        <v>1818.4244384765625</v>
      </c>
      <c r="DZ46" s="117">
        <v>3.313953161239624</v>
      </c>
      <c r="EA46" s="116">
        <v>594.3707275390625</v>
      </c>
      <c r="EB46" s="116">
        <v>1981.59228515625</v>
      </c>
      <c r="EC46" s="117">
        <v>3.3339331150054932</v>
      </c>
      <c r="ED46" s="116">
        <v>648.67901611328125</v>
      </c>
      <c r="EE46" s="118">
        <v>2218.708740234375</v>
      </c>
      <c r="EF46" s="119">
        <v>3.42034912109375</v>
      </c>
      <c r="EG46" s="115">
        <v>742.36334228515625</v>
      </c>
      <c r="EH46" s="116">
        <v>2529.21435546875</v>
      </c>
      <c r="EI46" s="117">
        <v>3.4069764614105225</v>
      </c>
      <c r="EJ46" s="116">
        <v>765.38214111328125</v>
      </c>
      <c r="EK46" s="116">
        <v>2737.094482421875</v>
      </c>
      <c r="EL46" s="117">
        <v>3.5761148929595947</v>
      </c>
      <c r="EM46" s="116">
        <v>825.20819091796875</v>
      </c>
      <c r="EN46" s="116">
        <v>3001.4169921875</v>
      </c>
      <c r="EO46" s="117">
        <v>3.6371634006500244</v>
      </c>
      <c r="EP46" s="116">
        <v>863.11419677734375</v>
      </c>
      <c r="EQ46" s="116">
        <v>3220.51904296875</v>
      </c>
      <c r="ER46" s="117">
        <v>3.7312779426574707</v>
      </c>
      <c r="ES46" s="116">
        <v>962.5091552734375</v>
      </c>
      <c r="ET46" s="116">
        <v>3568.508544921875</v>
      </c>
      <c r="EU46" s="117">
        <v>3.7075061798095703</v>
      </c>
      <c r="EV46" s="116">
        <v>1031.3963623046875</v>
      </c>
      <c r="EW46" s="116">
        <v>3900.304443359375</v>
      </c>
      <c r="EX46" s="117">
        <v>3.7815766334533691</v>
      </c>
      <c r="EY46" s="116">
        <v>1106.10986328125</v>
      </c>
      <c r="EZ46" s="116">
        <v>4269.26806640625</v>
      </c>
      <c r="FA46" s="117">
        <v>3.8597142696380615</v>
      </c>
      <c r="FB46" s="116">
        <v>1153.8504638671875</v>
      </c>
      <c r="FC46" s="116">
        <v>4560.35693359375</v>
      </c>
      <c r="FD46" s="117">
        <v>3.9522945880889893</v>
      </c>
      <c r="FE46" s="116">
        <v>1243.7469482421875</v>
      </c>
      <c r="FF46" s="116">
        <v>4894.54541015625</v>
      </c>
      <c r="FG46" s="117">
        <v>3.9353225231170654</v>
      </c>
      <c r="FH46" s="116">
        <v>1320.75537109375</v>
      </c>
      <c r="FI46" s="116">
        <v>5243.416015625</v>
      </c>
      <c r="FJ46" s="117">
        <v>3.970012903213501</v>
      </c>
      <c r="FK46" s="116">
        <v>1460.8795166015625</v>
      </c>
      <c r="FL46" s="116">
        <v>5648.50830078125</v>
      </c>
      <c r="FM46" s="117">
        <v>3.8665120601654053</v>
      </c>
      <c r="FN46" s="116">
        <v>1681.0194091796875</v>
      </c>
      <c r="FO46" s="116">
        <v>6395.8408203125</v>
      </c>
      <c r="FP46" s="117">
        <v>3.8047394752502441</v>
      </c>
      <c r="FQ46" s="116">
        <v>1880.080078125</v>
      </c>
      <c r="FR46" s="116">
        <v>7037.75048828125</v>
      </c>
      <c r="FS46" s="117">
        <v>3.7433247566223145</v>
      </c>
      <c r="FT46" s="116">
        <v>2170.42578125</v>
      </c>
      <c r="FU46" s="116">
        <v>7705.232421875</v>
      </c>
      <c r="FV46" s="117">
        <v>3.5501017570495605</v>
      </c>
      <c r="FW46" s="116">
        <v>2495.7119140625</v>
      </c>
      <c r="FX46" s="116">
        <v>8443.45703125</v>
      </c>
      <c r="FY46" s="117">
        <v>3.383185863494873</v>
      </c>
      <c r="FZ46" s="116">
        <v>2875.800537109375</v>
      </c>
      <c r="GA46" s="116">
        <v>9526.9541015625</v>
      </c>
      <c r="GB46" s="117">
        <v>3.3128006458282471</v>
      </c>
      <c r="GC46" s="116">
        <v>3455.633056640625</v>
      </c>
      <c r="GD46" s="116">
        <v>10914.30078125</v>
      </c>
      <c r="GE46" s="117">
        <v>3.1584084033966064</v>
      </c>
      <c r="GF46" s="116">
        <v>3984.97119140625</v>
      </c>
      <c r="GG46" s="116">
        <v>12155.166015625</v>
      </c>
      <c r="GH46" s="117">
        <v>3.0502519607543945</v>
      </c>
      <c r="GI46" s="116">
        <v>4730.16357421875</v>
      </c>
      <c r="GJ46" s="116">
        <v>13959.12890625</v>
      </c>
      <c r="GK46" s="117">
        <v>2.9510879516601563</v>
      </c>
      <c r="GL46" s="116">
        <v>5461.89111328125</v>
      </c>
      <c r="GM46" s="116">
        <v>15471.6142578125</v>
      </c>
      <c r="GN46" s="117">
        <v>2.8326478004455566</v>
      </c>
      <c r="GO46" s="116">
        <v>6270.787109375</v>
      </c>
      <c r="GP46" s="116">
        <v>17402.884765625</v>
      </c>
      <c r="GQ46" s="117">
        <v>2.7752313613891602</v>
      </c>
      <c r="GR46" s="116">
        <v>7133.99365234375</v>
      </c>
      <c r="GS46" s="116">
        <v>19712.333984375</v>
      </c>
      <c r="GT46" s="117">
        <v>2.763155460357666</v>
      </c>
      <c r="GU46" s="116">
        <v>8166.5751953125</v>
      </c>
      <c r="GV46" s="116">
        <v>21977.1640625</v>
      </c>
      <c r="GW46" s="117">
        <v>2.6911115646362305</v>
      </c>
      <c r="GX46" s="116">
        <v>9040.419921875</v>
      </c>
      <c r="GY46" s="116">
        <v>24402.140625</v>
      </c>
      <c r="GZ46" s="117">
        <v>2.6992263793945313</v>
      </c>
      <c r="HA46" s="116">
        <v>10328.6298828125</v>
      </c>
      <c r="HB46" s="116">
        <v>27509.720703125</v>
      </c>
      <c r="HC46" s="117">
        <v>2.6634433269500732</v>
      </c>
      <c r="HD46" s="116">
        <v>11180.607421875</v>
      </c>
      <c r="HE46" s="116">
        <v>30082.85546875</v>
      </c>
      <c r="HF46" s="117">
        <v>2.6906280517578125</v>
      </c>
      <c r="HG46" s="116">
        <v>11926.3291015625</v>
      </c>
      <c r="HH46" s="116">
        <v>32297.275390625</v>
      </c>
      <c r="HI46" s="117">
        <v>2.7080650329589844</v>
      </c>
      <c r="HJ46" s="116">
        <v>12919.8681640625</v>
      </c>
      <c r="HK46" s="116">
        <v>34400.34375</v>
      </c>
      <c r="HL46" s="117">
        <v>2.6625924110412598</v>
      </c>
      <c r="HM46" s="116">
        <v>13364.2412109375</v>
      </c>
      <c r="HN46" s="116">
        <v>36621.31640625</v>
      </c>
      <c r="HO46" s="117">
        <v>2.7402465343475342</v>
      </c>
      <c r="HP46" s="116">
        <v>13269.388671875</v>
      </c>
      <c r="HQ46" s="116">
        <v>37547.75</v>
      </c>
      <c r="HR46" s="117">
        <v>2.8296518325805664</v>
      </c>
      <c r="HS46" s="116">
        <v>13998.6337890625</v>
      </c>
      <c r="HT46" s="116">
        <v>40032.5390625</v>
      </c>
      <c r="HU46" s="117">
        <v>2.8597462177276611</v>
      </c>
      <c r="HV46" s="116">
        <v>14639.40234375</v>
      </c>
      <c r="HW46" s="116">
        <v>42274.53515625</v>
      </c>
      <c r="HX46" s="117">
        <v>2.8877227306365967</v>
      </c>
      <c r="HY46" s="116">
        <v>15030.98046875</v>
      </c>
      <c r="HZ46" s="116">
        <v>43575.56640625</v>
      </c>
      <c r="IA46" s="117">
        <v>2.899050235748291</v>
      </c>
      <c r="IB46" s="116">
        <v>15138.484375</v>
      </c>
      <c r="IC46" s="116">
        <v>43947.296875</v>
      </c>
      <c r="ID46" s="117">
        <v>2.9030182361602783</v>
      </c>
      <c r="IE46" s="116">
        <v>15768.6025390625</v>
      </c>
      <c r="IF46" s="116">
        <v>44985.78125</v>
      </c>
      <c r="IG46" s="117">
        <v>2.8528704643249512</v>
      </c>
      <c r="IH46" s="116">
        <v>15040.0712890625</v>
      </c>
      <c r="II46" s="116">
        <v>44831.3671875</v>
      </c>
      <c r="IJ46" s="117">
        <v>2.9807949066162109</v>
      </c>
      <c r="IK46" s="116">
        <v>15343.12890625</v>
      </c>
      <c r="IL46" s="116">
        <v>45628.02734375</v>
      </c>
      <c r="IM46" s="117">
        <v>2.9738411903381348</v>
      </c>
      <c r="IN46" s="115">
        <v>15439.0185546875</v>
      </c>
      <c r="IO46" s="116">
        <v>46443.4609375</v>
      </c>
      <c r="IP46" s="117">
        <v>3.0081872940063477</v>
      </c>
      <c r="IQ46" s="116">
        <v>15701.1123046875</v>
      </c>
      <c r="IR46" s="116">
        <v>47231.68359375</v>
      </c>
      <c r="IS46" s="117">
        <v>3.0081744194030762</v>
      </c>
      <c r="IT46" s="116">
        <v>16001.509765625</v>
      </c>
      <c r="IU46" s="116">
        <v>48401.859375</v>
      </c>
      <c r="IV46" s="117">
        <v>3.0248308181762695</v>
      </c>
      <c r="IW46" s="116">
        <v>16486.357421875</v>
      </c>
      <c r="IX46" s="116">
        <v>50132.28515625</v>
      </c>
      <c r="IY46" s="117">
        <v>3.0408344268798828</v>
      </c>
      <c r="IZ46" s="116">
        <v>16896.48046875</v>
      </c>
      <c r="JA46" s="116">
        <v>51543.234375</v>
      </c>
      <c r="JB46" s="117">
        <v>3.0505309104919434</v>
      </c>
      <c r="JC46" s="116">
        <v>17605.140625</v>
      </c>
      <c r="JD46" s="116">
        <v>53293.33203125</v>
      </c>
      <c r="JE46" s="117">
        <v>3.0271461009979248</v>
      </c>
      <c r="JF46" s="116">
        <v>18043.322265625</v>
      </c>
      <c r="JG46" s="116">
        <v>54458.59765625</v>
      </c>
      <c r="JH46" s="117">
        <v>3.0182135105133057</v>
      </c>
      <c r="JI46" s="116">
        <v>18583.61328125</v>
      </c>
      <c r="JJ46" s="116">
        <v>54514.44140625</v>
      </c>
      <c r="JK46" s="117">
        <v>2.9334683418273926</v>
      </c>
      <c r="JL46" s="116">
        <v>18653.875</v>
      </c>
      <c r="JM46" s="116">
        <v>55161.41796875</v>
      </c>
      <c r="JN46" s="117">
        <v>2.9571022987365723</v>
      </c>
      <c r="JO46" s="116">
        <v>19276.599609375</v>
      </c>
      <c r="JP46" s="116">
        <v>57128.66796875</v>
      </c>
      <c r="JQ46" s="117">
        <v>2.963627815246582</v>
      </c>
      <c r="JR46" s="116">
        <v>20082.21875</v>
      </c>
      <c r="JS46" s="116">
        <v>58635.328125</v>
      </c>
      <c r="JT46" s="117">
        <v>2.9197633266448975</v>
      </c>
      <c r="JU46" s="116">
        <v>20797.095703125</v>
      </c>
      <c r="JV46" s="116">
        <v>60396.6953125</v>
      </c>
      <c r="JW46" s="117">
        <v>2.9040927886962891</v>
      </c>
      <c r="JX46" s="116">
        <v>21431.484375</v>
      </c>
      <c r="JY46" s="116">
        <v>62699.3203125</v>
      </c>
      <c r="JZ46" s="117">
        <v>2.9255704879760742</v>
      </c>
      <c r="KA46" s="116">
        <v>21821.765625</v>
      </c>
      <c r="KB46" s="116">
        <v>63277.98828125</v>
      </c>
      <c r="KC46" s="117">
        <v>2.8997647762298584</v>
      </c>
      <c r="KD46" s="116">
        <v>21464.841796875</v>
      </c>
      <c r="KE46" s="116">
        <v>60315.0703125</v>
      </c>
      <c r="KF46" s="117">
        <v>2.8099470138549805</v>
      </c>
      <c r="KG46" s="116">
        <v>21619.412109375</v>
      </c>
      <c r="KH46" s="116">
        <v>61954.64453125</v>
      </c>
      <c r="KI46" s="117">
        <v>2.8656952381134033</v>
      </c>
      <c r="KJ46" s="116">
        <v>22851.208984375</v>
      </c>
      <c r="KK46" s="116">
        <v>64846.7265625</v>
      </c>
      <c r="KL46" s="117">
        <v>2.8377809524536133</v>
      </c>
      <c r="KM46" s="116">
        <v>22977.759765625</v>
      </c>
      <c r="KN46" s="116">
        <v>64224.625</v>
      </c>
      <c r="KO46" s="117">
        <v>2.7950778007507324</v>
      </c>
      <c r="KP46" s="116">
        <v>23164.419921875</v>
      </c>
      <c r="KQ46" s="116">
        <v>64290.296875</v>
      </c>
      <c r="KR46" s="117">
        <v>2.7753899097442627</v>
      </c>
      <c r="KS46" s="116">
        <v>23222.8671875</v>
      </c>
      <c r="KT46" s="116">
        <v>64545.015625</v>
      </c>
      <c r="KU46" s="117">
        <v>2.7793731689453125</v>
      </c>
      <c r="KV46" s="134">
        <v>4.0567574501037598</v>
      </c>
      <c r="KW46" s="135">
        <v>3.3822207450866699</v>
      </c>
      <c r="KX46" s="135">
        <v>3.1754398345947266</v>
      </c>
      <c r="KY46" s="135">
        <v>3.4150662422180176</v>
      </c>
      <c r="KZ46" s="135">
        <v>2.9064931869506836</v>
      </c>
      <c r="LA46" s="135">
        <v>3.2532987594604492</v>
      </c>
      <c r="LB46" s="135">
        <v>3.8246119022369385</v>
      </c>
      <c r="LC46" s="135">
        <v>3.1520195007324219</v>
      </c>
      <c r="LD46" s="135">
        <v>2.7432434558868408</v>
      </c>
      <c r="LE46" s="135">
        <v>2.9742133617401123</v>
      </c>
      <c r="LF46" s="135">
        <v>2.9358696937561035</v>
      </c>
      <c r="LG46" s="135">
        <v>2.8106634616851807</v>
      </c>
      <c r="LH46" s="135">
        <f t="shared" si="0"/>
        <v>3.5381393432617187</v>
      </c>
      <c r="LI46" s="135">
        <f t="shared" si="1"/>
        <v>3.1607797145843506</v>
      </c>
      <c r="LJ46" s="135">
        <f t="shared" si="2"/>
        <v>3.2432934045791626</v>
      </c>
      <c r="LK46" s="144">
        <f t="shared" si="3"/>
        <v>2.9069155057271323</v>
      </c>
    </row>
    <row r="47" spans="1:323" ht="15" customHeight="1">
      <c r="A47" s="114">
        <v>33</v>
      </c>
      <c r="B47" s="115">
        <v>866.04388427734375</v>
      </c>
      <c r="C47" s="116">
        <v>3332.36083984375</v>
      </c>
      <c r="D47" s="117">
        <v>3.8477966785430908</v>
      </c>
      <c r="E47" s="116">
        <v>873.10699462890625</v>
      </c>
      <c r="F47" s="116">
        <v>3580.74267578125</v>
      </c>
      <c r="G47" s="117">
        <v>4.1011500358581543</v>
      </c>
      <c r="H47" s="116">
        <v>1217.5361328125</v>
      </c>
      <c r="I47" s="116">
        <v>4215.3330078125</v>
      </c>
      <c r="J47" s="117">
        <v>3.4621829986572266</v>
      </c>
      <c r="K47" s="116">
        <v>1539.6632080078125</v>
      </c>
      <c r="L47" s="116">
        <v>5320.74755859375</v>
      </c>
      <c r="M47" s="117">
        <v>3.4557867050170898</v>
      </c>
      <c r="N47" s="116">
        <v>1860.691650390625</v>
      </c>
      <c r="O47" s="116">
        <v>6297.57080078125</v>
      </c>
      <c r="P47" s="117">
        <v>3.3845322132110596</v>
      </c>
      <c r="Q47" s="116">
        <v>2273.743408203125</v>
      </c>
      <c r="R47" s="116">
        <v>7111.93212890625</v>
      </c>
      <c r="S47" s="117">
        <v>3.1278517246246338</v>
      </c>
      <c r="T47" s="116">
        <v>2953.72705078125</v>
      </c>
      <c r="U47" s="116">
        <v>9477.4501953125</v>
      </c>
      <c r="V47" s="117">
        <v>3.2086410522460938</v>
      </c>
      <c r="W47" s="116">
        <v>4429.19384765625</v>
      </c>
      <c r="X47" s="116">
        <v>13758.59375</v>
      </c>
      <c r="Y47" s="117">
        <v>3.1063425540924072</v>
      </c>
      <c r="Z47" s="116">
        <v>4525.408203125</v>
      </c>
      <c r="AA47" s="116">
        <v>13682.212890625</v>
      </c>
      <c r="AB47" s="117">
        <v>3.0234208106994629</v>
      </c>
      <c r="AC47" s="116">
        <v>4668.9873046875</v>
      </c>
      <c r="AD47" s="116">
        <v>14580.25</v>
      </c>
      <c r="AE47" s="117">
        <v>3.122786283493042</v>
      </c>
      <c r="AF47" s="116">
        <v>4979.55078125</v>
      </c>
      <c r="AG47" s="116">
        <v>16355.9560546875</v>
      </c>
      <c r="AH47" s="117">
        <v>3.2846248149871826</v>
      </c>
      <c r="AI47" s="116">
        <v>5959.595703125</v>
      </c>
      <c r="AJ47" s="116">
        <v>18498.31640625</v>
      </c>
      <c r="AK47" s="117">
        <v>3.1039550304412842</v>
      </c>
      <c r="AL47" s="116">
        <v>6594.69287109375</v>
      </c>
      <c r="AM47" s="116">
        <v>20196.3359375</v>
      </c>
      <c r="AN47" s="117">
        <v>3.0625135898590088</v>
      </c>
      <c r="AO47" s="116">
        <v>8190.61865234375</v>
      </c>
      <c r="AP47" s="116">
        <v>24918.2890625</v>
      </c>
      <c r="AQ47" s="117">
        <v>3.0422964096069336</v>
      </c>
      <c r="AR47" s="116">
        <v>8059.3681640625</v>
      </c>
      <c r="AS47" s="116">
        <v>25540.865234375</v>
      </c>
      <c r="AT47" s="117">
        <v>3.1690902709960937</v>
      </c>
      <c r="AU47" s="116">
        <v>8694.7802734375</v>
      </c>
      <c r="AV47" s="116">
        <v>27541.759765625</v>
      </c>
      <c r="AW47" s="117">
        <v>3.1676199436187744</v>
      </c>
      <c r="AX47" s="116">
        <v>9523.1591796875</v>
      </c>
      <c r="AY47" s="116">
        <v>29320.259765625</v>
      </c>
      <c r="AZ47" s="117">
        <v>3.0788376331329346</v>
      </c>
      <c r="BA47" s="116">
        <v>9520.5654296875</v>
      </c>
      <c r="BB47" s="116">
        <v>27983.291015625</v>
      </c>
      <c r="BC47" s="117">
        <v>2.939246654510498</v>
      </c>
      <c r="BD47" s="116">
        <v>8523.921875</v>
      </c>
      <c r="BE47" s="116">
        <v>25825.091796875</v>
      </c>
      <c r="BF47" s="117">
        <v>3.029719352722168</v>
      </c>
      <c r="BG47" s="116">
        <v>6707.1318359375</v>
      </c>
      <c r="BH47" s="116">
        <v>22905.177734375</v>
      </c>
      <c r="BI47" s="117">
        <v>3.4150481224060059</v>
      </c>
      <c r="BJ47" s="116">
        <v>6294.03076171875</v>
      </c>
      <c r="BK47" s="116">
        <v>22347.056640625</v>
      </c>
      <c r="BL47" s="117">
        <v>3.55051589012146</v>
      </c>
      <c r="BM47" s="116">
        <v>5665.515625</v>
      </c>
      <c r="BN47" s="116">
        <v>20368.466796875</v>
      </c>
      <c r="BO47" s="117">
        <v>3.595165491104126</v>
      </c>
      <c r="BP47" s="116">
        <v>5456.2275390625</v>
      </c>
      <c r="BQ47" s="116">
        <v>20016.9921875</v>
      </c>
      <c r="BR47" s="117">
        <v>3.6686506271362305</v>
      </c>
      <c r="BS47" s="116">
        <v>6515.45263671875</v>
      </c>
      <c r="BT47" s="116">
        <v>22501.42578125</v>
      </c>
      <c r="BU47" s="117">
        <v>3.453547477722168</v>
      </c>
      <c r="BV47" s="116">
        <v>7912.73388671875</v>
      </c>
      <c r="BW47" s="116">
        <v>27024.353515625</v>
      </c>
      <c r="BX47" s="117">
        <v>3.4152991771697998</v>
      </c>
      <c r="BY47" s="116">
        <v>9232.7587890625</v>
      </c>
      <c r="BZ47" s="116">
        <v>30948.013671875</v>
      </c>
      <c r="CA47" s="117">
        <v>3.3519790172576904</v>
      </c>
      <c r="CB47" s="116">
        <v>12096.970703125</v>
      </c>
      <c r="CC47" s="116">
        <v>37934.375</v>
      </c>
      <c r="CD47" s="117">
        <v>3.1358573436737061</v>
      </c>
      <c r="CE47" s="116">
        <v>9485.8955078125</v>
      </c>
      <c r="CF47" s="116">
        <v>30328.16796875</v>
      </c>
      <c r="CG47" s="117">
        <v>3.1971855163574219</v>
      </c>
      <c r="CH47" s="116">
        <v>11168.7861328125</v>
      </c>
      <c r="CI47" s="116">
        <v>35252.375</v>
      </c>
      <c r="CJ47" s="117">
        <v>3.1563301086425781</v>
      </c>
      <c r="CK47" s="116">
        <v>13820.4296875</v>
      </c>
      <c r="CL47" s="116">
        <v>40762.921875</v>
      </c>
      <c r="CM47" s="117">
        <v>2.9494683742523193</v>
      </c>
      <c r="CN47" s="116">
        <v>16332.4599609375</v>
      </c>
      <c r="CO47" s="116">
        <v>44768.375</v>
      </c>
      <c r="CP47" s="117">
        <v>2.7410674095153809</v>
      </c>
      <c r="CQ47" s="116">
        <v>18674.447265625</v>
      </c>
      <c r="CR47" s="116">
        <v>48849.8046875</v>
      </c>
      <c r="CS47" s="117">
        <v>2.615863561630249</v>
      </c>
      <c r="CT47" s="116">
        <v>35479.6953125</v>
      </c>
      <c r="CU47" s="116">
        <v>92197.9375</v>
      </c>
      <c r="CV47" s="117">
        <v>2.5986113548278809</v>
      </c>
      <c r="CW47" s="116">
        <v>68526.6171875</v>
      </c>
      <c r="CX47" s="116">
        <v>190080.34375</v>
      </c>
      <c r="CY47" s="117">
        <v>2.773817777633667</v>
      </c>
      <c r="CZ47" s="116">
        <v>98810.1171875</v>
      </c>
      <c r="DA47" s="116">
        <v>282837.09375</v>
      </c>
      <c r="DB47" s="117">
        <v>2.8624305725097656</v>
      </c>
      <c r="DC47" s="116">
        <v>178290.828125</v>
      </c>
      <c r="DD47" s="116">
        <v>503766.46875</v>
      </c>
      <c r="DE47" s="117">
        <v>2.8255321979522705</v>
      </c>
      <c r="DF47" s="116">
        <v>326.10076904296875</v>
      </c>
      <c r="DG47" s="116">
        <v>932.417724609375</v>
      </c>
      <c r="DH47" s="117">
        <v>2.8592932224273682</v>
      </c>
      <c r="DI47" s="116">
        <v>372.49496459960937</v>
      </c>
      <c r="DJ47" s="116">
        <v>1084.060302734375</v>
      </c>
      <c r="DK47" s="117">
        <v>2.9102683067321777</v>
      </c>
      <c r="DL47" s="116">
        <v>452.21142578125</v>
      </c>
      <c r="DM47" s="116">
        <v>1357.9205322265625</v>
      </c>
      <c r="DN47" s="117">
        <v>3.0028443336486816</v>
      </c>
      <c r="DO47" s="116">
        <v>514.7037353515625</v>
      </c>
      <c r="DP47" s="116">
        <v>1575.1256103515625</v>
      </c>
      <c r="DQ47" s="117">
        <v>3.0602567195892334</v>
      </c>
      <c r="DR47" s="116">
        <v>525.798828125</v>
      </c>
      <c r="DS47" s="116">
        <v>1625.092529296875</v>
      </c>
      <c r="DT47" s="117">
        <v>3.0907115936279297</v>
      </c>
      <c r="DU47" s="116">
        <v>542.0018310546875</v>
      </c>
      <c r="DV47" s="116">
        <v>1718.9627685546875</v>
      </c>
      <c r="DW47" s="117">
        <v>3.1715073585510254</v>
      </c>
      <c r="DX47" s="116">
        <v>563.129638671875</v>
      </c>
      <c r="DY47" s="116">
        <v>1837.268310546875</v>
      </c>
      <c r="DZ47" s="117">
        <v>3.2626028060913086</v>
      </c>
      <c r="EA47" s="116">
        <v>609.9659423828125</v>
      </c>
      <c r="EB47" s="116">
        <v>2002.1810302734375</v>
      </c>
      <c r="EC47" s="117">
        <v>3.282447338104248</v>
      </c>
      <c r="ED47" s="116">
        <v>665.68212890625</v>
      </c>
      <c r="EE47" s="118">
        <v>2242.015380859375</v>
      </c>
      <c r="EF47" s="119">
        <v>3.3679969310760498</v>
      </c>
      <c r="EG47" s="115">
        <v>761.8045654296875</v>
      </c>
      <c r="EH47" s="116">
        <v>2555.7392578125</v>
      </c>
      <c r="EI47" s="117">
        <v>3.3548488616943359</v>
      </c>
      <c r="EJ47" s="116">
        <v>785.40631103515625</v>
      </c>
      <c r="EK47" s="116">
        <v>2766.3740234375</v>
      </c>
      <c r="EL47" s="117">
        <v>3.5222203731536865</v>
      </c>
      <c r="EM47" s="116">
        <v>846.77838134765625</v>
      </c>
      <c r="EN47" s="116">
        <v>3033.737548828125</v>
      </c>
      <c r="EO47" s="117">
        <v>3.5826818943023682</v>
      </c>
      <c r="EP47" s="116">
        <v>885.65582275390625</v>
      </c>
      <c r="EQ47" s="116">
        <v>3255.53662109375</v>
      </c>
      <c r="ER47" s="117">
        <v>3.6758484840393066</v>
      </c>
      <c r="ES47" s="116">
        <v>987.6263427734375</v>
      </c>
      <c r="ET47" s="116">
        <v>3607.217529296875</v>
      </c>
      <c r="EU47" s="117">
        <v>3.6524112224578857</v>
      </c>
      <c r="EV47" s="116">
        <v>1058.2896728515625</v>
      </c>
      <c r="EW47" s="116">
        <v>3942.92431640625</v>
      </c>
      <c r="EX47" s="117">
        <v>3.7257513999938965</v>
      </c>
      <c r="EY47" s="116">
        <v>1134.9288330078125</v>
      </c>
      <c r="EZ47" s="116">
        <v>4316.26513671875</v>
      </c>
      <c r="FA47" s="117">
        <v>3.8031151294708252</v>
      </c>
      <c r="FB47" s="116">
        <v>1183.890869140625</v>
      </c>
      <c r="FC47" s="116">
        <v>4610.9775390625</v>
      </c>
      <c r="FD47" s="117">
        <v>3.8947656154632568</v>
      </c>
      <c r="FE47" s="116">
        <v>1276.1031494140625</v>
      </c>
      <c r="FF47" s="116">
        <v>4948.79443359375</v>
      </c>
      <c r="FG47" s="117">
        <v>3.8780519962310791</v>
      </c>
      <c r="FH47" s="116">
        <v>1355.0902099609375</v>
      </c>
      <c r="FI47" s="116">
        <v>5301.7080078125</v>
      </c>
      <c r="FJ47" s="117">
        <v>3.9124391078948975</v>
      </c>
      <c r="FK47" s="116">
        <v>1498.5924072265625</v>
      </c>
      <c r="FL47" s="116">
        <v>5710.72998046875</v>
      </c>
      <c r="FM47" s="117">
        <v>3.8107292652130127</v>
      </c>
      <c r="FN47" s="116">
        <v>1724.110595703125</v>
      </c>
      <c r="FO47" s="116">
        <v>6465.89111328125</v>
      </c>
      <c r="FP47" s="117">
        <v>3.7502763271331787</v>
      </c>
      <c r="FQ47" s="116">
        <v>1927.9342041015625</v>
      </c>
      <c r="FR47" s="116">
        <v>7114.375</v>
      </c>
      <c r="FS47" s="117">
        <v>3.6901545524597168</v>
      </c>
      <c r="FT47" s="116">
        <v>2227.280029296875</v>
      </c>
      <c r="FU47" s="116">
        <v>7787.41943359375</v>
      </c>
      <c r="FV47" s="117">
        <v>3.4963810443878174</v>
      </c>
      <c r="FW47" s="116">
        <v>2560.4990234375</v>
      </c>
      <c r="FX47" s="116">
        <v>8531.7470703125</v>
      </c>
      <c r="FY47" s="117">
        <v>3.332064151763916</v>
      </c>
      <c r="FZ47" s="116">
        <v>2948.764892578125</v>
      </c>
      <c r="GA47" s="116">
        <v>9625.681640625</v>
      </c>
      <c r="GB47" s="117">
        <v>3.2643096446990967</v>
      </c>
      <c r="GC47" s="116">
        <v>3539.93994140625</v>
      </c>
      <c r="GD47" s="116">
        <v>11024.99609375</v>
      </c>
      <c r="GE47" s="117">
        <v>3.1144585609436035</v>
      </c>
      <c r="GF47" s="116">
        <v>4098.2197265625</v>
      </c>
      <c r="GG47" s="116">
        <v>12276.267578125</v>
      </c>
      <c r="GH47" s="117">
        <v>2.9955122470855713</v>
      </c>
      <c r="GI47" s="116">
        <v>4858.12890625</v>
      </c>
      <c r="GJ47" s="116">
        <v>14095.921875</v>
      </c>
      <c r="GK47" s="117">
        <v>2.901512622833252</v>
      </c>
      <c r="GL47" s="116">
        <v>5616.42626953125</v>
      </c>
      <c r="GM47" s="116">
        <v>15619.8623046875</v>
      </c>
      <c r="GN47" s="117">
        <v>2.7811033725738525</v>
      </c>
      <c r="GO47" s="116">
        <v>6458.55908203125</v>
      </c>
      <c r="GP47" s="116">
        <v>17567.63671875</v>
      </c>
      <c r="GQ47" s="117">
        <v>2.720055103302002</v>
      </c>
      <c r="GR47" s="116">
        <v>7365.08544921875</v>
      </c>
      <c r="GS47" s="116">
        <v>19898.3515625</v>
      </c>
      <c r="GT47" s="117">
        <v>2.7017135620117187</v>
      </c>
      <c r="GU47" s="116">
        <v>8410.26953125</v>
      </c>
      <c r="GV47" s="116">
        <v>22181.4765625</v>
      </c>
      <c r="GW47" s="117">
        <v>2.6374275684356689</v>
      </c>
      <c r="GX47" s="116">
        <v>9310.7666015625</v>
      </c>
      <c r="GY47" s="116">
        <v>24629.404296875</v>
      </c>
      <c r="GZ47" s="117">
        <v>2.6452605724334717</v>
      </c>
      <c r="HA47" s="116">
        <v>10642.275390625</v>
      </c>
      <c r="HB47" s="116">
        <v>27763.81640625</v>
      </c>
      <c r="HC47" s="117">
        <v>2.608823299407959</v>
      </c>
      <c r="HD47" s="116">
        <v>11525.654296875</v>
      </c>
      <c r="HE47" s="116">
        <v>30362.408203125</v>
      </c>
      <c r="HF47" s="117">
        <v>2.6343326568603516</v>
      </c>
      <c r="HG47" s="116">
        <v>12306.8076171875</v>
      </c>
      <c r="HH47" s="116">
        <v>32598.48828125</v>
      </c>
      <c r="HI47" s="117">
        <v>2.6488175392150879</v>
      </c>
      <c r="HJ47" s="116">
        <v>13403.2646484375</v>
      </c>
      <c r="HK47" s="116">
        <v>34717.3359375</v>
      </c>
      <c r="HL47" s="117">
        <v>2.5902149677276611</v>
      </c>
      <c r="HM47" s="116">
        <v>13860.8798828125</v>
      </c>
      <c r="HN47" s="116">
        <v>36964.72265625</v>
      </c>
      <c r="HO47" s="117">
        <v>2.6668381690979004</v>
      </c>
      <c r="HP47" s="116">
        <v>13772.1240234375</v>
      </c>
      <c r="HQ47" s="116">
        <v>37906.35546875</v>
      </c>
      <c r="HR47" s="117">
        <v>2.7523972988128662</v>
      </c>
      <c r="HS47" s="116">
        <v>14541.4951171875</v>
      </c>
      <c r="HT47" s="116">
        <v>40417.03515625</v>
      </c>
      <c r="HU47" s="117">
        <v>2.7794277667999268</v>
      </c>
      <c r="HV47" s="116">
        <v>15145.177734375</v>
      </c>
      <c r="HW47" s="116">
        <v>42683.1796875</v>
      </c>
      <c r="HX47" s="117">
        <v>2.8182685375213623</v>
      </c>
      <c r="HY47" s="116">
        <v>15519.4716796875</v>
      </c>
      <c r="HZ47" s="116">
        <v>43997.8046875</v>
      </c>
      <c r="IA47" s="117">
        <v>2.8350067138671875</v>
      </c>
      <c r="IB47" s="116">
        <v>15549.0986328125</v>
      </c>
      <c r="IC47" s="116">
        <v>44374.23046875</v>
      </c>
      <c r="ID47" s="117">
        <v>2.853813648223877</v>
      </c>
      <c r="IE47" s="116">
        <v>16035.1123046875</v>
      </c>
      <c r="IF47" s="116">
        <v>45419.86328125</v>
      </c>
      <c r="IG47" s="117">
        <v>2.8325254917144775</v>
      </c>
      <c r="IH47" s="116">
        <v>15478.068359375</v>
      </c>
      <c r="II47" s="116">
        <v>45272.7578125</v>
      </c>
      <c r="IJ47" s="117">
        <v>2.9249618053436279</v>
      </c>
      <c r="IK47" s="116">
        <v>15803.19921875</v>
      </c>
      <c r="IL47" s="116">
        <v>46076.6171875</v>
      </c>
      <c r="IM47" s="117">
        <v>2.9156513214111328</v>
      </c>
      <c r="IN47" s="115">
        <v>15902.826171875</v>
      </c>
      <c r="IO47" s="116">
        <v>46902.7578125</v>
      </c>
      <c r="IP47" s="117">
        <v>2.9493348598480225</v>
      </c>
      <c r="IQ47" s="116">
        <v>16166.443359375</v>
      </c>
      <c r="IR47" s="116">
        <v>47698.82421875</v>
      </c>
      <c r="IS47" s="117">
        <v>2.9504835605621338</v>
      </c>
      <c r="IT47" s="116">
        <v>16495.720703125</v>
      </c>
      <c r="IU47" s="116">
        <v>48881.765625</v>
      </c>
      <c r="IV47" s="117">
        <v>2.9632997512817383</v>
      </c>
      <c r="IW47" s="116">
        <v>16967.3828125</v>
      </c>
      <c r="IX47" s="116">
        <v>50630.8828125</v>
      </c>
      <c r="IY47" s="117">
        <v>2.9840126037597656</v>
      </c>
      <c r="IZ47" s="116">
        <v>17393.275390625</v>
      </c>
      <c r="JA47" s="116">
        <v>52056.6484375</v>
      </c>
      <c r="JB47" s="117">
        <v>2.9929180145263672</v>
      </c>
      <c r="JC47" s="116">
        <v>18090.6796875</v>
      </c>
      <c r="JD47" s="116">
        <v>53822.359375</v>
      </c>
      <c r="JE47" s="117">
        <v>2.9751429557800293</v>
      </c>
      <c r="JF47" s="116">
        <v>18545.654296875</v>
      </c>
      <c r="JG47" s="116">
        <v>54998.08984375</v>
      </c>
      <c r="JH47" s="117">
        <v>2.9655513763427734</v>
      </c>
      <c r="JI47" s="116">
        <v>19045.763671875</v>
      </c>
      <c r="JJ47" s="116">
        <v>55047.2890625</v>
      </c>
      <c r="JK47" s="117">
        <v>2.8902642726898193</v>
      </c>
      <c r="JL47" s="116">
        <v>19127.029296875</v>
      </c>
      <c r="JM47" s="116">
        <v>55702.7890625</v>
      </c>
      <c r="JN47" s="117">
        <v>2.9122550487518311</v>
      </c>
      <c r="JO47" s="116">
        <v>19775.466796875</v>
      </c>
      <c r="JP47" s="116">
        <v>57689.91015625</v>
      </c>
      <c r="JQ47" s="117">
        <v>2.9172463417053223</v>
      </c>
      <c r="JR47" s="116">
        <v>20589.8359375</v>
      </c>
      <c r="JS47" s="116">
        <v>59206.94921875</v>
      </c>
      <c r="JT47" s="117">
        <v>2.8755426406860352</v>
      </c>
      <c r="JU47" s="116">
        <v>21299.00390625</v>
      </c>
      <c r="JV47" s="116">
        <v>60983.97265625</v>
      </c>
      <c r="JW47" s="117">
        <v>2.8632311820983887</v>
      </c>
      <c r="JX47" s="116">
        <v>21960.3984375</v>
      </c>
      <c r="JY47" s="116">
        <v>63311.421875</v>
      </c>
      <c r="JZ47" s="117">
        <v>2.882981538772583</v>
      </c>
      <c r="KA47" s="116">
        <v>22328.177734375</v>
      </c>
      <c r="KB47" s="116">
        <v>63892.9921875</v>
      </c>
      <c r="KC47" s="117">
        <v>2.8615407943725586</v>
      </c>
      <c r="KD47" s="116">
        <v>22000.771484375</v>
      </c>
      <c r="KE47" s="116">
        <v>60890.96875</v>
      </c>
      <c r="KF47" s="117">
        <v>2.7676742076873779</v>
      </c>
      <c r="KG47" s="116">
        <v>22137.466796875</v>
      </c>
      <c r="KH47" s="116">
        <v>62552.796875</v>
      </c>
      <c r="KI47" s="117">
        <v>2.8256528377532959</v>
      </c>
      <c r="KJ47" s="116">
        <v>23454</v>
      </c>
      <c r="KK47" s="116">
        <v>65469.01171875</v>
      </c>
      <c r="KL47" s="117">
        <v>2.791379451751709</v>
      </c>
      <c r="KM47" s="116">
        <v>23549.841796875</v>
      </c>
      <c r="KN47" s="116">
        <v>64835.92578125</v>
      </c>
      <c r="KO47" s="117">
        <v>2.7531363964080811</v>
      </c>
      <c r="KP47" s="116">
        <v>24171.66015625</v>
      </c>
      <c r="KQ47" s="116">
        <v>64896.62109375</v>
      </c>
      <c r="KR47" s="117">
        <v>2.6848225593566895</v>
      </c>
      <c r="KS47" s="116">
        <v>24245.037109375</v>
      </c>
      <c r="KT47" s="116">
        <v>65154.13671875</v>
      </c>
      <c r="KU47" s="117">
        <v>2.6873185634613037</v>
      </c>
      <c r="KV47" s="134">
        <v>3.9744734764099121</v>
      </c>
      <c r="KW47" s="135">
        <v>3.3277988433837891</v>
      </c>
      <c r="KX47" s="135">
        <v>3.1161487102508545</v>
      </c>
      <c r="KY47" s="135">
        <v>3.3555028438568115</v>
      </c>
      <c r="KZ47" s="135">
        <v>2.8579599857330322</v>
      </c>
      <c r="LA47" s="135">
        <v>3.2025704383850098</v>
      </c>
      <c r="LB47" s="135">
        <v>3.7686071395874023</v>
      </c>
      <c r="LC47" s="135">
        <v>3.0997264385223389</v>
      </c>
      <c r="LD47" s="135">
        <v>2.6781809329986572</v>
      </c>
      <c r="LE47" s="135">
        <v>2.9202008247375488</v>
      </c>
      <c r="LF47" s="135">
        <v>2.8911430835723877</v>
      </c>
      <c r="LG47" s="135">
        <v>2.7484619617462158</v>
      </c>
      <c r="LH47" s="135">
        <f t="shared" si="0"/>
        <v>3.472807010014852</v>
      </c>
      <c r="LI47" s="135">
        <f t="shared" si="1"/>
        <v>3.1067314147949219</v>
      </c>
      <c r="LJ47" s="135">
        <f t="shared" si="2"/>
        <v>3.1872712373733521</v>
      </c>
      <c r="LK47" s="144">
        <f t="shared" si="3"/>
        <v>2.8532686233520508</v>
      </c>
    </row>
    <row r="48" spans="1:323" ht="15" customHeight="1">
      <c r="A48" s="114">
        <v>34</v>
      </c>
      <c r="B48" s="115">
        <v>892.77960205078125</v>
      </c>
      <c r="C48" s="116">
        <v>3369.526611328125</v>
      </c>
      <c r="D48" s="117">
        <v>3.7741975784301758</v>
      </c>
      <c r="E48" s="116">
        <v>900.89166259765625</v>
      </c>
      <c r="F48" s="116">
        <v>3621.557373046875</v>
      </c>
      <c r="G48" s="117">
        <v>4.0199699401855469</v>
      </c>
      <c r="H48" s="116">
        <v>1254.783935546875</v>
      </c>
      <c r="I48" s="116">
        <v>4260.47119140625</v>
      </c>
      <c r="J48" s="117">
        <v>3.3953824043273926</v>
      </c>
      <c r="K48" s="116">
        <v>1585.0640869140625</v>
      </c>
      <c r="L48" s="116">
        <v>5377.69091796875</v>
      </c>
      <c r="M48" s="117">
        <v>3.3927278518676758</v>
      </c>
      <c r="N48" s="116">
        <v>1914.4818115234375</v>
      </c>
      <c r="O48" s="116">
        <v>6364.38720703125</v>
      </c>
      <c r="P48" s="117">
        <v>3.3243393898010254</v>
      </c>
      <c r="Q48" s="116">
        <v>2297.886962890625</v>
      </c>
      <c r="R48" s="116">
        <v>7185.0556640625</v>
      </c>
      <c r="S48" s="117">
        <v>3.12680983543396</v>
      </c>
      <c r="T48" s="116">
        <v>3037.9521484375</v>
      </c>
      <c r="U48" s="116">
        <v>9575.6533203125</v>
      </c>
      <c r="V48" s="117">
        <v>3.1520092487335205</v>
      </c>
      <c r="W48" s="116">
        <v>4554.79541015625</v>
      </c>
      <c r="X48" s="116">
        <v>13898.9912109375</v>
      </c>
      <c r="Y48" s="117">
        <v>3.0515072345733643</v>
      </c>
      <c r="Z48" s="116">
        <v>4650.9599609375</v>
      </c>
      <c r="AA48" s="116">
        <v>13819.99609375</v>
      </c>
      <c r="AB48" s="117">
        <v>2.9714286327362061</v>
      </c>
      <c r="AC48" s="116">
        <v>4800.8642578125</v>
      </c>
      <c r="AD48" s="116">
        <v>14729.4150390625</v>
      </c>
      <c r="AE48" s="117">
        <v>3.0680756568908691</v>
      </c>
      <c r="AF48" s="116">
        <v>5122.05322265625</v>
      </c>
      <c r="AG48" s="116">
        <v>16527.2421875</v>
      </c>
      <c r="AH48" s="117">
        <v>3.2266831398010254</v>
      </c>
      <c r="AI48" s="116">
        <v>6126.14990234375</v>
      </c>
      <c r="AJ48" s="116">
        <v>18687.025390625</v>
      </c>
      <c r="AK48" s="117">
        <v>3.0503702163696289</v>
      </c>
      <c r="AL48" s="116">
        <v>6778.8896484375</v>
      </c>
      <c r="AM48" s="116">
        <v>20401.015625</v>
      </c>
      <c r="AN48" s="117">
        <v>3.0094921588897705</v>
      </c>
      <c r="AO48" s="116">
        <v>8419.6298828125</v>
      </c>
      <c r="AP48" s="116">
        <v>25169.994140625</v>
      </c>
      <c r="AQ48" s="117">
        <v>2.9894418716430664</v>
      </c>
      <c r="AR48" s="116">
        <v>8286.5205078125</v>
      </c>
      <c r="AS48" s="116">
        <v>25804.0078125</v>
      </c>
      <c r="AT48" s="117">
        <v>3.11397385597229</v>
      </c>
      <c r="AU48" s="116">
        <v>8938.392578125</v>
      </c>
      <c r="AV48" s="116">
        <v>27825.466796875</v>
      </c>
      <c r="AW48" s="117">
        <v>3.1130280494689941</v>
      </c>
      <c r="AX48" s="116">
        <v>9788.2880859375</v>
      </c>
      <c r="AY48" s="116">
        <v>29618.19921875</v>
      </c>
      <c r="AZ48" s="117">
        <v>3.0258815288543701</v>
      </c>
      <c r="BA48" s="116">
        <v>9784.0146484375</v>
      </c>
      <c r="BB48" s="116">
        <v>28261.025390625</v>
      </c>
      <c r="BC48" s="117">
        <v>2.8884897232055664</v>
      </c>
      <c r="BD48" s="116">
        <v>8761.8876953125</v>
      </c>
      <c r="BE48" s="116">
        <v>26085.421875</v>
      </c>
      <c r="BF48" s="117">
        <v>2.9771463871002197</v>
      </c>
      <c r="BG48" s="116">
        <v>6900.3349609375</v>
      </c>
      <c r="BH48" s="116">
        <v>23149.140625</v>
      </c>
      <c r="BI48" s="117">
        <v>3.3547849655151367</v>
      </c>
      <c r="BJ48" s="116">
        <v>6474.32470703125</v>
      </c>
      <c r="BK48" s="116">
        <v>22588.91796875</v>
      </c>
      <c r="BL48" s="117">
        <v>3.4889998435974121</v>
      </c>
      <c r="BM48" s="116">
        <v>5826.8916015625</v>
      </c>
      <c r="BN48" s="116">
        <v>20590.013671875</v>
      </c>
      <c r="BO48" s="117">
        <v>3.533618688583374</v>
      </c>
      <c r="BP48" s="116">
        <v>5610.7587890625</v>
      </c>
      <c r="BQ48" s="116">
        <v>20236.439453125</v>
      </c>
      <c r="BR48" s="117">
        <v>3.6067206859588623</v>
      </c>
      <c r="BS48" s="116">
        <v>6698.85791015625</v>
      </c>
      <c r="BT48" s="116">
        <v>22742.24609375</v>
      </c>
      <c r="BU48" s="117">
        <v>3.3949437141418457</v>
      </c>
      <c r="BV48" s="116">
        <v>8134.1513671875</v>
      </c>
      <c r="BW48" s="116">
        <v>27312.244140625</v>
      </c>
      <c r="BX48" s="117">
        <v>3.3577251434326172</v>
      </c>
      <c r="BY48" s="116">
        <v>9489.583984375</v>
      </c>
      <c r="BZ48" s="116">
        <v>31275.0859375</v>
      </c>
      <c r="CA48" s="117">
        <v>3.2957277297973633</v>
      </c>
      <c r="CB48" s="116">
        <v>12431.400390625</v>
      </c>
      <c r="CC48" s="116">
        <v>38323.31640625</v>
      </c>
      <c r="CD48" s="117">
        <v>3.0827834606170654</v>
      </c>
      <c r="CE48" s="116">
        <v>9746.5927734375</v>
      </c>
      <c r="CF48" s="116">
        <v>30641.982421875</v>
      </c>
      <c r="CG48" s="117">
        <v>3.1438660621643066</v>
      </c>
      <c r="CH48" s="116">
        <v>11473.9091796875</v>
      </c>
      <c r="CI48" s="116">
        <v>35614.96484375</v>
      </c>
      <c r="CJ48" s="117">
        <v>3.1039958000183105</v>
      </c>
      <c r="CK48" s="116">
        <v>14195.7021484375</v>
      </c>
      <c r="CL48" s="116">
        <v>41168.296875</v>
      </c>
      <c r="CM48" s="117">
        <v>2.9000535011291504</v>
      </c>
      <c r="CN48" s="116">
        <v>16773.298828125</v>
      </c>
      <c r="CO48" s="116">
        <v>45195.8828125</v>
      </c>
      <c r="CP48" s="117">
        <v>2.6945135593414307</v>
      </c>
      <c r="CQ48" s="116">
        <v>19175.501953125</v>
      </c>
      <c r="CR48" s="116">
        <v>49303.20703125</v>
      </c>
      <c r="CS48" s="117">
        <v>2.5711560249328613</v>
      </c>
      <c r="CT48" s="116">
        <v>36425.8046875</v>
      </c>
      <c r="CU48" s="116">
        <v>93050.1328125</v>
      </c>
      <c r="CV48" s="117">
        <v>2.5545113086700439</v>
      </c>
      <c r="CW48" s="116">
        <v>70357.515625</v>
      </c>
      <c r="CX48" s="116">
        <v>191908.1875</v>
      </c>
      <c r="CY48" s="117">
        <v>2.7276146411895752</v>
      </c>
      <c r="CZ48" s="116">
        <v>101455.5</v>
      </c>
      <c r="DA48" s="116">
        <v>285605.3125</v>
      </c>
      <c r="DB48" s="117">
        <v>2.8150796890258789</v>
      </c>
      <c r="DC48" s="116">
        <v>183073.765625</v>
      </c>
      <c r="DD48" s="116">
        <v>508661.6875</v>
      </c>
      <c r="DE48" s="117">
        <v>2.7784521579742432</v>
      </c>
      <c r="DF48" s="116">
        <v>334.86654663085937</v>
      </c>
      <c r="DG48" s="116">
        <v>941.53802490234375</v>
      </c>
      <c r="DH48" s="117">
        <v>2.8116812705993652</v>
      </c>
      <c r="DI48" s="116">
        <v>382.527587890625</v>
      </c>
      <c r="DJ48" s="116">
        <v>1094.765625</v>
      </c>
      <c r="DK48" s="117">
        <v>2.8619258403778076</v>
      </c>
      <c r="DL48" s="116">
        <v>464.41439819335938</v>
      </c>
      <c r="DM48" s="116">
        <v>1371.55126953125</v>
      </c>
      <c r="DN48" s="117">
        <v>2.9532918930053711</v>
      </c>
      <c r="DO48" s="116">
        <v>528.61993408203125</v>
      </c>
      <c r="DP48" s="116">
        <v>1591.0872802734375</v>
      </c>
      <c r="DQ48" s="117">
        <v>3.0098888874053955</v>
      </c>
      <c r="DR48" s="116">
        <v>540.04205322265625</v>
      </c>
      <c r="DS48" s="116">
        <v>1641.6409912109375</v>
      </c>
      <c r="DT48" s="117">
        <v>3.0398392677307129</v>
      </c>
      <c r="DU48" s="116">
        <v>556.7109375</v>
      </c>
      <c r="DV48" s="116">
        <v>1736.6842041015625</v>
      </c>
      <c r="DW48" s="117">
        <v>3.1195437908172607</v>
      </c>
      <c r="DX48" s="116">
        <v>578.44024658203125</v>
      </c>
      <c r="DY48" s="116">
        <v>1856.4576416015625</v>
      </c>
      <c r="DZ48" s="117">
        <v>3.2094199657440186</v>
      </c>
      <c r="EA48" s="116">
        <v>626.58111572265625</v>
      </c>
      <c r="EB48" s="116">
        <v>2023.1497802734375</v>
      </c>
      <c r="EC48" s="117">
        <v>3.2288713455200195</v>
      </c>
      <c r="ED48" s="116">
        <v>683.8477783203125</v>
      </c>
      <c r="EE48" s="118">
        <v>2265.761962890625</v>
      </c>
      <c r="EF48" s="119">
        <v>3.3132548332214355</v>
      </c>
      <c r="EG48" s="115">
        <v>782.63165283203125</v>
      </c>
      <c r="EH48" s="116">
        <v>2582.7626953125</v>
      </c>
      <c r="EI48" s="117">
        <v>3.3001000881195068</v>
      </c>
      <c r="EJ48" s="116">
        <v>806.91607666015625</v>
      </c>
      <c r="EK48" s="116">
        <v>2796.2265625</v>
      </c>
      <c r="EL48" s="117">
        <v>3.4653251171112061</v>
      </c>
      <c r="EM48" s="116">
        <v>870.01025390625</v>
      </c>
      <c r="EN48" s="116">
        <v>3066.69775390625</v>
      </c>
      <c r="EO48" s="117">
        <v>3.5248982906341553</v>
      </c>
      <c r="EP48" s="116">
        <v>909.99713134765625</v>
      </c>
      <c r="EQ48" s="116">
        <v>3291.260498046875</v>
      </c>
      <c r="ER48" s="117">
        <v>3.6167812347412109</v>
      </c>
      <c r="ES48" s="116">
        <v>1014.818359375</v>
      </c>
      <c r="ET48" s="116">
        <v>3646.703369140625</v>
      </c>
      <c r="EU48" s="117">
        <v>3.5934543609619141</v>
      </c>
      <c r="EV48" s="116">
        <v>1087.4779052734375</v>
      </c>
      <c r="EW48" s="116">
        <v>3986.41064453125</v>
      </c>
      <c r="EX48" s="117">
        <v>3.6657395362854004</v>
      </c>
      <c r="EY48" s="116">
        <v>1166.2852783203125</v>
      </c>
      <c r="EZ48" s="116">
        <v>4364.23095703125</v>
      </c>
      <c r="FA48" s="117">
        <v>3.741992712020874</v>
      </c>
      <c r="FB48" s="116">
        <v>1216.656982421875</v>
      </c>
      <c r="FC48" s="116">
        <v>4662.65625</v>
      </c>
      <c r="FD48" s="117">
        <v>3.8323507308959961</v>
      </c>
      <c r="FE48" s="116">
        <v>1311.4813232421875</v>
      </c>
      <c r="FF48" s="116">
        <v>5004.1748046875</v>
      </c>
      <c r="FG48" s="117">
        <v>3.8156661987304687</v>
      </c>
      <c r="FH48" s="116">
        <v>1392.7215576171875</v>
      </c>
      <c r="FI48" s="116">
        <v>5361.22216796875</v>
      </c>
      <c r="FJ48" s="117">
        <v>3.8494572639465332</v>
      </c>
      <c r="FK48" s="116">
        <v>1539.9664306640625</v>
      </c>
      <c r="FL48" s="116">
        <v>5774.23876953125</v>
      </c>
      <c r="FM48" s="117">
        <v>3.7495875358581543</v>
      </c>
      <c r="FN48" s="116">
        <v>1771.4327392578125</v>
      </c>
      <c r="FO48" s="116">
        <v>6537.38037109375</v>
      </c>
      <c r="FP48" s="117">
        <v>3.6904480457305908</v>
      </c>
      <c r="FQ48" s="116">
        <v>1980.540771484375</v>
      </c>
      <c r="FR48" s="116">
        <v>7192.5615234375</v>
      </c>
      <c r="FS48" s="117">
        <v>3.6316149234771729</v>
      </c>
      <c r="FT48" s="116">
        <v>2288.14208984375</v>
      </c>
      <c r="FU48" s="116">
        <v>7871.205078125</v>
      </c>
      <c r="FV48" s="117">
        <v>3.4399983882904053</v>
      </c>
      <c r="FW48" s="116">
        <v>2629.399658203125</v>
      </c>
      <c r="FX48" s="116">
        <v>8621.7001953125</v>
      </c>
      <c r="FY48" s="117">
        <v>3.2789614200592041</v>
      </c>
      <c r="FZ48" s="116">
        <v>3026.1396484375</v>
      </c>
      <c r="GA48" s="116">
        <v>9726.2626953125</v>
      </c>
      <c r="GB48" s="117">
        <v>3.2140824794769287</v>
      </c>
      <c r="GC48" s="116">
        <v>3629.413330078125</v>
      </c>
      <c r="GD48" s="116">
        <v>11137.7294921875</v>
      </c>
      <c r="GE48" s="117">
        <v>3.0687410831451416</v>
      </c>
      <c r="GF48" s="116">
        <v>4206.8134765625</v>
      </c>
      <c r="GG48" s="116">
        <v>12399.35546875</v>
      </c>
      <c r="GH48" s="117">
        <v>2.9474458694458008</v>
      </c>
      <c r="GI48" s="116">
        <v>4989.02294921875</v>
      </c>
      <c r="GJ48" s="116">
        <v>14234.8974609375</v>
      </c>
      <c r="GK48" s="117">
        <v>2.8532435894012451</v>
      </c>
      <c r="GL48" s="116">
        <v>5771.59521484375</v>
      </c>
      <c r="GM48" s="116">
        <v>15770.2548828125</v>
      </c>
      <c r="GN48" s="117">
        <v>2.7323911190032959</v>
      </c>
      <c r="GO48" s="116">
        <v>6643.34716796875</v>
      </c>
      <c r="GP48" s="116">
        <v>17734.55859375</v>
      </c>
      <c r="GQ48" s="117">
        <v>2.6695215702056885</v>
      </c>
      <c r="GR48" s="116">
        <v>7561.01806640625</v>
      </c>
      <c r="GS48" s="116">
        <v>20086.765625</v>
      </c>
      <c r="GT48" s="117">
        <v>2.6566219329833984</v>
      </c>
      <c r="GU48" s="116">
        <v>8658.0888671875</v>
      </c>
      <c r="GV48" s="116">
        <v>22388.25390625</v>
      </c>
      <c r="GW48" s="117">
        <v>2.5858194828033447</v>
      </c>
      <c r="GX48" s="116">
        <v>9585.802734375</v>
      </c>
      <c r="GY48" s="116">
        <v>24859.423828125</v>
      </c>
      <c r="GZ48" s="117">
        <v>2.5933585166931152</v>
      </c>
      <c r="HA48" s="116">
        <v>10961.3388671875</v>
      </c>
      <c r="HB48" s="116">
        <v>28020.8203125</v>
      </c>
      <c r="HC48" s="117">
        <v>2.5563318729400635</v>
      </c>
      <c r="HD48" s="116">
        <v>11876.193359375</v>
      </c>
      <c r="HE48" s="116">
        <v>30645.162109375</v>
      </c>
      <c r="HF48" s="117">
        <v>2.5803859233856201</v>
      </c>
      <c r="HG48" s="116">
        <v>12673.7421875</v>
      </c>
      <c r="HH48" s="116">
        <v>32903.16015625</v>
      </c>
      <c r="HI48" s="117">
        <v>2.5961678028106689</v>
      </c>
      <c r="HJ48" s="116">
        <v>13882.8798828125</v>
      </c>
      <c r="HK48" s="116">
        <v>35036.6328125</v>
      </c>
      <c r="HL48" s="117">
        <v>2.5237295627593994</v>
      </c>
      <c r="HM48" s="116">
        <v>14350.0478515625</v>
      </c>
      <c r="HN48" s="116">
        <v>37311.05859375</v>
      </c>
      <c r="HO48" s="117">
        <v>2.6000649929046631</v>
      </c>
      <c r="HP48" s="116">
        <v>14265.8974609375</v>
      </c>
      <c r="HQ48" s="116">
        <v>38268.265625</v>
      </c>
      <c r="HR48" s="117">
        <v>2.6824996471405029</v>
      </c>
      <c r="HS48" s="116">
        <v>15017.6162109375</v>
      </c>
      <c r="HT48" s="116">
        <v>40805.4453125</v>
      </c>
      <c r="HU48" s="117">
        <v>2.7171719074249268</v>
      </c>
      <c r="HV48" s="116">
        <v>15609.3349609375</v>
      </c>
      <c r="HW48" s="116">
        <v>43096.84375</v>
      </c>
      <c r="HX48" s="117">
        <v>2.7609660625457764</v>
      </c>
      <c r="HY48" s="116">
        <v>15934.9658203125</v>
      </c>
      <c r="HZ48" s="116">
        <v>44426.15625</v>
      </c>
      <c r="IA48" s="117">
        <v>2.7879667282104492</v>
      </c>
      <c r="IB48" s="116">
        <v>15898.216796875</v>
      </c>
      <c r="IC48" s="116">
        <v>44808.33203125</v>
      </c>
      <c r="ID48" s="117">
        <v>2.8184502124786377</v>
      </c>
      <c r="IE48" s="116">
        <v>16529.79296875</v>
      </c>
      <c r="IF48" s="116">
        <v>45861.359375</v>
      </c>
      <c r="IG48" s="117">
        <v>2.7744667530059814</v>
      </c>
      <c r="IH48" s="116">
        <v>15950.103515625</v>
      </c>
      <c r="II48" s="116">
        <v>45720.6328125</v>
      </c>
      <c r="IJ48" s="117">
        <v>2.8664786815643311</v>
      </c>
      <c r="IK48" s="116">
        <v>16228.2763671875</v>
      </c>
      <c r="IL48" s="116">
        <v>46532.09375</v>
      </c>
      <c r="IM48" s="117">
        <v>2.8673465251922607</v>
      </c>
      <c r="IN48" s="115">
        <v>16391.77734375</v>
      </c>
      <c r="IO48" s="116">
        <v>47368.76171875</v>
      </c>
      <c r="IP48" s="117">
        <v>2.8897879123687744</v>
      </c>
      <c r="IQ48" s="116">
        <v>16601.923828125</v>
      </c>
      <c r="IR48" s="116">
        <v>48173.296875</v>
      </c>
      <c r="IS48" s="117">
        <v>2.9016695022583008</v>
      </c>
      <c r="IT48" s="116">
        <v>16963.0078125</v>
      </c>
      <c r="IU48" s="116">
        <v>49368.93359375</v>
      </c>
      <c r="IV48" s="117">
        <v>2.9103879928588867</v>
      </c>
      <c r="IW48" s="116">
        <v>17454.70703125</v>
      </c>
      <c r="IX48" s="116">
        <v>51137.25</v>
      </c>
      <c r="IY48" s="117">
        <v>2.9297111034393311</v>
      </c>
      <c r="IZ48" s="116">
        <v>17895.923828125</v>
      </c>
      <c r="JA48" s="116">
        <v>52578.05078125</v>
      </c>
      <c r="JB48" s="117">
        <v>2.9379904270172119</v>
      </c>
      <c r="JC48" s="116">
        <v>18576.8046875</v>
      </c>
      <c r="JD48" s="116">
        <v>54360.0625</v>
      </c>
      <c r="JE48" s="117">
        <v>2.9262332916259766</v>
      </c>
      <c r="JF48" s="116">
        <v>18975.076171875</v>
      </c>
      <c r="JG48" s="116">
        <v>55547.18359375</v>
      </c>
      <c r="JH48" s="117">
        <v>2.9273760318756104</v>
      </c>
      <c r="JI48" s="116">
        <v>19536.2578125</v>
      </c>
      <c r="JJ48" s="116">
        <v>55589.06640625</v>
      </c>
      <c r="JK48" s="117">
        <v>2.8454306125640869</v>
      </c>
      <c r="JL48" s="116">
        <v>19621.5234375</v>
      </c>
      <c r="JM48" s="116">
        <v>56253.23046875</v>
      </c>
      <c r="JN48" s="117">
        <v>2.8669145107269287</v>
      </c>
      <c r="JO48" s="116">
        <v>20287.556640625</v>
      </c>
      <c r="JP48" s="116">
        <v>58260.4921875</v>
      </c>
      <c r="JQ48" s="117">
        <v>2.8717353343963623</v>
      </c>
      <c r="JR48" s="116">
        <v>21102.69140625</v>
      </c>
      <c r="JS48" s="116">
        <v>59788.16796875</v>
      </c>
      <c r="JT48" s="117">
        <v>2.8332011699676514</v>
      </c>
      <c r="JU48" s="116">
        <v>21817.0859375</v>
      </c>
      <c r="JV48" s="116">
        <v>61581.421875</v>
      </c>
      <c r="JW48" s="117">
        <v>2.8226234912872314</v>
      </c>
      <c r="JX48" s="116">
        <v>22521.025390625</v>
      </c>
      <c r="JY48" s="116">
        <v>63933.73046875</v>
      </c>
      <c r="JZ48" s="117">
        <v>2.8388464450836182</v>
      </c>
      <c r="KA48" s="116">
        <v>22916.26171875</v>
      </c>
      <c r="KB48" s="116">
        <v>64518.33984375</v>
      </c>
      <c r="KC48" s="117">
        <v>2.8153955936431885</v>
      </c>
      <c r="KD48" s="116">
        <v>22588.986328125</v>
      </c>
      <c r="KE48" s="116">
        <v>61475.76953125</v>
      </c>
      <c r="KF48" s="117">
        <v>2.7214930057525635</v>
      </c>
      <c r="KG48" s="116">
        <v>22656.427734375</v>
      </c>
      <c r="KH48" s="116">
        <v>63161.2578125</v>
      </c>
      <c r="KI48" s="117">
        <v>2.7877852916717529</v>
      </c>
      <c r="KJ48" s="116">
        <v>24072.103515625</v>
      </c>
      <c r="KK48" s="116">
        <v>66100.859375</v>
      </c>
      <c r="KL48" s="117">
        <v>2.745952844619751</v>
      </c>
      <c r="KM48" s="116">
        <v>24167.07421875</v>
      </c>
      <c r="KN48" s="116">
        <v>65456.79296875</v>
      </c>
      <c r="KO48" s="117">
        <v>2.7085113525390625</v>
      </c>
      <c r="KP48" s="116">
        <v>25155.720703125</v>
      </c>
      <c r="KQ48" s="116">
        <v>65506.22265625</v>
      </c>
      <c r="KR48" s="117">
        <v>2.6040289402008057</v>
      </c>
      <c r="KS48" s="116">
        <v>25249.5546875</v>
      </c>
      <c r="KT48" s="116">
        <v>65766.359375</v>
      </c>
      <c r="KU48" s="117">
        <v>2.6046543121337891</v>
      </c>
      <c r="KV48" s="134">
        <v>3.8970837593078613</v>
      </c>
      <c r="KW48" s="135">
        <v>3.2782537937164307</v>
      </c>
      <c r="KX48" s="135">
        <v>3.061988353729248</v>
      </c>
      <c r="KY48" s="135">
        <v>3.2980940341949463</v>
      </c>
      <c r="KZ48" s="135">
        <v>2.8100924491882324</v>
      </c>
      <c r="LA48" s="135">
        <v>3.1501460075378418</v>
      </c>
      <c r="LB48" s="135">
        <v>3.7080376148223877</v>
      </c>
      <c r="LC48" s="135">
        <v>3.0492622852325439</v>
      </c>
      <c r="LD48" s="135">
        <v>2.6196496486663818</v>
      </c>
      <c r="LE48" s="135">
        <v>2.8684256076812744</v>
      </c>
      <c r="LF48" s="135">
        <v>2.8469250202178955</v>
      </c>
      <c r="LG48" s="135">
        <v>2.6901865005493164</v>
      </c>
      <c r="LH48" s="135">
        <f t="shared" si="0"/>
        <v>3.4124419689178467</v>
      </c>
      <c r="LI48" s="135">
        <f t="shared" si="1"/>
        <v>3.0540932416915894</v>
      </c>
      <c r="LJ48" s="135">
        <f t="shared" si="2"/>
        <v>3.1317738890647888</v>
      </c>
      <c r="LK48" s="144">
        <f t="shared" si="3"/>
        <v>2.8018457094828286</v>
      </c>
    </row>
    <row r="49" spans="1:323" ht="15" customHeight="1">
      <c r="A49" s="114">
        <v>35</v>
      </c>
      <c r="B49" s="115">
        <v>919.31243896484375</v>
      </c>
      <c r="C49" s="116">
        <v>3407.42578125</v>
      </c>
      <c r="D49" s="117">
        <v>3.706493616104126</v>
      </c>
      <c r="E49" s="116">
        <v>928.94158935546875</v>
      </c>
      <c r="F49" s="116">
        <v>3663.1982421875</v>
      </c>
      <c r="G49" s="117">
        <v>3.9434106349945068</v>
      </c>
      <c r="H49" s="116">
        <v>1291.54248046875</v>
      </c>
      <c r="I49" s="116">
        <v>4306.42919921875</v>
      </c>
      <c r="J49" s="117">
        <v>3.3343303203582764</v>
      </c>
      <c r="K49" s="116">
        <v>1629.039306640625</v>
      </c>
      <c r="L49" s="116">
        <v>5435.6982421875</v>
      </c>
      <c r="M49" s="117">
        <v>3.3367507457733154</v>
      </c>
      <c r="N49" s="116">
        <v>1966.7344970703125</v>
      </c>
      <c r="O49" s="116">
        <v>6432.44189453125</v>
      </c>
      <c r="P49" s="117">
        <v>3.2706203460693359</v>
      </c>
      <c r="Q49" s="116">
        <v>2323.185546875</v>
      </c>
      <c r="R49" s="116">
        <v>7260.048828125</v>
      </c>
      <c r="S49" s="117">
        <v>3.1250405311584473</v>
      </c>
      <c r="T49" s="116">
        <v>3120.075439453125</v>
      </c>
      <c r="U49" s="116">
        <v>9675.5966796875</v>
      </c>
      <c r="V49" s="117">
        <v>3.1010777950286865</v>
      </c>
      <c r="W49" s="116">
        <v>4677.27685546875</v>
      </c>
      <c r="X49" s="116">
        <v>14041.798828125</v>
      </c>
      <c r="Y49" s="117">
        <v>3.0021312236785889</v>
      </c>
      <c r="Z49" s="116">
        <v>4773.80517578125</v>
      </c>
      <c r="AA49" s="116">
        <v>13960.1044921875</v>
      </c>
      <c r="AB49" s="117">
        <v>2.9243137836456299</v>
      </c>
      <c r="AC49" s="116">
        <v>4930.02783203125</v>
      </c>
      <c r="AD49" s="116">
        <v>14881.1591796875</v>
      </c>
      <c r="AE49" s="117">
        <v>3.0184736251831055</v>
      </c>
      <c r="AF49" s="116">
        <v>5264.12451171875</v>
      </c>
      <c r="AG49" s="116">
        <v>16701.607421875</v>
      </c>
      <c r="AH49" s="117">
        <v>3.1727228164672852</v>
      </c>
      <c r="AI49" s="116">
        <v>6290.23828125</v>
      </c>
      <c r="AJ49" s="116">
        <v>18878.99609375</v>
      </c>
      <c r="AK49" s="117">
        <v>3.0013165473937988</v>
      </c>
      <c r="AL49" s="116">
        <v>6961.91650390625</v>
      </c>
      <c r="AM49" s="116">
        <v>20609.16796875</v>
      </c>
      <c r="AN49" s="117">
        <v>2.9602723121643066</v>
      </c>
      <c r="AO49" s="116">
        <v>8649.34375</v>
      </c>
      <c r="AP49" s="116">
        <v>25425.912109375</v>
      </c>
      <c r="AQ49" s="117">
        <v>2.9396347999572754</v>
      </c>
      <c r="AR49" s="116">
        <v>8517.5126953125</v>
      </c>
      <c r="AS49" s="116">
        <v>26071.720703125</v>
      </c>
      <c r="AT49" s="117">
        <v>3.0609548091888428</v>
      </c>
      <c r="AU49" s="116">
        <v>9186.9501953125</v>
      </c>
      <c r="AV49" s="116">
        <v>28114.115234375</v>
      </c>
      <c r="AW49" s="117">
        <v>3.060222864151001</v>
      </c>
      <c r="AX49" s="116">
        <v>10059.7109375</v>
      </c>
      <c r="AY49" s="116">
        <v>29921.173828125</v>
      </c>
      <c r="AZ49" s="117">
        <v>2.9743571281433105</v>
      </c>
      <c r="BA49" s="116">
        <v>10054.6318359375</v>
      </c>
      <c r="BB49" s="116">
        <v>28543.1953125</v>
      </c>
      <c r="BC49" s="117">
        <v>2.8388106822967529</v>
      </c>
      <c r="BD49" s="116">
        <v>9009.4296875</v>
      </c>
      <c r="BE49" s="116">
        <v>26350.02734375</v>
      </c>
      <c r="BF49" s="117">
        <v>2.9247164726257324</v>
      </c>
      <c r="BG49" s="116">
        <v>7105.5107421875</v>
      </c>
      <c r="BH49" s="116">
        <v>23397.54296875</v>
      </c>
      <c r="BI49" s="117">
        <v>3.2928729057312012</v>
      </c>
      <c r="BJ49" s="116">
        <v>6666.4501953125</v>
      </c>
      <c r="BK49" s="116">
        <v>22835.35546875</v>
      </c>
      <c r="BL49" s="117">
        <v>3.4254145622253418</v>
      </c>
      <c r="BM49" s="116">
        <v>5999.4482421875</v>
      </c>
      <c r="BN49" s="116">
        <v>20815.8125</v>
      </c>
      <c r="BO49" s="117">
        <v>3.4696211814880371</v>
      </c>
      <c r="BP49" s="116">
        <v>5776.56787109375</v>
      </c>
      <c r="BQ49" s="116">
        <v>20460.17578125</v>
      </c>
      <c r="BR49" s="117">
        <v>3.5419259071350098</v>
      </c>
      <c r="BS49" s="116">
        <v>6896.296875</v>
      </c>
      <c r="BT49" s="116">
        <v>22987.548828125</v>
      </c>
      <c r="BU49" s="117">
        <v>3.333317756652832</v>
      </c>
      <c r="BV49" s="116">
        <v>8373.3212890625</v>
      </c>
      <c r="BW49" s="116">
        <v>27605.453125</v>
      </c>
      <c r="BX49" s="117">
        <v>3.2968342304229736</v>
      </c>
      <c r="BY49" s="116">
        <v>9767.9638671875</v>
      </c>
      <c r="BZ49" s="116">
        <v>31608.107421875</v>
      </c>
      <c r="CA49" s="117">
        <v>3.2358951568603516</v>
      </c>
      <c r="CB49" s="116">
        <v>12795.1015625</v>
      </c>
      <c r="CC49" s="116">
        <v>38718.85546875</v>
      </c>
      <c r="CD49" s="117">
        <v>3.0260686874389648</v>
      </c>
      <c r="CE49" s="116">
        <v>10031.1201171875</v>
      </c>
      <c r="CF49" s="116">
        <v>30961.263671875</v>
      </c>
      <c r="CG49" s="117">
        <v>3.0865211486816406</v>
      </c>
      <c r="CH49" s="116">
        <v>11808.1171875</v>
      </c>
      <c r="CI49" s="116">
        <v>35983.79296875</v>
      </c>
      <c r="CJ49" s="117">
        <v>3.0473775863647461</v>
      </c>
      <c r="CK49" s="116">
        <v>14608.166015625</v>
      </c>
      <c r="CL49" s="116">
        <v>41580.08203125</v>
      </c>
      <c r="CM49" s="117">
        <v>2.8463587760925293</v>
      </c>
      <c r="CN49" s="116">
        <v>17259.53515625</v>
      </c>
      <c r="CO49" s="116">
        <v>45629.41015625</v>
      </c>
      <c r="CP49" s="117">
        <v>2.6437218189239502</v>
      </c>
      <c r="CQ49" s="116">
        <v>19730.150390625</v>
      </c>
      <c r="CR49" s="116">
        <v>49762.4453125</v>
      </c>
      <c r="CS49" s="117">
        <v>2.5221524238586426</v>
      </c>
      <c r="CT49" s="116">
        <v>37476.98828125</v>
      </c>
      <c r="CU49" s="116">
        <v>93913.1796875</v>
      </c>
      <c r="CV49" s="117">
        <v>2.5058891773223877</v>
      </c>
      <c r="CW49" s="116">
        <v>72404.78125</v>
      </c>
      <c r="CX49" s="116">
        <v>193762.453125</v>
      </c>
      <c r="CY49" s="117">
        <v>2.6761002540588379</v>
      </c>
      <c r="CZ49" s="116">
        <v>104431.625</v>
      </c>
      <c r="DA49" s="116">
        <v>288415.5</v>
      </c>
      <c r="DB49" s="117">
        <v>2.7617640495300293</v>
      </c>
      <c r="DC49" s="116">
        <v>188486.75</v>
      </c>
      <c r="DD49" s="116">
        <v>513629.15625</v>
      </c>
      <c r="DE49" s="117">
        <v>2.7250146865844727</v>
      </c>
      <c r="DF49" s="116">
        <v>344.84466552734375</v>
      </c>
      <c r="DG49" s="116">
        <v>950.794677734375</v>
      </c>
      <c r="DH49" s="117">
        <v>2.7571680545806885</v>
      </c>
      <c r="DI49" s="116">
        <v>394.01263427734375</v>
      </c>
      <c r="DJ49" s="116">
        <v>1105.635009765625</v>
      </c>
      <c r="DK49" s="117">
        <v>2.8060903549194336</v>
      </c>
      <c r="DL49" s="116">
        <v>478.46188354492188</v>
      </c>
      <c r="DM49" s="116">
        <v>1385.3994140625</v>
      </c>
      <c r="DN49" s="117">
        <v>2.8955271244049072</v>
      </c>
      <c r="DO49" s="116">
        <v>544.7261962890625</v>
      </c>
      <c r="DP49" s="116">
        <v>1607.3094482421875</v>
      </c>
      <c r="DQ49" s="117">
        <v>2.9506740570068359</v>
      </c>
      <c r="DR49" s="116">
        <v>556.6141357421875</v>
      </c>
      <c r="DS49" s="116">
        <v>1658.46142578125</v>
      </c>
      <c r="DT49" s="117">
        <v>2.97955322265625</v>
      </c>
      <c r="DU49" s="116">
        <v>573.9146728515625</v>
      </c>
      <c r="DV49" s="116">
        <v>1754.7060546875</v>
      </c>
      <c r="DW49" s="117">
        <v>3.0574336051940918</v>
      </c>
      <c r="DX49" s="116">
        <v>596.43841552734375</v>
      </c>
      <c r="DY49" s="116">
        <v>1875.981689453125</v>
      </c>
      <c r="DZ49" s="117">
        <v>3.1453065872192383</v>
      </c>
      <c r="EA49" s="116">
        <v>646.20965576171875</v>
      </c>
      <c r="EB49" s="116">
        <v>2044.485107421875</v>
      </c>
      <c r="EC49" s="117">
        <v>3.1638107299804687</v>
      </c>
      <c r="ED49" s="116">
        <v>705.413330078125</v>
      </c>
      <c r="EE49" s="118">
        <v>2289.93408203125</v>
      </c>
      <c r="EF49" s="119">
        <v>3.2462301254272461</v>
      </c>
      <c r="EG49" s="115">
        <v>807.474853515625</v>
      </c>
      <c r="EH49" s="116">
        <v>2610.26708984375</v>
      </c>
      <c r="EI49" s="117">
        <v>3.2326295375823975</v>
      </c>
      <c r="EJ49" s="116">
        <v>832.69525146484375</v>
      </c>
      <c r="EK49" s="116">
        <v>2826.634033203125</v>
      </c>
      <c r="EL49" s="117">
        <v>3.3945600986480713</v>
      </c>
      <c r="EM49" s="116">
        <v>897.982177734375</v>
      </c>
      <c r="EN49" s="116">
        <v>3100.279052734375</v>
      </c>
      <c r="EO49" s="117">
        <v>3.4524950981140137</v>
      </c>
      <c r="EP49" s="116">
        <v>939.43829345703125</v>
      </c>
      <c r="EQ49" s="116">
        <v>3327.670166015625</v>
      </c>
      <c r="ER49" s="117">
        <v>3.5421912670135498</v>
      </c>
      <c r="ES49" s="116">
        <v>1047.8543701171875</v>
      </c>
      <c r="ET49" s="116">
        <v>3686.94140625</v>
      </c>
      <c r="EU49" s="117">
        <v>3.5185627937316895</v>
      </c>
      <c r="EV49" s="116">
        <v>1123.095703125</v>
      </c>
      <c r="EW49" s="116">
        <v>4030.737548828125</v>
      </c>
      <c r="EX49" s="117">
        <v>3.5889527797698975</v>
      </c>
      <c r="EY49" s="116">
        <v>1204.71435546875</v>
      </c>
      <c r="EZ49" s="116">
        <v>4413.13671875</v>
      </c>
      <c r="FA49" s="117">
        <v>3.6632225513458252</v>
      </c>
      <c r="FB49" s="116">
        <v>1256.9847412109375</v>
      </c>
      <c r="FC49" s="116">
        <v>4715.36328125</v>
      </c>
      <c r="FD49" s="117">
        <v>3.7513289451599121</v>
      </c>
      <c r="FE49" s="116">
        <v>1355.20703125</v>
      </c>
      <c r="FF49" s="116">
        <v>5060.65185546875</v>
      </c>
      <c r="FG49" s="117">
        <v>3.7342278957366943</v>
      </c>
      <c r="FH49" s="116">
        <v>1439.4261474609375</v>
      </c>
      <c r="FI49" s="116">
        <v>5421.91943359375</v>
      </c>
      <c r="FJ49" s="117">
        <v>3.7667229175567627</v>
      </c>
      <c r="FK49" s="116">
        <v>1591.5059814453125</v>
      </c>
      <c r="FL49" s="116">
        <v>5838.98779296875</v>
      </c>
      <c r="FM49" s="117">
        <v>3.66884446144104</v>
      </c>
      <c r="FN49" s="116">
        <v>1830.6025390625</v>
      </c>
      <c r="FO49" s="116">
        <v>6610.25146484375</v>
      </c>
      <c r="FP49" s="117">
        <v>3.6109702587127686</v>
      </c>
      <c r="FQ49" s="116">
        <v>2046.5648193359375</v>
      </c>
      <c r="FR49" s="116">
        <v>7272.24267578125</v>
      </c>
      <c r="FS49" s="117">
        <v>3.5533897876739502</v>
      </c>
      <c r="FT49" s="116">
        <v>2353.752197265625</v>
      </c>
      <c r="FU49" s="116">
        <v>7956.5966796875</v>
      </c>
      <c r="FV49" s="117">
        <v>3.3803884983062744</v>
      </c>
      <c r="FW49" s="116">
        <v>2703.2724609375</v>
      </c>
      <c r="FX49" s="116">
        <v>8713.3232421875</v>
      </c>
      <c r="FY49" s="117">
        <v>3.223250150680542</v>
      </c>
      <c r="FZ49" s="116">
        <v>3108.84130859375</v>
      </c>
      <c r="GA49" s="116">
        <v>9828.7080078125</v>
      </c>
      <c r="GB49" s="117">
        <v>3.1615340709686279</v>
      </c>
      <c r="GC49" s="116">
        <v>3724.982421875</v>
      </c>
      <c r="GD49" s="116">
        <v>11252.5078125</v>
      </c>
      <c r="GE49" s="117">
        <v>3.0208218097686768</v>
      </c>
      <c r="GF49" s="116">
        <v>4347.22021484375</v>
      </c>
      <c r="GG49" s="116">
        <v>12524.3193359375</v>
      </c>
      <c r="GH49" s="117">
        <v>2.8809947967529297</v>
      </c>
      <c r="GI49" s="116">
        <v>5123.38427734375</v>
      </c>
      <c r="GJ49" s="116">
        <v>14376.109375</v>
      </c>
      <c r="GK49" s="117">
        <v>2.8059792518615723</v>
      </c>
      <c r="GL49" s="116">
        <v>5928.23388671875</v>
      </c>
      <c r="GM49" s="116">
        <v>15922.876953125</v>
      </c>
      <c r="GN49" s="117">
        <v>2.6859393119812012</v>
      </c>
      <c r="GO49" s="116">
        <v>6826.5712890625</v>
      </c>
      <c r="GP49" s="116">
        <v>17903.783203125</v>
      </c>
      <c r="GQ49" s="117">
        <v>2.6226611137390137</v>
      </c>
      <c r="GR49" s="116">
        <v>7799.04345703125</v>
      </c>
      <c r="GS49" s="116">
        <v>20277.640625</v>
      </c>
      <c r="GT49" s="117">
        <v>2.6000163555145264</v>
      </c>
      <c r="GU49" s="116">
        <v>8910.068359375</v>
      </c>
      <c r="GV49" s="116">
        <v>22597.546875</v>
      </c>
      <c r="GW49" s="117">
        <v>2.5361809730529785</v>
      </c>
      <c r="GX49" s="116">
        <v>9865.3623046875</v>
      </c>
      <c r="GY49" s="116">
        <v>25092.251953125</v>
      </c>
      <c r="GZ49" s="117">
        <v>2.5434699058532715</v>
      </c>
      <c r="HA49" s="116">
        <v>11285.1474609375</v>
      </c>
      <c r="HB49" s="116">
        <v>28280.783203125</v>
      </c>
      <c r="HC49" s="117">
        <v>2.5060181617736816</v>
      </c>
      <c r="HD49" s="116">
        <v>12231.15625</v>
      </c>
      <c r="HE49" s="116">
        <v>30931.185546875</v>
      </c>
      <c r="HF49" s="117">
        <v>2.5288848876953125</v>
      </c>
      <c r="HG49" s="116">
        <v>13057.6279296875</v>
      </c>
      <c r="HH49" s="116">
        <v>33211.4296875</v>
      </c>
      <c r="HI49" s="117">
        <v>2.5434503555297852</v>
      </c>
      <c r="HJ49" s="116">
        <v>14350.755859375</v>
      </c>
      <c r="HK49" s="116">
        <v>35358.453125</v>
      </c>
      <c r="HL49" s="117">
        <v>2.4638738632202148</v>
      </c>
      <c r="HM49" s="116">
        <v>14823.2734375</v>
      </c>
      <c r="HN49" s="116">
        <v>37660.63671875</v>
      </c>
      <c r="HO49" s="117">
        <v>2.5406424999237061</v>
      </c>
      <c r="HP49" s="116">
        <v>14741.3583984375</v>
      </c>
      <c r="HQ49" s="116">
        <v>38633.84765625</v>
      </c>
      <c r="HR49" s="117">
        <v>2.620779275894165</v>
      </c>
      <c r="HS49" s="116">
        <v>15476.623046875</v>
      </c>
      <c r="HT49" s="116">
        <v>41198.6015625</v>
      </c>
      <c r="HU49" s="117">
        <v>2.6619889736175537</v>
      </c>
      <c r="HV49" s="116">
        <v>15994.8359375</v>
      </c>
      <c r="HW49" s="116">
        <v>43516.75</v>
      </c>
      <c r="HX49" s="117">
        <v>2.720674991607666</v>
      </c>
      <c r="HY49" s="116">
        <v>16249.3134765625</v>
      </c>
      <c r="HZ49" s="116">
        <v>44862.05859375</v>
      </c>
      <c r="IA49" s="117">
        <v>2.7608587741851807</v>
      </c>
      <c r="IB49" s="116">
        <v>16392.888671875</v>
      </c>
      <c r="IC49" s="116">
        <v>45249.31640625</v>
      </c>
      <c r="ID49" s="117">
        <v>2.7603015899658203</v>
      </c>
      <c r="IE49" s="116">
        <v>16896.986328125</v>
      </c>
      <c r="IF49" s="116">
        <v>46309.79296875</v>
      </c>
      <c r="IG49" s="117">
        <v>2.7407131195068359</v>
      </c>
      <c r="IH49" s="116">
        <v>16474.17578125</v>
      </c>
      <c r="II49" s="116">
        <v>46174.6328125</v>
      </c>
      <c r="IJ49" s="117">
        <v>2.802849292755127</v>
      </c>
      <c r="IK49" s="116">
        <v>16692.384765625</v>
      </c>
      <c r="IL49" s="116">
        <v>46994.7421875</v>
      </c>
      <c r="IM49" s="117">
        <v>2.8153402805328369</v>
      </c>
      <c r="IN49" s="115">
        <v>16842.431640625</v>
      </c>
      <c r="IO49" s="116">
        <v>47841.8671875</v>
      </c>
      <c r="IP49" s="117">
        <v>2.8405559062957764</v>
      </c>
      <c r="IQ49" s="116">
        <v>17022.638671875</v>
      </c>
      <c r="IR49" s="116">
        <v>48655.77734375</v>
      </c>
      <c r="IS49" s="117">
        <v>2.8582983016967773</v>
      </c>
      <c r="IT49" s="116">
        <v>17444.025390625</v>
      </c>
      <c r="IU49" s="116">
        <v>49863.7890625</v>
      </c>
      <c r="IV49" s="117">
        <v>2.8585023880004883</v>
      </c>
      <c r="IW49" s="116">
        <v>17937.306640625</v>
      </c>
      <c r="IX49" s="116">
        <v>51651.73046875</v>
      </c>
      <c r="IY49" s="117">
        <v>2.8795700073242187</v>
      </c>
      <c r="IZ49" s="116">
        <v>18395.310546875</v>
      </c>
      <c r="JA49" s="116">
        <v>53107.78515625</v>
      </c>
      <c r="JB49" s="117">
        <v>2.8870284557342529</v>
      </c>
      <c r="JC49" s="116">
        <v>19076.3046875</v>
      </c>
      <c r="JD49" s="116">
        <v>54906.72265625</v>
      </c>
      <c r="JE49" s="117">
        <v>2.8782682418823242</v>
      </c>
      <c r="JF49" s="116">
        <v>19413.83984375</v>
      </c>
      <c r="JG49" s="116">
        <v>56106.4921875</v>
      </c>
      <c r="JH49" s="117">
        <v>2.8900256156921387</v>
      </c>
      <c r="JI49" s="116">
        <v>20051.111328125</v>
      </c>
      <c r="JJ49" s="116">
        <v>56139.78515625</v>
      </c>
      <c r="JK49" s="117">
        <v>2.7998340129852295</v>
      </c>
      <c r="JL49" s="116">
        <v>20139.736328125</v>
      </c>
      <c r="JM49" s="116">
        <v>56812.8203125</v>
      </c>
      <c r="JN49" s="117">
        <v>2.8209316730499268</v>
      </c>
      <c r="JO49" s="116">
        <v>20815.697265625</v>
      </c>
      <c r="JP49" s="116">
        <v>58840.6328125</v>
      </c>
      <c r="JQ49" s="117">
        <v>2.8267433643341064</v>
      </c>
      <c r="JR49" s="116">
        <v>21648.1328125</v>
      </c>
      <c r="JS49" s="116">
        <v>60379.16015625</v>
      </c>
      <c r="JT49" s="117">
        <v>2.789116382598877</v>
      </c>
      <c r="JU49" s="116">
        <v>22395.017578125</v>
      </c>
      <c r="JV49" s="116">
        <v>62188.76953125</v>
      </c>
      <c r="JW49" s="117">
        <v>2.7769019603729248</v>
      </c>
      <c r="JX49" s="116">
        <v>23118.61328125</v>
      </c>
      <c r="JY49" s="116">
        <v>64566.32421875</v>
      </c>
      <c r="JZ49" s="117">
        <v>2.7928285598754883</v>
      </c>
      <c r="KA49" s="116">
        <v>23524.099609375</v>
      </c>
      <c r="KB49" s="116">
        <v>65153.63671875</v>
      </c>
      <c r="KC49" s="117">
        <v>2.7696547508239746</v>
      </c>
      <c r="KD49" s="116">
        <v>23148.1328125</v>
      </c>
      <c r="KE49" s="116">
        <v>62069.6796875</v>
      </c>
      <c r="KF49" s="117">
        <v>2.6814119815826416</v>
      </c>
      <c r="KG49" s="116">
        <v>23276.875</v>
      </c>
      <c r="KH49" s="116">
        <v>63779.64453125</v>
      </c>
      <c r="KI49" s="117">
        <v>2.7400431632995605</v>
      </c>
      <c r="KJ49" s="116">
        <v>24674.619140625</v>
      </c>
      <c r="KK49" s="116">
        <v>66742.8125</v>
      </c>
      <c r="KL49" s="117">
        <v>2.7049176692962646</v>
      </c>
      <c r="KM49" s="116">
        <v>24784.578125</v>
      </c>
      <c r="KN49" s="116">
        <v>66087.25</v>
      </c>
      <c r="KO49" s="117">
        <v>2.6664667129516602</v>
      </c>
      <c r="KP49" s="116">
        <v>26056.7578125</v>
      </c>
      <c r="KQ49" s="116">
        <v>66120.0390625</v>
      </c>
      <c r="KR49" s="117">
        <v>2.537539005279541</v>
      </c>
      <c r="KS49" s="116">
        <v>26232.1171875</v>
      </c>
      <c r="KT49" s="116">
        <v>66382.125</v>
      </c>
      <c r="KU49" s="117">
        <v>2.5305666923522949</v>
      </c>
      <c r="KV49" s="134">
        <v>3.8249521255493164</v>
      </c>
      <c r="KW49" s="135">
        <v>3.2335638999938965</v>
      </c>
      <c r="KX49" s="135">
        <v>3.0114400386810303</v>
      </c>
      <c r="KY49" s="135">
        <v>3.2385478019714355</v>
      </c>
      <c r="KZ49" s="135">
        <v>2.757206916809082</v>
      </c>
      <c r="LA49" s="135">
        <v>3.087181568145752</v>
      </c>
      <c r="LB49" s="135">
        <v>3.6297519207000732</v>
      </c>
      <c r="LC49" s="135">
        <v>2.9934976100921631</v>
      </c>
      <c r="LD49" s="135">
        <v>2.566596508026123</v>
      </c>
      <c r="LE49" s="135">
        <v>2.8204019069671631</v>
      </c>
      <c r="LF49" s="135">
        <v>2.8025717735290527</v>
      </c>
      <c r="LG49" s="135">
        <v>2.6359066963195801</v>
      </c>
      <c r="LH49" s="135">
        <f t="shared" si="0"/>
        <v>3.3566520214080811</v>
      </c>
      <c r="LI49" s="135">
        <f t="shared" si="1"/>
        <v>2.9978773593902588</v>
      </c>
      <c r="LJ49" s="135">
        <f t="shared" si="2"/>
        <v>3.0692569017410278</v>
      </c>
      <c r="LK49" s="144">
        <f t="shared" si="3"/>
        <v>2.7529601256052652</v>
      </c>
    </row>
    <row r="50" spans="1:323" ht="15" customHeight="1">
      <c r="A50" s="114">
        <v>36</v>
      </c>
      <c r="B50" s="115">
        <v>945.40069580078125</v>
      </c>
      <c r="C50" s="116">
        <v>3446.09814453125</v>
      </c>
      <c r="D50" s="117">
        <v>3.6451191902160645</v>
      </c>
      <c r="E50" s="116">
        <v>957.1083984375</v>
      </c>
      <c r="F50" s="116">
        <v>3705.700927734375</v>
      </c>
      <c r="G50" s="117">
        <v>3.8717672824859619</v>
      </c>
      <c r="H50" s="116">
        <v>1327.4295654296875</v>
      </c>
      <c r="I50" s="116">
        <v>4353.2548828125</v>
      </c>
      <c r="J50" s="117">
        <v>3.2794620990753174</v>
      </c>
      <c r="K50" s="116">
        <v>1670.5946044921875</v>
      </c>
      <c r="L50" s="116">
        <v>5494.84912109375</v>
      </c>
      <c r="M50" s="117">
        <v>3.2891576290130615</v>
      </c>
      <c r="N50" s="116">
        <v>2015.8873291015625</v>
      </c>
      <c r="O50" s="116">
        <v>6501.8310546875</v>
      </c>
      <c r="P50" s="117">
        <v>3.225294828414917</v>
      </c>
      <c r="Q50" s="116">
        <v>2348.24951171875</v>
      </c>
      <c r="R50" s="116">
        <v>7336.99169921875</v>
      </c>
      <c r="S50" s="117">
        <v>3.1244513988494873</v>
      </c>
      <c r="T50" s="116">
        <v>3196.318603515625</v>
      </c>
      <c r="U50" s="116">
        <v>9777.423828125</v>
      </c>
      <c r="V50" s="117">
        <v>3.0589640140533447</v>
      </c>
      <c r="W50" s="116">
        <v>4789.93310546875</v>
      </c>
      <c r="X50" s="116">
        <v>14187.228515625</v>
      </c>
      <c r="Y50" s="117">
        <v>2.9618844985961914</v>
      </c>
      <c r="Z50" s="116">
        <v>4886.23193359375</v>
      </c>
      <c r="AA50" s="116">
        <v>14102.751953125</v>
      </c>
      <c r="AB50" s="117">
        <v>2.8862223625183105</v>
      </c>
      <c r="AC50" s="116">
        <v>5047.31884765625</v>
      </c>
      <c r="AD50" s="116">
        <v>15035.716796875</v>
      </c>
      <c r="AE50" s="117">
        <v>2.9789512157440186</v>
      </c>
      <c r="AF50" s="116">
        <v>5395.32763671875</v>
      </c>
      <c r="AG50" s="116">
        <v>16879.283203125</v>
      </c>
      <c r="AH50" s="117">
        <v>3.12850022315979</v>
      </c>
      <c r="AI50" s="116">
        <v>6437.61572265625</v>
      </c>
      <c r="AJ50" s="116">
        <v>19074.52734375</v>
      </c>
      <c r="AK50" s="117">
        <v>2.9629800319671631</v>
      </c>
      <c r="AL50" s="116">
        <v>7126.8115234375</v>
      </c>
      <c r="AM50" s="116">
        <v>20821.1015625</v>
      </c>
      <c r="AN50" s="117">
        <v>2.9215171337127686</v>
      </c>
      <c r="AO50" s="116">
        <v>8857.2470703125</v>
      </c>
      <c r="AP50" s="116">
        <v>25686.404296875</v>
      </c>
      <c r="AQ50" s="117">
        <v>2.9000437259674072</v>
      </c>
      <c r="AR50" s="116">
        <v>8728.95703125</v>
      </c>
      <c r="AS50" s="116">
        <v>26344.33984375</v>
      </c>
      <c r="AT50" s="117">
        <v>3.0180397033691406</v>
      </c>
      <c r="AU50" s="116">
        <v>9413.4052734375</v>
      </c>
      <c r="AV50" s="116">
        <v>28408.06640625</v>
      </c>
      <c r="AW50" s="117">
        <v>3.0178310871124268</v>
      </c>
      <c r="AX50" s="116">
        <v>10305.7978515625</v>
      </c>
      <c r="AY50" s="116">
        <v>30229.568359375</v>
      </c>
      <c r="AZ50" s="117">
        <v>2.9332585334777832</v>
      </c>
      <c r="BA50" s="116">
        <v>10298.80859375</v>
      </c>
      <c r="BB50" s="116">
        <v>28830.154296875</v>
      </c>
      <c r="BC50" s="117">
        <v>2.7993679046630859</v>
      </c>
      <c r="BD50" s="116">
        <v>9235.1142578125</v>
      </c>
      <c r="BE50" s="116">
        <v>26619.19921875</v>
      </c>
      <c r="BF50" s="117">
        <v>2.8823897838592529</v>
      </c>
      <c r="BG50" s="116">
        <v>7297.22216796875</v>
      </c>
      <c r="BH50" s="116">
        <v>23650.60546875</v>
      </c>
      <c r="BI50" s="117">
        <v>3.2410423755645752</v>
      </c>
      <c r="BJ50" s="116">
        <v>6845.22119140625</v>
      </c>
      <c r="BK50" s="116">
        <v>23086.595703125</v>
      </c>
      <c r="BL50" s="117">
        <v>3.3726587295532227</v>
      </c>
      <c r="BM50" s="116">
        <v>6159.330078125</v>
      </c>
      <c r="BN50" s="116">
        <v>21046.06640625</v>
      </c>
      <c r="BO50" s="117">
        <v>3.4169409275054932</v>
      </c>
      <c r="BP50" s="116">
        <v>5929.5361328125</v>
      </c>
      <c r="BQ50" s="116">
        <v>20688.408203125</v>
      </c>
      <c r="BR50" s="117">
        <v>3.4890432357788086</v>
      </c>
      <c r="BS50" s="116">
        <v>7077.5966796875</v>
      </c>
      <c r="BT50" s="116">
        <v>23237.552734375</v>
      </c>
      <c r="BU50" s="117">
        <v>3.2832546234130859</v>
      </c>
      <c r="BV50" s="116">
        <v>8591.9404296875</v>
      </c>
      <c r="BW50" s="116">
        <v>27904.2421875</v>
      </c>
      <c r="BX50" s="117">
        <v>3.247722864151001</v>
      </c>
      <c r="BY50" s="116">
        <v>10021.265625</v>
      </c>
      <c r="BZ50" s="116">
        <v>31947.375</v>
      </c>
      <c r="CA50" s="117">
        <v>3.1879580020904541</v>
      </c>
      <c r="CB50" s="116">
        <v>13124.4248046875</v>
      </c>
      <c r="CC50" s="116">
        <v>39121.3359375</v>
      </c>
      <c r="CD50" s="117">
        <v>2.9808037281036377</v>
      </c>
      <c r="CE50" s="116">
        <v>10287.5888671875</v>
      </c>
      <c r="CF50" s="116">
        <v>31286.287109375</v>
      </c>
      <c r="CG50" s="117">
        <v>3.041168212890625</v>
      </c>
      <c r="CH50" s="116">
        <v>12107.9814453125</v>
      </c>
      <c r="CI50" s="116">
        <v>36359.1875</v>
      </c>
      <c r="CJ50" s="117">
        <v>3.002910852432251</v>
      </c>
      <c r="CK50" s="116">
        <v>14976.4267578125</v>
      </c>
      <c r="CL50" s="116">
        <v>41998.6328125</v>
      </c>
      <c r="CM50" s="117">
        <v>2.8043160438537598</v>
      </c>
      <c r="CN50" s="116">
        <v>17691.572265625</v>
      </c>
      <c r="CO50" s="116">
        <v>46069.3046875</v>
      </c>
      <c r="CP50" s="117">
        <v>2.6040253639221191</v>
      </c>
      <c r="CQ50" s="116">
        <v>20220.59765625</v>
      </c>
      <c r="CR50" s="116">
        <v>50227.8515625</v>
      </c>
      <c r="CS50" s="117">
        <v>2.4839944839477539</v>
      </c>
      <c r="CT50" s="116">
        <v>38402.1015625</v>
      </c>
      <c r="CU50" s="116">
        <v>94787.7421875</v>
      </c>
      <c r="CV50" s="117">
        <v>2.4682958126068115</v>
      </c>
      <c r="CW50" s="116">
        <v>74208.9609375</v>
      </c>
      <c r="CX50" s="116">
        <v>195644.515625</v>
      </c>
      <c r="CY50" s="117">
        <v>2.6364002227783203</v>
      </c>
      <c r="CZ50" s="116">
        <v>107057.0859375</v>
      </c>
      <c r="DA50" s="116">
        <v>291269.6875</v>
      </c>
      <c r="DB50" s="117">
        <v>2.7206950187683105</v>
      </c>
      <c r="DC50" s="116">
        <v>193265.984375</v>
      </c>
      <c r="DD50" s="116">
        <v>518672.09375</v>
      </c>
      <c r="DE50" s="117">
        <v>2.6837215423583984</v>
      </c>
      <c r="DF50" s="116">
        <v>353.66073608398437</v>
      </c>
      <c r="DG50" s="116">
        <v>960.19366455078125</v>
      </c>
      <c r="DH50" s="117">
        <v>2.7150135040283203</v>
      </c>
      <c r="DI50" s="116">
        <v>404.16598510742188</v>
      </c>
      <c r="DJ50" s="116">
        <v>1116.6749267578125</v>
      </c>
      <c r="DK50" s="117">
        <v>2.7629117965698242</v>
      </c>
      <c r="DL50" s="116">
        <v>490.8858642578125</v>
      </c>
      <c r="DM50" s="116">
        <v>1399.47314453125</v>
      </c>
      <c r="DN50" s="117">
        <v>2.8509135246276855</v>
      </c>
      <c r="DO50" s="116">
        <v>558.97564697265625</v>
      </c>
      <c r="DP50" s="116">
        <v>1623.801025390625</v>
      </c>
      <c r="DQ50" s="117">
        <v>2.9049584865570068</v>
      </c>
      <c r="DR50" s="116">
        <v>571.27880859375</v>
      </c>
      <c r="DS50" s="116">
        <v>1675.5634765625</v>
      </c>
      <c r="DT50" s="117">
        <v>2.9330048561096191</v>
      </c>
      <c r="DU50" s="116">
        <v>589.13983154296875</v>
      </c>
      <c r="DV50" s="116">
        <v>1773.036865234375</v>
      </c>
      <c r="DW50" s="117">
        <v>3.0095348358154297</v>
      </c>
      <c r="DX50" s="116">
        <v>612.3673095703125</v>
      </c>
      <c r="DY50" s="116">
        <v>1895.850341796875</v>
      </c>
      <c r="DZ50" s="117">
        <v>3.0959365367889404</v>
      </c>
      <c r="EA50" s="116">
        <v>663.57989501953125</v>
      </c>
      <c r="EB50" s="116">
        <v>2066.197998046875</v>
      </c>
      <c r="EC50" s="117">
        <v>3.1137139797210693</v>
      </c>
      <c r="ED50" s="116">
        <v>724.49420166015625</v>
      </c>
      <c r="EE50" s="118">
        <v>2314.54345703125</v>
      </c>
      <c r="EF50" s="119">
        <v>3.1947026252746582</v>
      </c>
      <c r="EG50" s="115">
        <v>829.44989013671875</v>
      </c>
      <c r="EH50" s="116">
        <v>2638.2646484375</v>
      </c>
      <c r="EI50" s="117">
        <v>3.1807403564453125</v>
      </c>
      <c r="EJ50" s="116">
        <v>855.49090576171875</v>
      </c>
      <c r="EK50" s="116">
        <v>2857.612060546875</v>
      </c>
      <c r="EL50" s="117">
        <v>3.3403184413909912</v>
      </c>
      <c r="EM50" s="116">
        <v>922.70721435546875</v>
      </c>
      <c r="EN50" s="116">
        <v>3134.49755859375</v>
      </c>
      <c r="EO50" s="117">
        <v>3.3970663547515869</v>
      </c>
      <c r="EP50" s="116">
        <v>965.4505615234375</v>
      </c>
      <c r="EQ50" s="116">
        <v>3364.7841796875</v>
      </c>
      <c r="ER50" s="117">
        <v>3.4851956367492676</v>
      </c>
      <c r="ES50" s="116">
        <v>1077.02734375</v>
      </c>
      <c r="ET50" s="116">
        <v>3727.950439453125</v>
      </c>
      <c r="EU50" s="117">
        <v>3.4613330364227295</v>
      </c>
      <c r="EV50" s="116">
        <v>1154.530517578125</v>
      </c>
      <c r="EW50" s="116">
        <v>4075.92529296875</v>
      </c>
      <c r="EX50" s="117">
        <v>3.5303747653961182</v>
      </c>
      <c r="EY50" s="116">
        <v>1238.6103515625</v>
      </c>
      <c r="EZ50" s="116">
        <v>4463.0048828125</v>
      </c>
      <c r="FA50" s="117">
        <v>3.6032354831695557</v>
      </c>
      <c r="FB50" s="116">
        <v>1292.531982421875</v>
      </c>
      <c r="FC50" s="116">
        <v>4769.12451171875</v>
      </c>
      <c r="FD50" s="117">
        <v>3.689753532409668</v>
      </c>
      <c r="FE50" s="116">
        <v>1393.722412109375</v>
      </c>
      <c r="FF50" s="116">
        <v>5118.25048828125</v>
      </c>
      <c r="FG50" s="117">
        <v>3.6723599433898926</v>
      </c>
      <c r="FH50" s="116">
        <v>1480.533935546875</v>
      </c>
      <c r="FI50" s="116">
        <v>5483.82666015625</v>
      </c>
      <c r="FJ50" s="117">
        <v>3.7039520740509033</v>
      </c>
      <c r="FK50" s="116">
        <v>1636.6796875</v>
      </c>
      <c r="FL50" s="116">
        <v>5905.00390625</v>
      </c>
      <c r="FM50" s="117">
        <v>3.6079165935516357</v>
      </c>
      <c r="FN50" s="116">
        <v>1882.2449951171875</v>
      </c>
      <c r="FO50" s="116">
        <v>6684.5322265625</v>
      </c>
      <c r="FP50" s="117">
        <v>3.5513613224029541</v>
      </c>
      <c r="FQ50" s="116">
        <v>2103.944580078125</v>
      </c>
      <c r="FR50" s="116">
        <v>7353.44775390625</v>
      </c>
      <c r="FS50" s="117">
        <v>3.4950766563415527</v>
      </c>
      <c r="FT50" s="116">
        <v>2424.74609375</v>
      </c>
      <c r="FU50" s="116">
        <v>8043.58984375</v>
      </c>
      <c r="FV50" s="117">
        <v>3.3172914981842041</v>
      </c>
      <c r="FW50" s="116">
        <v>2782.82080078125</v>
      </c>
      <c r="FX50" s="116">
        <v>8806.6123046875</v>
      </c>
      <c r="FY50" s="117">
        <v>3.164635181427002</v>
      </c>
      <c r="FZ50" s="116">
        <v>3197.568359375</v>
      </c>
      <c r="GA50" s="116">
        <v>9933.015625</v>
      </c>
      <c r="GB50" s="117">
        <v>3.1064279079437256</v>
      </c>
      <c r="GC50" s="116">
        <v>3827.2568359375</v>
      </c>
      <c r="GD50" s="116">
        <v>11369.3291015625</v>
      </c>
      <c r="GE50" s="117">
        <v>2.97062087059021</v>
      </c>
      <c r="GF50" s="116">
        <v>4450.44921875</v>
      </c>
      <c r="GG50" s="116">
        <v>12651.279296875</v>
      </c>
      <c r="GH50" s="117">
        <v>2.8426971435546875</v>
      </c>
      <c r="GI50" s="116">
        <v>5261.57080078125</v>
      </c>
      <c r="GJ50" s="116">
        <v>14519.603515625</v>
      </c>
      <c r="GK50" s="117">
        <v>2.759556770324707</v>
      </c>
      <c r="GL50" s="116">
        <v>6087.05322265625</v>
      </c>
      <c r="GM50" s="116">
        <v>16077.8017578125</v>
      </c>
      <c r="GN50" s="117">
        <v>2.6413111686706543</v>
      </c>
      <c r="GO50" s="116">
        <v>7009.61083984375</v>
      </c>
      <c r="GP50" s="116">
        <v>18075.43359375</v>
      </c>
      <c r="GQ50" s="117">
        <v>2.5786643028259277</v>
      </c>
      <c r="GR50" s="116">
        <v>8036.68798828125</v>
      </c>
      <c r="GS50" s="116">
        <v>20470.763671875</v>
      </c>
      <c r="GT50" s="117">
        <v>2.5471642017364502</v>
      </c>
      <c r="GU50" s="116">
        <v>9165.5</v>
      </c>
      <c r="GV50" s="116">
        <v>22809.416015625</v>
      </c>
      <c r="GW50" s="117">
        <v>2.4886167049407959</v>
      </c>
      <c r="GX50" s="116">
        <v>10148.4814453125</v>
      </c>
      <c r="GY50" s="116">
        <v>25327.958984375</v>
      </c>
      <c r="GZ50" s="117">
        <v>2.4957387447357178</v>
      </c>
      <c r="HA50" s="116">
        <v>11612.2490234375</v>
      </c>
      <c r="HB50" s="116">
        <v>28543.78125</v>
      </c>
      <c r="HC50" s="117">
        <v>2.4580752849578857</v>
      </c>
      <c r="HD50" s="116">
        <v>12588.7666015625</v>
      </c>
      <c r="HE50" s="116">
        <v>31220.578125</v>
      </c>
      <c r="HF50" s="117">
        <v>2.4800348281860352</v>
      </c>
      <c r="HG50" s="116">
        <v>13421.208984375</v>
      </c>
      <c r="HH50" s="116">
        <v>33523.48828125</v>
      </c>
      <c r="HI50" s="117">
        <v>2.4977993965148926</v>
      </c>
      <c r="HJ50" s="116">
        <v>14797.7744140625</v>
      </c>
      <c r="HK50" s="116">
        <v>35683.171875</v>
      </c>
      <c r="HL50" s="117">
        <v>2.4113876819610596</v>
      </c>
      <c r="HM50" s="116">
        <v>15270.8203125</v>
      </c>
      <c r="HN50" s="116">
        <v>38013.93359375</v>
      </c>
      <c r="HO50" s="117">
        <v>2.4893183708190918</v>
      </c>
      <c r="HP50" s="116">
        <v>15187.90625</v>
      </c>
      <c r="HQ50" s="116">
        <v>39003.6328125</v>
      </c>
      <c r="HR50" s="117">
        <v>2.5680718421936035</v>
      </c>
      <c r="HS50" s="116">
        <v>15871.345703125</v>
      </c>
      <c r="HT50" s="116">
        <v>41597.34765625</v>
      </c>
      <c r="HU50" s="117">
        <v>2.6209087371826172</v>
      </c>
      <c r="HV50" s="116">
        <v>16388.2109375</v>
      </c>
      <c r="HW50" s="116">
        <v>43943.70703125</v>
      </c>
      <c r="HX50" s="117">
        <v>2.6814217567443848</v>
      </c>
      <c r="HY50" s="116">
        <v>16829.73828125</v>
      </c>
      <c r="HZ50" s="116">
        <v>45304.62109375</v>
      </c>
      <c r="IA50" s="117">
        <v>2.6919386386871338</v>
      </c>
      <c r="IB50" s="116">
        <v>16727.6171875</v>
      </c>
      <c r="IC50" s="116">
        <v>45697.5859375</v>
      </c>
      <c r="ID50" s="117">
        <v>2.7318646907806396</v>
      </c>
      <c r="IE50" s="116">
        <v>17388.771484375</v>
      </c>
      <c r="IF50" s="116">
        <v>46765.5390625</v>
      </c>
      <c r="IG50" s="117">
        <v>2.6894102096557617</v>
      </c>
      <c r="IH50" s="116">
        <v>16982.435546875</v>
      </c>
      <c r="II50" s="116">
        <v>46634.74609375</v>
      </c>
      <c r="IJ50" s="117">
        <v>2.7460575103759766</v>
      </c>
      <c r="IK50" s="116">
        <v>17106.041015625</v>
      </c>
      <c r="IL50" s="116">
        <v>47464.9921875</v>
      </c>
      <c r="IM50" s="117">
        <v>2.7747502326965332</v>
      </c>
      <c r="IN50" s="115">
        <v>17311.220703125</v>
      </c>
      <c r="IO50" s="116">
        <v>48322.578125</v>
      </c>
      <c r="IP50" s="117">
        <v>2.7914021015167236</v>
      </c>
      <c r="IQ50" s="116">
        <v>17512.580078125</v>
      </c>
      <c r="IR50" s="116">
        <v>49146.23046875</v>
      </c>
      <c r="IS50" s="117">
        <v>2.8063385486602783</v>
      </c>
      <c r="IT50" s="116">
        <v>17951.560546875</v>
      </c>
      <c r="IU50" s="116">
        <v>50366.3828125</v>
      </c>
      <c r="IV50" s="117">
        <v>2.8056826591491699</v>
      </c>
      <c r="IW50" s="116">
        <v>18448.19921875</v>
      </c>
      <c r="IX50" s="116">
        <v>52174.53515625</v>
      </c>
      <c r="IY50" s="117">
        <v>2.8281641006469727</v>
      </c>
      <c r="IZ50" s="116">
        <v>18886.34765625</v>
      </c>
      <c r="JA50" s="116">
        <v>53646.33203125</v>
      </c>
      <c r="JB50" s="117">
        <v>2.8404819965362549</v>
      </c>
      <c r="JC50" s="116">
        <v>19563.919921875</v>
      </c>
      <c r="JD50" s="116">
        <v>55462.79296875</v>
      </c>
      <c r="JE50" s="117">
        <v>2.8349530696868896</v>
      </c>
      <c r="JF50" s="116">
        <v>19911.60546875</v>
      </c>
      <c r="JG50" s="116">
        <v>56675.97265625</v>
      </c>
      <c r="JH50" s="117">
        <v>2.8463788032531738</v>
      </c>
      <c r="JI50" s="116">
        <v>20555.84375</v>
      </c>
      <c r="JJ50" s="116">
        <v>56699.7421875</v>
      </c>
      <c r="JK50" s="117">
        <v>2.7583272457122803</v>
      </c>
      <c r="JL50" s="116">
        <v>20636.08984375</v>
      </c>
      <c r="JM50" s="116">
        <v>57381.97265625</v>
      </c>
      <c r="JN50" s="117">
        <v>2.7806611061096191</v>
      </c>
      <c r="JO50" s="116">
        <v>21325.515625</v>
      </c>
      <c r="JP50" s="116">
        <v>59430.7890625</v>
      </c>
      <c r="JQ50" s="117">
        <v>2.786839485168457</v>
      </c>
      <c r="JR50" s="116">
        <v>22202.58203125</v>
      </c>
      <c r="JS50" s="116">
        <v>60980.0234375</v>
      </c>
      <c r="JT50" s="117">
        <v>2.7465283870697021</v>
      </c>
      <c r="JU50" s="116">
        <v>22996.724609375</v>
      </c>
      <c r="JV50" s="116">
        <v>62805.93359375</v>
      </c>
      <c r="JW50" s="117">
        <v>2.7310817241668701</v>
      </c>
      <c r="JX50" s="116">
        <v>23748.58203125</v>
      </c>
      <c r="JY50" s="116">
        <v>65208.85546875</v>
      </c>
      <c r="JZ50" s="117">
        <v>2.7458000183105469</v>
      </c>
      <c r="KA50" s="116">
        <v>24114.814453125</v>
      </c>
      <c r="KB50" s="116">
        <v>65799.46875</v>
      </c>
      <c r="KC50" s="117">
        <v>2.7285912036895752</v>
      </c>
      <c r="KD50" s="116">
        <v>23716.28125</v>
      </c>
      <c r="KE50" s="116">
        <v>62673.37109375</v>
      </c>
      <c r="KF50" s="117">
        <v>2.6426305770874023</v>
      </c>
      <c r="KG50" s="116">
        <v>23907.306640625</v>
      </c>
      <c r="KH50" s="116">
        <v>64407.5390625</v>
      </c>
      <c r="KI50" s="117">
        <v>2.6940524578094482</v>
      </c>
      <c r="KJ50" s="116">
        <v>25270.61328125</v>
      </c>
      <c r="KK50" s="116">
        <v>67395.4375</v>
      </c>
      <c r="KL50" s="117">
        <v>2.6669490337371826</v>
      </c>
      <c r="KM50" s="116">
        <v>25369.4453125</v>
      </c>
      <c r="KN50" s="116">
        <v>66727.984375</v>
      </c>
      <c r="KO50" s="117">
        <v>2.6302499771118164</v>
      </c>
      <c r="KP50" s="116">
        <v>26406.7734375</v>
      </c>
      <c r="KQ50" s="116">
        <v>66743.2421875</v>
      </c>
      <c r="KR50" s="117">
        <v>2.5275046825408936</v>
      </c>
      <c r="KS50" s="116">
        <v>27172.92578125</v>
      </c>
      <c r="KT50" s="116">
        <v>67002.1015625</v>
      </c>
      <c r="KU50" s="117">
        <v>2.4657669067382813</v>
      </c>
      <c r="KV50" s="134">
        <v>3.7584433555603027</v>
      </c>
      <c r="KW50" s="135">
        <v>3.1954660415649414</v>
      </c>
      <c r="KX50" s="135">
        <v>2.9709229469299316</v>
      </c>
      <c r="KY50" s="135">
        <v>3.1901183128356934</v>
      </c>
      <c r="KZ50" s="135">
        <v>2.7160542011260986</v>
      </c>
      <c r="LA50" s="135">
        <v>3.0386736392974854</v>
      </c>
      <c r="LB50" s="135">
        <v>3.5702548027038574</v>
      </c>
      <c r="LC50" s="135">
        <v>2.9423446655273437</v>
      </c>
      <c r="LD50" s="135">
        <v>2.5191373825073242</v>
      </c>
      <c r="LE50" s="135">
        <v>2.7706091403961182</v>
      </c>
      <c r="LF50" s="135">
        <v>2.7601790428161621</v>
      </c>
      <c r="LG50" s="135">
        <v>2.5969045162200928</v>
      </c>
      <c r="LH50" s="135">
        <f t="shared" si="0"/>
        <v>3.3082774480183921</v>
      </c>
      <c r="LI50" s="135">
        <f t="shared" si="1"/>
        <v>2.953086256980896</v>
      </c>
      <c r="LJ50" s="135">
        <f t="shared" si="2"/>
        <v>3.0176026225090027</v>
      </c>
      <c r="LK50" s="144">
        <f t="shared" si="3"/>
        <v>2.709230899810791</v>
      </c>
    </row>
    <row r="51" spans="1:323" ht="15" customHeight="1">
      <c r="A51" s="114">
        <v>37</v>
      </c>
      <c r="B51" s="115">
        <v>970.7791748046875</v>
      </c>
      <c r="C51" s="116">
        <v>3485.5888671875</v>
      </c>
      <c r="D51" s="117">
        <v>3.5905063152313232</v>
      </c>
      <c r="E51" s="116">
        <v>985.224365234375</v>
      </c>
      <c r="F51" s="116">
        <v>3749.106201171875</v>
      </c>
      <c r="G51" s="117">
        <v>3.8053324222564697</v>
      </c>
      <c r="H51" s="116">
        <v>1362.0284423828125</v>
      </c>
      <c r="I51" s="116">
        <v>4401.00732421875</v>
      </c>
      <c r="J51" s="117">
        <v>3.2312154769897461</v>
      </c>
      <c r="K51" s="116">
        <v>1709.333984375</v>
      </c>
      <c r="L51" s="116">
        <v>5555.240234375</v>
      </c>
      <c r="M51" s="117">
        <v>3.2499442100524902</v>
      </c>
      <c r="N51" s="116">
        <v>2061.8720703125</v>
      </c>
      <c r="O51" s="116">
        <v>6572.666015625</v>
      </c>
      <c r="P51" s="117">
        <v>3.1877176761627197</v>
      </c>
      <c r="Q51" s="116">
        <v>2374.4130859375</v>
      </c>
      <c r="R51" s="116">
        <v>7415.97119140625</v>
      </c>
      <c r="S51" s="117">
        <v>3.1232860088348389</v>
      </c>
      <c r="T51" s="116">
        <v>3267.704833984375</v>
      </c>
      <c r="U51" s="116">
        <v>9881.310546875</v>
      </c>
      <c r="V51" s="117">
        <v>3.0239300727844238</v>
      </c>
      <c r="W51" s="116">
        <v>4895.080078125</v>
      </c>
      <c r="X51" s="116">
        <v>14335.54296875</v>
      </c>
      <c r="Y51" s="117">
        <v>2.9285614490509033</v>
      </c>
      <c r="Z51" s="116">
        <v>4991.61279296875</v>
      </c>
      <c r="AA51" s="116">
        <v>14248.1943359375</v>
      </c>
      <c r="AB51" s="117">
        <v>2.8544270992279053</v>
      </c>
      <c r="AC51" s="116">
        <v>5156.9228515625</v>
      </c>
      <c r="AD51" s="116">
        <v>15193.376953125</v>
      </c>
      <c r="AE51" s="117">
        <v>2.9462099075317383</v>
      </c>
      <c r="AF51" s="116">
        <v>5521.4990234375</v>
      </c>
      <c r="AG51" s="116">
        <v>17060.5546875</v>
      </c>
      <c r="AH51" s="117">
        <v>3.0898411273956299</v>
      </c>
      <c r="AI51" s="116">
        <v>6575.962890625</v>
      </c>
      <c r="AJ51" s="116">
        <v>19273.99609375</v>
      </c>
      <c r="AK51" s="117">
        <v>2.9309771060943604</v>
      </c>
      <c r="AL51" s="116">
        <v>7283.57177734375</v>
      </c>
      <c r="AM51" s="116">
        <v>21037.20703125</v>
      </c>
      <c r="AN51" s="117">
        <v>2.8883092403411865</v>
      </c>
      <c r="AO51" s="116">
        <v>9057.6650390625</v>
      </c>
      <c r="AP51" s="116">
        <v>25951.91796875</v>
      </c>
      <c r="AQ51" s="117">
        <v>2.8651885986328125</v>
      </c>
      <c r="AR51" s="116">
        <v>8937.0556640625</v>
      </c>
      <c r="AS51" s="116">
        <v>26622.279296875</v>
      </c>
      <c r="AT51" s="117">
        <v>2.9788646697998047</v>
      </c>
      <c r="AU51" s="116">
        <v>9636.95703125</v>
      </c>
      <c r="AV51" s="116">
        <v>28707.775390625</v>
      </c>
      <c r="AW51" s="117">
        <v>2.9789252281188965</v>
      </c>
      <c r="AX51" s="116">
        <v>10549.4736328125</v>
      </c>
      <c r="AY51" s="116">
        <v>30543.86328125</v>
      </c>
      <c r="AZ51" s="117">
        <v>2.8952972888946533</v>
      </c>
      <c r="BA51" s="116">
        <v>10541.34375</v>
      </c>
      <c r="BB51" s="116">
        <v>29122.357421875</v>
      </c>
      <c r="BC51" s="117">
        <v>2.7626798152923584</v>
      </c>
      <c r="BD51" s="116">
        <v>9463.3525390625</v>
      </c>
      <c r="BE51" s="116">
        <v>26893.310546875</v>
      </c>
      <c r="BF51" s="117">
        <v>2.8418376445770264</v>
      </c>
      <c r="BG51" s="116">
        <v>7496.861328125</v>
      </c>
      <c r="BH51" s="116">
        <v>23908.59375</v>
      </c>
      <c r="BI51" s="117">
        <v>3.1891472339630127</v>
      </c>
      <c r="BJ51" s="116">
        <v>7031.9697265625</v>
      </c>
      <c r="BK51" s="116">
        <v>23342.91015625</v>
      </c>
      <c r="BL51" s="117">
        <v>3.3195407390594482</v>
      </c>
      <c r="BM51" s="116">
        <v>6326.869140625</v>
      </c>
      <c r="BN51" s="116">
        <v>21281.029296875</v>
      </c>
      <c r="BO51" s="117">
        <v>3.363595724105835</v>
      </c>
      <c r="BP51" s="116">
        <v>6090.33251953125</v>
      </c>
      <c r="BQ51" s="116">
        <v>20921.396484375</v>
      </c>
      <c r="BR51" s="117">
        <v>3.4351813793182373</v>
      </c>
      <c r="BS51" s="116">
        <v>7268.71435546875</v>
      </c>
      <c r="BT51" s="116">
        <v>23492.5390625</v>
      </c>
      <c r="BU51" s="117">
        <v>3.2320075035095215</v>
      </c>
      <c r="BV51" s="116">
        <v>8823.095703125</v>
      </c>
      <c r="BW51" s="116">
        <v>28208.947265625</v>
      </c>
      <c r="BX51" s="117">
        <v>3.1971712112426758</v>
      </c>
      <c r="BY51" s="116">
        <v>10289.91796875</v>
      </c>
      <c r="BZ51" s="116">
        <v>32293.271484375</v>
      </c>
      <c r="CA51" s="117">
        <v>3.138340950012207</v>
      </c>
      <c r="CB51" s="116">
        <v>13474.6923828125</v>
      </c>
      <c r="CC51" s="116">
        <v>39531.1953125</v>
      </c>
      <c r="CD51" s="117">
        <v>2.9337363243103027</v>
      </c>
      <c r="CE51" s="116">
        <v>10561.259765625</v>
      </c>
      <c r="CF51" s="116">
        <v>31617.421875</v>
      </c>
      <c r="CG51" s="117">
        <v>2.9937169551849365</v>
      </c>
      <c r="CH51" s="116">
        <v>12429.0009765625</v>
      </c>
      <c r="CI51" s="116">
        <v>36741.57421875</v>
      </c>
      <c r="CJ51" s="117">
        <v>2.9561164379119873</v>
      </c>
      <c r="CK51" s="116">
        <v>15371.853515625</v>
      </c>
      <c r="CL51" s="116">
        <v>42424.41015625</v>
      </c>
      <c r="CM51" s="117">
        <v>2.759876012802124</v>
      </c>
      <c r="CN51" s="116">
        <v>18156.935546875</v>
      </c>
      <c r="CO51" s="116">
        <v>46516.03515625</v>
      </c>
      <c r="CP51" s="117">
        <v>2.5618879795074463</v>
      </c>
      <c r="CQ51" s="116">
        <v>20750.578125</v>
      </c>
      <c r="CR51" s="116">
        <v>50699.9375</v>
      </c>
      <c r="CS51" s="117">
        <v>2.4433023929595947</v>
      </c>
      <c r="CT51" s="116">
        <v>39405.22265625</v>
      </c>
      <c r="CU51" s="116">
        <v>95674.765625</v>
      </c>
      <c r="CV51" s="117">
        <v>2.4279716014862061</v>
      </c>
      <c r="CW51" s="116">
        <v>76179.4921875</v>
      </c>
      <c r="CX51" s="116">
        <v>197556.375</v>
      </c>
      <c r="CY51" s="117">
        <v>2.5933012962341309</v>
      </c>
      <c r="CZ51" s="116">
        <v>109944.1328125</v>
      </c>
      <c r="DA51" s="116">
        <v>294170.75</v>
      </c>
      <c r="DB51" s="117">
        <v>2.6756384372711182</v>
      </c>
      <c r="DC51" s="116">
        <v>198555.265625</v>
      </c>
      <c r="DD51" s="116">
        <v>523795.25</v>
      </c>
      <c r="DE51" s="117">
        <v>2.6380324363708496</v>
      </c>
      <c r="DF51" s="116">
        <v>363.4781494140625</v>
      </c>
      <c r="DG51" s="116">
        <v>969.74322509765625</v>
      </c>
      <c r="DH51" s="117">
        <v>2.667954683303833</v>
      </c>
      <c r="DI51" s="116">
        <v>415.540283203125</v>
      </c>
      <c r="DJ51" s="116">
        <v>1127.894287109375</v>
      </c>
      <c r="DK51" s="117">
        <v>2.7142839431762695</v>
      </c>
      <c r="DL51" s="116">
        <v>504.8848876953125</v>
      </c>
      <c r="DM51" s="116">
        <v>1413.7841796875</v>
      </c>
      <c r="DN51" s="117">
        <v>2.8002109527587891</v>
      </c>
      <c r="DO51" s="116">
        <v>575.12103271484375</v>
      </c>
      <c r="DP51" s="116">
        <v>1640.5753173828125</v>
      </c>
      <c r="DQ51" s="117">
        <v>2.8525741100311279</v>
      </c>
      <c r="DR51" s="116">
        <v>587.9837646484375</v>
      </c>
      <c r="DS51" s="116">
        <v>1692.959716796875</v>
      </c>
      <c r="DT51" s="117">
        <v>2.8792626857757568</v>
      </c>
      <c r="DU51" s="116">
        <v>606.57379150390625</v>
      </c>
      <c r="DV51" s="116">
        <v>1791.6910400390625</v>
      </c>
      <c r="DW51" s="117">
        <v>2.9537889957427979</v>
      </c>
      <c r="DX51" s="116">
        <v>630.69903564453125</v>
      </c>
      <c r="DY51" s="116">
        <v>1916.078125</v>
      </c>
      <c r="DZ51" s="117">
        <v>3.0380229949951172</v>
      </c>
      <c r="EA51" s="116">
        <v>683.66748046875</v>
      </c>
      <c r="EB51" s="116">
        <v>2088.302978515625</v>
      </c>
      <c r="EC51" s="117">
        <v>3.0545594692230225</v>
      </c>
      <c r="ED51" s="116">
        <v>746.66461181640625</v>
      </c>
      <c r="EE51" s="118">
        <v>2339.607177734375</v>
      </c>
      <c r="EF51" s="119">
        <v>3.133411169052124</v>
      </c>
      <c r="EG51" s="115">
        <v>855.10009765625</v>
      </c>
      <c r="EH51" s="116">
        <v>2666.773681640625</v>
      </c>
      <c r="EI51" s="117">
        <v>3.1186683177947998</v>
      </c>
      <c r="EJ51" s="116">
        <v>882.21905517578125</v>
      </c>
      <c r="EK51" s="116">
        <v>2889.180908203125</v>
      </c>
      <c r="EL51" s="117">
        <v>3.2749018669128418</v>
      </c>
      <c r="EM51" s="116">
        <v>951.82342529296875</v>
      </c>
      <c r="EN51" s="116">
        <v>3169.375732421875</v>
      </c>
      <c r="EO51" s="117">
        <v>3.3297936916351318</v>
      </c>
      <c r="EP51" s="116">
        <v>996.21221923828125</v>
      </c>
      <c r="EQ51" s="116">
        <v>3402.625732421875</v>
      </c>
      <c r="ER51" s="117">
        <v>3.4155631065368652</v>
      </c>
      <c r="ES51" s="116">
        <v>1111.6689453125</v>
      </c>
      <c r="ET51" s="116">
        <v>3769.75537109375</v>
      </c>
      <c r="EU51" s="117">
        <v>3.3910772800445557</v>
      </c>
      <c r="EV51" s="116">
        <v>1192.0084228515625</v>
      </c>
      <c r="EW51" s="116">
        <v>4122.0009765625</v>
      </c>
      <c r="EX51" s="117">
        <v>3.4580299854278564</v>
      </c>
      <c r="EY51" s="116">
        <v>1279.180419921875</v>
      </c>
      <c r="EZ51" s="116">
        <v>4513.8662109375</v>
      </c>
      <c r="FA51" s="117">
        <v>3.5287175178527832</v>
      </c>
      <c r="FB51" s="116">
        <v>1335.241943359375</v>
      </c>
      <c r="FC51" s="116">
        <v>4823.97216796875</v>
      </c>
      <c r="FD51" s="117">
        <v>3.6128075122833252</v>
      </c>
      <c r="FE51" s="116">
        <v>1440.1717529296875</v>
      </c>
      <c r="FF51" s="116">
        <v>5177.00439453125</v>
      </c>
      <c r="FG51" s="117">
        <v>3.5947132110595703</v>
      </c>
      <c r="FH51" s="116">
        <v>1530.2918701171875</v>
      </c>
      <c r="FI51" s="116">
        <v>5546.9794921875</v>
      </c>
      <c r="FJ51" s="117">
        <v>3.6247854232788086</v>
      </c>
      <c r="FK51" s="116">
        <v>1691.533935546875</v>
      </c>
      <c r="FL51" s="116">
        <v>5972.3232421875</v>
      </c>
      <c r="FM51" s="117">
        <v>3.5307145118713379</v>
      </c>
      <c r="FN51" s="116">
        <v>1945.15625</v>
      </c>
      <c r="FO51" s="116">
        <v>6760.26416015625</v>
      </c>
      <c r="FP51" s="117">
        <v>3.4754350185394287</v>
      </c>
      <c r="FQ51" s="116">
        <v>2174.07275390625</v>
      </c>
      <c r="FR51" s="116">
        <v>7436.22119140625</v>
      </c>
      <c r="FS51" s="117">
        <v>3.4204103946685791</v>
      </c>
      <c r="FT51" s="116">
        <v>2501.624267578125</v>
      </c>
      <c r="FU51" s="116">
        <v>8132.17138671875</v>
      </c>
      <c r="FV51" s="117">
        <v>3.2507565021514893</v>
      </c>
      <c r="FW51" s="116">
        <v>2868.54296875</v>
      </c>
      <c r="FX51" s="116">
        <v>8901.5517578125</v>
      </c>
      <c r="FY51" s="117">
        <v>3.1031613349914551</v>
      </c>
      <c r="FZ51" s="116">
        <v>3292.730712890625</v>
      </c>
      <c r="GA51" s="116">
        <v>10039.17578125</v>
      </c>
      <c r="GB51" s="117">
        <v>3.0488905906677246</v>
      </c>
      <c r="GC51" s="116">
        <v>3936.43896484375</v>
      </c>
      <c r="GD51" s="116">
        <v>11488.1796875</v>
      </c>
      <c r="GE51" s="117">
        <v>2.918419361114502</v>
      </c>
      <c r="GF51" s="116">
        <v>4568.744140625</v>
      </c>
      <c r="GG51" s="116">
        <v>12780.5126953125</v>
      </c>
      <c r="GH51" s="117">
        <v>2.797379732131958</v>
      </c>
      <c r="GI51" s="116">
        <v>5403.7060546875</v>
      </c>
      <c r="GJ51" s="116">
        <v>14665.4287109375</v>
      </c>
      <c r="GK51" s="117">
        <v>2.7139575481414795</v>
      </c>
      <c r="GL51" s="116">
        <v>6248.55859375</v>
      </c>
      <c r="GM51" s="116">
        <v>16235.1015625</v>
      </c>
      <c r="GN51" s="117">
        <v>2.5982155799865723</v>
      </c>
      <c r="GO51" s="116">
        <v>7193.724609375</v>
      </c>
      <c r="GP51" s="116">
        <v>18249.6171875</v>
      </c>
      <c r="GQ51" s="117">
        <v>2.5368802547454834</v>
      </c>
      <c r="GR51" s="116">
        <v>8272.8916015625</v>
      </c>
      <c r="GS51" s="116">
        <v>20666.25390625</v>
      </c>
      <c r="GT51" s="117">
        <v>2.4980690479278564</v>
      </c>
      <c r="GU51" s="116">
        <v>9422.7744140625</v>
      </c>
      <c r="GV51" s="116">
        <v>23023.939453125</v>
      </c>
      <c r="GW51" s="117">
        <v>2.4434351921081543</v>
      </c>
      <c r="GX51" s="116">
        <v>10433.2470703125</v>
      </c>
      <c r="GY51" s="116">
        <v>25566.63671875</v>
      </c>
      <c r="GZ51" s="117">
        <v>2.4504966735839844</v>
      </c>
      <c r="HA51" s="116">
        <v>11940.2685546875</v>
      </c>
      <c r="HB51" s="116">
        <v>28809.927734375</v>
      </c>
      <c r="HC51" s="117">
        <v>2.4128375053405762</v>
      </c>
      <c r="HD51" s="116">
        <v>12946.4111328125</v>
      </c>
      <c r="HE51" s="116">
        <v>31513.478515625</v>
      </c>
      <c r="HF51" s="117">
        <v>2.434147834777832</v>
      </c>
      <c r="HG51" s="116">
        <v>13775.0869140625</v>
      </c>
      <c r="HH51" s="116">
        <v>33839.7578125</v>
      </c>
      <c r="HI51" s="117">
        <v>2.4565911293029785</v>
      </c>
      <c r="HJ51" s="116">
        <v>15213.8408203125</v>
      </c>
      <c r="HK51" s="116">
        <v>36011.3359375</v>
      </c>
      <c r="HL51" s="117">
        <v>2.367011547088623</v>
      </c>
      <c r="HM51" s="116">
        <v>15666.3544921875</v>
      </c>
      <c r="HN51" s="116">
        <v>38371.6796875</v>
      </c>
      <c r="HO51" s="117">
        <v>2.4493050575256348</v>
      </c>
      <c r="HP51" s="116">
        <v>15573.416015625</v>
      </c>
      <c r="HQ51" s="116">
        <v>39378.52734375</v>
      </c>
      <c r="HR51" s="117">
        <v>2.5285735130310059</v>
      </c>
      <c r="HS51" s="116">
        <v>16249.009765625</v>
      </c>
      <c r="HT51" s="116">
        <v>42002.6953125</v>
      </c>
      <c r="HU51" s="117">
        <v>2.5849387645721436</v>
      </c>
      <c r="HV51" s="116">
        <v>16792.9375</v>
      </c>
      <c r="HW51" s="116">
        <v>44377.87890625</v>
      </c>
      <c r="HX51" s="117">
        <v>2.6426513195037842</v>
      </c>
      <c r="HY51" s="116">
        <v>17310.748046875</v>
      </c>
      <c r="HZ51" s="116">
        <v>45752.796875</v>
      </c>
      <c r="IA51" s="117">
        <v>2.6430282592773437</v>
      </c>
      <c r="IB51" s="116">
        <v>17135.36328125</v>
      </c>
      <c r="IC51" s="116">
        <v>46154.19921875</v>
      </c>
      <c r="ID51" s="117">
        <v>2.6935057640075684</v>
      </c>
      <c r="IE51" s="116">
        <v>17838.85546875</v>
      </c>
      <c r="IF51" s="116">
        <v>47228.2734375</v>
      </c>
      <c r="IG51" s="117">
        <v>2.6474945545196533</v>
      </c>
      <c r="IH51" s="116">
        <v>17585.046875</v>
      </c>
      <c r="II51" s="116">
        <v>47100.6640625</v>
      </c>
      <c r="IJ51" s="117">
        <v>2.6784496307373047</v>
      </c>
      <c r="IK51" s="116">
        <v>17584.900390625</v>
      </c>
      <c r="IL51" s="116">
        <v>47943.0859375</v>
      </c>
      <c r="IM51" s="117">
        <v>2.7263779640197754</v>
      </c>
      <c r="IN51" s="115">
        <v>17844.443359375</v>
      </c>
      <c r="IO51" s="116">
        <v>48810.59375</v>
      </c>
      <c r="IP51" s="117">
        <v>2.7353384494781494</v>
      </c>
      <c r="IQ51" s="116">
        <v>17993.1796875</v>
      </c>
      <c r="IR51" s="116">
        <v>49644.546875</v>
      </c>
      <c r="IS51" s="117">
        <v>2.7590758800506592</v>
      </c>
      <c r="IT51" s="116">
        <v>18462.84375</v>
      </c>
      <c r="IU51" s="116">
        <v>50876.8515625</v>
      </c>
      <c r="IV51" s="117">
        <v>2.7556345462799072</v>
      </c>
      <c r="IW51" s="116">
        <v>18928.65625</v>
      </c>
      <c r="IX51" s="116">
        <v>52706.05859375</v>
      </c>
      <c r="IY51" s="117">
        <v>2.7844586372375488</v>
      </c>
      <c r="IZ51" s="116">
        <v>19393.640625</v>
      </c>
      <c r="JA51" s="116">
        <v>54194.05859375</v>
      </c>
      <c r="JB51" s="117">
        <v>2.794424295425415</v>
      </c>
      <c r="JC51" s="116">
        <v>20088.884765625</v>
      </c>
      <c r="JD51" s="116">
        <v>56028.46875</v>
      </c>
      <c r="JE51" s="117">
        <v>2.7890284061431885</v>
      </c>
      <c r="JF51" s="116">
        <v>20435.4453125</v>
      </c>
      <c r="JG51" s="116">
        <v>57255.421875</v>
      </c>
      <c r="JH51" s="117">
        <v>2.8017702102661133</v>
      </c>
      <c r="JI51" s="116">
        <v>21093.603515625</v>
      </c>
      <c r="JJ51" s="116">
        <v>57269.2109375</v>
      </c>
      <c r="JK51" s="117">
        <v>2.7150037288665771</v>
      </c>
      <c r="JL51" s="116">
        <v>21136.041015625</v>
      </c>
      <c r="JM51" s="116">
        <v>57961.28125</v>
      </c>
      <c r="JN51" s="117">
        <v>2.7422959804534912</v>
      </c>
      <c r="JO51" s="116">
        <v>21847.353515625</v>
      </c>
      <c r="JP51" s="116">
        <v>60031.55078125</v>
      </c>
      <c r="JQ51" s="117">
        <v>2.747772216796875</v>
      </c>
      <c r="JR51" s="116">
        <v>22764.044921875</v>
      </c>
      <c r="JS51" s="116">
        <v>61591.05859375</v>
      </c>
      <c r="JT51" s="117">
        <v>2.7056288719177246</v>
      </c>
      <c r="JU51" s="116">
        <v>23643.236328125</v>
      </c>
      <c r="JV51" s="116">
        <v>63432.6015625</v>
      </c>
      <c r="JW51" s="117">
        <v>2.6829068660736084</v>
      </c>
      <c r="JX51" s="116">
        <v>24281.349609375</v>
      </c>
      <c r="JY51" s="116">
        <v>65862.703125</v>
      </c>
      <c r="JZ51" s="117">
        <v>2.7124812602996826</v>
      </c>
      <c r="KA51" s="116">
        <v>24679.779296875</v>
      </c>
      <c r="KB51" s="116">
        <v>66456.6171875</v>
      </c>
      <c r="KC51" s="117">
        <v>2.6927556991577148</v>
      </c>
      <c r="KD51" s="116">
        <v>24263.900390625</v>
      </c>
      <c r="KE51" s="116">
        <v>63287.328125</v>
      </c>
      <c r="KF51" s="117">
        <v>2.6082916259765625</v>
      </c>
      <c r="KG51" s="116">
        <v>24509.912109375</v>
      </c>
      <c r="KH51" s="116">
        <v>65045.609375</v>
      </c>
      <c r="KI51" s="117">
        <v>2.6538491249084473</v>
      </c>
      <c r="KJ51" s="116">
        <v>25850.80078125</v>
      </c>
      <c r="KK51" s="116">
        <v>68059.4296875</v>
      </c>
      <c r="KL51" s="117">
        <v>2.6327784061431885</v>
      </c>
      <c r="KM51" s="116">
        <v>25916.98046875</v>
      </c>
      <c r="KN51" s="116">
        <v>67380.09375</v>
      </c>
      <c r="KO51" s="117">
        <v>2.5998435020446777</v>
      </c>
      <c r="KP51" s="116">
        <v>26741.7265625</v>
      </c>
      <c r="KQ51" s="116">
        <v>67380.796875</v>
      </c>
      <c r="KR51" s="117">
        <v>2.5196876525878906</v>
      </c>
      <c r="KS51" s="116">
        <v>27314.767578125</v>
      </c>
      <c r="KT51" s="116">
        <v>67633.1328125</v>
      </c>
      <c r="KU51" s="117">
        <v>2.4760646820068359</v>
      </c>
      <c r="KV51" s="134">
        <v>3.6979193687438965</v>
      </c>
      <c r="KW51" s="135">
        <v>3.1632187366485596</v>
      </c>
      <c r="KX51" s="135">
        <v>2.9356601238250732</v>
      </c>
      <c r="KY51" s="135">
        <v>3.1413238048553467</v>
      </c>
      <c r="KZ51" s="135">
        <v>2.6717798709869385</v>
      </c>
      <c r="LA51" s="135">
        <v>2.9819684028625488</v>
      </c>
      <c r="LB51" s="135">
        <v>3.4961638450622559</v>
      </c>
      <c r="LC51" s="135">
        <v>2.8886139392852783</v>
      </c>
      <c r="LD51" s="135">
        <v>2.4769988059997559</v>
      </c>
      <c r="LE51" s="135">
        <v>2.7217788696289062</v>
      </c>
      <c r="LF51" s="135">
        <v>2.7197935581207275</v>
      </c>
      <c r="LG51" s="135">
        <v>2.5764446258544922</v>
      </c>
      <c r="LH51" s="135">
        <f t="shared" si="0"/>
        <v>3.2655994097391763</v>
      </c>
      <c r="LI51" s="135">
        <f t="shared" si="1"/>
        <v>2.9065518379211426</v>
      </c>
      <c r="LJ51" s="135">
        <f t="shared" si="2"/>
        <v>2.9609362483024597</v>
      </c>
      <c r="LK51" s="144">
        <f t="shared" si="3"/>
        <v>2.6726723512013755</v>
      </c>
    </row>
    <row r="52" spans="1:323" ht="15" customHeight="1">
      <c r="A52" s="114">
        <v>38</v>
      </c>
      <c r="B52" s="115">
        <v>995.1632080078125</v>
      </c>
      <c r="C52" s="116">
        <v>3525.9521484375</v>
      </c>
      <c r="D52" s="117">
        <v>3.5430893898010254</v>
      </c>
      <c r="E52" s="116">
        <v>1013.101806640625</v>
      </c>
      <c r="F52" s="116">
        <v>3793.459716796875</v>
      </c>
      <c r="G52" s="117">
        <v>3.744401216506958</v>
      </c>
      <c r="H52" s="116">
        <v>1394.896240234375</v>
      </c>
      <c r="I52" s="116">
        <v>4449.75537109375</v>
      </c>
      <c r="J52" s="117">
        <v>3.1900260448455811</v>
      </c>
      <c r="K52" s="116">
        <v>1744.3712158203125</v>
      </c>
      <c r="L52" s="116">
        <v>5616.98291015625</v>
      </c>
      <c r="M52" s="117">
        <v>3.2200617790222168</v>
      </c>
      <c r="N52" s="116">
        <v>2103.45751953125</v>
      </c>
      <c r="O52" s="116">
        <v>6645.0791015625</v>
      </c>
      <c r="P52" s="117">
        <v>3.1591219902038574</v>
      </c>
      <c r="Q52" s="116">
        <v>2400.993408203125</v>
      </c>
      <c r="R52" s="116">
        <v>7497.0732421875</v>
      </c>
      <c r="S52" s="117">
        <v>3.1224880218505859</v>
      </c>
      <c r="T52" s="116">
        <v>3331.602294921875</v>
      </c>
      <c r="U52" s="116">
        <v>9987.4560546875</v>
      </c>
      <c r="V52" s="117">
        <v>2.9977936744689941</v>
      </c>
      <c r="W52" s="116">
        <v>4988.201171875</v>
      </c>
      <c r="X52" s="116">
        <v>14487.0400390625</v>
      </c>
      <c r="Y52" s="117">
        <v>2.9042613506317139</v>
      </c>
      <c r="Z52" s="116">
        <v>5084.96044921875</v>
      </c>
      <c r="AA52" s="116">
        <v>14396.724609375</v>
      </c>
      <c r="AB52" s="117">
        <v>2.8312363624572754</v>
      </c>
      <c r="AC52" s="116">
        <v>5252.9609375</v>
      </c>
      <c r="AD52" s="116">
        <v>15354.4619140625</v>
      </c>
      <c r="AE52" s="117">
        <v>2.9230108261108398</v>
      </c>
      <c r="AF52" s="116">
        <v>5636.14208984375</v>
      </c>
      <c r="AG52" s="116">
        <v>17245.7265625</v>
      </c>
      <c r="AH52" s="117">
        <v>3.0598459243774414</v>
      </c>
      <c r="AI52" s="116">
        <v>6696.45947265625</v>
      </c>
      <c r="AJ52" s="116">
        <v>19477.806640625</v>
      </c>
      <c r="AK52" s="117">
        <v>2.9086723327636719</v>
      </c>
      <c r="AL52" s="116">
        <v>7421.8818359375</v>
      </c>
      <c r="AM52" s="116">
        <v>21257.8984375</v>
      </c>
      <c r="AN52" s="117">
        <v>2.8642194271087646</v>
      </c>
      <c r="AO52" s="116">
        <v>9237.1376953125</v>
      </c>
      <c r="AP52" s="116">
        <v>26222.9296875</v>
      </c>
      <c r="AQ52" s="117">
        <v>2.8388588428497314</v>
      </c>
      <c r="AR52" s="116">
        <v>9128.1123046875</v>
      </c>
      <c r="AS52" s="116">
        <v>26905.9609375</v>
      </c>
      <c r="AT52" s="117">
        <v>2.9475932121276855</v>
      </c>
      <c r="AU52" s="116">
        <v>9841.908203125</v>
      </c>
      <c r="AV52" s="116">
        <v>29013.693359375</v>
      </c>
      <c r="AW52" s="117">
        <v>2.9479744434356689</v>
      </c>
      <c r="AX52" s="116">
        <v>10772.51953125</v>
      </c>
      <c r="AY52" s="116">
        <v>30864.52734375</v>
      </c>
      <c r="AZ52" s="117">
        <v>2.8651168346405029</v>
      </c>
      <c r="BA52" s="116">
        <v>10763.021484375</v>
      </c>
      <c r="BB52" s="116">
        <v>29420.236328125</v>
      </c>
      <c r="BC52" s="117">
        <v>2.7334551811218262</v>
      </c>
      <c r="BD52" s="116">
        <v>9676.447265625</v>
      </c>
      <c r="BE52" s="116">
        <v>27172.701171875</v>
      </c>
      <c r="BF52" s="117">
        <v>2.8081278800964355</v>
      </c>
      <c r="BG52" s="116">
        <v>7690.51416015625</v>
      </c>
      <c r="BH52" s="116">
        <v>24171.73046875</v>
      </c>
      <c r="BI52" s="117">
        <v>3.1430578231811523</v>
      </c>
      <c r="BJ52" s="116">
        <v>7212.97216796875</v>
      </c>
      <c r="BK52" s="116">
        <v>23604.5234375</v>
      </c>
      <c r="BL52" s="117">
        <v>3.2725100517272949</v>
      </c>
      <c r="BM52" s="116">
        <v>6489.10888671875</v>
      </c>
      <c r="BN52" s="116">
        <v>21520.912109375</v>
      </c>
      <c r="BO52" s="117">
        <v>3.3164665699005127</v>
      </c>
      <c r="BP52" s="116">
        <v>6245.900390625</v>
      </c>
      <c r="BQ52" s="116">
        <v>21159.34765625</v>
      </c>
      <c r="BR52" s="117">
        <v>3.3877177238464355</v>
      </c>
      <c r="BS52" s="116">
        <v>7453.34765625</v>
      </c>
      <c r="BT52" s="116">
        <v>23752.71875</v>
      </c>
      <c r="BU52" s="117">
        <v>3.1868524551391602</v>
      </c>
      <c r="BV52" s="116">
        <v>9046.1376953125</v>
      </c>
      <c r="BW52" s="116">
        <v>28519.81640625</v>
      </c>
      <c r="BX52" s="117">
        <v>3.1527063846588135</v>
      </c>
      <c r="BY52" s="116">
        <v>10548.8447265625</v>
      </c>
      <c r="BZ52" s="116">
        <v>32646.06640625</v>
      </c>
      <c r="CA52" s="117">
        <v>3.0947527885437012</v>
      </c>
      <c r="CB52" s="116">
        <v>13811.7255859375</v>
      </c>
      <c r="CC52" s="116">
        <v>39948.73046875</v>
      </c>
      <c r="CD52" s="117">
        <v>2.8923778533935547</v>
      </c>
      <c r="CE52" s="116">
        <v>10824.3232421875</v>
      </c>
      <c r="CF52" s="116">
        <v>31954.904296875</v>
      </c>
      <c r="CG52" s="117">
        <v>2.9521386623382568</v>
      </c>
      <c r="CH52" s="116">
        <v>12737.25</v>
      </c>
      <c r="CI52" s="116">
        <v>37131.21484375</v>
      </c>
      <c r="CJ52" s="117">
        <v>2.9151673316955566</v>
      </c>
      <c r="CK52" s="116">
        <v>15750.9580078125</v>
      </c>
      <c r="CL52" s="116">
        <v>42857.6640625</v>
      </c>
      <c r="CM52" s="117">
        <v>2.7209560871124268</v>
      </c>
      <c r="CN52" s="116">
        <v>18602.4765625</v>
      </c>
      <c r="CO52" s="116">
        <v>46969.828125</v>
      </c>
      <c r="CP52" s="117">
        <v>2.5249233245849609</v>
      </c>
      <c r="CQ52" s="116">
        <v>21257.322265625</v>
      </c>
      <c r="CR52" s="116">
        <v>51178.87890625</v>
      </c>
      <c r="CS52" s="117">
        <v>2.4075882434844971</v>
      </c>
      <c r="CT52" s="116">
        <v>40363.3515625</v>
      </c>
      <c r="CU52" s="116">
        <v>96574.5703125</v>
      </c>
      <c r="CV52" s="117">
        <v>2.3926301002502441</v>
      </c>
      <c r="CW52" s="116">
        <v>78072.96875</v>
      </c>
      <c r="CX52" s="116">
        <v>199498.734375</v>
      </c>
      <c r="CY52" s="117">
        <v>2.5552856922149658</v>
      </c>
      <c r="CZ52" s="116">
        <v>112733.0625</v>
      </c>
      <c r="DA52" s="116">
        <v>297119.59375</v>
      </c>
      <c r="DB52" s="117">
        <v>2.6356029510498047</v>
      </c>
      <c r="DC52" s="116">
        <v>203689.828125</v>
      </c>
      <c r="DD52" s="116">
        <v>528999.5625</v>
      </c>
      <c r="DE52" s="117">
        <v>2.5970838069915771</v>
      </c>
      <c r="DF52" s="116">
        <v>373.05242919921875</v>
      </c>
      <c r="DG52" s="116">
        <v>979.44451904296875</v>
      </c>
      <c r="DH52" s="117">
        <v>2.6254875659942627</v>
      </c>
      <c r="DI52" s="116">
        <v>426.68093872070312</v>
      </c>
      <c r="DJ52" s="116">
        <v>1139.2939453125</v>
      </c>
      <c r="DK52" s="117">
        <v>2.6701309680938721</v>
      </c>
      <c r="DL52" s="116">
        <v>518.652587890625</v>
      </c>
      <c r="DM52" s="116">
        <v>1428.3328857421875</v>
      </c>
      <c r="DN52" s="117">
        <v>2.7539298534393311</v>
      </c>
      <c r="DO52" s="116">
        <v>591.05963134765625</v>
      </c>
      <c r="DP52" s="116">
        <v>1657.63134765625</v>
      </c>
      <c r="DQ52" s="117">
        <v>2.8045077323913574</v>
      </c>
      <c r="DR52" s="116">
        <v>604.5343017578125</v>
      </c>
      <c r="DS52" s="116">
        <v>1710.6485595703125</v>
      </c>
      <c r="DT52" s="117">
        <v>2.8296964168548584</v>
      </c>
      <c r="DU52" s="116">
        <v>623.90533447265625</v>
      </c>
      <c r="DV52" s="116">
        <v>1810.666259765625</v>
      </c>
      <c r="DW52" s="117">
        <v>2.902148962020874</v>
      </c>
      <c r="DX52" s="116">
        <v>648.9813232421875</v>
      </c>
      <c r="DY52" s="116">
        <v>1936.6629638671875</v>
      </c>
      <c r="DZ52" s="117">
        <v>2.9841582775115967</v>
      </c>
      <c r="EA52" s="116">
        <v>703.76019287109375</v>
      </c>
      <c r="EB52" s="116">
        <v>2110.796875</v>
      </c>
      <c r="EC52" s="117">
        <v>2.9993126392364502</v>
      </c>
      <c r="ED52" s="116">
        <v>768.90386962890625</v>
      </c>
      <c r="EE52" s="118">
        <v>2365.121337890625</v>
      </c>
      <c r="EF52" s="119">
        <v>3.0759649276733398</v>
      </c>
      <c r="EG52" s="115">
        <v>880.89837646484375</v>
      </c>
      <c r="EH52" s="116">
        <v>2695.78662109375</v>
      </c>
      <c r="EI52" s="117">
        <v>3.0602695941925049</v>
      </c>
      <c r="EJ52" s="116">
        <v>909.17132568359375</v>
      </c>
      <c r="EK52" s="116">
        <v>2921.33447265625</v>
      </c>
      <c r="EL52" s="117">
        <v>3.2131836414337158</v>
      </c>
      <c r="EM52" s="116">
        <v>981.2554931640625</v>
      </c>
      <c r="EN52" s="116">
        <v>3204.906494140625</v>
      </c>
      <c r="EO52" s="117">
        <v>3.2661285400390625</v>
      </c>
      <c r="EP52" s="116">
        <v>1027.3790283203125</v>
      </c>
      <c r="EQ52" s="116">
        <v>3441.189208984375</v>
      </c>
      <c r="ER52" s="117">
        <v>3.3494834899902344</v>
      </c>
      <c r="ES52" s="116">
        <v>1146.84326171875</v>
      </c>
      <c r="ET52" s="116">
        <v>3812.345947265625</v>
      </c>
      <c r="EU52" s="117">
        <v>3.3242082595825195</v>
      </c>
      <c r="EV52" s="116">
        <v>1230.1407470703125</v>
      </c>
      <c r="EW52" s="116">
        <v>4168.953125</v>
      </c>
      <c r="EX52" s="117">
        <v>3.3890049457550049</v>
      </c>
      <c r="EY52" s="116">
        <v>1320.538330078125</v>
      </c>
      <c r="EZ52" s="116">
        <v>4565.70751953125</v>
      </c>
      <c r="FA52" s="117">
        <v>3.4574592113494873</v>
      </c>
      <c r="FB52" s="116">
        <v>1378.85986328125</v>
      </c>
      <c r="FC52" s="116">
        <v>4879.892578125</v>
      </c>
      <c r="FD52" s="117">
        <v>3.5390779972076416</v>
      </c>
      <c r="FE52" s="116">
        <v>1487.689453125</v>
      </c>
      <c r="FF52" s="116">
        <v>5236.8955078125</v>
      </c>
      <c r="FG52" s="117">
        <v>3.5201537609100342</v>
      </c>
      <c r="FH52" s="116">
        <v>1581.2763671875</v>
      </c>
      <c r="FI52" s="116">
        <v>5611.35693359375</v>
      </c>
      <c r="FJ52" s="117">
        <v>3.5486249923706055</v>
      </c>
      <c r="FK52" s="116">
        <v>1747.6993408203125</v>
      </c>
      <c r="FL52" s="116">
        <v>6040.91845703125</v>
      </c>
      <c r="FM52" s="117">
        <v>3.4564974308013916</v>
      </c>
      <c r="FN52" s="116">
        <v>2009.5255126953125</v>
      </c>
      <c r="FO52" s="116">
        <v>6837.41162109375</v>
      </c>
      <c r="FP52" s="117">
        <v>3.4025006294250488</v>
      </c>
      <c r="FQ52" s="116">
        <v>2245.773681640625</v>
      </c>
      <c r="FR52" s="116">
        <v>7520.52099609375</v>
      </c>
      <c r="FS52" s="117">
        <v>3.3487439155578613</v>
      </c>
      <c r="FT52" s="116">
        <v>2584.72412109375</v>
      </c>
      <c r="FU52" s="116">
        <v>8222.3212890625</v>
      </c>
      <c r="FV52" s="117">
        <v>3.1811213493347168</v>
      </c>
      <c r="FW52" s="116">
        <v>2960.682861328125</v>
      </c>
      <c r="FX52" s="116">
        <v>8998.1201171875</v>
      </c>
      <c r="FY52" s="117">
        <v>3.0392043590545654</v>
      </c>
      <c r="FZ52" s="116">
        <v>3394.376953125</v>
      </c>
      <c r="GA52" s="116">
        <v>10147.1728515625</v>
      </c>
      <c r="GB52" s="117">
        <v>2.9894065856933594</v>
      </c>
      <c r="GC52" s="116">
        <v>4052.231689453125</v>
      </c>
      <c r="GD52" s="116">
        <v>11609.05078125</v>
      </c>
      <c r="GE52" s="117">
        <v>2.8648536205291748</v>
      </c>
      <c r="GF52" s="116">
        <v>4691.16845703125</v>
      </c>
      <c r="GG52" s="116">
        <v>12911.974609375</v>
      </c>
      <c r="GH52" s="117">
        <v>2.7524006366729736</v>
      </c>
      <c r="GI52" s="116">
        <v>5549.62353515625</v>
      </c>
      <c r="GJ52" s="116">
        <v>14813.634765625</v>
      </c>
      <c r="GK52" s="117">
        <v>2.669304370880127</v>
      </c>
      <c r="GL52" s="116">
        <v>6412.97021484375</v>
      </c>
      <c r="GM52" s="116">
        <v>16394.84765625</v>
      </c>
      <c r="GN52" s="117">
        <v>2.5565140247344971</v>
      </c>
      <c r="GO52" s="116">
        <v>7379.93017578125</v>
      </c>
      <c r="GP52" s="116">
        <v>18426.431640625</v>
      </c>
      <c r="GQ52" s="117">
        <v>2.4968299865722656</v>
      </c>
      <c r="GR52" s="116">
        <v>8522.4404296875</v>
      </c>
      <c r="GS52" s="116">
        <v>20864.1328125</v>
      </c>
      <c r="GT52" s="117">
        <v>2.4481406211853027</v>
      </c>
      <c r="GU52" s="116">
        <v>9679.201171875</v>
      </c>
      <c r="GV52" s="116">
        <v>23241.240234375</v>
      </c>
      <c r="GW52" s="117">
        <v>2.4011526107788086</v>
      </c>
      <c r="GX52" s="116">
        <v>10716.6015625</v>
      </c>
      <c r="GY52" s="116">
        <v>25808.431640625</v>
      </c>
      <c r="GZ52" s="117">
        <v>2.4082663059234619</v>
      </c>
      <c r="HA52" s="116">
        <v>12265.75</v>
      </c>
      <c r="HB52" s="116">
        <v>29079.384765625</v>
      </c>
      <c r="HC52" s="117">
        <v>2.370779275894165</v>
      </c>
      <c r="HD52" s="116">
        <v>13300.5048828125</v>
      </c>
      <c r="HE52" s="116">
        <v>31810.08203125</v>
      </c>
      <c r="HF52" s="117">
        <v>2.3916447162628174</v>
      </c>
      <c r="HG52" s="116">
        <v>14149.919921875</v>
      </c>
      <c r="HH52" s="116">
        <v>34160.3515625</v>
      </c>
      <c r="HI52" s="117">
        <v>2.414172887802124</v>
      </c>
      <c r="HJ52" s="116">
        <v>15572.7236328125</v>
      </c>
      <c r="HK52" s="116">
        <v>36343.7578125</v>
      </c>
      <c r="HL52" s="117">
        <v>2.3338086605072021</v>
      </c>
      <c r="HM52" s="116">
        <v>16032.5546875</v>
      </c>
      <c r="HN52" s="116">
        <v>38734.9375</v>
      </c>
      <c r="HO52" s="117">
        <v>2.4160177707672119</v>
      </c>
      <c r="HP52" s="116">
        <v>15943.4130859375</v>
      </c>
      <c r="HQ52" s="116">
        <v>39759.4921875</v>
      </c>
      <c r="HR52" s="117">
        <v>2.4937880039215088</v>
      </c>
      <c r="HS52" s="116">
        <v>16650.92578125</v>
      </c>
      <c r="HT52" s="116">
        <v>42414.828125</v>
      </c>
      <c r="HU52" s="117">
        <v>2.5472955703735352</v>
      </c>
      <c r="HV52" s="116">
        <v>17211.29296875</v>
      </c>
      <c r="HW52" s="116">
        <v>44819.42578125</v>
      </c>
      <c r="HX52" s="117">
        <v>2.6040709018707275</v>
      </c>
      <c r="HY52" s="116">
        <v>17847.26953125</v>
      </c>
      <c r="HZ52" s="116">
        <v>46207.2265625</v>
      </c>
      <c r="IA52" s="117">
        <v>2.589036226272583</v>
      </c>
      <c r="IB52" s="116">
        <v>17621.109375</v>
      </c>
      <c r="IC52" s="116">
        <v>46618.34375</v>
      </c>
      <c r="ID52" s="117">
        <v>2.6455965042114258</v>
      </c>
      <c r="IE52" s="116">
        <v>18498.44140625</v>
      </c>
      <c r="IF52" s="116">
        <v>47697.00390625</v>
      </c>
      <c r="IG52" s="117">
        <v>2.5784337520599365</v>
      </c>
      <c r="IH52" s="116">
        <v>18226.607421875</v>
      </c>
      <c r="II52" s="116">
        <v>47571.578125</v>
      </c>
      <c r="IJ52" s="117">
        <v>2.6100072860717773</v>
      </c>
      <c r="IK52" s="116">
        <v>18097.27734375</v>
      </c>
      <c r="IL52" s="116">
        <v>48428.6171875</v>
      </c>
      <c r="IM52" s="117">
        <v>2.6760168075561523</v>
      </c>
      <c r="IN52" s="115">
        <v>18359.369140625</v>
      </c>
      <c r="IO52" s="116">
        <v>49305.90234375</v>
      </c>
      <c r="IP52" s="117">
        <v>2.6855988502502441</v>
      </c>
      <c r="IQ52" s="116">
        <v>18519.892578125</v>
      </c>
      <c r="IR52" s="116">
        <v>50150.81640625</v>
      </c>
      <c r="IS52" s="117">
        <v>2.7079432010650635</v>
      </c>
      <c r="IT52" s="116">
        <v>18976.7265625</v>
      </c>
      <c r="IU52" s="116">
        <v>51395.515625</v>
      </c>
      <c r="IV52" s="117">
        <v>2.7083446979522705</v>
      </c>
      <c r="IW52" s="116">
        <v>19423.810546875</v>
      </c>
      <c r="IX52" s="116">
        <v>53246.890625</v>
      </c>
      <c r="IY52" s="117">
        <v>2.7413206100463867</v>
      </c>
      <c r="IZ52" s="116">
        <v>19899.154296875</v>
      </c>
      <c r="JA52" s="116">
        <v>54751.2890625</v>
      </c>
      <c r="JB52" s="117">
        <v>2.7514379024505615</v>
      </c>
      <c r="JC52" s="116">
        <v>20632.30078125</v>
      </c>
      <c r="JD52" s="116">
        <v>56603.796875</v>
      </c>
      <c r="JE52" s="117">
        <v>2.7434554100036621</v>
      </c>
      <c r="JF52" s="116">
        <v>20988.015625</v>
      </c>
      <c r="JG52" s="116">
        <v>57844.88671875</v>
      </c>
      <c r="JH52" s="117">
        <v>2.7560913562774658</v>
      </c>
      <c r="JI52" s="116">
        <v>21633.734375</v>
      </c>
      <c r="JJ52" s="116">
        <v>57848.3515625</v>
      </c>
      <c r="JK52" s="117">
        <v>2.6739883422851563</v>
      </c>
      <c r="JL52" s="116">
        <v>21675.908203125</v>
      </c>
      <c r="JM52" s="116">
        <v>58550.8984375</v>
      </c>
      <c r="JN52" s="117">
        <v>2.7011969089508057</v>
      </c>
      <c r="JO52" s="116">
        <v>22393.126953125</v>
      </c>
      <c r="JP52" s="116">
        <v>60642.9921875</v>
      </c>
      <c r="JQ52" s="117">
        <v>2.7081074714660645</v>
      </c>
      <c r="JR52" s="116">
        <v>23347.115234375</v>
      </c>
      <c r="JS52" s="116">
        <v>62212.58984375</v>
      </c>
      <c r="JT52" s="117">
        <v>2.664680004119873</v>
      </c>
      <c r="JU52" s="116">
        <v>24206.494140625</v>
      </c>
      <c r="JV52" s="116">
        <v>64069.76953125</v>
      </c>
      <c r="JW52" s="117">
        <v>2.6468007564544678</v>
      </c>
      <c r="JX52" s="116">
        <v>24829.125</v>
      </c>
      <c r="JY52" s="116">
        <v>66528.890625</v>
      </c>
      <c r="JZ52" s="117">
        <v>2.6794698238372803</v>
      </c>
      <c r="KA52" s="116">
        <v>25229.779296875</v>
      </c>
      <c r="KB52" s="116">
        <v>67125.96875</v>
      </c>
      <c r="KC52" s="117">
        <v>2.6605849266052246</v>
      </c>
      <c r="KD52" s="116">
        <v>24763.669921875</v>
      </c>
      <c r="KE52" s="116">
        <v>63912.66796875</v>
      </c>
      <c r="KF52" s="117">
        <v>2.580904483795166</v>
      </c>
      <c r="KG52" s="116">
        <v>25076.744140625</v>
      </c>
      <c r="KH52" s="116">
        <v>65694.828125</v>
      </c>
      <c r="KI52" s="117">
        <v>2.6197512149810791</v>
      </c>
      <c r="KJ52" s="116">
        <v>26367.310546875</v>
      </c>
      <c r="KK52" s="116">
        <v>68736.015625</v>
      </c>
      <c r="KL52" s="117">
        <v>2.6068649291992187</v>
      </c>
      <c r="KM52" s="116">
        <v>26447.509765625</v>
      </c>
      <c r="KN52" s="116">
        <v>68044.546875</v>
      </c>
      <c r="KO52" s="117">
        <v>2.57281494140625</v>
      </c>
      <c r="KP52" s="116">
        <v>27055.228515625</v>
      </c>
      <c r="KQ52" s="116">
        <v>68033.6640625</v>
      </c>
      <c r="KR52" s="117">
        <v>2.5146217346191406</v>
      </c>
      <c r="KS52" s="116">
        <v>27452.81640625</v>
      </c>
      <c r="KT52" s="116">
        <v>68282.28125</v>
      </c>
      <c r="KU52" s="117">
        <v>2.4872596263885498</v>
      </c>
      <c r="KV52" s="134">
        <v>3.6437454223632813</v>
      </c>
      <c r="KW52" s="135">
        <v>3.1378982067108154</v>
      </c>
      <c r="KX52" s="135">
        <v>2.9090790748596191</v>
      </c>
      <c r="KY52" s="135">
        <v>3.0988025665283203</v>
      </c>
      <c r="KZ52" s="135">
        <v>2.6326863765716553</v>
      </c>
      <c r="LA52" s="135">
        <v>2.9293303489685059</v>
      </c>
      <c r="LB52" s="135">
        <v>3.4253139495849609</v>
      </c>
      <c r="LC52" s="135">
        <v>2.8346519470214844</v>
      </c>
      <c r="LD52" s="135">
        <v>2.4380996227264404</v>
      </c>
      <c r="LE52" s="135">
        <v>2.6693735122680664</v>
      </c>
      <c r="LF52" s="135">
        <v>2.681527853012085</v>
      </c>
      <c r="LG52" s="135">
        <v>2.5602624416351318</v>
      </c>
      <c r="LH52" s="135">
        <f t="shared" si="0"/>
        <v>3.2302409013112388</v>
      </c>
      <c r="LI52" s="135">
        <f t="shared" si="1"/>
        <v>2.8657444715499878</v>
      </c>
      <c r="LJ52" s="135">
        <f t="shared" si="2"/>
        <v>2.9068489670753479</v>
      </c>
      <c r="LK52" s="144">
        <f t="shared" si="3"/>
        <v>2.6370546023050943</v>
      </c>
    </row>
    <row r="53" spans="1:323" ht="15" customHeight="1">
      <c r="A53" s="114">
        <v>39</v>
      </c>
      <c r="B53" s="115">
        <v>1018.2539672851562</v>
      </c>
      <c r="C53" s="116">
        <v>3567.249267578125</v>
      </c>
      <c r="D53" s="117">
        <v>3.5033001899719238</v>
      </c>
      <c r="E53" s="116">
        <v>1040.5347900390625</v>
      </c>
      <c r="F53" s="116">
        <v>3838.813720703125</v>
      </c>
      <c r="G53" s="117">
        <v>3.68927001953125</v>
      </c>
      <c r="H53" s="116">
        <v>1425.572509765625</v>
      </c>
      <c r="I53" s="116">
        <v>4499.580078125</v>
      </c>
      <c r="J53" s="117">
        <v>3.1563320159912109</v>
      </c>
      <c r="K53" s="116">
        <v>1775.2171630859375</v>
      </c>
      <c r="L53" s="116">
        <v>5680.208984375</v>
      </c>
      <c r="M53" s="117">
        <v>3.1997263431549072</v>
      </c>
      <c r="N53" s="116">
        <v>2140.35791015625</v>
      </c>
      <c r="O53" s="116">
        <v>6719.22216796875</v>
      </c>
      <c r="P53" s="117">
        <v>3.1392984390258789</v>
      </c>
      <c r="Q53" s="116">
        <v>2428.925048828125</v>
      </c>
      <c r="R53" s="116">
        <v>7580.38720703125</v>
      </c>
      <c r="S53" s="117">
        <v>3.1208815574645996</v>
      </c>
      <c r="T53" s="116">
        <v>3388.369140625</v>
      </c>
      <c r="U53" s="116">
        <v>10096.0908203125</v>
      </c>
      <c r="V53" s="117">
        <v>2.9796314239501953</v>
      </c>
      <c r="W53" s="116">
        <v>5070.38232421875</v>
      </c>
      <c r="X53" s="116">
        <v>14642.0654296875</v>
      </c>
      <c r="Y53" s="117">
        <v>2.887763500213623</v>
      </c>
      <c r="Z53" s="116">
        <v>5168.1328125</v>
      </c>
      <c r="AA53" s="116">
        <v>14548.6748046875</v>
      </c>
      <c r="AB53" s="117">
        <v>2.8150737285614014</v>
      </c>
      <c r="AC53" s="116">
        <v>5337.8076171875</v>
      </c>
      <c r="AD53" s="116">
        <v>15519.341796875</v>
      </c>
      <c r="AE53" s="117">
        <v>2.9074375629425049</v>
      </c>
      <c r="AF53" s="116">
        <v>5742.779296875</v>
      </c>
      <c r="AG53" s="116">
        <v>17435.154296875</v>
      </c>
      <c r="AH53" s="117">
        <v>3.0360133647918701</v>
      </c>
      <c r="AI53" s="116">
        <v>6803.8046875</v>
      </c>
      <c r="AJ53" s="116">
        <v>19686.427734375</v>
      </c>
      <c r="AK53" s="117">
        <v>2.8934440612792969</v>
      </c>
      <c r="AL53" s="116">
        <v>7548.013671875</v>
      </c>
      <c r="AM53" s="116">
        <v>21483.654296875</v>
      </c>
      <c r="AN53" s="117">
        <v>2.8462660312652588</v>
      </c>
      <c r="AO53" s="116">
        <v>9404.8408203125</v>
      </c>
      <c r="AP53" s="116">
        <v>26499.978515625</v>
      </c>
      <c r="AQ53" s="117">
        <v>2.8176956176757813</v>
      </c>
      <c r="AR53" s="116">
        <v>9312.7333984375</v>
      </c>
      <c r="AS53" s="116">
        <v>27195.861328125</v>
      </c>
      <c r="AT53" s="117">
        <v>2.9202878475189209</v>
      </c>
      <c r="AU53" s="116">
        <v>10040.9541015625</v>
      </c>
      <c r="AV53" s="116">
        <v>29326.322265625</v>
      </c>
      <c r="AW53" s="117">
        <v>2.9206709861755371</v>
      </c>
      <c r="AX53" s="116">
        <v>10990.201171875</v>
      </c>
      <c r="AY53" s="116">
        <v>31192.087890625</v>
      </c>
      <c r="AZ53" s="117">
        <v>2.8381726741790771</v>
      </c>
      <c r="BA53" s="116">
        <v>10980.4609375</v>
      </c>
      <c r="BB53" s="116">
        <v>29724.279296875</v>
      </c>
      <c r="BC53" s="117">
        <v>2.7070155143737793</v>
      </c>
      <c r="BD53" s="116">
        <v>9891.005859375</v>
      </c>
      <c r="BE53" s="116">
        <v>27457.74609375</v>
      </c>
      <c r="BF53" s="117">
        <v>2.7760317325592041</v>
      </c>
      <c r="BG53" s="116">
        <v>7893.15673828125</v>
      </c>
      <c r="BH53" s="116">
        <v>24440.24609375</v>
      </c>
      <c r="BI53" s="117">
        <v>3.0963842868804932</v>
      </c>
      <c r="BJ53" s="116">
        <v>7403.21240234375</v>
      </c>
      <c r="BK53" s="116">
        <v>23871.671875</v>
      </c>
      <c r="BL53" s="117">
        <v>3.2245018482208252</v>
      </c>
      <c r="BM53" s="116">
        <v>6660.36669921875</v>
      </c>
      <c r="BN53" s="116">
        <v>21765.923828125</v>
      </c>
      <c r="BO53" s="117">
        <v>3.2679767608642578</v>
      </c>
      <c r="BP53" s="116">
        <v>6410.8251953125</v>
      </c>
      <c r="BQ53" s="116">
        <v>21402.47265625</v>
      </c>
      <c r="BR53" s="117">
        <v>3.3384895324707031</v>
      </c>
      <c r="BS53" s="116">
        <v>7649.8466796875</v>
      </c>
      <c r="BT53" s="116">
        <v>24018.3046875</v>
      </c>
      <c r="BU53" s="117">
        <v>3.1397106647491455</v>
      </c>
      <c r="BV53" s="116">
        <v>9284.490234375</v>
      </c>
      <c r="BW53" s="116">
        <v>28837.09375</v>
      </c>
      <c r="BX53" s="117">
        <v>3.1059424877166748</v>
      </c>
      <c r="BY53" s="116">
        <v>10826.7041015625</v>
      </c>
      <c r="BZ53" s="116">
        <v>33006.02734375</v>
      </c>
      <c r="CA53" s="117">
        <v>3.0485756397247314</v>
      </c>
      <c r="CB53" s="116">
        <v>14174.7724609375</v>
      </c>
      <c r="CC53" s="116">
        <v>40374.21484375</v>
      </c>
      <c r="CD53" s="117">
        <v>2.8483147621154785</v>
      </c>
      <c r="CE53" s="116">
        <v>11108.9384765625</v>
      </c>
      <c r="CF53" s="116">
        <v>32298.962890625</v>
      </c>
      <c r="CG53" s="117">
        <v>2.9074752330780029</v>
      </c>
      <c r="CH53" s="116">
        <v>13072.2099609375</v>
      </c>
      <c r="CI53" s="116">
        <v>37528.359375</v>
      </c>
      <c r="CJ53" s="117">
        <v>2.8708503246307373</v>
      </c>
      <c r="CK53" s="116">
        <v>16164.595703125</v>
      </c>
      <c r="CL53" s="116">
        <v>43298.62890625</v>
      </c>
      <c r="CM53" s="117">
        <v>2.6786088943481445</v>
      </c>
      <c r="CN53" s="116">
        <v>19090.90234375</v>
      </c>
      <c r="CO53" s="116">
        <v>47430.84375</v>
      </c>
      <c r="CP53" s="117">
        <v>2.484473705291748</v>
      </c>
      <c r="CQ53" s="116">
        <v>21815.625</v>
      </c>
      <c r="CR53" s="116">
        <v>51664.8046875</v>
      </c>
      <c r="CS53" s="117">
        <v>2.3682477474212646</v>
      </c>
      <c r="CT53" s="116">
        <v>41423.27734375</v>
      </c>
      <c r="CU53" s="116">
        <v>97487.34375</v>
      </c>
      <c r="CV53" s="117">
        <v>2.3534436225891113</v>
      </c>
      <c r="CW53" s="116">
        <v>80184.203125</v>
      </c>
      <c r="CX53" s="116">
        <v>201471.96875</v>
      </c>
      <c r="CY53" s="117">
        <v>2.5126142501831055</v>
      </c>
      <c r="CZ53" s="116">
        <v>115867.7109375</v>
      </c>
      <c r="DA53" s="116">
        <v>300116.59375</v>
      </c>
      <c r="DB53" s="117">
        <v>2.5901658535003662</v>
      </c>
      <c r="DC53" s="116">
        <v>209506</v>
      </c>
      <c r="DD53" s="116">
        <v>534284.8125</v>
      </c>
      <c r="DE53" s="117">
        <v>2.5502123832702637</v>
      </c>
      <c r="DF53" s="116">
        <v>383.9769287109375</v>
      </c>
      <c r="DG53" s="116">
        <v>989.2958984375</v>
      </c>
      <c r="DH53" s="117">
        <v>2.5764462947845459</v>
      </c>
      <c r="DI53" s="116">
        <v>439.47958374023437</v>
      </c>
      <c r="DJ53" s="116">
        <v>1150.871337890625</v>
      </c>
      <c r="DK53" s="117">
        <v>2.6187140941619873</v>
      </c>
      <c r="DL53" s="116">
        <v>534.56890869140625</v>
      </c>
      <c r="DM53" s="116">
        <v>1443.11572265625</v>
      </c>
      <c r="DN53" s="117">
        <v>2.6995878219604492</v>
      </c>
      <c r="DO53" s="116">
        <v>609.59814453125</v>
      </c>
      <c r="DP53" s="116">
        <v>1674.9649658203125</v>
      </c>
      <c r="DQ53" s="117">
        <v>2.7476541996002197</v>
      </c>
      <c r="DR53" s="116">
        <v>623.8944091796875</v>
      </c>
      <c r="DS53" s="116">
        <v>1728.62353515625</v>
      </c>
      <c r="DT53" s="117">
        <v>2.7706987857818604</v>
      </c>
      <c r="DU53" s="116">
        <v>644.2862548828125</v>
      </c>
      <c r="DV53" s="116">
        <v>1829.9552001953125</v>
      </c>
      <c r="DW53" s="117">
        <v>2.8402829170227051</v>
      </c>
      <c r="DX53" s="116">
        <v>670.58819580078125</v>
      </c>
      <c r="DY53" s="116">
        <v>1957.596435546875</v>
      </c>
      <c r="DZ53" s="117">
        <v>2.9192228317260742</v>
      </c>
      <c r="EA53" s="116">
        <v>727.62359619140625</v>
      </c>
      <c r="EB53" s="116">
        <v>2133.668701171875</v>
      </c>
      <c r="EC53" s="117">
        <v>2.9323797225952148</v>
      </c>
      <c r="ED53" s="116">
        <v>795.436279296875</v>
      </c>
      <c r="EE53" s="118">
        <v>2391.07275390625</v>
      </c>
      <c r="EF53" s="119">
        <v>3.0059890747070313</v>
      </c>
      <c r="EG53" s="115">
        <v>911.81231689453125</v>
      </c>
      <c r="EH53" s="116">
        <v>2725.28759765625</v>
      </c>
      <c r="EI53" s="117">
        <v>2.9888689517974854</v>
      </c>
      <c r="EJ53" s="116">
        <v>941.59503173828125</v>
      </c>
      <c r="EK53" s="116">
        <v>2954.057373046875</v>
      </c>
      <c r="EL53" s="117">
        <v>3.1372907161712646</v>
      </c>
      <c r="EM53" s="116">
        <v>1016.7989501953125</v>
      </c>
      <c r="EN53" s="116">
        <v>3241.070556640625</v>
      </c>
      <c r="EO53" s="117">
        <v>3.1875236034393311</v>
      </c>
      <c r="EP53" s="116">
        <v>1065.1561279296875</v>
      </c>
      <c r="EQ53" s="116">
        <v>3480.45263671875</v>
      </c>
      <c r="ER53" s="117">
        <v>3.2675516605377197</v>
      </c>
      <c r="ES53" s="116">
        <v>1189.631103515625</v>
      </c>
      <c r="ET53" s="116">
        <v>3855.694580078125</v>
      </c>
      <c r="EU53" s="117">
        <v>3.241084098815918</v>
      </c>
      <c r="EV53" s="116">
        <v>1276.6871337890625</v>
      </c>
      <c r="EW53" s="116">
        <v>4216.751953125</v>
      </c>
      <c r="EX53" s="117">
        <v>3.3028860092163086</v>
      </c>
      <c r="EY53" s="116">
        <v>1371.19384765625</v>
      </c>
      <c r="EZ53" s="116">
        <v>4618.49560546875</v>
      </c>
      <c r="FA53" s="117">
        <v>3.3682296276092529</v>
      </c>
      <c r="FB53" s="116">
        <v>1432.46240234375</v>
      </c>
      <c r="FC53" s="116">
        <v>4936.85107421875</v>
      </c>
      <c r="FD53" s="117">
        <v>3.446408748626709</v>
      </c>
      <c r="FE53" s="116">
        <v>1546.2779541015625</v>
      </c>
      <c r="FF53" s="116">
        <v>5297.88232421875</v>
      </c>
      <c r="FG53" s="117">
        <v>3.4262161254882813</v>
      </c>
      <c r="FH53" s="116">
        <v>1644.34423828125</v>
      </c>
      <c r="FI53" s="116">
        <v>5676.91162109375</v>
      </c>
      <c r="FJ53" s="117">
        <v>3.4523863792419434</v>
      </c>
      <c r="FK53" s="116">
        <v>1817.40380859375</v>
      </c>
      <c r="FL53" s="116">
        <v>6110.73291015625</v>
      </c>
      <c r="FM53" s="117">
        <v>3.3623418807983398</v>
      </c>
      <c r="FN53" s="116">
        <v>2089.67138671875</v>
      </c>
      <c r="FO53" s="116">
        <v>6915.9072265625</v>
      </c>
      <c r="FP53" s="117">
        <v>3.3095669746398926</v>
      </c>
      <c r="FQ53" s="116">
        <v>2335.34228515625</v>
      </c>
      <c r="FR53" s="116">
        <v>7606.265625</v>
      </c>
      <c r="FS53" s="117">
        <v>3.257023811340332</v>
      </c>
      <c r="FT53" s="116">
        <v>2674.18994140625</v>
      </c>
      <c r="FU53" s="116">
        <v>8314.013671875</v>
      </c>
      <c r="FV53" s="117">
        <v>3.1089839935302734</v>
      </c>
      <c r="FW53" s="116">
        <v>3059.322021484375</v>
      </c>
      <c r="FX53" s="116">
        <v>9096.291015625</v>
      </c>
      <c r="FY53" s="117">
        <v>2.9733028411865234</v>
      </c>
      <c r="FZ53" s="116">
        <v>3502.41650390625</v>
      </c>
      <c r="GA53" s="116">
        <v>10256.9931640625</v>
      </c>
      <c r="GB53" s="117">
        <v>2.9285476207733154</v>
      </c>
      <c r="GC53" s="116">
        <v>4174.087890625</v>
      </c>
      <c r="GD53" s="116">
        <v>11731.9384765625</v>
      </c>
      <c r="GE53" s="117">
        <v>2.8106591701507568</v>
      </c>
      <c r="GF53" s="116">
        <v>4832.84033203125</v>
      </c>
      <c r="GG53" s="116">
        <v>13045.583984375</v>
      </c>
      <c r="GH53" s="117">
        <v>2.6993615627288818</v>
      </c>
      <c r="GI53" s="116">
        <v>5699.13134765625</v>
      </c>
      <c r="GJ53" s="116">
        <v>14964.279296875</v>
      </c>
      <c r="GK53" s="117">
        <v>2.6257123947143555</v>
      </c>
      <c r="GL53" s="116">
        <v>6580.4892578125</v>
      </c>
      <c r="GM53" s="116">
        <v>16557.111328125</v>
      </c>
      <c r="GN53" s="117">
        <v>2.5160913467407227</v>
      </c>
      <c r="GO53" s="116">
        <v>7569.16259765625</v>
      </c>
      <c r="GP53" s="116">
        <v>18605.966796875</v>
      </c>
      <c r="GQ53" s="117">
        <v>2.458127498626709</v>
      </c>
      <c r="GR53" s="116">
        <v>8746.314453125</v>
      </c>
      <c r="GS53" s="116">
        <v>21064.615234375</v>
      </c>
      <c r="GT53" s="117">
        <v>2.4083991050720215</v>
      </c>
      <c r="GU53" s="116">
        <v>9930.94921875</v>
      </c>
      <c r="GV53" s="116">
        <v>23461.49609375</v>
      </c>
      <c r="GW53" s="117">
        <v>2.3624625205993652</v>
      </c>
      <c r="GX53" s="116">
        <v>10994.291015625</v>
      </c>
      <c r="GY53" s="116">
        <v>26053.5546875</v>
      </c>
      <c r="GZ53" s="117">
        <v>2.3697347640991211</v>
      </c>
      <c r="HA53" s="116">
        <v>12584.224609375</v>
      </c>
      <c r="HB53" s="116">
        <v>29352.3984375</v>
      </c>
      <c r="HC53" s="117">
        <v>2.3324756622314453</v>
      </c>
      <c r="HD53" s="116">
        <v>13646.6083984375</v>
      </c>
      <c r="HE53" s="116">
        <v>32110.669921875</v>
      </c>
      <c r="HF53" s="117">
        <v>2.3530147075653076</v>
      </c>
      <c r="HG53" s="116">
        <v>14526.3017578125</v>
      </c>
      <c r="HH53" s="116">
        <v>34485.296875</v>
      </c>
      <c r="HI53" s="117">
        <v>2.3739900588989258</v>
      </c>
      <c r="HJ53" s="116">
        <v>15899.376953125</v>
      </c>
      <c r="HK53" s="116">
        <v>36681.58984375</v>
      </c>
      <c r="HL53" s="117">
        <v>2.3071086406707764</v>
      </c>
      <c r="HM53" s="116">
        <v>16393.64453125</v>
      </c>
      <c r="HN53" s="116">
        <v>39104.140625</v>
      </c>
      <c r="HO53" s="117">
        <v>2.3853232860565186</v>
      </c>
      <c r="HP53" s="116">
        <v>16304.80078125</v>
      </c>
      <c r="HQ53" s="116">
        <v>40146.94921875</v>
      </c>
      <c r="HR53" s="117">
        <v>2.462277889251709</v>
      </c>
      <c r="HS53" s="116">
        <v>17047.72265625</v>
      </c>
      <c r="HT53" s="116">
        <v>42833.93359375</v>
      </c>
      <c r="HU53" s="117">
        <v>2.512589693069458</v>
      </c>
      <c r="HV53" s="116">
        <v>17646.048828125</v>
      </c>
      <c r="HW53" s="116">
        <v>45268.4609375</v>
      </c>
      <c r="HX53" s="117">
        <v>2.5653595924377441</v>
      </c>
      <c r="HY53" s="116">
        <v>18321.765625</v>
      </c>
      <c r="HZ53" s="116">
        <v>46668.26171875</v>
      </c>
      <c r="IA53" s="117">
        <v>2.5471487045288086</v>
      </c>
      <c r="IB53" s="116">
        <v>18041.55078125</v>
      </c>
      <c r="IC53" s="116">
        <v>47090.26953125</v>
      </c>
      <c r="ID53" s="117">
        <v>2.6101009845733643</v>
      </c>
      <c r="IE53" s="116">
        <v>19118.080078125</v>
      </c>
      <c r="IF53" s="116">
        <v>48170.61328125</v>
      </c>
      <c r="IG53" s="117">
        <v>2.5196366310119629</v>
      </c>
      <c r="IH53" s="116">
        <v>18644.927734375</v>
      </c>
      <c r="II53" s="116">
        <v>48049.21875</v>
      </c>
      <c r="IJ53" s="117">
        <v>2.5770664215087891</v>
      </c>
      <c r="IK53" s="116">
        <v>18617.125</v>
      </c>
      <c r="IL53" s="116">
        <v>48921.6015625</v>
      </c>
      <c r="IM53" s="117">
        <v>2.6277742385864258</v>
      </c>
      <c r="IN53" s="115">
        <v>18872.294921875</v>
      </c>
      <c r="IO53" s="116">
        <v>49809.02734375</v>
      </c>
      <c r="IP53" s="117">
        <v>2.6392672061920166</v>
      </c>
      <c r="IQ53" s="116">
        <v>19076.6796875</v>
      </c>
      <c r="IR53" s="116">
        <v>50664.8046875</v>
      </c>
      <c r="IS53" s="117">
        <v>2.6558501720428467</v>
      </c>
      <c r="IT53" s="116">
        <v>19488.7109375</v>
      </c>
      <c r="IU53" s="116">
        <v>51922.8203125</v>
      </c>
      <c r="IV53" s="117">
        <v>2.6642510890960693</v>
      </c>
      <c r="IW53" s="116">
        <v>19944.23046875</v>
      </c>
      <c r="IX53" s="116">
        <v>53797.1171875</v>
      </c>
      <c r="IY53" s="117">
        <v>2.6973774433135986</v>
      </c>
      <c r="IZ53" s="116">
        <v>20422.076171875</v>
      </c>
      <c r="JA53" s="116">
        <v>55318.375</v>
      </c>
      <c r="JB53" s="117">
        <v>2.7087538242340088</v>
      </c>
      <c r="JC53" s="116">
        <v>21177.72265625</v>
      </c>
      <c r="JD53" s="116">
        <v>57189.05078125</v>
      </c>
      <c r="JE53" s="117">
        <v>2.7004344463348389</v>
      </c>
      <c r="JF53" s="116">
        <v>21578.169921875</v>
      </c>
      <c r="JG53" s="116">
        <v>58444.3203125</v>
      </c>
      <c r="JH53" s="117">
        <v>2.7084929943084717</v>
      </c>
      <c r="JI53" s="116">
        <v>22199.734375</v>
      </c>
      <c r="JJ53" s="116">
        <v>58437.33203125</v>
      </c>
      <c r="JK53" s="117">
        <v>2.6323437690734863</v>
      </c>
      <c r="JL53" s="116">
        <v>22204.166015625</v>
      </c>
      <c r="JM53" s="116">
        <v>59151.046875</v>
      </c>
      <c r="JN53" s="117">
        <v>2.66396164894104</v>
      </c>
      <c r="JO53" s="116">
        <v>22904.185546875</v>
      </c>
      <c r="JP53" s="116">
        <v>61265.8046875</v>
      </c>
      <c r="JQ53" s="117">
        <v>2.6748738288879395</v>
      </c>
      <c r="JR53" s="116">
        <v>23871.32421875</v>
      </c>
      <c r="JS53" s="116">
        <v>62845.34765625</v>
      </c>
      <c r="JT53" s="117">
        <v>2.6326711177825928</v>
      </c>
      <c r="JU53" s="116">
        <v>24748.927734375</v>
      </c>
      <c r="JV53" s="116">
        <v>64718.77734375</v>
      </c>
      <c r="JW53" s="117">
        <v>2.6150133609771729</v>
      </c>
      <c r="JX53" s="116">
        <v>25311.009765625</v>
      </c>
      <c r="JY53" s="116">
        <v>67208.4296875</v>
      </c>
      <c r="JZ53" s="117">
        <v>2.6553041934967041</v>
      </c>
      <c r="KA53" s="116">
        <v>25770.96875</v>
      </c>
      <c r="KB53" s="116">
        <v>67808.328125</v>
      </c>
      <c r="KC53" s="117">
        <v>2.6311905384063721</v>
      </c>
      <c r="KD53" s="116">
        <v>25255.8515625</v>
      </c>
      <c r="KE53" s="116">
        <v>64550.41796875</v>
      </c>
      <c r="KF53" s="117">
        <v>2.5558598041534424</v>
      </c>
      <c r="KG53" s="116">
        <v>25657.830078125</v>
      </c>
      <c r="KH53" s="116">
        <v>66355.8984375</v>
      </c>
      <c r="KI53" s="117">
        <v>2.5861852169036865</v>
      </c>
      <c r="KJ53" s="116">
        <v>26867.33984375</v>
      </c>
      <c r="KK53" s="116">
        <v>69426.4609375</v>
      </c>
      <c r="KL53" s="117">
        <v>2.5840466022491455</v>
      </c>
      <c r="KM53" s="116">
        <v>26928.640625</v>
      </c>
      <c r="KN53" s="116">
        <v>68722.46875</v>
      </c>
      <c r="KO53" s="117">
        <v>2.5520215034484863</v>
      </c>
      <c r="KP53" s="116">
        <v>27363.470703125</v>
      </c>
      <c r="KQ53" s="116">
        <v>68703</v>
      </c>
      <c r="KR53" s="117">
        <v>2.5107560157775879</v>
      </c>
      <c r="KS53" s="116">
        <v>27592.765625</v>
      </c>
      <c r="KT53" s="116">
        <v>68950.46875</v>
      </c>
      <c r="KU53" s="117">
        <v>2.4988603591918945</v>
      </c>
      <c r="KV53" s="134">
        <v>3.5962851047515869</v>
      </c>
      <c r="KW53" s="135">
        <v>3.1191740036010742</v>
      </c>
      <c r="KX53" s="135">
        <v>2.8882825374603271</v>
      </c>
      <c r="KY53" s="135">
        <v>3.0552942752838135</v>
      </c>
      <c r="KZ53" s="135">
        <v>2.5892539024353027</v>
      </c>
      <c r="LA53" s="135">
        <v>2.8660688400268555</v>
      </c>
      <c r="LB53" s="135">
        <v>3.3364195823669434</v>
      </c>
      <c r="LC53" s="135">
        <v>2.7786209583282471</v>
      </c>
      <c r="LD53" s="135">
        <v>2.4024336338043213</v>
      </c>
      <c r="LE53" s="135">
        <v>2.6247227191925049</v>
      </c>
      <c r="LF53" s="135">
        <v>2.6470146179199219</v>
      </c>
      <c r="LG53" s="135">
        <v>2.5463738441467285</v>
      </c>
      <c r="LH53" s="135">
        <f t="shared" si="0"/>
        <v>3.2012472152709961</v>
      </c>
      <c r="LI53" s="135">
        <f t="shared" si="1"/>
        <v>2.8222740888595581</v>
      </c>
      <c r="LJ53" s="135">
        <f t="shared" si="2"/>
        <v>2.8458857536315918</v>
      </c>
      <c r="LK53" s="144">
        <f t="shared" si="3"/>
        <v>2.6060370604197183</v>
      </c>
    </row>
    <row r="54" spans="1:323" ht="15" customHeight="1">
      <c r="A54" s="114">
        <v>40</v>
      </c>
      <c r="B54" s="115">
        <v>1039.7452392578125</v>
      </c>
      <c r="C54" s="116">
        <v>3609.551025390625</v>
      </c>
      <c r="D54" s="117">
        <v>3.4715726375579834</v>
      </c>
      <c r="E54" s="116">
        <v>1067.3526611328125</v>
      </c>
      <c r="F54" s="116">
        <v>3885.2275390625</v>
      </c>
      <c r="G54" s="117">
        <v>3.6400597095489502</v>
      </c>
      <c r="H54" s="116">
        <v>1453.5933837890625</v>
      </c>
      <c r="I54" s="116">
        <v>4550.576171875</v>
      </c>
      <c r="J54" s="117">
        <v>3.1305701732635498</v>
      </c>
      <c r="K54" s="116">
        <v>1800.9024658203125</v>
      </c>
      <c r="L54" s="116">
        <v>5745.07080078125</v>
      </c>
      <c r="M54" s="117">
        <v>3.1901066303253174</v>
      </c>
      <c r="N54" s="116">
        <v>2171.081787109375</v>
      </c>
      <c r="O54" s="116">
        <v>6795.27197265625</v>
      </c>
      <c r="P54" s="117">
        <v>3.1299014091491699</v>
      </c>
      <c r="Q54" s="116">
        <v>2457.001953125</v>
      </c>
      <c r="R54" s="116">
        <v>7666.01171875</v>
      </c>
      <c r="S54" s="117">
        <v>3.1200673580169678</v>
      </c>
      <c r="T54" s="116">
        <v>3434.47607421875</v>
      </c>
      <c r="U54" s="116">
        <v>10207.4873046875</v>
      </c>
      <c r="V54" s="117">
        <v>2.9720654487609863</v>
      </c>
      <c r="W54" s="116">
        <v>5135.42724609375</v>
      </c>
      <c r="X54" s="116">
        <v>14801.0283203125</v>
      </c>
      <c r="Y54" s="117">
        <v>2.8821415901184082</v>
      </c>
      <c r="Z54" s="116">
        <v>5234.03759765625</v>
      </c>
      <c r="AA54" s="116">
        <v>14704.4462890625</v>
      </c>
      <c r="AB54" s="117">
        <v>2.8093886375427246</v>
      </c>
      <c r="AC54" s="116">
        <v>5403.05517578125</v>
      </c>
      <c r="AD54" s="116">
        <v>15688.46484375</v>
      </c>
      <c r="AE54" s="117">
        <v>2.9036285877227783</v>
      </c>
      <c r="AF54" s="116">
        <v>5831.650390625</v>
      </c>
      <c r="AG54" s="116">
        <v>17629.265625</v>
      </c>
      <c r="AH54" s="117">
        <v>3.0230319499969482</v>
      </c>
      <c r="AI54" s="116">
        <v>6884.95703125</v>
      </c>
      <c r="AJ54" s="116">
        <v>19900.4296875</v>
      </c>
      <c r="AK54" s="117">
        <v>2.8904218673706055</v>
      </c>
      <c r="AL54" s="116">
        <v>7646.3564453125</v>
      </c>
      <c r="AM54" s="116">
        <v>21715.0625</v>
      </c>
      <c r="AN54" s="117">
        <v>2.8399229049682617</v>
      </c>
      <c r="AO54" s="116">
        <v>9540.2099609375</v>
      </c>
      <c r="AP54" s="116">
        <v>26783.732421875</v>
      </c>
      <c r="AQ54" s="117">
        <v>2.807457447052002</v>
      </c>
      <c r="AR54" s="116">
        <v>9469.986328125</v>
      </c>
      <c r="AS54" s="116">
        <v>27492.578125</v>
      </c>
      <c r="AT54" s="117">
        <v>2.9031274318695068</v>
      </c>
      <c r="AU54" s="116">
        <v>10209.892578125</v>
      </c>
      <c r="AV54" s="116">
        <v>29646.310546875</v>
      </c>
      <c r="AW54" s="117">
        <v>2.9036848545074463</v>
      </c>
      <c r="AX54" s="116">
        <v>11174.8291015625</v>
      </c>
      <c r="AY54" s="116">
        <v>31527.22265625</v>
      </c>
      <c r="AZ54" s="117">
        <v>2.8212711811065674</v>
      </c>
      <c r="BA54" s="116">
        <v>11164.396484375</v>
      </c>
      <c r="BB54" s="116">
        <v>30035.119140625</v>
      </c>
      <c r="BC54" s="117">
        <v>2.6902589797973633</v>
      </c>
      <c r="BD54" s="116">
        <v>10080.6240234375</v>
      </c>
      <c r="BE54" s="116">
        <v>27748.93359375</v>
      </c>
      <c r="BF54" s="117">
        <v>2.7527000904083252</v>
      </c>
      <c r="BG54" s="116">
        <v>8083.68994140625</v>
      </c>
      <c r="BH54" s="116">
        <v>24714.4453125</v>
      </c>
      <c r="BI54" s="117">
        <v>3.0573222637176514</v>
      </c>
      <c r="BJ54" s="116">
        <v>7581.16796875</v>
      </c>
      <c r="BK54" s="116">
        <v>24144.6640625</v>
      </c>
      <c r="BL54" s="117">
        <v>3.1848211288452148</v>
      </c>
      <c r="BM54" s="116">
        <v>6819.89892578125</v>
      </c>
      <c r="BN54" s="116">
        <v>22016.35546875</v>
      </c>
      <c r="BO54" s="117">
        <v>3.2282524108886719</v>
      </c>
      <c r="BP54" s="116">
        <v>6563.87744140625</v>
      </c>
      <c r="BQ54" s="116">
        <v>21651.05859375</v>
      </c>
      <c r="BR54" s="117">
        <v>3.2985165119171143</v>
      </c>
      <c r="BS54" s="116">
        <v>7832.388671875</v>
      </c>
      <c r="BT54" s="116">
        <v>24289.591796875</v>
      </c>
      <c r="BU54" s="117">
        <v>3.101172924041748</v>
      </c>
      <c r="BV54" s="116">
        <v>9505.6845703125</v>
      </c>
      <c r="BW54" s="116">
        <v>29161.12890625</v>
      </c>
      <c r="BX54" s="117">
        <v>3.0677568912506104</v>
      </c>
      <c r="BY54" s="116">
        <v>11084.115234375</v>
      </c>
      <c r="BZ54" s="116">
        <v>33373.54296875</v>
      </c>
      <c r="CA54" s="117">
        <v>3.0109343528747559</v>
      </c>
      <c r="CB54" s="116">
        <v>14512.83984375</v>
      </c>
      <c r="CC54" s="116">
        <v>40808.0625</v>
      </c>
      <c r="CD54" s="117">
        <v>2.811859130859375</v>
      </c>
      <c r="CE54" s="116">
        <v>11372.89453125</v>
      </c>
      <c r="CF54" s="116">
        <v>32649.935546875</v>
      </c>
      <c r="CG54" s="117">
        <v>2.8708553314208984</v>
      </c>
      <c r="CH54" s="116">
        <v>13381.857421875</v>
      </c>
      <c r="CI54" s="116">
        <v>37933.38671875</v>
      </c>
      <c r="CJ54" s="117">
        <v>2.8346877098083496</v>
      </c>
      <c r="CK54" s="116">
        <v>16548.740234375</v>
      </c>
      <c r="CL54" s="116">
        <v>43747.66796875</v>
      </c>
      <c r="CM54" s="117">
        <v>2.6435649394989014</v>
      </c>
      <c r="CN54" s="116">
        <v>19545.23046875</v>
      </c>
      <c r="CO54" s="116">
        <v>47899.3984375</v>
      </c>
      <c r="CP54" s="117">
        <v>2.4506950378417969</v>
      </c>
      <c r="CQ54" s="116">
        <v>22335.056640625</v>
      </c>
      <c r="CR54" s="116">
        <v>52157.96875</v>
      </c>
      <c r="CS54" s="117">
        <v>2.3352513313293457</v>
      </c>
      <c r="CT54" s="116">
        <v>42405.140625</v>
      </c>
      <c r="CU54" s="116">
        <v>98413.5859375</v>
      </c>
      <c r="CV54" s="117">
        <v>2.3207938671112061</v>
      </c>
      <c r="CW54" s="116">
        <v>82142.875</v>
      </c>
      <c r="CX54" s="116">
        <v>203477.140625</v>
      </c>
      <c r="CY54" s="117">
        <v>2.4771125316619873</v>
      </c>
      <c r="CZ54" s="116">
        <v>118789.9375</v>
      </c>
      <c r="DA54" s="116">
        <v>303163.125</v>
      </c>
      <c r="DB54" s="117">
        <v>2.5520942211151123</v>
      </c>
      <c r="DC54" s="116">
        <v>214953.125</v>
      </c>
      <c r="DD54" s="116">
        <v>539652.5</v>
      </c>
      <c r="DE54" s="117">
        <v>2.51055908203125</v>
      </c>
      <c r="DF54" s="116">
        <v>394.2449951171875</v>
      </c>
      <c r="DG54" s="116">
        <v>999.2991943359375</v>
      </c>
      <c r="DH54" s="117">
        <v>2.5347161293029785</v>
      </c>
      <c r="DI54" s="116">
        <v>451.54345703125</v>
      </c>
      <c r="DJ54" s="116">
        <v>1162.6278076171875</v>
      </c>
      <c r="DK54" s="117">
        <v>2.5747861862182617</v>
      </c>
      <c r="DL54" s="116">
        <v>549.60601806640625</v>
      </c>
      <c r="DM54" s="116">
        <v>1458.13330078125</v>
      </c>
      <c r="DN54" s="117">
        <v>2.6530518531799316</v>
      </c>
      <c r="DO54" s="116">
        <v>627.1519775390625</v>
      </c>
      <c r="DP54" s="116">
        <v>1692.5753173828125</v>
      </c>
      <c r="DQ54" s="117">
        <v>2.6988279819488525</v>
      </c>
      <c r="DR54" s="116">
        <v>642.26336669921875</v>
      </c>
      <c r="DS54" s="116">
        <v>1746.883056640625</v>
      </c>
      <c r="DT54" s="117">
        <v>2.7198858261108398</v>
      </c>
      <c r="DU54" s="116">
        <v>663.65899658203125</v>
      </c>
      <c r="DV54" s="116">
        <v>1849.5556640625</v>
      </c>
      <c r="DW54" s="117">
        <v>2.7869067192077637</v>
      </c>
      <c r="DX54" s="116">
        <v>691.161865234375</v>
      </c>
      <c r="DY54" s="116">
        <v>1978.8759765625</v>
      </c>
      <c r="DZ54" s="117">
        <v>2.8631150722503662</v>
      </c>
      <c r="EA54" s="116">
        <v>750.38525390625</v>
      </c>
      <c r="EB54" s="116">
        <v>2156.9140625</v>
      </c>
      <c r="EC54" s="117">
        <v>2.8744089603424072</v>
      </c>
      <c r="ED54" s="116">
        <v>820.78564453125</v>
      </c>
      <c r="EE54" s="118">
        <v>2417.45654296875</v>
      </c>
      <c r="EF54" s="119">
        <v>2.9452958106994629</v>
      </c>
      <c r="EG54" s="115">
        <v>941.3958740234375</v>
      </c>
      <c r="EH54" s="116">
        <v>2755.266845703125</v>
      </c>
      <c r="EI54" s="117">
        <v>2.9267888069152832</v>
      </c>
      <c r="EJ54" s="116">
        <v>972.67352294921875</v>
      </c>
      <c r="EK54" s="116">
        <v>2987.341064453125</v>
      </c>
      <c r="EL54" s="117">
        <v>3.0712680816650391</v>
      </c>
      <c r="EM54" s="116">
        <v>1050.9227294921875</v>
      </c>
      <c r="EN54" s="116">
        <v>3277.859130859375</v>
      </c>
      <c r="EO54" s="117">
        <v>3.1190295219421387</v>
      </c>
      <c r="EP54" s="116">
        <v>1101.4830322265625</v>
      </c>
      <c r="EQ54" s="116">
        <v>3520.406982421875</v>
      </c>
      <c r="ER54" s="117">
        <v>3.1960611343383789</v>
      </c>
      <c r="ES54" s="116">
        <v>1230.841552734375</v>
      </c>
      <c r="ET54" s="116">
        <v>3899.7880859375</v>
      </c>
      <c r="EU54" s="117">
        <v>3.1683917045593262</v>
      </c>
      <c r="EV54" s="116">
        <v>1321.5885009765625</v>
      </c>
      <c r="EW54" s="116">
        <v>4265.3818359375</v>
      </c>
      <c r="EX54" s="117">
        <v>3.2274658679962158</v>
      </c>
      <c r="EY54" s="116">
        <v>1420.1346435546875</v>
      </c>
      <c r="EZ54" s="116">
        <v>4672.212890625</v>
      </c>
      <c r="FA54" s="117">
        <v>3.2899787425994873</v>
      </c>
      <c r="FB54" s="116">
        <v>1484.3292236328125</v>
      </c>
      <c r="FC54" s="116">
        <v>4994.8291015625</v>
      </c>
      <c r="FD54" s="117">
        <v>3.3650412559509277</v>
      </c>
      <c r="FE54" s="116">
        <v>1603.0528564453125</v>
      </c>
      <c r="FF54" s="116">
        <v>5359.93994140625</v>
      </c>
      <c r="FG54" s="117">
        <v>3.3435828685760498</v>
      </c>
      <c r="FH54" s="116">
        <v>1705.5487060546875</v>
      </c>
      <c r="FI54" s="116">
        <v>5743.61572265625</v>
      </c>
      <c r="FJ54" s="117">
        <v>3.3676056861877441</v>
      </c>
      <c r="FK54" s="116">
        <v>1884.9267578125</v>
      </c>
      <c r="FL54" s="116">
        <v>6181.7314453125</v>
      </c>
      <c r="FM54" s="117">
        <v>3.2795605659484863</v>
      </c>
      <c r="FN54" s="116">
        <v>2167.169189453125</v>
      </c>
      <c r="FO54" s="116">
        <v>6995.70458984375</v>
      </c>
      <c r="FP54" s="117">
        <v>3.2280380725860596</v>
      </c>
      <c r="FQ54" s="116">
        <v>2421.793701171875</v>
      </c>
      <c r="FR54" s="116">
        <v>7693.39990234375</v>
      </c>
      <c r="FS54" s="117">
        <v>3.1767363548278809</v>
      </c>
      <c r="FT54" s="116">
        <v>2769.818115234375</v>
      </c>
      <c r="FU54" s="116">
        <v>8407.2197265625</v>
      </c>
      <c r="FV54" s="117">
        <v>3.0352966785430908</v>
      </c>
      <c r="FW54" s="116">
        <v>3164.01708984375</v>
      </c>
      <c r="FX54" s="116">
        <v>9196.041015625</v>
      </c>
      <c r="FY54" s="117">
        <v>2.906444787979126</v>
      </c>
      <c r="FZ54" s="116">
        <v>3616.2314453125</v>
      </c>
      <c r="GA54" s="116">
        <v>10368.626953125</v>
      </c>
      <c r="GB54" s="117">
        <v>2.8672463893890381</v>
      </c>
      <c r="GC54" s="116">
        <v>4301.2587890625</v>
      </c>
      <c r="GD54" s="116">
        <v>11856.84765625</v>
      </c>
      <c r="GE54" s="117">
        <v>2.7565994262695313</v>
      </c>
      <c r="GF54" s="116">
        <v>4965.02197265625</v>
      </c>
      <c r="GG54" s="116">
        <v>13181.3662109375</v>
      </c>
      <c r="GH54" s="117">
        <v>2.6548454761505127</v>
      </c>
      <c r="GI54" s="116">
        <v>5854.07763671875</v>
      </c>
      <c r="GJ54" s="116">
        <v>15117.41015625</v>
      </c>
      <c r="GK54" s="117">
        <v>2.5823726654052734</v>
      </c>
      <c r="GL54" s="116">
        <v>6754.53759765625</v>
      </c>
      <c r="GM54" s="116">
        <v>16721.943359375</v>
      </c>
      <c r="GN54" s="117">
        <v>2.4756608009338379</v>
      </c>
      <c r="GO54" s="116">
        <v>7766.90966796875</v>
      </c>
      <c r="GP54" s="116">
        <v>18788.26953125</v>
      </c>
      <c r="GQ54" s="117">
        <v>2.4190149307250977</v>
      </c>
      <c r="GR54" s="116">
        <v>8957.2216796875</v>
      </c>
      <c r="GS54" s="116">
        <v>21268.166015625</v>
      </c>
      <c r="GT54" s="117">
        <v>2.374415397644043</v>
      </c>
      <c r="GU54" s="116">
        <v>10180.95703125</v>
      </c>
      <c r="GV54" s="116">
        <v>23684.927734375</v>
      </c>
      <c r="GW54" s="117">
        <v>2.3263950347900391</v>
      </c>
      <c r="GX54" s="116">
        <v>11269.615234375</v>
      </c>
      <c r="GY54" s="116">
        <v>26302.25390625</v>
      </c>
      <c r="GZ54" s="117">
        <v>2.3339087963104248</v>
      </c>
      <c r="HA54" s="116">
        <v>12900.361328125</v>
      </c>
      <c r="HB54" s="116">
        <v>29629.240234375</v>
      </c>
      <c r="HC54" s="117">
        <v>2.2967760562896729</v>
      </c>
      <c r="HD54" s="116">
        <v>13990.2568359375</v>
      </c>
      <c r="HE54" s="116">
        <v>32415.548828125</v>
      </c>
      <c r="HF54" s="117">
        <v>2.3170087337493896</v>
      </c>
      <c r="HG54" s="116">
        <v>14895.59765625</v>
      </c>
      <c r="HH54" s="116">
        <v>34814.87890625</v>
      </c>
      <c r="HI54" s="117">
        <v>2.3372595310211182</v>
      </c>
      <c r="HJ54" s="116">
        <v>16223.6533203125</v>
      </c>
      <c r="HK54" s="116">
        <v>37025.25390625</v>
      </c>
      <c r="HL54" s="117">
        <v>2.2821774482727051</v>
      </c>
      <c r="HM54" s="116">
        <v>16744.517578125</v>
      </c>
      <c r="HN54" s="116">
        <v>39479.71484375</v>
      </c>
      <c r="HO54" s="117">
        <v>2.3577697277069092</v>
      </c>
      <c r="HP54" s="116">
        <v>16652.798828125</v>
      </c>
      <c r="HQ54" s="116">
        <v>40541.40625</v>
      </c>
      <c r="HR54" s="117">
        <v>2.4345099925994873</v>
      </c>
      <c r="HS54" s="116">
        <v>17401.388671875</v>
      </c>
      <c r="HT54" s="116">
        <v>43260.75390625</v>
      </c>
      <c r="HU54" s="117">
        <v>2.4860517978668213</v>
      </c>
      <c r="HV54" s="116">
        <v>18092.45703125</v>
      </c>
      <c r="HW54" s="116">
        <v>45725.109375</v>
      </c>
      <c r="HX54" s="117">
        <v>2.5273022651672363</v>
      </c>
      <c r="HY54" s="116">
        <v>18745.40234375</v>
      </c>
      <c r="HZ54" s="116">
        <v>47137.17578125</v>
      </c>
      <c r="IA54" s="117">
        <v>2.5145993232727051</v>
      </c>
      <c r="IB54" s="116">
        <v>18563.5234375</v>
      </c>
      <c r="IC54" s="116">
        <v>47570.078125</v>
      </c>
      <c r="ID54" s="117">
        <v>2.5625565052032471</v>
      </c>
      <c r="IE54" s="116">
        <v>19604.431640625</v>
      </c>
      <c r="IF54" s="116">
        <v>48650.7578125</v>
      </c>
      <c r="IG54" s="117">
        <v>2.4816203117370605</v>
      </c>
      <c r="IH54" s="116">
        <v>19211.291015625</v>
      </c>
      <c r="II54" s="116">
        <v>48534.5859375</v>
      </c>
      <c r="IJ54" s="117">
        <v>2.5263574123382568</v>
      </c>
      <c r="IK54" s="116">
        <v>19138.423828125</v>
      </c>
      <c r="IL54" s="116">
        <v>49422.3359375</v>
      </c>
      <c r="IM54" s="117">
        <v>2.5823619365692139</v>
      </c>
      <c r="IN54" s="115">
        <v>19411.57421875</v>
      </c>
      <c r="IO54" s="116">
        <v>50320.16796875</v>
      </c>
      <c r="IP54" s="117">
        <v>2.5922765731811523</v>
      </c>
      <c r="IQ54" s="116">
        <v>19610.228515625</v>
      </c>
      <c r="IR54" s="116">
        <v>51186.83984375</v>
      </c>
      <c r="IS54" s="117">
        <v>2.6102113723754883</v>
      </c>
      <c r="IT54" s="116">
        <v>20026.83984375</v>
      </c>
      <c r="IU54" s="116">
        <v>52458.92578125</v>
      </c>
      <c r="IV54" s="117">
        <v>2.6194310188293457</v>
      </c>
      <c r="IW54" s="116">
        <v>20487.763671875</v>
      </c>
      <c r="IX54" s="116">
        <v>54356.83984375</v>
      </c>
      <c r="IY54" s="117">
        <v>2.6531367301940918</v>
      </c>
      <c r="IZ54" s="116">
        <v>20999.150390625</v>
      </c>
      <c r="JA54" s="116">
        <v>55895.23046875</v>
      </c>
      <c r="JB54" s="117">
        <v>2.661785364151001</v>
      </c>
      <c r="JC54" s="116">
        <v>21765.142578125</v>
      </c>
      <c r="JD54" s="116">
        <v>57784.33203125</v>
      </c>
      <c r="JE54" s="117">
        <v>2.654902458190918</v>
      </c>
      <c r="JF54" s="116">
        <v>22226.77734375</v>
      </c>
      <c r="JG54" s="116">
        <v>59053.41796875</v>
      </c>
      <c r="JH54" s="117">
        <v>2.6568591594696045</v>
      </c>
      <c r="JI54" s="116">
        <v>22729.20703125</v>
      </c>
      <c r="JJ54" s="116">
        <v>59036.85546875</v>
      </c>
      <c r="JK54" s="117">
        <v>2.5974006652832031</v>
      </c>
      <c r="JL54" s="116">
        <v>22697.73046875</v>
      </c>
      <c r="JM54" s="116">
        <v>59762.65625</v>
      </c>
      <c r="JN54" s="117">
        <v>2.6329793930053711</v>
      </c>
      <c r="JO54" s="116">
        <v>23432.462890625</v>
      </c>
      <c r="JP54" s="116">
        <v>61900.75</v>
      </c>
      <c r="JQ54" s="117">
        <v>2.6416664123535156</v>
      </c>
      <c r="JR54" s="116">
        <v>24387.1484375</v>
      </c>
      <c r="JS54" s="116">
        <v>63490.60546875</v>
      </c>
      <c r="JT54" s="117">
        <v>2.603445291519165</v>
      </c>
      <c r="JU54" s="116">
        <v>25236.591796875</v>
      </c>
      <c r="JV54" s="116">
        <v>65380.79296875</v>
      </c>
      <c r="JW54" s="117">
        <v>2.5907139778137207</v>
      </c>
      <c r="JX54" s="116">
        <v>25811.306640625</v>
      </c>
      <c r="JY54" s="116">
        <v>67902.625</v>
      </c>
      <c r="JZ54" s="117">
        <v>2.6307318210601807</v>
      </c>
      <c r="KA54" s="116">
        <v>26278.13671875</v>
      </c>
      <c r="KB54" s="116">
        <v>68504.6953125</v>
      </c>
      <c r="KC54" s="117">
        <v>2.6069083213806152</v>
      </c>
      <c r="KD54" s="116">
        <v>25766.1875</v>
      </c>
      <c r="KE54" s="116">
        <v>65201.09375</v>
      </c>
      <c r="KF54" s="117">
        <v>2.5304906368255615</v>
      </c>
      <c r="KG54" s="116">
        <v>26197.990234375</v>
      </c>
      <c r="KH54" s="116">
        <v>67029.640625</v>
      </c>
      <c r="KI54" s="117">
        <v>2.5585794448852539</v>
      </c>
      <c r="KJ54" s="116">
        <v>27366.830078125</v>
      </c>
      <c r="KK54" s="116">
        <v>70131.5703125</v>
      </c>
      <c r="KL54" s="117">
        <v>2.5626487731933594</v>
      </c>
      <c r="KM54" s="116">
        <v>27443.79296875</v>
      </c>
      <c r="KN54" s="116">
        <v>69414.84375</v>
      </c>
      <c r="KO54" s="117">
        <v>2.5293457508087158</v>
      </c>
      <c r="KP54" s="116">
        <v>27688.09375</v>
      </c>
      <c r="KQ54" s="116">
        <v>69389.28125</v>
      </c>
      <c r="KR54" s="117">
        <v>2.5061054229736328</v>
      </c>
      <c r="KS54" s="116">
        <v>27736.5390625</v>
      </c>
      <c r="KT54" s="116">
        <v>69638.5546875</v>
      </c>
      <c r="KU54" s="117">
        <v>2.5107152462005615</v>
      </c>
      <c r="KV54" s="134">
        <v>3.5558161735534668</v>
      </c>
      <c r="KW54" s="135">
        <v>3.1085422039031982</v>
      </c>
      <c r="KX54" s="135">
        <v>2.8784077167510986</v>
      </c>
      <c r="KY54" s="135">
        <v>3.0203595161437988</v>
      </c>
      <c r="KZ54" s="135">
        <v>2.5530331134796143</v>
      </c>
      <c r="LA54" s="135">
        <v>2.8114335536956787</v>
      </c>
      <c r="LB54" s="135">
        <v>3.2584755420684814</v>
      </c>
      <c r="LC54" s="135">
        <v>2.7248632907867432</v>
      </c>
      <c r="LD54" s="135">
        <v>2.3699159622192383</v>
      </c>
      <c r="LE54" s="135">
        <v>2.5804336071014404</v>
      </c>
      <c r="LF54" s="135">
        <v>2.6146097183227539</v>
      </c>
      <c r="LG54" s="135">
        <v>2.5334789752960205</v>
      </c>
      <c r="LH54" s="135">
        <f t="shared" si="0"/>
        <v>3.1809220314025879</v>
      </c>
      <c r="LI54" s="135">
        <f t="shared" si="1"/>
        <v>2.7866963148117065</v>
      </c>
      <c r="LJ54" s="135">
        <f t="shared" si="2"/>
        <v>2.7911720871925354</v>
      </c>
      <c r="LK54" s="144">
        <f t="shared" si="3"/>
        <v>2.5761741002400718</v>
      </c>
    </row>
    <row r="55" spans="1:323" ht="15" customHeight="1">
      <c r="A55" s="114">
        <v>41</v>
      </c>
      <c r="B55" s="115">
        <v>1060.2401123046875</v>
      </c>
      <c r="C55" s="116">
        <v>3652.933837890625</v>
      </c>
      <c r="D55" s="117">
        <v>3.4453835487365723</v>
      </c>
      <c r="E55" s="116">
        <v>1094.3614501953125</v>
      </c>
      <c r="F55" s="116">
        <v>3932.760009765625</v>
      </c>
      <c r="G55" s="117">
        <v>3.5936572551727295</v>
      </c>
      <c r="H55" s="116">
        <v>1480.3917236328125</v>
      </c>
      <c r="I55" s="116">
        <v>4602.84130859375</v>
      </c>
      <c r="J55" s="117">
        <v>3.1092050075531006</v>
      </c>
      <c r="K55" s="116">
        <v>1821.978515625</v>
      </c>
      <c r="L55" s="116">
        <v>5811.73974609375</v>
      </c>
      <c r="M55" s="117">
        <v>3.189795970916748</v>
      </c>
      <c r="N55" s="116">
        <v>2196.186767578125</v>
      </c>
      <c r="O55" s="116">
        <v>6873.43115234375</v>
      </c>
      <c r="P55" s="117">
        <v>3.1297116279602051</v>
      </c>
      <c r="Q55" s="116">
        <v>2485.774658203125</v>
      </c>
      <c r="R55" s="116">
        <v>7754.0576171875</v>
      </c>
      <c r="S55" s="117">
        <v>3.1193726062774658</v>
      </c>
      <c r="T55" s="116">
        <v>3472.205322265625</v>
      </c>
      <c r="U55" s="116">
        <v>10321.9599609375</v>
      </c>
      <c r="V55" s="117">
        <v>2.9727389812469482</v>
      </c>
      <c r="W55" s="116">
        <v>5189.2353515625</v>
      </c>
      <c r="X55" s="116">
        <v>14964.39453125</v>
      </c>
      <c r="Y55" s="117">
        <v>2.8837378025054932</v>
      </c>
      <c r="Z55" s="116">
        <v>5287.919921875</v>
      </c>
      <c r="AA55" s="116">
        <v>14864.5009765625</v>
      </c>
      <c r="AB55" s="117">
        <v>2.8110299110412598</v>
      </c>
      <c r="AC55" s="116">
        <v>5458.15380859375</v>
      </c>
      <c r="AD55" s="116">
        <v>15862.3291015625</v>
      </c>
      <c r="AE55" s="117">
        <v>2.9061710834503174</v>
      </c>
      <c r="AF55" s="116">
        <v>5915.0927734375</v>
      </c>
      <c r="AG55" s="116">
        <v>17828.51953125</v>
      </c>
      <c r="AH55" s="117">
        <v>3.0140726566314697</v>
      </c>
      <c r="AI55" s="116">
        <v>6955.10205078125</v>
      </c>
      <c r="AJ55" s="116">
        <v>20120.439453125</v>
      </c>
      <c r="AK55" s="117">
        <v>2.8929035663604736</v>
      </c>
      <c r="AL55" s="116">
        <v>7735.37939453125</v>
      </c>
      <c r="AM55" s="116">
        <v>21952.763671875</v>
      </c>
      <c r="AN55" s="117">
        <v>2.8379685878753662</v>
      </c>
      <c r="AO55" s="116">
        <v>9667.6640625</v>
      </c>
      <c r="AP55" s="116">
        <v>27074.916015625</v>
      </c>
      <c r="AQ55" s="117">
        <v>2.8005645275115967</v>
      </c>
      <c r="AR55" s="116">
        <v>9624.0703125</v>
      </c>
      <c r="AS55" s="116">
        <v>27796.7421875</v>
      </c>
      <c r="AT55" s="117">
        <v>2.8882522583007812</v>
      </c>
      <c r="AU55" s="116">
        <v>10375.6181640625</v>
      </c>
      <c r="AV55" s="116">
        <v>29974.33984375</v>
      </c>
      <c r="AW55" s="117">
        <v>2.888920783996582</v>
      </c>
      <c r="AX55" s="116">
        <v>11357.294921875</v>
      </c>
      <c r="AY55" s="116">
        <v>31870.634765625</v>
      </c>
      <c r="AZ55" s="117">
        <v>2.8061819076538086</v>
      </c>
      <c r="BA55" s="116">
        <v>11346.6484375</v>
      </c>
      <c r="BB55" s="116">
        <v>30353.41796875</v>
      </c>
      <c r="BC55" s="117">
        <v>2.6750998497009277</v>
      </c>
      <c r="BD55" s="116">
        <v>10273.001953125</v>
      </c>
      <c r="BE55" s="116">
        <v>28046.771484375</v>
      </c>
      <c r="BF55" s="117">
        <v>2.7301437854766846</v>
      </c>
      <c r="BG55" s="116">
        <v>8278.306640625</v>
      </c>
      <c r="BH55" s="116">
        <v>24994.677734375</v>
      </c>
      <c r="BI55" s="117">
        <v>3.0192983150482178</v>
      </c>
      <c r="BJ55" s="116">
        <v>7762.8662109375</v>
      </c>
      <c r="BK55" s="116">
        <v>24423.86328125</v>
      </c>
      <c r="BL55" s="117">
        <v>3.1462428569793701</v>
      </c>
      <c r="BM55" s="116">
        <v>6982.73828125</v>
      </c>
      <c r="BN55" s="116">
        <v>22272.544921875</v>
      </c>
      <c r="BO55" s="117">
        <v>3.1896576881408691</v>
      </c>
      <c r="BP55" s="116">
        <v>6720.06396484375</v>
      </c>
      <c r="BQ55" s="116">
        <v>21905.453125</v>
      </c>
      <c r="BR55" s="117">
        <v>3.2597091197967529</v>
      </c>
      <c r="BS55" s="116">
        <v>8019.01171875</v>
      </c>
      <c r="BT55" s="116">
        <v>24566.951171875</v>
      </c>
      <c r="BU55" s="117">
        <v>3.0635883808135986</v>
      </c>
      <c r="BV55" s="116">
        <v>9731.9794921875</v>
      </c>
      <c r="BW55" s="116">
        <v>29492.359375</v>
      </c>
      <c r="BX55" s="117">
        <v>3.0304584503173828</v>
      </c>
      <c r="BY55" s="116">
        <v>11347.5849609375</v>
      </c>
      <c r="BZ55" s="116">
        <v>33749.1015625</v>
      </c>
      <c r="CA55" s="117">
        <v>2.9741220474243164</v>
      </c>
      <c r="CB55" s="116">
        <v>14858.9892578125</v>
      </c>
      <c r="CC55" s="116">
        <v>41250.81640625</v>
      </c>
      <c r="CD55" s="117">
        <v>2.7761521339416504</v>
      </c>
      <c r="CE55" s="116">
        <v>11643.2724609375</v>
      </c>
      <c r="CF55" s="116">
        <v>33008.27734375</v>
      </c>
      <c r="CG55" s="117">
        <v>2.834965705871582</v>
      </c>
      <c r="CH55" s="116">
        <v>13699.1484375</v>
      </c>
      <c r="CI55" s="116">
        <v>38346.828125</v>
      </c>
      <c r="CJ55" s="117">
        <v>2.7992124557495117</v>
      </c>
      <c r="CK55" s="116">
        <v>16942.11328125</v>
      </c>
      <c r="CL55" s="116">
        <v>44205.33984375</v>
      </c>
      <c r="CM55" s="117">
        <v>2.6091988086700439</v>
      </c>
      <c r="CN55" s="116">
        <v>20010.2578125</v>
      </c>
      <c r="CO55" s="116">
        <v>48376.04296875</v>
      </c>
      <c r="CP55" s="117">
        <v>2.4175622463226318</v>
      </c>
      <c r="CQ55" s="116">
        <v>22866.5625</v>
      </c>
      <c r="CR55" s="116">
        <v>52658.94140625</v>
      </c>
      <c r="CS55" s="117">
        <v>2.3028795719146729</v>
      </c>
      <c r="CT55" s="116">
        <v>43410.45703125</v>
      </c>
      <c r="CU55" s="116">
        <v>99354.375</v>
      </c>
      <c r="CV55" s="117">
        <v>2.2887198925018311</v>
      </c>
      <c r="CW55" s="116">
        <v>84151.2109375</v>
      </c>
      <c r="CX55" s="116">
        <v>205516.65625</v>
      </c>
      <c r="CY55" s="117">
        <v>2.4422304630279541</v>
      </c>
      <c r="CZ55" s="116">
        <v>121789.3671875</v>
      </c>
      <c r="DA55" s="116">
        <v>306262.6875</v>
      </c>
      <c r="DB55" s="117">
        <v>2.5146915912628174</v>
      </c>
      <c r="DC55" s="116">
        <v>220551.265625</v>
      </c>
      <c r="DD55" s="116">
        <v>545108.5625</v>
      </c>
      <c r="DE55" s="117">
        <v>2.4715731143951416</v>
      </c>
      <c r="DF55" s="116">
        <v>404.81454467773437</v>
      </c>
      <c r="DG55" s="116">
        <v>1009.4650268554687</v>
      </c>
      <c r="DH55" s="117">
        <v>2.4936480522155762</v>
      </c>
      <c r="DI55" s="116">
        <v>463.98431396484375</v>
      </c>
      <c r="DJ55" s="116">
        <v>1174.5748291015625</v>
      </c>
      <c r="DK55" s="117">
        <v>2.5314967632293701</v>
      </c>
      <c r="DL55" s="116">
        <v>565.1446533203125</v>
      </c>
      <c r="DM55" s="116">
        <v>1473.4005126953125</v>
      </c>
      <c r="DN55" s="117">
        <v>2.6071209907531738</v>
      </c>
      <c r="DO55" s="116">
        <v>645.32989501953125</v>
      </c>
      <c r="DP55" s="116">
        <v>1710.479736328125</v>
      </c>
      <c r="DQ55" s="117">
        <v>2.6505508422851562</v>
      </c>
      <c r="DR55" s="116">
        <v>661.32769775390625</v>
      </c>
      <c r="DS55" s="116">
        <v>1765.4447021484375</v>
      </c>
      <c r="DT55" s="117">
        <v>2.6695458889007568</v>
      </c>
      <c r="DU55" s="116">
        <v>683.81158447265625</v>
      </c>
      <c r="DV55" s="116">
        <v>1869.4854736328125</v>
      </c>
      <c r="DW55" s="117">
        <v>2.7339189052581787</v>
      </c>
      <c r="DX55" s="116">
        <v>712.61474609375</v>
      </c>
      <c r="DY55" s="116">
        <v>2000.5205078125</v>
      </c>
      <c r="DZ55" s="117">
        <v>2.8072960376739502</v>
      </c>
      <c r="EA55" s="116">
        <v>774.176513671875</v>
      </c>
      <c r="EB55" s="116">
        <v>2180.552734375</v>
      </c>
      <c r="EC55" s="117">
        <v>2.8166091442108154</v>
      </c>
      <c r="ED55" s="116">
        <v>847.3470458984375</v>
      </c>
      <c r="EE55" s="118">
        <v>2444.294921875</v>
      </c>
      <c r="EF55" s="119">
        <v>2.8846445083618164</v>
      </c>
      <c r="EG55" s="115">
        <v>972.47027587890625</v>
      </c>
      <c r="EH55" s="116">
        <v>2785.748779296875</v>
      </c>
      <c r="EI55" s="117">
        <v>2.8646106719970703</v>
      </c>
      <c r="EJ55" s="116">
        <v>1005.3984985351562</v>
      </c>
      <c r="EK55" s="116">
        <v>3021.212158203125</v>
      </c>
      <c r="EL55" s="117">
        <v>3.0049896240234375</v>
      </c>
      <c r="EM55" s="116">
        <v>1086.9432373046875</v>
      </c>
      <c r="EN55" s="116">
        <v>3315.30029296875</v>
      </c>
      <c r="EO55" s="117">
        <v>3.0501134395599365</v>
      </c>
      <c r="EP55" s="116">
        <v>1139.92236328125</v>
      </c>
      <c r="EQ55" s="116">
        <v>3561.081787109375</v>
      </c>
      <c r="ER55" s="117">
        <v>3.1239686012268066</v>
      </c>
      <c r="ES55" s="116">
        <v>1274.555908203125</v>
      </c>
      <c r="ET55" s="116">
        <v>3944.65673828125</v>
      </c>
      <c r="EU55" s="117">
        <v>3.0949263572692871</v>
      </c>
      <c r="EV55" s="116">
        <v>1369.3328857421875</v>
      </c>
      <c r="EW55" s="116">
        <v>4314.875</v>
      </c>
      <c r="EX55" s="117">
        <v>3.1510782241821289</v>
      </c>
      <c r="EY55" s="116">
        <v>1472.29833984375</v>
      </c>
      <c r="EZ55" s="116">
        <v>4726.89404296875</v>
      </c>
      <c r="FA55" s="117">
        <v>3.2105545997619629</v>
      </c>
      <c r="FB55" s="116">
        <v>1539.7412109375</v>
      </c>
      <c r="FC55" s="116">
        <v>5053.86328125</v>
      </c>
      <c r="FD55" s="117">
        <v>3.2822809219360352</v>
      </c>
      <c r="FE55" s="116">
        <v>1663.8492431640625</v>
      </c>
      <c r="FF55" s="116">
        <v>5423.10546875</v>
      </c>
      <c r="FG55" s="117">
        <v>3.2593731880187988</v>
      </c>
      <c r="FH55" s="116">
        <v>1771.2374267578125</v>
      </c>
      <c r="FI55" s="116">
        <v>5811.50634765625</v>
      </c>
      <c r="FJ55" s="117">
        <v>3.2810430526733398</v>
      </c>
      <c r="FK55" s="116">
        <v>1957.4134521484375</v>
      </c>
      <c r="FL55" s="116">
        <v>6253.9501953125</v>
      </c>
      <c r="FM55" s="117">
        <v>3.19500732421875</v>
      </c>
      <c r="FN55" s="116">
        <v>2250.382568359375</v>
      </c>
      <c r="FO55" s="116">
        <v>7076.84521484375</v>
      </c>
      <c r="FP55" s="117">
        <v>3.1447298526763916</v>
      </c>
      <c r="FQ55" s="116">
        <v>2514.642333984375</v>
      </c>
      <c r="FR55" s="116">
        <v>7781.97021484375</v>
      </c>
      <c r="FS55" s="117">
        <v>3.0946629047393799</v>
      </c>
      <c r="FT55" s="116">
        <v>2871.187744140625</v>
      </c>
      <c r="FU55" s="116">
        <v>8501.9169921875</v>
      </c>
      <c r="FV55" s="117">
        <v>2.9611148834228516</v>
      </c>
      <c r="FW55" s="116">
        <v>3273.992431640625</v>
      </c>
      <c r="FX55" s="116">
        <v>9297.353515625</v>
      </c>
      <c r="FY55" s="117">
        <v>2.8397603034973145</v>
      </c>
      <c r="FZ55" s="116">
        <v>3734.627685546875</v>
      </c>
      <c r="GA55" s="116">
        <v>10482.0771484375</v>
      </c>
      <c r="GB55" s="117">
        <v>2.8067262172698975</v>
      </c>
      <c r="GC55" s="116">
        <v>4431.955078125</v>
      </c>
      <c r="GD55" s="116">
        <v>11983.8056640625</v>
      </c>
      <c r="GE55" s="117">
        <v>2.7039546966552734</v>
      </c>
      <c r="GF55" s="116">
        <v>5098.53173828125</v>
      </c>
      <c r="GG55" s="116">
        <v>13319.4970703125</v>
      </c>
      <c r="GH55" s="117">
        <v>2.6124181747436523</v>
      </c>
      <c r="GI55" s="116">
        <v>6014.17724609375</v>
      </c>
      <c r="GJ55" s="116">
        <v>15273.0625</v>
      </c>
      <c r="GK55" s="117">
        <v>2.5395097732543945</v>
      </c>
      <c r="GL55" s="116">
        <v>6935.54443359375</v>
      </c>
      <c r="GM55" s="116">
        <v>16889.3515625</v>
      </c>
      <c r="GN55" s="117">
        <v>2.4351875782012939</v>
      </c>
      <c r="GO55" s="116">
        <v>7974.86669921875</v>
      </c>
      <c r="GP55" s="116">
        <v>18973.314453125</v>
      </c>
      <c r="GQ55" s="117">
        <v>2.379138708114624</v>
      </c>
      <c r="GR55" s="116">
        <v>9186.5068359375</v>
      </c>
      <c r="GS55" s="116">
        <v>21474.888671875</v>
      </c>
      <c r="GT55" s="117">
        <v>2.3376555442810059</v>
      </c>
      <c r="GU55" s="116">
        <v>10429.513671875</v>
      </c>
      <c r="GV55" s="116">
        <v>23911.703125</v>
      </c>
      <c r="GW55" s="117">
        <v>2.2926959991455078</v>
      </c>
      <c r="GX55" s="116">
        <v>11543.0712890625</v>
      </c>
      <c r="GY55" s="116">
        <v>26554.73046875</v>
      </c>
      <c r="GZ55" s="117">
        <v>2.3004908561706543</v>
      </c>
      <c r="HA55" s="116">
        <v>13214.982421875</v>
      </c>
      <c r="HB55" s="116">
        <v>29910.119140625</v>
      </c>
      <c r="HC55" s="117">
        <v>2.2633490562438965</v>
      </c>
      <c r="HD55" s="116">
        <v>14333.1552734375</v>
      </c>
      <c r="HE55" s="116">
        <v>32724.94140625</v>
      </c>
      <c r="HF55" s="117">
        <v>2.2831637859344482</v>
      </c>
      <c r="HG55" s="116">
        <v>15262.734375</v>
      </c>
      <c r="HH55" s="116">
        <v>35149.38671875</v>
      </c>
      <c r="HI55" s="117">
        <v>2.3029546737670898</v>
      </c>
      <c r="HJ55" s="116">
        <v>16543.33203125</v>
      </c>
      <c r="HK55" s="116">
        <v>37375.109375</v>
      </c>
      <c r="HL55" s="117">
        <v>2.2592248916625977</v>
      </c>
      <c r="HM55" s="116">
        <v>17085.544921875</v>
      </c>
      <c r="HN55" s="116">
        <v>39862.1640625</v>
      </c>
      <c r="HO55" s="117">
        <v>2.3330929279327393</v>
      </c>
      <c r="HP55" s="116">
        <v>16991.892578125</v>
      </c>
      <c r="HQ55" s="116">
        <v>40943.41796875</v>
      </c>
      <c r="HR55" s="117">
        <v>2.4095854759216309</v>
      </c>
      <c r="HS55" s="116">
        <v>17750.943359375</v>
      </c>
      <c r="HT55" s="116">
        <v>43696.0703125</v>
      </c>
      <c r="HU55" s="117">
        <v>2.4616196155548096</v>
      </c>
      <c r="HV55" s="116">
        <v>18543.1171875</v>
      </c>
      <c r="HW55" s="116">
        <v>46189.640625</v>
      </c>
      <c r="HX55" s="117">
        <v>2.4909317493438721</v>
      </c>
      <c r="HY55" s="116">
        <v>19289.544921875</v>
      </c>
      <c r="HZ55" s="116">
        <v>47613.79296875</v>
      </c>
      <c r="IA55" s="117">
        <v>2.4683730602264404</v>
      </c>
      <c r="IB55" s="116">
        <v>19121.52734375</v>
      </c>
      <c r="IC55" s="116">
        <v>48056.875</v>
      </c>
      <c r="ID55" s="117">
        <v>2.5132341384887695</v>
      </c>
      <c r="IE55" s="116">
        <v>19976.61328125</v>
      </c>
      <c r="IF55" s="116">
        <v>49139.89453125</v>
      </c>
      <c r="IG55" s="117">
        <v>2.4598710536956787</v>
      </c>
      <c r="IH55" s="116">
        <v>19653.5078125</v>
      </c>
      <c r="II55" s="116">
        <v>49027.8515625</v>
      </c>
      <c r="IJ55" s="117">
        <v>2.4946107864379883</v>
      </c>
      <c r="IK55" s="116">
        <v>19686.650390625</v>
      </c>
      <c r="IL55" s="116">
        <v>49931.01953125</v>
      </c>
      <c r="IM55" s="117">
        <v>2.5362882614135742</v>
      </c>
      <c r="IN55" s="115">
        <v>19924.533203125</v>
      </c>
      <c r="IO55" s="116">
        <v>50839.7265625</v>
      </c>
      <c r="IP55" s="117">
        <v>2.55161452293396</v>
      </c>
      <c r="IQ55" s="116">
        <v>20115.9921875</v>
      </c>
      <c r="IR55" s="116">
        <v>51717.7734375</v>
      </c>
      <c r="IS55" s="117">
        <v>2.5709779262542725</v>
      </c>
      <c r="IT55" s="116">
        <v>20500.02734375</v>
      </c>
      <c r="IU55" s="116">
        <v>53004.640625</v>
      </c>
      <c r="IV55" s="117">
        <v>2.5855886936187744</v>
      </c>
      <c r="IW55" s="116">
        <v>21018.7578125</v>
      </c>
      <c r="IX55" s="116">
        <v>54926.4375</v>
      </c>
      <c r="IY55" s="117">
        <v>2.6132104396820068</v>
      </c>
      <c r="IZ55" s="116">
        <v>21586.939453125</v>
      </c>
      <c r="JA55" s="116">
        <v>56481.703125</v>
      </c>
      <c r="JB55" s="117">
        <v>2.6164758205413818</v>
      </c>
      <c r="JC55" s="116">
        <v>22307.638671875</v>
      </c>
      <c r="JD55" s="116">
        <v>58390.2265625</v>
      </c>
      <c r="JE55" s="117">
        <v>2.6174991130828857</v>
      </c>
      <c r="JF55" s="116">
        <v>22826.63671875</v>
      </c>
      <c r="JG55" s="116">
        <v>59672.1953125</v>
      </c>
      <c r="JH55" s="117">
        <v>2.614147424697876</v>
      </c>
      <c r="JI55" s="116">
        <v>23234.64453125</v>
      </c>
      <c r="JJ55" s="116">
        <v>59647.92578125</v>
      </c>
      <c r="JK55" s="117">
        <v>2.5671977996826172</v>
      </c>
      <c r="JL55" s="116">
        <v>23196.634765625</v>
      </c>
      <c r="JM55" s="116">
        <v>60386.62890625</v>
      </c>
      <c r="JN55" s="117">
        <v>2.6032495498657227</v>
      </c>
      <c r="JO55" s="116">
        <v>23920.130859375</v>
      </c>
      <c r="JP55" s="116">
        <v>62548.62109375</v>
      </c>
      <c r="JQ55" s="117">
        <v>2.6148946285247803</v>
      </c>
      <c r="JR55" s="116">
        <v>24878.1171875</v>
      </c>
      <c r="JS55" s="116">
        <v>64149.18359375</v>
      </c>
      <c r="JT55" s="117">
        <v>2.5785384178161621</v>
      </c>
      <c r="JU55" s="116">
        <v>25641.234375</v>
      </c>
      <c r="JV55" s="116">
        <v>66057.8828125</v>
      </c>
      <c r="JW55" s="117">
        <v>2.5762364864349365</v>
      </c>
      <c r="JX55" s="116">
        <v>26324.009765625</v>
      </c>
      <c r="JY55" s="116">
        <v>68611.6875</v>
      </c>
      <c r="JZ55" s="117">
        <v>2.6064300537109375</v>
      </c>
      <c r="KA55" s="116">
        <v>26756.583984375</v>
      </c>
      <c r="KB55" s="116">
        <v>69216.3359375</v>
      </c>
      <c r="KC55" s="117">
        <v>2.5868899822235107</v>
      </c>
      <c r="KD55" s="116">
        <v>26282.91015625</v>
      </c>
      <c r="KE55" s="116">
        <v>65865.1015625</v>
      </c>
      <c r="KF55" s="117">
        <v>2.506004810333252</v>
      </c>
      <c r="KG55" s="116">
        <v>26717.021484375</v>
      </c>
      <c r="KH55" s="116">
        <v>67717.2890625</v>
      </c>
      <c r="KI55" s="117">
        <v>2.5346121788024902</v>
      </c>
      <c r="KJ55" s="116">
        <v>27854.025390625</v>
      </c>
      <c r="KK55" s="116">
        <v>70852.3984375</v>
      </c>
      <c r="KL55" s="117">
        <v>2.5437040328979492</v>
      </c>
      <c r="KM55" s="116">
        <v>27984.732421875</v>
      </c>
      <c r="KN55" s="116">
        <v>70121.640625</v>
      </c>
      <c r="KO55" s="117">
        <v>2.5057106018066406</v>
      </c>
      <c r="KP55" s="116">
        <v>27997.046875</v>
      </c>
      <c r="KQ55" s="116">
        <v>70093.4609375</v>
      </c>
      <c r="KR55" s="117">
        <v>2.5036020278930664</v>
      </c>
      <c r="KS55" s="116">
        <v>28063.14453125</v>
      </c>
      <c r="KT55" s="116">
        <v>70345.9921875</v>
      </c>
      <c r="KU55" s="117">
        <v>2.5067038536071777</v>
      </c>
      <c r="KV55" s="134">
        <v>3.5195202827453613</v>
      </c>
      <c r="KW55" s="135">
        <v>3.1041648387908936</v>
      </c>
      <c r="KX55" s="135">
        <v>2.8729803562164307</v>
      </c>
      <c r="KY55" s="135">
        <v>2.9864473342895508</v>
      </c>
      <c r="KZ55" s="135">
        <v>2.5174682140350342</v>
      </c>
      <c r="LA55" s="135">
        <v>2.7570784091949463</v>
      </c>
      <c r="LB55" s="135">
        <v>3.1793074607849121</v>
      </c>
      <c r="LC55" s="135">
        <v>2.6710128784179687</v>
      </c>
      <c r="LD55" s="135">
        <v>2.3397109508514404</v>
      </c>
      <c r="LE55" s="135">
        <v>2.5410244464874268</v>
      </c>
      <c r="LF55" s="135">
        <v>2.587108850479126</v>
      </c>
      <c r="LG55" s="135">
        <v>2.5188665390014648</v>
      </c>
      <c r="LH55" s="135">
        <f t="shared" si="0"/>
        <v>3.165555159250895</v>
      </c>
      <c r="LI55" s="135">
        <f t="shared" si="1"/>
        <v>2.7519577741622925</v>
      </c>
      <c r="LJ55" s="135">
        <f t="shared" si="2"/>
        <v>2.7367774248123169</v>
      </c>
      <c r="LK55" s="144">
        <f t="shared" si="3"/>
        <v>2.5489999453226724</v>
      </c>
    </row>
    <row r="56" spans="1:323" ht="15" customHeight="1">
      <c r="A56" s="114">
        <v>42</v>
      </c>
      <c r="B56" s="115">
        <v>1081.1280517578125</v>
      </c>
      <c r="C56" s="116">
        <v>3697.455810546875</v>
      </c>
      <c r="D56" s="117">
        <v>3.4199979305267334</v>
      </c>
      <c r="E56" s="116">
        <v>1121.82861328125</v>
      </c>
      <c r="F56" s="116">
        <v>3981.4619140625</v>
      </c>
      <c r="G56" s="117">
        <v>3.5490820407867432</v>
      </c>
      <c r="H56" s="116">
        <v>1507.6263427734375</v>
      </c>
      <c r="I56" s="116">
        <v>4656.44189453125</v>
      </c>
      <c r="J56" s="117">
        <v>3.0885915756225586</v>
      </c>
      <c r="K56" s="116">
        <v>1842.98388671875</v>
      </c>
      <c r="L56" s="116">
        <v>5880.34814453125</v>
      </c>
      <c r="M56" s="117">
        <v>3.1906671524047852</v>
      </c>
      <c r="N56" s="116">
        <v>2220.8896484375</v>
      </c>
      <c r="O56" s="116">
        <v>6953.861328125</v>
      </c>
      <c r="P56" s="117">
        <v>3.131115198135376</v>
      </c>
      <c r="Q56" s="116">
        <v>2515.25634765625</v>
      </c>
      <c r="R56" s="116">
        <v>7844.63671875</v>
      </c>
      <c r="S56" s="117">
        <v>3.1188218593597412</v>
      </c>
      <c r="T56" s="116">
        <v>3509.91455078125</v>
      </c>
      <c r="U56" s="116">
        <v>10439.734375</v>
      </c>
      <c r="V56" s="117">
        <v>2.9743556976318359</v>
      </c>
      <c r="W56" s="116">
        <v>5243.85009765625</v>
      </c>
      <c r="X56" s="116">
        <v>15132.462890625</v>
      </c>
      <c r="Y56" s="117">
        <v>2.8857543468475342</v>
      </c>
      <c r="Z56" s="116">
        <v>5341.896484375</v>
      </c>
      <c r="AA56" s="116">
        <v>15029.1494140625</v>
      </c>
      <c r="AB56" s="117">
        <v>2.8134481906890869</v>
      </c>
      <c r="AC56" s="116">
        <v>5514.85400390625</v>
      </c>
      <c r="AD56" s="116">
        <v>16041.224609375</v>
      </c>
      <c r="AE56" s="117">
        <v>2.9087305068969727</v>
      </c>
      <c r="AF56" s="116">
        <v>5999.73193359375</v>
      </c>
      <c r="AG56" s="116">
        <v>18033.1953125</v>
      </c>
      <c r="AH56" s="117">
        <v>3.0056667327880859</v>
      </c>
      <c r="AI56" s="116">
        <v>7027.4521484375</v>
      </c>
      <c r="AJ56" s="116">
        <v>20346.806640625</v>
      </c>
      <c r="AK56" s="117">
        <v>2.895331859588623</v>
      </c>
      <c r="AL56" s="116">
        <v>7826.30517578125</v>
      </c>
      <c r="AM56" s="116">
        <v>22197.109375</v>
      </c>
      <c r="AN56" s="117">
        <v>2.8362181186676025</v>
      </c>
      <c r="AO56" s="116">
        <v>9797.07421875</v>
      </c>
      <c r="AP56" s="116">
        <v>27373.927734375</v>
      </c>
      <c r="AQ56" s="117">
        <v>2.7940921783447266</v>
      </c>
      <c r="AR56" s="116">
        <v>9780.3642578125</v>
      </c>
      <c r="AS56" s="116">
        <v>28108.71875</v>
      </c>
      <c r="AT56" s="117">
        <v>2.8739950656890869</v>
      </c>
      <c r="AU56" s="116">
        <v>10543.76171875</v>
      </c>
      <c r="AV56" s="116">
        <v>30310.80078125</v>
      </c>
      <c r="AW56" s="117">
        <v>2.8747615814208984</v>
      </c>
      <c r="AX56" s="116">
        <v>11542.37890625</v>
      </c>
      <c r="AY56" s="116">
        <v>32222.71875</v>
      </c>
      <c r="AZ56" s="117">
        <v>2.7916877269744873</v>
      </c>
      <c r="BA56" s="116">
        <v>11531.5439453125</v>
      </c>
      <c r="BB56" s="116">
        <v>30679.529296875</v>
      </c>
      <c r="BC56" s="117">
        <v>2.6604876518249512</v>
      </c>
      <c r="BD56" s="116">
        <v>10469.130859375</v>
      </c>
      <c r="BE56" s="116">
        <v>28351.52734375</v>
      </c>
      <c r="BF56" s="117">
        <v>2.7081069946289062</v>
      </c>
      <c r="BG56" s="116">
        <v>8476.23046875</v>
      </c>
      <c r="BH56" s="116">
        <v>25281.1875</v>
      </c>
      <c r="BI56" s="117">
        <v>2.982597827911377</v>
      </c>
      <c r="BJ56" s="116">
        <v>7947.77587890625</v>
      </c>
      <c r="BK56" s="116">
        <v>24709.529296875</v>
      </c>
      <c r="BL56" s="117">
        <v>3.1089866161346436</v>
      </c>
      <c r="BM56" s="116">
        <v>7148.541015625</v>
      </c>
      <c r="BN56" s="116">
        <v>22534.734375</v>
      </c>
      <c r="BO56" s="117">
        <v>3.1523542404174805</v>
      </c>
      <c r="BP56" s="116">
        <v>6879.16357421875</v>
      </c>
      <c r="BQ56" s="116">
        <v>22165.900390625</v>
      </c>
      <c r="BR56" s="117">
        <v>3.222179651260376</v>
      </c>
      <c r="BS56" s="116">
        <v>8209.0029296875</v>
      </c>
      <c r="BT56" s="116">
        <v>24850.625</v>
      </c>
      <c r="BU56" s="117">
        <v>3.0272402763366699</v>
      </c>
      <c r="BV56" s="116">
        <v>9962.3310546875</v>
      </c>
      <c r="BW56" s="116">
        <v>29831.0703125</v>
      </c>
      <c r="BX56" s="117">
        <v>2.9943866729736328</v>
      </c>
      <c r="BY56" s="116">
        <v>11615.787109375</v>
      </c>
      <c r="BZ56" s="116">
        <v>34133.02734375</v>
      </c>
      <c r="CA56" s="117">
        <v>2.9385032653808594</v>
      </c>
      <c r="CB56" s="116">
        <v>15210.9755859375</v>
      </c>
      <c r="CC56" s="116">
        <v>41702.81640625</v>
      </c>
      <c r="CD56" s="117">
        <v>2.7416267395019531</v>
      </c>
      <c r="CE56" s="116">
        <v>11918.3212890625</v>
      </c>
      <c r="CF56" s="116">
        <v>33374.26953125</v>
      </c>
      <c r="CG56" s="117">
        <v>2.8002490997314453</v>
      </c>
      <c r="CH56" s="116">
        <v>14022.0107421875</v>
      </c>
      <c r="CI56" s="116">
        <v>38769.0078125</v>
      </c>
      <c r="CJ56" s="117">
        <v>2.7648680210113525</v>
      </c>
      <c r="CK56" s="116">
        <v>17342.03515625</v>
      </c>
      <c r="CL56" s="116">
        <v>44671.953125</v>
      </c>
      <c r="CM56" s="117">
        <v>2.575934886932373</v>
      </c>
      <c r="CN56" s="116">
        <v>20482.7734375</v>
      </c>
      <c r="CO56" s="116">
        <v>48861.0390625</v>
      </c>
      <c r="CP56" s="117">
        <v>2.385469913482666</v>
      </c>
      <c r="CQ56" s="116">
        <v>23406.419921875</v>
      </c>
      <c r="CR56" s="116">
        <v>53167.95703125</v>
      </c>
      <c r="CS56" s="117">
        <v>2.2715117931365967</v>
      </c>
      <c r="CT56" s="116">
        <v>44432.109375</v>
      </c>
      <c r="CU56" s="116">
        <v>100310.125</v>
      </c>
      <c r="CV56" s="117">
        <v>2.2576043605804443</v>
      </c>
      <c r="CW56" s="116">
        <v>86196.3203125</v>
      </c>
      <c r="CX56" s="116">
        <v>207591.5625</v>
      </c>
      <c r="CY56" s="117">
        <v>2.4083576202392578</v>
      </c>
      <c r="CZ56" s="116">
        <v>124848.4921875</v>
      </c>
      <c r="DA56" s="116">
        <v>309416.9375</v>
      </c>
      <c r="DB56" s="117">
        <v>2.4783394336700439</v>
      </c>
      <c r="DC56" s="116">
        <v>226270.609375</v>
      </c>
      <c r="DD56" s="116">
        <v>550655.1875</v>
      </c>
      <c r="DE56" s="117">
        <v>2.4336133003234863</v>
      </c>
      <c r="DF56" s="116">
        <v>415.63461303710938</v>
      </c>
      <c r="DG56" s="116">
        <v>1019.7969360351562</v>
      </c>
      <c r="DH56" s="117">
        <v>2.453589916229248</v>
      </c>
      <c r="DI56" s="116">
        <v>476.74826049804687</v>
      </c>
      <c r="DJ56" s="116">
        <v>1186.716552734375</v>
      </c>
      <c r="DK56" s="117">
        <v>2.4891891479492187</v>
      </c>
      <c r="DL56" s="116">
        <v>581.1246337890625</v>
      </c>
      <c r="DM56" s="116">
        <v>1488.9227294921875</v>
      </c>
      <c r="DN56" s="117">
        <v>2.5621399879455566</v>
      </c>
      <c r="DO56" s="116">
        <v>664.06976318359375</v>
      </c>
      <c r="DP56" s="116">
        <v>1728.68359375</v>
      </c>
      <c r="DQ56" s="117">
        <v>2.6031656265258789</v>
      </c>
      <c r="DR56" s="116">
        <v>681.03082275390625</v>
      </c>
      <c r="DS56" s="116">
        <v>1784.31201171875</v>
      </c>
      <c r="DT56" s="117">
        <v>2.6200165748596191</v>
      </c>
      <c r="DU56" s="116">
        <v>704.69287109375</v>
      </c>
      <c r="DV56" s="116">
        <v>1889.7489013671875</v>
      </c>
      <c r="DW56" s="117">
        <v>2.6816630363464355</v>
      </c>
      <c r="DX56" s="116">
        <v>734.90118408203125</v>
      </c>
      <c r="DY56" s="116">
        <v>2022.534423828125</v>
      </c>
      <c r="DZ56" s="117">
        <v>2.7521176338195801</v>
      </c>
      <c r="EA56" s="116">
        <v>798.95721435546875</v>
      </c>
      <c r="EB56" s="116">
        <v>2204.587890625</v>
      </c>
      <c r="EC56" s="117">
        <v>2.7593317031860352</v>
      </c>
      <c r="ED56" s="116">
        <v>875.0850830078125</v>
      </c>
      <c r="EE56" s="118">
        <v>2471.5908203125</v>
      </c>
      <c r="EF56" s="119">
        <v>2.8244006633758545</v>
      </c>
      <c r="EG56" s="115">
        <v>1005.0076293945312</v>
      </c>
      <c r="EH56" s="116">
        <v>2816.733154296875</v>
      </c>
      <c r="EI56" s="117">
        <v>2.8026983737945557</v>
      </c>
      <c r="EJ56" s="116">
        <v>1039.7535400390625</v>
      </c>
      <c r="EK56" s="116">
        <v>3055.67333984375</v>
      </c>
      <c r="EL56" s="117">
        <v>2.9388439655303955</v>
      </c>
      <c r="EM56" s="116">
        <v>1124.8568115234375</v>
      </c>
      <c r="EN56" s="116">
        <v>3353.395751953125</v>
      </c>
      <c r="EO56" s="117">
        <v>2.9811756610870361</v>
      </c>
      <c r="EP56" s="116">
        <v>1180.488037109375</v>
      </c>
      <c r="EQ56" s="116">
        <v>3602.478759765625</v>
      </c>
      <c r="ER56" s="117">
        <v>3.0516860485076904</v>
      </c>
      <c r="ES56" s="116">
        <v>1320.8067626953125</v>
      </c>
      <c r="ET56" s="116">
        <v>3990.29736328125</v>
      </c>
      <c r="EU56" s="117">
        <v>3.0211060047149658</v>
      </c>
      <c r="EV56" s="116">
        <v>1419.9757080078125</v>
      </c>
      <c r="EW56" s="116">
        <v>4365.22705078125</v>
      </c>
      <c r="EX56" s="117">
        <v>3.0741560459136963</v>
      </c>
      <c r="EY56" s="116">
        <v>1527.7674560546875</v>
      </c>
      <c r="EZ56" s="116">
        <v>4782.53369140625</v>
      </c>
      <c r="FA56" s="117">
        <v>3.1304068565368652</v>
      </c>
      <c r="FB56" s="116">
        <v>1598.8095703125</v>
      </c>
      <c r="FC56" s="116">
        <v>5113.94677734375</v>
      </c>
      <c r="FD56" s="117">
        <v>3.1985964775085449</v>
      </c>
      <c r="FE56" s="116">
        <v>1728.8145751953125</v>
      </c>
      <c r="FF56" s="116">
        <v>5487.365234375</v>
      </c>
      <c r="FG56" s="117">
        <v>3.1740622520446777</v>
      </c>
      <c r="FH56" s="116">
        <v>1841.59814453125</v>
      </c>
      <c r="FI56" s="116">
        <v>5880.5654296875</v>
      </c>
      <c r="FJ56" s="117">
        <v>3.1931860446929932</v>
      </c>
      <c r="FK56" s="116">
        <v>2035.06689453125</v>
      </c>
      <c r="FL56" s="116">
        <v>6327.365234375</v>
      </c>
      <c r="FM56" s="117">
        <v>3.1091682910919189</v>
      </c>
      <c r="FN56" s="116">
        <v>2339.541259765625</v>
      </c>
      <c r="FO56" s="116">
        <v>7159.298828125</v>
      </c>
      <c r="FP56" s="117">
        <v>3.0601294040679932</v>
      </c>
      <c r="FQ56" s="116">
        <v>2614.140380859375</v>
      </c>
      <c r="FR56" s="116">
        <v>7871.9365234375</v>
      </c>
      <c r="FS56" s="117">
        <v>3.0112905502319336</v>
      </c>
      <c r="FT56" s="116">
        <v>2978.32958984375</v>
      </c>
      <c r="FU56" s="116">
        <v>8598.08203125</v>
      </c>
      <c r="FV56" s="117">
        <v>2.88688063621521</v>
      </c>
      <c r="FW56" s="116">
        <v>3389.156494140625</v>
      </c>
      <c r="FX56" s="116">
        <v>9400.21875</v>
      </c>
      <c r="FY56" s="117">
        <v>2.7736160755157471</v>
      </c>
      <c r="FZ56" s="116">
        <v>3857.467041015625</v>
      </c>
      <c r="GA56" s="116">
        <v>10597.359375</v>
      </c>
      <c r="GB56" s="117">
        <v>2.7472326755523682</v>
      </c>
      <c r="GC56" s="116">
        <v>4566.2138671875</v>
      </c>
      <c r="GD56" s="116">
        <v>12112.857421875</v>
      </c>
      <c r="GE56" s="117">
        <v>2.6527135372161865</v>
      </c>
      <c r="GF56" s="116">
        <v>5246.71533203125</v>
      </c>
      <c r="GG56" s="116">
        <v>13459.96484375</v>
      </c>
      <c r="GH56" s="117">
        <v>2.5654079914093018</v>
      </c>
      <c r="GI56" s="116">
        <v>6178.84033203125</v>
      </c>
      <c r="GJ56" s="116">
        <v>15431.2822265625</v>
      </c>
      <c r="GK56" s="117">
        <v>2.4974398612976074</v>
      </c>
      <c r="GL56" s="116">
        <v>7122.02197265625</v>
      </c>
      <c r="GM56" s="116">
        <v>17059.365234375</v>
      </c>
      <c r="GN56" s="117">
        <v>2.3952980041503906</v>
      </c>
      <c r="GO56" s="116">
        <v>8190.00146484375</v>
      </c>
      <c r="GP56" s="116">
        <v>19161.091796875</v>
      </c>
      <c r="GQ56" s="117">
        <v>2.3395712375640869</v>
      </c>
      <c r="GR56" s="116">
        <v>9401.3134765625</v>
      </c>
      <c r="GS56" s="116">
        <v>21684.904296875</v>
      </c>
      <c r="GT56" s="117">
        <v>2.3065824508666992</v>
      </c>
      <c r="GU56" s="116">
        <v>10676.5166015625</v>
      </c>
      <c r="GV56" s="116">
        <v>24142.029296875</v>
      </c>
      <c r="GW56" s="117">
        <v>2.2612271308898926</v>
      </c>
      <c r="GX56" s="116">
        <v>11814.84765625</v>
      </c>
      <c r="GY56" s="116">
        <v>26811.2109375</v>
      </c>
      <c r="GZ56" s="117">
        <v>2.2692811489105225</v>
      </c>
      <c r="HA56" s="116">
        <v>13528.416015625</v>
      </c>
      <c r="HB56" s="116">
        <v>30195.267578125</v>
      </c>
      <c r="HC56" s="117">
        <v>2.2319884300231934</v>
      </c>
      <c r="HD56" s="116">
        <v>14675.6630859375</v>
      </c>
      <c r="HE56" s="116">
        <v>33039.08984375</v>
      </c>
      <c r="HF56" s="117">
        <v>2.2512843608856201</v>
      </c>
      <c r="HG56" s="116">
        <v>15663.693359375</v>
      </c>
      <c r="HH56" s="116">
        <v>35488.80859375</v>
      </c>
      <c r="HI56" s="117">
        <v>2.2656731605529785</v>
      </c>
      <c r="HJ56" s="116">
        <v>16860.14453125</v>
      </c>
      <c r="HK56" s="116">
        <v>37731.546875</v>
      </c>
      <c r="HL56" s="117">
        <v>2.2379136085510254</v>
      </c>
      <c r="HM56" s="116">
        <v>17423.248046875</v>
      </c>
      <c r="HN56" s="116">
        <v>40251.9453125</v>
      </c>
      <c r="HO56" s="117">
        <v>2.3102433681488037</v>
      </c>
      <c r="HP56" s="116">
        <v>17325.173828125</v>
      </c>
      <c r="HQ56" s="116">
        <v>41353.4921875</v>
      </c>
      <c r="HR56" s="117">
        <v>2.3869020938873291</v>
      </c>
      <c r="HS56" s="116">
        <v>18092.494140625</v>
      </c>
      <c r="HT56" s="116">
        <v>44140.43359375</v>
      </c>
      <c r="HU56" s="117">
        <v>2.4397096633911133</v>
      </c>
      <c r="HV56" s="116">
        <v>18991.353515625</v>
      </c>
      <c r="HW56" s="116">
        <v>46662.4453125</v>
      </c>
      <c r="HX56" s="117">
        <v>2.4570362567901611</v>
      </c>
      <c r="HY56" s="116">
        <v>19785.931640625</v>
      </c>
      <c r="HZ56" s="116">
        <v>48097.85546875</v>
      </c>
      <c r="IA56" s="117">
        <v>2.4309117794036865</v>
      </c>
      <c r="IB56" s="116">
        <v>19506.10546875</v>
      </c>
      <c r="IC56" s="116">
        <v>48552.421875</v>
      </c>
      <c r="ID56" s="117">
        <v>2.4890885353088379</v>
      </c>
      <c r="IE56" s="116">
        <v>20488.248046875</v>
      </c>
      <c r="IF56" s="116">
        <v>49638.30078125</v>
      </c>
      <c r="IG56" s="117">
        <v>2.42276930809021</v>
      </c>
      <c r="IH56" s="116">
        <v>20093.994140625</v>
      </c>
      <c r="II56" s="116">
        <v>49530.48046875</v>
      </c>
      <c r="IJ56" s="117">
        <v>2.4649395942687988</v>
      </c>
      <c r="IK56" s="116">
        <v>20224.8359375</v>
      </c>
      <c r="IL56" s="116">
        <v>50447.83984375</v>
      </c>
      <c r="IM56" s="117">
        <v>2.4943509101867676</v>
      </c>
      <c r="IN56" s="115">
        <v>20439.806640625</v>
      </c>
      <c r="IO56" s="116">
        <v>51368.32421875</v>
      </c>
      <c r="IP56" s="117">
        <v>2.5131511688232422</v>
      </c>
      <c r="IQ56" s="116">
        <v>20699.84375</v>
      </c>
      <c r="IR56" s="116">
        <v>52257.671875</v>
      </c>
      <c r="IS56" s="117">
        <v>2.5245442390441895</v>
      </c>
      <c r="IT56" s="116">
        <v>21100.1484375</v>
      </c>
      <c r="IU56" s="116">
        <v>53559.9375</v>
      </c>
      <c r="IV56" s="117">
        <v>2.538367748260498</v>
      </c>
      <c r="IW56" s="116">
        <v>21633.0546875</v>
      </c>
      <c r="IX56" s="116">
        <v>55505.71484375</v>
      </c>
      <c r="IY56" s="117">
        <v>2.5657825469970703</v>
      </c>
      <c r="IZ56" s="116">
        <v>22162.140625</v>
      </c>
      <c r="JA56" s="116">
        <v>57078.34375</v>
      </c>
      <c r="JB56" s="117">
        <v>2.575488805770874</v>
      </c>
      <c r="JC56" s="116">
        <v>22884.1328125</v>
      </c>
      <c r="JD56" s="116">
        <v>59007.37109375</v>
      </c>
      <c r="JE56" s="117">
        <v>2.5785276889801025</v>
      </c>
      <c r="JF56" s="116">
        <v>23306.462890625</v>
      </c>
      <c r="JG56" s="116">
        <v>60303.296875</v>
      </c>
      <c r="JH56" s="117">
        <v>2.5874066352844238</v>
      </c>
      <c r="JI56" s="116">
        <v>23705.830078125</v>
      </c>
      <c r="JJ56" s="116">
        <v>60271.65234375</v>
      </c>
      <c r="JK56" s="117">
        <v>2.5424821376800537</v>
      </c>
      <c r="JL56" s="116">
        <v>23681.169921875</v>
      </c>
      <c r="JM56" s="116">
        <v>61023.67578125</v>
      </c>
      <c r="JN56" s="117">
        <v>2.5768859386444092</v>
      </c>
      <c r="JO56" s="116">
        <v>24393.138671875</v>
      </c>
      <c r="JP56" s="116">
        <v>63210.55078125</v>
      </c>
      <c r="JQ56" s="117">
        <v>2.591325044631958</v>
      </c>
      <c r="JR56" s="116">
        <v>25338.814453125</v>
      </c>
      <c r="JS56" s="116">
        <v>64822.2421875</v>
      </c>
      <c r="JT56" s="117">
        <v>2.5582191944122314</v>
      </c>
      <c r="JU56" s="116">
        <v>26135.466796875</v>
      </c>
      <c r="JV56" s="116">
        <v>66750.46875</v>
      </c>
      <c r="JW56" s="117">
        <v>2.554018497467041</v>
      </c>
      <c r="JX56" s="116">
        <v>26816.15625</v>
      </c>
      <c r="JY56" s="116">
        <v>69336.515625</v>
      </c>
      <c r="JZ56" s="117">
        <v>2.5856246948242187</v>
      </c>
      <c r="KA56" s="116">
        <v>27254.095703125</v>
      </c>
      <c r="KB56" s="116">
        <v>69944.140625</v>
      </c>
      <c r="KC56" s="117">
        <v>2.5663716793060303</v>
      </c>
      <c r="KD56" s="116">
        <v>26770.58984375</v>
      </c>
      <c r="KE56" s="116">
        <v>66543.34375</v>
      </c>
      <c r="KF56" s="117">
        <v>2.4856884479522705</v>
      </c>
      <c r="KG56" s="116">
        <v>27199.197265625</v>
      </c>
      <c r="KH56" s="116">
        <v>68420</v>
      </c>
      <c r="KI56" s="117">
        <v>2.5155153274536133</v>
      </c>
      <c r="KJ56" s="116">
        <v>28396.462890625</v>
      </c>
      <c r="KK56" s="116">
        <v>71589.09375</v>
      </c>
      <c r="KL56" s="117">
        <v>2.5210566520690918</v>
      </c>
      <c r="KM56" s="116">
        <v>28544.341796875</v>
      </c>
      <c r="KN56" s="116">
        <v>70843.328125</v>
      </c>
      <c r="KO56" s="117">
        <v>2.4818694591522217</v>
      </c>
      <c r="KP56" s="116">
        <v>28562.4140625</v>
      </c>
      <c r="KQ56" s="116">
        <v>70814.3984375</v>
      </c>
      <c r="KR56" s="117">
        <v>2.4792861938476562</v>
      </c>
      <c r="KS56" s="116">
        <v>28650.6328125</v>
      </c>
      <c r="KT56" s="116">
        <v>71069.9609375</v>
      </c>
      <c r="KU56" s="117">
        <v>2.4805722236633301</v>
      </c>
      <c r="KV56" s="134">
        <v>3.4845399856567383</v>
      </c>
      <c r="KW56" s="135">
        <v>3.100710391998291</v>
      </c>
      <c r="KX56" s="135">
        <v>2.8679685592651367</v>
      </c>
      <c r="KY56" s="135">
        <v>2.9536468982696533</v>
      </c>
      <c r="KZ56" s="135">
        <v>2.4829537868499756</v>
      </c>
      <c r="LA56" s="135">
        <v>2.7033567428588867</v>
      </c>
      <c r="LB56" s="135">
        <v>3.0993673801422119</v>
      </c>
      <c r="LC56" s="135">
        <v>2.6176033020019531</v>
      </c>
      <c r="LD56" s="135">
        <v>2.3111259937286377</v>
      </c>
      <c r="LE56" s="135">
        <v>2.5019395351409912</v>
      </c>
      <c r="LF56" s="135">
        <v>2.562654972076416</v>
      </c>
      <c r="LG56" s="135">
        <v>2.4956600666046143</v>
      </c>
      <c r="LH56" s="135">
        <f t="shared" si="0"/>
        <v>3.1510729789733887</v>
      </c>
      <c r="LI56" s="135">
        <f t="shared" si="1"/>
        <v>2.7183003425598145</v>
      </c>
      <c r="LJ56" s="135">
        <f t="shared" si="2"/>
        <v>2.6828633546829224</v>
      </c>
      <c r="LK56" s="144">
        <f t="shared" si="3"/>
        <v>2.5200848579406738</v>
      </c>
    </row>
    <row r="57" spans="1:323" ht="15" customHeight="1">
      <c r="A57" s="114">
        <v>43</v>
      </c>
      <c r="B57" s="115">
        <v>1102.294677734375</v>
      </c>
      <c r="C57" s="116">
        <v>3743.1708984375</v>
      </c>
      <c r="D57" s="117">
        <v>3.3957986831665039</v>
      </c>
      <c r="E57" s="116">
        <v>1149.6307373046875</v>
      </c>
      <c r="F57" s="116">
        <v>4031.3876953125</v>
      </c>
      <c r="G57" s="117">
        <v>3.5066804885864258</v>
      </c>
      <c r="H57" s="116">
        <v>1535.131591796875</v>
      </c>
      <c r="I57" s="116">
        <v>4711.443359375</v>
      </c>
      <c r="J57" s="117">
        <v>3.0690810680389404</v>
      </c>
      <c r="K57" s="116">
        <v>1864.5595703125</v>
      </c>
      <c r="L57" s="116">
        <v>5950.990234375</v>
      </c>
      <c r="M57" s="117">
        <v>3.1916332244873047</v>
      </c>
      <c r="N57" s="116">
        <v>2246.03369140625</v>
      </c>
      <c r="O57" s="116">
        <v>7036.67529296875</v>
      </c>
      <c r="P57" s="117">
        <v>3.1329340934753418</v>
      </c>
      <c r="Q57" s="116">
        <v>2545.827880859375</v>
      </c>
      <c r="R57" s="116">
        <v>7937.8671875</v>
      </c>
      <c r="S57" s="117">
        <v>3.1179904937744141</v>
      </c>
      <c r="T57" s="116">
        <v>3548.689208984375</v>
      </c>
      <c r="U57" s="116">
        <v>10560.9697265625</v>
      </c>
      <c r="V57" s="117">
        <v>2.9760198593139648</v>
      </c>
      <c r="W57" s="116">
        <v>5300.5400390625</v>
      </c>
      <c r="X57" s="116">
        <v>15305.4501953125</v>
      </c>
      <c r="Y57" s="117">
        <v>2.8875265121459961</v>
      </c>
      <c r="Z57" s="116">
        <v>5397.23876953125</v>
      </c>
      <c r="AA57" s="116">
        <v>15198.6142578125</v>
      </c>
      <c r="AB57" s="117">
        <v>2.8159980773925781</v>
      </c>
      <c r="AC57" s="116">
        <v>5575.01171875</v>
      </c>
      <c r="AD57" s="116">
        <v>16225.3720703125</v>
      </c>
      <c r="AE57" s="117">
        <v>2.910374641418457</v>
      </c>
      <c r="AF57" s="116">
        <v>6087.53662109375</v>
      </c>
      <c r="AG57" s="116">
        <v>18243.5390625</v>
      </c>
      <c r="AH57" s="117">
        <v>2.9968671798706055</v>
      </c>
      <c r="AI57" s="116">
        <v>7105.0107421875</v>
      </c>
      <c r="AJ57" s="116">
        <v>20579.80078125</v>
      </c>
      <c r="AK57" s="117">
        <v>2.8965194225311279</v>
      </c>
      <c r="AL57" s="116">
        <v>7922.71142578125</v>
      </c>
      <c r="AM57" s="116">
        <v>22448.384765625</v>
      </c>
      <c r="AN57" s="117">
        <v>2.8334219455718994</v>
      </c>
      <c r="AO57" s="116">
        <v>9933.1162109375</v>
      </c>
      <c r="AP57" s="116">
        <v>27681.103515625</v>
      </c>
      <c r="AQ57" s="117">
        <v>2.7867491245269775</v>
      </c>
      <c r="AR57" s="116">
        <v>9943.4248046875</v>
      </c>
      <c r="AS57" s="116">
        <v>28428.83984375</v>
      </c>
      <c r="AT57" s="117">
        <v>2.8590590953826904</v>
      </c>
      <c r="AU57" s="116">
        <v>10719.73046875</v>
      </c>
      <c r="AV57" s="116">
        <v>30656.046875</v>
      </c>
      <c r="AW57" s="117">
        <v>2.8597776889801025</v>
      </c>
      <c r="AX57" s="116">
        <v>11736.4609375</v>
      </c>
      <c r="AY57" s="116">
        <v>32583.830078125</v>
      </c>
      <c r="AZ57" s="117">
        <v>2.7762908935546875</v>
      </c>
      <c r="BA57" s="116">
        <v>11725.9697265625</v>
      </c>
      <c r="BB57" s="116">
        <v>31013.75390625</v>
      </c>
      <c r="BC57" s="117">
        <v>2.6448774337768555</v>
      </c>
      <c r="BD57" s="116">
        <v>10675.07421875</v>
      </c>
      <c r="BE57" s="116">
        <v>28663.447265625</v>
      </c>
      <c r="BF57" s="117">
        <v>2.6850817203521729</v>
      </c>
      <c r="BG57" s="116">
        <v>8683.248046875</v>
      </c>
      <c r="BH57" s="116">
        <v>25574.197265625</v>
      </c>
      <c r="BI57" s="117">
        <v>2.9452340602874756</v>
      </c>
      <c r="BJ57" s="116">
        <v>8141.70361328125</v>
      </c>
      <c r="BK57" s="116">
        <v>25001.896484375</v>
      </c>
      <c r="BL57" s="117">
        <v>3.0708434581756592</v>
      </c>
      <c r="BM57" s="116">
        <v>7322.86572265625</v>
      </c>
      <c r="BN57" s="116">
        <v>22803.140625</v>
      </c>
      <c r="BO57" s="117">
        <v>3.1139640808105469</v>
      </c>
      <c r="BP57" s="116">
        <v>7046.8515625</v>
      </c>
      <c r="BQ57" s="116">
        <v>22432.62109375</v>
      </c>
      <c r="BR57" s="117">
        <v>3.1833536624908447</v>
      </c>
      <c r="BS57" s="116">
        <v>8409.5244140625</v>
      </c>
      <c r="BT57" s="116">
        <v>25140.826171875</v>
      </c>
      <c r="BU57" s="117">
        <v>2.9895658493041992</v>
      </c>
      <c r="BV57" s="116">
        <v>10205.91015625</v>
      </c>
      <c r="BW57" s="116">
        <v>30177.509765625</v>
      </c>
      <c r="BX57" s="117">
        <v>2.9568660259246826</v>
      </c>
      <c r="BY57" s="116">
        <v>11899.958984375</v>
      </c>
      <c r="BZ57" s="116">
        <v>34525.57421875</v>
      </c>
      <c r="CA57" s="117">
        <v>2.9013187885284424</v>
      </c>
      <c r="CB57" s="116">
        <v>15584.2490234375</v>
      </c>
      <c r="CC57" s="116">
        <v>42164.31640625</v>
      </c>
      <c r="CD57" s="117">
        <v>2.7055726051330566</v>
      </c>
      <c r="CE57" s="116">
        <v>12210.71484375</v>
      </c>
      <c r="CF57" s="116">
        <v>33748.125</v>
      </c>
      <c r="CG57" s="117">
        <v>2.7638123035430908</v>
      </c>
      <c r="CH57" s="116">
        <v>14366.0166015625</v>
      </c>
      <c r="CI57" s="116">
        <v>39200.15234375</v>
      </c>
      <c r="CJ57" s="117">
        <v>2.7286722660064697</v>
      </c>
      <c r="CK57" s="116">
        <v>17768.59375</v>
      </c>
      <c r="CL57" s="116">
        <v>45147.6875</v>
      </c>
      <c r="CM57" s="117">
        <v>2.5408699512481689</v>
      </c>
      <c r="CN57" s="116">
        <v>20987.4765625</v>
      </c>
      <c r="CO57" s="116">
        <v>49354.4765625</v>
      </c>
      <c r="CP57" s="117">
        <v>2.3516156673431396</v>
      </c>
      <c r="CQ57" s="116">
        <v>23983.97265625</v>
      </c>
      <c r="CR57" s="116">
        <v>53685.0234375</v>
      </c>
      <c r="CS57" s="117">
        <v>2.2383706569671631</v>
      </c>
      <c r="CT57" s="116">
        <v>45527.91796875</v>
      </c>
      <c r="CU57" s="116">
        <v>101280.8359375</v>
      </c>
      <c r="CV57" s="117">
        <v>2.2245874404907227</v>
      </c>
      <c r="CW57" s="116">
        <v>88395.734375</v>
      </c>
      <c r="CX57" s="116">
        <v>209702.015625</v>
      </c>
      <c r="CY57" s="117">
        <v>2.3723092079162598</v>
      </c>
      <c r="CZ57" s="116">
        <v>128145.234375</v>
      </c>
      <c r="DA57" s="116">
        <v>312626.09375</v>
      </c>
      <c r="DB57" s="117">
        <v>2.4396233558654785</v>
      </c>
      <c r="DC57" s="116">
        <v>232447.546875</v>
      </c>
      <c r="DD57" s="116">
        <v>556292.0625</v>
      </c>
      <c r="DE57" s="117">
        <v>2.3931939601898193</v>
      </c>
      <c r="DF57" s="116">
        <v>427.34878540039062</v>
      </c>
      <c r="DG57" s="116">
        <v>1030.2935791015625</v>
      </c>
      <c r="DH57" s="117">
        <v>2.4108963012695312</v>
      </c>
      <c r="DI57" s="116">
        <v>490.6024169921875</v>
      </c>
      <c r="DJ57" s="116">
        <v>1199.0511474609375</v>
      </c>
      <c r="DK57" s="117">
        <v>2.4440383911132813</v>
      </c>
      <c r="DL57" s="116">
        <v>598.51702880859375</v>
      </c>
      <c r="DM57" s="116">
        <v>1504.6971435546875</v>
      </c>
      <c r="DN57" s="117">
        <v>2.5140423774719238</v>
      </c>
      <c r="DO57" s="116">
        <v>684.522216796875</v>
      </c>
      <c r="DP57" s="116">
        <v>1747.1822509765625</v>
      </c>
      <c r="DQ57" s="117">
        <v>2.5524113178253174</v>
      </c>
      <c r="DR57" s="116">
        <v>702.5955810546875</v>
      </c>
      <c r="DS57" s="116">
        <v>1803.4794921875</v>
      </c>
      <c r="DT57" s="117">
        <v>2.5668814182281494</v>
      </c>
      <c r="DU57" s="116">
        <v>727.61285400390625</v>
      </c>
      <c r="DV57" s="116">
        <v>1910.3392333984375</v>
      </c>
      <c r="DW57" s="117">
        <v>2.6254885196685791</v>
      </c>
      <c r="DX57" s="116">
        <v>759.43389892578125</v>
      </c>
      <c r="DY57" s="116">
        <v>2044.910400390625</v>
      </c>
      <c r="DZ57" s="117">
        <v>2.6926772594451904</v>
      </c>
      <c r="EA57" s="116">
        <v>826.3143310546875</v>
      </c>
      <c r="EB57" s="116">
        <v>2229.009765625</v>
      </c>
      <c r="EC57" s="117">
        <v>2.6975324153900146</v>
      </c>
      <c r="ED57" s="116">
        <v>905.7962646484375</v>
      </c>
      <c r="EE57" s="118">
        <v>2499.33203125</v>
      </c>
      <c r="EF57" s="119">
        <v>2.7592651844024658</v>
      </c>
      <c r="EG57" s="115">
        <v>1041.1358642578125</v>
      </c>
      <c r="EH57" s="116">
        <v>2848.202880859375</v>
      </c>
      <c r="EI57" s="117">
        <v>2.7356688976287842</v>
      </c>
      <c r="EJ57" s="116">
        <v>1078.0103759765625</v>
      </c>
      <c r="EK57" s="116">
        <v>3090.707275390625</v>
      </c>
      <c r="EL57" s="117">
        <v>2.8670477867126465</v>
      </c>
      <c r="EM57" s="116">
        <v>1167.1962890625</v>
      </c>
      <c r="EN57" s="116">
        <v>3392.124267578125</v>
      </c>
      <c r="EO57" s="117">
        <v>2.9062156677246094</v>
      </c>
      <c r="EP57" s="116">
        <v>1225.91650390625</v>
      </c>
      <c r="EQ57" s="116">
        <v>3644.57470703125</v>
      </c>
      <c r="ER57" s="117">
        <v>2.9729387760162354</v>
      </c>
      <c r="ES57" s="116">
        <v>1372.7470703125</v>
      </c>
      <c r="ET57" s="116">
        <v>4036.6787109375</v>
      </c>
      <c r="EU57" s="117">
        <v>2.9405844211578369</v>
      </c>
      <c r="EV57" s="116">
        <v>1477.005126953125</v>
      </c>
      <c r="EW57" s="116">
        <v>4416.40283203125</v>
      </c>
      <c r="EX57" s="117">
        <v>2.9901065826416016</v>
      </c>
      <c r="EY57" s="116">
        <v>1590.4013671875</v>
      </c>
      <c r="EZ57" s="116">
        <v>4839.09033203125</v>
      </c>
      <c r="FA57" s="117">
        <v>3.0426850318908691</v>
      </c>
      <c r="FB57" s="116">
        <v>1665.6866455078125</v>
      </c>
      <c r="FC57" s="116">
        <v>5175.03515625</v>
      </c>
      <c r="FD57" s="117">
        <v>3.1068480014801025</v>
      </c>
      <c r="FE57" s="116">
        <v>1802.5631103515625</v>
      </c>
      <c r="FF57" s="116">
        <v>5552.66455078125</v>
      </c>
      <c r="FG57" s="117">
        <v>3.0804271697998047</v>
      </c>
      <c r="FH57" s="116">
        <v>1921.6787109375</v>
      </c>
      <c r="FI57" s="116">
        <v>5950.7294921875</v>
      </c>
      <c r="FJ57" s="117">
        <v>3.0966308116912842</v>
      </c>
      <c r="FK57" s="116">
        <v>2123.567626953125</v>
      </c>
      <c r="FL57" s="116">
        <v>6401.900390625</v>
      </c>
      <c r="FM57" s="117">
        <v>3.0146911144256592</v>
      </c>
      <c r="FN57" s="116">
        <v>2441.291015625</v>
      </c>
      <c r="FO57" s="116">
        <v>7242.97314453125</v>
      </c>
      <c r="FP57" s="117">
        <v>2.9668617248535156</v>
      </c>
      <c r="FQ57" s="116">
        <v>2727.843017578125</v>
      </c>
      <c r="FR57" s="116">
        <v>7963.19189453125</v>
      </c>
      <c r="FS57" s="117">
        <v>2.9192266464233398</v>
      </c>
      <c r="FT57" s="116">
        <v>3091.468505859375</v>
      </c>
      <c r="FU57" s="116">
        <v>8695.689453125</v>
      </c>
      <c r="FV57" s="117">
        <v>2.8128023147583008</v>
      </c>
      <c r="FW57" s="116">
        <v>3509.676025390625</v>
      </c>
      <c r="FX57" s="116">
        <v>9504.6259765625</v>
      </c>
      <c r="FY57" s="117">
        <v>2.708120584487915</v>
      </c>
      <c r="FZ57" s="116">
        <v>3984.972900390625</v>
      </c>
      <c r="GA57" s="116">
        <v>10714.4912109375</v>
      </c>
      <c r="GB57" s="117">
        <v>2.6887238025665283</v>
      </c>
      <c r="GC57" s="116">
        <v>4704.61669921875</v>
      </c>
      <c r="GD57" s="116">
        <v>12244.044921875</v>
      </c>
      <c r="GE57" s="117">
        <v>2.6025595664978027</v>
      </c>
      <c r="GF57" s="116">
        <v>5397.9765625</v>
      </c>
      <c r="GG57" s="116">
        <v>13602.734375</v>
      </c>
      <c r="GH57" s="117">
        <v>2.5199692249298096</v>
      </c>
      <c r="GI57" s="116">
        <v>6347.587890625</v>
      </c>
      <c r="GJ57" s="116">
        <v>15592.12890625</v>
      </c>
      <c r="GK57" s="117">
        <v>2.4563865661621094</v>
      </c>
      <c r="GL57" s="116">
        <v>7312.35595703125</v>
      </c>
      <c r="GM57" s="116">
        <v>17232.037109375</v>
      </c>
      <c r="GN57" s="117">
        <v>2.3565642833709717</v>
      </c>
      <c r="GO57" s="116">
        <v>8408.7509765625</v>
      </c>
      <c r="GP57" s="116">
        <v>19351.650390625</v>
      </c>
      <c r="GQ57" s="117">
        <v>2.30137038230896</v>
      </c>
      <c r="GR57" s="116">
        <v>9650.1083984375</v>
      </c>
      <c r="GS57" s="116">
        <v>21898.2265625</v>
      </c>
      <c r="GT57" s="117">
        <v>2.2692208290100098</v>
      </c>
      <c r="GU57" s="116">
        <v>10922.8408203125</v>
      </c>
      <c r="GV57" s="116">
        <v>24376.103515625</v>
      </c>
      <c r="GW57" s="117">
        <v>2.2316634654998779</v>
      </c>
      <c r="GX57" s="116">
        <v>12086.2236328125</v>
      </c>
      <c r="GY57" s="116">
        <v>27071.92578125</v>
      </c>
      <c r="GZ57" s="117">
        <v>2.2398993968963623</v>
      </c>
      <c r="HA57" s="116">
        <v>13842.0185546875</v>
      </c>
      <c r="HB57" s="116">
        <v>30484.916015625</v>
      </c>
      <c r="HC57" s="117">
        <v>2.2023460865020752</v>
      </c>
      <c r="HD57" s="116">
        <v>15019.0654296875</v>
      </c>
      <c r="HE57" s="116">
        <v>33358.24609375</v>
      </c>
      <c r="HF57" s="117">
        <v>2.221060037612915</v>
      </c>
      <c r="HG57" s="116">
        <v>16009.8408203125</v>
      </c>
      <c r="HH57" s="116">
        <v>35833.58203125</v>
      </c>
      <c r="HI57" s="117">
        <v>2.2382223606109619</v>
      </c>
      <c r="HJ57" s="116">
        <v>17179.51953125</v>
      </c>
      <c r="HK57" s="116">
        <v>38094.91015625</v>
      </c>
      <c r="HL57" s="117">
        <v>2.2174606323242187</v>
      </c>
      <c r="HM57" s="116">
        <v>17756.6171875</v>
      </c>
      <c r="HN57" s="116">
        <v>40649.5078125</v>
      </c>
      <c r="HO57" s="117">
        <v>2.289259672164917</v>
      </c>
      <c r="HP57" s="116">
        <v>17652.859375</v>
      </c>
      <c r="HQ57" s="116">
        <v>41772.14453125</v>
      </c>
      <c r="HR57" s="117">
        <v>2.3663103580474854</v>
      </c>
      <c r="HS57" s="116">
        <v>18460.71484375</v>
      </c>
      <c r="HT57" s="116">
        <v>44594.1796875</v>
      </c>
      <c r="HU57" s="117">
        <v>2.4156258106231689</v>
      </c>
      <c r="HV57" s="116">
        <v>19425.572265625</v>
      </c>
      <c r="HW57" s="116">
        <v>47144.0859375</v>
      </c>
      <c r="HX57" s="117">
        <v>2.4269084930419922</v>
      </c>
      <c r="HY57" s="116">
        <v>20233.45703125</v>
      </c>
      <c r="HZ57" s="116">
        <v>48590.61328125</v>
      </c>
      <c r="IA57" s="117">
        <v>2.4014983177185059</v>
      </c>
      <c r="IB57" s="116">
        <v>19974.169921875</v>
      </c>
      <c r="IC57" s="116">
        <v>49057.91015625</v>
      </c>
      <c r="ID57" s="117">
        <v>2.4560675621032715</v>
      </c>
      <c r="IE57" s="116">
        <v>20947.87890625</v>
      </c>
      <c r="IF57" s="116">
        <v>50145.671875</v>
      </c>
      <c r="IG57" s="117">
        <v>2.3938305377960205</v>
      </c>
      <c r="IH57" s="116">
        <v>20541.41015625</v>
      </c>
      <c r="II57" s="116">
        <v>50042.97265625</v>
      </c>
      <c r="IJ57" s="117">
        <v>2.436199426651001</v>
      </c>
      <c r="IK57" s="116">
        <v>20782.580078125</v>
      </c>
      <c r="IL57" s="116">
        <v>50973.203125</v>
      </c>
      <c r="IM57" s="117">
        <v>2.4526889324188232</v>
      </c>
      <c r="IN57" s="115">
        <v>21030.9765625</v>
      </c>
      <c r="IO57" s="116">
        <v>51905.8125</v>
      </c>
      <c r="IP57" s="117">
        <v>2.4680647850036621</v>
      </c>
      <c r="IQ57" s="116">
        <v>21276.447265625</v>
      </c>
      <c r="IR57" s="116">
        <v>52806.24609375</v>
      </c>
      <c r="IS57" s="117">
        <v>2.4819109439849854</v>
      </c>
      <c r="IT57" s="116">
        <v>21693.896484375</v>
      </c>
      <c r="IU57" s="116">
        <v>54124.13671875</v>
      </c>
      <c r="IV57" s="117">
        <v>2.4949016571044922</v>
      </c>
      <c r="IW57" s="116">
        <v>22190.35546875</v>
      </c>
      <c r="IX57" s="116">
        <v>56095.0703125</v>
      </c>
      <c r="IY57" s="117">
        <v>2.5279030799865723</v>
      </c>
      <c r="IZ57" s="116">
        <v>22701.673828125</v>
      </c>
      <c r="JA57" s="116">
        <v>57686.16796875</v>
      </c>
      <c r="JB57" s="117">
        <v>2.5410535335540771</v>
      </c>
      <c r="JC57" s="116">
        <v>23416.091796875</v>
      </c>
      <c r="JD57" s="116">
        <v>59636.4296875</v>
      </c>
      <c r="JE57" s="117">
        <v>2.54681396484375</v>
      </c>
      <c r="JF57" s="116">
        <v>23825.37109375</v>
      </c>
      <c r="JG57" s="116">
        <v>60947.8515625</v>
      </c>
      <c r="JH57" s="117">
        <v>2.5581071376800537</v>
      </c>
      <c r="JI57" s="116">
        <v>24142.767578125</v>
      </c>
      <c r="JJ57" s="116">
        <v>60909.328125</v>
      </c>
      <c r="JK57" s="117">
        <v>2.522881031036377</v>
      </c>
      <c r="JL57" s="116">
        <v>24189.037109375</v>
      </c>
      <c r="JM57" s="116">
        <v>61674.37109375</v>
      </c>
      <c r="JN57" s="117">
        <v>2.5496828556060791</v>
      </c>
      <c r="JO57" s="116">
        <v>24894.556640625</v>
      </c>
      <c r="JP57" s="116">
        <v>63887.15234375</v>
      </c>
      <c r="JQ57" s="117">
        <v>2.5663101673126221</v>
      </c>
      <c r="JR57" s="116">
        <v>25810.033203125</v>
      </c>
      <c r="JS57" s="116">
        <v>65510.93359375</v>
      </c>
      <c r="JT57" s="117">
        <v>2.538196325302124</v>
      </c>
      <c r="JU57" s="116">
        <v>26638.525390625</v>
      </c>
      <c r="JV57" s="116">
        <v>67458.6015625</v>
      </c>
      <c r="JW57" s="117">
        <v>2.53236985206604</v>
      </c>
      <c r="JX57" s="116">
        <v>27302.509765625</v>
      </c>
      <c r="JY57" s="116">
        <v>70078.2265625</v>
      </c>
      <c r="JZ57" s="117">
        <v>2.5667319297790527</v>
      </c>
      <c r="KA57" s="116">
        <v>27794.908203125</v>
      </c>
      <c r="KB57" s="116">
        <v>70688.3671875</v>
      </c>
      <c r="KC57" s="117">
        <v>2.543212890625</v>
      </c>
      <c r="KD57" s="116">
        <v>27292.53125</v>
      </c>
      <c r="KE57" s="116">
        <v>67236.5390625</v>
      </c>
      <c r="KF57" s="117">
        <v>2.4635508060455322</v>
      </c>
      <c r="KG57" s="116">
        <v>27702.83984375</v>
      </c>
      <c r="KH57" s="116">
        <v>69138.7109375</v>
      </c>
      <c r="KI57" s="117">
        <v>2.4957265853881836</v>
      </c>
      <c r="KJ57" s="116">
        <v>28951.78125</v>
      </c>
      <c r="KK57" s="116">
        <v>72342.0078125</v>
      </c>
      <c r="KL57" s="117">
        <v>2.498706579208374</v>
      </c>
      <c r="KM57" s="116">
        <v>29059.84375</v>
      </c>
      <c r="KN57" s="116">
        <v>71580.90625</v>
      </c>
      <c r="KO57" s="117">
        <v>2.4632241725921631</v>
      </c>
      <c r="KP57" s="116">
        <v>29287.767578125</v>
      </c>
      <c r="KQ57" s="116">
        <v>71549.328125</v>
      </c>
      <c r="KR57" s="117">
        <v>2.4429764747619629</v>
      </c>
      <c r="KS57" s="116">
        <v>29398.333984375</v>
      </c>
      <c r="KT57" s="116">
        <v>71807.625</v>
      </c>
      <c r="KU57" s="117">
        <v>2.4425747394561768</v>
      </c>
      <c r="KV57" s="134">
        <v>3.4512395858764648</v>
      </c>
      <c r="KW57" s="135">
        <v>3.097531795501709</v>
      </c>
      <c r="KX57" s="135">
        <v>2.8622584342956543</v>
      </c>
      <c r="KY57" s="135">
        <v>2.9196677207946777</v>
      </c>
      <c r="KZ57" s="135">
        <v>2.4463951587677002</v>
      </c>
      <c r="LA57" s="135">
        <v>2.645505428314209</v>
      </c>
      <c r="LB57" s="135">
        <v>3.0117988586425781</v>
      </c>
      <c r="LC57" s="135">
        <v>2.5634944438934326</v>
      </c>
      <c r="LD57" s="135">
        <v>2.2848756313323975</v>
      </c>
      <c r="LE57" s="135">
        <v>2.465411901473999</v>
      </c>
      <c r="LF57" s="135">
        <v>2.5387856960296631</v>
      </c>
      <c r="LG57" s="135">
        <v>2.4686417579650879</v>
      </c>
      <c r="LH57" s="135">
        <f t="shared" si="0"/>
        <v>3.1370099385579429</v>
      </c>
      <c r="LI57" s="135">
        <f t="shared" si="1"/>
        <v>2.683031439781189</v>
      </c>
      <c r="LJ57" s="135">
        <f t="shared" si="2"/>
        <v>2.6264185905456543</v>
      </c>
      <c r="LK57" s="144">
        <f t="shared" si="3"/>
        <v>2.4909464518229165</v>
      </c>
    </row>
    <row r="58" spans="1:323" ht="15" customHeight="1">
      <c r="A58" s="114">
        <v>44</v>
      </c>
      <c r="B58" s="115">
        <v>1123.5814208984375</v>
      </c>
      <c r="C58" s="116">
        <v>3790.139404296875</v>
      </c>
      <c r="D58" s="117">
        <v>3.3732664585113525</v>
      </c>
      <c r="E58" s="116">
        <v>1177.626953125</v>
      </c>
      <c r="F58" s="116">
        <v>4082.59765625</v>
      </c>
      <c r="G58" s="117">
        <v>3.4668004512786865</v>
      </c>
      <c r="H58" s="116">
        <v>1562.7259521484375</v>
      </c>
      <c r="I58" s="116">
        <v>4767.9169921875</v>
      </c>
      <c r="J58" s="117">
        <v>3.0510256290435791</v>
      </c>
      <c r="K58" s="116">
        <v>1886.4683837890625</v>
      </c>
      <c r="L58" s="116">
        <v>6023.76708984375</v>
      </c>
      <c r="M58" s="117">
        <v>3.1931450366973877</v>
      </c>
      <c r="N58" s="116">
        <v>2270.882568359375</v>
      </c>
      <c r="O58" s="116">
        <v>7122</v>
      </c>
      <c r="P58" s="117">
        <v>3.1362254619598389</v>
      </c>
      <c r="Q58" s="116">
        <v>2576.8271484375</v>
      </c>
      <c r="R58" s="116">
        <v>8033.8779296875</v>
      </c>
      <c r="S58" s="117">
        <v>3.1177403926849365</v>
      </c>
      <c r="T58" s="116">
        <v>3586.7890625</v>
      </c>
      <c r="U58" s="116">
        <v>10685.8486328125</v>
      </c>
      <c r="V58" s="117">
        <v>2.9792242050170898</v>
      </c>
      <c r="W58" s="116">
        <v>5356.43994140625</v>
      </c>
      <c r="X58" s="116">
        <v>15483.6103515625</v>
      </c>
      <c r="Y58" s="117">
        <v>2.890653133392334</v>
      </c>
      <c r="Z58" s="116">
        <v>5449.91455078125</v>
      </c>
      <c r="AA58" s="116">
        <v>15373.166015625</v>
      </c>
      <c r="AB58" s="117">
        <v>2.8208086490631104</v>
      </c>
      <c r="AC58" s="116">
        <v>5635.03271484375</v>
      </c>
      <c r="AD58" s="116">
        <v>16415.0234375</v>
      </c>
      <c r="AE58" s="117">
        <v>2.9130306243896484</v>
      </c>
      <c r="AF58" s="116">
        <v>6173.78662109375</v>
      </c>
      <c r="AG58" s="116">
        <v>18459.841796875</v>
      </c>
      <c r="AH58" s="117">
        <v>2.9900355339050293</v>
      </c>
      <c r="AI58" s="116">
        <v>7182.01513671875</v>
      </c>
      <c r="AJ58" s="116">
        <v>20819.73828125</v>
      </c>
      <c r="AK58" s="117">
        <v>2.8988714218139648</v>
      </c>
      <c r="AL58" s="116">
        <v>8017.30712890625</v>
      </c>
      <c r="AM58" s="116">
        <v>22706.927734375</v>
      </c>
      <c r="AN58" s="117">
        <v>2.8322386741638184</v>
      </c>
      <c r="AO58" s="116">
        <v>10065.453125</v>
      </c>
      <c r="AP58" s="116">
        <v>27996.849609375</v>
      </c>
      <c r="AQ58" s="117">
        <v>2.7814793586730957</v>
      </c>
      <c r="AR58" s="116">
        <v>10101.4013671875</v>
      </c>
      <c r="AS58" s="116">
        <v>28757.5234375</v>
      </c>
      <c r="AT58" s="117">
        <v>2.8468844890594482</v>
      </c>
      <c r="AU58" s="116">
        <v>10889.75390625</v>
      </c>
      <c r="AV58" s="116">
        <v>31010.533203125</v>
      </c>
      <c r="AW58" s="117">
        <v>2.8476798534393311</v>
      </c>
      <c r="AX58" s="116">
        <v>11923.310546875</v>
      </c>
      <c r="AY58" s="116">
        <v>32954.43359375</v>
      </c>
      <c r="AZ58" s="117">
        <v>2.7638661861419678</v>
      </c>
      <c r="BA58" s="116">
        <v>11912.603515625</v>
      </c>
      <c r="BB58" s="116">
        <v>31356.51171875</v>
      </c>
      <c r="BC58" s="117">
        <v>2.6322131156921387</v>
      </c>
      <c r="BD58" s="116">
        <v>10873.2998046875</v>
      </c>
      <c r="BE58" s="116">
        <v>28982.896484375</v>
      </c>
      <c r="BF58" s="117">
        <v>2.6655106544494629</v>
      </c>
      <c r="BG58" s="116">
        <v>8884.80859375</v>
      </c>
      <c r="BH58" s="116">
        <v>25874.01953125</v>
      </c>
      <c r="BI58" s="117">
        <v>2.9121639728546143</v>
      </c>
      <c r="BJ58" s="116">
        <v>8330.2568359375</v>
      </c>
      <c r="BK58" s="116">
        <v>25301.287109375</v>
      </c>
      <c r="BL58" s="117">
        <v>3.0372757911682129</v>
      </c>
      <c r="BM58" s="116">
        <v>7492.10302734375</v>
      </c>
      <c r="BN58" s="116">
        <v>23078.0625</v>
      </c>
      <c r="BO58" s="117">
        <v>3.0803184509277344</v>
      </c>
      <c r="BP58" s="116">
        <v>7209.38671875</v>
      </c>
      <c r="BQ58" s="116">
        <v>22705.916015625</v>
      </c>
      <c r="BR58" s="117">
        <v>3.1494934558868408</v>
      </c>
      <c r="BS58" s="116">
        <v>8603.4130859375</v>
      </c>
      <c r="BT58" s="116">
        <v>25437.8671875</v>
      </c>
      <c r="BU58" s="117">
        <v>2.9567182064056396</v>
      </c>
      <c r="BV58" s="116">
        <v>10440.9453125</v>
      </c>
      <c r="BW58" s="116">
        <v>30532.046875</v>
      </c>
      <c r="BX58" s="117">
        <v>2.9242608547210693</v>
      </c>
      <c r="BY58" s="116">
        <v>12173.63671875</v>
      </c>
      <c r="BZ58" s="116">
        <v>34927.16015625</v>
      </c>
      <c r="CA58" s="117">
        <v>2.8690817356109619</v>
      </c>
      <c r="CB58" s="116">
        <v>15942.70703125</v>
      </c>
      <c r="CC58" s="116">
        <v>42635.7578125</v>
      </c>
      <c r="CD58" s="117">
        <v>2.6743111610412598</v>
      </c>
      <c r="CE58" s="116">
        <v>12491.044921875</v>
      </c>
      <c r="CF58" s="116">
        <v>34130.21484375</v>
      </c>
      <c r="CG58" s="117">
        <v>2.7323746681213379</v>
      </c>
      <c r="CH58" s="116">
        <v>14695.2626953125</v>
      </c>
      <c r="CI58" s="116">
        <v>39640.67578125</v>
      </c>
      <c r="CJ58" s="117">
        <v>2.6975138187408447</v>
      </c>
      <c r="CK58" s="116">
        <v>18175.734375</v>
      </c>
      <c r="CL58" s="116">
        <v>45632.9609375</v>
      </c>
      <c r="CM58" s="117">
        <v>2.510653018951416</v>
      </c>
      <c r="CN58" s="116">
        <v>21468.02734375</v>
      </c>
      <c r="CO58" s="116">
        <v>49856.734375</v>
      </c>
      <c r="CP58" s="117">
        <v>2.3223714828491211</v>
      </c>
      <c r="CQ58" s="116">
        <v>24532.611328125</v>
      </c>
      <c r="CR58" s="116">
        <v>54210.5</v>
      </c>
      <c r="CS58" s="117">
        <v>2.2097320556640625</v>
      </c>
      <c r="CT58" s="116">
        <v>46567.28515625</v>
      </c>
      <c r="CU58" s="116">
        <v>102267.1328125</v>
      </c>
      <c r="CV58" s="117">
        <v>2.1961154937744141</v>
      </c>
      <c r="CW58" s="116">
        <v>90489.0859375</v>
      </c>
      <c r="CX58" s="116">
        <v>211849.5</v>
      </c>
      <c r="CY58" s="117">
        <v>2.341160774230957</v>
      </c>
      <c r="CZ58" s="116">
        <v>131292.203125</v>
      </c>
      <c r="DA58" s="116">
        <v>315892.28125</v>
      </c>
      <c r="DB58" s="117">
        <v>2.406024694442749</v>
      </c>
      <c r="DC58" s="116">
        <v>238361.1875</v>
      </c>
      <c r="DD58" s="116">
        <v>562022.25</v>
      </c>
      <c r="DE58" s="117">
        <v>2.3578598499298096</v>
      </c>
      <c r="DF58" s="116">
        <v>438.59774780273437</v>
      </c>
      <c r="DG58" s="116">
        <v>1040.960205078125</v>
      </c>
      <c r="DH58" s="117">
        <v>2.373382568359375</v>
      </c>
      <c r="DI58" s="116">
        <v>503.94915771484375</v>
      </c>
      <c r="DJ58" s="116">
        <v>1211.5830078125</v>
      </c>
      <c r="DK58" s="117">
        <v>2.4041769504547119</v>
      </c>
      <c r="DL58" s="116">
        <v>615.326171875</v>
      </c>
      <c r="DM58" s="116">
        <v>1520.7291259765625</v>
      </c>
      <c r="DN58" s="117">
        <v>2.4714195728302002</v>
      </c>
      <c r="DO58" s="116">
        <v>704.35186767578125</v>
      </c>
      <c r="DP58" s="116">
        <v>1765.981689453125</v>
      </c>
      <c r="DQ58" s="117">
        <v>2.5072436332702637</v>
      </c>
      <c r="DR58" s="116">
        <v>723.570068359375</v>
      </c>
      <c r="DS58" s="116">
        <v>1822.9512939453125</v>
      </c>
      <c r="DT58" s="117">
        <v>2.5193846225738525</v>
      </c>
      <c r="DU58" s="116">
        <v>749.97705078125</v>
      </c>
      <c r="DV58" s="116">
        <v>1931.260498046875</v>
      </c>
      <c r="DW58" s="117">
        <v>2.5750927925109863</v>
      </c>
      <c r="DX58" s="116">
        <v>783.44793701171875</v>
      </c>
      <c r="DY58" s="116">
        <v>2067.652099609375</v>
      </c>
      <c r="DZ58" s="117">
        <v>2.6391696929931641</v>
      </c>
      <c r="EA58" s="116">
        <v>853.17669677734375</v>
      </c>
      <c r="EB58" s="116">
        <v>2253.819091796875</v>
      </c>
      <c r="EC58" s="117">
        <v>2.641679048538208</v>
      </c>
      <c r="ED58" s="116">
        <v>936.0450439453125</v>
      </c>
      <c r="EE58" s="118">
        <v>2527.519287109375</v>
      </c>
      <c r="EF58" s="119">
        <v>2.7002112865447998</v>
      </c>
      <c r="EG58" s="115">
        <v>1076.82958984375</v>
      </c>
      <c r="EH58" s="116">
        <v>2880.1552734375</v>
      </c>
      <c r="EI58" s="117">
        <v>2.6746621131896973</v>
      </c>
      <c r="EJ58" s="116">
        <v>1115.9210205078125</v>
      </c>
      <c r="EK58" s="116">
        <v>3126.312255859375</v>
      </c>
      <c r="EL58" s="117">
        <v>2.8015532493591309</v>
      </c>
      <c r="EM58" s="116">
        <v>1209.2783203125</v>
      </c>
      <c r="EN58" s="116">
        <v>3431.482177734375</v>
      </c>
      <c r="EO58" s="117">
        <v>2.8376281261444092</v>
      </c>
      <c r="EP58" s="116">
        <v>1271.2012939453125</v>
      </c>
      <c r="EQ58" s="116">
        <v>3687.36376953125</v>
      </c>
      <c r="ER58" s="117">
        <v>2.9006922245025635</v>
      </c>
      <c r="ES58" s="116">
        <v>1424.6724853515625</v>
      </c>
      <c r="ET58" s="116">
        <v>4083.789306640625</v>
      </c>
      <c r="EU58" s="117">
        <v>2.8664758205413818</v>
      </c>
      <c r="EV58" s="116">
        <v>1534.1798095703125</v>
      </c>
      <c r="EW58" s="116">
        <v>4468.3857421875</v>
      </c>
      <c r="EX58" s="117">
        <v>2.9125566482543945</v>
      </c>
      <c r="EY58" s="116">
        <v>1653.3707275390625</v>
      </c>
      <c r="EZ58" s="116">
        <v>4896.544921875</v>
      </c>
      <c r="FA58" s="117">
        <v>2.9615528583526611</v>
      </c>
      <c r="FB58" s="116">
        <v>1733.10595703125</v>
      </c>
      <c r="FC58" s="116">
        <v>5237.10546875</v>
      </c>
      <c r="FD58" s="117">
        <v>3.0218033790588379</v>
      </c>
      <c r="FE58" s="116">
        <v>1877.1094970703125</v>
      </c>
      <c r="FF58" s="116">
        <v>5618.9716796875</v>
      </c>
      <c r="FG58" s="117">
        <v>2.9934170246124268</v>
      </c>
      <c r="FH58" s="116">
        <v>2002.8392333984375</v>
      </c>
      <c r="FI58" s="116">
        <v>6021.9599609375</v>
      </c>
      <c r="FJ58" s="117">
        <v>3.0067117214202881</v>
      </c>
      <c r="FK58" s="116">
        <v>2213.171142578125</v>
      </c>
      <c r="FL58" s="116">
        <v>6477.5078125</v>
      </c>
      <c r="FM58" s="117">
        <v>2.9267992973327637</v>
      </c>
      <c r="FN58" s="116">
        <v>2544.204833984375</v>
      </c>
      <c r="FO58" s="116">
        <v>7327.80859375</v>
      </c>
      <c r="FP58" s="117">
        <v>2.8801960945129395</v>
      </c>
      <c r="FQ58" s="116">
        <v>2842.72998046875</v>
      </c>
      <c r="FR58" s="116">
        <v>8055.66455078125</v>
      </c>
      <c r="FS58" s="117">
        <v>2.8337776660919189</v>
      </c>
      <c r="FT58" s="116">
        <v>3210.89404296875</v>
      </c>
      <c r="FU58" s="116">
        <v>8794.7080078125</v>
      </c>
      <c r="FV58" s="117">
        <v>2.7390215396881104</v>
      </c>
      <c r="FW58" s="116">
        <v>3635.7705078125</v>
      </c>
      <c r="FX58" s="116">
        <v>9610.5615234375</v>
      </c>
      <c r="FY58" s="117">
        <v>2.6433355808258057</v>
      </c>
      <c r="FZ58" s="116">
        <v>4117.39453125</v>
      </c>
      <c r="GA58" s="116">
        <v>10833.4853515625</v>
      </c>
      <c r="GB58" s="117">
        <v>2.6311507225036621</v>
      </c>
      <c r="GC58" s="116">
        <v>4847.7353515625</v>
      </c>
      <c r="GD58" s="116">
        <v>12377.4052734375</v>
      </c>
      <c r="GE58" s="117">
        <v>2.5532345771789551</v>
      </c>
      <c r="GF58" s="116">
        <v>5556.5439453125</v>
      </c>
      <c r="GG58" s="116">
        <v>13747.8359375</v>
      </c>
      <c r="GH58" s="117">
        <v>2.4741702079772949</v>
      </c>
      <c r="GI58" s="116">
        <v>6519.96435546875</v>
      </c>
      <c r="GJ58" s="116">
        <v>15755.6728515625</v>
      </c>
      <c r="GK58" s="117">
        <v>2.4165275096893311</v>
      </c>
      <c r="GL58" s="116">
        <v>7505.05078125</v>
      </c>
      <c r="GM58" s="116">
        <v>17407.455078125</v>
      </c>
      <c r="GN58" s="117">
        <v>2.3194320201873779</v>
      </c>
      <c r="GO58" s="116">
        <v>8627.837890625</v>
      </c>
      <c r="GP58" s="116">
        <v>19545.10546875</v>
      </c>
      <c r="GQ58" s="117">
        <v>2.2653539180755615</v>
      </c>
      <c r="GR58" s="116">
        <v>9868.67578125</v>
      </c>
      <c r="GS58" s="116">
        <v>22114.990234375</v>
      </c>
      <c r="GT58" s="117">
        <v>2.2409279346466064</v>
      </c>
      <c r="GU58" s="116">
        <v>11169.0224609375</v>
      </c>
      <c r="GV58" s="116">
        <v>24614.140625</v>
      </c>
      <c r="GW58" s="117">
        <v>2.2037863731384277</v>
      </c>
      <c r="GX58" s="116">
        <v>12358.0634765625</v>
      </c>
      <c r="GY58" s="116">
        <v>27337.09765625</v>
      </c>
      <c r="GZ58" s="117">
        <v>2.2120859622955322</v>
      </c>
      <c r="HA58" s="116">
        <v>14156.7119140625</v>
      </c>
      <c r="HB58" s="116">
        <v>30779.296875</v>
      </c>
      <c r="HC58" s="117">
        <v>2.1741840839385986</v>
      </c>
      <c r="HD58" s="116">
        <v>15364.2177734375</v>
      </c>
      <c r="HE58" s="116">
        <v>33682.6484375</v>
      </c>
      <c r="HF58" s="117">
        <v>2.1922788619995117</v>
      </c>
      <c r="HG58" s="116">
        <v>16383.740234375</v>
      </c>
      <c r="HH58" s="116">
        <v>36184.23828125</v>
      </c>
      <c r="HI58" s="117">
        <v>2.2085456848144531</v>
      </c>
      <c r="HJ58" s="116">
        <v>17501.244140625</v>
      </c>
      <c r="HK58" s="116">
        <v>38465.51953125</v>
      </c>
      <c r="HL58" s="117">
        <v>2.1978733539581299</v>
      </c>
      <c r="HM58" s="116">
        <v>18083.80078125</v>
      </c>
      <c r="HN58" s="116">
        <v>41055.3671875</v>
      </c>
      <c r="HO58" s="117">
        <v>2.2702841758728027</v>
      </c>
      <c r="HP58" s="116">
        <v>17978.13671875</v>
      </c>
      <c r="HQ58" s="116">
        <v>42199.93359375</v>
      </c>
      <c r="HR58" s="117">
        <v>2.3472919464111328</v>
      </c>
      <c r="HS58" s="116">
        <v>18783.958984375</v>
      </c>
      <c r="HT58" s="116">
        <v>45057.94921875</v>
      </c>
      <c r="HU58" s="117">
        <v>2.3987462520599365</v>
      </c>
      <c r="HV58" s="116">
        <v>19835.9375</v>
      </c>
      <c r="HW58" s="116">
        <v>47635.390625</v>
      </c>
      <c r="HX58" s="117">
        <v>2.4014689922332764</v>
      </c>
      <c r="HY58" s="116">
        <v>20615.7890625</v>
      </c>
      <c r="HZ58" s="116">
        <v>49093.56640625</v>
      </c>
      <c r="IA58" s="117">
        <v>2.3813576698303223</v>
      </c>
      <c r="IB58" s="116">
        <v>20338.224609375</v>
      </c>
      <c r="IC58" s="116">
        <v>49574.02734375</v>
      </c>
      <c r="ID58" s="117">
        <v>2.4374806880950928</v>
      </c>
      <c r="IE58" s="116">
        <v>21349.8359375</v>
      </c>
      <c r="IF58" s="116">
        <v>50663.46875</v>
      </c>
      <c r="IG58" s="117">
        <v>2.3730144500732422</v>
      </c>
      <c r="IH58" s="116">
        <v>21124.328125</v>
      </c>
      <c r="II58" s="116">
        <v>50564.57421875</v>
      </c>
      <c r="IJ58" s="117">
        <v>2.3936655521392822</v>
      </c>
      <c r="IK58" s="116">
        <v>21312.640625</v>
      </c>
      <c r="IL58" s="116">
        <v>51507.56640625</v>
      </c>
      <c r="IM58" s="117">
        <v>2.4167613983154297</v>
      </c>
      <c r="IN58" s="115">
        <v>21596.78515625</v>
      </c>
      <c r="IO58" s="116">
        <v>52451.9921875</v>
      </c>
      <c r="IP58" s="117">
        <v>2.428694486618042</v>
      </c>
      <c r="IQ58" s="116">
        <v>21831.232421875</v>
      </c>
      <c r="IR58" s="116">
        <v>53364.26953125</v>
      </c>
      <c r="IS58" s="117">
        <v>2.4444003105163574</v>
      </c>
      <c r="IT58" s="116">
        <v>22255.33984375</v>
      </c>
      <c r="IU58" s="116">
        <v>54698.2265625</v>
      </c>
      <c r="IV58" s="117">
        <v>2.4577574729919434</v>
      </c>
      <c r="IW58" s="116">
        <v>22731.90234375</v>
      </c>
      <c r="IX58" s="116">
        <v>56695.65234375</v>
      </c>
      <c r="IY58" s="117">
        <v>2.4941005706787109</v>
      </c>
      <c r="IZ58" s="116">
        <v>23263.26953125</v>
      </c>
      <c r="JA58" s="116">
        <v>58305.85546875</v>
      </c>
      <c r="JB58" s="117">
        <v>2.5063483715057373</v>
      </c>
      <c r="JC58" s="116">
        <v>23943.17578125</v>
      </c>
      <c r="JD58" s="116">
        <v>60278.49609375</v>
      </c>
      <c r="JE58" s="117">
        <v>2.5175647735595703</v>
      </c>
      <c r="JF58" s="116">
        <v>24374.244140625</v>
      </c>
      <c r="JG58" s="116">
        <v>61605.86328125</v>
      </c>
      <c r="JH58" s="117">
        <v>2.5274984836578369</v>
      </c>
      <c r="JI58" s="116">
        <v>24590.8671875</v>
      </c>
      <c r="JJ58" s="116">
        <v>61561.9140625</v>
      </c>
      <c r="JK58" s="117">
        <v>2.5034463405609131</v>
      </c>
      <c r="JL58" s="116">
        <v>24703.814453125</v>
      </c>
      <c r="JM58" s="116">
        <v>62339.16796875</v>
      </c>
      <c r="JN58" s="117">
        <v>2.523463249206543</v>
      </c>
      <c r="JO58" s="116">
        <v>25370.0078125</v>
      </c>
      <c r="JP58" s="116">
        <v>64579.19140625</v>
      </c>
      <c r="JQ58" s="117">
        <v>2.5454936027526855</v>
      </c>
      <c r="JR58" s="116">
        <v>26335.970703125</v>
      </c>
      <c r="JS58" s="116">
        <v>66215.1953125</v>
      </c>
      <c r="JT58" s="117">
        <v>2.514249324798584</v>
      </c>
      <c r="JU58" s="116">
        <v>27165.8046875</v>
      </c>
      <c r="JV58" s="116">
        <v>68182.8203125</v>
      </c>
      <c r="JW58" s="117">
        <v>2.5098767280578613</v>
      </c>
      <c r="JX58" s="116">
        <v>27879.033203125</v>
      </c>
      <c r="JY58" s="116">
        <v>70836.96875</v>
      </c>
      <c r="JZ58" s="117">
        <v>2.5408689975738525</v>
      </c>
      <c r="KA58" s="116">
        <v>28358.982421875</v>
      </c>
      <c r="KB58" s="116">
        <v>71449.3125</v>
      </c>
      <c r="KC58" s="117">
        <v>2.5194597244262695</v>
      </c>
      <c r="KD58" s="116">
        <v>27836.765625</v>
      </c>
      <c r="KE58" s="116">
        <v>67944.96875</v>
      </c>
      <c r="KF58" s="117">
        <v>2.44083571434021</v>
      </c>
      <c r="KG58" s="116">
        <v>28217.330078125</v>
      </c>
      <c r="KH58" s="116">
        <v>69874.171875</v>
      </c>
      <c r="KI58" s="117">
        <v>2.4762856960296631</v>
      </c>
      <c r="KJ58" s="116">
        <v>29532.873046875</v>
      </c>
      <c r="KK58" s="116">
        <v>73111.6640625</v>
      </c>
      <c r="KL58" s="117">
        <v>2.4756028652191162</v>
      </c>
      <c r="KM58" s="116">
        <v>29612.150390625</v>
      </c>
      <c r="KN58" s="116">
        <v>72335.3046875</v>
      </c>
      <c r="KO58" s="117">
        <v>2.4427576065063477</v>
      </c>
      <c r="KP58" s="116">
        <v>30089.009765625</v>
      </c>
      <c r="KQ58" s="116">
        <v>72296.890625</v>
      </c>
      <c r="KR58" s="117">
        <v>2.4027674198150635</v>
      </c>
      <c r="KS58" s="116">
        <v>30217.720703125</v>
      </c>
      <c r="KT58" s="116">
        <v>72557.65625</v>
      </c>
      <c r="KU58" s="117">
        <v>2.4011623859405518</v>
      </c>
      <c r="KV58" s="134">
        <v>3.4200334548950195</v>
      </c>
      <c r="KW58" s="135">
        <v>3.0954720973968506</v>
      </c>
      <c r="KX58" s="135">
        <v>2.8585548400878906</v>
      </c>
      <c r="KY58" s="135">
        <v>2.8901348114013672</v>
      </c>
      <c r="KZ58" s="135">
        <v>2.4147188663482666</v>
      </c>
      <c r="LA58" s="135">
        <v>2.5934593677520752</v>
      </c>
      <c r="LB58" s="135">
        <v>2.9307832717895508</v>
      </c>
      <c r="LC58" s="135">
        <v>2.5116932392120361</v>
      </c>
      <c r="LD58" s="135">
        <v>2.2606544494628906</v>
      </c>
      <c r="LE58" s="135">
        <v>2.4333581924438477</v>
      </c>
      <c r="LF58" s="135">
        <v>2.5142757892608643</v>
      </c>
      <c r="LG58" s="135">
        <v>2.4397151470184326</v>
      </c>
      <c r="LH58" s="135">
        <f t="shared" si="0"/>
        <v>3.1246867974599204</v>
      </c>
      <c r="LI58" s="135">
        <f t="shared" si="1"/>
        <v>2.6524268388748169</v>
      </c>
      <c r="LJ58" s="135">
        <f t="shared" si="2"/>
        <v>2.5741475820541382</v>
      </c>
      <c r="LK58" s="144">
        <f t="shared" si="3"/>
        <v>2.4624497095743814</v>
      </c>
    </row>
    <row r="59" spans="1:323" ht="15" customHeight="1">
      <c r="A59" s="114">
        <v>45</v>
      </c>
      <c r="B59" s="115">
        <v>1144.814697265625</v>
      </c>
      <c r="C59" s="116">
        <v>3838.428955078125</v>
      </c>
      <c r="D59" s="117">
        <v>3.3528823852539062</v>
      </c>
      <c r="E59" s="116">
        <v>1205.6595458984375</v>
      </c>
      <c r="F59" s="116">
        <v>4135.16015625</v>
      </c>
      <c r="G59" s="117">
        <v>3.4297909736633301</v>
      </c>
      <c r="H59" s="116">
        <v>1590.2137451171875</v>
      </c>
      <c r="I59" s="116">
        <v>4825.94287109375</v>
      </c>
      <c r="J59" s="117">
        <v>3.0347762107849121</v>
      </c>
      <c r="K59" s="116">
        <v>1908.6358642578125</v>
      </c>
      <c r="L59" s="116">
        <v>6098.78955078125</v>
      </c>
      <c r="M59" s="117">
        <v>3.1953656673431396</v>
      </c>
      <c r="N59" s="116">
        <v>2295.091796875</v>
      </c>
      <c r="O59" s="116">
        <v>7209.98095703125</v>
      </c>
      <c r="P59" s="117">
        <v>3.1414783000946045</v>
      </c>
      <c r="Q59" s="116">
        <v>2608.27294921875</v>
      </c>
      <c r="R59" s="116">
        <v>8132.81201171875</v>
      </c>
      <c r="S59" s="117">
        <v>3.1180832386016846</v>
      </c>
      <c r="T59" s="116">
        <v>3623.729736328125</v>
      </c>
      <c r="U59" s="116">
        <v>10814.5849609375</v>
      </c>
      <c r="V59" s="117">
        <v>2.9843795299530029</v>
      </c>
      <c r="W59" s="116">
        <v>5411.04248046875</v>
      </c>
      <c r="X59" s="116">
        <v>15667.244140625</v>
      </c>
      <c r="Y59" s="117">
        <v>2.8954205513000488</v>
      </c>
      <c r="Z59" s="116">
        <v>5498.76806640625</v>
      </c>
      <c r="AA59" s="116">
        <v>15553.1396484375</v>
      </c>
      <c r="AB59" s="117">
        <v>2.828477144241333</v>
      </c>
      <c r="AC59" s="116">
        <v>5694.8095703125</v>
      </c>
      <c r="AD59" s="116">
        <v>16610.482421875</v>
      </c>
      <c r="AE59" s="117">
        <v>2.9167757034301758</v>
      </c>
      <c r="AF59" s="116">
        <v>6258.0693359375</v>
      </c>
      <c r="AG59" s="116">
        <v>18682.458984375</v>
      </c>
      <c r="AH59" s="117">
        <v>2.9853391647338867</v>
      </c>
      <c r="AI59" s="116">
        <v>7258.41748046875</v>
      </c>
      <c r="AJ59" s="116">
        <v>21067.005859375</v>
      </c>
      <c r="AK59" s="117">
        <v>2.9024240970611572</v>
      </c>
      <c r="AL59" s="116">
        <v>8109.86376953125</v>
      </c>
      <c r="AM59" s="116">
        <v>22973.171875</v>
      </c>
      <c r="AN59" s="117">
        <v>2.8327445983886719</v>
      </c>
      <c r="AO59" s="116">
        <v>10193.4619140625</v>
      </c>
      <c r="AP59" s="116">
        <v>28321.7109375</v>
      </c>
      <c r="AQ59" s="117">
        <v>2.7784192562103271</v>
      </c>
      <c r="AR59" s="116">
        <v>10252.919921875</v>
      </c>
      <c r="AS59" s="116">
        <v>29095.34765625</v>
      </c>
      <c r="AT59" s="117">
        <v>2.8377621173858643</v>
      </c>
      <c r="AU59" s="116">
        <v>11052.3212890625</v>
      </c>
      <c r="AV59" s="116">
        <v>31374.884765625</v>
      </c>
      <c r="AW59" s="117">
        <v>2.8387596607208252</v>
      </c>
      <c r="AX59" s="116">
        <v>12101.1435546875</v>
      </c>
      <c r="AY59" s="116">
        <v>33335.1953125</v>
      </c>
      <c r="AZ59" s="117">
        <v>2.7547144889831543</v>
      </c>
      <c r="BA59" s="116">
        <v>12089.599609375</v>
      </c>
      <c r="BB59" s="116">
        <v>31708.421875</v>
      </c>
      <c r="BC59" s="117">
        <v>2.6227850914001465</v>
      </c>
      <c r="BD59" s="116">
        <v>11061.126953125</v>
      </c>
      <c r="BE59" s="116">
        <v>29310.447265625</v>
      </c>
      <c r="BF59" s="117">
        <v>2.6498608589172363</v>
      </c>
      <c r="BG59" s="116">
        <v>9079.0966796875</v>
      </c>
      <c r="BH59" s="116">
        <v>26181.14453125</v>
      </c>
      <c r="BI59" s="117">
        <v>2.8836729526519775</v>
      </c>
      <c r="BJ59" s="116">
        <v>8511.70703125</v>
      </c>
      <c r="BK59" s="116">
        <v>25608.19921875</v>
      </c>
      <c r="BL59" s="117">
        <v>3.0085856914520264</v>
      </c>
      <c r="BM59" s="116">
        <v>7654.66845703125</v>
      </c>
      <c r="BN59" s="116">
        <v>23359.962890625</v>
      </c>
      <c r="BO59" s="117">
        <v>3.0517275333404541</v>
      </c>
      <c r="BP59" s="116">
        <v>7365.22216796875</v>
      </c>
      <c r="BQ59" s="116">
        <v>22986.25</v>
      </c>
      <c r="BR59" s="117">
        <v>3.1209173202514648</v>
      </c>
      <c r="BS59" s="116">
        <v>8788.7900390625</v>
      </c>
      <c r="BT59" s="116">
        <v>25742.259765625</v>
      </c>
      <c r="BU59" s="117">
        <v>2.928987979888916</v>
      </c>
      <c r="BV59" s="116">
        <v>10665.1240234375</v>
      </c>
      <c r="BW59" s="116">
        <v>30895.296875</v>
      </c>
      <c r="BX59" s="117">
        <v>2.896852970123291</v>
      </c>
      <c r="BY59" s="116">
        <v>12434.0732421875</v>
      </c>
      <c r="BZ59" s="116">
        <v>35338.48828125</v>
      </c>
      <c r="CA59" s="117">
        <v>2.8420684337615967</v>
      </c>
      <c r="CB59" s="116">
        <v>16282.697265625</v>
      </c>
      <c r="CC59" s="116">
        <v>43117.98828125</v>
      </c>
      <c r="CD59" s="117">
        <v>2.6480863094329834</v>
      </c>
      <c r="CE59" s="116">
        <v>12756.41015625</v>
      </c>
      <c r="CF59" s="116">
        <v>34521.23828125</v>
      </c>
      <c r="CG59" s="117">
        <v>2.7061874866485596</v>
      </c>
      <c r="CH59" s="116">
        <v>15006.2705078125</v>
      </c>
      <c r="CI59" s="116">
        <v>40091.390625</v>
      </c>
      <c r="CJ59" s="117">
        <v>2.671642541885376</v>
      </c>
      <c r="CK59" s="116">
        <v>18559.095703125</v>
      </c>
      <c r="CL59" s="116">
        <v>46128.6875</v>
      </c>
      <c r="CM59" s="117">
        <v>2.4855029582977295</v>
      </c>
      <c r="CN59" s="116">
        <v>21919.1875</v>
      </c>
      <c r="CO59" s="116">
        <v>50368.78125</v>
      </c>
      <c r="CP59" s="117">
        <v>2.2979309558868408</v>
      </c>
      <c r="CQ59" s="116">
        <v>25046.255859375</v>
      </c>
      <c r="CR59" s="116">
        <v>54745.41015625</v>
      </c>
      <c r="CS59" s="117">
        <v>2.185772180557251</v>
      </c>
      <c r="CT59" s="116">
        <v>47538.5</v>
      </c>
      <c r="CU59" s="116">
        <v>103271</v>
      </c>
      <c r="CV59" s="117">
        <v>2.172365665435791</v>
      </c>
      <c r="CW59" s="116">
        <v>92454.28125</v>
      </c>
      <c r="CX59" s="116">
        <v>214038.140625</v>
      </c>
      <c r="CY59" s="117">
        <v>2.3150701522827148</v>
      </c>
      <c r="CZ59" s="116">
        <v>134258.09375</v>
      </c>
      <c r="DA59" s="116">
        <v>319221.65625</v>
      </c>
      <c r="DB59" s="117">
        <v>2.377671480178833</v>
      </c>
      <c r="DC59" s="116">
        <v>243955.875</v>
      </c>
      <c r="DD59" s="116">
        <v>567856.125</v>
      </c>
      <c r="DE59" s="117">
        <v>2.327700138092041</v>
      </c>
      <c r="DF59" s="116">
        <v>449.28155517578125</v>
      </c>
      <c r="DG59" s="116">
        <v>1051.8150634765625</v>
      </c>
      <c r="DH59" s="117">
        <v>2.3411045074462891</v>
      </c>
      <c r="DI59" s="116">
        <v>516.67510986328125</v>
      </c>
      <c r="DJ59" s="116">
        <v>1224.3333740234375</v>
      </c>
      <c r="DK59" s="117">
        <v>2.3696386814117432</v>
      </c>
      <c r="DL59" s="116">
        <v>631.41705322265625</v>
      </c>
      <c r="DM59" s="116">
        <v>1537.0447998046875</v>
      </c>
      <c r="DN59" s="117">
        <v>2.4342782497406006</v>
      </c>
      <c r="DO59" s="116">
        <v>723.40789794921875</v>
      </c>
      <c r="DP59" s="116">
        <v>1785.1109619140625</v>
      </c>
      <c r="DQ59" s="117">
        <v>2.4676408767700195</v>
      </c>
      <c r="DR59" s="116">
        <v>743.803466796875</v>
      </c>
      <c r="DS59" s="116">
        <v>1842.756591796875</v>
      </c>
      <c r="DT59" s="117">
        <v>2.4774777889251709</v>
      </c>
      <c r="DU59" s="116">
        <v>771.63299560546875</v>
      </c>
      <c r="DV59" s="116">
        <v>1952.5419921875</v>
      </c>
      <c r="DW59" s="117">
        <v>2.5304024219512939</v>
      </c>
      <c r="DX59" s="116">
        <v>806.7880859375</v>
      </c>
      <c r="DY59" s="116">
        <v>2090.78955078125</v>
      </c>
      <c r="DZ59" s="117">
        <v>2.5914978981018066</v>
      </c>
      <c r="EA59" s="116">
        <v>879.38055419921875</v>
      </c>
      <c r="EB59" s="116">
        <v>2279.04833984375</v>
      </c>
      <c r="EC59" s="117">
        <v>2.5916519165039062</v>
      </c>
      <c r="ED59" s="116">
        <v>965.65887451171875</v>
      </c>
      <c r="EE59" s="118">
        <v>2556.1875</v>
      </c>
      <c r="EF59" s="119">
        <v>2.6470916271209717</v>
      </c>
      <c r="EG59" s="115">
        <v>1111.89697265625</v>
      </c>
      <c r="EH59" s="116">
        <v>2912.625732421875</v>
      </c>
      <c r="EI59" s="117">
        <v>2.6195104122161865</v>
      </c>
      <c r="EJ59" s="116">
        <v>1153.296875</v>
      </c>
      <c r="EK59" s="116">
        <v>3162.52685546875</v>
      </c>
      <c r="EL59" s="117">
        <v>2.7421619892120361</v>
      </c>
      <c r="EM59" s="116">
        <v>1250.907958984375</v>
      </c>
      <c r="EN59" s="116">
        <v>3471.509765625</v>
      </c>
      <c r="EO59" s="117">
        <v>2.7751920223236084</v>
      </c>
      <c r="EP59" s="116">
        <v>1316.148681640625</v>
      </c>
      <c r="EQ59" s="116">
        <v>3730.888427734375</v>
      </c>
      <c r="ER59" s="117">
        <v>2.8347012996673584</v>
      </c>
      <c r="ES59" s="116">
        <v>1476.3804931640625</v>
      </c>
      <c r="ET59" s="116">
        <v>4131.669921875</v>
      </c>
      <c r="EU59" s="117">
        <v>2.7985129356384277</v>
      </c>
      <c r="EV59" s="116">
        <v>1591.2989501953125</v>
      </c>
      <c r="EW59" s="116">
        <v>4521.21923828125</v>
      </c>
      <c r="EX59" s="117">
        <v>2.8412129878997803</v>
      </c>
      <c r="EY59" s="116">
        <v>1716.4766845703125</v>
      </c>
      <c r="EZ59" s="116">
        <v>4954.94287109375</v>
      </c>
      <c r="FA59" s="117">
        <v>2.8866939544677734</v>
      </c>
      <c r="FB59" s="116">
        <v>1800.881103515625</v>
      </c>
      <c r="FC59" s="116">
        <v>5300.20458984375</v>
      </c>
      <c r="FD59" s="117">
        <v>2.9431173801422119</v>
      </c>
      <c r="FE59" s="116">
        <v>1952.2774658203125</v>
      </c>
      <c r="FF59" s="116">
        <v>5686.32861328125</v>
      </c>
      <c r="FG59" s="117">
        <v>2.9126641750335693</v>
      </c>
      <c r="FH59" s="116">
        <v>2084.921630859375</v>
      </c>
      <c r="FI59" s="116">
        <v>6094.2958984375</v>
      </c>
      <c r="FJ59" s="117">
        <v>2.9230334758758545</v>
      </c>
      <c r="FK59" s="116">
        <v>2303.68896484375</v>
      </c>
      <c r="FL59" s="116">
        <v>6554.2265625</v>
      </c>
      <c r="FM59" s="117">
        <v>2.8451004028320313</v>
      </c>
      <c r="FN59" s="116">
        <v>2648.049072265625</v>
      </c>
      <c r="FO59" s="116">
        <v>7413.84765625</v>
      </c>
      <c r="FP59" s="117">
        <v>2.7997395992279053</v>
      </c>
      <c r="FQ59" s="116">
        <v>2958.522216796875</v>
      </c>
      <c r="FR59" s="116">
        <v>8149.4033203125</v>
      </c>
      <c r="FS59" s="117">
        <v>2.7545521259307861</v>
      </c>
      <c r="FT59" s="116">
        <v>3336.9697265625</v>
      </c>
      <c r="FU59" s="116">
        <v>8895.095703125</v>
      </c>
      <c r="FV59" s="117">
        <v>2.6656208038330078</v>
      </c>
      <c r="FW59" s="116">
        <v>3767.724365234375</v>
      </c>
      <c r="FX59" s="116">
        <v>9718.0029296875</v>
      </c>
      <c r="FY59" s="117">
        <v>2.5792765617370605</v>
      </c>
      <c r="FZ59" s="116">
        <v>4255.02197265625</v>
      </c>
      <c r="GA59" s="116">
        <v>10954.3505859375</v>
      </c>
      <c r="GB59" s="117">
        <v>2.5744521617889404</v>
      </c>
      <c r="GC59" s="116">
        <v>4996.09814453125</v>
      </c>
      <c r="GD59" s="116">
        <v>12512.96484375</v>
      </c>
      <c r="GE59" s="117">
        <v>2.5045473575592041</v>
      </c>
      <c r="GF59" s="116">
        <v>5713.52392578125</v>
      </c>
      <c r="GG59" s="116">
        <v>13895.3447265625</v>
      </c>
      <c r="GH59" s="117">
        <v>2.4320094585418701</v>
      </c>
      <c r="GI59" s="116">
        <v>6695.5654296875</v>
      </c>
      <c r="GJ59" s="116">
        <v>15922.0009765625</v>
      </c>
      <c r="GK59" s="117">
        <v>2.3779919147491455</v>
      </c>
      <c r="GL59" s="116">
        <v>7698.80322265625</v>
      </c>
      <c r="GM59" s="116">
        <v>17585.73828125</v>
      </c>
      <c r="GN59" s="117">
        <v>2.2842171192169189</v>
      </c>
      <c r="GO59" s="116">
        <v>8844.443359375</v>
      </c>
      <c r="GP59" s="116">
        <v>19741.630859375</v>
      </c>
      <c r="GQ59" s="117">
        <v>2.2320942878723145</v>
      </c>
      <c r="GR59" s="116">
        <v>10102.4931640625</v>
      </c>
      <c r="GS59" s="116">
        <v>22335.521484375</v>
      </c>
      <c r="GT59" s="117">
        <v>2.2108919620513916</v>
      </c>
      <c r="GU59" s="116">
        <v>11415.1533203125</v>
      </c>
      <c r="GV59" s="116">
        <v>24856.35546875</v>
      </c>
      <c r="GW59" s="117">
        <v>2.1774876117706299</v>
      </c>
      <c r="GX59" s="116">
        <v>12630.7001953125</v>
      </c>
      <c r="GY59" s="116">
        <v>27606.958984375</v>
      </c>
      <c r="GZ59" s="117">
        <v>2.1857030391693115</v>
      </c>
      <c r="HA59" s="116">
        <v>14472.8466796875</v>
      </c>
      <c r="HB59" s="116">
        <v>31078.64453125</v>
      </c>
      <c r="HC59" s="117">
        <v>2.1473760604858398</v>
      </c>
      <c r="HD59" s="116">
        <v>15711.431640625</v>
      </c>
      <c r="HE59" s="116">
        <v>34012.546875</v>
      </c>
      <c r="HF59" s="117">
        <v>2.1648280620574951</v>
      </c>
      <c r="HG59" s="116">
        <v>16756.099609375</v>
      </c>
      <c r="HH59" s="116">
        <v>36540.85546875</v>
      </c>
      <c r="HI59" s="117">
        <v>2.1807494163513184</v>
      </c>
      <c r="HJ59" s="116">
        <v>17824.138671875</v>
      </c>
      <c r="HK59" s="116">
        <v>38843.7421875</v>
      </c>
      <c r="HL59" s="117">
        <v>2.1792774200439453</v>
      </c>
      <c r="HM59" s="116">
        <v>18412.912109375</v>
      </c>
      <c r="HN59" s="116">
        <v>41470.03515625</v>
      </c>
      <c r="HO59" s="117">
        <v>2.2522258758544922</v>
      </c>
      <c r="HP59" s="116">
        <v>18312.01953125</v>
      </c>
      <c r="HQ59" s="116">
        <v>42637.28515625</v>
      </c>
      <c r="HR59" s="117">
        <v>2.3283770084381104</v>
      </c>
      <c r="HS59" s="116">
        <v>19152.49609375</v>
      </c>
      <c r="HT59" s="116">
        <v>45532.2890625</v>
      </c>
      <c r="HU59" s="117">
        <v>2.3773553371429443</v>
      </c>
      <c r="HV59" s="116">
        <v>20219.755859375</v>
      </c>
      <c r="HW59" s="116">
        <v>48137.3359375</v>
      </c>
      <c r="HX59" s="117">
        <v>2.3807079792022705</v>
      </c>
      <c r="HY59" s="116">
        <v>20979.03125</v>
      </c>
      <c r="HZ59" s="116">
        <v>49608.03515625</v>
      </c>
      <c r="IA59" s="117">
        <v>2.3646485805511475</v>
      </c>
      <c r="IB59" s="116">
        <v>20789.431640625</v>
      </c>
      <c r="IC59" s="116">
        <v>50101.49609375</v>
      </c>
      <c r="ID59" s="117">
        <v>2.4099502563476562</v>
      </c>
      <c r="IE59" s="116">
        <v>21810.26171875</v>
      </c>
      <c r="IF59" s="116">
        <v>51192.25</v>
      </c>
      <c r="IG59" s="117">
        <v>2.3471634387969971</v>
      </c>
      <c r="IH59" s="116">
        <v>21601.265625</v>
      </c>
      <c r="II59" s="116">
        <v>51095.5</v>
      </c>
      <c r="IJ59" s="117">
        <v>2.3653938770294189</v>
      </c>
      <c r="IK59" s="116">
        <v>21808.220703125</v>
      </c>
      <c r="IL59" s="116">
        <v>52051.98828125</v>
      </c>
      <c r="IM59" s="117">
        <v>2.3868057727813721</v>
      </c>
      <c r="IN59" s="115">
        <v>22139.833984375</v>
      </c>
      <c r="IO59" s="116">
        <v>53008.046875</v>
      </c>
      <c r="IP59" s="117">
        <v>2.3942387104034424</v>
      </c>
      <c r="IQ59" s="116">
        <v>22351.064453125</v>
      </c>
      <c r="IR59" s="116">
        <v>53932.8515625</v>
      </c>
      <c r="IS59" s="117">
        <v>2.4129879474639893</v>
      </c>
      <c r="IT59" s="116">
        <v>22769.294921875</v>
      </c>
      <c r="IU59" s="116">
        <v>55283.3984375</v>
      </c>
      <c r="IV59" s="117">
        <v>2.4279801845550537</v>
      </c>
      <c r="IW59" s="116">
        <v>23228.08984375</v>
      </c>
      <c r="IX59" s="116">
        <v>57308.625</v>
      </c>
      <c r="IY59" s="117">
        <v>2.4672122001647949</v>
      </c>
      <c r="IZ59" s="116">
        <v>23801.17578125</v>
      </c>
      <c r="JA59" s="116">
        <v>58938.140625</v>
      </c>
      <c r="JB59" s="117">
        <v>2.4762701988220215</v>
      </c>
      <c r="JC59" s="116">
        <v>24458.2578125</v>
      </c>
      <c r="JD59" s="116">
        <v>60934.45703125</v>
      </c>
      <c r="JE59" s="117">
        <v>2.4913654327392578</v>
      </c>
      <c r="JF59" s="116">
        <v>24857.75390625</v>
      </c>
      <c r="JG59" s="116">
        <v>62278.42578125</v>
      </c>
      <c r="JH59" s="117">
        <v>2.50539231300354</v>
      </c>
      <c r="JI59" s="116">
        <v>25105.517578125</v>
      </c>
      <c r="JJ59" s="116">
        <v>62229.4609375</v>
      </c>
      <c r="JK59" s="117">
        <v>2.4787166118621826</v>
      </c>
      <c r="JL59" s="116">
        <v>25189.259765625</v>
      </c>
      <c r="JM59" s="116">
        <v>63019.04296875</v>
      </c>
      <c r="JN59" s="117">
        <v>2.5018219947814941</v>
      </c>
      <c r="JO59" s="116">
        <v>25880.328125</v>
      </c>
      <c r="JP59" s="116">
        <v>65287.48046875</v>
      </c>
      <c r="JQ59" s="117">
        <v>2.5226681232452393</v>
      </c>
      <c r="JR59" s="116">
        <v>26858.33203125</v>
      </c>
      <c r="JS59" s="116">
        <v>66935.53125</v>
      </c>
      <c r="JT59" s="117">
        <v>2.4921700954437256</v>
      </c>
      <c r="JU59" s="116">
        <v>27682.787109375</v>
      </c>
      <c r="JV59" s="116">
        <v>68923.90625</v>
      </c>
      <c r="JW59" s="117">
        <v>2.4897747039794922</v>
      </c>
      <c r="JX59" s="116">
        <v>28406.80859375</v>
      </c>
      <c r="JY59" s="116">
        <v>71613.25</v>
      </c>
      <c r="JZ59" s="117">
        <v>2.520988941192627</v>
      </c>
      <c r="KA59" s="116">
        <v>28894.7421875</v>
      </c>
      <c r="KB59" s="116">
        <v>72227.9140625</v>
      </c>
      <c r="KC59" s="117">
        <v>2.4996905326843262</v>
      </c>
      <c r="KD59" s="116">
        <v>28370.998046875</v>
      </c>
      <c r="KE59" s="116">
        <v>68669.3828125</v>
      </c>
      <c r="KF59" s="117">
        <v>2.420407772064209</v>
      </c>
      <c r="KG59" s="116">
        <v>28744.462890625</v>
      </c>
      <c r="KH59" s="116">
        <v>70626.796875</v>
      </c>
      <c r="KI59" s="117">
        <v>2.4570574760437012</v>
      </c>
      <c r="KJ59" s="116">
        <v>30117.48046875</v>
      </c>
      <c r="KK59" s="116">
        <v>73898.71875</v>
      </c>
      <c r="KL59" s="117">
        <v>2.4536819458007813</v>
      </c>
      <c r="KM59" s="116">
        <v>30213.318359375</v>
      </c>
      <c r="KN59" s="116">
        <v>73106.65625</v>
      </c>
      <c r="KO59" s="117">
        <v>2.4196832180023193</v>
      </c>
      <c r="KP59" s="116">
        <v>30888.939453125</v>
      </c>
      <c r="KQ59" s="116">
        <v>73057.0703125</v>
      </c>
      <c r="KR59" s="117">
        <v>2.3651530742645264</v>
      </c>
      <c r="KS59" s="116">
        <v>31030.169921875</v>
      </c>
      <c r="KT59" s="116">
        <v>73320.109375</v>
      </c>
      <c r="KU59" s="117">
        <v>2.3628652095794678</v>
      </c>
      <c r="KV59" s="134">
        <v>3.3913366794586182</v>
      </c>
      <c r="KW59" s="135">
        <v>3.0948166847229004</v>
      </c>
      <c r="KX59" s="135">
        <v>2.857083797454834</v>
      </c>
      <c r="KY59" s="135">
        <v>2.8653545379638672</v>
      </c>
      <c r="KZ59" s="135">
        <v>2.3880949020385742</v>
      </c>
      <c r="LA59" s="135">
        <v>2.5471351146697998</v>
      </c>
      <c r="LB59" s="135">
        <v>2.85599684715271</v>
      </c>
      <c r="LC59" s="135">
        <v>2.4615654945373535</v>
      </c>
      <c r="LD59" s="135">
        <v>2.2374088764190674</v>
      </c>
      <c r="LE59" s="135">
        <v>2.4052650928497314</v>
      </c>
      <c r="LF59" s="135">
        <v>2.4922995567321777</v>
      </c>
      <c r="LG59" s="135">
        <v>2.4116880893707275</v>
      </c>
      <c r="LH59" s="135">
        <f t="shared" si="0"/>
        <v>3.1144123872121177</v>
      </c>
      <c r="LI59" s="135">
        <f t="shared" si="1"/>
        <v>2.6267247200012207</v>
      </c>
      <c r="LJ59" s="135">
        <f t="shared" si="2"/>
        <v>2.5255265831947327</v>
      </c>
      <c r="LK59" s="144">
        <f t="shared" si="3"/>
        <v>2.4364175796508789</v>
      </c>
    </row>
    <row r="60" spans="1:323" ht="15" customHeight="1">
      <c r="A60" s="114">
        <v>46</v>
      </c>
      <c r="B60" s="115">
        <v>1165.8076171875</v>
      </c>
      <c r="C60" s="116">
        <v>3888.115966796875</v>
      </c>
      <c r="D60" s="117">
        <v>3.3351266384124756</v>
      </c>
      <c r="E60" s="116">
        <v>1233.5540771484375</v>
      </c>
      <c r="F60" s="116">
        <v>4189.15185546875</v>
      </c>
      <c r="G60" s="117">
        <v>3.3960018157958984</v>
      </c>
      <c r="H60" s="116">
        <v>1617.385498046875</v>
      </c>
      <c r="I60" s="116">
        <v>4885.611328125</v>
      </c>
      <c r="J60" s="117">
        <v>3.0206844806671143</v>
      </c>
      <c r="K60" s="116">
        <v>1931.12890625</v>
      </c>
      <c r="L60" s="116">
        <v>6176.17724609375</v>
      </c>
      <c r="M60" s="117">
        <v>3.1982212066650391</v>
      </c>
      <c r="N60" s="116">
        <v>2318.6474609375</v>
      </c>
      <c r="O60" s="116">
        <v>7300.77783203125</v>
      </c>
      <c r="P60" s="117">
        <v>3.1487226486206055</v>
      </c>
      <c r="Q60" s="116">
        <v>2640.765380859375</v>
      </c>
      <c r="R60" s="116">
        <v>8234.8193359375</v>
      </c>
      <c r="S60" s="117">
        <v>3.1183457374572754</v>
      </c>
      <c r="T60" s="116">
        <v>3660.085205078125</v>
      </c>
      <c r="U60" s="116">
        <v>10947.41015625</v>
      </c>
      <c r="V60" s="117">
        <v>2.9910259246826172</v>
      </c>
      <c r="W60" s="116">
        <v>5465.82568359375</v>
      </c>
      <c r="X60" s="116">
        <v>15856.6650390625</v>
      </c>
      <c r="Y60" s="117">
        <v>2.9010558128356934</v>
      </c>
      <c r="Z60" s="116">
        <v>5545.06689453125</v>
      </c>
      <c r="AA60" s="116">
        <v>15738.896484375</v>
      </c>
      <c r="AB60" s="117">
        <v>2.838360071182251</v>
      </c>
      <c r="AC60" s="116">
        <v>5757.17431640625</v>
      </c>
      <c r="AD60" s="116">
        <v>16812.048828125</v>
      </c>
      <c r="AE60" s="117">
        <v>2.9201910495758057</v>
      </c>
      <c r="AF60" s="116">
        <v>6343.66845703125</v>
      </c>
      <c r="AG60" s="116">
        <v>18911.748046875</v>
      </c>
      <c r="AH60" s="117">
        <v>2.9812004566192627</v>
      </c>
      <c r="AI60" s="116">
        <v>7339.00390625</v>
      </c>
      <c r="AJ60" s="116">
        <v>21321.978515625</v>
      </c>
      <c r="AK60" s="117">
        <v>2.9052960872650146</v>
      </c>
      <c r="AL60" s="116">
        <v>8206.15625</v>
      </c>
      <c r="AM60" s="116">
        <v>23247.529296875</v>
      </c>
      <c r="AN60" s="117">
        <v>2.8329377174377441</v>
      </c>
      <c r="AO60" s="116">
        <v>10324.8056640625</v>
      </c>
      <c r="AP60" s="116">
        <v>28656.203125</v>
      </c>
      <c r="AQ60" s="117">
        <v>2.7754714488983154</v>
      </c>
      <c r="AR60" s="116">
        <v>10405.705078125</v>
      </c>
      <c r="AS60" s="116">
        <v>29442.861328125</v>
      </c>
      <c r="AT60" s="117">
        <v>2.8294920921325684</v>
      </c>
      <c r="AU60" s="116">
        <v>11216.5361328125</v>
      </c>
      <c r="AV60" s="116">
        <v>31749.701171875</v>
      </c>
      <c r="AW60" s="117">
        <v>2.8306155204772949</v>
      </c>
      <c r="AX60" s="116">
        <v>12280.7060546875</v>
      </c>
      <c r="AY60" s="116">
        <v>33726.75</v>
      </c>
      <c r="AZ60" s="117">
        <v>2.7463200092315674</v>
      </c>
      <c r="BA60" s="116">
        <v>12268.5390625</v>
      </c>
      <c r="BB60" s="116">
        <v>32070.068359375</v>
      </c>
      <c r="BC60" s="117">
        <v>2.6140086650848389</v>
      </c>
      <c r="BD60" s="116">
        <v>11248.9326171875</v>
      </c>
      <c r="BE60" s="116">
        <v>29646.6484375</v>
      </c>
      <c r="BF60" s="117">
        <v>2.6355075836181641</v>
      </c>
      <c r="BG60" s="116">
        <v>9275.751953125</v>
      </c>
      <c r="BH60" s="116">
        <v>26496.0234375</v>
      </c>
      <c r="BI60" s="117">
        <v>2.8564825057983398</v>
      </c>
      <c r="BJ60" s="116">
        <v>8695.705078125</v>
      </c>
      <c r="BK60" s="116">
        <v>25923.091796875</v>
      </c>
      <c r="BL60" s="117">
        <v>2.9811375141143799</v>
      </c>
      <c r="BM60" s="116">
        <v>7819.794921875</v>
      </c>
      <c r="BN60" s="116">
        <v>23649.267578125</v>
      </c>
      <c r="BO60" s="117">
        <v>3.0242822170257568</v>
      </c>
      <c r="BP60" s="116">
        <v>7523.76611328125</v>
      </c>
      <c r="BQ60" s="116">
        <v>23274.05859375</v>
      </c>
      <c r="BR60" s="117">
        <v>3.0934054851531982</v>
      </c>
      <c r="BS60" s="116">
        <v>8977.521484375</v>
      </c>
      <c r="BT60" s="116">
        <v>26054.458984375</v>
      </c>
      <c r="BU60" s="117">
        <v>2.9021885395050049</v>
      </c>
      <c r="BV60" s="116">
        <v>10893.6181640625</v>
      </c>
      <c r="BW60" s="116">
        <v>31267.80859375</v>
      </c>
      <c r="BX60" s="117">
        <v>2.8702867031097412</v>
      </c>
      <c r="BY60" s="116">
        <v>12699.8603515625</v>
      </c>
      <c r="BZ60" s="116">
        <v>35760.17578125</v>
      </c>
      <c r="CA60" s="117">
        <v>2.8157927989959717</v>
      </c>
      <c r="CB60" s="116">
        <v>16629.74609375</v>
      </c>
      <c r="CC60" s="116">
        <v>43611.71484375</v>
      </c>
      <c r="CD60" s="117">
        <v>2.6225123405456543</v>
      </c>
      <c r="CE60" s="116">
        <v>13027.7314453125</v>
      </c>
      <c r="CF60" s="116">
        <v>34921.76953125</v>
      </c>
      <c r="CG60" s="117">
        <v>2.6805717945098877</v>
      </c>
      <c r="CH60" s="116">
        <v>15324.748046875</v>
      </c>
      <c r="CI60" s="116">
        <v>40552.97265625</v>
      </c>
      <c r="CJ60" s="117">
        <v>2.6462407112121582</v>
      </c>
      <c r="CK60" s="116">
        <v>18951.80078125</v>
      </c>
      <c r="CL60" s="116">
        <v>46635.5859375</v>
      </c>
      <c r="CM60" s="117">
        <v>2.4607470035552979</v>
      </c>
      <c r="CN60" s="116">
        <v>22381.65625</v>
      </c>
      <c r="CO60" s="116">
        <v>50891.328125</v>
      </c>
      <c r="CP60" s="117">
        <v>2.2737963199615479</v>
      </c>
      <c r="CQ60" s="116">
        <v>25573.21875</v>
      </c>
      <c r="CR60" s="116">
        <v>55290.5</v>
      </c>
      <c r="CS60" s="117">
        <v>2.1620469093322754</v>
      </c>
      <c r="CT60" s="116">
        <v>48536.76171875</v>
      </c>
      <c r="CU60" s="116">
        <v>104293.796875</v>
      </c>
      <c r="CV60" s="117">
        <v>2.1487588882446289</v>
      </c>
      <c r="CW60" s="116">
        <v>94484.40625</v>
      </c>
      <c r="CX60" s="116">
        <v>216270.84375</v>
      </c>
      <c r="CY60" s="117">
        <v>2.2889580726623535</v>
      </c>
      <c r="CZ60" s="116">
        <v>137334.671875</v>
      </c>
      <c r="DA60" s="116">
        <v>322618.375</v>
      </c>
      <c r="DB60" s="117">
        <v>2.349139928817749</v>
      </c>
      <c r="DC60" s="116">
        <v>249782.265625</v>
      </c>
      <c r="DD60" s="116">
        <v>573800.25</v>
      </c>
      <c r="DE60" s="117">
        <v>2.2972016334533691</v>
      </c>
      <c r="DF60" s="116">
        <v>460.45217895507812</v>
      </c>
      <c r="DG60" s="116">
        <v>1062.8697509765625</v>
      </c>
      <c r="DH60" s="117">
        <v>2.3083174228668213</v>
      </c>
      <c r="DI60" s="116">
        <v>530.03338623046875</v>
      </c>
      <c r="DJ60" s="116">
        <v>1237.3145751953125</v>
      </c>
      <c r="DK60" s="117">
        <v>2.3344087600708008</v>
      </c>
      <c r="DL60" s="116">
        <v>648.37469482421875</v>
      </c>
      <c r="DM60" s="116">
        <v>1553.6588134765625</v>
      </c>
      <c r="DN60" s="117">
        <v>2.3962359428405762</v>
      </c>
      <c r="DO60" s="116">
        <v>743.5665283203125</v>
      </c>
      <c r="DP60" s="116">
        <v>1804.5858154296875</v>
      </c>
      <c r="DQ60" s="117">
        <v>2.4269325733184814</v>
      </c>
      <c r="DR60" s="116">
        <v>765.288330078125</v>
      </c>
      <c r="DS60" s="116">
        <v>1862.9091796875</v>
      </c>
      <c r="DT60" s="117">
        <v>2.434257984161377</v>
      </c>
      <c r="DU60" s="116">
        <v>794.71417236328125</v>
      </c>
      <c r="DV60" s="116">
        <v>1974.1976318359375</v>
      </c>
      <c r="DW60" s="117">
        <v>2.4841606616973877</v>
      </c>
      <c r="DX60" s="116">
        <v>831.75494384765625</v>
      </c>
      <c r="DY60" s="116">
        <v>2114.337158203125</v>
      </c>
      <c r="DZ60" s="117">
        <v>2.5420193672180176</v>
      </c>
      <c r="EA60" s="116">
        <v>907.50897216796875</v>
      </c>
      <c r="EB60" s="116">
        <v>2304.70849609375</v>
      </c>
      <c r="EC60" s="117">
        <v>2.5395984649658203</v>
      </c>
      <c r="ED60" s="116">
        <v>997.5584716796875</v>
      </c>
      <c r="EE60" s="118">
        <v>2585.34765625</v>
      </c>
      <c r="EF60" s="119">
        <v>2.5916752815246582</v>
      </c>
      <c r="EG60" s="115">
        <v>1149.7987060546875</v>
      </c>
      <c r="EH60" s="116">
        <v>2945.62353515625</v>
      </c>
      <c r="EI60" s="117">
        <v>2.5618600845336914</v>
      </c>
      <c r="EJ60" s="116">
        <v>1193.83056640625</v>
      </c>
      <c r="EK60" s="116">
        <v>3199.36181640625</v>
      </c>
      <c r="EL60" s="117">
        <v>2.679912805557251</v>
      </c>
      <c r="EM60" s="116">
        <v>1296.203369140625</v>
      </c>
      <c r="EN60" s="116">
        <v>3512.21533203125</v>
      </c>
      <c r="EO60" s="117">
        <v>2.7096176147460938</v>
      </c>
      <c r="EP60" s="116">
        <v>1365.2130126953125</v>
      </c>
      <c r="EQ60" s="116">
        <v>3775.15478515625</v>
      </c>
      <c r="ER60" s="117">
        <v>2.7652497291564941</v>
      </c>
      <c r="ES60" s="116">
        <v>1533.0025634765625</v>
      </c>
      <c r="ET60" s="116">
        <v>4180.32177734375</v>
      </c>
      <c r="EU60" s="117">
        <v>2.7268850803375244</v>
      </c>
      <c r="EV60" s="116">
        <v>1654.042236328125</v>
      </c>
      <c r="EW60" s="116">
        <v>4574.9013671875</v>
      </c>
      <c r="EX60" s="117">
        <v>2.7658915519714355</v>
      </c>
      <c r="EY60" s="116">
        <v>1786.0106201171875</v>
      </c>
      <c r="EZ60" s="116">
        <v>5014.27685546875</v>
      </c>
      <c r="FA60" s="117">
        <v>2.8075292110443115</v>
      </c>
      <c r="FB60" s="116">
        <v>1875.7857666015625</v>
      </c>
      <c r="FC60" s="116">
        <v>5364.31982421875</v>
      </c>
      <c r="FD60" s="117">
        <v>2.8597722053527832</v>
      </c>
      <c r="FE60" s="116">
        <v>2035.6015625</v>
      </c>
      <c r="FF60" s="116">
        <v>5754.7138671875</v>
      </c>
      <c r="FG60" s="117">
        <v>2.827033519744873</v>
      </c>
      <c r="FH60" s="116">
        <v>2176.178466796875</v>
      </c>
      <c r="FI60" s="116">
        <v>6167.7080078125</v>
      </c>
      <c r="FJ60" s="117">
        <v>2.8341922760009766</v>
      </c>
      <c r="FK60" s="116">
        <v>2404.408203125</v>
      </c>
      <c r="FL60" s="116">
        <v>6632.017578125</v>
      </c>
      <c r="FM60" s="117">
        <v>2.7582743167877197</v>
      </c>
      <c r="FN60" s="116">
        <v>2763.69287109375</v>
      </c>
      <c r="FO60" s="116">
        <v>7501.04443359375</v>
      </c>
      <c r="FP60" s="117">
        <v>2.7141382694244385</v>
      </c>
      <c r="FQ60" s="116">
        <v>3087.578857421875</v>
      </c>
      <c r="FR60" s="116">
        <v>8244.3486328125</v>
      </c>
      <c r="FS60" s="117">
        <v>2.6701662540435791</v>
      </c>
      <c r="FT60" s="116">
        <v>3470.1611328125</v>
      </c>
      <c r="FU60" s="116">
        <v>8996.8017578125</v>
      </c>
      <c r="FV60" s="117">
        <v>2.5926177501678467</v>
      </c>
      <c r="FW60" s="116">
        <v>3905.89697265625</v>
      </c>
      <c r="FX60" s="116">
        <v>9826.9228515625</v>
      </c>
      <c r="FY60" s="117">
        <v>2.5159196853637695</v>
      </c>
      <c r="FZ60" s="116">
        <v>4398.17822265625</v>
      </c>
      <c r="GA60" s="116">
        <v>11077.0947265625</v>
      </c>
      <c r="GB60" s="117">
        <v>2.5185642242431641</v>
      </c>
      <c r="GC60" s="116">
        <v>5150.166015625</v>
      </c>
      <c r="GD60" s="116">
        <v>12650.7451171875</v>
      </c>
      <c r="GE60" s="117">
        <v>2.4563760757446289</v>
      </c>
      <c r="GF60" s="116">
        <v>5886.42041015625</v>
      </c>
      <c r="GG60" s="116">
        <v>14045.2626953125</v>
      </c>
      <c r="GH60" s="117">
        <v>2.3860447406768799</v>
      </c>
      <c r="GI60" s="116">
        <v>6874.06689453125</v>
      </c>
      <c r="GJ60" s="116">
        <v>16091.2099609375</v>
      </c>
      <c r="GK60" s="117">
        <v>2.3408572673797607</v>
      </c>
      <c r="GL60" s="116">
        <v>7892.58642578125</v>
      </c>
      <c r="GM60" s="116">
        <v>17767.03515625</v>
      </c>
      <c r="GN60" s="117">
        <v>2.2511043548583984</v>
      </c>
      <c r="GO60" s="116">
        <v>9056.419921875</v>
      </c>
      <c r="GP60" s="116">
        <v>19941.46484375</v>
      </c>
      <c r="GQ60" s="117">
        <v>2.2019147872924805</v>
      </c>
      <c r="GR60" s="116">
        <v>10323.349609375</v>
      </c>
      <c r="GS60" s="116">
        <v>22560.0078125</v>
      </c>
      <c r="GT60" s="117">
        <v>2.185338020324707</v>
      </c>
      <c r="GU60" s="116">
        <v>11660.7744140625</v>
      </c>
      <c r="GV60" s="116">
        <v>25102.984375</v>
      </c>
      <c r="GW60" s="117">
        <v>2.1527717113494873</v>
      </c>
      <c r="GX60" s="116">
        <v>12903.7841796875</v>
      </c>
      <c r="GY60" s="116">
        <v>27881.759765625</v>
      </c>
      <c r="GZ60" s="117">
        <v>2.1607427597045898</v>
      </c>
      <c r="HA60" s="116">
        <v>14790.015625</v>
      </c>
      <c r="HB60" s="116">
        <v>31383.21484375</v>
      </c>
      <c r="HC60" s="117">
        <v>2.1219189167022705</v>
      </c>
      <c r="HD60" s="116">
        <v>16060.2734375</v>
      </c>
      <c r="HE60" s="116">
        <v>34348.21875</v>
      </c>
      <c r="HF60" s="117">
        <v>2.1387069225311279</v>
      </c>
      <c r="HG60" s="116">
        <v>17132.185546875</v>
      </c>
      <c r="HH60" s="116">
        <v>36903.75</v>
      </c>
      <c r="HI60" s="117">
        <v>2.1540596485137939</v>
      </c>
      <c r="HJ60" s="116">
        <v>18149.138671875</v>
      </c>
      <c r="HK60" s="116">
        <v>39229.984375</v>
      </c>
      <c r="HL60" s="117">
        <v>2.161534309387207</v>
      </c>
      <c r="HM60" s="116">
        <v>18747.759765625</v>
      </c>
      <c r="HN60" s="116">
        <v>41893.90625</v>
      </c>
      <c r="HO60" s="117">
        <v>2.2346086502075195</v>
      </c>
      <c r="HP60" s="116">
        <v>18654.048828125</v>
      </c>
      <c r="HQ60" s="116">
        <v>43084.56640625</v>
      </c>
      <c r="HR60" s="117">
        <v>2.3096630573272705</v>
      </c>
      <c r="HS60" s="116">
        <v>19445.9609375</v>
      </c>
      <c r="HT60" s="116">
        <v>46018.125</v>
      </c>
      <c r="HU60" s="117">
        <v>2.3664617538452148</v>
      </c>
      <c r="HV60" s="116">
        <v>20577.404296875</v>
      </c>
      <c r="HW60" s="116">
        <v>48651.01171875</v>
      </c>
      <c r="HX60" s="117">
        <v>2.3642928600311279</v>
      </c>
      <c r="HY60" s="116">
        <v>21375.375</v>
      </c>
      <c r="HZ60" s="116">
        <v>50134.5234375</v>
      </c>
      <c r="IA60" s="117">
        <v>2.3454337120056152</v>
      </c>
      <c r="IB60" s="116">
        <v>21290.88671875</v>
      </c>
      <c r="IC60" s="116">
        <v>50639.6796875</v>
      </c>
      <c r="ID60" s="117">
        <v>2.378467321395874</v>
      </c>
      <c r="IE60" s="116">
        <v>22300.9453125</v>
      </c>
      <c r="IF60" s="116">
        <v>51731.8046875</v>
      </c>
      <c r="IG60" s="117">
        <v>2.3197135925292969</v>
      </c>
      <c r="IH60" s="116">
        <v>22124.296875</v>
      </c>
      <c r="II60" s="116">
        <v>51636.84765625</v>
      </c>
      <c r="IJ60" s="117">
        <v>2.3339428901672363</v>
      </c>
      <c r="IK60" s="116">
        <v>22295.61328125</v>
      </c>
      <c r="IL60" s="116">
        <v>52607.53515625</v>
      </c>
      <c r="IM60" s="117">
        <v>2.359546422958374</v>
      </c>
      <c r="IN60" s="115">
        <v>22640.42578125</v>
      </c>
      <c r="IO60" s="116">
        <v>53575.0078125</v>
      </c>
      <c r="IP60" s="117">
        <v>2.3663427829742432</v>
      </c>
      <c r="IQ60" s="116">
        <v>22840.80859375</v>
      </c>
      <c r="IR60" s="116">
        <v>54513.125</v>
      </c>
      <c r="IS60" s="117">
        <v>2.3866548538208008</v>
      </c>
      <c r="IT60" s="116">
        <v>23252.31640625</v>
      </c>
      <c r="IU60" s="116">
        <v>55880.98828125</v>
      </c>
      <c r="IV60" s="117">
        <v>2.4032440185546875</v>
      </c>
      <c r="IW60" s="116">
        <v>23732.1640625</v>
      </c>
      <c r="IX60" s="116">
        <v>57935.16015625</v>
      </c>
      <c r="IY60" s="117">
        <v>2.4412083625793457</v>
      </c>
      <c r="IZ60" s="116">
        <v>24330.166015625</v>
      </c>
      <c r="JA60" s="116">
        <v>59583.92578125</v>
      </c>
      <c r="JB60" s="117">
        <v>2.4489731788635254</v>
      </c>
      <c r="JC60" s="116">
        <v>24958.3125</v>
      </c>
      <c r="JD60" s="116">
        <v>61605.31640625</v>
      </c>
      <c r="JE60" s="117">
        <v>2.4683284759521484</v>
      </c>
      <c r="JF60" s="116">
        <v>25395.607421875</v>
      </c>
      <c r="JG60" s="116">
        <v>62966.45703125</v>
      </c>
      <c r="JH60" s="117">
        <v>2.4794230461120605</v>
      </c>
      <c r="JI60" s="116">
        <v>25627.783203125</v>
      </c>
      <c r="JJ60" s="116">
        <v>62912.12890625</v>
      </c>
      <c r="JK60" s="117">
        <v>2.4548408985137939</v>
      </c>
      <c r="JL60" s="116">
        <v>25704.35546875</v>
      </c>
      <c r="JM60" s="116">
        <v>63714.859375</v>
      </c>
      <c r="JN60" s="117">
        <v>2.478757381439209</v>
      </c>
      <c r="JO60" s="116">
        <v>26398.572265625</v>
      </c>
      <c r="JP60" s="116">
        <v>66012.4609375</v>
      </c>
      <c r="JQ60" s="117">
        <v>2.5006072521209717</v>
      </c>
      <c r="JR60" s="116">
        <v>27367.0078125</v>
      </c>
      <c r="JS60" s="116">
        <v>67673.0078125</v>
      </c>
      <c r="JT60" s="117">
        <v>2.4727952480316162</v>
      </c>
      <c r="JU60" s="116">
        <v>28206.474609375</v>
      </c>
      <c r="JV60" s="116">
        <v>69682.8125</v>
      </c>
      <c r="JW60" s="117">
        <v>2.4704544544219971</v>
      </c>
      <c r="JX60" s="116">
        <v>28945.091796875</v>
      </c>
      <c r="JY60" s="116">
        <v>72408.40625</v>
      </c>
      <c r="JZ60" s="117">
        <v>2.5015780925750732</v>
      </c>
      <c r="KA60" s="116">
        <v>29431.90625</v>
      </c>
      <c r="KB60" s="116">
        <v>73025.4140625</v>
      </c>
      <c r="KC60" s="117">
        <v>2.4811649322509766</v>
      </c>
      <c r="KD60" s="116">
        <v>28929.66015625</v>
      </c>
      <c r="KE60" s="116">
        <v>69410.4921875</v>
      </c>
      <c r="KF60" s="117">
        <v>2.399284839630127</v>
      </c>
      <c r="KG60" s="116">
        <v>29302.119140625</v>
      </c>
      <c r="KH60" s="116">
        <v>71397.2578125</v>
      </c>
      <c r="KI60" s="117">
        <v>2.4365901947021484</v>
      </c>
      <c r="KJ60" s="116">
        <v>30705.845703125</v>
      </c>
      <c r="KK60" s="116">
        <v>74704.0546875</v>
      </c>
      <c r="KL60" s="117">
        <v>2.4328935146331787</v>
      </c>
      <c r="KM60" s="116">
        <v>30795.1796875</v>
      </c>
      <c r="KN60" s="116">
        <v>73895.609375</v>
      </c>
      <c r="KO60" s="117">
        <v>2.3995835781097412</v>
      </c>
      <c r="KP60" s="116">
        <v>31623.958984375</v>
      </c>
      <c r="KQ60" s="116">
        <v>73831.1875</v>
      </c>
      <c r="KR60" s="117">
        <v>2.3346598148345947</v>
      </c>
      <c r="KS60" s="116">
        <v>31771.55859375</v>
      </c>
      <c r="KT60" s="116">
        <v>74096.4140625</v>
      </c>
      <c r="KU60" s="117">
        <v>2.3321616649627686</v>
      </c>
      <c r="KV60" s="134">
        <v>3.3655643463134766</v>
      </c>
      <c r="KW60" s="135">
        <v>3.0954000949859619</v>
      </c>
      <c r="KX60" s="135">
        <v>2.8560941219329834</v>
      </c>
      <c r="KY60" s="135">
        <v>2.8415603637695312</v>
      </c>
      <c r="KZ60" s="135">
        <v>2.3615779876708984</v>
      </c>
      <c r="LA60" s="135">
        <v>2.4991061687469482</v>
      </c>
      <c r="LB60" s="135">
        <v>2.7768583297729492</v>
      </c>
      <c r="LC60" s="135">
        <v>2.4118902683258057</v>
      </c>
      <c r="LD60" s="135">
        <v>2.2164759635925293</v>
      </c>
      <c r="LE60" s="135">
        <v>2.3783526420593262</v>
      </c>
      <c r="LF60" s="135">
        <v>2.4707233905792236</v>
      </c>
      <c r="LG60" s="135">
        <v>2.3871777057647705</v>
      </c>
      <c r="LH60" s="135">
        <f t="shared" si="0"/>
        <v>3.1056861877441406</v>
      </c>
      <c r="LI60" s="135">
        <f t="shared" si="1"/>
        <v>2.6015691757202148</v>
      </c>
      <c r="LJ60" s="135">
        <f t="shared" si="2"/>
        <v>2.4760826826095581</v>
      </c>
      <c r="LK60" s="144">
        <f t="shared" si="3"/>
        <v>2.4120845794677734</v>
      </c>
    </row>
    <row r="61" spans="1:323" ht="15" customHeight="1">
      <c r="A61" s="114">
        <v>47</v>
      </c>
      <c r="B61" s="115">
        <v>1186.3603515625</v>
      </c>
      <c r="C61" s="116">
        <v>3939.285400390625</v>
      </c>
      <c r="D61" s="117">
        <v>3.3204796314239502</v>
      </c>
      <c r="E61" s="116">
        <v>1261.12158203125</v>
      </c>
      <c r="F61" s="116">
        <v>4244.6572265625</v>
      </c>
      <c r="G61" s="117">
        <v>3.3657796382904053</v>
      </c>
      <c r="H61" s="116">
        <v>1644.02001953125</v>
      </c>
      <c r="I61" s="116">
        <v>4947.0234375</v>
      </c>
      <c r="J61" s="117">
        <v>3.0091016292572021</v>
      </c>
      <c r="K61" s="116">
        <v>1953.8931884765625</v>
      </c>
      <c r="L61" s="116">
        <v>6256.0576171875</v>
      </c>
      <c r="M61" s="117">
        <v>3.2018420696258545</v>
      </c>
      <c r="N61" s="116">
        <v>2341.248046875</v>
      </c>
      <c r="O61" s="116">
        <v>7394.56494140625</v>
      </c>
      <c r="P61" s="117">
        <v>3.1583859920501709</v>
      </c>
      <c r="Q61" s="116">
        <v>2674.4248046875</v>
      </c>
      <c r="R61" s="116">
        <v>8340.0517578125</v>
      </c>
      <c r="S61" s="117">
        <v>3.1184468269348145</v>
      </c>
      <c r="T61" s="116">
        <v>3695.53076171875</v>
      </c>
      <c r="U61" s="116">
        <v>11084.5703125</v>
      </c>
      <c r="V61" s="117">
        <v>2.9994528293609619</v>
      </c>
      <c r="W61" s="116">
        <v>5520.58642578125</v>
      </c>
      <c r="X61" s="116">
        <v>16052.2001953125</v>
      </c>
      <c r="Y61" s="117">
        <v>2.907698392868042</v>
      </c>
      <c r="Z61" s="116">
        <v>5588.0361328125</v>
      </c>
      <c r="AA61" s="116">
        <v>15930.8203125</v>
      </c>
      <c r="AB61" s="117">
        <v>2.8508799076080322</v>
      </c>
      <c r="AC61" s="116">
        <v>5822.50244140625</v>
      </c>
      <c r="AD61" s="116">
        <v>17020.017578125</v>
      </c>
      <c r="AE61" s="117">
        <v>2.9231448173522949</v>
      </c>
      <c r="AF61" s="116">
        <v>6430.78564453125</v>
      </c>
      <c r="AG61" s="116">
        <v>19148.05859375</v>
      </c>
      <c r="AH61" s="117">
        <v>2.9775612354278564</v>
      </c>
      <c r="AI61" s="116">
        <v>7424.5244140625</v>
      </c>
      <c r="AJ61" s="116">
        <v>21585.00390625</v>
      </c>
      <c r="AK61" s="117">
        <v>2.9072575569152832</v>
      </c>
      <c r="AL61" s="116">
        <v>8306.955078125</v>
      </c>
      <c r="AM61" s="116">
        <v>23530.37890625</v>
      </c>
      <c r="AN61" s="117">
        <v>2.8326117992401123</v>
      </c>
      <c r="AO61" s="116">
        <v>10460.2421875</v>
      </c>
      <c r="AP61" s="116">
        <v>29000.80078125</v>
      </c>
      <c r="AQ61" s="117">
        <v>2.7724788188934326</v>
      </c>
      <c r="AR61" s="116">
        <v>10559.8916015625</v>
      </c>
      <c r="AS61" s="116">
        <v>29800.591796875</v>
      </c>
      <c r="AT61" s="117">
        <v>2.8220546245574951</v>
      </c>
      <c r="AU61" s="116">
        <v>11382.6611328125</v>
      </c>
      <c r="AV61" s="116">
        <v>32135.544921875</v>
      </c>
      <c r="AW61" s="117">
        <v>2.8232014179229736</v>
      </c>
      <c r="AX61" s="116">
        <v>12462.310546875</v>
      </c>
      <c r="AY61" s="116">
        <v>34129.66796875</v>
      </c>
      <c r="AZ61" s="117">
        <v>2.7386307716369629</v>
      </c>
      <c r="BA61" s="116">
        <v>12449.822265625</v>
      </c>
      <c r="BB61" s="116">
        <v>32441.962890625</v>
      </c>
      <c r="BC61" s="117">
        <v>2.6058173179626465</v>
      </c>
      <c r="BD61" s="116">
        <v>11436.16796875</v>
      </c>
      <c r="BE61" s="116">
        <v>29991.994140625</v>
      </c>
      <c r="BF61" s="117">
        <v>2.622556209564209</v>
      </c>
      <c r="BG61" s="116">
        <v>9475.00390625</v>
      </c>
      <c r="BH61" s="116">
        <v>26819.046875</v>
      </c>
      <c r="BI61" s="117">
        <v>2.8305051326751709</v>
      </c>
      <c r="BJ61" s="116">
        <v>8882.55859375</v>
      </c>
      <c r="BK61" s="116">
        <v>26246.3671875</v>
      </c>
      <c r="BL61" s="117">
        <v>2.9548206329345703</v>
      </c>
      <c r="BM61" s="116">
        <v>7987.84619140625</v>
      </c>
      <c r="BN61" s="116">
        <v>23946.345703125</v>
      </c>
      <c r="BO61" s="117">
        <v>2.9978475570678711</v>
      </c>
      <c r="BP61" s="116">
        <v>7685.4580078125</v>
      </c>
      <c r="BQ61" s="116">
        <v>23569.701171875</v>
      </c>
      <c r="BR61" s="117">
        <v>3.0667920112609863</v>
      </c>
      <c r="BS61" s="116">
        <v>9170.2333984375</v>
      </c>
      <c r="BT61" s="116">
        <v>26374.841796875</v>
      </c>
      <c r="BU61" s="117">
        <v>2.876136302947998</v>
      </c>
      <c r="BV61" s="116">
        <v>11127.3115234375</v>
      </c>
      <c r="BW61" s="116">
        <v>31650.013671875</v>
      </c>
      <c r="BX61" s="117">
        <v>2.8443541526794434</v>
      </c>
      <c r="BY61" s="116">
        <v>12972.1708984375</v>
      </c>
      <c r="BZ61" s="116">
        <v>36192.69921875</v>
      </c>
      <c r="CA61" s="117">
        <v>2.7900264263153076</v>
      </c>
      <c r="CB61" s="116">
        <v>16985.572265625</v>
      </c>
      <c r="CC61" s="116">
        <v>44117.4375</v>
      </c>
      <c r="CD61" s="117">
        <v>2.5973477363586426</v>
      </c>
      <c r="CE61" s="116">
        <v>13306.5068359375</v>
      </c>
      <c r="CF61" s="116">
        <v>35332.22265625</v>
      </c>
      <c r="CG61" s="117">
        <v>2.6552591323852539</v>
      </c>
      <c r="CH61" s="116">
        <v>15652.6298828125</v>
      </c>
      <c r="CI61" s="116">
        <v>41025.87109375</v>
      </c>
      <c r="CJ61" s="117">
        <v>2.621021032333374</v>
      </c>
      <c r="CK61" s="116">
        <v>19356.451171875</v>
      </c>
      <c r="CL61" s="116">
        <v>47154.08984375</v>
      </c>
      <c r="CM61" s="117">
        <v>2.4360916614532471</v>
      </c>
      <c r="CN61" s="116">
        <v>22858.76171875</v>
      </c>
      <c r="CO61" s="116">
        <v>51424.7265625</v>
      </c>
      <c r="CP61" s="117">
        <v>2.2496724128723145</v>
      </c>
      <c r="CQ61" s="116">
        <v>26117.58203125</v>
      </c>
      <c r="CR61" s="116">
        <v>55846.04296875</v>
      </c>
      <c r="CS61" s="117">
        <v>2.1382546424865723</v>
      </c>
      <c r="CT61" s="116">
        <v>49570.3515625</v>
      </c>
      <c r="CU61" s="116">
        <v>105336.0234375</v>
      </c>
      <c r="CV61" s="117">
        <v>2.1249804496765137</v>
      </c>
      <c r="CW61" s="116">
        <v>96598.3046875</v>
      </c>
      <c r="CX61" s="116">
        <v>218548.703125</v>
      </c>
      <c r="CY61" s="117">
        <v>2.2624485492706299</v>
      </c>
      <c r="CZ61" s="116">
        <v>140553.203125</v>
      </c>
      <c r="DA61" s="116">
        <v>326083.875</v>
      </c>
      <c r="DB61" s="117">
        <v>2.3200032711029053</v>
      </c>
      <c r="DC61" s="116">
        <v>255904.078125</v>
      </c>
      <c r="DD61" s="116">
        <v>579856</v>
      </c>
      <c r="DE61" s="117">
        <v>2.2659115791320801</v>
      </c>
      <c r="DF61" s="116">
        <v>472.23953247070312</v>
      </c>
      <c r="DG61" s="116">
        <v>1074.1248779296875</v>
      </c>
      <c r="DH61" s="117">
        <v>2.2745339870452881</v>
      </c>
      <c r="DI61" s="116">
        <v>544.1893310546875</v>
      </c>
      <c r="DJ61" s="116">
        <v>1250.5260009765625</v>
      </c>
      <c r="DK61" s="117">
        <v>2.2979612350463867</v>
      </c>
      <c r="DL61" s="116">
        <v>666.4197998046875</v>
      </c>
      <c r="DM61" s="116">
        <v>1570.5694580078125</v>
      </c>
      <c r="DN61" s="117">
        <v>2.3567268848419189</v>
      </c>
      <c r="DO61" s="116">
        <v>765.1036376953125</v>
      </c>
      <c r="DP61" s="116">
        <v>1824.40234375</v>
      </c>
      <c r="DQ61" s="117">
        <v>2.384516716003418</v>
      </c>
      <c r="DR61" s="116">
        <v>788.33135986328125</v>
      </c>
      <c r="DS61" s="116">
        <v>1883.4019775390625</v>
      </c>
      <c r="DT61" s="117">
        <v>2.3890993595123291</v>
      </c>
      <c r="DU61" s="116">
        <v>819.56365966796875</v>
      </c>
      <c r="DV61" s="116">
        <v>1996.218505859375</v>
      </c>
      <c r="DW61" s="117">
        <v>2.4357089996337891</v>
      </c>
      <c r="DX61" s="116">
        <v>858.73492431640625</v>
      </c>
      <c r="DY61" s="116">
        <v>2138.283447265625</v>
      </c>
      <c r="DZ61" s="117">
        <v>2.4900391101837158</v>
      </c>
      <c r="EA61" s="116">
        <v>938.01434326171875</v>
      </c>
      <c r="EB61" s="116">
        <v>2330.784423828125</v>
      </c>
      <c r="EC61" s="117">
        <v>2.4848067760467529</v>
      </c>
      <c r="ED61" s="116">
        <v>1032.275634765625</v>
      </c>
      <c r="EE61" s="118">
        <v>2614.980224609375</v>
      </c>
      <c r="EF61" s="119">
        <v>2.5332188606262207</v>
      </c>
      <c r="EG61" s="115">
        <v>1191.189208984375</v>
      </c>
      <c r="EH61" s="116">
        <v>2979.119140625</v>
      </c>
      <c r="EI61" s="117">
        <v>2.5009622573852539</v>
      </c>
      <c r="EJ61" s="116">
        <v>1238.2469482421875</v>
      </c>
      <c r="EK61" s="116">
        <v>3236.7861328125</v>
      </c>
      <c r="EL61" s="117">
        <v>2.6140069961547852</v>
      </c>
      <c r="EM61" s="116">
        <v>1346.001708984375</v>
      </c>
      <c r="EN61" s="116">
        <v>3553.560546875</v>
      </c>
      <c r="EO61" s="117">
        <v>2.6400861740112305</v>
      </c>
      <c r="EP61" s="116">
        <v>1419.3311767578125</v>
      </c>
      <c r="EQ61" s="116">
        <v>3820.119140625</v>
      </c>
      <c r="ER61" s="117">
        <v>2.6914925575256348</v>
      </c>
      <c r="ES61" s="116">
        <v>1595.656494140625</v>
      </c>
      <c r="ET61" s="116">
        <v>4229.685546875</v>
      </c>
      <c r="EU61" s="117">
        <v>2.6507494449615479</v>
      </c>
      <c r="EV61" s="116">
        <v>1723.6883544921875</v>
      </c>
      <c r="EW61" s="116">
        <v>4629.36083984375</v>
      </c>
      <c r="EX61" s="117">
        <v>2.6857295036315918</v>
      </c>
      <c r="EY61" s="116">
        <v>1863.4346923828125</v>
      </c>
      <c r="EZ61" s="116">
        <v>5074.4638671875</v>
      </c>
      <c r="FA61" s="117">
        <v>2.7231776714324951</v>
      </c>
      <c r="FB61" s="116">
        <v>1959.446044921875</v>
      </c>
      <c r="FC61" s="116">
        <v>5429.35986328125</v>
      </c>
      <c r="FD61" s="117">
        <v>2.770864725112915</v>
      </c>
      <c r="FE61" s="116">
        <v>2128.947998046875</v>
      </c>
      <c r="FF61" s="116">
        <v>5824.0146484375</v>
      </c>
      <c r="FG61" s="117">
        <v>2.7356302738189697</v>
      </c>
      <c r="FH61" s="116">
        <v>2278.719970703125</v>
      </c>
      <c r="FI61" s="116">
        <v>6242.0634765625</v>
      </c>
      <c r="FJ61" s="117">
        <v>2.7392849922180176</v>
      </c>
      <c r="FK61" s="116">
        <v>2517.693115234375</v>
      </c>
      <c r="FL61" s="116">
        <v>6710.72705078125</v>
      </c>
      <c r="FM61" s="117">
        <v>2.6654269695281982</v>
      </c>
      <c r="FN61" s="116">
        <v>2893.890625</v>
      </c>
      <c r="FO61" s="116">
        <v>7589.2138671875</v>
      </c>
      <c r="FP61" s="117">
        <v>2.622495174407959</v>
      </c>
      <c r="FQ61" s="116">
        <v>3233.0205078125</v>
      </c>
      <c r="FR61" s="116">
        <v>8340.2900390625</v>
      </c>
      <c r="FS61" s="117">
        <v>2.5797207355499268</v>
      </c>
      <c r="FT61" s="116">
        <v>3611.04638671875</v>
      </c>
      <c r="FU61" s="116">
        <v>9099.76171875</v>
      </c>
      <c r="FV61" s="117">
        <v>2.5199792385101318</v>
      </c>
      <c r="FW61" s="116">
        <v>4050.74658203125</v>
      </c>
      <c r="FX61" s="116">
        <v>9937.283203125</v>
      </c>
      <c r="FY61" s="117">
        <v>2.4531979560852051</v>
      </c>
      <c r="FZ61" s="116">
        <v>4547.2236328125</v>
      </c>
      <c r="GA61" s="116">
        <v>11201.712890625</v>
      </c>
      <c r="GB61" s="117">
        <v>2.4634180068969727</v>
      </c>
      <c r="GC61" s="116">
        <v>5310.2919921875</v>
      </c>
      <c r="GD61" s="116">
        <v>12790.759765625</v>
      </c>
      <c r="GE61" s="117">
        <v>2.4086735248565674</v>
      </c>
      <c r="GF61" s="116">
        <v>6041.40380859375</v>
      </c>
      <c r="GG61" s="116">
        <v>14197.7431640625</v>
      </c>
      <c r="GH61" s="117">
        <v>2.3500735759735107</v>
      </c>
      <c r="GI61" s="116">
        <v>7055.25927734375</v>
      </c>
      <c r="GJ61" s="116">
        <v>16263.4091796875</v>
      </c>
      <c r="GK61" s="117">
        <v>2.3051469326019287</v>
      </c>
      <c r="GL61" s="116">
        <v>8085.76904296875</v>
      </c>
      <c r="GM61" s="116">
        <v>17951.521484375</v>
      </c>
      <c r="GN61" s="117">
        <v>2.2201378345489502</v>
      </c>
      <c r="GO61" s="116">
        <v>9262.55859375</v>
      </c>
      <c r="GP61" s="116">
        <v>20144.892578125</v>
      </c>
      <c r="GQ61" s="117">
        <v>2.1748733520507813</v>
      </c>
      <c r="GR61" s="116">
        <v>10545.224609375</v>
      </c>
      <c r="GS61" s="116">
        <v>22788.787109375</v>
      </c>
      <c r="GT61" s="117">
        <v>2.1610527038574219</v>
      </c>
      <c r="GU61" s="116">
        <v>11904.7451171875</v>
      </c>
      <c r="GV61" s="116">
        <v>25354.298828125</v>
      </c>
      <c r="GW61" s="117">
        <v>2.1297640800476074</v>
      </c>
      <c r="GX61" s="116">
        <v>13176.1015625</v>
      </c>
      <c r="GY61" s="116">
        <v>28161.783203125</v>
      </c>
      <c r="GZ61" s="117">
        <v>2.1373381614685059</v>
      </c>
      <c r="HA61" s="116">
        <v>15106.8779296875</v>
      </c>
      <c r="HB61" s="116">
        <v>31693.291015625</v>
      </c>
      <c r="HC61" s="117">
        <v>2.0979378223419189</v>
      </c>
      <c r="HD61" s="116">
        <v>16409.40625</v>
      </c>
      <c r="HE61" s="116">
        <v>34689.96875</v>
      </c>
      <c r="HF61" s="117">
        <v>2.1140294075012207</v>
      </c>
      <c r="HG61" s="116">
        <v>17550.4296875</v>
      </c>
      <c r="HH61" s="116">
        <v>37272.84375</v>
      </c>
      <c r="HI61" s="117">
        <v>2.1237566471099854</v>
      </c>
      <c r="HJ61" s="116">
        <v>18480.84375</v>
      </c>
      <c r="HK61" s="116">
        <v>39624.60546875</v>
      </c>
      <c r="HL61" s="117">
        <v>2.1440906524658203</v>
      </c>
      <c r="HM61" s="116">
        <v>19085.51953125</v>
      </c>
      <c r="HN61" s="116">
        <v>42327.421875</v>
      </c>
      <c r="HO61" s="117">
        <v>2.2177767753601074</v>
      </c>
      <c r="HP61" s="116">
        <v>19010.03125</v>
      </c>
      <c r="HQ61" s="116">
        <v>43542.20703125</v>
      </c>
      <c r="HR61" s="117">
        <v>2.2904858589172363</v>
      </c>
      <c r="HS61" s="116">
        <v>19850.380859375</v>
      </c>
      <c r="HT61" s="116">
        <v>46515.67578125</v>
      </c>
      <c r="HU61" s="117">
        <v>2.3433139324188232</v>
      </c>
      <c r="HV61" s="116">
        <v>20913.642578125</v>
      </c>
      <c r="HW61" s="116">
        <v>49177.51953125</v>
      </c>
      <c r="HX61" s="117">
        <v>2.3514564037322998</v>
      </c>
      <c r="HY61" s="116">
        <v>21740.33203125</v>
      </c>
      <c r="HZ61" s="116">
        <v>50673.7109375</v>
      </c>
      <c r="IA61" s="117">
        <v>2.3308618068695068</v>
      </c>
      <c r="IB61" s="116">
        <v>21820.8984375</v>
      </c>
      <c r="IC61" s="116">
        <v>51188.44140625</v>
      </c>
      <c r="ID61" s="117">
        <v>2.3458447456359863</v>
      </c>
      <c r="IE61" s="116">
        <v>22921.41015625</v>
      </c>
      <c r="IF61" s="116">
        <v>52281.26171875</v>
      </c>
      <c r="IG61" s="117">
        <v>2.2808921337127686</v>
      </c>
      <c r="IH61" s="116">
        <v>22424.166015625</v>
      </c>
      <c r="II61" s="116">
        <v>52190.8359375</v>
      </c>
      <c r="IJ61" s="117">
        <v>2.327437162399292</v>
      </c>
      <c r="IK61" s="116">
        <v>22765.248046875</v>
      </c>
      <c r="IL61" s="116">
        <v>53174.9921875</v>
      </c>
      <c r="IM61" s="117">
        <v>2.3357968330383301</v>
      </c>
      <c r="IN61" s="115">
        <v>23136.123046875</v>
      </c>
      <c r="IO61" s="116">
        <v>54153.9375</v>
      </c>
      <c r="IP61" s="117">
        <v>2.3406660556793213</v>
      </c>
      <c r="IQ61" s="116">
        <v>23289.43359375</v>
      </c>
      <c r="IR61" s="116">
        <v>55106.5</v>
      </c>
      <c r="IS61" s="117">
        <v>2.3661589622497559</v>
      </c>
      <c r="IT61" s="116">
        <v>23742.01953125</v>
      </c>
      <c r="IU61" s="116">
        <v>56492.08984375</v>
      </c>
      <c r="IV61" s="117">
        <v>2.3794138431549072</v>
      </c>
      <c r="IW61" s="116">
        <v>24295.568359375</v>
      </c>
      <c r="IX61" s="116">
        <v>58575.1875</v>
      </c>
      <c r="IY61" s="117">
        <v>2.4109411239624023</v>
      </c>
      <c r="IZ61" s="116">
        <v>24852.970703125</v>
      </c>
      <c r="JA61" s="116">
        <v>60244.15234375</v>
      </c>
      <c r="JB61" s="117">
        <v>2.4240221977233887</v>
      </c>
      <c r="JC61" s="116">
        <v>25489.056640625</v>
      </c>
      <c r="JD61" s="116">
        <v>62291.76953125</v>
      </c>
      <c r="JE61" s="117">
        <v>2.4438633918762207</v>
      </c>
      <c r="JF61" s="116">
        <v>25939.001953125</v>
      </c>
      <c r="JG61" s="116">
        <v>63670.2421875</v>
      </c>
      <c r="JH61" s="117">
        <v>2.4546141624450684</v>
      </c>
      <c r="JI61" s="116">
        <v>26168.126953125</v>
      </c>
      <c r="JJ61" s="116">
        <v>63610.53515625</v>
      </c>
      <c r="JK61" s="117">
        <v>2.4308402538299561</v>
      </c>
      <c r="JL61" s="116">
        <v>26226.140625</v>
      </c>
      <c r="JM61" s="116">
        <v>64427.1328125</v>
      </c>
      <c r="JN61" s="117">
        <v>2.4565999507904053</v>
      </c>
      <c r="JO61" s="116">
        <v>26942.349609375</v>
      </c>
      <c r="JP61" s="116">
        <v>66754.78125</v>
      </c>
      <c r="JQ61" s="117">
        <v>2.4776897430419922</v>
      </c>
      <c r="JR61" s="116">
        <v>27918.578125</v>
      </c>
      <c r="JS61" s="116">
        <v>68428.328125</v>
      </c>
      <c r="JT61" s="117">
        <v>2.4509961605072021</v>
      </c>
      <c r="JU61" s="116">
        <v>28741.6171875</v>
      </c>
      <c r="JV61" s="116">
        <v>70460.3671875</v>
      </c>
      <c r="JW61" s="117">
        <v>2.4515101909637451</v>
      </c>
      <c r="JX61" s="116">
        <v>29517.078125</v>
      </c>
      <c r="JY61" s="116">
        <v>73223.09375</v>
      </c>
      <c r="JZ61" s="117">
        <v>2.4807026386260986</v>
      </c>
      <c r="KA61" s="116">
        <v>29990.203125</v>
      </c>
      <c r="KB61" s="116">
        <v>73842.6875</v>
      </c>
      <c r="KC61" s="117">
        <v>2.4622271060943604</v>
      </c>
      <c r="KD61" s="116">
        <v>29482.42578125</v>
      </c>
      <c r="KE61" s="116">
        <v>70169.078125</v>
      </c>
      <c r="KF61" s="117">
        <v>2.380030632019043</v>
      </c>
      <c r="KG61" s="116">
        <v>29897.681640625</v>
      </c>
      <c r="KH61" s="116">
        <v>72185.90625</v>
      </c>
      <c r="KI61" s="117">
        <v>2.4144315719604492</v>
      </c>
      <c r="KJ61" s="116">
        <v>31306.056640625</v>
      </c>
      <c r="KK61" s="116">
        <v>75528.578125</v>
      </c>
      <c r="KL61" s="117">
        <v>2.4125866889953613</v>
      </c>
      <c r="KM61" s="116">
        <v>31386.19140625</v>
      </c>
      <c r="KN61" s="116">
        <v>74703.2734375</v>
      </c>
      <c r="KO61" s="117">
        <v>2.380131721496582</v>
      </c>
      <c r="KP61" s="116">
        <v>32253.94140625</v>
      </c>
      <c r="KQ61" s="116">
        <v>74621.6328125</v>
      </c>
      <c r="KR61" s="117">
        <v>2.3135664463043213</v>
      </c>
      <c r="KS61" s="116">
        <v>32401.2734375</v>
      </c>
      <c r="KT61" s="116">
        <v>74889.0625</v>
      </c>
      <c r="KU61" s="117">
        <v>2.3113000392913818</v>
      </c>
      <c r="KV61" s="134">
        <v>3.3431296348571777</v>
      </c>
      <c r="KW61" s="135">
        <v>3.0974459648132324</v>
      </c>
      <c r="KX61" s="135">
        <v>2.8555519580841064</v>
      </c>
      <c r="KY61" s="135">
        <v>2.8186204433441162</v>
      </c>
      <c r="KZ61" s="135">
        <v>2.33481764793396</v>
      </c>
      <c r="LA61" s="135">
        <v>2.448704719543457</v>
      </c>
      <c r="LB61" s="135">
        <v>2.6924936771392822</v>
      </c>
      <c r="LC61" s="135">
        <v>2.3636274337768555</v>
      </c>
      <c r="LD61" s="135">
        <v>2.1949949264526367</v>
      </c>
      <c r="LE61" s="135">
        <v>2.354203462600708</v>
      </c>
      <c r="LF61" s="135">
        <v>2.4489073753356934</v>
      </c>
      <c r="LG61" s="135">
        <v>2.366403341293335</v>
      </c>
      <c r="LH61" s="135">
        <f t="shared" si="0"/>
        <v>3.0987091859181723</v>
      </c>
      <c r="LI61" s="135">
        <f t="shared" si="1"/>
        <v>2.5767190456390381</v>
      </c>
      <c r="LJ61" s="135">
        <f t="shared" si="2"/>
        <v>2.4249551892280579</v>
      </c>
      <c r="LK61" s="144">
        <f t="shared" si="3"/>
        <v>2.3898380597432456</v>
      </c>
    </row>
    <row r="62" spans="1:323" ht="15" customHeight="1">
      <c r="A62" s="114">
        <v>48</v>
      </c>
      <c r="B62" s="115">
        <v>1206.262939453125</v>
      </c>
      <c r="C62" s="116">
        <v>3992.03369140625</v>
      </c>
      <c r="D62" s="117">
        <v>3.309422492980957</v>
      </c>
      <c r="E62" s="116">
        <v>1288.1590576171875</v>
      </c>
      <c r="F62" s="116">
        <v>4301.771484375</v>
      </c>
      <c r="G62" s="117">
        <v>3.3394722938537598</v>
      </c>
      <c r="H62" s="116">
        <v>1669.88623046875</v>
      </c>
      <c r="I62" s="116">
        <v>5010.29248046875</v>
      </c>
      <c r="J62" s="117">
        <v>3.0003795623779297</v>
      </c>
      <c r="K62" s="116">
        <v>1976.68505859375</v>
      </c>
      <c r="L62" s="116">
        <v>6338.57275390625</v>
      </c>
      <c r="M62" s="117">
        <v>3.2066679000854492</v>
      </c>
      <c r="N62" s="116">
        <v>2362.140380859375</v>
      </c>
      <c r="O62" s="116">
        <v>7491.54052734375</v>
      </c>
      <c r="P62" s="117">
        <v>3.1715052127838135</v>
      </c>
      <c r="Q62" s="116">
        <v>2708.595458984375</v>
      </c>
      <c r="R62" s="116">
        <v>8448.6787109375</v>
      </c>
      <c r="S62" s="117">
        <v>3.1192102432250977</v>
      </c>
      <c r="T62" s="116">
        <v>3728.302734375</v>
      </c>
      <c r="U62" s="116">
        <v>11226.3486328125</v>
      </c>
      <c r="V62" s="117">
        <v>3.0111150741577148</v>
      </c>
      <c r="W62" s="116">
        <v>5572.43701171875</v>
      </c>
      <c r="X62" s="116">
        <v>16254.2294921875</v>
      </c>
      <c r="Y62" s="117">
        <v>2.9168977737426758</v>
      </c>
      <c r="Z62" s="116">
        <v>5623.67529296875</v>
      </c>
      <c r="AA62" s="116">
        <v>16129.3671875</v>
      </c>
      <c r="AB62" s="117">
        <v>2.8681185245513916</v>
      </c>
      <c r="AC62" s="116">
        <v>5887.19921875</v>
      </c>
      <c r="AD62" s="116">
        <v>17234.734375</v>
      </c>
      <c r="AE62" s="117">
        <v>2.9274930953979492</v>
      </c>
      <c r="AF62" s="116">
        <v>6514.5927734375</v>
      </c>
      <c r="AG62" s="116">
        <v>19391.814453125</v>
      </c>
      <c r="AH62" s="117">
        <v>2.9766733646392822</v>
      </c>
      <c r="AI62" s="116">
        <v>7509.22998046875</v>
      </c>
      <c r="AJ62" s="116">
        <v>21856.509765625</v>
      </c>
      <c r="AK62" s="117">
        <v>2.9106192588806152</v>
      </c>
      <c r="AL62" s="116">
        <v>8404.92578125</v>
      </c>
      <c r="AM62" s="116">
        <v>23822.1953125</v>
      </c>
      <c r="AN62" s="117">
        <v>2.8343136310577393</v>
      </c>
      <c r="AO62" s="116">
        <v>10589.283203125</v>
      </c>
      <c r="AP62" s="116">
        <v>29356.10546875</v>
      </c>
      <c r="AQ62" s="117">
        <v>2.7722465991973877</v>
      </c>
      <c r="AR62" s="116">
        <v>10703.18359375</v>
      </c>
      <c r="AS62" s="116">
        <v>30169.21875</v>
      </c>
      <c r="AT62" s="117">
        <v>2.8187143802642822</v>
      </c>
      <c r="AU62" s="116">
        <v>11536.423828125</v>
      </c>
      <c r="AV62" s="116">
        <v>32533.150390625</v>
      </c>
      <c r="AW62" s="117">
        <v>2.820037841796875</v>
      </c>
      <c r="AX62" s="116">
        <v>12629.1298828125</v>
      </c>
      <c r="AY62" s="116">
        <v>34544.73046875</v>
      </c>
      <c r="AZ62" s="117">
        <v>2.7353215217590332</v>
      </c>
      <c r="BA62" s="116">
        <v>12615.5029296875</v>
      </c>
      <c r="BB62" s="116">
        <v>32824.8203125</v>
      </c>
      <c r="BC62" s="117">
        <v>2.6019430160522461</v>
      </c>
      <c r="BD62" s="116">
        <v>11604.216796875</v>
      </c>
      <c r="BE62" s="116">
        <v>30347.201171875</v>
      </c>
      <c r="BF62" s="117">
        <v>2.615187406539917</v>
      </c>
      <c r="BG62" s="116">
        <v>9661.1201171875</v>
      </c>
      <c r="BH62" s="116">
        <v>27150.78515625</v>
      </c>
      <c r="BI62" s="117">
        <v>2.810314416885376</v>
      </c>
      <c r="BJ62" s="116">
        <v>9056.7373046875</v>
      </c>
      <c r="BK62" s="116">
        <v>26578.6015625</v>
      </c>
      <c r="BL62" s="117">
        <v>2.9346773624420166</v>
      </c>
      <c r="BM62" s="116">
        <v>8144.1474609375</v>
      </c>
      <c r="BN62" s="116">
        <v>24251.728515625</v>
      </c>
      <c r="BO62" s="117">
        <v>2.9778106212615967</v>
      </c>
      <c r="BP62" s="116">
        <v>7835.49609375</v>
      </c>
      <c r="BQ62" s="116">
        <v>23873.716796875</v>
      </c>
      <c r="BR62" s="117">
        <v>3.0468673706054687</v>
      </c>
      <c r="BS62" s="116">
        <v>9348.458984375</v>
      </c>
      <c r="BT62" s="116">
        <v>26703.974609375</v>
      </c>
      <c r="BU62" s="117">
        <v>2.8565108776092529</v>
      </c>
      <c r="BV62" s="116">
        <v>11342.806640625</v>
      </c>
      <c r="BW62" s="116">
        <v>32042.59765625</v>
      </c>
      <c r="BX62" s="117">
        <v>2.8249266147613525</v>
      </c>
      <c r="BY62" s="116">
        <v>13222.580078125</v>
      </c>
      <c r="BZ62" s="116">
        <v>36636.82421875</v>
      </c>
      <c r="CA62" s="117">
        <v>2.7707772254943848</v>
      </c>
      <c r="CB62" s="116">
        <v>17311.44921875</v>
      </c>
      <c r="CC62" s="116">
        <v>44636.05078125</v>
      </c>
      <c r="CD62" s="117">
        <v>2.5784120559692383</v>
      </c>
      <c r="CE62" s="116">
        <v>13561.2099609375</v>
      </c>
      <c r="CF62" s="116">
        <v>35753.328125</v>
      </c>
      <c r="CG62" s="117">
        <v>2.6364407539367676</v>
      </c>
      <c r="CH62" s="116">
        <v>15951.4423828125</v>
      </c>
      <c r="CI62" s="116">
        <v>41510.92578125</v>
      </c>
      <c r="CJ62" s="117">
        <v>2.6023304462432861</v>
      </c>
      <c r="CK62" s="116">
        <v>19723.734375</v>
      </c>
      <c r="CL62" s="116">
        <v>47685.10546875</v>
      </c>
      <c r="CM62" s="117">
        <v>2.4176509380340576</v>
      </c>
      <c r="CN62" s="116">
        <v>23290.208984375</v>
      </c>
      <c r="CO62" s="116">
        <v>51969.890625</v>
      </c>
      <c r="CP62" s="117">
        <v>2.2314050197601318</v>
      </c>
      <c r="CQ62" s="116">
        <v>26608.1015625</v>
      </c>
      <c r="CR62" s="116">
        <v>56412.99609375</v>
      </c>
      <c r="CS62" s="117">
        <v>2.1201436519622803</v>
      </c>
      <c r="CT62" s="116">
        <v>50499.6875</v>
      </c>
      <c r="CU62" s="116">
        <v>106399.4453125</v>
      </c>
      <c r="CV62" s="117">
        <v>2.1069326400756836</v>
      </c>
      <c r="CW62" s="116">
        <v>98516.7734375</v>
      </c>
      <c r="CX62" s="116">
        <v>220875.359375</v>
      </c>
      <c r="CY62" s="117">
        <v>2.2420077323913574</v>
      </c>
      <c r="CZ62" s="116">
        <v>143496.859375</v>
      </c>
      <c r="DA62" s="116">
        <v>329623.34375</v>
      </c>
      <c r="DB62" s="117">
        <v>2.297076940536499</v>
      </c>
      <c r="DC62" s="116">
        <v>261543.09375</v>
      </c>
      <c r="DD62" s="116">
        <v>586031.4375</v>
      </c>
      <c r="DE62" s="117">
        <v>2.240668773651123</v>
      </c>
      <c r="DF62" s="116">
        <v>483.17208862304687</v>
      </c>
      <c r="DG62" s="116">
        <v>1085.59423828125</v>
      </c>
      <c r="DH62" s="117">
        <v>2.2468066215515137</v>
      </c>
      <c r="DI62" s="116">
        <v>557.4053955078125</v>
      </c>
      <c r="DJ62" s="116">
        <v>1263.98193359375</v>
      </c>
      <c r="DK62" s="117">
        <v>2.2676169872283936</v>
      </c>
      <c r="DL62" s="116">
        <v>683.37506103515625</v>
      </c>
      <c r="DM62" s="116">
        <v>1587.7938232421875</v>
      </c>
      <c r="DN62" s="117">
        <v>2.3234589099884033</v>
      </c>
      <c r="DO62" s="116">
        <v>785.46240234375</v>
      </c>
      <c r="DP62" s="116">
        <v>1844.577880859375</v>
      </c>
      <c r="DQ62" s="117">
        <v>2.3483974933624268</v>
      </c>
      <c r="DR62" s="116">
        <v>810.239990234375</v>
      </c>
      <c r="DS62" s="116">
        <v>1904.2509765625</v>
      </c>
      <c r="DT62" s="117">
        <v>2.3502306938171387</v>
      </c>
      <c r="DU62" s="116">
        <v>843.32330322265625</v>
      </c>
      <c r="DV62" s="116">
        <v>2018.618408203125</v>
      </c>
      <c r="DW62" s="117">
        <v>2.3936471939086914</v>
      </c>
      <c r="DX62" s="116">
        <v>884.67095947265625</v>
      </c>
      <c r="DY62" s="116">
        <v>2162.6416015625</v>
      </c>
      <c r="DZ62" s="117">
        <v>2.4445717334747314</v>
      </c>
      <c r="EA62" s="116">
        <v>967.49017333984375</v>
      </c>
      <c r="EB62" s="116">
        <v>2357.2861328125</v>
      </c>
      <c r="EC62" s="117">
        <v>2.4364962577819824</v>
      </c>
      <c r="ED62" s="116">
        <v>1065.9893798828125</v>
      </c>
      <c r="EE62" s="118">
        <v>2645.093994140625</v>
      </c>
      <c r="EF62" s="119">
        <v>2.4813511371612549</v>
      </c>
      <c r="EG62" s="115">
        <v>1231.57666015625</v>
      </c>
      <c r="EH62" s="116">
        <v>3013.1162109375</v>
      </c>
      <c r="EI62" s="117">
        <v>2.4465517997741699</v>
      </c>
      <c r="EJ62" s="116">
        <v>1281.794189453125</v>
      </c>
      <c r="EK62" s="116">
        <v>3274.802978515625</v>
      </c>
      <c r="EL62" s="117">
        <v>2.5548586845397949</v>
      </c>
      <c r="EM62" s="116">
        <v>1395.0499267578125</v>
      </c>
      <c r="EN62" s="116">
        <v>3595.545166015625</v>
      </c>
      <c r="EO62" s="117">
        <v>2.5773594379425049</v>
      </c>
      <c r="EP62" s="116">
        <v>1472.8729248046875</v>
      </c>
      <c r="EQ62" s="116">
        <v>3865.777099609375</v>
      </c>
      <c r="ER62" s="117">
        <v>2.6246507167816162</v>
      </c>
      <c r="ES62" s="116">
        <v>1657.9119873046875</v>
      </c>
      <c r="ET62" s="116">
        <v>4279.74609375</v>
      </c>
      <c r="EU62" s="117">
        <v>2.5814073085784912</v>
      </c>
      <c r="EV62" s="116">
        <v>1793.1888427734375</v>
      </c>
      <c r="EW62" s="116">
        <v>4684.57666015625</v>
      </c>
      <c r="EX62" s="117">
        <v>2.6124279499053955</v>
      </c>
      <c r="EY62" s="116">
        <v>1941.0198974609375</v>
      </c>
      <c r="EZ62" s="116">
        <v>5135.4755859375</v>
      </c>
      <c r="FA62" s="117">
        <v>2.6457614898681641</v>
      </c>
      <c r="FB62" s="116">
        <v>2043.6259765625</v>
      </c>
      <c r="FC62" s="116">
        <v>5495.28759765625</v>
      </c>
      <c r="FD62" s="117">
        <v>2.6889889240264893</v>
      </c>
      <c r="FE62" s="116">
        <v>2223.25537109375</v>
      </c>
      <c r="FF62" s="116">
        <v>5894.17626953125</v>
      </c>
      <c r="FG62" s="117">
        <v>2.6511466503143311</v>
      </c>
      <c r="FH62" s="116">
        <v>2382.72900390625</v>
      </c>
      <c r="FI62" s="116">
        <v>6317.29248046875</v>
      </c>
      <c r="FJ62" s="117">
        <v>2.6512844562530518</v>
      </c>
      <c r="FK62" s="116">
        <v>2632.46923828125</v>
      </c>
      <c r="FL62" s="116">
        <v>6790.27099609375</v>
      </c>
      <c r="FM62" s="117">
        <v>2.5794303417205811</v>
      </c>
      <c r="FN62" s="116">
        <v>3025.65234375</v>
      </c>
      <c r="FO62" s="116">
        <v>7678.255859375</v>
      </c>
      <c r="FP62" s="117">
        <v>2.5377192497253418</v>
      </c>
      <c r="FQ62" s="116">
        <v>3380.038818359375</v>
      </c>
      <c r="FR62" s="116">
        <v>8437.1083984375</v>
      </c>
      <c r="FS62" s="117">
        <v>2.496157169342041</v>
      </c>
      <c r="FT62" s="116">
        <v>3760.355712890625</v>
      </c>
      <c r="FU62" s="116">
        <v>9203.890625</v>
      </c>
      <c r="FV62" s="117">
        <v>2.4476118087768555</v>
      </c>
      <c r="FW62" s="116">
        <v>4202.84423828125</v>
      </c>
      <c r="FX62" s="116">
        <v>10049.0341796875</v>
      </c>
      <c r="FY62" s="117">
        <v>2.3910079002380371</v>
      </c>
      <c r="FZ62" s="116">
        <v>4702.55810546875</v>
      </c>
      <c r="GA62" s="116">
        <v>11328.1982421875</v>
      </c>
      <c r="GB62" s="117">
        <v>2.4089438915252686</v>
      </c>
      <c r="GC62" s="116">
        <v>5476.6767578125</v>
      </c>
      <c r="GD62" s="116">
        <v>12933.0205078125</v>
      </c>
      <c r="GE62" s="117">
        <v>2.3614723682403564</v>
      </c>
      <c r="GF62" s="116">
        <v>6224.38623046875</v>
      </c>
      <c r="GG62" s="116">
        <v>14352.8408203125</v>
      </c>
      <c r="GH62" s="117">
        <v>2.3059046268463135</v>
      </c>
      <c r="GI62" s="116">
        <v>7239.0966796875</v>
      </c>
      <c r="GJ62" s="116">
        <v>16438.720703125</v>
      </c>
      <c r="GK62" s="117">
        <v>2.2708249092102051</v>
      </c>
      <c r="GL62" s="116">
        <v>8278.2529296875</v>
      </c>
      <c r="GM62" s="116">
        <v>18139.392578125</v>
      </c>
      <c r="GN62" s="117">
        <v>2.1912102699279785</v>
      </c>
      <c r="GO62" s="116">
        <v>9462.9013671875</v>
      </c>
      <c r="GP62" s="116">
        <v>20352.236328125</v>
      </c>
      <c r="GQ62" s="117">
        <v>2.1507396697998047</v>
      </c>
      <c r="GR62" s="116">
        <v>10755.9716796875</v>
      </c>
      <c r="GS62" s="116">
        <v>23022.203125</v>
      </c>
      <c r="GT62" s="117">
        <v>2.140411376953125</v>
      </c>
      <c r="GU62" s="116">
        <v>12145.07421875</v>
      </c>
      <c r="GV62" s="116">
        <v>25610.619140625</v>
      </c>
      <c r="GW62" s="117">
        <v>2.10872483253479</v>
      </c>
      <c r="GX62" s="116">
        <v>13445.3828125</v>
      </c>
      <c r="GY62" s="116">
        <v>28447.3671875</v>
      </c>
      <c r="GZ62" s="117">
        <v>2.1157722473144531</v>
      </c>
      <c r="HA62" s="116">
        <v>15420.91015625</v>
      </c>
      <c r="HB62" s="116">
        <v>32009.2265625</v>
      </c>
      <c r="HC62" s="117">
        <v>2.0757029056549072</v>
      </c>
      <c r="HD62" s="116">
        <v>16756.328125</v>
      </c>
      <c r="HE62" s="116">
        <v>35038.1640625</v>
      </c>
      <c r="HF62" s="117">
        <v>2.0910406112670898</v>
      </c>
      <c r="HG62" s="116">
        <v>17918.546875</v>
      </c>
      <c r="HH62" s="116">
        <v>37648.5625</v>
      </c>
      <c r="HI62" s="117">
        <v>2.1010947227478027</v>
      </c>
      <c r="HJ62" s="116">
        <v>18817.728515625</v>
      </c>
      <c r="HK62" s="116">
        <v>40027.97265625</v>
      </c>
      <c r="HL62" s="117">
        <v>2.1271414756774902</v>
      </c>
      <c r="HM62" s="116">
        <v>19447.984375</v>
      </c>
      <c r="HN62" s="116">
        <v>42770.98828125</v>
      </c>
      <c r="HO62" s="117">
        <v>2.1992504596710205</v>
      </c>
      <c r="HP62" s="116">
        <v>19409.76171875</v>
      </c>
      <c r="HQ62" s="116">
        <v>44010.15625</v>
      </c>
      <c r="HR62" s="117">
        <v>2.2674238681793213</v>
      </c>
      <c r="HS62" s="116">
        <v>20226.40234375</v>
      </c>
      <c r="HT62" s="116">
        <v>47024.859375</v>
      </c>
      <c r="HU62" s="117">
        <v>2.3249244689941406</v>
      </c>
      <c r="HV62" s="116">
        <v>21237.138671875</v>
      </c>
      <c r="HW62" s="116">
        <v>49717.94140625</v>
      </c>
      <c r="HX62" s="117">
        <v>2.3410847187042236</v>
      </c>
      <c r="HY62" s="116">
        <v>22039.607421875</v>
      </c>
      <c r="HZ62" s="116">
        <v>51227.265625</v>
      </c>
      <c r="IA62" s="117">
        <v>2.3243274688720703</v>
      </c>
      <c r="IB62" s="116">
        <v>22301.376953125</v>
      </c>
      <c r="IC62" s="116">
        <v>51748.59375</v>
      </c>
      <c r="ID62" s="117">
        <v>2.3204214572906494</v>
      </c>
      <c r="IE62" s="116">
        <v>23325.34375</v>
      </c>
      <c r="IF62" s="116">
        <v>52841.9765625</v>
      </c>
      <c r="IG62" s="117">
        <v>2.2654318809509277</v>
      </c>
      <c r="IH62" s="116">
        <v>22980.814453125</v>
      </c>
      <c r="II62" s="116">
        <v>52757.9140625</v>
      </c>
      <c r="IJ62" s="117">
        <v>2.2957372665405273</v>
      </c>
      <c r="IK62" s="116">
        <v>23244.85546875</v>
      </c>
      <c r="IL62" s="116">
        <v>53755.13671875</v>
      </c>
      <c r="IM62" s="117">
        <v>2.3125605583190918</v>
      </c>
      <c r="IN62" s="115">
        <v>23607.78125</v>
      </c>
      <c r="IO62" s="116">
        <v>54746.05859375</v>
      </c>
      <c r="IP62" s="117">
        <v>2.3189835548400879</v>
      </c>
      <c r="IQ62" s="116">
        <v>23761.94921875</v>
      </c>
      <c r="IR62" s="116">
        <v>55713.8125</v>
      </c>
      <c r="IS62" s="117">
        <v>2.3446650505065918</v>
      </c>
      <c r="IT62" s="116">
        <v>24234.58984375</v>
      </c>
      <c r="IU62" s="116">
        <v>57117.1640625</v>
      </c>
      <c r="IV62" s="117">
        <v>2.3568446636199951</v>
      </c>
      <c r="IW62" s="116">
        <v>24838.88671875</v>
      </c>
      <c r="IX62" s="116">
        <v>59229.1796875</v>
      </c>
      <c r="IY62" s="117">
        <v>2.3845343589782715</v>
      </c>
      <c r="IZ62" s="116">
        <v>25387.12890625</v>
      </c>
      <c r="JA62" s="116">
        <v>60919.61328125</v>
      </c>
      <c r="JB62" s="117">
        <v>2.3996260166168213</v>
      </c>
      <c r="JC62" s="116">
        <v>26028.388671875</v>
      </c>
      <c r="JD62" s="116">
        <v>62994.359375</v>
      </c>
      <c r="JE62" s="117">
        <v>2.4202175140380859</v>
      </c>
      <c r="JF62" s="116">
        <v>26467.80078125</v>
      </c>
      <c r="JG62" s="116">
        <v>64390.78125</v>
      </c>
      <c r="JH62" s="117">
        <v>2.4327967166900635</v>
      </c>
      <c r="JI62" s="116">
        <v>26689.73828125</v>
      </c>
      <c r="JJ62" s="116">
        <v>64325.5859375</v>
      </c>
      <c r="JK62" s="117">
        <v>2.4101243019104004</v>
      </c>
      <c r="JL62" s="116">
        <v>26754.87890625</v>
      </c>
      <c r="JM62" s="116">
        <v>65156.69921875</v>
      </c>
      <c r="JN62" s="117">
        <v>2.4353203773498535</v>
      </c>
      <c r="JO62" s="116">
        <v>27475.669921875</v>
      </c>
      <c r="JP62" s="116">
        <v>67515.296875</v>
      </c>
      <c r="JQ62" s="117">
        <v>2.4572756290435791</v>
      </c>
      <c r="JR62" s="116">
        <v>28443.763671875</v>
      </c>
      <c r="JS62" s="116">
        <v>69202.3359375</v>
      </c>
      <c r="JT62" s="117">
        <v>2.432952880859375</v>
      </c>
      <c r="JU62" s="116">
        <v>29345.63671875</v>
      </c>
      <c r="JV62" s="116">
        <v>71256.875</v>
      </c>
      <c r="JW62" s="117">
        <v>2.4281930923461914</v>
      </c>
      <c r="JX62" s="116">
        <v>30100.154296875</v>
      </c>
      <c r="JY62" s="116">
        <v>74058.015625</v>
      </c>
      <c r="JZ62" s="117">
        <v>2.4603865146636963</v>
      </c>
      <c r="KA62" s="116">
        <v>30597.5</v>
      </c>
      <c r="KB62" s="116">
        <v>74680.1796875</v>
      </c>
      <c r="KC62" s="117">
        <v>2.4407281875610352</v>
      </c>
      <c r="KD62" s="116">
        <v>30054.009765625</v>
      </c>
      <c r="KE62" s="116">
        <v>70946.046875</v>
      </c>
      <c r="KF62" s="117">
        <v>2.3606183528900146</v>
      </c>
      <c r="KG62" s="116">
        <v>30498.15234375</v>
      </c>
      <c r="KH62" s="116">
        <v>72993.390625</v>
      </c>
      <c r="KI62" s="117">
        <v>2.3933708667755127</v>
      </c>
      <c r="KJ62" s="116">
        <v>31904.568359375</v>
      </c>
      <c r="KK62" s="116">
        <v>76373.2734375</v>
      </c>
      <c r="KL62" s="117">
        <v>2.393803596496582</v>
      </c>
      <c r="KM62" s="116">
        <v>31993.9375</v>
      </c>
      <c r="KN62" s="116">
        <v>75530.46875</v>
      </c>
      <c r="KO62" s="117">
        <v>2.3607745170593262</v>
      </c>
      <c r="KP62" s="116">
        <v>32771.6640625</v>
      </c>
      <c r="KQ62" s="116">
        <v>75431.4296875</v>
      </c>
      <c r="KR62" s="117">
        <v>2.3017270565032959</v>
      </c>
      <c r="KS62" s="116">
        <v>32912.74609375</v>
      </c>
      <c r="KT62" s="116">
        <v>75701.2265625</v>
      </c>
      <c r="KU62" s="117">
        <v>2.300058126449585</v>
      </c>
      <c r="KV62" s="134">
        <v>3.3244473934173584</v>
      </c>
      <c r="KW62" s="135">
        <v>3.1017756462097168</v>
      </c>
      <c r="KX62" s="135">
        <v>2.8580436706542969</v>
      </c>
      <c r="KY62" s="135">
        <v>2.8017427921295166</v>
      </c>
      <c r="KZ62" s="135">
        <v>2.3141462802886963</v>
      </c>
      <c r="LA62" s="135">
        <v>2.4047181606292725</v>
      </c>
      <c r="LB62" s="135">
        <v>2.6150176525115967</v>
      </c>
      <c r="LC62" s="135">
        <v>2.3164284229278564</v>
      </c>
      <c r="LD62" s="135">
        <v>2.1752159595489502</v>
      </c>
      <c r="LE62" s="135">
        <v>2.3323132991790771</v>
      </c>
      <c r="LF62" s="135">
        <v>2.4278614521026611</v>
      </c>
      <c r="LG62" s="135">
        <v>2.3499467372894287</v>
      </c>
      <c r="LH62" s="135">
        <f t="shared" si="0"/>
        <v>3.0947555700937905</v>
      </c>
      <c r="LI62" s="135">
        <f t="shared" si="1"/>
        <v>2.5579445362091064</v>
      </c>
      <c r="LJ62" s="135">
        <f t="shared" si="2"/>
        <v>2.3778450489044189</v>
      </c>
      <c r="LK62" s="144">
        <f t="shared" si="3"/>
        <v>2.3700404961903891</v>
      </c>
    </row>
    <row r="63" spans="1:323" ht="15" customHeight="1">
      <c r="A63" s="114">
        <v>49</v>
      </c>
      <c r="B63" s="115">
        <v>1225.2982177734375</v>
      </c>
      <c r="C63" s="116">
        <v>4046.468505859375</v>
      </c>
      <c r="D63" s="117">
        <v>3.3024356365203857</v>
      </c>
      <c r="E63" s="116">
        <v>1314.4521484375</v>
      </c>
      <c r="F63" s="116">
        <v>4360.60302734375</v>
      </c>
      <c r="G63" s="117">
        <v>3.3174300193786621</v>
      </c>
      <c r="H63" s="116">
        <v>1694.7464599609375</v>
      </c>
      <c r="I63" s="116">
        <v>5075.544921875</v>
      </c>
      <c r="J63" s="117">
        <v>2.9948697090148926</v>
      </c>
      <c r="K63" s="116">
        <v>1999.4891357421875</v>
      </c>
      <c r="L63" s="116">
        <v>6423.87646484375</v>
      </c>
      <c r="M63" s="117">
        <v>3.2127587795257568</v>
      </c>
      <c r="N63" s="116">
        <v>2381.130859375</v>
      </c>
      <c r="O63" s="116">
        <v>7591.927734375</v>
      </c>
      <c r="P63" s="117">
        <v>3.1883707046508789</v>
      </c>
      <c r="Q63" s="116">
        <v>2743.56982421875</v>
      </c>
      <c r="R63" s="116">
        <v>8560.888671875</v>
      </c>
      <c r="S63" s="117">
        <v>3.1203465461730957</v>
      </c>
      <c r="T63" s="116">
        <v>3758.398681640625</v>
      </c>
      <c r="U63" s="116">
        <v>11373.0693359375</v>
      </c>
      <c r="V63" s="117">
        <v>3.0260412693023682</v>
      </c>
      <c r="W63" s="116">
        <v>5621.759765625</v>
      </c>
      <c r="X63" s="116">
        <v>16463.189453125</v>
      </c>
      <c r="Y63" s="117">
        <v>2.928476095199585</v>
      </c>
      <c r="Z63" s="116">
        <v>5652.0107421875</v>
      </c>
      <c r="AA63" s="116">
        <v>16335.0712890625</v>
      </c>
      <c r="AB63" s="117">
        <v>2.8901345729827881</v>
      </c>
      <c r="AC63" s="116">
        <v>5952.494140625</v>
      </c>
      <c r="AD63" s="116">
        <v>17456.59765625</v>
      </c>
      <c r="AE63" s="117">
        <v>2.9326527118682861</v>
      </c>
      <c r="AF63" s="116">
        <v>6596.33642578125</v>
      </c>
      <c r="AG63" s="116">
        <v>19643.505859375</v>
      </c>
      <c r="AH63" s="117">
        <v>2.9779417514801025</v>
      </c>
      <c r="AI63" s="116">
        <v>7595.2802734375</v>
      </c>
      <c r="AJ63" s="116">
        <v>22136.98828125</v>
      </c>
      <c r="AK63" s="117">
        <v>2.9145715236663818</v>
      </c>
      <c r="AL63" s="116">
        <v>8502.57421875</v>
      </c>
      <c r="AM63" s="116">
        <v>24123.541015625</v>
      </c>
      <c r="AN63" s="117">
        <v>2.8372044563293457</v>
      </c>
      <c r="AO63" s="116">
        <v>10715.048828125</v>
      </c>
      <c r="AP63" s="116">
        <v>29722.845703125</v>
      </c>
      <c r="AQ63" s="117">
        <v>2.7739346027374268</v>
      </c>
      <c r="AR63" s="116">
        <v>10838.2431640625</v>
      </c>
      <c r="AS63" s="116">
        <v>30549.5703125</v>
      </c>
      <c r="AT63" s="117">
        <v>2.8186829090118408</v>
      </c>
      <c r="AU63" s="116">
        <v>11681.0361328125</v>
      </c>
      <c r="AV63" s="116">
        <v>32943.421875</v>
      </c>
      <c r="AW63" s="117">
        <v>2.8202483654022217</v>
      </c>
      <c r="AX63" s="116">
        <v>12784.9580078125</v>
      </c>
      <c r="AY63" s="116">
        <v>34972.90625</v>
      </c>
      <c r="AZ63" s="117">
        <v>2.7354729175567627</v>
      </c>
      <c r="BA63" s="116">
        <v>12769.7236328125</v>
      </c>
      <c r="BB63" s="116">
        <v>33219.5546875</v>
      </c>
      <c r="BC63" s="117">
        <v>2.6014308929443359</v>
      </c>
      <c r="BD63" s="116">
        <v>11756.0625</v>
      </c>
      <c r="BE63" s="116">
        <v>30713.197265625</v>
      </c>
      <c r="BF63" s="117">
        <v>2.6125411987304687</v>
      </c>
      <c r="BG63" s="116">
        <v>9837.2705078125</v>
      </c>
      <c r="BH63" s="116">
        <v>27491.98046875</v>
      </c>
      <c r="BI63" s="117">
        <v>2.7946755886077881</v>
      </c>
      <c r="BJ63" s="116">
        <v>9221.4755859375</v>
      </c>
      <c r="BK63" s="116">
        <v>26920.5390625</v>
      </c>
      <c r="BL63" s="117">
        <v>2.9193308353424072</v>
      </c>
      <c r="BM63" s="116">
        <v>8291.8505859375</v>
      </c>
      <c r="BN63" s="116">
        <v>24566.103515625</v>
      </c>
      <c r="BO63" s="117">
        <v>2.9626803398132324</v>
      </c>
      <c r="BP63" s="116">
        <v>7977.14453125</v>
      </c>
      <c r="BQ63" s="116">
        <v>24186.791015625</v>
      </c>
      <c r="BR63" s="117">
        <v>3.0320110321044922</v>
      </c>
      <c r="BS63" s="116">
        <v>9516.3740234375</v>
      </c>
      <c r="BT63" s="116">
        <v>27042.619140625</v>
      </c>
      <c r="BU63" s="117">
        <v>2.841693639755249</v>
      </c>
      <c r="BV63" s="116">
        <v>11545.5205078125</v>
      </c>
      <c r="BW63" s="116">
        <v>32446.470703125</v>
      </c>
      <c r="BX63" s="117">
        <v>2.8103082180023193</v>
      </c>
      <c r="BY63" s="116">
        <v>13457.7958984375</v>
      </c>
      <c r="BZ63" s="116">
        <v>37093.6015625</v>
      </c>
      <c r="CA63" s="117">
        <v>2.7562909126281738</v>
      </c>
      <c r="CB63" s="116">
        <v>17616.69140625</v>
      </c>
      <c r="CC63" s="116">
        <v>45168.80859375</v>
      </c>
      <c r="CD63" s="117">
        <v>2.5639779567718506</v>
      </c>
      <c r="CE63" s="116">
        <v>13799.548828125</v>
      </c>
      <c r="CF63" s="116">
        <v>36186.109375</v>
      </c>
      <c r="CG63" s="117">
        <v>2.622267484664917</v>
      </c>
      <c r="CH63" s="116">
        <v>16230.7275390625</v>
      </c>
      <c r="CI63" s="116">
        <v>42009.33203125</v>
      </c>
      <c r="CJ63" s="117">
        <v>2.588259220123291</v>
      </c>
      <c r="CK63" s="116">
        <v>20066.056640625</v>
      </c>
      <c r="CL63" s="116">
        <v>48229.98046875</v>
      </c>
      <c r="CM63" s="117">
        <v>2.4035604000091553</v>
      </c>
      <c r="CN63" s="116">
        <v>23691.341796875</v>
      </c>
      <c r="CO63" s="116">
        <v>52528.26953125</v>
      </c>
      <c r="CP63" s="117">
        <v>2.2171926498413086</v>
      </c>
      <c r="CQ63" s="116">
        <v>27063.111328125</v>
      </c>
      <c r="CR63" s="116">
        <v>56992.8984375</v>
      </c>
      <c r="CS63" s="117">
        <v>2.1059255599975586</v>
      </c>
      <c r="CT63" s="116">
        <v>51361.05078125</v>
      </c>
      <c r="CU63" s="116">
        <v>107486.984375</v>
      </c>
      <c r="CV63" s="117">
        <v>2.0927722454071045</v>
      </c>
      <c r="CW63" s="116">
        <v>100314.6015625</v>
      </c>
      <c r="CX63" s="116">
        <v>223256.78125</v>
      </c>
      <c r="CY63" s="117">
        <v>2.2255661487579346</v>
      </c>
      <c r="CZ63" s="116">
        <v>146280.171875</v>
      </c>
      <c r="DA63" s="116">
        <v>333245.40625</v>
      </c>
      <c r="DB63" s="117">
        <v>2.2781310081481934</v>
      </c>
      <c r="DC63" s="116">
        <v>266917.875</v>
      </c>
      <c r="DD63" s="116">
        <v>592341</v>
      </c>
      <c r="DE63" s="117">
        <v>2.2191882133483887</v>
      </c>
      <c r="DF63" s="116">
        <v>493.67156982421875</v>
      </c>
      <c r="DG63" s="116">
        <v>1097.3031005859375</v>
      </c>
      <c r="DH63" s="117">
        <v>2.2227389812469482</v>
      </c>
      <c r="DI63" s="116">
        <v>570.1898193359375</v>
      </c>
      <c r="DJ63" s="116">
        <v>1277.7108154296875</v>
      </c>
      <c r="DK63" s="117">
        <v>2.2408516407012939</v>
      </c>
      <c r="DL63" s="116">
        <v>699.88958740234375</v>
      </c>
      <c r="DM63" s="116">
        <v>1605.3656005859375</v>
      </c>
      <c r="DN63" s="117">
        <v>2.2937412261962891</v>
      </c>
      <c r="DO63" s="116">
        <v>805.41888427734375</v>
      </c>
      <c r="DP63" s="116">
        <v>1865.1490478515625</v>
      </c>
      <c r="DQ63" s="117">
        <v>2.3157503604888916</v>
      </c>
      <c r="DR63" s="116">
        <v>831.8466796875</v>
      </c>
      <c r="DS63" s="116">
        <v>1925.4903564453125</v>
      </c>
      <c r="DT63" s="117">
        <v>2.3147177696228027</v>
      </c>
      <c r="DU63" s="116">
        <v>866.89300537109375</v>
      </c>
      <c r="DV63" s="116">
        <v>2041.4326171875</v>
      </c>
      <c r="DW63" s="117">
        <v>2.354884147644043</v>
      </c>
      <c r="DX63" s="116">
        <v>910.543701171875</v>
      </c>
      <c r="DY63" s="116">
        <v>2187.446533203125</v>
      </c>
      <c r="DZ63" s="117">
        <v>2.4023520946502686</v>
      </c>
      <c r="EA63" s="116">
        <v>997.04827880859375</v>
      </c>
      <c r="EB63" s="116">
        <v>2384.248046875</v>
      </c>
      <c r="EC63" s="117">
        <v>2.3913064002990723</v>
      </c>
      <c r="ED63" s="116">
        <v>1099.9700927734375</v>
      </c>
      <c r="EE63" s="118">
        <v>2675.72509765625</v>
      </c>
      <c r="EF63" s="119">
        <v>2.4325435161590576</v>
      </c>
      <c r="EG63" s="115">
        <v>1272.482666015625</v>
      </c>
      <c r="EH63" s="116">
        <v>3047.649169921875</v>
      </c>
      <c r="EI63" s="117">
        <v>2.3950417041778564</v>
      </c>
      <c r="EJ63" s="116">
        <v>1326.1148681640625</v>
      </c>
      <c r="EK63" s="116">
        <v>3313.449462890625</v>
      </c>
      <c r="EL63" s="117">
        <v>2.4986143112182617</v>
      </c>
      <c r="EM63" s="116">
        <v>1445.2003173828125</v>
      </c>
      <c r="EN63" s="116">
        <v>3638.20361328125</v>
      </c>
      <c r="EO63" s="117">
        <v>2.5174388885498047</v>
      </c>
      <c r="EP63" s="116">
        <v>1527.8651123046875</v>
      </c>
      <c r="EQ63" s="116">
        <v>3912.161376953125</v>
      </c>
      <c r="ER63" s="117">
        <v>2.5605411529541016</v>
      </c>
      <c r="ES63" s="116">
        <v>1722.134521484375</v>
      </c>
      <c r="ET63" s="116">
        <v>4330.52978515625</v>
      </c>
      <c r="EU63" s="117">
        <v>2.5146291255950928</v>
      </c>
      <c r="EV63" s="116">
        <v>1865.1947021484375</v>
      </c>
      <c r="EW63" s="116">
        <v>4740.57080078125</v>
      </c>
      <c r="EX63" s="117">
        <v>2.5415956974029541</v>
      </c>
      <c r="EY63" s="116">
        <v>2021.7437744140625</v>
      </c>
      <c r="EZ63" s="116">
        <v>5197.328125</v>
      </c>
      <c r="FA63" s="117">
        <v>2.5707154273986816</v>
      </c>
      <c r="FB63" s="116">
        <v>2131.575439453125</v>
      </c>
      <c r="FC63" s="116">
        <v>5562.11376953125</v>
      </c>
      <c r="FD63" s="117">
        <v>2.6093909740447998</v>
      </c>
      <c r="FE63" s="116">
        <v>2322.190673828125</v>
      </c>
      <c r="FF63" s="116">
        <v>5965.1953125</v>
      </c>
      <c r="FG63" s="117">
        <v>2.5687792301177979</v>
      </c>
      <c r="FH63" s="116">
        <v>2492.286376953125</v>
      </c>
      <c r="FI63" s="116">
        <v>6393.37890625</v>
      </c>
      <c r="FJ63" s="117">
        <v>2.5652666091918945</v>
      </c>
      <c r="FK63" s="116">
        <v>2753.318603515625</v>
      </c>
      <c r="FL63" s="116">
        <v>6870.625</v>
      </c>
      <c r="FM63" s="117">
        <v>2.4953978061676025</v>
      </c>
      <c r="FN63" s="116">
        <v>3164.325439453125</v>
      </c>
      <c r="FO63" s="116">
        <v>7768.13916015625</v>
      </c>
      <c r="FP63" s="117">
        <v>2.454911470413208</v>
      </c>
      <c r="FQ63" s="116">
        <v>3534.703857421875</v>
      </c>
      <c r="FR63" s="116">
        <v>8534.767578125</v>
      </c>
      <c r="FS63" s="117">
        <v>2.4145636558532715</v>
      </c>
      <c r="FT63" s="116">
        <v>3919.005126953125</v>
      </c>
      <c r="FU63" s="116">
        <v>9309.0859375</v>
      </c>
      <c r="FV63" s="117">
        <v>2.3753697872161865</v>
      </c>
      <c r="FW63" s="116">
        <v>4362.9013671875</v>
      </c>
      <c r="FX63" s="116">
        <v>10162.1083984375</v>
      </c>
      <c r="FY63" s="117">
        <v>2.3292088508605957</v>
      </c>
      <c r="FZ63" s="116">
        <v>4864.623046875</v>
      </c>
      <c r="GA63" s="116">
        <v>11456.53125</v>
      </c>
      <c r="GB63" s="117">
        <v>2.3550705909729004</v>
      </c>
      <c r="GC63" s="116">
        <v>5649.3134765625</v>
      </c>
      <c r="GD63" s="116">
        <v>13077.5361328125</v>
      </c>
      <c r="GE63" s="117">
        <v>2.3148894309997559</v>
      </c>
      <c r="GF63" s="116">
        <v>6395.82958984375</v>
      </c>
      <c r="GG63" s="116">
        <v>14510.5439453125</v>
      </c>
      <c r="GH63" s="117">
        <v>2.2687509059906006</v>
      </c>
      <c r="GI63" s="116">
        <v>7425.74609375</v>
      </c>
      <c r="GJ63" s="116">
        <v>16617.275390625</v>
      </c>
      <c r="GK63" s="117">
        <v>2.2377920150756836</v>
      </c>
      <c r="GL63" s="116">
        <v>8470.6142578125</v>
      </c>
      <c r="GM63" s="116">
        <v>18330.857421875</v>
      </c>
      <c r="GN63" s="117">
        <v>2.1640529632568359</v>
      </c>
      <c r="GO63" s="116">
        <v>9659.0703125</v>
      </c>
      <c r="GP63" s="116">
        <v>20563.818359375</v>
      </c>
      <c r="GQ63" s="117">
        <v>2.1289646625518799</v>
      </c>
      <c r="GR63" s="116">
        <v>10988.853515625</v>
      </c>
      <c r="GS63" s="116">
        <v>23260.423828125</v>
      </c>
      <c r="GT63" s="117">
        <v>2.1167287826538086</v>
      </c>
      <c r="GU63" s="116">
        <v>12378.7822265625</v>
      </c>
      <c r="GV63" s="116">
        <v>25872.341796875</v>
      </c>
      <c r="GW63" s="117">
        <v>2.0900554656982422</v>
      </c>
      <c r="GX63" s="116">
        <v>13708.0732421875</v>
      </c>
      <c r="GY63" s="116">
        <v>28738.9296875</v>
      </c>
      <c r="GZ63" s="117">
        <v>2.09649658203125</v>
      </c>
      <c r="HA63" s="116">
        <v>15728.2216796875</v>
      </c>
      <c r="HB63" s="116">
        <v>32331.455078125</v>
      </c>
      <c r="HC63" s="117">
        <v>2.0556333065032959</v>
      </c>
      <c r="HD63" s="116">
        <v>17097.19140625</v>
      </c>
      <c r="HE63" s="116">
        <v>35393.26953125</v>
      </c>
      <c r="HF63" s="117">
        <v>2.0701217651367187</v>
      </c>
      <c r="HG63" s="116">
        <v>18284.8359375</v>
      </c>
      <c r="HH63" s="116">
        <v>38031.8125</v>
      </c>
      <c r="HI63" s="117">
        <v>2.0799646377563477</v>
      </c>
      <c r="HJ63" s="116">
        <v>19157.037109375</v>
      </c>
      <c r="HK63" s="116">
        <v>40440.5234375</v>
      </c>
      <c r="HL63" s="117">
        <v>2.1110010147094727</v>
      </c>
      <c r="HM63" s="116">
        <v>19843.57421875</v>
      </c>
      <c r="HN63" s="116">
        <v>43224.44140625</v>
      </c>
      <c r="HO63" s="117">
        <v>2.1782588958740234</v>
      </c>
      <c r="HP63" s="116">
        <v>19828.931640625</v>
      </c>
      <c r="HQ63" s="116">
        <v>44488.41796875</v>
      </c>
      <c r="HR63" s="117">
        <v>2.2436113357543945</v>
      </c>
      <c r="HS63" s="116">
        <v>20621.705078125</v>
      </c>
      <c r="HT63" s="116">
        <v>47546.44140625</v>
      </c>
      <c r="HU63" s="117">
        <v>2.3056502342224121</v>
      </c>
      <c r="HV63" s="116">
        <v>21572.17578125</v>
      </c>
      <c r="HW63" s="116">
        <v>50273.11328125</v>
      </c>
      <c r="HX63" s="117">
        <v>2.3304610252380371</v>
      </c>
      <c r="HY63" s="116">
        <v>22414.435546875</v>
      </c>
      <c r="HZ63" s="116">
        <v>51795.91015625</v>
      </c>
      <c r="IA63" s="117">
        <v>2.3108282089233398</v>
      </c>
      <c r="IB63" s="116">
        <v>22818.490234375</v>
      </c>
      <c r="IC63" s="116">
        <v>52320.93359375</v>
      </c>
      <c r="ID63" s="117">
        <v>2.2929182052612305</v>
      </c>
      <c r="IE63" s="116">
        <v>23869.626953125</v>
      </c>
      <c r="IF63" s="116">
        <v>53415.46875</v>
      </c>
      <c r="IG63" s="117">
        <v>2.2378008365631104</v>
      </c>
      <c r="IH63" s="116">
        <v>23549.85546875</v>
      </c>
      <c r="II63" s="116">
        <v>53336.30078125</v>
      </c>
      <c r="IJ63" s="117">
        <v>2.2648248672485352</v>
      </c>
      <c r="IK63" s="116">
        <v>23700.57421875</v>
      </c>
      <c r="IL63" s="116">
        <v>54349.0234375</v>
      </c>
      <c r="IM63" s="117">
        <v>2.2931520938873291</v>
      </c>
      <c r="IN63" s="115">
        <v>24090.216796875</v>
      </c>
      <c r="IO63" s="116">
        <v>55351.8984375</v>
      </c>
      <c r="IP63" s="117">
        <v>2.2976920604705811</v>
      </c>
      <c r="IQ63" s="116">
        <v>24244.01953125</v>
      </c>
      <c r="IR63" s="116">
        <v>56335.62109375</v>
      </c>
      <c r="IS63" s="117">
        <v>2.3236913681030273</v>
      </c>
      <c r="IT63" s="116">
        <v>24751.02734375</v>
      </c>
      <c r="IU63" s="116">
        <v>57756.85546875</v>
      </c>
      <c r="IV63" s="117">
        <v>2.3335134983062744</v>
      </c>
      <c r="IW63" s="116">
        <v>25298.869140625</v>
      </c>
      <c r="IX63" s="116">
        <v>59898.984375</v>
      </c>
      <c r="IY63" s="117">
        <v>2.36765456199646</v>
      </c>
      <c r="IZ63" s="116">
        <v>25902.669921875</v>
      </c>
      <c r="JA63" s="116">
        <v>61611.29296875</v>
      </c>
      <c r="JB63" s="117">
        <v>2.3785691261291504</v>
      </c>
      <c r="JC63" s="116">
        <v>26573.818359375</v>
      </c>
      <c r="JD63" s="116">
        <v>63713.87109375</v>
      </c>
      <c r="JE63" s="117">
        <v>2.397618293762207</v>
      </c>
      <c r="JF63" s="116">
        <v>27027.6328125</v>
      </c>
      <c r="JG63" s="116">
        <v>65129.01171875</v>
      </c>
      <c r="JH63" s="117">
        <v>2.4097194671630859</v>
      </c>
      <c r="JI63" s="116">
        <v>27252.658203125</v>
      </c>
      <c r="JJ63" s="116">
        <v>65058.046875</v>
      </c>
      <c r="JK63" s="117">
        <v>2.3872184753417969</v>
      </c>
      <c r="JL63" s="116">
        <v>27268.328125</v>
      </c>
      <c r="JM63" s="116">
        <v>65904.6640625</v>
      </c>
      <c r="JN63" s="117">
        <v>2.4168941974639893</v>
      </c>
      <c r="JO63" s="116">
        <v>28051.06640625</v>
      </c>
      <c r="JP63" s="116">
        <v>68294.78125</v>
      </c>
      <c r="JQ63" s="117">
        <v>2.4346590042114258</v>
      </c>
      <c r="JR63" s="116">
        <v>28998</v>
      </c>
      <c r="JS63" s="116">
        <v>69996.1171875</v>
      </c>
      <c r="JT63" s="117">
        <v>2.4138257503509521</v>
      </c>
      <c r="JU63" s="116">
        <v>29896.982421875</v>
      </c>
      <c r="JV63" s="116">
        <v>72073.2890625</v>
      </c>
      <c r="JW63" s="117">
        <v>2.4107213020324707</v>
      </c>
      <c r="JX63" s="116">
        <v>30680.884765625</v>
      </c>
      <c r="JY63" s="116">
        <v>74914.2578125</v>
      </c>
      <c r="JZ63" s="117">
        <v>2.4417240619659424</v>
      </c>
      <c r="KA63" s="116">
        <v>31214.3828125</v>
      </c>
      <c r="KB63" s="116">
        <v>75538.53125</v>
      </c>
      <c r="KC63" s="117">
        <v>2.4199912548065186</v>
      </c>
      <c r="KD63" s="116">
        <v>30622.77734375</v>
      </c>
      <c r="KE63" s="116">
        <v>71742.3046875</v>
      </c>
      <c r="KF63" s="117">
        <v>2.342775821685791</v>
      </c>
      <c r="KG63" s="116">
        <v>31116.267578125</v>
      </c>
      <c r="KH63" s="116">
        <v>73820.6015625</v>
      </c>
      <c r="KI63" s="117">
        <v>2.3724117279052734</v>
      </c>
      <c r="KJ63" s="116">
        <v>32511.619140625</v>
      </c>
      <c r="KK63" s="116">
        <v>77239.28125</v>
      </c>
      <c r="KL63" s="117">
        <v>2.3757438659667969</v>
      </c>
      <c r="KM63" s="116">
        <v>32623.478515625</v>
      </c>
      <c r="KN63" s="116">
        <v>76377.984375</v>
      </c>
      <c r="KO63" s="117">
        <v>2.3411967754364014</v>
      </c>
      <c r="KP63" s="116">
        <v>33211.99609375</v>
      </c>
      <c r="KQ63" s="116">
        <v>76263.5859375</v>
      </c>
      <c r="KR63" s="117">
        <v>2.2962663173675537</v>
      </c>
      <c r="KS63" s="116">
        <v>33342.8203125</v>
      </c>
      <c r="KT63" s="116">
        <v>76536.0078125</v>
      </c>
      <c r="KU63" s="117">
        <v>2.2954268455505371</v>
      </c>
      <c r="KV63" s="134">
        <v>3.3099327087402344</v>
      </c>
      <c r="KW63" s="135">
        <v>3.1084773540496826</v>
      </c>
      <c r="KX63" s="135">
        <v>2.8629319667816162</v>
      </c>
      <c r="KY63" s="135">
        <v>2.7894940376281738</v>
      </c>
      <c r="KZ63" s="135">
        <v>2.2975602149963379</v>
      </c>
      <c r="LA63" s="135">
        <v>2.3639802932739258</v>
      </c>
      <c r="LB63" s="135">
        <v>2.5398666858673096</v>
      </c>
      <c r="LC63" s="135">
        <v>2.2705392837524414</v>
      </c>
      <c r="LD63" s="135">
        <v>2.156125545501709</v>
      </c>
      <c r="LE63" s="135">
        <v>2.3100645542144775</v>
      </c>
      <c r="LF63" s="135">
        <v>2.4075148105621338</v>
      </c>
      <c r="LG63" s="135">
        <v>2.3362090587615967</v>
      </c>
      <c r="LH63" s="135">
        <f t="shared" si="0"/>
        <v>3.0937806765238443</v>
      </c>
      <c r="LI63" s="135">
        <f t="shared" si="1"/>
        <v>2.5435271263122559</v>
      </c>
      <c r="LJ63" s="135">
        <f t="shared" si="2"/>
        <v>2.3326279520988464</v>
      </c>
      <c r="LK63" s="144">
        <f t="shared" si="3"/>
        <v>2.3512628078460693</v>
      </c>
    </row>
    <row r="64" spans="1:323" ht="15" customHeight="1">
      <c r="A64" s="114">
        <v>50</v>
      </c>
      <c r="B64" s="115">
        <v>1243.2457275390625</v>
      </c>
      <c r="C64" s="116">
        <v>4102.71044921875</v>
      </c>
      <c r="D64" s="117">
        <v>3.2999997138977051</v>
      </c>
      <c r="E64" s="116">
        <v>1339.7789306640625</v>
      </c>
      <c r="F64" s="116">
        <v>4421.27099609375</v>
      </c>
      <c r="G64" s="117">
        <v>3.3000004291534424</v>
      </c>
      <c r="H64" s="116">
        <v>1718.3607177734375</v>
      </c>
      <c r="I64" s="116">
        <v>5142.9228515625</v>
      </c>
      <c r="J64" s="117">
        <v>2.9929239749908447</v>
      </c>
      <c r="K64" s="116">
        <v>2022.3577880859375</v>
      </c>
      <c r="L64" s="116">
        <v>6512.13525390625</v>
      </c>
      <c r="M64" s="117">
        <v>3.2200708389282227</v>
      </c>
      <c r="N64" s="116">
        <v>2398.19580078125</v>
      </c>
      <c r="O64" s="116">
        <v>7695.96875</v>
      </c>
      <c r="P64" s="117">
        <v>3.2090661525726318</v>
      </c>
      <c r="Q64" s="116">
        <v>2779.918701171875</v>
      </c>
      <c r="R64" s="116">
        <v>8676.873046875</v>
      </c>
      <c r="S64" s="117">
        <v>3.1212687492370605</v>
      </c>
      <c r="T64" s="116">
        <v>3786.32177734375</v>
      </c>
      <c r="U64" s="116">
        <v>11525.078125</v>
      </c>
      <c r="V64" s="117">
        <v>3.0438718795776367</v>
      </c>
      <c r="W64" s="116">
        <v>5669.8681640625</v>
      </c>
      <c r="X64" s="116">
        <v>16679.533203125</v>
      </c>
      <c r="Y64" s="117">
        <v>2.9417850971221924</v>
      </c>
      <c r="Z64" s="116">
        <v>5674.25634765625</v>
      </c>
      <c r="AA64" s="116">
        <v>16548.49609375</v>
      </c>
      <c r="AB64" s="117">
        <v>2.9164166450500488</v>
      </c>
      <c r="AC64" s="116">
        <v>6021.00390625</v>
      </c>
      <c r="AD64" s="116">
        <v>17685.99609375</v>
      </c>
      <c r="AE64" s="117">
        <v>2.9373831748962402</v>
      </c>
      <c r="AF64" s="116">
        <v>6679.0263671875</v>
      </c>
      <c r="AG64" s="116">
        <v>19903.619140625</v>
      </c>
      <c r="AH64" s="117">
        <v>2.980018138885498</v>
      </c>
      <c r="AI64" s="116">
        <v>7687.12158203125</v>
      </c>
      <c r="AJ64" s="116">
        <v>22426.91015625</v>
      </c>
      <c r="AK64" s="117">
        <v>2.9174652099609375</v>
      </c>
      <c r="AL64" s="116">
        <v>8605.2412109375</v>
      </c>
      <c r="AM64" s="116">
        <v>24434.935546875</v>
      </c>
      <c r="AN64" s="117">
        <v>2.839540958404541</v>
      </c>
      <c r="AO64" s="116">
        <v>10844.603515625</v>
      </c>
      <c r="AP64" s="116">
        <v>30101.703125</v>
      </c>
      <c r="AQ64" s="117">
        <v>2.775731086730957</v>
      </c>
      <c r="AR64" s="116">
        <v>10972.115234375</v>
      </c>
      <c r="AS64" s="116">
        <v>30942.4453125</v>
      </c>
      <c r="AT64" s="117">
        <v>2.8200984001159668</v>
      </c>
      <c r="AU64" s="116">
        <v>11824.8271484375</v>
      </c>
      <c r="AV64" s="116">
        <v>33367.21484375</v>
      </c>
      <c r="AW64" s="117">
        <v>2.8217930793762207</v>
      </c>
      <c r="AX64" s="116">
        <v>12939.6318359375</v>
      </c>
      <c r="AY64" s="116">
        <v>35415.1015625</v>
      </c>
      <c r="AZ64" s="117">
        <v>2.7369482517242432</v>
      </c>
      <c r="BA64" s="116">
        <v>12923.0927734375</v>
      </c>
      <c r="BB64" s="116">
        <v>33627</v>
      </c>
      <c r="BC64" s="117">
        <v>2.602086067199707</v>
      </c>
      <c r="BD64" s="116">
        <v>11901.08984375</v>
      </c>
      <c r="BE64" s="116">
        <v>31090.861328125</v>
      </c>
      <c r="BF64" s="117">
        <v>2.6124382019042969</v>
      </c>
      <c r="BG64" s="116">
        <v>10012.380859375</v>
      </c>
      <c r="BH64" s="116">
        <v>27843.30859375</v>
      </c>
      <c r="BI64" s="117">
        <v>2.7808878421783447</v>
      </c>
      <c r="BJ64" s="116">
        <v>9385.73828125</v>
      </c>
      <c r="BK64" s="116">
        <v>27272.86328125</v>
      </c>
      <c r="BL64" s="117">
        <v>2.9057769775390625</v>
      </c>
      <c r="BM64" s="116">
        <v>8439.5458984375</v>
      </c>
      <c r="BN64" s="116">
        <v>24890.09765625</v>
      </c>
      <c r="BO64" s="117">
        <v>2.9492223262786865</v>
      </c>
      <c r="BP64" s="116">
        <v>8119.18212890625</v>
      </c>
      <c r="BQ64" s="116">
        <v>24509.55078125</v>
      </c>
      <c r="BR64" s="117">
        <v>3.0187215805053711</v>
      </c>
      <c r="BS64" s="116">
        <v>9685.08203125</v>
      </c>
      <c r="BT64" s="116">
        <v>27391.439453125</v>
      </c>
      <c r="BU64" s="117">
        <v>2.828209400177002</v>
      </c>
      <c r="BV64" s="116">
        <v>11749.666015625</v>
      </c>
      <c r="BW64" s="116">
        <v>32862.4296875</v>
      </c>
      <c r="BX64" s="117">
        <v>2.7968819141387939</v>
      </c>
      <c r="BY64" s="116">
        <v>13695.2646484375</v>
      </c>
      <c r="BZ64" s="116">
        <v>37563.921875</v>
      </c>
      <c r="CA64" s="117">
        <v>2.742840051651001</v>
      </c>
      <c r="CB64" s="116">
        <v>17925.287109375</v>
      </c>
      <c r="CC64" s="116">
        <v>45716.734375</v>
      </c>
      <c r="CD64" s="117">
        <v>2.5504045486450195</v>
      </c>
      <c r="CE64" s="116">
        <v>14041.2119140625</v>
      </c>
      <c r="CF64" s="116">
        <v>36631.40234375</v>
      </c>
      <c r="CG64" s="117">
        <v>2.608849048614502</v>
      </c>
      <c r="CH64" s="116">
        <v>16514.6953125</v>
      </c>
      <c r="CI64" s="116">
        <v>42522.03515625</v>
      </c>
      <c r="CJ64" s="117">
        <v>2.5747997760772705</v>
      </c>
      <c r="CK64" s="116">
        <v>20414.650390625</v>
      </c>
      <c r="CL64" s="116">
        <v>48789.73828125</v>
      </c>
      <c r="CM64" s="117">
        <v>2.3899374008178711</v>
      </c>
      <c r="CN64" s="116">
        <v>24100.58203125</v>
      </c>
      <c r="CO64" s="116">
        <v>53100.87109375</v>
      </c>
      <c r="CP64" s="117">
        <v>2.2033023834228516</v>
      </c>
      <c r="CQ64" s="116">
        <v>27528.259765625</v>
      </c>
      <c r="CR64" s="116">
        <v>57586.79296875</v>
      </c>
      <c r="CS64" s="117">
        <v>2.0919156074523926</v>
      </c>
      <c r="CT64" s="116">
        <v>52244.484375</v>
      </c>
      <c r="CU64" s="116">
        <v>108600.578125</v>
      </c>
      <c r="CV64" s="117">
        <v>2.0786993503570557</v>
      </c>
      <c r="CW64" s="116">
        <v>102175.421875</v>
      </c>
      <c r="CX64" s="116">
        <v>225696.84375</v>
      </c>
      <c r="CY64" s="117">
        <v>2.2089152336120605</v>
      </c>
      <c r="CZ64" s="116">
        <v>149182.265625</v>
      </c>
      <c r="DA64" s="116">
        <v>336955.5</v>
      </c>
      <c r="DB64" s="117">
        <v>2.258683443069458</v>
      </c>
      <c r="DC64" s="116">
        <v>272558.375</v>
      </c>
      <c r="DD64" s="116">
        <v>598792.8125</v>
      </c>
      <c r="DE64" s="117">
        <v>2.1969342231750488</v>
      </c>
      <c r="DF64" s="116">
        <v>504.75640869140625</v>
      </c>
      <c r="DG64" s="116">
        <v>1109.2645263671875</v>
      </c>
      <c r="DH64" s="117">
        <v>2.1976234912872314</v>
      </c>
      <c r="DI64" s="116">
        <v>583.76336669921875</v>
      </c>
      <c r="DJ64" s="116">
        <v>1291.725341796875</v>
      </c>
      <c r="DK64" s="117">
        <v>2.2127549648284912</v>
      </c>
      <c r="DL64" s="116">
        <v>717.5184326171875</v>
      </c>
      <c r="DM64" s="116">
        <v>1623.298583984375</v>
      </c>
      <c r="DN64" s="117">
        <v>2.2623789310455322</v>
      </c>
      <c r="DO64" s="116">
        <v>826.82659912109375</v>
      </c>
      <c r="DP64" s="116">
        <v>1886.129638671875</v>
      </c>
      <c r="DQ64" s="117">
        <v>2.2811670303344727</v>
      </c>
      <c r="DR64" s="116">
        <v>855.13275146484375</v>
      </c>
      <c r="DS64" s="116">
        <v>1947.1304931640625</v>
      </c>
      <c r="DT64" s="117">
        <v>2.2769920825958252</v>
      </c>
      <c r="DU64" s="116">
        <v>892.40985107421875</v>
      </c>
      <c r="DV64" s="116">
        <v>2064.6689453125</v>
      </c>
      <c r="DW64" s="117">
        <v>2.3135881423950195</v>
      </c>
      <c r="DX64" s="116">
        <v>938.67431640625</v>
      </c>
      <c r="DY64" s="116">
        <v>2212.704345703125</v>
      </c>
      <c r="DZ64" s="117">
        <v>2.3572652339935303</v>
      </c>
      <c r="EA64" s="116">
        <v>1029.3150634765625</v>
      </c>
      <c r="EB64" s="116">
        <v>2411.6708984375</v>
      </c>
      <c r="EC64" s="117">
        <v>2.3429861068725586</v>
      </c>
      <c r="ED64" s="116">
        <v>1137.2115478515625</v>
      </c>
      <c r="EE64" s="118">
        <v>2706.86962890625</v>
      </c>
      <c r="EF64" s="119">
        <v>2.3802692890167236</v>
      </c>
      <c r="EG64" s="115">
        <v>1317.4814453125</v>
      </c>
      <c r="EH64" s="116">
        <v>3082.705322265625</v>
      </c>
      <c r="EI64" s="117">
        <v>2.3398473262786865</v>
      </c>
      <c r="EJ64" s="116">
        <v>1375.056396484375</v>
      </c>
      <c r="EK64" s="116">
        <v>3352.710205078125</v>
      </c>
      <c r="EL64" s="117">
        <v>2.438234806060791</v>
      </c>
      <c r="EM64" s="116">
        <v>1500.7811279296875</v>
      </c>
      <c r="EN64" s="116">
        <v>3681.511962890625</v>
      </c>
      <c r="EO64" s="117">
        <v>2.45306396484375</v>
      </c>
      <c r="EP64" s="116">
        <v>1589.0316162109375</v>
      </c>
      <c r="EQ64" s="116">
        <v>3959.24072265625</v>
      </c>
      <c r="ER64" s="117">
        <v>2.4916059970855713</v>
      </c>
      <c r="ES64" s="116">
        <v>1793.816162109375</v>
      </c>
      <c r="ET64" s="116">
        <v>4381.9873046875</v>
      </c>
      <c r="EU64" s="117">
        <v>2.4428296089172363</v>
      </c>
      <c r="EV64" s="116">
        <v>1945.8458251953125</v>
      </c>
      <c r="EW64" s="116">
        <v>4797.279296875</v>
      </c>
      <c r="EX64" s="117">
        <v>2.465395450592041</v>
      </c>
      <c r="EY64" s="116">
        <v>2112.47216796875</v>
      </c>
      <c r="EZ64" s="116">
        <v>5259.94140625</v>
      </c>
      <c r="FA64" s="117">
        <v>2.4899458885192871</v>
      </c>
      <c r="FB64" s="116">
        <v>2230.765380859375</v>
      </c>
      <c r="FC64" s="116">
        <v>5629.74365234375</v>
      </c>
      <c r="FD64" s="117">
        <v>2.5236825942993164</v>
      </c>
      <c r="FE64" s="116">
        <v>2434.155517578125</v>
      </c>
      <c r="FF64" s="116">
        <v>6036.94873046875</v>
      </c>
      <c r="FG64" s="117">
        <v>2.4800999164581299</v>
      </c>
      <c r="FH64" s="116">
        <v>2616.700439453125</v>
      </c>
      <c r="FI64" s="116">
        <v>6470.17236328125</v>
      </c>
      <c r="FJ64" s="117">
        <v>2.4726455211639404</v>
      </c>
      <c r="FK64" s="116">
        <v>2890.70849609375</v>
      </c>
      <c r="FL64" s="116">
        <v>6951.6142578125</v>
      </c>
      <c r="FM64" s="117">
        <v>2.404813289642334</v>
      </c>
      <c r="FN64" s="116">
        <v>3322.15478515625</v>
      </c>
      <c r="FO64" s="116">
        <v>7858.65673828125</v>
      </c>
      <c r="FP64" s="117">
        <v>2.3655300140380859</v>
      </c>
      <c r="FQ64" s="116">
        <v>3710.930419921875</v>
      </c>
      <c r="FR64" s="116">
        <v>8633.0283203125</v>
      </c>
      <c r="FS64" s="117">
        <v>2.326378345489502</v>
      </c>
      <c r="FT64" s="116">
        <v>4088.139404296875</v>
      </c>
      <c r="FU64" s="116">
        <v>9415.2119140625</v>
      </c>
      <c r="FV64" s="117">
        <v>2.3030555248260498</v>
      </c>
      <c r="FW64" s="116">
        <v>4531.80419921875</v>
      </c>
      <c r="FX64" s="116">
        <v>10276.416015625</v>
      </c>
      <c r="FY64" s="117">
        <v>2.2676212787628174</v>
      </c>
      <c r="FZ64" s="116">
        <v>5033.90673828125</v>
      </c>
      <c r="GA64" s="116">
        <v>11586.6865234375</v>
      </c>
      <c r="GB64" s="117">
        <v>2.3017284870147705</v>
      </c>
      <c r="GC64" s="116">
        <v>5827.9287109375</v>
      </c>
      <c r="GD64" s="116">
        <v>13224.3212890625</v>
      </c>
      <c r="GE64" s="117">
        <v>2.2691287994384766</v>
      </c>
      <c r="GF64" s="116">
        <v>6580.46630859375</v>
      </c>
      <c r="GG64" s="116">
        <v>14670.994140625</v>
      </c>
      <c r="GH64" s="117">
        <v>2.2294764518737793</v>
      </c>
      <c r="GI64" s="116">
        <v>7615.654296875</v>
      </c>
      <c r="GJ64" s="116">
        <v>16799.205078125</v>
      </c>
      <c r="GK64" s="117">
        <v>2.2058780193328857</v>
      </c>
      <c r="GL64" s="116">
        <v>8664.3037109375</v>
      </c>
      <c r="GM64" s="116">
        <v>18526.119140625</v>
      </c>
      <c r="GN64" s="117">
        <v>2.1382122039794922</v>
      </c>
      <c r="GO64" s="116">
        <v>9854.6484375</v>
      </c>
      <c r="GP64" s="116">
        <v>20779.947265625</v>
      </c>
      <c r="GQ64" s="117">
        <v>2.1086442470550537</v>
      </c>
      <c r="GR64" s="116">
        <v>11192.4296875</v>
      </c>
      <c r="GS64" s="116">
        <v>23503.8046875</v>
      </c>
      <c r="GT64" s="117">
        <v>2.0999734401702881</v>
      </c>
      <c r="GU64" s="116">
        <v>12601.6884765625</v>
      </c>
      <c r="GV64" s="116">
        <v>26139.962890625</v>
      </c>
      <c r="GW64" s="117">
        <v>2.0743222236633301</v>
      </c>
      <c r="GX64" s="116">
        <v>13959.1240234375</v>
      </c>
      <c r="GY64" s="116">
        <v>29037.013671875</v>
      </c>
      <c r="GZ64" s="117">
        <v>2.0801458358764648</v>
      </c>
      <c r="HA64" s="116">
        <v>16023.2509765625</v>
      </c>
      <c r="HB64" s="116">
        <v>32660.544921875</v>
      </c>
      <c r="HC64" s="117">
        <v>2.0383219718933105</v>
      </c>
      <c r="HD64" s="116">
        <v>17426.537109375</v>
      </c>
      <c r="HE64" s="116">
        <v>35755.87109375</v>
      </c>
      <c r="HF64" s="117">
        <v>2.0518059730529785</v>
      </c>
      <c r="HG64" s="116">
        <v>18639.92578125</v>
      </c>
      <c r="HH64" s="116">
        <v>38423.171875</v>
      </c>
      <c r="HI64" s="117">
        <v>2.0613372325897217</v>
      </c>
      <c r="HJ64" s="116">
        <v>19528.072265625</v>
      </c>
      <c r="HK64" s="116">
        <v>40862.50390625</v>
      </c>
      <c r="HL64" s="117">
        <v>2.0925006866455078</v>
      </c>
      <c r="HM64" s="116">
        <v>20253.39453125</v>
      </c>
      <c r="HN64" s="116">
        <v>43687.98046875</v>
      </c>
      <c r="HO64" s="117">
        <v>2.1570694446563721</v>
      </c>
      <c r="HP64" s="116">
        <v>20255.486328125</v>
      </c>
      <c r="HQ64" s="116">
        <v>44977.34765625</v>
      </c>
      <c r="HR64" s="117">
        <v>2.2205018997192383</v>
      </c>
      <c r="HS64" s="116">
        <v>21007.92578125</v>
      </c>
      <c r="HT64" s="116">
        <v>48081.08203125</v>
      </c>
      <c r="HU64" s="117">
        <v>2.2887115478515625</v>
      </c>
      <c r="HV64" s="116">
        <v>21953.458984375</v>
      </c>
      <c r="HW64" s="116">
        <v>50843.34375</v>
      </c>
      <c r="HX64" s="117">
        <v>2.3159604072570801</v>
      </c>
      <c r="HY64" s="116">
        <v>22868.2421875</v>
      </c>
      <c r="HZ64" s="116">
        <v>52379.02734375</v>
      </c>
      <c r="IA64" s="117">
        <v>2.2904701232910156</v>
      </c>
      <c r="IB64" s="116">
        <v>23545.365234375</v>
      </c>
      <c r="IC64" s="116">
        <v>52903.76953125</v>
      </c>
      <c r="ID64" s="117">
        <v>2.2468867301940918</v>
      </c>
      <c r="IE64" s="116">
        <v>24579.59375</v>
      </c>
      <c r="IF64" s="116">
        <v>53999.33203125</v>
      </c>
      <c r="IG64" s="117">
        <v>2.1969172954559326</v>
      </c>
      <c r="IH64" s="116">
        <v>24097.044921875</v>
      </c>
      <c r="II64" s="116">
        <v>53926.58203125</v>
      </c>
      <c r="IJ64" s="117">
        <v>2.2378919124603271</v>
      </c>
      <c r="IK64" s="116">
        <v>24191.701171875</v>
      </c>
      <c r="IL64" s="116">
        <v>54957.08984375</v>
      </c>
      <c r="IM64" s="117">
        <v>2.2717330455780029</v>
      </c>
      <c r="IN64" s="115">
        <v>24596.958984375</v>
      </c>
      <c r="IO64" s="116">
        <v>55972.06640625</v>
      </c>
      <c r="IP64" s="117">
        <v>2.2755684852600098</v>
      </c>
      <c r="IQ64" s="116">
        <v>24738.47265625</v>
      </c>
      <c r="IR64" s="116">
        <v>56972.53515625</v>
      </c>
      <c r="IS64" s="117">
        <v>2.3029932975769043</v>
      </c>
      <c r="IT64" s="116">
        <v>25255.3359375</v>
      </c>
      <c r="IU64" s="116">
        <v>58411.93359375</v>
      </c>
      <c r="IV64" s="117">
        <v>2.3128552436828613</v>
      </c>
      <c r="IW64" s="116">
        <v>25816.8359375</v>
      </c>
      <c r="IX64" s="116">
        <v>60585.8359375</v>
      </c>
      <c r="IY64" s="117">
        <v>2.3467569351196289</v>
      </c>
      <c r="IZ64" s="116">
        <v>26431.392578125</v>
      </c>
      <c r="JA64" s="116">
        <v>62320.21875</v>
      </c>
      <c r="JB64" s="117">
        <v>2.3578107357025146</v>
      </c>
      <c r="JC64" s="116">
        <v>27100.82421875</v>
      </c>
      <c r="JD64" s="116">
        <v>64451.4296875</v>
      </c>
      <c r="JE64" s="117">
        <v>2.378209114074707</v>
      </c>
      <c r="JF64" s="116">
        <v>27649.984375</v>
      </c>
      <c r="JG64" s="116">
        <v>65884.859375</v>
      </c>
      <c r="JH64" s="117">
        <v>2.382817268371582</v>
      </c>
      <c r="JI64" s="116">
        <v>27818.880859375</v>
      </c>
      <c r="JJ64" s="116">
        <v>65808.5078125</v>
      </c>
      <c r="JK64" s="117">
        <v>2.3656058311462402</v>
      </c>
      <c r="JL64" s="116">
        <v>27847.337890625</v>
      </c>
      <c r="JM64" s="116">
        <v>66671.6328125</v>
      </c>
      <c r="JN64" s="117">
        <v>2.3941833972930908</v>
      </c>
      <c r="JO64" s="116">
        <v>28635.8828125</v>
      </c>
      <c r="JP64" s="116">
        <v>69093.84375</v>
      </c>
      <c r="JQ64" s="117">
        <v>2.4128413200378418</v>
      </c>
      <c r="JR64" s="116">
        <v>29597.587890625</v>
      </c>
      <c r="JS64" s="116">
        <v>70810.1171875</v>
      </c>
      <c r="JT64" s="117">
        <v>2.3924286365509033</v>
      </c>
      <c r="JU64" s="116">
        <v>30519.384765625</v>
      </c>
      <c r="JV64" s="116">
        <v>72910.6171875</v>
      </c>
      <c r="JW64" s="117">
        <v>2.3889937400817871</v>
      </c>
      <c r="JX64" s="116">
        <v>31322.244140625</v>
      </c>
      <c r="JY64" s="116">
        <v>75792.5390625</v>
      </c>
      <c r="JZ64" s="117">
        <v>2.4197671413421631</v>
      </c>
      <c r="KA64" s="116">
        <v>31852.974609375</v>
      </c>
      <c r="KB64" s="116">
        <v>76418.65625</v>
      </c>
      <c r="KC64" s="117">
        <v>2.3991057872772217</v>
      </c>
      <c r="KD64" s="116">
        <v>31183.09375</v>
      </c>
      <c r="KE64" s="116">
        <v>72559.1171875</v>
      </c>
      <c r="KF64" s="117">
        <v>2.3268735408782959</v>
      </c>
      <c r="KG64" s="116">
        <v>31726.962890625</v>
      </c>
      <c r="KH64" s="116">
        <v>74668.609375</v>
      </c>
      <c r="KI64" s="117">
        <v>2.3534748554229736</v>
      </c>
      <c r="KJ64" s="116">
        <v>33114.05859375</v>
      </c>
      <c r="KK64" s="116">
        <v>78127.84375</v>
      </c>
      <c r="KL64" s="117">
        <v>2.3593556880950928</v>
      </c>
      <c r="KM64" s="116">
        <v>33258.91015625</v>
      </c>
      <c r="KN64" s="116">
        <v>77246.7421875</v>
      </c>
      <c r="KO64" s="117">
        <v>2.3225879669189453</v>
      </c>
      <c r="KP64" s="116">
        <v>33659.78125</v>
      </c>
      <c r="KQ64" s="116">
        <v>77120.140625</v>
      </c>
      <c r="KR64" s="117">
        <v>2.291165828704834</v>
      </c>
      <c r="KS64" s="116">
        <v>33778.98828125</v>
      </c>
      <c r="KT64" s="116">
        <v>77395.515625</v>
      </c>
      <c r="KU64" s="117">
        <v>2.2912325859069824</v>
      </c>
      <c r="KV64" s="134">
        <v>3.3000001907348633</v>
      </c>
      <c r="KW64" s="135">
        <v>3.1174402236938477</v>
      </c>
      <c r="KX64" s="135">
        <v>2.8687179088592529</v>
      </c>
      <c r="KY64" s="135">
        <v>2.7787468433380127</v>
      </c>
      <c r="KZ64" s="135">
        <v>2.28096604347229</v>
      </c>
      <c r="LA64" s="135">
        <v>2.3205482959747314</v>
      </c>
      <c r="LB64" s="135">
        <v>2.4589612483978271</v>
      </c>
      <c r="LC64" s="135">
        <v>2.2250096797943115</v>
      </c>
      <c r="LD64" s="135">
        <v>2.1380677223205566</v>
      </c>
      <c r="LE64" s="135">
        <v>2.2839884757995605</v>
      </c>
      <c r="LF64" s="135">
        <v>2.386082649230957</v>
      </c>
      <c r="LG64" s="135">
        <v>2.3235633373260498</v>
      </c>
      <c r="LH64" s="135">
        <f t="shared" si="0"/>
        <v>3.0953861077626548</v>
      </c>
      <c r="LI64" s="135">
        <f t="shared" si="1"/>
        <v>2.5298564434051514</v>
      </c>
      <c r="LJ64" s="135">
        <f t="shared" si="2"/>
        <v>2.2856467366218567</v>
      </c>
      <c r="LK64" s="144">
        <f t="shared" si="3"/>
        <v>2.331211487452189</v>
      </c>
    </row>
    <row r="65" spans="1:323" ht="15" customHeight="1">
      <c r="A65" s="114">
        <v>51</v>
      </c>
      <c r="B65" s="115">
        <v>1264.0289306640625</v>
      </c>
      <c r="C65" s="116">
        <v>4160.85498046875</v>
      </c>
      <c r="D65" s="117">
        <v>3.2917404174804687</v>
      </c>
      <c r="E65" s="116">
        <v>1357.197998046875</v>
      </c>
      <c r="F65" s="116">
        <v>4483.9765625</v>
      </c>
      <c r="G65" s="117">
        <v>3.3038485050201416</v>
      </c>
      <c r="H65" s="116">
        <v>1739.22900390625</v>
      </c>
      <c r="I65" s="116">
        <v>5212.591796875</v>
      </c>
      <c r="J65" s="117">
        <v>2.9970703125</v>
      </c>
      <c r="K65" s="116">
        <v>2042.6092529296875</v>
      </c>
      <c r="L65" s="116">
        <v>6603.54248046875</v>
      </c>
      <c r="M65" s="117">
        <v>3.2328956127166748</v>
      </c>
      <c r="N65" s="116">
        <v>2420.2978515625</v>
      </c>
      <c r="O65" s="116">
        <v>7803.8544921875</v>
      </c>
      <c r="P65" s="117">
        <v>3.2243363857269287</v>
      </c>
      <c r="Q65" s="116">
        <v>2819.318115234375</v>
      </c>
      <c r="R65" s="116">
        <v>8796.818359375</v>
      </c>
      <c r="S65" s="117">
        <v>3.1201937198638916</v>
      </c>
      <c r="T65" s="116">
        <v>3826.88720703125</v>
      </c>
      <c r="U65" s="116">
        <v>11682.5986328125</v>
      </c>
      <c r="V65" s="117">
        <v>3.0527679920196533</v>
      </c>
      <c r="W65" s="116">
        <v>5742.79150390625</v>
      </c>
      <c r="X65" s="116">
        <v>16903.482421875</v>
      </c>
      <c r="Y65" s="117">
        <v>2.9434261322021484</v>
      </c>
      <c r="Z65" s="116">
        <v>5748.017578125</v>
      </c>
      <c r="AA65" s="116">
        <v>16769.677734375</v>
      </c>
      <c r="AB65" s="117">
        <v>2.9174716472625732</v>
      </c>
      <c r="AC65" s="116">
        <v>6096.61376953125</v>
      </c>
      <c r="AD65" s="116">
        <v>17923.291015625</v>
      </c>
      <c r="AE65" s="117">
        <v>2.9398763179779053</v>
      </c>
      <c r="AF65" s="116">
        <v>6759.1259765625</v>
      </c>
      <c r="AG65" s="116">
        <v>20172.689453125</v>
      </c>
      <c r="AH65" s="117">
        <v>2.9845116138458252</v>
      </c>
      <c r="AI65" s="116">
        <v>7788.31787109375</v>
      </c>
      <c r="AJ65" s="116">
        <v>22726.712890625</v>
      </c>
      <c r="AK65" s="117">
        <v>2.9180514812469482</v>
      </c>
      <c r="AL65" s="116">
        <v>8730.0283203125</v>
      </c>
      <c r="AM65" s="116">
        <v>24756.7421875</v>
      </c>
      <c r="AN65" s="117">
        <v>2.8358147144317627</v>
      </c>
      <c r="AO65" s="116">
        <v>11015.44921875</v>
      </c>
      <c r="AP65" s="116">
        <v>30492.994140625</v>
      </c>
      <c r="AQ65" s="117">
        <v>2.768202543258667</v>
      </c>
      <c r="AR65" s="116">
        <v>11135.9208984375</v>
      </c>
      <c r="AS65" s="116">
        <v>31348.337890625</v>
      </c>
      <c r="AT65" s="117">
        <v>2.8150646686553955</v>
      </c>
      <c r="AU65" s="116">
        <v>11999.654296875</v>
      </c>
      <c r="AV65" s="116">
        <v>33805.078125</v>
      </c>
      <c r="AW65" s="117">
        <v>2.8171710968017578</v>
      </c>
      <c r="AX65" s="116">
        <v>13130.7333984375</v>
      </c>
      <c r="AY65" s="116">
        <v>35871.83984375</v>
      </c>
      <c r="AZ65" s="117">
        <v>2.7318992614746094</v>
      </c>
      <c r="BA65" s="116">
        <v>13105.751953125</v>
      </c>
      <c r="BB65" s="116">
        <v>34047.66796875</v>
      </c>
      <c r="BC65" s="117">
        <v>2.5979180335998535</v>
      </c>
      <c r="BD65" s="116">
        <v>12031.3427734375</v>
      </c>
      <c r="BE65" s="116">
        <v>31481.1484375</v>
      </c>
      <c r="BF65" s="117">
        <v>2.6165947914123535</v>
      </c>
      <c r="BG65" s="116">
        <v>10118.900390625</v>
      </c>
      <c r="BH65" s="116">
        <v>28206.083984375</v>
      </c>
      <c r="BI65" s="117">
        <v>2.7874653339385986</v>
      </c>
      <c r="BJ65" s="116">
        <v>9474.85546875</v>
      </c>
      <c r="BK65" s="116">
        <v>27636.923828125</v>
      </c>
      <c r="BL65" s="117">
        <v>2.9168701171875</v>
      </c>
      <c r="BM65" s="116">
        <v>8549.6904296875</v>
      </c>
      <c r="BN65" s="116">
        <v>25224.701171875</v>
      </c>
      <c r="BO65" s="117">
        <v>2.950364351272583</v>
      </c>
      <c r="BP65" s="116">
        <v>8198.5419921875</v>
      </c>
      <c r="BQ65" s="116">
        <v>24843.177734375</v>
      </c>
      <c r="BR65" s="117">
        <v>3.0301945209503174</v>
      </c>
      <c r="BS65" s="116">
        <v>9798.7119140625</v>
      </c>
      <c r="BT65" s="116">
        <v>27751.63671875</v>
      </c>
      <c r="BU65" s="117">
        <v>2.8321719169616699</v>
      </c>
      <c r="BV65" s="116">
        <v>11884.2119140625</v>
      </c>
      <c r="BW65" s="116">
        <v>33291.9296875</v>
      </c>
      <c r="BX65" s="117">
        <v>2.8013577461242676</v>
      </c>
      <c r="BY65" s="116">
        <v>13844.9521484375</v>
      </c>
      <c r="BZ65" s="116">
        <v>38049.4921875</v>
      </c>
      <c r="CA65" s="117">
        <v>2.7482573986053467</v>
      </c>
      <c r="CB65" s="116">
        <v>18288.611328125</v>
      </c>
      <c r="CC65" s="116">
        <v>46280.2109375</v>
      </c>
      <c r="CD65" s="117">
        <v>2.530548095703125</v>
      </c>
      <c r="CE65" s="116">
        <v>14306.609375</v>
      </c>
      <c r="CF65" s="116">
        <v>37089.72265625</v>
      </c>
      <c r="CG65" s="117">
        <v>2.5924887657165527</v>
      </c>
      <c r="CH65" s="116">
        <v>16832.76171875</v>
      </c>
      <c r="CI65" s="116">
        <v>43049.55859375</v>
      </c>
      <c r="CJ65" s="117">
        <v>2.5574862957000732</v>
      </c>
      <c r="CK65" s="116">
        <v>20912.361328125</v>
      </c>
      <c r="CL65" s="116">
        <v>49363.82421875</v>
      </c>
      <c r="CM65" s="117">
        <v>2.3605093955993652</v>
      </c>
      <c r="CN65" s="116">
        <v>24586.73046875</v>
      </c>
      <c r="CO65" s="116">
        <v>53687.78515625</v>
      </c>
      <c r="CP65" s="117">
        <v>2.1836080551147461</v>
      </c>
      <c r="CQ65" s="116">
        <v>28275.875</v>
      </c>
      <c r="CR65" s="116">
        <v>58192.80078125</v>
      </c>
      <c r="CS65" s="117">
        <v>2.0580370426177979</v>
      </c>
      <c r="CT65" s="116">
        <v>53676.1953125</v>
      </c>
      <c r="CU65" s="116">
        <v>109736.46875</v>
      </c>
      <c r="CV65" s="117">
        <v>2.0444159507751465</v>
      </c>
      <c r="CW65" s="116">
        <v>104789.59375</v>
      </c>
      <c r="CX65" s="116">
        <v>228191.46875</v>
      </c>
      <c r="CY65" s="117">
        <v>2.1776156425476074</v>
      </c>
      <c r="CZ65" s="116">
        <v>152885.59375</v>
      </c>
      <c r="DA65" s="116">
        <v>340750.25</v>
      </c>
      <c r="DB65" s="117">
        <v>2.2287924289703369</v>
      </c>
      <c r="DC65" s="116">
        <v>280484.75</v>
      </c>
      <c r="DD65" s="116">
        <v>605371.5</v>
      </c>
      <c r="DE65" s="117">
        <v>2.1583044528961182</v>
      </c>
      <c r="DF65" s="116">
        <v>518.42437744140625</v>
      </c>
      <c r="DG65" s="116">
        <v>1121.4637451171875</v>
      </c>
      <c r="DH65" s="117">
        <v>2.1632156372070312</v>
      </c>
      <c r="DI65" s="116">
        <v>600.588623046875</v>
      </c>
      <c r="DJ65" s="116">
        <v>1306.004150390625</v>
      </c>
      <c r="DK65" s="117">
        <v>2.1745402812957764</v>
      </c>
      <c r="DL65" s="116">
        <v>734.91522216796875</v>
      </c>
      <c r="DM65" s="116">
        <v>1641.6064453125</v>
      </c>
      <c r="DN65" s="117">
        <v>2.2337357997894287</v>
      </c>
      <c r="DO65" s="116">
        <v>847.5587158203125</v>
      </c>
      <c r="DP65" s="116">
        <v>1907.537353515625</v>
      </c>
      <c r="DQ65" s="117">
        <v>2.2506256103515625</v>
      </c>
      <c r="DR65" s="116">
        <v>877.013671875</v>
      </c>
      <c r="DS65" s="116">
        <v>1969.1937255859375</v>
      </c>
      <c r="DT65" s="117">
        <v>2.2453398704528809</v>
      </c>
      <c r="DU65" s="116">
        <v>914.8577880859375</v>
      </c>
      <c r="DV65" s="116">
        <v>2088.364013671875</v>
      </c>
      <c r="DW65" s="117">
        <v>2.2827198505401611</v>
      </c>
      <c r="DX65" s="116">
        <v>961.78424072265625</v>
      </c>
      <c r="DY65" s="116">
        <v>2238.468994140625</v>
      </c>
      <c r="DZ65" s="117">
        <v>2.3274128437042236</v>
      </c>
      <c r="EA65" s="116">
        <v>1056.401611328125</v>
      </c>
      <c r="EB65" s="116">
        <v>2439.60595703125</v>
      </c>
      <c r="EC65" s="117">
        <v>2.3093545436859131</v>
      </c>
      <c r="ED65" s="116">
        <v>1167.656005859375</v>
      </c>
      <c r="EE65" s="118">
        <v>2738.593017578125</v>
      </c>
      <c r="EF65" s="119">
        <v>2.3453764915466309</v>
      </c>
      <c r="EG65" s="115">
        <v>1349.7886962890625</v>
      </c>
      <c r="EH65" s="116">
        <v>3118.400146484375</v>
      </c>
      <c r="EI65" s="117">
        <v>2.3102877140045166</v>
      </c>
      <c r="EJ65" s="116">
        <v>1408.869873046875</v>
      </c>
      <c r="EK65" s="116">
        <v>3392.724853515625</v>
      </c>
      <c r="EL65" s="117">
        <v>2.4081180095672607</v>
      </c>
      <c r="EM65" s="116">
        <v>1538.0906982421875</v>
      </c>
      <c r="EN65" s="116">
        <v>3725.63525390625</v>
      </c>
      <c r="EO65" s="117">
        <v>2.4222466945648193</v>
      </c>
      <c r="EP65" s="116">
        <v>1627.521484375</v>
      </c>
      <c r="EQ65" s="116">
        <v>4007.21826171875</v>
      </c>
      <c r="ER65" s="117">
        <v>2.4621598720550537</v>
      </c>
      <c r="ES65" s="116">
        <v>1842.7205810546875</v>
      </c>
      <c r="ET65" s="116">
        <v>4434.30712890625</v>
      </c>
      <c r="EU65" s="117">
        <v>2.4063913822174072</v>
      </c>
      <c r="EV65" s="116">
        <v>1995.29443359375</v>
      </c>
      <c r="EW65" s="116">
        <v>4854.96484375</v>
      </c>
      <c r="EX65" s="117">
        <v>2.4332072734832764</v>
      </c>
      <c r="EY65" s="116">
        <v>2162.6123046875</v>
      </c>
      <c r="EZ65" s="116">
        <v>5323.66162109375</v>
      </c>
      <c r="FA65" s="117">
        <v>2.4616808891296387</v>
      </c>
      <c r="FB65" s="116">
        <v>2282.080322265625</v>
      </c>
      <c r="FC65" s="116">
        <v>5698.583984375</v>
      </c>
      <c r="FD65" s="117">
        <v>2.4971005916595459</v>
      </c>
      <c r="FE65" s="116">
        <v>2495.336669921875</v>
      </c>
      <c r="FF65" s="116">
        <v>6109.8486328125</v>
      </c>
      <c r="FG65" s="117">
        <v>2.4485068321228027</v>
      </c>
      <c r="FH65" s="116">
        <v>2687.81689453125</v>
      </c>
      <c r="FI65" s="116">
        <v>6548.0859375</v>
      </c>
      <c r="FJ65" s="117">
        <v>2.4362099170684814</v>
      </c>
      <c r="FK65" s="116">
        <v>2981.73486328125</v>
      </c>
      <c r="FL65" s="116">
        <v>7033.5615234375</v>
      </c>
      <c r="FM65" s="117">
        <v>2.3588821887969971</v>
      </c>
      <c r="FN65" s="116">
        <v>3446.064453125</v>
      </c>
      <c r="FO65" s="116">
        <v>7949.982421875</v>
      </c>
      <c r="FP65" s="117">
        <v>2.3069744110107422</v>
      </c>
      <c r="FQ65" s="116">
        <v>3838.600830078125</v>
      </c>
      <c r="FR65" s="116">
        <v>8732.181640625</v>
      </c>
      <c r="FS65" s="117">
        <v>2.2748343944549561</v>
      </c>
      <c r="FT65" s="116">
        <v>4228.3076171875</v>
      </c>
      <c r="FU65" s="116">
        <v>9522.505859375</v>
      </c>
      <c r="FV65" s="117">
        <v>2.252084493637085</v>
      </c>
      <c r="FW65" s="116">
        <v>4671.9970703125</v>
      </c>
      <c r="FX65" s="116">
        <v>10392.2275390625</v>
      </c>
      <c r="FY65" s="117">
        <v>2.224365234375</v>
      </c>
      <c r="FZ65" s="116">
        <v>5178.349609375</v>
      </c>
      <c r="GA65" s="116">
        <v>11718.9443359375</v>
      </c>
      <c r="GB65" s="117">
        <v>2.2630655765533447</v>
      </c>
      <c r="GC65" s="116">
        <v>5984.80810546875</v>
      </c>
      <c r="GD65" s="116">
        <v>13373.66796875</v>
      </c>
      <c r="GE65" s="117">
        <v>2.234602689743042</v>
      </c>
      <c r="GF65" s="116">
        <v>6735.41259765625</v>
      </c>
      <c r="GG65" s="116">
        <v>14834.5234375</v>
      </c>
      <c r="GH65" s="117">
        <v>2.2024669647216797</v>
      </c>
      <c r="GI65" s="116">
        <v>7790.70556640625</v>
      </c>
      <c r="GJ65" s="116">
        <v>16984.8359375</v>
      </c>
      <c r="GK65" s="117">
        <v>2.1801409721374512</v>
      </c>
      <c r="GL65" s="116">
        <v>8896.51171875</v>
      </c>
      <c r="GM65" s="116">
        <v>18725.02734375</v>
      </c>
      <c r="GN65" s="117">
        <v>2.1047606468200684</v>
      </c>
      <c r="GO65" s="116">
        <v>10146.146484375</v>
      </c>
      <c r="GP65" s="116">
        <v>20999.998046875</v>
      </c>
      <c r="GQ65" s="117">
        <v>2.0697510242462158</v>
      </c>
      <c r="GR65" s="116">
        <v>11431.0673828125</v>
      </c>
      <c r="GS65" s="116">
        <v>23752.634765625</v>
      </c>
      <c r="GT65" s="117">
        <v>2.0779018402099609</v>
      </c>
      <c r="GU65" s="116">
        <v>12893.8642578125</v>
      </c>
      <c r="GV65" s="116">
        <v>26413.298828125</v>
      </c>
      <c r="GW65" s="117">
        <v>2.0485169887542725</v>
      </c>
      <c r="GX65" s="116">
        <v>14333.4912109375</v>
      </c>
      <c r="GY65" s="116">
        <v>29340.98046875</v>
      </c>
      <c r="GZ65" s="117">
        <v>2.0470225811004639</v>
      </c>
      <c r="HA65" s="116">
        <v>16482.7734375</v>
      </c>
      <c r="HB65" s="116">
        <v>32995.50390625</v>
      </c>
      <c r="HC65" s="117">
        <v>2.0018174648284912</v>
      </c>
      <c r="HD65" s="116">
        <v>17892.068359375</v>
      </c>
      <c r="HE65" s="116">
        <v>36125.26171875</v>
      </c>
      <c r="HF65" s="117">
        <v>2.0190656185150146</v>
      </c>
      <c r="HG65" s="116">
        <v>19187.75390625</v>
      </c>
      <c r="HH65" s="116">
        <v>38821.44140625</v>
      </c>
      <c r="HI65" s="117">
        <v>2.0232405662536621</v>
      </c>
      <c r="HJ65" s="116">
        <v>19911.712890625</v>
      </c>
      <c r="HK65" s="116">
        <v>41294.0078125</v>
      </c>
      <c r="HL65" s="117">
        <v>2.0738551616668701</v>
      </c>
      <c r="HM65" s="116">
        <v>20669.5078125</v>
      </c>
      <c r="HN65" s="116">
        <v>44162.0078125</v>
      </c>
      <c r="HO65" s="117">
        <v>2.1365776062011719</v>
      </c>
      <c r="HP65" s="116">
        <v>20678.28515625</v>
      </c>
      <c r="HQ65" s="116">
        <v>45477.5703125</v>
      </c>
      <c r="HR65" s="117">
        <v>2.1992912292480469</v>
      </c>
      <c r="HS65" s="116">
        <v>21474.908203125</v>
      </c>
      <c r="HT65" s="116">
        <v>48628.85546875</v>
      </c>
      <c r="HU65" s="117">
        <v>2.2644500732421875</v>
      </c>
      <c r="HV65" s="116">
        <v>22408.69921875</v>
      </c>
      <c r="HW65" s="116">
        <v>51428.31640625</v>
      </c>
      <c r="HX65" s="117">
        <v>2.295015811920166</v>
      </c>
      <c r="HY65" s="116">
        <v>23331.224609375</v>
      </c>
      <c r="HZ65" s="116">
        <v>52976.58984375</v>
      </c>
      <c r="IA65" s="117">
        <v>2.2706305980682373</v>
      </c>
      <c r="IB65" s="116">
        <v>23953.015625</v>
      </c>
      <c r="IC65" s="116">
        <v>53498.78125</v>
      </c>
      <c r="ID65" s="117">
        <v>2.2334883213043213</v>
      </c>
      <c r="IE65" s="116">
        <v>24900.349609375</v>
      </c>
      <c r="IF65" s="116">
        <v>54596.453125</v>
      </c>
      <c r="IG65" s="117">
        <v>2.1925978660583496</v>
      </c>
      <c r="IH65" s="116">
        <v>24663.62109375</v>
      </c>
      <c r="II65" s="116">
        <v>54529.578125</v>
      </c>
      <c r="IJ65" s="117">
        <v>2.2109315395355225</v>
      </c>
      <c r="IK65" s="116">
        <v>24693.25390625</v>
      </c>
      <c r="IL65" s="116">
        <v>55579.83203125</v>
      </c>
      <c r="IM65" s="117">
        <v>2.2508103847503662</v>
      </c>
      <c r="IN65" s="115">
        <v>25110.404296875</v>
      </c>
      <c r="IO65" s="116">
        <v>56607.13671875</v>
      </c>
      <c r="IP65" s="117">
        <v>2.2543299198150635</v>
      </c>
      <c r="IQ65" s="116">
        <v>25229.734375</v>
      </c>
      <c r="IR65" s="116">
        <v>57625.38671875</v>
      </c>
      <c r="IS65" s="117">
        <v>2.2840266227722168</v>
      </c>
      <c r="IT65" s="116">
        <v>25767.66796875</v>
      </c>
      <c r="IU65" s="116">
        <v>59083.3984375</v>
      </c>
      <c r="IV65" s="117">
        <v>2.2929277420043945</v>
      </c>
      <c r="IW65" s="116">
        <v>26386.9609375</v>
      </c>
      <c r="IX65" s="116">
        <v>61289.62890625</v>
      </c>
      <c r="IY65" s="117">
        <v>2.3227241039276123</v>
      </c>
      <c r="IZ65" s="116">
        <v>27014.509765625</v>
      </c>
      <c r="JA65" s="116">
        <v>63046.7265625</v>
      </c>
      <c r="JB65" s="117">
        <v>2.3338098526000977</v>
      </c>
      <c r="JC65" s="116">
        <v>27678.443359375</v>
      </c>
      <c r="JD65" s="116">
        <v>65207.828125</v>
      </c>
      <c r="JE65" s="117">
        <v>2.3559067249298096</v>
      </c>
      <c r="JF65" s="116">
        <v>28293.603515625</v>
      </c>
      <c r="JG65" s="116">
        <v>66658.53125</v>
      </c>
      <c r="JH65" s="117">
        <v>2.3559577465057373</v>
      </c>
      <c r="JI65" s="116">
        <v>28376.30078125</v>
      </c>
      <c r="JJ65" s="116">
        <v>66578.140625</v>
      </c>
      <c r="JK65" s="117">
        <v>2.3462586402893066</v>
      </c>
      <c r="JL65" s="116">
        <v>28414.9453125</v>
      </c>
      <c r="JM65" s="116">
        <v>67458.2109375</v>
      </c>
      <c r="JN65" s="117">
        <v>2.374039888381958</v>
      </c>
      <c r="JO65" s="116">
        <v>29255.978515625</v>
      </c>
      <c r="JP65" s="116">
        <v>69913.21875</v>
      </c>
      <c r="JQ65" s="117">
        <v>2.389707088470459</v>
      </c>
      <c r="JR65" s="116">
        <v>30213.80859375</v>
      </c>
      <c r="JS65" s="116">
        <v>71644.9375</v>
      </c>
      <c r="JT65" s="117">
        <v>2.3712646961212158</v>
      </c>
      <c r="JU65" s="116">
        <v>31165.65234375</v>
      </c>
      <c r="JV65" s="116">
        <v>73769.15625</v>
      </c>
      <c r="JW65" s="117">
        <v>2.3670017719268799</v>
      </c>
      <c r="JX65" s="116">
        <v>31977.546875</v>
      </c>
      <c r="JY65" s="116">
        <v>76693.4453125</v>
      </c>
      <c r="JZ65" s="117">
        <v>2.398353099822998</v>
      </c>
      <c r="KA65" s="116">
        <v>32544.02734375</v>
      </c>
      <c r="KB65" s="116">
        <v>77321.1484375</v>
      </c>
      <c r="KC65" s="117">
        <v>2.3758935928344727</v>
      </c>
      <c r="KD65" s="116">
        <v>31845.83203125</v>
      </c>
      <c r="KE65" s="116">
        <v>73396.7890625</v>
      </c>
      <c r="KF65" s="117">
        <v>2.304753303527832</v>
      </c>
      <c r="KG65" s="116">
        <v>32368.490234375</v>
      </c>
      <c r="KH65" s="116">
        <v>75538.453125</v>
      </c>
      <c r="KI65" s="117">
        <v>2.3337032794952393</v>
      </c>
      <c r="KJ65" s="116">
        <v>33820.15625</v>
      </c>
      <c r="KK65" s="116">
        <v>79039.3203125</v>
      </c>
      <c r="KL65" s="117">
        <v>2.337047815322876</v>
      </c>
      <c r="KM65" s="116">
        <v>33928.859375</v>
      </c>
      <c r="KN65" s="116">
        <v>78137.640625</v>
      </c>
      <c r="KO65" s="117">
        <v>2.3029847145080566</v>
      </c>
      <c r="KP65" s="116">
        <v>34219.984375</v>
      </c>
      <c r="KQ65" s="116">
        <v>78001.390625</v>
      </c>
      <c r="KR65" s="117">
        <v>2.2794103622436523</v>
      </c>
      <c r="KS65" s="116">
        <v>34329.4921875</v>
      </c>
      <c r="KT65" s="116">
        <v>78280.0546875</v>
      </c>
      <c r="KU65" s="117">
        <v>2.2802567481994629</v>
      </c>
      <c r="KV65" s="134">
        <v>3.2977943420410156</v>
      </c>
      <c r="KW65" s="135">
        <v>3.1254527568817139</v>
      </c>
      <c r="KX65" s="135">
        <v>2.8671488761901855</v>
      </c>
      <c r="KY65" s="135">
        <v>2.7811741828918457</v>
      </c>
      <c r="KZ65" s="135">
        <v>2.2524473667144775</v>
      </c>
      <c r="LA65" s="135">
        <v>2.2887511253356934</v>
      </c>
      <c r="LB65" s="135">
        <v>2.4233360290527344</v>
      </c>
      <c r="LC65" s="135">
        <v>2.1883974075317383</v>
      </c>
      <c r="LD65" s="135">
        <v>2.1108853816986084</v>
      </c>
      <c r="LE65" s="135">
        <v>2.2646276950836182</v>
      </c>
      <c r="LF65" s="135">
        <v>2.3639135360717773</v>
      </c>
      <c r="LG65" s="135">
        <v>2.3066806793212891</v>
      </c>
      <c r="LH65" s="135">
        <f t="shared" si="0"/>
        <v>3.0967986583709717</v>
      </c>
      <c r="LI65" s="135">
        <f t="shared" si="1"/>
        <v>2.5168107748031616</v>
      </c>
      <c r="LJ65" s="135">
        <f t="shared" si="2"/>
        <v>2.2528424859046936</v>
      </c>
      <c r="LK65" s="144">
        <f t="shared" si="3"/>
        <v>2.3117406368255615</v>
      </c>
    </row>
    <row r="66" spans="1:323" ht="15" customHeight="1">
      <c r="A66" s="114">
        <v>52</v>
      </c>
      <c r="B66" s="115">
        <v>1285.0748291015625</v>
      </c>
      <c r="C66" s="116">
        <v>4220.98681640625</v>
      </c>
      <c r="D66" s="117">
        <v>3.284623384475708</v>
      </c>
      <c r="E66" s="116">
        <v>1372.46240234375</v>
      </c>
      <c r="F66" s="116">
        <v>4548.95556640625</v>
      </c>
      <c r="G66" s="117">
        <v>3.3144481182098389</v>
      </c>
      <c r="H66" s="116">
        <v>1756.569580078125</v>
      </c>
      <c r="I66" s="116">
        <v>5284.767578125</v>
      </c>
      <c r="J66" s="117">
        <v>3.0085728168487549</v>
      </c>
      <c r="K66" s="116">
        <v>2055.565185546875</v>
      </c>
      <c r="L66" s="116">
        <v>6698.416015625</v>
      </c>
      <c r="M66" s="117">
        <v>3.2586736679077148</v>
      </c>
      <c r="N66" s="116">
        <v>2439.154296875</v>
      </c>
      <c r="O66" s="116">
        <v>7915.81103515625</v>
      </c>
      <c r="P66" s="117">
        <v>3.245309591293335</v>
      </c>
      <c r="Q66" s="116">
        <v>2860.182861328125</v>
      </c>
      <c r="R66" s="116">
        <v>8920.9267578125</v>
      </c>
      <c r="S66" s="117">
        <v>3.1190056800842285</v>
      </c>
      <c r="T66" s="116">
        <v>3867.869873046875</v>
      </c>
      <c r="U66" s="116">
        <v>11845.8330078125</v>
      </c>
      <c r="V66" s="117">
        <v>3.062624454498291</v>
      </c>
      <c r="W66" s="116">
        <v>5819.92333984375</v>
      </c>
      <c r="X66" s="116">
        <v>17135.19921875</v>
      </c>
      <c r="Y66" s="117">
        <v>2.9442310333251953</v>
      </c>
      <c r="Z66" s="116">
        <v>5829.03271484375</v>
      </c>
      <c r="AA66" s="116">
        <v>16998.462890625</v>
      </c>
      <c r="AB66" s="117">
        <v>2.9161722660064697</v>
      </c>
      <c r="AC66" s="116">
        <v>6176.5654296875</v>
      </c>
      <c r="AD66" s="116">
        <v>18168.853515625</v>
      </c>
      <c r="AE66" s="117">
        <v>2.9415786266326904</v>
      </c>
      <c r="AF66" s="116">
        <v>6838.97314453125</v>
      </c>
      <c r="AG66" s="116">
        <v>20451.3046875</v>
      </c>
      <c r="AH66" s="117">
        <v>2.990405797958374</v>
      </c>
      <c r="AI66" s="116">
        <v>7904.04345703125</v>
      </c>
      <c r="AJ66" s="116">
        <v>23036.74609375</v>
      </c>
      <c r="AK66" s="117">
        <v>2.9145519733428955</v>
      </c>
      <c r="AL66" s="116">
        <v>8871.537109375</v>
      </c>
      <c r="AM66" s="116">
        <v>25089.18359375</v>
      </c>
      <c r="AN66" s="117">
        <v>2.8280537128448486</v>
      </c>
      <c r="AO66" s="116">
        <v>11207.5546875</v>
      </c>
      <c r="AP66" s="116">
        <v>30896.806640625</v>
      </c>
      <c r="AQ66" s="117">
        <v>2.7567839622497559</v>
      </c>
      <c r="AR66" s="116">
        <v>11306.15625</v>
      </c>
      <c r="AS66" s="116">
        <v>31767.662109375</v>
      </c>
      <c r="AT66" s="117">
        <v>2.8097667694091797</v>
      </c>
      <c r="AU66" s="116">
        <v>12181.2900390625</v>
      </c>
      <c r="AV66" s="116">
        <v>34257.47265625</v>
      </c>
      <c r="AW66" s="117">
        <v>2.8123025894165039</v>
      </c>
      <c r="AX66" s="116">
        <v>13329.1005859375</v>
      </c>
      <c r="AY66" s="116">
        <v>36343.5546875</v>
      </c>
      <c r="AZ66" s="117">
        <v>2.7266321182250977</v>
      </c>
      <c r="BA66" s="116">
        <v>13294.6513671875</v>
      </c>
      <c r="BB66" s="116">
        <v>34481.9921875</v>
      </c>
      <c r="BC66" s="117">
        <v>2.5936739444732666</v>
      </c>
      <c r="BD66" s="116">
        <v>12160.216796875</v>
      </c>
      <c r="BE66" s="116">
        <v>31885.00390625</v>
      </c>
      <c r="BF66" s="117">
        <v>2.6220753192901611</v>
      </c>
      <c r="BG66" s="116">
        <v>10211.2412109375</v>
      </c>
      <c r="BH66" s="116">
        <v>28581.91015625</v>
      </c>
      <c r="BI66" s="117">
        <v>2.7990632057189941</v>
      </c>
      <c r="BJ66" s="116">
        <v>9529.1943359375</v>
      </c>
      <c r="BK66" s="116">
        <v>28014.67578125</v>
      </c>
      <c r="BL66" s="117">
        <v>2.9398787021636963</v>
      </c>
      <c r="BM66" s="116">
        <v>8666.1455078125</v>
      </c>
      <c r="BN66" s="116">
        <v>25570.890625</v>
      </c>
      <c r="BO66" s="117">
        <v>2.950664758682251</v>
      </c>
      <c r="BP66" s="116">
        <v>8249.203125</v>
      </c>
      <c r="BQ66" s="116">
        <v>25189.365234375</v>
      </c>
      <c r="BR66" s="117">
        <v>3.0535514354705811</v>
      </c>
      <c r="BS66" s="116">
        <v>9918.681640625</v>
      </c>
      <c r="BT66" s="116">
        <v>28124.41015625</v>
      </c>
      <c r="BU66" s="117">
        <v>2.8354988098144531</v>
      </c>
      <c r="BV66" s="116">
        <v>12025.0830078125</v>
      </c>
      <c r="BW66" s="116">
        <v>33736.45703125</v>
      </c>
      <c r="BX66" s="117">
        <v>2.8055071830749512</v>
      </c>
      <c r="BY66" s="116">
        <v>13992.861328125</v>
      </c>
      <c r="BZ66" s="116">
        <v>38552.19921875</v>
      </c>
      <c r="CA66" s="117">
        <v>2.7551333904266357</v>
      </c>
      <c r="CB66" s="116">
        <v>18669.6640625</v>
      </c>
      <c r="CC66" s="116">
        <v>46859.4140625</v>
      </c>
      <c r="CD66" s="117">
        <v>2.5099227428436279</v>
      </c>
      <c r="CE66" s="116">
        <v>14581.974609375</v>
      </c>
      <c r="CF66" s="116">
        <v>37561.5078125</v>
      </c>
      <c r="CG66" s="117">
        <v>2.5758862495422363</v>
      </c>
      <c r="CH66" s="116">
        <v>17163.75390625</v>
      </c>
      <c r="CI66" s="116">
        <v>43592.296875</v>
      </c>
      <c r="CJ66" s="117">
        <v>2.5397880077362061</v>
      </c>
      <c r="CK66" s="116">
        <v>21467.931640625</v>
      </c>
      <c r="CL66" s="116">
        <v>49950.8515625</v>
      </c>
      <c r="CM66" s="117">
        <v>2.3267660140991211</v>
      </c>
      <c r="CN66" s="116">
        <v>25106.39453125</v>
      </c>
      <c r="CO66" s="116">
        <v>54288.6796875</v>
      </c>
      <c r="CP66" s="117">
        <v>2.1623446941375732</v>
      </c>
      <c r="CQ66" s="116">
        <v>29152.3125</v>
      </c>
      <c r="CR66" s="116">
        <v>58807.12890625</v>
      </c>
      <c r="CS66" s="117">
        <v>2.0172371864318848</v>
      </c>
      <c r="CT66" s="116">
        <v>55352.78515625</v>
      </c>
      <c r="CU66" s="116">
        <v>110887.265625</v>
      </c>
      <c r="CV66" s="117">
        <v>2.0032825469970703</v>
      </c>
      <c r="CW66" s="116">
        <v>107718.671875</v>
      </c>
      <c r="CX66" s="116">
        <v>230732.21875</v>
      </c>
      <c r="CY66" s="117">
        <v>2.14198899269104</v>
      </c>
      <c r="CZ66" s="116">
        <v>156943.765625</v>
      </c>
      <c r="DA66" s="116">
        <v>344622.25</v>
      </c>
      <c r="DB66" s="117">
        <v>2.1958327293395996</v>
      </c>
      <c r="DC66" s="116">
        <v>289577.75</v>
      </c>
      <c r="DD66" s="116">
        <v>612046.8125</v>
      </c>
      <c r="DE66" s="117">
        <v>2.1135838031768799</v>
      </c>
      <c r="DF66" s="116">
        <v>533.46722412109375</v>
      </c>
      <c r="DG66" s="116">
        <v>1133.871826171875</v>
      </c>
      <c r="DH66" s="117">
        <v>2.1254761219024658</v>
      </c>
      <c r="DI66" s="116">
        <v>619.19970703125</v>
      </c>
      <c r="DJ66" s="116">
        <v>1320.508544921875</v>
      </c>
      <c r="DK66" s="117">
        <v>2.1326053142547607</v>
      </c>
      <c r="DL66" s="116">
        <v>752.91259765625</v>
      </c>
      <c r="DM66" s="116">
        <v>1660.3084716796875</v>
      </c>
      <c r="DN66" s="117">
        <v>2.2051808834075928</v>
      </c>
      <c r="DO66" s="116">
        <v>869.4029541015625</v>
      </c>
      <c r="DP66" s="116">
        <v>1929.393310546875</v>
      </c>
      <c r="DQ66" s="117">
        <v>2.2192163467407227</v>
      </c>
      <c r="DR66" s="116">
        <v>900.08648681640625</v>
      </c>
      <c r="DS66" s="116">
        <v>1991.7078857421875</v>
      </c>
      <c r="DT66" s="117">
        <v>2.2127962112426758</v>
      </c>
      <c r="DU66" s="116">
        <v>938.35089111328125</v>
      </c>
      <c r="DV66" s="116">
        <v>2112.567626953125</v>
      </c>
      <c r="DW66" s="117">
        <v>2.2513620853424072</v>
      </c>
      <c r="DX66" s="116">
        <v>985.762451171875</v>
      </c>
      <c r="DY66" s="116">
        <v>2264.817138671875</v>
      </c>
      <c r="DZ66" s="117">
        <v>2.2975282669067383</v>
      </c>
      <c r="EA66" s="116">
        <v>1084.649169921875</v>
      </c>
      <c r="EB66" s="116">
        <v>2468.12890625</v>
      </c>
      <c r="EC66" s="117">
        <v>2.2755088806152344</v>
      </c>
      <c r="ED66" s="116">
        <v>1199.286376953125</v>
      </c>
      <c r="EE66" s="118">
        <v>2770.991455078125</v>
      </c>
      <c r="EF66" s="119">
        <v>2.3105335235595703</v>
      </c>
      <c r="EG66" s="115">
        <v>1383.0548095703125</v>
      </c>
      <c r="EH66" s="116">
        <v>3154.8994140625</v>
      </c>
      <c r="EI66" s="117">
        <v>2.2811095714569092</v>
      </c>
      <c r="EJ66" s="116">
        <v>1443.7308349609375</v>
      </c>
      <c r="EK66" s="116">
        <v>3433.691650390625</v>
      </c>
      <c r="EL66" s="117">
        <v>2.3783462047576904</v>
      </c>
      <c r="EM66" s="116">
        <v>1576.54833984375</v>
      </c>
      <c r="EN66" s="116">
        <v>3770.80810546875</v>
      </c>
      <c r="EO66" s="117">
        <v>2.3918125629425049</v>
      </c>
      <c r="EP66" s="116">
        <v>1667.0240478515625</v>
      </c>
      <c r="EQ66" s="116">
        <v>4056.3828125</v>
      </c>
      <c r="ER66" s="117">
        <v>2.4333078861236572</v>
      </c>
      <c r="ES66" s="116">
        <v>1893.22802734375</v>
      </c>
      <c r="ET66" s="116">
        <v>4487.77197265625</v>
      </c>
      <c r="EU66" s="117">
        <v>2.370434045791626</v>
      </c>
      <c r="EV66" s="116">
        <v>2045.74462890625</v>
      </c>
      <c r="EW66" s="116">
        <v>4914.01416015625</v>
      </c>
      <c r="EX66" s="117">
        <v>2.4020662307739258</v>
      </c>
      <c r="EY66" s="116">
        <v>2213.9794921875</v>
      </c>
      <c r="EZ66" s="116">
        <v>5388.97998046875</v>
      </c>
      <c r="FA66" s="117">
        <v>2.4340693950653076</v>
      </c>
      <c r="FB66" s="116">
        <v>2334.513671875</v>
      </c>
      <c r="FC66" s="116">
        <v>5769.212890625</v>
      </c>
      <c r="FD66" s="117">
        <v>2.4712696075439453</v>
      </c>
      <c r="FE66" s="116">
        <v>2557.8603515625</v>
      </c>
      <c r="FF66" s="116">
        <v>6184.49658203125</v>
      </c>
      <c r="FG66" s="117">
        <v>2.4178397655487061</v>
      </c>
      <c r="FH66" s="116">
        <v>2760.662841796875</v>
      </c>
      <c r="FI66" s="116">
        <v>6627.74755859375</v>
      </c>
      <c r="FJ66" s="117">
        <v>2.4007811546325684</v>
      </c>
      <c r="FK66" s="116">
        <v>3076.297607421875</v>
      </c>
      <c r="FL66" s="116">
        <v>7116.98974609375</v>
      </c>
      <c r="FM66" s="117">
        <v>2.3134920597076416</v>
      </c>
      <c r="FN66" s="116">
        <v>3578.740478515625</v>
      </c>
      <c r="FO66" s="116">
        <v>8042.439453125</v>
      </c>
      <c r="FP66" s="117">
        <v>2.2472820281982422</v>
      </c>
      <c r="FQ66" s="116">
        <v>3973.8876953125</v>
      </c>
      <c r="FR66" s="116">
        <v>8832.7265625</v>
      </c>
      <c r="FS66" s="117">
        <v>2.222691535949707</v>
      </c>
      <c r="FT66" s="116">
        <v>4374.1083984375</v>
      </c>
      <c r="FU66" s="116">
        <v>9631.2900390625</v>
      </c>
      <c r="FV66" s="117">
        <v>2.2018864154815674</v>
      </c>
      <c r="FW66" s="116">
        <v>4816.18798828125</v>
      </c>
      <c r="FX66" s="116">
        <v>10509.9013671875</v>
      </c>
      <c r="FY66" s="117">
        <v>2.1822032928466797</v>
      </c>
      <c r="FZ66" s="116">
        <v>5325.033203125</v>
      </c>
      <c r="GA66" s="116">
        <v>11853.6806640625</v>
      </c>
      <c r="GB66" s="117">
        <v>2.2260293960571289</v>
      </c>
      <c r="GC66" s="116">
        <v>6142.6767578125</v>
      </c>
      <c r="GD66" s="116">
        <v>13525.958984375</v>
      </c>
      <c r="GE66" s="117">
        <v>2.2019648551940918</v>
      </c>
      <c r="GF66" s="116">
        <v>6901.03564453125</v>
      </c>
      <c r="GG66" s="116">
        <v>15001.5302734375</v>
      </c>
      <c r="GH66" s="117">
        <v>2.1738085746765137</v>
      </c>
      <c r="GI66" s="116">
        <v>7966.94970703125</v>
      </c>
      <c r="GJ66" s="116">
        <v>17174.54296875</v>
      </c>
      <c r="GK66" s="117">
        <v>2.1557238101959229</v>
      </c>
      <c r="GL66" s="116">
        <v>9142.220703125</v>
      </c>
      <c r="GM66" s="116">
        <v>18927.2421875</v>
      </c>
      <c r="GN66" s="117">
        <v>2.0703113079071045</v>
      </c>
      <c r="GO66" s="116">
        <v>10476.93359375</v>
      </c>
      <c r="GP66" s="116">
        <v>21222.72265625</v>
      </c>
      <c r="GQ66" s="117">
        <v>2.0256617069244385</v>
      </c>
      <c r="GR66" s="116">
        <v>11699.3349609375</v>
      </c>
      <c r="GS66" s="116">
        <v>24006.5546875</v>
      </c>
      <c r="GT66" s="117">
        <v>2.0519587993621826</v>
      </c>
      <c r="GU66" s="116">
        <v>13199.3720703125</v>
      </c>
      <c r="GV66" s="116">
        <v>26691.79296875</v>
      </c>
      <c r="GW66" s="117">
        <v>2.0222017765045166</v>
      </c>
      <c r="GX66" s="116">
        <v>14745.9873046875</v>
      </c>
      <c r="GY66" s="116">
        <v>29649.400390625</v>
      </c>
      <c r="GZ66" s="117">
        <v>2.0106759071350098</v>
      </c>
      <c r="HA66" s="116">
        <v>17002.11328125</v>
      </c>
      <c r="HB66" s="116">
        <v>33334.20703125</v>
      </c>
      <c r="HC66" s="117">
        <v>1.9605920314788818</v>
      </c>
      <c r="HD66" s="116">
        <v>18393.931640625</v>
      </c>
      <c r="HE66" s="116">
        <v>36499.94921875</v>
      </c>
      <c r="HF66" s="117">
        <v>1.9843473434448242</v>
      </c>
      <c r="HG66" s="116">
        <v>19752.654296875</v>
      </c>
      <c r="HH66" s="116">
        <v>39224.67578125</v>
      </c>
      <c r="HI66" s="117">
        <v>1.9857926368713379</v>
      </c>
      <c r="HJ66" s="116">
        <v>20307.28125</v>
      </c>
      <c r="HK66" s="116">
        <v>41735.37109375</v>
      </c>
      <c r="HL66" s="117">
        <v>2.0551924705505371</v>
      </c>
      <c r="HM66" s="116">
        <v>21092.00390625</v>
      </c>
      <c r="HN66" s="116">
        <v>44647.05078125</v>
      </c>
      <c r="HO66" s="117">
        <v>2.1167762279510498</v>
      </c>
      <c r="HP66" s="116">
        <v>21101.365234375</v>
      </c>
      <c r="HQ66" s="116">
        <v>45989.8359375</v>
      </c>
      <c r="HR66" s="117">
        <v>2.1794719696044922</v>
      </c>
      <c r="HS66" s="116">
        <v>21955.341796875</v>
      </c>
      <c r="HT66" s="116">
        <v>49189.59765625</v>
      </c>
      <c r="HU66" s="117">
        <v>2.24043869972229</v>
      </c>
      <c r="HV66" s="116">
        <v>22926.697265625</v>
      </c>
      <c r="HW66" s="116">
        <v>52027.53125</v>
      </c>
      <c r="HX66" s="117">
        <v>2.2692990303039551</v>
      </c>
      <c r="HY66" s="116">
        <v>23743.751953125</v>
      </c>
      <c r="HZ66" s="116">
        <v>53589.87890625</v>
      </c>
      <c r="IA66" s="117">
        <v>2.257009744644165</v>
      </c>
      <c r="IB66" s="116">
        <v>24290.400390625</v>
      </c>
      <c r="IC66" s="116">
        <v>54110.796875</v>
      </c>
      <c r="ID66" s="117">
        <v>2.2276618480682373</v>
      </c>
      <c r="IE66" s="116">
        <v>25463.568359375</v>
      </c>
      <c r="IF66" s="116">
        <v>55209.265625</v>
      </c>
      <c r="IG66" s="117">
        <v>2.1681668758392334</v>
      </c>
      <c r="IH66" s="116">
        <v>25073.26171875</v>
      </c>
      <c r="II66" s="116">
        <v>55147.515625</v>
      </c>
      <c r="IJ66" s="117">
        <v>2.1994552612304687</v>
      </c>
      <c r="IK66" s="116">
        <v>25249.9140625</v>
      </c>
      <c r="IL66" s="116">
        <v>56217.51953125</v>
      </c>
      <c r="IM66" s="117">
        <v>2.2264440059661865</v>
      </c>
      <c r="IN66" s="115">
        <v>25651.1484375</v>
      </c>
      <c r="IO66" s="116">
        <v>57257.7109375</v>
      </c>
      <c r="IP66" s="117">
        <v>2.2321693897247314</v>
      </c>
      <c r="IQ66" s="116">
        <v>25728.341796875</v>
      </c>
      <c r="IR66" s="116">
        <v>58295.125</v>
      </c>
      <c r="IS66" s="117">
        <v>2.265794038772583</v>
      </c>
      <c r="IT66" s="116">
        <v>26257.640625</v>
      </c>
      <c r="IU66" s="116">
        <v>59772.40234375</v>
      </c>
      <c r="IV66" s="117">
        <v>2.276381254196167</v>
      </c>
      <c r="IW66" s="116">
        <v>26890.345703125</v>
      </c>
      <c r="IX66" s="116">
        <v>62011.55078125</v>
      </c>
      <c r="IY66" s="117">
        <v>2.3060896396636963</v>
      </c>
      <c r="IZ66" s="116">
        <v>27561.962890625</v>
      </c>
      <c r="JA66" s="116">
        <v>63791.7265625</v>
      </c>
      <c r="JB66" s="117">
        <v>2.3144841194152832</v>
      </c>
      <c r="JC66" s="116">
        <v>28219.77734375</v>
      </c>
      <c r="JD66" s="116">
        <v>65984.0625</v>
      </c>
      <c r="JE66" s="117">
        <v>2.3382205963134766</v>
      </c>
      <c r="JF66" s="116">
        <v>28912.62890625</v>
      </c>
      <c r="JG66" s="116">
        <v>67451.34375</v>
      </c>
      <c r="JH66" s="117">
        <v>2.3329370021820068</v>
      </c>
      <c r="JI66" s="116">
        <v>28984.3515625</v>
      </c>
      <c r="JJ66" s="116">
        <v>67367.71875</v>
      </c>
      <c r="JK66" s="117">
        <v>2.3242790699005127</v>
      </c>
      <c r="JL66" s="116">
        <v>28989.310546875</v>
      </c>
      <c r="JM66" s="116">
        <v>68265.6640625</v>
      </c>
      <c r="JN66" s="117">
        <v>2.3548564910888672</v>
      </c>
      <c r="JO66" s="116">
        <v>29884.201171875</v>
      </c>
      <c r="JP66" s="116">
        <v>70753.734375</v>
      </c>
      <c r="JQ66" s="117">
        <v>2.3675966262817383</v>
      </c>
      <c r="JR66" s="116">
        <v>30868.400390625</v>
      </c>
      <c r="JS66" s="116">
        <v>72501.28125</v>
      </c>
      <c r="JT66" s="117">
        <v>2.3487217426300049</v>
      </c>
      <c r="JU66" s="116">
        <v>31803.6875</v>
      </c>
      <c r="JV66" s="116">
        <v>74650.1171875</v>
      </c>
      <c r="JW66" s="117">
        <v>2.3472158908843994</v>
      </c>
      <c r="JX66" s="116">
        <v>32626.60546875</v>
      </c>
      <c r="JY66" s="116">
        <v>77618.3046875</v>
      </c>
      <c r="JZ66" s="117">
        <v>2.3789880275726318</v>
      </c>
      <c r="KA66" s="116">
        <v>33216.21875</v>
      </c>
      <c r="KB66" s="116">
        <v>78247.015625</v>
      </c>
      <c r="KC66" s="117">
        <v>2.355687141418457</v>
      </c>
      <c r="KD66" s="116">
        <v>32518.572265625</v>
      </c>
      <c r="KE66" s="116">
        <v>74255.453125</v>
      </c>
      <c r="KF66" s="117">
        <v>2.2834782600402832</v>
      </c>
      <c r="KG66" s="116">
        <v>33049.40625</v>
      </c>
      <c r="KH66" s="116">
        <v>76430.765625</v>
      </c>
      <c r="KI66" s="117">
        <v>2.3126213550567627</v>
      </c>
      <c r="KJ66" s="116">
        <v>34499.61328125</v>
      </c>
      <c r="KK66" s="116">
        <v>79974.3359375</v>
      </c>
      <c r="KL66" s="117">
        <v>2.3181226253509521</v>
      </c>
      <c r="KM66" s="116">
        <v>34630.8515625</v>
      </c>
      <c r="KN66" s="116">
        <v>79051.3828125</v>
      </c>
      <c r="KO66" s="117">
        <v>2.282686710357666</v>
      </c>
      <c r="KP66" s="116">
        <v>34890.55078125</v>
      </c>
      <c r="KQ66" s="116">
        <v>78906.546875</v>
      </c>
      <c r="KR66" s="117">
        <v>2.261544942855835</v>
      </c>
      <c r="KS66" s="116">
        <v>34996.46484375</v>
      </c>
      <c r="KT66" s="116">
        <v>79188.78125</v>
      </c>
      <c r="KU66" s="117">
        <v>2.2627651691436768</v>
      </c>
      <c r="KV66" s="134">
        <v>3.2995357513427734</v>
      </c>
      <c r="KW66" s="135">
        <v>3.1388373374938965</v>
      </c>
      <c r="KX66" s="135">
        <v>2.8640480041503906</v>
      </c>
      <c r="KY66" s="135">
        <v>2.7864968776702881</v>
      </c>
      <c r="KZ66" s="135">
        <v>2.2202186584472656</v>
      </c>
      <c r="LA66" s="135">
        <v>2.2564187049865723</v>
      </c>
      <c r="LB66" s="135">
        <v>2.3882355690002441</v>
      </c>
      <c r="LC66" s="135">
        <v>2.15122389793396</v>
      </c>
      <c r="LD66" s="135">
        <v>2.0824787616729736</v>
      </c>
      <c r="LE66" s="135">
        <v>2.2473657131195068</v>
      </c>
      <c r="LF66" s="135">
        <v>2.3431980609893799</v>
      </c>
      <c r="LG66" s="135">
        <v>2.2875480651855469</v>
      </c>
      <c r="LH66" s="135">
        <f t="shared" si="0"/>
        <v>3.100807030995687</v>
      </c>
      <c r="LI66" s="135">
        <f t="shared" si="1"/>
        <v>2.5033577680587769</v>
      </c>
      <c r="LJ66" s="135">
        <f t="shared" si="2"/>
        <v>2.2195892333984375</v>
      </c>
      <c r="LK66" s="144">
        <f t="shared" si="3"/>
        <v>2.292703946431478</v>
      </c>
    </row>
    <row r="67" spans="1:323" ht="15" customHeight="1">
      <c r="A67" s="114">
        <v>53</v>
      </c>
      <c r="B67" s="115">
        <v>1306.4815673828125</v>
      </c>
      <c r="C67" s="116">
        <v>4283.22607421875</v>
      </c>
      <c r="D67" s="117">
        <v>3.2784435749053955</v>
      </c>
      <c r="E67" s="116">
        <v>1386.1455078125</v>
      </c>
      <c r="F67" s="116">
        <v>4616.39208984375</v>
      </c>
      <c r="G67" s="117">
        <v>3.3303806781768799</v>
      </c>
      <c r="H67" s="116">
        <v>1771.2755126953125</v>
      </c>
      <c r="I67" s="116">
        <v>5359.67578125</v>
      </c>
      <c r="J67" s="117">
        <v>3.0258848667144775</v>
      </c>
      <c r="K67" s="116">
        <v>2063.180419921875</v>
      </c>
      <c r="L67" s="116">
        <v>6797.111328125</v>
      </c>
      <c r="M67" s="117">
        <v>3.2944822311401367</v>
      </c>
      <c r="N67" s="116">
        <v>2455.681640625</v>
      </c>
      <c r="O67" s="116">
        <v>8032.15673828125</v>
      </c>
      <c r="P67" s="117">
        <v>3.2708461284637451</v>
      </c>
      <c r="Q67" s="116">
        <v>2902.20263671875</v>
      </c>
      <c r="R67" s="116">
        <v>9049.43359375</v>
      </c>
      <c r="S67" s="117">
        <v>3.1181259155273437</v>
      </c>
      <c r="T67" s="116">
        <v>3909.000244140625</v>
      </c>
      <c r="U67" s="116">
        <v>12015.140625</v>
      </c>
      <c r="V67" s="117">
        <v>3.0737118721008301</v>
      </c>
      <c r="W67" s="116">
        <v>5899.8916015625</v>
      </c>
      <c r="X67" s="116">
        <v>17375.10546875</v>
      </c>
      <c r="Y67" s="117">
        <v>2.9449872970581055</v>
      </c>
      <c r="Z67" s="116">
        <v>5915.3779296875</v>
      </c>
      <c r="AA67" s="116">
        <v>17235.203125</v>
      </c>
      <c r="AB67" s="117">
        <v>2.9136266708374023</v>
      </c>
      <c r="AC67" s="116">
        <v>6258.79443359375</v>
      </c>
      <c r="AD67" s="116">
        <v>18423.140625</v>
      </c>
      <c r="AE67" s="117">
        <v>2.9435606002807617</v>
      </c>
      <c r="AF67" s="116">
        <v>6916.65283203125</v>
      </c>
      <c r="AG67" s="116">
        <v>20740.1015625</v>
      </c>
      <c r="AH67" s="117">
        <v>2.99857497215271</v>
      </c>
      <c r="AI67" s="116">
        <v>8029.8798828125</v>
      </c>
      <c r="AJ67" s="116">
        <v>23357.40234375</v>
      </c>
      <c r="AK67" s="117">
        <v>2.9088108539581299</v>
      </c>
      <c r="AL67" s="116">
        <v>9024.1796875</v>
      </c>
      <c r="AM67" s="116">
        <v>25432.640625</v>
      </c>
      <c r="AN67" s="117">
        <v>2.8182773590087891</v>
      </c>
      <c r="AO67" s="116">
        <v>11413.19140625</v>
      </c>
      <c r="AP67" s="116">
        <v>31313.568359375</v>
      </c>
      <c r="AQ67" s="117">
        <v>2.7436294555664062</v>
      </c>
      <c r="AR67" s="116">
        <v>11476.23828125</v>
      </c>
      <c r="AS67" s="116">
        <v>32201.2109375</v>
      </c>
      <c r="AT67" s="117">
        <v>2.8059029579162598</v>
      </c>
      <c r="AU67" s="116">
        <v>12362.080078125</v>
      </c>
      <c r="AV67" s="116">
        <v>34725.26171875</v>
      </c>
      <c r="AW67" s="117">
        <v>2.8090145587921143</v>
      </c>
      <c r="AX67" s="116">
        <v>13525.732421875</v>
      </c>
      <c r="AY67" s="116">
        <v>36831.13671875</v>
      </c>
      <c r="AZ67" s="117">
        <v>2.7230420112609863</v>
      </c>
      <c r="BA67" s="116">
        <v>13480.333984375</v>
      </c>
      <c r="BB67" s="116">
        <v>34930.8203125</v>
      </c>
      <c r="BC67" s="117">
        <v>2.5912430286407471</v>
      </c>
      <c r="BD67" s="116">
        <v>12279.947265625</v>
      </c>
      <c r="BE67" s="116">
        <v>32303.400390625</v>
      </c>
      <c r="BF67" s="117">
        <v>2.6305813789367676</v>
      </c>
      <c r="BG67" s="116">
        <v>10285.2841796875</v>
      </c>
      <c r="BH67" s="116">
        <v>28971.970703125</v>
      </c>
      <c r="BI67" s="117">
        <v>2.8168370723724365</v>
      </c>
      <c r="BJ67" s="116">
        <v>9550.4345703125</v>
      </c>
      <c r="BK67" s="116">
        <v>28407.71875</v>
      </c>
      <c r="BL67" s="117">
        <v>2.9744949340820313</v>
      </c>
      <c r="BM67" s="116">
        <v>8780.7490234375</v>
      </c>
      <c r="BN67" s="116">
        <v>25929.3515625</v>
      </c>
      <c r="BO67" s="117">
        <v>2.952977180480957</v>
      </c>
      <c r="BP67" s="116">
        <v>8271.205078125</v>
      </c>
      <c r="BQ67" s="116">
        <v>25549.525390625</v>
      </c>
      <c r="BR67" s="117">
        <v>3.0889725685119629</v>
      </c>
      <c r="BS67" s="116">
        <v>10034.861328125</v>
      </c>
      <c r="BT67" s="116">
        <v>28510.53515625</v>
      </c>
      <c r="BU67" s="117">
        <v>2.841148853302002</v>
      </c>
      <c r="BV67" s="116">
        <v>12159.6474609375</v>
      </c>
      <c r="BW67" s="116">
        <v>34196.9765625</v>
      </c>
      <c r="BX67" s="117">
        <v>2.8123328685760498</v>
      </c>
      <c r="BY67" s="116">
        <v>14125.3798828125</v>
      </c>
      <c r="BZ67" s="116">
        <v>39073.3203125</v>
      </c>
      <c r="CA67" s="117">
        <v>2.7661783695220947</v>
      </c>
      <c r="CB67" s="116">
        <v>19045.220703125</v>
      </c>
      <c r="CC67" s="116">
        <v>47455.21484375</v>
      </c>
      <c r="CD67" s="117">
        <v>2.4917125701904297</v>
      </c>
      <c r="CE67" s="116">
        <v>14849.048828125</v>
      </c>
      <c r="CF67" s="116">
        <v>38047.59375</v>
      </c>
      <c r="CG67" s="117">
        <v>2.5622916221618652</v>
      </c>
      <c r="CH67" s="116">
        <v>17485.111328125</v>
      </c>
      <c r="CI67" s="116">
        <v>44151.1953125</v>
      </c>
      <c r="CJ67" s="117">
        <v>2.525073766708374</v>
      </c>
      <c r="CK67" s="116">
        <v>22046.341796875</v>
      </c>
      <c r="CL67" s="116">
        <v>50550.78125</v>
      </c>
      <c r="CM67" s="117">
        <v>2.2929327487945557</v>
      </c>
      <c r="CN67" s="116">
        <v>25623.85546875</v>
      </c>
      <c r="CO67" s="116">
        <v>54904.10546875</v>
      </c>
      <c r="CP67" s="117">
        <v>2.1426949501037598</v>
      </c>
      <c r="CQ67" s="116">
        <v>30103.03515625</v>
      </c>
      <c r="CR67" s="116">
        <v>59428.12890625</v>
      </c>
      <c r="CS67" s="117">
        <v>1.9741573333740234</v>
      </c>
      <c r="CT67" s="116">
        <v>57158.91015625</v>
      </c>
      <c r="CU67" s="116">
        <v>112049.921875</v>
      </c>
      <c r="CV67" s="117">
        <v>1.9603229761123657</v>
      </c>
      <c r="CW67" s="116">
        <v>110758.390625</v>
      </c>
      <c r="CX67" s="116">
        <v>233317.515625</v>
      </c>
      <c r="CY67" s="117">
        <v>2.1065447330474854</v>
      </c>
      <c r="CZ67" s="116">
        <v>161070.6875</v>
      </c>
      <c r="DA67" s="116">
        <v>348571.84375</v>
      </c>
      <c r="DB67" s="117">
        <v>2.1640923023223877</v>
      </c>
      <c r="DC67" s="116">
        <v>299184.78125</v>
      </c>
      <c r="DD67" s="116">
        <v>618806.875</v>
      </c>
      <c r="DE67" s="117">
        <v>2.068310022354126</v>
      </c>
      <c r="DF67" s="116">
        <v>548.829833984375</v>
      </c>
      <c r="DG67" s="116">
        <v>1146.484375</v>
      </c>
      <c r="DH67" s="117">
        <v>2.0889613628387451</v>
      </c>
      <c r="DI67" s="116">
        <v>638.24835205078125</v>
      </c>
      <c r="DJ67" s="116">
        <v>1335.2291259765625</v>
      </c>
      <c r="DK67" s="117">
        <v>2.0920212268829346</v>
      </c>
      <c r="DL67" s="116">
        <v>770.1319580078125</v>
      </c>
      <c r="DM67" s="116">
        <v>1679.431640625</v>
      </c>
      <c r="DN67" s="117">
        <v>2.180706262588501</v>
      </c>
      <c r="DO67" s="116">
        <v>890.6611328125</v>
      </c>
      <c r="DP67" s="116">
        <v>1951.720703125</v>
      </c>
      <c r="DQ67" s="117">
        <v>2.1913168430328369</v>
      </c>
      <c r="DR67" s="116">
        <v>922.53887939453125</v>
      </c>
      <c r="DS67" s="116">
        <v>2014.6956787109375</v>
      </c>
      <c r="DT67" s="117">
        <v>2.1838598251342773</v>
      </c>
      <c r="DU67" s="116">
        <v>960.97540283203125</v>
      </c>
      <c r="DV67" s="116">
        <v>2137.310791015625</v>
      </c>
      <c r="DW67" s="117">
        <v>2.2241055965423584</v>
      </c>
      <c r="DX67" s="116">
        <v>1008.577392578125</v>
      </c>
      <c r="DY67" s="116">
        <v>2291.7880859375</v>
      </c>
      <c r="DZ67" s="117">
        <v>2.2722976207733154</v>
      </c>
      <c r="EA67" s="116">
        <v>1111.726806640625</v>
      </c>
      <c r="EB67" s="116">
        <v>2497.276611328125</v>
      </c>
      <c r="EC67" s="117">
        <v>2.2463042736053467</v>
      </c>
      <c r="ED67" s="116">
        <v>1229.4637451171875</v>
      </c>
      <c r="EE67" s="118">
        <v>2804.11083984375</v>
      </c>
      <c r="EF67" s="119">
        <v>2.280759334564209</v>
      </c>
      <c r="EG67" s="115">
        <v>1414.2525634765625</v>
      </c>
      <c r="EH67" s="116">
        <v>3192.265625</v>
      </c>
      <c r="EI67" s="117">
        <v>2.2572104930877686</v>
      </c>
      <c r="EJ67" s="116">
        <v>1476.396484375</v>
      </c>
      <c r="EK67" s="116">
        <v>3475.68310546875</v>
      </c>
      <c r="EL67" s="117">
        <v>2.3541665077209473</v>
      </c>
      <c r="EM67" s="116">
        <v>1612.5296630859375</v>
      </c>
      <c r="EN67" s="116">
        <v>3817.111083984375</v>
      </c>
      <c r="EO67" s="117">
        <v>2.3671572208404541</v>
      </c>
      <c r="EP67" s="116">
        <v>1703.65966796875</v>
      </c>
      <c r="EQ67" s="116">
        <v>4106.82958984375</v>
      </c>
      <c r="ER67" s="117">
        <v>2.410592794418335</v>
      </c>
      <c r="ES67" s="116">
        <v>1940.7283935546875</v>
      </c>
      <c r="ET67" s="116">
        <v>4542.46875</v>
      </c>
      <c r="EU67" s="117">
        <v>2.3406000137329102</v>
      </c>
      <c r="EV67" s="116">
        <v>2092.26318359375</v>
      </c>
      <c r="EW67" s="116">
        <v>4974.544921875</v>
      </c>
      <c r="EX67" s="117">
        <v>2.3775904178619385</v>
      </c>
      <c r="EY67" s="116">
        <v>2261.098388671875</v>
      </c>
      <c r="EZ67" s="116">
        <v>5456.0302734375</v>
      </c>
      <c r="FA67" s="117">
        <v>2.4129998683929443</v>
      </c>
      <c r="FB67" s="116">
        <v>2382.220458984375</v>
      </c>
      <c r="FC67" s="116">
        <v>5841.7822265625</v>
      </c>
      <c r="FD67" s="117">
        <v>2.452242374420166</v>
      </c>
      <c r="FE67" s="116">
        <v>2615.1396484375</v>
      </c>
      <c r="FF67" s="116">
        <v>6261.04736328125</v>
      </c>
      <c r="FG67" s="117">
        <v>2.3941540718078613</v>
      </c>
      <c r="FH67" s="116">
        <v>2827.908203125</v>
      </c>
      <c r="FI67" s="116">
        <v>6709.30810546875</v>
      </c>
      <c r="FJ67" s="117">
        <v>2.3725337982177734</v>
      </c>
      <c r="FK67" s="116">
        <v>3165.69580078125</v>
      </c>
      <c r="FL67" s="116">
        <v>7202.01025390625</v>
      </c>
      <c r="FM67" s="117">
        <v>2.2750165462493896</v>
      </c>
      <c r="FN67" s="116">
        <v>3708.774169921875</v>
      </c>
      <c r="FO67" s="116">
        <v>8136.03125</v>
      </c>
      <c r="FP67" s="117">
        <v>2.1937251091003418</v>
      </c>
      <c r="FQ67" s="116">
        <v>4104.7138671875</v>
      </c>
      <c r="FR67" s="116">
        <v>8934.716796875</v>
      </c>
      <c r="FS67" s="117">
        <v>2.1766965389251709</v>
      </c>
      <c r="FT67" s="116">
        <v>4524.28955078125</v>
      </c>
      <c r="FU67" s="116">
        <v>9741.5517578125</v>
      </c>
      <c r="FV67" s="117">
        <v>2.1531672477722168</v>
      </c>
      <c r="FW67" s="116">
        <v>4963.19091796875</v>
      </c>
      <c r="FX67" s="116">
        <v>10629.484375</v>
      </c>
      <c r="FY67" s="117">
        <v>2.1416633129119873</v>
      </c>
      <c r="FZ67" s="116">
        <v>5472.72802734375</v>
      </c>
      <c r="GA67" s="116">
        <v>11991.0185546875</v>
      </c>
      <c r="GB67" s="117">
        <v>2.1910495758056641</v>
      </c>
      <c r="GC67" s="116">
        <v>6300.26123046875</v>
      </c>
      <c r="GD67" s="116">
        <v>13681.375</v>
      </c>
      <c r="GE67" s="117">
        <v>2.1715567111968994</v>
      </c>
      <c r="GF67" s="116">
        <v>7057.822265625</v>
      </c>
      <c r="GG67" s="116">
        <v>15172.212890625</v>
      </c>
      <c r="GH67" s="117">
        <v>2.1497018337249756</v>
      </c>
      <c r="GI67" s="116">
        <v>8142.66015625</v>
      </c>
      <c r="GJ67" s="116">
        <v>17368.578125</v>
      </c>
      <c r="GK67" s="117">
        <v>2.1330349445343018</v>
      </c>
      <c r="GL67" s="116">
        <v>9397.0126953125</v>
      </c>
      <c r="GM67" s="116">
        <v>19132.736328125</v>
      </c>
      <c r="GN67" s="117">
        <v>2.0360445976257324</v>
      </c>
      <c r="GO67" s="116">
        <v>10834.9384765625</v>
      </c>
      <c r="GP67" s="116">
        <v>21447.58203125</v>
      </c>
      <c r="GQ67" s="117">
        <v>1.9794834852218628</v>
      </c>
      <c r="GR67" s="116">
        <v>11975.541015625</v>
      </c>
      <c r="GS67" s="116">
        <v>24265.484375</v>
      </c>
      <c r="GT67" s="117">
        <v>2.0262537002563477</v>
      </c>
      <c r="GU67" s="116">
        <v>13519.2509765625</v>
      </c>
      <c r="GV67" s="116">
        <v>26975.484375</v>
      </c>
      <c r="GW67" s="117">
        <v>1.9953386783599854</v>
      </c>
      <c r="GX67" s="116">
        <v>15190.5390625</v>
      </c>
      <c r="GY67" s="116">
        <v>29961.810546875</v>
      </c>
      <c r="GZ67" s="117">
        <v>1.9723994731903076</v>
      </c>
      <c r="HA67" s="116">
        <v>17571.603515625</v>
      </c>
      <c r="HB67" s="116">
        <v>33675.71484375</v>
      </c>
      <c r="HC67" s="117">
        <v>1.916485071182251</v>
      </c>
      <c r="HD67" s="116">
        <v>18922.638671875</v>
      </c>
      <c r="HE67" s="116">
        <v>36879.59375</v>
      </c>
      <c r="HF67" s="117">
        <v>1.9489667415618896</v>
      </c>
      <c r="HG67" s="116">
        <v>20404.41015625</v>
      </c>
      <c r="HH67" s="116">
        <v>39632.0859375</v>
      </c>
      <c r="HI67" s="117">
        <v>1.9423294067382813</v>
      </c>
      <c r="HJ67" s="116">
        <v>20715.6015625</v>
      </c>
      <c r="HK67" s="116">
        <v>42186.97265625</v>
      </c>
      <c r="HL67" s="117">
        <v>2.0364830493927002</v>
      </c>
      <c r="HM67" s="116">
        <v>21522.37109375</v>
      </c>
      <c r="HN67" s="116">
        <v>45143.6640625</v>
      </c>
      <c r="HO67" s="117">
        <v>2.0975227355957031</v>
      </c>
      <c r="HP67" s="116">
        <v>21532.7109375</v>
      </c>
      <c r="HQ67" s="116">
        <v>46514.81640625</v>
      </c>
      <c r="HR67" s="117">
        <v>2.1601932048797607</v>
      </c>
      <c r="HS67" s="116">
        <v>22498.408203125</v>
      </c>
      <c r="HT67" s="116">
        <v>49763.3046875</v>
      </c>
      <c r="HU67" s="117">
        <v>2.2118589878082275</v>
      </c>
      <c r="HV67" s="116">
        <v>23490.89453125</v>
      </c>
      <c r="HW67" s="116">
        <v>52640.73046875</v>
      </c>
      <c r="HX67" s="117">
        <v>2.2408993244171143</v>
      </c>
      <c r="HY67" s="116">
        <v>24283.466796875</v>
      </c>
      <c r="HZ67" s="116">
        <v>54219.18359375</v>
      </c>
      <c r="IA67" s="117">
        <v>2.2327611446380615</v>
      </c>
      <c r="IB67" s="116">
        <v>24958.017578125</v>
      </c>
      <c r="IC67" s="116">
        <v>54738.1875</v>
      </c>
      <c r="ID67" s="117">
        <v>2.1932106018066406</v>
      </c>
      <c r="IE67" s="116">
        <v>25955.958984375</v>
      </c>
      <c r="IF67" s="116">
        <v>55836.9296875</v>
      </c>
      <c r="IG67" s="117">
        <v>2.1512181758880615</v>
      </c>
      <c r="IH67" s="116">
        <v>25688.84375</v>
      </c>
      <c r="II67" s="116">
        <v>55780.8828125</v>
      </c>
      <c r="IJ67" s="117">
        <v>2.1714050769805908</v>
      </c>
      <c r="IK67" s="116">
        <v>25748.59375</v>
      </c>
      <c r="IL67" s="116">
        <v>56871.1328125</v>
      </c>
      <c r="IM67" s="117">
        <v>2.2087082862854004</v>
      </c>
      <c r="IN67" s="115">
        <v>26191.849609375</v>
      </c>
      <c r="IO67" s="116">
        <v>57924.4765625</v>
      </c>
      <c r="IP67" s="117">
        <v>2.2115459442138672</v>
      </c>
      <c r="IQ67" s="116">
        <v>26325.78125</v>
      </c>
      <c r="IR67" s="116">
        <v>58981.72265625</v>
      </c>
      <c r="IS67" s="117">
        <v>2.2404546737670898</v>
      </c>
      <c r="IT67" s="116">
        <v>26780.978515625</v>
      </c>
      <c r="IU67" s="116">
        <v>60479.9453125</v>
      </c>
      <c r="IV67" s="117">
        <v>2.258317232131958</v>
      </c>
      <c r="IW67" s="116">
        <v>27471.916015625</v>
      </c>
      <c r="IX67" s="116">
        <v>62752.65625</v>
      </c>
      <c r="IY67" s="117">
        <v>2.2842476367950439</v>
      </c>
      <c r="IZ67" s="116">
        <v>28148.486328125</v>
      </c>
      <c r="JA67" s="116">
        <v>64556.35546875</v>
      </c>
      <c r="JB67" s="117">
        <v>2.2934219837188721</v>
      </c>
      <c r="JC67" s="116">
        <v>28833.9765625</v>
      </c>
      <c r="JD67" s="116">
        <v>66781.0546875</v>
      </c>
      <c r="JE67" s="117">
        <v>2.3160543441772461</v>
      </c>
      <c r="JF67" s="116">
        <v>29506.1640625</v>
      </c>
      <c r="JG67" s="116">
        <v>68264.96875</v>
      </c>
      <c r="JH67" s="117">
        <v>2.3135833740234375</v>
      </c>
      <c r="JI67" s="116">
        <v>29593.318359375</v>
      </c>
      <c r="JJ67" s="116">
        <v>68177.9453125</v>
      </c>
      <c r="JK67" s="117">
        <v>2.3038289546966553</v>
      </c>
      <c r="JL67" s="116">
        <v>29592.23046875</v>
      </c>
      <c r="JM67" s="116">
        <v>69094.9296875</v>
      </c>
      <c r="JN67" s="117">
        <v>2.3349010944366455</v>
      </c>
      <c r="JO67" s="116">
        <v>30518.8203125</v>
      </c>
      <c r="JP67" s="116">
        <v>71616.578125</v>
      </c>
      <c r="JQ67" s="117">
        <v>2.3466365337371826</v>
      </c>
      <c r="JR67" s="116">
        <v>31551.845703125</v>
      </c>
      <c r="JS67" s="116">
        <v>73379.84375</v>
      </c>
      <c r="JT67" s="117">
        <v>2.3256909847259521</v>
      </c>
      <c r="JU67" s="116">
        <v>32453.998046875</v>
      </c>
      <c r="JV67" s="116">
        <v>75554.8671875</v>
      </c>
      <c r="JW67" s="117">
        <v>2.3280603885650635</v>
      </c>
      <c r="JX67" s="116">
        <v>33274.25</v>
      </c>
      <c r="JY67" s="116">
        <v>78568.71875</v>
      </c>
      <c r="JZ67" s="117">
        <v>2.3612468242645264</v>
      </c>
      <c r="KA67" s="116">
        <v>33865.21484375</v>
      </c>
      <c r="KB67" s="116">
        <v>79198.2421875</v>
      </c>
      <c r="KC67" s="117">
        <v>2.3386309146881104</v>
      </c>
      <c r="KD67" s="116">
        <v>33147.015625</v>
      </c>
      <c r="KE67" s="116">
        <v>75136.8203125</v>
      </c>
      <c r="KF67" s="117">
        <v>2.2667748928070068</v>
      </c>
      <c r="KG67" s="116">
        <v>33767.24609375</v>
      </c>
      <c r="KH67" s="116">
        <v>77346.1796875</v>
      </c>
      <c r="KI67" s="117">
        <v>2.2905681133270264</v>
      </c>
      <c r="KJ67" s="116">
        <v>35254.3828125</v>
      </c>
      <c r="KK67" s="116">
        <v>80933.8984375</v>
      </c>
      <c r="KL67" s="117">
        <v>2.2957117557525635</v>
      </c>
      <c r="KM67" s="116">
        <v>35353.75</v>
      </c>
      <c r="KN67" s="116">
        <v>79988.84375</v>
      </c>
      <c r="KO67" s="117">
        <v>2.2625279426574707</v>
      </c>
      <c r="KP67" s="116">
        <v>35639.53515625</v>
      </c>
      <c r="KQ67" s="116">
        <v>79835.125</v>
      </c>
      <c r="KR67" s="117">
        <v>2.2400720119476318</v>
      </c>
      <c r="KS67" s="116">
        <v>35753.60546875</v>
      </c>
      <c r="KT67" s="116">
        <v>80121.0546875</v>
      </c>
      <c r="KU67" s="117">
        <v>2.2409224510192871</v>
      </c>
      <c r="KV67" s="134">
        <v>3.3044121265411377</v>
      </c>
      <c r="KW67" s="135">
        <v>3.1566102504730225</v>
      </c>
      <c r="KX67" s="135">
        <v>2.8609426021575928</v>
      </c>
      <c r="KY67" s="135">
        <v>2.7966477870941162</v>
      </c>
      <c r="KZ67" s="135">
        <v>2.1885380744934082</v>
      </c>
      <c r="LA67" s="135">
        <v>2.2282748222351074</v>
      </c>
      <c r="LB67" s="135">
        <v>2.3596611022949219</v>
      </c>
      <c r="LC67" s="135">
        <v>2.1158652305603027</v>
      </c>
      <c r="LD67" s="135">
        <v>2.0522477626800537</v>
      </c>
      <c r="LE67" s="135">
        <v>2.2245290279388428</v>
      </c>
      <c r="LF67" s="135">
        <v>2.3235409259796143</v>
      </c>
      <c r="LG67" s="135">
        <v>2.2659604549407959</v>
      </c>
      <c r="LH67" s="135">
        <f t="shared" si="0"/>
        <v>3.1073216597239175</v>
      </c>
      <c r="LI67" s="135">
        <f t="shared" si="1"/>
        <v>2.4925929307937622</v>
      </c>
      <c r="LJ67" s="135">
        <f t="shared" si="2"/>
        <v>2.1890122294425964</v>
      </c>
      <c r="LK67" s="144">
        <f t="shared" si="3"/>
        <v>2.271343469619751</v>
      </c>
    </row>
    <row r="68" spans="1:323" ht="15" customHeight="1">
      <c r="A68" s="114">
        <v>54</v>
      </c>
      <c r="B68" s="115">
        <v>1328.3553466796875</v>
      </c>
      <c r="C68" s="116">
        <v>4347.70068359375</v>
      </c>
      <c r="D68" s="117">
        <v>3.2729952335357666</v>
      </c>
      <c r="E68" s="116">
        <v>1398.8519287109375</v>
      </c>
      <c r="F68" s="116">
        <v>4686.47607421875</v>
      </c>
      <c r="G68" s="117">
        <v>3.3502302169799805</v>
      </c>
      <c r="H68" s="116">
        <v>1784.2872314453125</v>
      </c>
      <c r="I68" s="116">
        <v>5437.541015625</v>
      </c>
      <c r="J68" s="117">
        <v>3.0474584102630615</v>
      </c>
      <c r="K68" s="116">
        <v>2067.70654296875</v>
      </c>
      <c r="L68" s="116">
        <v>6899.97021484375</v>
      </c>
      <c r="M68" s="117">
        <v>3.3370161056518555</v>
      </c>
      <c r="N68" s="116">
        <v>2471.380615234375</v>
      </c>
      <c r="O68" s="116">
        <v>8153.212890625</v>
      </c>
      <c r="P68" s="117">
        <v>3.2990520000457764</v>
      </c>
      <c r="Q68" s="116">
        <v>2946.0712890625</v>
      </c>
      <c r="R68" s="116">
        <v>9182.595703125</v>
      </c>
      <c r="S68" s="117">
        <v>3.1168951988220215</v>
      </c>
      <c r="T68" s="116">
        <v>3951.820556640625</v>
      </c>
      <c r="U68" s="116">
        <v>12190.8984375</v>
      </c>
      <c r="V68" s="117">
        <v>3.0848815441131592</v>
      </c>
      <c r="W68" s="116">
        <v>5984.72021484375</v>
      </c>
      <c r="X68" s="116">
        <v>17623.650390625</v>
      </c>
      <c r="Y68" s="117">
        <v>2.9447743892669678</v>
      </c>
      <c r="Z68" s="116">
        <v>6009.21630859375</v>
      </c>
      <c r="AA68" s="116">
        <v>17480.27734375</v>
      </c>
      <c r="AB68" s="117">
        <v>2.9089112281799316</v>
      </c>
      <c r="AC68" s="116">
        <v>6346.27392578125</v>
      </c>
      <c r="AD68" s="116">
        <v>18686.638671875</v>
      </c>
      <c r="AE68" s="117">
        <v>2.9445054531097412</v>
      </c>
      <c r="AF68" s="116">
        <v>6996.66455078125</v>
      </c>
      <c r="AG68" s="116">
        <v>21039.7421875</v>
      </c>
      <c r="AH68" s="117">
        <v>3.0071103572845459</v>
      </c>
      <c r="AI68" s="116">
        <v>8169.71142578125</v>
      </c>
      <c r="AJ68" s="116">
        <v>23689.107421875</v>
      </c>
      <c r="AK68" s="117">
        <v>2.8996260166168213</v>
      </c>
      <c r="AL68" s="116">
        <v>9192.7021484375</v>
      </c>
      <c r="AM68" s="116">
        <v>25787.53515625</v>
      </c>
      <c r="AN68" s="117">
        <v>2.8052182197570801</v>
      </c>
      <c r="AO68" s="116">
        <v>11638.970703125</v>
      </c>
      <c r="AP68" s="116">
        <v>31743.7578125</v>
      </c>
      <c r="AQ68" s="117">
        <v>2.7273681163787842</v>
      </c>
      <c r="AR68" s="116">
        <v>11655.47265625</v>
      </c>
      <c r="AS68" s="116">
        <v>32649.814453125</v>
      </c>
      <c r="AT68" s="117">
        <v>2.8012433052062988</v>
      </c>
      <c r="AU68" s="116">
        <v>12552.9248046875</v>
      </c>
      <c r="AV68" s="116">
        <v>35209.3515625</v>
      </c>
      <c r="AW68" s="117">
        <v>2.8048722743988037</v>
      </c>
      <c r="AX68" s="116">
        <v>13733.5244140625</v>
      </c>
      <c r="AY68" s="116">
        <v>37335.52734375</v>
      </c>
      <c r="AZ68" s="117">
        <v>2.7185685634613037</v>
      </c>
      <c r="BA68" s="116">
        <v>13676.7587890625</v>
      </c>
      <c r="BB68" s="116">
        <v>35395.0078125</v>
      </c>
      <c r="BC68" s="117">
        <v>2.5879676342010498</v>
      </c>
      <c r="BD68" s="116">
        <v>12405.6396484375</v>
      </c>
      <c r="BE68" s="116">
        <v>32737.328125</v>
      </c>
      <c r="BF68" s="117">
        <v>2.6389069557189941</v>
      </c>
      <c r="BG68" s="116">
        <v>10357.4267578125</v>
      </c>
      <c r="BH68" s="116">
        <v>29377.408203125</v>
      </c>
      <c r="BI68" s="117">
        <v>2.8363616466522217</v>
      </c>
      <c r="BJ68" s="116">
        <v>9560.6572265625</v>
      </c>
      <c r="BK68" s="116">
        <v>28817.525390625</v>
      </c>
      <c r="BL68" s="117">
        <v>3.0141782760620117</v>
      </c>
      <c r="BM68" s="116">
        <v>8904.6943359375</v>
      </c>
      <c r="BN68" s="116">
        <v>26300.806640625</v>
      </c>
      <c r="BO68" s="117">
        <v>2.9535889625549316</v>
      </c>
      <c r="BP68" s="116">
        <v>8284.216796875</v>
      </c>
      <c r="BQ68" s="116">
        <v>25924.98046875</v>
      </c>
      <c r="BR68" s="117">
        <v>3.1294424533843994</v>
      </c>
      <c r="BS68" s="116">
        <v>10161.634765625</v>
      </c>
      <c r="BT68" s="116">
        <v>28910.80859375</v>
      </c>
      <c r="BU68" s="117">
        <v>2.8450942039489746</v>
      </c>
      <c r="BV68" s="116">
        <v>12306.4296875</v>
      </c>
      <c r="BW68" s="116">
        <v>34674.45703125</v>
      </c>
      <c r="BX68" s="117">
        <v>2.8175885677337646</v>
      </c>
      <c r="BY68" s="116">
        <v>14266.859375</v>
      </c>
      <c r="BZ68" s="116">
        <v>39614.12890625</v>
      </c>
      <c r="CA68" s="117">
        <v>2.7766537666320801</v>
      </c>
      <c r="CB68" s="116">
        <v>19444.8828125</v>
      </c>
      <c r="CC68" s="116">
        <v>48068.4921875</v>
      </c>
      <c r="CD68" s="117">
        <v>2.4720382690429687</v>
      </c>
      <c r="CE68" s="116">
        <v>15132.64453125</v>
      </c>
      <c r="CF68" s="116">
        <v>38548.8359375</v>
      </c>
      <c r="CG68" s="117">
        <v>2.5473959445953369</v>
      </c>
      <c r="CH68" s="116">
        <v>17827.0234375</v>
      </c>
      <c r="CI68" s="116">
        <v>44727.18359375</v>
      </c>
      <c r="CJ68" s="117">
        <v>2.5089540481567383</v>
      </c>
      <c r="CK68" s="116">
        <v>22680.173828125</v>
      </c>
      <c r="CL68" s="116">
        <v>51163.609375</v>
      </c>
      <c r="CM68" s="117">
        <v>2.2558736801147461</v>
      </c>
      <c r="CN68" s="116">
        <v>26186.564453125</v>
      </c>
      <c r="CO68" s="116">
        <v>55534.5546875</v>
      </c>
      <c r="CP68" s="117">
        <v>2.1207270622253418</v>
      </c>
      <c r="CQ68" s="116">
        <v>31171.18359375</v>
      </c>
      <c r="CR68" s="116">
        <v>60054.16015625</v>
      </c>
      <c r="CS68" s="117">
        <v>1.926592230796814</v>
      </c>
      <c r="CT68" s="116">
        <v>59169.3125</v>
      </c>
      <c r="CU68" s="116">
        <v>113221.578125</v>
      </c>
      <c r="CV68" s="117">
        <v>1.9135185480117798</v>
      </c>
      <c r="CW68" s="116">
        <v>114094.234375</v>
      </c>
      <c r="CX68" s="116">
        <v>235945.859375</v>
      </c>
      <c r="CY68" s="117">
        <v>2.0679910182952881</v>
      </c>
      <c r="CZ68" s="116">
        <v>165571.203125</v>
      </c>
      <c r="DA68" s="116">
        <v>352599.375</v>
      </c>
      <c r="DB68" s="117">
        <v>2.1295936107635498</v>
      </c>
      <c r="DC68" s="116">
        <v>309748.875</v>
      </c>
      <c r="DD68" s="116">
        <v>625641.25</v>
      </c>
      <c r="DE68" s="117">
        <v>2.0198338031768799</v>
      </c>
      <c r="DF68" s="116">
        <v>565.58740234375</v>
      </c>
      <c r="DG68" s="116">
        <v>1159.2960205078125</v>
      </c>
      <c r="DH68" s="117">
        <v>2.049720287322998</v>
      </c>
      <c r="DI68" s="116">
        <v>658.91412353515625</v>
      </c>
      <c r="DJ68" s="116">
        <v>1350.157470703125</v>
      </c>
      <c r="DK68" s="117">
        <v>2.0490643978118896</v>
      </c>
      <c r="DL68" s="116">
        <v>788.426513671875</v>
      </c>
      <c r="DM68" s="116">
        <v>1699.0003662109375</v>
      </c>
      <c r="DN68" s="117">
        <v>2.1549253463745117</v>
      </c>
      <c r="DO68" s="116">
        <v>913.4613037109375</v>
      </c>
      <c r="DP68" s="116">
        <v>1974.5400390625</v>
      </c>
      <c r="DQ68" s="117">
        <v>2.161602258682251</v>
      </c>
      <c r="DR68" s="116">
        <v>946.63153076171875</v>
      </c>
      <c r="DS68" s="116">
        <v>2038.177001953125</v>
      </c>
      <c r="DT68" s="117">
        <v>2.1530838012695313</v>
      </c>
      <c r="DU68" s="116">
        <v>985.18438720703125</v>
      </c>
      <c r="DV68" s="116">
        <v>2162.62060546875</v>
      </c>
      <c r="DW68" s="117">
        <v>2.1951429843902588</v>
      </c>
      <c r="DX68" s="116">
        <v>1032.912841796875</v>
      </c>
      <c r="DY68" s="116">
        <v>2319.41943359375</v>
      </c>
      <c r="DZ68" s="117">
        <v>2.2455132007598877</v>
      </c>
      <c r="EA68" s="116">
        <v>1140.618896484375</v>
      </c>
      <c r="EB68" s="116">
        <v>2527.083740234375</v>
      </c>
      <c r="EC68" s="117">
        <v>2.2155373096466064</v>
      </c>
      <c r="ED68" s="116">
        <v>1261.5765380859375</v>
      </c>
      <c r="EE68" s="118">
        <v>2837.9931640625</v>
      </c>
      <c r="EF68" s="119">
        <v>2.2495608329772949</v>
      </c>
      <c r="EG68" s="115">
        <v>1447.4879150390625</v>
      </c>
      <c r="EH68" s="116">
        <v>3230.556640625</v>
      </c>
      <c r="EI68" s="117">
        <v>2.2318367958068848</v>
      </c>
      <c r="EJ68" s="116">
        <v>1511.248046875</v>
      </c>
      <c r="EK68" s="116">
        <v>3518.766845703125</v>
      </c>
      <c r="EL68" s="117">
        <v>2.3283846378326416</v>
      </c>
      <c r="EM68" s="116">
        <v>1650.9300537109375</v>
      </c>
      <c r="EN68" s="116">
        <v>3864.618896484375</v>
      </c>
      <c r="EO68" s="117">
        <v>2.3408737182617187</v>
      </c>
      <c r="EP68" s="116">
        <v>1742.7684326171875</v>
      </c>
      <c r="EQ68" s="116">
        <v>4158.646484375</v>
      </c>
      <c r="ER68" s="117">
        <v>2.3862299919128418</v>
      </c>
      <c r="ES68" s="116">
        <v>1991.3131103515625</v>
      </c>
      <c r="ET68" s="116">
        <v>4598.47802734375</v>
      </c>
      <c r="EU68" s="117">
        <v>2.3092691898345947</v>
      </c>
      <c r="EV68" s="116">
        <v>2141.759033203125</v>
      </c>
      <c r="EW68" s="116">
        <v>5036.66455078125</v>
      </c>
      <c r="EX68" s="117">
        <v>2.3516485691070557</v>
      </c>
      <c r="EY68" s="116">
        <v>2311.5673828125</v>
      </c>
      <c r="EZ68" s="116">
        <v>5524.935546875</v>
      </c>
      <c r="FA68" s="117">
        <v>2.3901252746582031</v>
      </c>
      <c r="FB68" s="116">
        <v>2433.435302734375</v>
      </c>
      <c r="FC68" s="116">
        <v>5916.43212890625</v>
      </c>
      <c r="FD68" s="117">
        <v>2.4313085079193115</v>
      </c>
      <c r="FE68" s="116">
        <v>2676.345458984375</v>
      </c>
      <c r="FF68" s="116">
        <v>6339.64013671875</v>
      </c>
      <c r="FG68" s="117">
        <v>2.3687674999237061</v>
      </c>
      <c r="FH68" s="116">
        <v>2899.580322265625</v>
      </c>
      <c r="FI68" s="116">
        <v>6792.90625</v>
      </c>
      <c r="FJ68" s="117">
        <v>2.3427205085754395</v>
      </c>
      <c r="FK68" s="116">
        <v>3260.906982421875</v>
      </c>
      <c r="FL68" s="116">
        <v>7288.720703125</v>
      </c>
      <c r="FM68" s="117">
        <v>2.2351820468902588</v>
      </c>
      <c r="FN68" s="116">
        <v>3847.761962890625</v>
      </c>
      <c r="FO68" s="116">
        <v>8230.7666015625</v>
      </c>
      <c r="FP68" s="117">
        <v>2.1391048431396484</v>
      </c>
      <c r="FQ68" s="116">
        <v>4245.2890625</v>
      </c>
      <c r="FR68" s="116">
        <v>9038.19140625</v>
      </c>
      <c r="FS68" s="117">
        <v>2.1289932727813721</v>
      </c>
      <c r="FT68" s="116">
        <v>4677.37060546875</v>
      </c>
      <c r="FU68" s="116">
        <v>9853.30859375</v>
      </c>
      <c r="FV68" s="117">
        <v>2.1065914630889893</v>
      </c>
      <c r="FW68" s="116">
        <v>5111.80712890625</v>
      </c>
      <c r="FX68" s="116">
        <v>10751.0517578125</v>
      </c>
      <c r="FY68" s="117">
        <v>2.1031801700592041</v>
      </c>
      <c r="FZ68" s="116">
        <v>5620.30810546875</v>
      </c>
      <c r="GA68" s="116">
        <v>12131.1181640625</v>
      </c>
      <c r="GB68" s="117">
        <v>2.1584436893463135</v>
      </c>
      <c r="GC68" s="116">
        <v>6456.4931640625</v>
      </c>
      <c r="GD68" s="116">
        <v>13840.1376953125</v>
      </c>
      <c r="GE68" s="117">
        <v>2.1435997486114502</v>
      </c>
      <c r="GF68" s="116">
        <v>7212.369140625</v>
      </c>
      <c r="GG68" s="116">
        <v>15346.93359375</v>
      </c>
      <c r="GH68" s="117">
        <v>2.1278629302978516</v>
      </c>
      <c r="GI68" s="116">
        <v>8316.4892578125</v>
      </c>
      <c r="GJ68" s="116">
        <v>17567.25390625</v>
      </c>
      <c r="GK68" s="117">
        <v>2.1123402118682861</v>
      </c>
      <c r="GL68" s="116">
        <v>9656.4169921875</v>
      </c>
      <c r="GM68" s="116">
        <v>19341.572265625</v>
      </c>
      <c r="GN68" s="117">
        <v>2.0029761791229248</v>
      </c>
      <c r="GO68" s="116">
        <v>11206.2822265625</v>
      </c>
      <c r="GP68" s="116">
        <v>21674.271484375</v>
      </c>
      <c r="GQ68" s="117">
        <v>1.9341179132461548</v>
      </c>
      <c r="GR68" s="116">
        <v>12279.2158203125</v>
      </c>
      <c r="GS68" s="116">
        <v>24529.37109375</v>
      </c>
      <c r="GT68" s="117">
        <v>1.9976333379745483</v>
      </c>
      <c r="GU68" s="116">
        <v>13853.9267578125</v>
      </c>
      <c r="GV68" s="116">
        <v>27264.390625</v>
      </c>
      <c r="GW68" s="117">
        <v>1.9679900407791138</v>
      </c>
      <c r="GX68" s="116">
        <v>15658.82421875</v>
      </c>
      <c r="GY68" s="116">
        <v>30277.861328125</v>
      </c>
      <c r="GZ68" s="117">
        <v>1.9335973262786865</v>
      </c>
      <c r="HA68" s="116">
        <v>18178.369140625</v>
      </c>
      <c r="HB68" s="116">
        <v>34019.2578125</v>
      </c>
      <c r="HC68" s="117">
        <v>1.8714141845703125</v>
      </c>
      <c r="HD68" s="116">
        <v>19466.318359375</v>
      </c>
      <c r="HE68" s="116">
        <v>37264.06640625</v>
      </c>
      <c r="HF68" s="117">
        <v>1.9142842292785645</v>
      </c>
      <c r="HG68" s="116">
        <v>21062.814453125</v>
      </c>
      <c r="HH68" s="116">
        <v>40042.9140625</v>
      </c>
      <c r="HI68" s="117">
        <v>1.9011188745498657</v>
      </c>
      <c r="HJ68" s="116">
        <v>21135.916015625</v>
      </c>
      <c r="HK68" s="116">
        <v>42649.19921875</v>
      </c>
      <c r="HL68" s="117">
        <v>2.0178542137145996</v>
      </c>
      <c r="HM68" s="116">
        <v>21961.384765625</v>
      </c>
      <c r="HN68" s="116">
        <v>45652.41796875</v>
      </c>
      <c r="HO68" s="117">
        <v>2.078758716583252</v>
      </c>
      <c r="HP68" s="116">
        <v>21978.203125</v>
      </c>
      <c r="HQ68" s="116">
        <v>47053.0859375</v>
      </c>
      <c r="HR68" s="117">
        <v>2.1408977508544922</v>
      </c>
      <c r="HS68" s="116">
        <v>23116.2890625</v>
      </c>
      <c r="HT68" s="116">
        <v>50349.34765625</v>
      </c>
      <c r="HU68" s="117">
        <v>2.1780896186828613</v>
      </c>
      <c r="HV68" s="116">
        <v>24077.298828125</v>
      </c>
      <c r="HW68" s="116">
        <v>53268.05078125</v>
      </c>
      <c r="HX68" s="117">
        <v>2.212376594543457</v>
      </c>
      <c r="HY68" s="116">
        <v>24817.431640625</v>
      </c>
      <c r="HZ68" s="116">
        <v>54864.19140625</v>
      </c>
      <c r="IA68" s="117">
        <v>2.2107119560241699</v>
      </c>
      <c r="IB68" s="116">
        <v>25452.599609375</v>
      </c>
      <c r="IC68" s="116">
        <v>55380.21875</v>
      </c>
      <c r="ID68" s="117">
        <v>2.1758177280426025</v>
      </c>
      <c r="IE68" s="116">
        <v>26434.4296875</v>
      </c>
      <c r="IF68" s="116">
        <v>56481.3515625</v>
      </c>
      <c r="IG68" s="117">
        <v>2.1366586685180664</v>
      </c>
      <c r="IH68" s="116">
        <v>26374.54296875</v>
      </c>
      <c r="II68" s="116">
        <v>56427.65625</v>
      </c>
      <c r="IJ68" s="117">
        <v>2.1394743919372559</v>
      </c>
      <c r="IK68" s="116">
        <v>26245.892578125</v>
      </c>
      <c r="IL68" s="116">
        <v>57542.3359375</v>
      </c>
      <c r="IM68" s="117">
        <v>2.1924319267272949</v>
      </c>
      <c r="IN68" s="115">
        <v>26742.70703125</v>
      </c>
      <c r="IO68" s="116">
        <v>58608.36328125</v>
      </c>
      <c r="IP68" s="117">
        <v>2.1915643215179443</v>
      </c>
      <c r="IQ68" s="116">
        <v>26887.48828125</v>
      </c>
      <c r="IR68" s="116">
        <v>59685.5625</v>
      </c>
      <c r="IS68" s="117">
        <v>2.2198266983032227</v>
      </c>
      <c r="IT68" s="116">
        <v>27355.720703125</v>
      </c>
      <c r="IU68" s="116">
        <v>61206.3203125</v>
      </c>
      <c r="IV68" s="117">
        <v>2.2374229431152344</v>
      </c>
      <c r="IW68" s="116">
        <v>28059.44921875</v>
      </c>
      <c r="IX68" s="116">
        <v>63513.27734375</v>
      </c>
      <c r="IY68" s="117">
        <v>2.2635254859924316</v>
      </c>
      <c r="IZ68" s="116">
        <v>28795.7265625</v>
      </c>
      <c r="JA68" s="116">
        <v>65340.83203125</v>
      </c>
      <c r="JB68" s="117">
        <v>2.269115686416626</v>
      </c>
      <c r="JC68" s="116">
        <v>29465.265625</v>
      </c>
      <c r="JD68" s="116">
        <v>67599.1640625</v>
      </c>
      <c r="JE68" s="117">
        <v>2.2941982746124268</v>
      </c>
      <c r="JF68" s="116">
        <v>30104.9453125</v>
      </c>
      <c r="JG68" s="116">
        <v>69101.0390625</v>
      </c>
      <c r="JH68" s="117">
        <v>2.2953383922576904</v>
      </c>
      <c r="JI68" s="116">
        <v>30189.916015625</v>
      </c>
      <c r="JJ68" s="116">
        <v>69010.2890625</v>
      </c>
      <c r="JK68" s="117">
        <v>2.285872220993042</v>
      </c>
      <c r="JL68" s="116">
        <v>30231.59375</v>
      </c>
      <c r="JM68" s="116">
        <v>69946.765625</v>
      </c>
      <c r="JN68" s="117">
        <v>2.3136975765228271</v>
      </c>
      <c r="JO68" s="116">
        <v>31191.984375</v>
      </c>
      <c r="JP68" s="116">
        <v>72502.71875</v>
      </c>
      <c r="JQ68" s="117">
        <v>2.3244023323059082</v>
      </c>
      <c r="JR68" s="116">
        <v>32208.330078125</v>
      </c>
      <c r="JS68" s="116">
        <v>74282.0546875</v>
      </c>
      <c r="JT68" s="117">
        <v>2.3062994480133057</v>
      </c>
      <c r="JU68" s="116">
        <v>33106.01953125</v>
      </c>
      <c r="JV68" s="116">
        <v>76484.7890625</v>
      </c>
      <c r="JW68" s="117">
        <v>2.3102984428405762</v>
      </c>
      <c r="JX68" s="116">
        <v>33937.27734375</v>
      </c>
      <c r="JY68" s="116">
        <v>79546.1875</v>
      </c>
      <c r="JZ68" s="117">
        <v>2.3439178466796875</v>
      </c>
      <c r="KA68" s="116">
        <v>34569.09375</v>
      </c>
      <c r="KB68" s="116">
        <v>80176.1484375</v>
      </c>
      <c r="KC68" s="117">
        <v>2.3193013668060303</v>
      </c>
      <c r="KD68" s="116">
        <v>33862.07421875</v>
      </c>
      <c r="KE68" s="116">
        <v>76041.9140625</v>
      </c>
      <c r="KF68" s="117">
        <v>2.2456367015838623</v>
      </c>
      <c r="KG68" s="116">
        <v>34485.296875</v>
      </c>
      <c r="KH68" s="116">
        <v>78285.78125</v>
      </c>
      <c r="KI68" s="117">
        <v>2.2701206207275391</v>
      </c>
      <c r="KJ68" s="116">
        <v>35950.27734375</v>
      </c>
      <c r="KK68" s="116">
        <v>81919.3984375</v>
      </c>
      <c r="KL68" s="117">
        <v>2.2786860466003418</v>
      </c>
      <c r="KM68" s="116">
        <v>36115.11328125</v>
      </c>
      <c r="KN68" s="116">
        <v>80950.9375</v>
      </c>
      <c r="KO68" s="117">
        <v>2.2414698600769043</v>
      </c>
      <c r="KP68" s="116">
        <v>36436.7734375</v>
      </c>
      <c r="KQ68" s="116">
        <v>80787.2734375</v>
      </c>
      <c r="KR68" s="117">
        <v>2.2171907424926758</v>
      </c>
      <c r="KS68" s="116">
        <v>36578.64453125</v>
      </c>
      <c r="KT68" s="116">
        <v>81076.671875</v>
      </c>
      <c r="KU68" s="117">
        <v>2.2165029048919678</v>
      </c>
      <c r="KV68" s="134">
        <v>3.311612606048584</v>
      </c>
      <c r="KW68" s="135">
        <v>3.177060604095459</v>
      </c>
      <c r="KX68" s="135">
        <v>2.8562197685241699</v>
      </c>
      <c r="KY68" s="135">
        <v>2.8071820735931396</v>
      </c>
      <c r="KZ68" s="135">
        <v>2.1540200710296631</v>
      </c>
      <c r="LA68" s="135">
        <v>2.19846510887146</v>
      </c>
      <c r="LB68" s="135">
        <v>2.3295230865478516</v>
      </c>
      <c r="LC68" s="135">
        <v>2.0815739631652832</v>
      </c>
      <c r="LD68" s="135">
        <v>2.0216381549835205</v>
      </c>
      <c r="LE68" s="135">
        <v>2.2036550045013428</v>
      </c>
      <c r="LF68" s="135">
        <v>2.3038961887359619</v>
      </c>
      <c r="LG68" s="135">
        <v>2.2447941303253174</v>
      </c>
      <c r="LH68" s="135">
        <f t="shared" si="0"/>
        <v>3.1149643262227378</v>
      </c>
      <c r="LI68" s="135">
        <f t="shared" si="1"/>
        <v>2.4806010723114014</v>
      </c>
      <c r="LJ68" s="135">
        <f t="shared" si="2"/>
        <v>2.1578000783920288</v>
      </c>
      <c r="LK68" s="144">
        <f t="shared" si="3"/>
        <v>2.250781774520874</v>
      </c>
    </row>
    <row r="69" spans="1:323" ht="15" customHeight="1">
      <c r="A69" s="114">
        <v>55</v>
      </c>
      <c r="B69" s="115">
        <v>1350.810302734375</v>
      </c>
      <c r="C69" s="116">
        <v>4414.548828125</v>
      </c>
      <c r="D69" s="117">
        <v>3.2680745124816895</v>
      </c>
      <c r="E69" s="116">
        <v>1411.2047119140625</v>
      </c>
      <c r="F69" s="116">
        <v>4759.39697265625</v>
      </c>
      <c r="G69" s="117">
        <v>3.3725771903991699</v>
      </c>
      <c r="H69" s="116">
        <v>1796.56298828125</v>
      </c>
      <c r="I69" s="116">
        <v>5518.58740234375</v>
      </c>
      <c r="J69" s="117">
        <v>3.0717473030090332</v>
      </c>
      <c r="K69" s="116">
        <v>2071.114990234375</v>
      </c>
      <c r="L69" s="116">
        <v>7007.3154296875</v>
      </c>
      <c r="M69" s="117">
        <v>3.3833541870117187</v>
      </c>
      <c r="N69" s="116">
        <v>2487.177001953125</v>
      </c>
      <c r="O69" s="116">
        <v>8279.3017578125</v>
      </c>
      <c r="P69" s="117">
        <v>3.3287947177886963</v>
      </c>
      <c r="Q69" s="116">
        <v>2991.476806640625</v>
      </c>
      <c r="R69" s="116">
        <v>9320.68359375</v>
      </c>
      <c r="S69" s="117">
        <v>3.1157464981079102</v>
      </c>
      <c r="T69" s="116">
        <v>3996.06298828125</v>
      </c>
      <c r="U69" s="116">
        <v>12373.5009765625</v>
      </c>
      <c r="V69" s="117">
        <v>3.0964229106903076</v>
      </c>
      <c r="W69" s="116">
        <v>6072.99169921875</v>
      </c>
      <c r="X69" s="116">
        <v>17881.3203125</v>
      </c>
      <c r="Y69" s="117">
        <v>2.9444005489349365</v>
      </c>
      <c r="Z69" s="116">
        <v>6108.55517578125</v>
      </c>
      <c r="AA69" s="116">
        <v>17734.09765625</v>
      </c>
      <c r="AB69" s="117">
        <v>2.9031574726104736</v>
      </c>
      <c r="AC69" s="116">
        <v>6436.8642578125</v>
      </c>
      <c r="AD69" s="116">
        <v>18959.869140625</v>
      </c>
      <c r="AE69" s="117">
        <v>2.9455132484436035</v>
      </c>
      <c r="AF69" s="116">
        <v>7077.06005859375</v>
      </c>
      <c r="AG69" s="116">
        <v>21350.921875</v>
      </c>
      <c r="AH69" s="117">
        <v>3.0169196128845215</v>
      </c>
      <c r="AI69" s="116">
        <v>8318.9228515625</v>
      </c>
      <c r="AJ69" s="116">
        <v>24032.34375</v>
      </c>
      <c r="AK69" s="117">
        <v>2.8888769149780273</v>
      </c>
      <c r="AL69" s="116">
        <v>9371.1884765625</v>
      </c>
      <c r="AM69" s="116">
        <v>26154.345703125</v>
      </c>
      <c r="AN69" s="117">
        <v>2.7909314632415771</v>
      </c>
      <c r="AO69" s="116">
        <v>11876.6279296875</v>
      </c>
      <c r="AP69" s="116">
        <v>32187.9140625</v>
      </c>
      <c r="AQ69" s="117">
        <v>2.7101895809173584</v>
      </c>
      <c r="AR69" s="116">
        <v>11837.0146484375</v>
      </c>
      <c r="AS69" s="116">
        <v>33114.34765625</v>
      </c>
      <c r="AT69" s="117">
        <v>2.79752516746521</v>
      </c>
      <c r="AU69" s="116">
        <v>12745.8505859375</v>
      </c>
      <c r="AV69" s="116">
        <v>35710.69140625</v>
      </c>
      <c r="AW69" s="117">
        <v>2.8017504215240479</v>
      </c>
      <c r="AX69" s="116">
        <v>13943.111328125</v>
      </c>
      <c r="AY69" s="116">
        <v>37857.69921875</v>
      </c>
      <c r="AZ69" s="117">
        <v>2.7151544094085693</v>
      </c>
      <c r="BA69" s="116">
        <v>13874.1103515625</v>
      </c>
      <c r="BB69" s="116">
        <v>35875.44921875</v>
      </c>
      <c r="BC69" s="117">
        <v>2.5857837200164795</v>
      </c>
      <c r="BD69" s="116">
        <v>12529.2939453125</v>
      </c>
      <c r="BE69" s="116">
        <v>33187.7734375</v>
      </c>
      <c r="BF69" s="117">
        <v>2.6488144397735596</v>
      </c>
      <c r="BG69" s="116">
        <v>10423.4951171875</v>
      </c>
      <c r="BH69" s="116">
        <v>29799.33984375</v>
      </c>
      <c r="BI69" s="117">
        <v>2.8588626384735107</v>
      </c>
      <c r="BJ69" s="116">
        <v>9561.3857421875</v>
      </c>
      <c r="BK69" s="116">
        <v>29245.4453125</v>
      </c>
      <c r="BL69" s="117">
        <v>3.0587036609649658</v>
      </c>
      <c r="BM69" s="116">
        <v>9029.48046875</v>
      </c>
      <c r="BN69" s="116">
        <v>26686.0078125</v>
      </c>
      <c r="BO69" s="117">
        <v>2.9554312229156494</v>
      </c>
      <c r="BP69" s="116">
        <v>8288.177734375</v>
      </c>
      <c r="BQ69" s="116">
        <v>26316.94921875</v>
      </c>
      <c r="BR69" s="117">
        <v>3.1752395629882813</v>
      </c>
      <c r="BS69" s="116">
        <v>10288.4716796875</v>
      </c>
      <c r="BT69" s="116">
        <v>29326.0546875</v>
      </c>
      <c r="BU69" s="117">
        <v>2.8503801822662354</v>
      </c>
      <c r="BV69" s="116">
        <v>12452.3095703125</v>
      </c>
      <c r="BW69" s="116">
        <v>35169.91015625</v>
      </c>
      <c r="BX69" s="117">
        <v>2.8243684768676758</v>
      </c>
      <c r="BY69" s="116">
        <v>14403.2373046875</v>
      </c>
      <c r="BZ69" s="116">
        <v>40175.88671875</v>
      </c>
      <c r="CA69" s="117">
        <v>2.7893650531768799</v>
      </c>
      <c r="CB69" s="116">
        <v>19844.109375</v>
      </c>
      <c r="CC69" s="116">
        <v>48700.1484375</v>
      </c>
      <c r="CD69" s="117">
        <v>2.4541363716125488</v>
      </c>
      <c r="CE69" s="116">
        <v>15413.6416015625</v>
      </c>
      <c r="CF69" s="116">
        <v>39066.08203125</v>
      </c>
      <c r="CG69" s="117">
        <v>2.5345134735107422</v>
      </c>
      <c r="CH69" s="116">
        <v>18165.82421875</v>
      </c>
      <c r="CI69" s="116">
        <v>45321.2109375</v>
      </c>
      <c r="CJ69" s="117">
        <v>2.494861364364624</v>
      </c>
      <c r="CK69" s="116">
        <v>23330.10546875</v>
      </c>
      <c r="CL69" s="116">
        <v>51789.39453125</v>
      </c>
      <c r="CM69" s="117">
        <v>2.2198526859283447</v>
      </c>
      <c r="CN69" s="116">
        <v>26756.78125</v>
      </c>
      <c r="CO69" s="116">
        <v>56180.43359375</v>
      </c>
      <c r="CP69" s="117">
        <v>2.0996708869934082</v>
      </c>
      <c r="CQ69" s="116">
        <v>32292.23828125</v>
      </c>
      <c r="CR69" s="116">
        <v>60683.65234375</v>
      </c>
      <c r="CS69" s="117">
        <v>1.8792023658752441</v>
      </c>
      <c r="CT69" s="116">
        <v>61244.8671875</v>
      </c>
      <c r="CU69" s="116">
        <v>114399.796875</v>
      </c>
      <c r="CV69" s="117">
        <v>1.8679083585739136</v>
      </c>
      <c r="CW69" s="116">
        <v>117494.71875</v>
      </c>
      <c r="CX69" s="116">
        <v>238616.0625</v>
      </c>
      <c r="CY69" s="117">
        <v>2.0308663845062256</v>
      </c>
      <c r="CZ69" s="116">
        <v>170130.125</v>
      </c>
      <c r="DA69" s="116">
        <v>356705.09375</v>
      </c>
      <c r="DB69" s="117">
        <v>2.0966603755950928</v>
      </c>
      <c r="DC69" s="116">
        <v>320483.75</v>
      </c>
      <c r="DD69" s="116">
        <v>632542.125</v>
      </c>
      <c r="DE69" s="117">
        <v>1.9737104177474976</v>
      </c>
      <c r="DF69" s="116">
        <v>582.5587158203125</v>
      </c>
      <c r="DG69" s="116">
        <v>1172.3017578125</v>
      </c>
      <c r="DH69" s="117">
        <v>2.0123324394226074</v>
      </c>
      <c r="DI69" s="116">
        <v>679.64422607421875</v>
      </c>
      <c r="DJ69" s="116">
        <v>1365.2886962890625</v>
      </c>
      <c r="DK69" s="117">
        <v>2.0088284015655518</v>
      </c>
      <c r="DL69" s="116">
        <v>806.34765625</v>
      </c>
      <c r="DM69" s="116">
        <v>1719.036376953125</v>
      </c>
      <c r="DN69" s="117">
        <v>2.1318798065185547</v>
      </c>
      <c r="DO69" s="116">
        <v>935.9912109375</v>
      </c>
      <c r="DP69" s="116">
        <v>1997.8697509765625</v>
      </c>
      <c r="DQ69" s="117">
        <v>2.1344962120056152</v>
      </c>
      <c r="DR69" s="116">
        <v>970.42926025390625</v>
      </c>
      <c r="DS69" s="116">
        <v>2062.169677734375</v>
      </c>
      <c r="DT69" s="117">
        <v>2.1250076293945313</v>
      </c>
      <c r="DU69" s="116">
        <v>1008.9478759765625</v>
      </c>
      <c r="DV69" s="116">
        <v>2188.522216796875</v>
      </c>
      <c r="DW69" s="117">
        <v>2.1691131591796875</v>
      </c>
      <c r="DX69" s="116">
        <v>1056.629638671875</v>
      </c>
      <c r="DY69" s="116">
        <v>2347.745361328125</v>
      </c>
      <c r="DZ69" s="117">
        <v>2.2219188213348389</v>
      </c>
      <c r="EA69" s="116">
        <v>1168.8533935546875</v>
      </c>
      <c r="EB69" s="116">
        <v>2557.580322265625</v>
      </c>
      <c r="EC69" s="117">
        <v>2.1881103515625</v>
      </c>
      <c r="ED69" s="116">
        <v>1292.83056640625</v>
      </c>
      <c r="EE69" s="118">
        <v>2872.677490234375</v>
      </c>
      <c r="EF69" s="119">
        <v>2.22200608253479</v>
      </c>
      <c r="EG69" s="115">
        <v>1479.5906982421875</v>
      </c>
      <c r="EH69" s="116">
        <v>3269.8232421875</v>
      </c>
      <c r="EI69" s="117">
        <v>2.2099511623382568</v>
      </c>
      <c r="EJ69" s="116">
        <v>1544.888671875</v>
      </c>
      <c r="EK69" s="116">
        <v>3563.00439453125</v>
      </c>
      <c r="EL69" s="117">
        <v>2.3063178062438965</v>
      </c>
      <c r="EM69" s="116">
        <v>1687.9525146484375</v>
      </c>
      <c r="EN69" s="116">
        <v>3913.400390625</v>
      </c>
      <c r="EO69" s="117">
        <v>2.3184304237365723</v>
      </c>
      <c r="EP69" s="116">
        <v>1780.30078125</v>
      </c>
      <c r="EQ69" s="116">
        <v>4211.91552734375</v>
      </c>
      <c r="ER69" s="117">
        <v>2.3658449649810791</v>
      </c>
      <c r="ES69" s="116">
        <v>2040.1328125</v>
      </c>
      <c r="ET69" s="116">
        <v>4655.8720703125</v>
      </c>
      <c r="EU69" s="117">
        <v>2.2821416854858398</v>
      </c>
      <c r="EV69" s="116">
        <v>2189.10546875</v>
      </c>
      <c r="EW69" s="116">
        <v>5100.46923828125</v>
      </c>
      <c r="EX69" s="117">
        <v>2.3299331665039062</v>
      </c>
      <c r="EY69" s="116">
        <v>2359.6826171875</v>
      </c>
      <c r="EZ69" s="116">
        <v>5595.80810546875</v>
      </c>
      <c r="FA69" s="117">
        <v>2.3714239597320557</v>
      </c>
      <c r="FB69" s="116">
        <v>2482.08251953125</v>
      </c>
      <c r="FC69" s="116">
        <v>5993.291015625</v>
      </c>
      <c r="FD69" s="117">
        <v>2.4146220684051514</v>
      </c>
      <c r="FE69" s="116">
        <v>2734.625244140625</v>
      </c>
      <c r="FF69" s="116">
        <v>6420.39794921875</v>
      </c>
      <c r="FG69" s="117">
        <v>2.3478164672851562</v>
      </c>
      <c r="FH69" s="116">
        <v>2968.03076171875</v>
      </c>
      <c r="FI69" s="116">
        <v>6878.66259765625</v>
      </c>
      <c r="FJ69" s="117">
        <v>2.317584753036499</v>
      </c>
      <c r="FK69" s="116">
        <v>3352.671875</v>
      </c>
      <c r="FL69" s="116">
        <v>7377.20654296875</v>
      </c>
      <c r="FM69" s="117">
        <v>2.2003962993621826</v>
      </c>
      <c r="FN69" s="116">
        <v>3982.7470703125</v>
      </c>
      <c r="FO69" s="116">
        <v>8326.6630859375</v>
      </c>
      <c r="FP69" s="117">
        <v>2.0906834602355957</v>
      </c>
      <c r="FQ69" s="116">
        <v>4382.41162109375</v>
      </c>
      <c r="FR69" s="116">
        <v>9143.17578125</v>
      </c>
      <c r="FS69" s="117">
        <v>2.086334228515625</v>
      </c>
      <c r="FT69" s="116">
        <v>4831.638671875</v>
      </c>
      <c r="FU69" s="116">
        <v>9966.6142578125</v>
      </c>
      <c r="FV69" s="117">
        <v>2.0627813339233398</v>
      </c>
      <c r="FW69" s="116">
        <v>5260.859375</v>
      </c>
      <c r="FX69" s="116">
        <v>10874.7138671875</v>
      </c>
      <c r="FY69" s="117">
        <v>2.0670983791351318</v>
      </c>
      <c r="FZ69" s="116">
        <v>5766.8173828125</v>
      </c>
      <c r="GA69" s="116">
        <v>12274.1748046875</v>
      </c>
      <c r="GB69" s="117">
        <v>2.1284139156341553</v>
      </c>
      <c r="GC69" s="116">
        <v>6610.60009765625</v>
      </c>
      <c r="GD69" s="116">
        <v>14002.5078125</v>
      </c>
      <c r="GE69" s="117">
        <v>2.1181900501251221</v>
      </c>
      <c r="GF69" s="116">
        <v>7384.17431640625</v>
      </c>
      <c r="GG69" s="116">
        <v>15525.7958984375</v>
      </c>
      <c r="GH69" s="117">
        <v>2.1025772094726562</v>
      </c>
      <c r="GI69" s="116">
        <v>8487.6259765625</v>
      </c>
      <c r="GJ69" s="116">
        <v>17770.927734375</v>
      </c>
      <c r="GK69" s="117">
        <v>2.0937454700469971</v>
      </c>
      <c r="GL69" s="116">
        <v>9916.080078125</v>
      </c>
      <c r="GM69" s="116">
        <v>19553.91796875</v>
      </c>
      <c r="GN69" s="117">
        <v>1.971940279006958</v>
      </c>
      <c r="GO69" s="116">
        <v>11575.033203125</v>
      </c>
      <c r="GP69" s="116">
        <v>21902.78515625</v>
      </c>
      <c r="GQ69" s="117">
        <v>1.8922438621520996</v>
      </c>
      <c r="GR69" s="116">
        <v>12575.03125</v>
      </c>
      <c r="GS69" s="116">
        <v>24798.32421875</v>
      </c>
      <c r="GT69" s="117">
        <v>1.9720288515090942</v>
      </c>
      <c r="GU69" s="116">
        <v>14203.00390625</v>
      </c>
      <c r="GV69" s="116">
        <v>27558.5390625</v>
      </c>
      <c r="GW69" s="117">
        <v>1.9403316974639893</v>
      </c>
      <c r="GX69" s="116">
        <v>16139.7158203125</v>
      </c>
      <c r="GY69" s="116">
        <v>30597.38671875</v>
      </c>
      <c r="GZ69" s="117">
        <v>1.8957822322845459</v>
      </c>
      <c r="HA69" s="116">
        <v>18805.232421875</v>
      </c>
      <c r="HB69" s="116">
        <v>34364.32421875</v>
      </c>
      <c r="HC69" s="117">
        <v>1.8273810148239136</v>
      </c>
      <c r="HD69" s="116">
        <v>20010.32421875</v>
      </c>
      <c r="HE69" s="116">
        <v>37653.51171875</v>
      </c>
      <c r="HF69" s="117">
        <v>1.8817042112350464</v>
      </c>
      <c r="HG69" s="116">
        <v>21707.8125</v>
      </c>
      <c r="HH69" s="116">
        <v>40457.453125</v>
      </c>
      <c r="HI69" s="117">
        <v>1.8637278079986572</v>
      </c>
      <c r="HJ69" s="116">
        <v>21563.4375</v>
      </c>
      <c r="HK69" s="116">
        <v>43122.53515625</v>
      </c>
      <c r="HL69" s="117">
        <v>1.9997987747192383</v>
      </c>
      <c r="HM69" s="116">
        <v>22409.9609375</v>
      </c>
      <c r="HN69" s="116">
        <v>46173.92578125</v>
      </c>
      <c r="HO69" s="117">
        <v>2.0604197978973389</v>
      </c>
      <c r="HP69" s="116">
        <v>22437.724609375</v>
      </c>
      <c r="HQ69" s="116">
        <v>47605.23046875</v>
      </c>
      <c r="HR69" s="117">
        <v>2.1216602325439453</v>
      </c>
      <c r="HS69" s="116">
        <v>23582.400390625</v>
      </c>
      <c r="HT69" s="116">
        <v>50949.375</v>
      </c>
      <c r="HU69" s="117">
        <v>2.1604828834533691</v>
      </c>
      <c r="HV69" s="116">
        <v>24667.607421875</v>
      </c>
      <c r="HW69" s="116">
        <v>53910.20703125</v>
      </c>
      <c r="HX69" s="117">
        <v>2.1854655742645264</v>
      </c>
      <c r="HY69" s="116">
        <v>25441.130859375</v>
      </c>
      <c r="HZ69" s="116">
        <v>55525.01953125</v>
      </c>
      <c r="IA69" s="117">
        <v>2.182490348815918</v>
      </c>
      <c r="IB69" s="116">
        <v>25982.9296875</v>
      </c>
      <c r="IC69" s="116">
        <v>56039.421875</v>
      </c>
      <c r="ID69" s="117">
        <v>2.1567783355712891</v>
      </c>
      <c r="IE69" s="116">
        <v>26965.7421875</v>
      </c>
      <c r="IF69" s="116">
        <v>57143.1875</v>
      </c>
      <c r="IG69" s="117">
        <v>2.1191031932830811</v>
      </c>
      <c r="IH69" s="116">
        <v>27018.390625</v>
      </c>
      <c r="II69" s="116">
        <v>57088.39453125</v>
      </c>
      <c r="IJ69" s="117">
        <v>2.1129457950592041</v>
      </c>
      <c r="IK69" s="116">
        <v>26890.0078125</v>
      </c>
      <c r="IL69" s="116">
        <v>58230.69921875</v>
      </c>
      <c r="IM69" s="117">
        <v>2.1655144691467285</v>
      </c>
      <c r="IN69" s="115">
        <v>27333.201171875</v>
      </c>
      <c r="IO69" s="116">
        <v>59309.96484375</v>
      </c>
      <c r="IP69" s="117">
        <v>2.1698873043060303</v>
      </c>
      <c r="IQ69" s="116">
        <v>27503.763671875</v>
      </c>
      <c r="IR69" s="116">
        <v>60407.5</v>
      </c>
      <c r="IS69" s="117">
        <v>2.1963357925415039</v>
      </c>
      <c r="IT69" s="116">
        <v>27948.6640625</v>
      </c>
      <c r="IU69" s="116">
        <v>61952</v>
      </c>
      <c r="IV69" s="117">
        <v>2.2166354656219482</v>
      </c>
      <c r="IW69" s="116">
        <v>28700.767578125</v>
      </c>
      <c r="IX69" s="116">
        <v>64294.046875</v>
      </c>
      <c r="IY69" s="117">
        <v>2.2401506900787354</v>
      </c>
      <c r="IZ69" s="116">
        <v>29428.4765625</v>
      </c>
      <c r="JA69" s="116">
        <v>66145.9453125</v>
      </c>
      <c r="JB69" s="117">
        <v>2.2476849555969238</v>
      </c>
      <c r="JC69" s="116">
        <v>30106.734375</v>
      </c>
      <c r="JD69" s="116">
        <v>68439.4921875</v>
      </c>
      <c r="JE69" s="117">
        <v>2.273228645324707</v>
      </c>
      <c r="JF69" s="116">
        <v>30679.453125</v>
      </c>
      <c r="JG69" s="116">
        <v>69961.2109375</v>
      </c>
      <c r="JH69" s="117">
        <v>2.280393123626709</v>
      </c>
      <c r="JI69" s="116">
        <v>30863.322265625</v>
      </c>
      <c r="JJ69" s="116">
        <v>69865.515625</v>
      </c>
      <c r="JK69" s="117">
        <v>2.2637069225311279</v>
      </c>
      <c r="JL69" s="116">
        <v>30887.421875</v>
      </c>
      <c r="JM69" s="116">
        <v>70822.0703125</v>
      </c>
      <c r="JN69" s="117">
        <v>2.2929096221923828</v>
      </c>
      <c r="JO69" s="116">
        <v>31832.75</v>
      </c>
      <c r="JP69" s="116">
        <v>73413.6484375</v>
      </c>
      <c r="JQ69" s="117">
        <v>2.3062300682067871</v>
      </c>
      <c r="JR69" s="116">
        <v>32844.0703125</v>
      </c>
      <c r="JS69" s="116">
        <v>75210</v>
      </c>
      <c r="JT69" s="117">
        <v>2.2899110317230225</v>
      </c>
      <c r="JU69" s="116">
        <v>33777.84375</v>
      </c>
      <c r="JV69" s="116">
        <v>77441.3359375</v>
      </c>
      <c r="JW69" s="117">
        <v>2.2926666736602783</v>
      </c>
      <c r="JX69" s="116">
        <v>34639.625</v>
      </c>
      <c r="JY69" s="116">
        <v>80551.9609375</v>
      </c>
      <c r="JZ69" s="117">
        <v>2.3254282474517822</v>
      </c>
      <c r="KA69" s="116">
        <v>35266.8203125</v>
      </c>
      <c r="KB69" s="116">
        <v>81181.921875</v>
      </c>
      <c r="KC69" s="117">
        <v>2.3019347190856934</v>
      </c>
      <c r="KD69" s="116">
        <v>34546.6640625</v>
      </c>
      <c r="KE69" s="116">
        <v>76971.6640625</v>
      </c>
      <c r="KF69" s="117">
        <v>2.2280490398406982</v>
      </c>
      <c r="KG69" s="116">
        <v>35177.65625</v>
      </c>
      <c r="KH69" s="116">
        <v>79251.46875</v>
      </c>
      <c r="KI69" s="117">
        <v>2.2528922557830811</v>
      </c>
      <c r="KJ69" s="116">
        <v>36660.26171875</v>
      </c>
      <c r="KK69" s="116">
        <v>82933.0859375</v>
      </c>
      <c r="KL69" s="117">
        <v>2.2622065544128418</v>
      </c>
      <c r="KM69" s="116">
        <v>36846.66796875</v>
      </c>
      <c r="KN69" s="116">
        <v>81939.1953125</v>
      </c>
      <c r="KO69" s="117">
        <v>2.2237884998321533</v>
      </c>
      <c r="KP69" s="116">
        <v>37296.30859375</v>
      </c>
      <c r="KQ69" s="116">
        <v>81763.5234375</v>
      </c>
      <c r="KR69" s="117">
        <v>2.1922686100006104</v>
      </c>
      <c r="KS69" s="116">
        <v>37451.67578125</v>
      </c>
      <c r="KT69" s="116">
        <v>82055.9140625</v>
      </c>
      <c r="KU69" s="117">
        <v>2.1909811496734619</v>
      </c>
      <c r="KV69" s="134">
        <v>3.3203258514404297</v>
      </c>
      <c r="KW69" s="135">
        <v>3.1992130279541016</v>
      </c>
      <c r="KX69" s="135">
        <v>2.8514418601989746</v>
      </c>
      <c r="KY69" s="135">
        <v>2.8201084136962891</v>
      </c>
      <c r="KZ69" s="135">
        <v>2.1209578514099121</v>
      </c>
      <c r="LA69" s="135">
        <v>2.1717629432678223</v>
      </c>
      <c r="LB69" s="135">
        <v>2.3038878440856934</v>
      </c>
      <c r="LC69" s="135">
        <v>2.0495352745056152</v>
      </c>
      <c r="LD69" s="135">
        <v>1.9936754703521729</v>
      </c>
      <c r="LE69" s="135">
        <v>2.1807527542114258</v>
      </c>
      <c r="LF69" s="135">
        <v>2.2854456901550293</v>
      </c>
      <c r="LG69" s="135">
        <v>2.2244274616241455</v>
      </c>
      <c r="LH69" s="135">
        <f t="shared" si="0"/>
        <v>3.1236602465311685</v>
      </c>
      <c r="LI69" s="135">
        <f t="shared" si="1"/>
        <v>2.4705331325531006</v>
      </c>
      <c r="LJ69" s="135">
        <f t="shared" si="2"/>
        <v>2.1297153830528259</v>
      </c>
      <c r="LK69" s="144">
        <f t="shared" si="3"/>
        <v>2.2302086353302002</v>
      </c>
    </row>
    <row r="70" spans="1:323" ht="15" customHeight="1">
      <c r="A70" s="114">
        <v>56</v>
      </c>
      <c r="B70" s="115">
        <v>1373.969970703125</v>
      </c>
      <c r="C70" s="116">
        <v>4483.91796875</v>
      </c>
      <c r="D70" s="117">
        <v>3.2634758949279785</v>
      </c>
      <c r="E70" s="116">
        <v>1423.8350830078125</v>
      </c>
      <c r="F70" s="116">
        <v>4835.349609375</v>
      </c>
      <c r="G70" s="117">
        <v>3.3960039615631104</v>
      </c>
      <c r="H70" s="116">
        <v>1809.0626220703125</v>
      </c>
      <c r="I70" s="116">
        <v>5603.0380859375</v>
      </c>
      <c r="J70" s="117">
        <v>3.0972051620483398</v>
      </c>
      <c r="K70" s="116">
        <v>2075.489501953125</v>
      </c>
      <c r="L70" s="116">
        <v>7119.45556640625</v>
      </c>
      <c r="M70" s="117">
        <v>3.4302537441253662</v>
      </c>
      <c r="N70" s="116">
        <v>2504.4541015625</v>
      </c>
      <c r="O70" s="116">
        <v>8410.748046875</v>
      </c>
      <c r="P70" s="117">
        <v>3.3583159446716309</v>
      </c>
      <c r="Q70" s="116">
        <v>3038.953125</v>
      </c>
      <c r="R70" s="116">
        <v>9463.994140625</v>
      </c>
      <c r="S70" s="117">
        <v>3.1142284870147705</v>
      </c>
      <c r="T70" s="116">
        <v>4042.97705078125</v>
      </c>
      <c r="U70" s="116">
        <v>12563.369140625</v>
      </c>
      <c r="V70" s="117">
        <v>3.1074550151824951</v>
      </c>
      <c r="W70" s="116">
        <v>6166.14111328125</v>
      </c>
      <c r="X70" s="116">
        <v>18148.640625</v>
      </c>
      <c r="Y70" s="117">
        <v>2.9432735443115234</v>
      </c>
      <c r="Z70" s="116">
        <v>6214.82275390625</v>
      </c>
      <c r="AA70" s="116">
        <v>17997.119140625</v>
      </c>
      <c r="AB70" s="117">
        <v>2.8958377838134766</v>
      </c>
      <c r="AC70" s="116">
        <v>6532.65185546875</v>
      </c>
      <c r="AD70" s="116">
        <v>19243.404296875</v>
      </c>
      <c r="AE70" s="117">
        <v>2.9457263946533203</v>
      </c>
      <c r="AF70" s="116">
        <v>7161.24462890625</v>
      </c>
      <c r="AG70" s="116">
        <v>21674.376953125</v>
      </c>
      <c r="AH70" s="117">
        <v>3.0266215801239014</v>
      </c>
      <c r="AI70" s="116">
        <v>8479.8291015625</v>
      </c>
      <c r="AJ70" s="116">
        <v>24387.65625</v>
      </c>
      <c r="AK70" s="117">
        <v>2.8759608268737793</v>
      </c>
      <c r="AL70" s="116">
        <v>9562.357421875</v>
      </c>
      <c r="AM70" s="116">
        <v>26533.626953125</v>
      </c>
      <c r="AN70" s="117">
        <v>2.7747998237609863</v>
      </c>
      <c r="AO70" s="116">
        <v>12129.89453125</v>
      </c>
      <c r="AP70" s="116">
        <v>32646.67578125</v>
      </c>
      <c r="AQ70" s="117">
        <v>2.6914229393005371</v>
      </c>
      <c r="AR70" s="116">
        <v>12027.3525390625</v>
      </c>
      <c r="AS70" s="116">
        <v>33595.76953125</v>
      </c>
      <c r="AT70" s="117">
        <v>2.7932806015014648</v>
      </c>
      <c r="AU70" s="116">
        <v>12948.478515625</v>
      </c>
      <c r="AV70" s="116">
        <v>36230.328125</v>
      </c>
      <c r="AW70" s="117">
        <v>2.7980375289916992</v>
      </c>
      <c r="AX70" s="116">
        <v>14163.5166015625</v>
      </c>
      <c r="AY70" s="116">
        <v>38398.71875</v>
      </c>
      <c r="AZ70" s="117">
        <v>2.7111005783081055</v>
      </c>
      <c r="BA70" s="116">
        <v>14082.2109375</v>
      </c>
      <c r="BB70" s="116">
        <v>36373.12890625</v>
      </c>
      <c r="BC70" s="117">
        <v>2.5829131603240967</v>
      </c>
      <c r="BD70" s="116">
        <v>12661.953125</v>
      </c>
      <c r="BE70" s="116">
        <v>33655.78515625</v>
      </c>
      <c r="BF70" s="117">
        <v>2.658024787902832</v>
      </c>
      <c r="BG70" s="116">
        <v>10496.158203125</v>
      </c>
      <c r="BH70" s="116">
        <v>30238.8828125</v>
      </c>
      <c r="BI70" s="117">
        <v>2.8809475898742676</v>
      </c>
      <c r="BJ70" s="116">
        <v>9570.15234375</v>
      </c>
      <c r="BK70" s="116">
        <v>29692.7265625</v>
      </c>
      <c r="BL70" s="117">
        <v>3.1026389598846436</v>
      </c>
      <c r="BM70" s="116">
        <v>9162.8203125</v>
      </c>
      <c r="BN70" s="116">
        <v>27085.783203125</v>
      </c>
      <c r="BO70" s="117">
        <v>2.9560530185699463</v>
      </c>
      <c r="BP70" s="116">
        <v>8298.5556640625</v>
      </c>
      <c r="BQ70" s="116">
        <v>26726.587890625</v>
      </c>
      <c r="BR70" s="117">
        <v>3.2206313610076904</v>
      </c>
      <c r="BS70" s="116">
        <v>10425.341796875</v>
      </c>
      <c r="BT70" s="116">
        <v>29757.181640625</v>
      </c>
      <c r="BU70" s="117">
        <v>2.8543124198913574</v>
      </c>
      <c r="BV70" s="116">
        <v>12610.205078125</v>
      </c>
      <c r="BW70" s="116">
        <v>35684.43359375</v>
      </c>
      <c r="BX70" s="117">
        <v>2.829805850982666</v>
      </c>
      <c r="BY70" s="116">
        <v>14552.0537109375</v>
      </c>
      <c r="BZ70" s="116">
        <v>40759.94921875</v>
      </c>
      <c r="CA70" s="117">
        <v>2.8009757995605469</v>
      </c>
      <c r="CB70" s="116">
        <v>20263.068359375</v>
      </c>
      <c r="CC70" s="116">
        <v>49351.21484375</v>
      </c>
      <c r="CD70" s="117">
        <v>2.4355251789093018</v>
      </c>
      <c r="CE70" s="116">
        <v>15709.314453125</v>
      </c>
      <c r="CF70" s="116">
        <v>39600.2890625</v>
      </c>
      <c r="CG70" s="117">
        <v>2.5208158493041992</v>
      </c>
      <c r="CH70" s="116">
        <v>18522.42578125</v>
      </c>
      <c r="CI70" s="116">
        <v>45934.33984375</v>
      </c>
      <c r="CJ70" s="117">
        <v>2.479931116104126</v>
      </c>
      <c r="CK70" s="116">
        <v>24014.01171875</v>
      </c>
      <c r="CL70" s="116">
        <v>52428.44921875</v>
      </c>
      <c r="CM70" s="117">
        <v>2.183243989944458</v>
      </c>
      <c r="CN70" s="116">
        <v>27367.28515625</v>
      </c>
      <c r="CO70" s="116">
        <v>56842.25390625</v>
      </c>
      <c r="CP70" s="117">
        <v>2.077014684677124</v>
      </c>
      <c r="CQ70" s="116">
        <v>33483.12109375</v>
      </c>
      <c r="CR70" s="116">
        <v>61315.44140625</v>
      </c>
      <c r="CS70" s="117">
        <v>1.831234335899353</v>
      </c>
      <c r="CT70" s="116">
        <v>63404.10546875</v>
      </c>
      <c r="CU70" s="116">
        <v>115583.328125</v>
      </c>
      <c r="CV70" s="117">
        <v>1.8229628801345825</v>
      </c>
      <c r="CW70" s="116">
        <v>121058.375</v>
      </c>
      <c r="CX70" s="116">
        <v>241328.390625</v>
      </c>
      <c r="CY70" s="117">
        <v>1.9934877157211304</v>
      </c>
      <c r="CZ70" s="116">
        <v>174934.8125</v>
      </c>
      <c r="DA70" s="116">
        <v>360891</v>
      </c>
      <c r="DB70" s="117">
        <v>2.0630028247833252</v>
      </c>
      <c r="DC70" s="116">
        <v>331520.8125</v>
      </c>
      <c r="DD70" s="116">
        <v>639508.625</v>
      </c>
      <c r="DE70" s="117">
        <v>1.929015040397644</v>
      </c>
      <c r="DF70" s="116">
        <v>600.37548828125</v>
      </c>
      <c r="DG70" s="116">
        <v>1185.5028076171875</v>
      </c>
      <c r="DH70" s="117">
        <v>1.974602222442627</v>
      </c>
      <c r="DI70" s="116">
        <v>701.033447265625</v>
      </c>
      <c r="DJ70" s="116">
        <v>1380.6279296875</v>
      </c>
      <c r="DK70" s="117">
        <v>1.9694180488586426</v>
      </c>
      <c r="DL70" s="116">
        <v>825.198486328125</v>
      </c>
      <c r="DM70" s="116">
        <v>1739.5653076171875</v>
      </c>
      <c r="DN70" s="117">
        <v>2.1080567836761475</v>
      </c>
      <c r="DO70" s="116">
        <v>959.70184326171875</v>
      </c>
      <c r="DP70" s="116">
        <v>2021.7342529296875</v>
      </c>
      <c r="DQ70" s="117">
        <v>2.1066274642944336</v>
      </c>
      <c r="DR70" s="116">
        <v>995.47003173828125</v>
      </c>
      <c r="DS70" s="116">
        <v>2086.697998046875</v>
      </c>
      <c r="DT70" s="117">
        <v>2.096193790435791</v>
      </c>
      <c r="DU70" s="116">
        <v>1033.9581298828125</v>
      </c>
      <c r="DV70" s="116">
        <v>2215.046630859375</v>
      </c>
      <c r="DW70" s="117">
        <v>2.1422982215881348</v>
      </c>
      <c r="DX70" s="116">
        <v>1081.6036376953125</v>
      </c>
      <c r="DY70" s="116">
        <v>2376.805419921875</v>
      </c>
      <c r="DZ70" s="117">
        <v>2.1974828243255615</v>
      </c>
      <c r="EA70" s="116">
        <v>1198.495361328125</v>
      </c>
      <c r="EB70" s="116">
        <v>2588.805908203125</v>
      </c>
      <c r="EC70" s="117">
        <v>2.1600465774536133</v>
      </c>
      <c r="ED70" s="116">
        <v>1325.5792236328125</v>
      </c>
      <c r="EE70" s="118">
        <v>2908.211181640625</v>
      </c>
      <c r="EF70" s="119">
        <v>2.1939172744750977</v>
      </c>
      <c r="EG70" s="115">
        <v>1513.4630126953125</v>
      </c>
      <c r="EH70" s="116">
        <v>3310.1259765625</v>
      </c>
      <c r="EI70" s="117">
        <v>2.1871204376220703</v>
      </c>
      <c r="EJ70" s="116">
        <v>1580.4102783203125</v>
      </c>
      <c r="EK70" s="116">
        <v>3608.46728515625</v>
      </c>
      <c r="EL70" s="117">
        <v>2.2832472324371338</v>
      </c>
      <c r="EM70" s="116">
        <v>1727.054931640625</v>
      </c>
      <c r="EN70" s="116">
        <v>3963.534423828125</v>
      </c>
      <c r="EO70" s="117">
        <v>2.2949671745300293</v>
      </c>
      <c r="EP70" s="116">
        <v>1820.0482177734375</v>
      </c>
      <c r="EQ70" s="116">
        <v>4266.7275390625</v>
      </c>
      <c r="ER70" s="117">
        <v>2.3442935943603516</v>
      </c>
      <c r="ES70" s="116">
        <v>2091.4814453125</v>
      </c>
      <c r="ET70" s="116">
        <v>4714.7373046875</v>
      </c>
      <c r="EU70" s="117">
        <v>2.2542572021484375</v>
      </c>
      <c r="EV70" s="116">
        <v>2239.259033203125</v>
      </c>
      <c r="EW70" s="116">
        <v>5166.06689453125</v>
      </c>
      <c r="EX70" s="117">
        <v>2.3070430755615234</v>
      </c>
      <c r="EY70" s="116">
        <v>2410.84619140625</v>
      </c>
      <c r="EZ70" s="116">
        <v>5668.775390625</v>
      </c>
      <c r="FA70" s="117">
        <v>2.3513634204864502</v>
      </c>
      <c r="FB70" s="116">
        <v>2534.031982421875</v>
      </c>
      <c r="FC70" s="116">
        <v>6072.50146484375</v>
      </c>
      <c r="FD70" s="117">
        <v>2.3963792324066162</v>
      </c>
      <c r="FE70" s="116">
        <v>2796.536865234375</v>
      </c>
      <c r="FF70" s="116">
        <v>6503.46240234375</v>
      </c>
      <c r="FG70" s="117">
        <v>2.3255414962768555</v>
      </c>
      <c r="FH70" s="116">
        <v>3040.429443359375</v>
      </c>
      <c r="FI70" s="116">
        <v>6966.71826171875</v>
      </c>
      <c r="FJ70" s="117">
        <v>2.2913599014282227</v>
      </c>
      <c r="FK70" s="116">
        <v>3448.650146484375</v>
      </c>
      <c r="FL70" s="116">
        <v>7467.58154296875</v>
      </c>
      <c r="FM70" s="117">
        <v>2.1653635501861572</v>
      </c>
      <c r="FN70" s="116">
        <v>4120.662109375</v>
      </c>
      <c r="FO70" s="116">
        <v>8423.8134765625</v>
      </c>
      <c r="FP70" s="117">
        <v>2.0442864894866943</v>
      </c>
      <c r="FQ70" s="116">
        <v>4525.57470703125</v>
      </c>
      <c r="FR70" s="116">
        <v>9249.7470703125</v>
      </c>
      <c r="FS70" s="117">
        <v>2.0438833236694336</v>
      </c>
      <c r="FT70" s="116">
        <v>4985.1640625</v>
      </c>
      <c r="FU70" s="116">
        <v>10081.5693359375</v>
      </c>
      <c r="FV70" s="117">
        <v>2.0223145484924316</v>
      </c>
      <c r="FW70" s="116">
        <v>5409.2607421875</v>
      </c>
      <c r="FX70" s="116">
        <v>11000.6142578125</v>
      </c>
      <c r="FY70" s="117">
        <v>2.0336630344390869</v>
      </c>
      <c r="FZ70" s="116">
        <v>5911.56591796875</v>
      </c>
      <c r="GA70" s="116">
        <v>12420.4248046875</v>
      </c>
      <c r="GB70" s="117">
        <v>2.1010379791259766</v>
      </c>
      <c r="GC70" s="116">
        <v>6762.22119140625</v>
      </c>
      <c r="GD70" s="116">
        <v>14168.7841796875</v>
      </c>
      <c r="GE70" s="117">
        <v>2.0952854156494141</v>
      </c>
      <c r="GF70" s="116">
        <v>7556.67333984375</v>
      </c>
      <c r="GG70" s="116">
        <v>15708.8779296875</v>
      </c>
      <c r="GH70" s="117">
        <v>2.0788085460662842</v>
      </c>
      <c r="GI70" s="116">
        <v>8655.96484375</v>
      </c>
      <c r="GJ70" s="116">
        <v>17980.00390625</v>
      </c>
      <c r="GK70" s="117">
        <v>2.0771808624267578</v>
      </c>
      <c r="GL70" s="116">
        <v>10171.9677734375</v>
      </c>
      <c r="GM70" s="116">
        <v>19770.052734375</v>
      </c>
      <c r="GN70" s="117">
        <v>1.9435819387435913</v>
      </c>
      <c r="GO70" s="116">
        <v>11923.375</v>
      </c>
      <c r="GP70" s="116">
        <v>22133.50390625</v>
      </c>
      <c r="GQ70" s="117">
        <v>1.8563120365142822</v>
      </c>
      <c r="GR70" s="116">
        <v>12878.244140625</v>
      </c>
      <c r="GS70" s="116">
        <v>25072.689453125</v>
      </c>
      <c r="GT70" s="117">
        <v>1.9469027519226074</v>
      </c>
      <c r="GU70" s="116">
        <v>14565.025390625</v>
      </c>
      <c r="GV70" s="116">
        <v>27857.97265625</v>
      </c>
      <c r="GW70" s="117">
        <v>1.912662148475647</v>
      </c>
      <c r="GX70" s="116">
        <v>16618.697265625</v>
      </c>
      <c r="GY70" s="116">
        <v>30920.49609375</v>
      </c>
      <c r="GZ70" s="117">
        <v>1.8605848550796509</v>
      </c>
      <c r="HA70" s="116">
        <v>19429.814453125</v>
      </c>
      <c r="HB70" s="116">
        <v>34710.80859375</v>
      </c>
      <c r="HC70" s="117">
        <v>1.7864714860916138</v>
      </c>
      <c r="HD70" s="116">
        <v>20536.974609375</v>
      </c>
      <c r="HE70" s="116">
        <v>38048.45703125</v>
      </c>
      <c r="HF70" s="117">
        <v>1.8526806831359863</v>
      </c>
      <c r="HG70" s="116">
        <v>22255.8125</v>
      </c>
      <c r="HH70" s="116">
        <v>40877.1875</v>
      </c>
      <c r="HI70" s="117">
        <v>1.8366971015930176</v>
      </c>
      <c r="HJ70" s="116">
        <v>21994.197265625</v>
      </c>
      <c r="HK70" s="116">
        <v>43607.63671875</v>
      </c>
      <c r="HL70" s="117">
        <v>1.982688307762146</v>
      </c>
      <c r="HM70" s="116">
        <v>22868.8828125</v>
      </c>
      <c r="HN70" s="116">
        <v>46708.82421875</v>
      </c>
      <c r="HO70" s="117">
        <v>2.0424621105194092</v>
      </c>
      <c r="HP70" s="116">
        <v>22913.2421875</v>
      </c>
      <c r="HQ70" s="116">
        <v>48171.84765625</v>
      </c>
      <c r="HR70" s="117">
        <v>2.102358341217041</v>
      </c>
      <c r="HS70" s="116">
        <v>24183.78515625</v>
      </c>
      <c r="HT70" s="116">
        <v>51564.54296875</v>
      </c>
      <c r="HU70" s="117">
        <v>2.132194995880127</v>
      </c>
      <c r="HV70" s="116">
        <v>25258.693359375</v>
      </c>
      <c r="HW70" s="116">
        <v>54568.140625</v>
      </c>
      <c r="HX70" s="117">
        <v>2.1603705883026123</v>
      </c>
      <c r="HY70" s="116">
        <v>26016.84375</v>
      </c>
      <c r="HZ70" s="116">
        <v>56202.23046875</v>
      </c>
      <c r="IA70" s="117">
        <v>2.1602246761322021</v>
      </c>
      <c r="IB70" s="116">
        <v>26550.0859375</v>
      </c>
      <c r="IC70" s="116">
        <v>56716.12109375</v>
      </c>
      <c r="ID70" s="117">
        <v>2.1361935138702393</v>
      </c>
      <c r="IE70" s="116">
        <v>27428.2734375</v>
      </c>
      <c r="IF70" s="116">
        <v>57823.80859375</v>
      </c>
      <c r="IG70" s="117">
        <v>2.1081826686859131</v>
      </c>
      <c r="IH70" s="116">
        <v>27503.552734375</v>
      </c>
      <c r="II70" s="116">
        <v>57766.3125</v>
      </c>
      <c r="IJ70" s="117">
        <v>2.1003217697143555</v>
      </c>
      <c r="IK70" s="116">
        <v>27486.46875</v>
      </c>
      <c r="IL70" s="116">
        <v>58936.2421875</v>
      </c>
      <c r="IM70" s="117">
        <v>2.1441910266876221</v>
      </c>
      <c r="IN70" s="115">
        <v>27962.2109375</v>
      </c>
      <c r="IO70" s="116">
        <v>60029.56640625</v>
      </c>
      <c r="IP70" s="117">
        <v>2.1468105316162109</v>
      </c>
      <c r="IQ70" s="116">
        <v>28042.353515625</v>
      </c>
      <c r="IR70" s="116">
        <v>61149.2109375</v>
      </c>
      <c r="IS70" s="117">
        <v>2.1806020736694336</v>
      </c>
      <c r="IT70" s="116">
        <v>28594.591796875</v>
      </c>
      <c r="IU70" s="116">
        <v>62717.49609375</v>
      </c>
      <c r="IV70" s="117">
        <v>2.1933341026306152</v>
      </c>
      <c r="IW70" s="116">
        <v>29336.169921875</v>
      </c>
      <c r="IX70" s="116">
        <v>65095.796875</v>
      </c>
      <c r="IY70" s="117">
        <v>2.2189602851867676</v>
      </c>
      <c r="IZ70" s="116">
        <v>30062.529296875</v>
      </c>
      <c r="JA70" s="116">
        <v>66973.2578125</v>
      </c>
      <c r="JB70" s="117">
        <v>2.2277984619140625</v>
      </c>
      <c r="JC70" s="116">
        <v>30796.529296875</v>
      </c>
      <c r="JD70" s="116">
        <v>69302.890625</v>
      </c>
      <c r="JE70" s="117">
        <v>2.250347375869751</v>
      </c>
      <c r="JF70" s="116">
        <v>31326.67578125</v>
      </c>
      <c r="JG70" s="116">
        <v>70846.8828125</v>
      </c>
      <c r="JH70" s="117">
        <v>2.2615511417388916</v>
      </c>
      <c r="JI70" s="116">
        <v>31515.150390625</v>
      </c>
      <c r="JJ70" s="116">
        <v>70744.5703125</v>
      </c>
      <c r="JK70" s="117">
        <v>2.2447798252105713</v>
      </c>
      <c r="JL70" s="116">
        <v>31545.75390625</v>
      </c>
      <c r="JM70" s="116">
        <v>71722.2265625</v>
      </c>
      <c r="JN70" s="117">
        <v>2.2735936641693115</v>
      </c>
      <c r="JO70" s="116">
        <v>32506.06640625</v>
      </c>
      <c r="JP70" s="116">
        <v>74351.0546875</v>
      </c>
      <c r="JQ70" s="117">
        <v>2.2872977256774902</v>
      </c>
      <c r="JR70" s="116">
        <v>33525.8828125</v>
      </c>
      <c r="JS70" s="116">
        <v>76165.1484375</v>
      </c>
      <c r="JT70" s="117">
        <v>2.2718312740325928</v>
      </c>
      <c r="JU70" s="116">
        <v>34485.80078125</v>
      </c>
      <c r="JV70" s="116">
        <v>78425.6796875</v>
      </c>
      <c r="JW70" s="117">
        <v>2.274144172668457</v>
      </c>
      <c r="JX70" s="116">
        <v>35325.36328125</v>
      </c>
      <c r="JY70" s="116">
        <v>81587.671875</v>
      </c>
      <c r="JZ70" s="117">
        <v>2.3096060752868652</v>
      </c>
      <c r="KA70" s="116">
        <v>35991.796875</v>
      </c>
      <c r="KB70" s="116">
        <v>82217.2578125</v>
      </c>
      <c r="KC70" s="117">
        <v>2.2843332290649414</v>
      </c>
      <c r="KD70" s="116">
        <v>35252.93359375</v>
      </c>
      <c r="KE70" s="116">
        <v>77927.8828125</v>
      </c>
      <c r="KF70" s="117">
        <v>2.210536003112793</v>
      </c>
      <c r="KG70" s="116">
        <v>35911.1953125</v>
      </c>
      <c r="KH70" s="116">
        <v>80244.8515625</v>
      </c>
      <c r="KI70" s="117">
        <v>2.2345356941223145</v>
      </c>
      <c r="KJ70" s="116">
        <v>37366.9609375</v>
      </c>
      <c r="KK70" s="116">
        <v>83976.7421875</v>
      </c>
      <c r="KL70" s="117">
        <v>2.2473528385162354</v>
      </c>
      <c r="KM70" s="116">
        <v>37646.4921875</v>
      </c>
      <c r="KN70" s="116">
        <v>82955.15625</v>
      </c>
      <c r="KO70" s="117">
        <v>2.2035295963287354</v>
      </c>
      <c r="KP70" s="116">
        <v>38210.8984375</v>
      </c>
      <c r="KQ70" s="116">
        <v>82763.8671875</v>
      </c>
      <c r="KR70" s="117">
        <v>2.1659753322601318</v>
      </c>
      <c r="KS70" s="116">
        <v>38348.37890625</v>
      </c>
      <c r="KT70" s="116">
        <v>83059.5546875</v>
      </c>
      <c r="KU70" s="117">
        <v>2.1659209728240967</v>
      </c>
      <c r="KV70" s="134">
        <v>3.329740047454834</v>
      </c>
      <c r="KW70" s="135">
        <v>3.2214915752410889</v>
      </c>
      <c r="KX70" s="135">
        <v>2.8456060886383057</v>
      </c>
      <c r="KY70" s="135">
        <v>2.8321828842163086</v>
      </c>
      <c r="KZ70" s="135">
        <v>2.0875310897827148</v>
      </c>
      <c r="LA70" s="135">
        <v>2.1444408893585205</v>
      </c>
      <c r="LB70" s="135">
        <v>2.2774856090545654</v>
      </c>
      <c r="LC70" s="135">
        <v>2.0198969841003418</v>
      </c>
      <c r="LD70" s="135">
        <v>1.9669170379638672</v>
      </c>
      <c r="LE70" s="135">
        <v>2.1616618633270264</v>
      </c>
      <c r="LF70" s="135">
        <v>2.2668020725250244</v>
      </c>
      <c r="LG70" s="135">
        <v>2.2034628391265869</v>
      </c>
      <c r="LH70" s="135">
        <f t="shared" si="0"/>
        <v>3.1322792371114097</v>
      </c>
      <c r="LI70" s="135">
        <f t="shared" si="1"/>
        <v>2.4598569869995117</v>
      </c>
      <c r="LJ70" s="135">
        <f t="shared" si="2"/>
        <v>2.1021851301193237</v>
      </c>
      <c r="LK70" s="144">
        <f t="shared" si="3"/>
        <v>2.2106422583262124</v>
      </c>
    </row>
    <row r="71" spans="1:323" ht="15" customHeight="1">
      <c r="A71" s="114">
        <v>57</v>
      </c>
      <c r="B71" s="115">
        <v>1397.966552734375</v>
      </c>
      <c r="C71" s="116">
        <v>4555.96484375</v>
      </c>
      <c r="D71" s="117">
        <v>3.2589941024780273</v>
      </c>
      <c r="E71" s="116">
        <v>1437.3785400390625</v>
      </c>
      <c r="F71" s="116">
        <v>4914.5322265625</v>
      </c>
      <c r="G71" s="117">
        <v>3.4190938472747803</v>
      </c>
      <c r="H71" s="116">
        <v>1822.7401123046875</v>
      </c>
      <c r="I71" s="116">
        <v>5691.11376953125</v>
      </c>
      <c r="J71" s="117">
        <v>3.1222848892211914</v>
      </c>
      <c r="K71" s="116">
        <v>2082.677978515625</v>
      </c>
      <c r="L71" s="116">
        <v>7236.6806640625</v>
      </c>
      <c r="M71" s="117">
        <v>3.4746997356414795</v>
      </c>
      <c r="N71" s="116">
        <v>2524.2509765625</v>
      </c>
      <c r="O71" s="116">
        <v>8547.87890625</v>
      </c>
      <c r="P71" s="117">
        <v>3.386303186416626</v>
      </c>
      <c r="Q71" s="116">
        <v>3088.445556640625</v>
      </c>
      <c r="R71" s="116">
        <v>9612.841796875</v>
      </c>
      <c r="S71" s="117">
        <v>3.1125178337097168</v>
      </c>
      <c r="T71" s="116">
        <v>4092.76025390625</v>
      </c>
      <c r="U71" s="116">
        <v>12760.9453125</v>
      </c>
      <c r="V71" s="117">
        <v>3.1179313659667969</v>
      </c>
      <c r="W71" s="116">
        <v>6263.57666015625</v>
      </c>
      <c r="X71" s="116">
        <v>18426.177734375</v>
      </c>
      <c r="Y71" s="117">
        <v>2.9417979717254639</v>
      </c>
      <c r="Z71" s="116">
        <v>6326.99072265625</v>
      </c>
      <c r="AA71" s="116">
        <v>18269.83203125</v>
      </c>
      <c r="AB71" s="117">
        <v>2.8876020908355713</v>
      </c>
      <c r="AC71" s="116">
        <v>6632.71240234375</v>
      </c>
      <c r="AD71" s="116">
        <v>19537.84765625</v>
      </c>
      <c r="AE71" s="117">
        <v>2.9456799030303955</v>
      </c>
      <c r="AF71" s="116">
        <v>7248.857421875</v>
      </c>
      <c r="AG71" s="116">
        <v>22010.880859375</v>
      </c>
      <c r="AH71" s="117">
        <v>3.0364620685577393</v>
      </c>
      <c r="AI71" s="116">
        <v>8649.65234375</v>
      </c>
      <c r="AJ71" s="116">
        <v>24755.6484375</v>
      </c>
      <c r="AK71" s="117">
        <v>2.8620398044586182</v>
      </c>
      <c r="AL71" s="116">
        <v>9762.4990234375</v>
      </c>
      <c r="AM71" s="116">
        <v>26925.99609375</v>
      </c>
      <c r="AN71" s="117">
        <v>2.7581048011779785</v>
      </c>
      <c r="AO71" s="116">
        <v>12393.5185546875</v>
      </c>
      <c r="AP71" s="116">
        <v>33120.76171875</v>
      </c>
      <c r="AQ71" s="117">
        <v>2.6724259853363037</v>
      </c>
      <c r="AR71" s="116">
        <v>12223.44921875</v>
      </c>
      <c r="AS71" s="116">
        <v>34095.08984375</v>
      </c>
      <c r="AT71" s="117">
        <v>2.789318323135376</v>
      </c>
      <c r="AU71" s="116">
        <v>13157.287109375</v>
      </c>
      <c r="AV71" s="116">
        <v>36769.3515625</v>
      </c>
      <c r="AW71" s="117">
        <v>2.7945997714996338</v>
      </c>
      <c r="AX71" s="116">
        <v>14390.6318359375</v>
      </c>
      <c r="AY71" s="116">
        <v>38959.69921875</v>
      </c>
      <c r="AZ71" s="117">
        <v>2.7072958946228027</v>
      </c>
      <c r="BA71" s="116">
        <v>14296.8837890625</v>
      </c>
      <c r="BB71" s="116">
        <v>36889.0390625</v>
      </c>
      <c r="BC71" s="117">
        <v>2.5802154541015625</v>
      </c>
      <c r="BD71" s="116">
        <v>12801.1484375</v>
      </c>
      <c r="BE71" s="116">
        <v>34142.41015625</v>
      </c>
      <c r="BF71" s="117">
        <v>2.6671364307403564</v>
      </c>
      <c r="BG71" s="116">
        <v>10576.0302734375</v>
      </c>
      <c r="BH71" s="116">
        <v>30697.10546875</v>
      </c>
      <c r="BI71" s="117">
        <v>2.9025168418884277</v>
      </c>
      <c r="BJ71" s="116">
        <v>9592.2060546875</v>
      </c>
      <c r="BK71" s="116">
        <v>30160.470703125</v>
      </c>
      <c r="BL71" s="117">
        <v>3.1442685127258301</v>
      </c>
      <c r="BM71" s="116">
        <v>9300.8349609375</v>
      </c>
      <c r="BN71" s="116">
        <v>27501.001953125</v>
      </c>
      <c r="BO71" s="117">
        <v>2.9568314552307129</v>
      </c>
      <c r="BP71" s="116">
        <v>8319.07421875</v>
      </c>
      <c r="BQ71" s="116">
        <v>27154.93359375</v>
      </c>
      <c r="BR71" s="117">
        <v>3.2641773223876953</v>
      </c>
      <c r="BS71" s="116">
        <v>10567.578125</v>
      </c>
      <c r="BT71" s="116">
        <v>30205.1171875</v>
      </c>
      <c r="BU71" s="117">
        <v>2.8582818508148193</v>
      </c>
      <c r="BV71" s="116">
        <v>12774.4541015625</v>
      </c>
      <c r="BW71" s="116">
        <v>36219.1484375</v>
      </c>
      <c r="BX71" s="117">
        <v>2.8352794647216797</v>
      </c>
      <c r="BY71" s="116">
        <v>14708.353515625</v>
      </c>
      <c r="BZ71" s="116">
        <v>41367.62890625</v>
      </c>
      <c r="CA71" s="117">
        <v>2.8125262260437012</v>
      </c>
      <c r="CB71" s="116">
        <v>20689.609375</v>
      </c>
      <c r="CC71" s="116">
        <v>50022.73828125</v>
      </c>
      <c r="CD71" s="117">
        <v>2.4177711009979248</v>
      </c>
      <c r="CE71" s="116">
        <v>16010.8310546875</v>
      </c>
      <c r="CF71" s="116">
        <v>40152.3984375</v>
      </c>
      <c r="CG71" s="117">
        <v>2.5078272819519043</v>
      </c>
      <c r="CH71" s="116">
        <v>18885.72265625</v>
      </c>
      <c r="CI71" s="116">
        <v>46567.609375</v>
      </c>
      <c r="CJ71" s="117">
        <v>2.4657573699951172</v>
      </c>
      <c r="CK71" s="116">
        <v>24705.302734375</v>
      </c>
      <c r="CL71" s="116">
        <v>53081.21484375</v>
      </c>
      <c r="CM71" s="117">
        <v>2.1485757827758789</v>
      </c>
      <c r="CN71" s="116">
        <v>27999.955078125</v>
      </c>
      <c r="CO71" s="116">
        <v>57520.40234375</v>
      </c>
      <c r="CP71" s="117">
        <v>2.0543034076690674</v>
      </c>
      <c r="CQ71" s="116">
        <v>34690.85546875</v>
      </c>
      <c r="CR71" s="116">
        <v>61948.65625</v>
      </c>
      <c r="CS71" s="117">
        <v>1.7857344150543213</v>
      </c>
      <c r="CT71" s="116">
        <v>65526.46484375</v>
      </c>
      <c r="CU71" s="116">
        <v>116771.9609375</v>
      </c>
      <c r="CV71" s="117">
        <v>1.7820580005645752</v>
      </c>
      <c r="CW71" s="116">
        <v>124624.8671875</v>
      </c>
      <c r="CX71" s="116">
        <v>244083.8125</v>
      </c>
      <c r="CY71" s="117">
        <v>1.9585481882095337</v>
      </c>
      <c r="CZ71" s="116">
        <v>179793.703125</v>
      </c>
      <c r="DA71" s="116">
        <v>365159.09375</v>
      </c>
      <c r="DB71" s="117">
        <v>2.030989408493042</v>
      </c>
      <c r="DC71" s="116">
        <v>342202.53125</v>
      </c>
      <c r="DD71" s="116">
        <v>646545.75</v>
      </c>
      <c r="DE71" s="117">
        <v>1.8893657922744751</v>
      </c>
      <c r="DF71" s="116">
        <v>618.27862548828125</v>
      </c>
      <c r="DG71" s="116">
        <v>1198.902099609375</v>
      </c>
      <c r="DH71" s="117">
        <v>1.9390968084335327</v>
      </c>
      <c r="DI71" s="116">
        <v>721.9757080078125</v>
      </c>
      <c r="DJ71" s="116">
        <v>1396.1875</v>
      </c>
      <c r="DK71" s="117">
        <v>1.9338427782058716</v>
      </c>
      <c r="DL71" s="116">
        <v>844.30499267578125</v>
      </c>
      <c r="DM71" s="116">
        <v>1760.608154296875</v>
      </c>
      <c r="DN71" s="117">
        <v>2.0852751731872559</v>
      </c>
      <c r="DO71" s="116">
        <v>983.67138671875</v>
      </c>
      <c r="DP71" s="116">
        <v>2046.1544189453125</v>
      </c>
      <c r="DQ71" s="117">
        <v>2.0801198482513428</v>
      </c>
      <c r="DR71" s="116">
        <v>1020.7642822265625</v>
      </c>
      <c r="DS71" s="116">
        <v>2111.781494140625</v>
      </c>
      <c r="DT71" s="117">
        <v>2.0688238143920898</v>
      </c>
      <c r="DU71" s="116">
        <v>1059.2138671875</v>
      </c>
      <c r="DV71" s="116">
        <v>2242.220703125</v>
      </c>
      <c r="DW71" s="117">
        <v>2.1168725490570068</v>
      </c>
      <c r="DX71" s="116">
        <v>1106.8214111328125</v>
      </c>
      <c r="DY71" s="116">
        <v>2406.63330078125</v>
      </c>
      <c r="DZ71" s="117">
        <v>2.1743645668029785</v>
      </c>
      <c r="EA71" s="116">
        <v>1228.3275146484375</v>
      </c>
      <c r="EB71" s="116">
        <v>2620.7919921875</v>
      </c>
      <c r="EC71" s="117">
        <v>2.1336264610290527</v>
      </c>
      <c r="ED71" s="116">
        <v>1358.456298828125</v>
      </c>
      <c r="EE71" s="118">
        <v>2944.634521484375</v>
      </c>
      <c r="EF71" s="119">
        <v>2.1676328182220459</v>
      </c>
      <c r="EG71" s="115">
        <v>1547.654541015625</v>
      </c>
      <c r="EH71" s="116">
        <v>3351.51171875</v>
      </c>
      <c r="EI71" s="117">
        <v>2.1655426025390625</v>
      </c>
      <c r="EJ71" s="116">
        <v>1616.2510986328125</v>
      </c>
      <c r="EK71" s="116">
        <v>3655.215087890625</v>
      </c>
      <c r="EL71" s="117">
        <v>2.2615392208099365</v>
      </c>
      <c r="EM71" s="116">
        <v>1766.491943359375</v>
      </c>
      <c r="EN71" s="116">
        <v>4015.087890625</v>
      </c>
      <c r="EO71" s="117">
        <v>2.2729160785675049</v>
      </c>
      <c r="EP71" s="116">
        <v>1860.19189453125</v>
      </c>
      <c r="EQ71" s="116">
        <v>4323.1611328125</v>
      </c>
      <c r="ER71" s="117">
        <v>2.324040412902832</v>
      </c>
      <c r="ES71" s="116">
        <v>2143.078857421875</v>
      </c>
      <c r="ET71" s="116">
        <v>4775.1435546875</v>
      </c>
      <c r="EU71" s="117">
        <v>2.2281696796417236</v>
      </c>
      <c r="EV71" s="116">
        <v>2289.98046875</v>
      </c>
      <c r="EW71" s="116">
        <v>5233.54345703125</v>
      </c>
      <c r="EX71" s="117">
        <v>2.285409688949585</v>
      </c>
      <c r="EY71" s="116">
        <v>2462.521728515625</v>
      </c>
      <c r="EZ71" s="116">
        <v>5743.94140625</v>
      </c>
      <c r="FA71" s="117">
        <v>2.3325445652008057</v>
      </c>
      <c r="FB71" s="116">
        <v>2586.624755859375</v>
      </c>
      <c r="FC71" s="116">
        <v>6154.18115234375</v>
      </c>
      <c r="FD71" s="117">
        <v>2.3792324066162109</v>
      </c>
      <c r="FE71" s="116">
        <v>2859.060546875</v>
      </c>
      <c r="FF71" s="116">
        <v>6588.9443359375</v>
      </c>
      <c r="FG71" s="117">
        <v>2.3045837879180908</v>
      </c>
      <c r="FH71" s="116">
        <v>3113.350341796875</v>
      </c>
      <c r="FI71" s="116">
        <v>7057.18017578125</v>
      </c>
      <c r="FJ71" s="117">
        <v>2.2667479515075684</v>
      </c>
      <c r="FK71" s="116">
        <v>3544.250244140625</v>
      </c>
      <c r="FL71" s="116">
        <v>7559.93212890625</v>
      </c>
      <c r="FM71" s="117">
        <v>2.1330130100250244</v>
      </c>
      <c r="FN71" s="116">
        <v>4253.2197265625</v>
      </c>
      <c r="FO71" s="116">
        <v>8522.33203125</v>
      </c>
      <c r="FP71" s="117">
        <v>2.0037364959716797</v>
      </c>
      <c r="FQ71" s="116">
        <v>4667.4833984375</v>
      </c>
      <c r="FR71" s="116">
        <v>9357.95703125</v>
      </c>
      <c r="FS71" s="117">
        <v>2.0049257278442383</v>
      </c>
      <c r="FT71" s="116">
        <v>5135.82958984375</v>
      </c>
      <c r="FU71" s="116">
        <v>10198.3291015625</v>
      </c>
      <c r="FV71" s="117">
        <v>1.9857218265533447</v>
      </c>
      <c r="FW71" s="116">
        <v>5556.09521484375</v>
      </c>
      <c r="FX71" s="116">
        <v>11128.9365234375</v>
      </c>
      <c r="FY71" s="117">
        <v>2.003014087677002</v>
      </c>
      <c r="FZ71" s="116">
        <v>6054.244140625</v>
      </c>
      <c r="GA71" s="116">
        <v>12570.1328125</v>
      </c>
      <c r="GB71" s="117">
        <v>2.0762515068054199</v>
      </c>
      <c r="GC71" s="116">
        <v>6911.5546875</v>
      </c>
      <c r="GD71" s="116">
        <v>14339.2939453125</v>
      </c>
      <c r="GE71" s="117">
        <v>2.0746843814849854</v>
      </c>
      <c r="GF71" s="116">
        <v>7701.314453125</v>
      </c>
      <c r="GG71" s="116">
        <v>15896.7841796875</v>
      </c>
      <c r="GH71" s="117">
        <v>2.0641651153564453</v>
      </c>
      <c r="GI71" s="116">
        <v>8822.3046875</v>
      </c>
      <c r="GJ71" s="116">
        <v>18194.9140625</v>
      </c>
      <c r="GK71" s="117">
        <v>2.0623764991760254</v>
      </c>
      <c r="GL71" s="116">
        <v>10420.6669921875</v>
      </c>
      <c r="GM71" s="116">
        <v>19990.365234375</v>
      </c>
      <c r="GN71" s="117">
        <v>1.918338418006897</v>
      </c>
      <c r="GO71" s="116">
        <v>12232.2607421875</v>
      </c>
      <c r="GP71" s="116">
        <v>22367.27734375</v>
      </c>
      <c r="GQ71" s="117">
        <v>1.8285480737686157</v>
      </c>
      <c r="GR71" s="116">
        <v>13222.0263671875</v>
      </c>
      <c r="GS71" s="116">
        <v>25352.294921875</v>
      </c>
      <c r="GT71" s="117">
        <v>1.9174288511276245</v>
      </c>
      <c r="GU71" s="116">
        <v>14937.1708984375</v>
      </c>
      <c r="GV71" s="116">
        <v>28162.79296875</v>
      </c>
      <c r="GW71" s="117">
        <v>1.8854167461395264</v>
      </c>
      <c r="GX71" s="116">
        <v>17077.54296875</v>
      </c>
      <c r="GY71" s="116">
        <v>31247.693359375</v>
      </c>
      <c r="GZ71" s="117">
        <v>1.8297535181045532</v>
      </c>
      <c r="HA71" s="116">
        <v>20024.025390625</v>
      </c>
      <c r="HB71" s="116">
        <v>35059.17578125</v>
      </c>
      <c r="HC71" s="117">
        <v>1.750855565071106</v>
      </c>
      <c r="HD71" s="116">
        <v>21027.490234375</v>
      </c>
      <c r="HE71" s="116">
        <v>38449.92578125</v>
      </c>
      <c r="HF71" s="117">
        <v>1.8285551071166992</v>
      </c>
      <c r="HG71" s="116">
        <v>22767.373046875</v>
      </c>
      <c r="HH71" s="116">
        <v>41304.328125</v>
      </c>
      <c r="HI71" s="117">
        <v>1.8141894340515137</v>
      </c>
      <c r="HJ71" s="116">
        <v>22429.771484375</v>
      </c>
      <c r="HK71" s="116">
        <v>44105.2265625</v>
      </c>
      <c r="HL71" s="117">
        <v>1.9663698673248291</v>
      </c>
      <c r="HM71" s="116">
        <v>23338.482421875</v>
      </c>
      <c r="HN71" s="116">
        <v>47257.8046875</v>
      </c>
      <c r="HO71" s="117">
        <v>2.0248875617980957</v>
      </c>
      <c r="HP71" s="116">
        <v>23404.69921875</v>
      </c>
      <c r="HQ71" s="116">
        <v>48753.5625</v>
      </c>
      <c r="HR71" s="117">
        <v>2.0830671787261963</v>
      </c>
      <c r="HS71" s="116">
        <v>24710.046875</v>
      </c>
      <c r="HT71" s="116">
        <v>52195.21875</v>
      </c>
      <c r="HU71" s="117">
        <v>2.1123075485229492</v>
      </c>
      <c r="HV71" s="116">
        <v>25844.962890625</v>
      </c>
      <c r="HW71" s="116">
        <v>55242.9765625</v>
      </c>
      <c r="HX71" s="117">
        <v>2.1374754905700684</v>
      </c>
      <c r="HY71" s="116">
        <v>26506.896484375</v>
      </c>
      <c r="HZ71" s="116">
        <v>56898.52734375</v>
      </c>
      <c r="IA71" s="117">
        <v>2.1465556621551514</v>
      </c>
      <c r="IB71" s="116">
        <v>27311.96484375</v>
      </c>
      <c r="IC71" s="116">
        <v>57408.8515625</v>
      </c>
      <c r="ID71" s="117">
        <v>2.1019670963287354</v>
      </c>
      <c r="IE71" s="116">
        <v>27882.212890625</v>
      </c>
      <c r="IF71" s="116">
        <v>58525.3984375</v>
      </c>
      <c r="IG71" s="117">
        <v>2.0990226268768311</v>
      </c>
      <c r="IH71" s="116">
        <v>27989.884765625</v>
      </c>
      <c r="II71" s="116">
        <v>58464.421875</v>
      </c>
      <c r="IJ71" s="117">
        <v>2.0887696743011475</v>
      </c>
      <c r="IK71" s="116">
        <v>28040.73828125</v>
      </c>
      <c r="IL71" s="116">
        <v>59661.1953125</v>
      </c>
      <c r="IM71" s="117">
        <v>2.1276614665985107</v>
      </c>
      <c r="IN71" s="115">
        <v>28572.90234375</v>
      </c>
      <c r="IO71" s="116">
        <v>60768.24609375</v>
      </c>
      <c r="IP71" s="117">
        <v>2.1267788410186768</v>
      </c>
      <c r="IQ71" s="116">
        <v>28644.4453125</v>
      </c>
      <c r="IR71" s="116">
        <v>61912.19921875</v>
      </c>
      <c r="IS71" s="117">
        <v>2.1614034175872803</v>
      </c>
      <c r="IT71" s="116">
        <v>29275.28515625</v>
      </c>
      <c r="IU71" s="116">
        <v>63503.171875</v>
      </c>
      <c r="IV71" s="117">
        <v>2.1691734790802002</v>
      </c>
      <c r="IW71" s="116">
        <v>29969.158203125</v>
      </c>
      <c r="IX71" s="116">
        <v>65920.0859375</v>
      </c>
      <c r="IY71" s="117">
        <v>2.1995975971221924</v>
      </c>
      <c r="IZ71" s="116">
        <v>30695.638671875</v>
      </c>
      <c r="JA71" s="116">
        <v>67824.3203125</v>
      </c>
      <c r="JB71" s="117">
        <v>2.2095751762390137</v>
      </c>
      <c r="JC71" s="116">
        <v>31491.470703125</v>
      </c>
      <c r="JD71" s="116">
        <v>70190.3515625</v>
      </c>
      <c r="JE71" s="117">
        <v>2.2288687229156494</v>
      </c>
      <c r="JF71" s="116">
        <v>32024.23046875</v>
      </c>
      <c r="JG71" s="116">
        <v>71757.9140625</v>
      </c>
      <c r="JH71" s="117">
        <v>2.2407381534576416</v>
      </c>
      <c r="JI71" s="116">
        <v>32199.66015625</v>
      </c>
      <c r="JJ71" s="116">
        <v>71648.96875</v>
      </c>
      <c r="JK71" s="117">
        <v>2.2251467704772949</v>
      </c>
      <c r="JL71" s="116">
        <v>32235.37890625</v>
      </c>
      <c r="JM71" s="116">
        <v>72648.5859375</v>
      </c>
      <c r="JN71" s="117">
        <v>2.2536911964416504</v>
      </c>
      <c r="JO71" s="116">
        <v>33182.734375</v>
      </c>
      <c r="JP71" s="116">
        <v>75316.3671875</v>
      </c>
      <c r="JQ71" s="117">
        <v>2.2697455883026123</v>
      </c>
      <c r="JR71" s="116">
        <v>34211.15234375</v>
      </c>
      <c r="JS71" s="116">
        <v>77148.8359375</v>
      </c>
      <c r="JT71" s="117">
        <v>2.2550785541534424</v>
      </c>
      <c r="JU71" s="116">
        <v>35190.85546875</v>
      </c>
      <c r="JV71" s="116">
        <v>79439.3984375</v>
      </c>
      <c r="JW71" s="117">
        <v>2.257387638092041</v>
      </c>
      <c r="JX71" s="116">
        <v>36085.3203125</v>
      </c>
      <c r="JY71" s="116">
        <v>82654.7578125</v>
      </c>
      <c r="JZ71" s="117">
        <v>2.2905368804931641</v>
      </c>
      <c r="KA71" s="116">
        <v>36681.125</v>
      </c>
      <c r="KB71" s="116">
        <v>83284.2890625</v>
      </c>
      <c r="KC71" s="117">
        <v>2.2704944610595703</v>
      </c>
      <c r="KD71" s="116">
        <v>35942.2109375</v>
      </c>
      <c r="KE71" s="116">
        <v>78912.4453125</v>
      </c>
      <c r="KF71" s="117">
        <v>2.1955368518829346</v>
      </c>
      <c r="KG71" s="116">
        <v>36630.07421875</v>
      </c>
      <c r="KH71" s="116">
        <v>81267.546875</v>
      </c>
      <c r="KI71" s="117">
        <v>2.2186017036437988</v>
      </c>
      <c r="KJ71" s="116">
        <v>38170.67578125</v>
      </c>
      <c r="KK71" s="116">
        <v>85051.578125</v>
      </c>
      <c r="KL71" s="117">
        <v>2.228191614151001</v>
      </c>
      <c r="KM71" s="116">
        <v>38463.6484375</v>
      </c>
      <c r="KN71" s="116">
        <v>83999.453125</v>
      </c>
      <c r="KO71" s="117">
        <v>2.183866024017334</v>
      </c>
      <c r="KP71" s="116">
        <v>39136.55859375</v>
      </c>
      <c r="KQ71" s="116">
        <v>83789.3203125</v>
      </c>
      <c r="KR71" s="117">
        <v>2.1409475803375244</v>
      </c>
      <c r="KS71" s="116">
        <v>39247.40234375</v>
      </c>
      <c r="KT71" s="116">
        <v>84088.984375</v>
      </c>
      <c r="KU71" s="117">
        <v>2.1425364017486572</v>
      </c>
      <c r="KV71" s="134">
        <v>3.3390440940856934</v>
      </c>
      <c r="KW71" s="135">
        <v>3.2427473068237305</v>
      </c>
      <c r="KX71" s="135">
        <v>2.8395326137542725</v>
      </c>
      <c r="KY71" s="135">
        <v>2.8439004421234131</v>
      </c>
      <c r="KZ71" s="135">
        <v>2.0562255382537842</v>
      </c>
      <c r="LA71" s="135">
        <v>2.1187639236450195</v>
      </c>
      <c r="LB71" s="135">
        <v>2.2530393600463867</v>
      </c>
      <c r="LC71" s="135">
        <v>1.9935454130172729</v>
      </c>
      <c r="LD71" s="135">
        <v>1.9432878494262695</v>
      </c>
      <c r="LE71" s="135">
        <v>2.1430504322052002</v>
      </c>
      <c r="LF71" s="135">
        <v>2.2487225532531738</v>
      </c>
      <c r="LG71" s="135">
        <v>2.1828286647796631</v>
      </c>
      <c r="LH71" s="135">
        <f t="shared" si="0"/>
        <v>3.1404413382212319</v>
      </c>
      <c r="LI71" s="135">
        <f t="shared" si="1"/>
        <v>2.4500629901885986</v>
      </c>
      <c r="LJ71" s="135">
        <f t="shared" si="2"/>
        <v>2.0771591365337372</v>
      </c>
      <c r="LK71" s="144">
        <f t="shared" si="3"/>
        <v>2.1915338834126792</v>
      </c>
    </row>
    <row r="72" spans="1:323" ht="15" customHeight="1">
      <c r="A72" s="114">
        <v>58</v>
      </c>
      <c r="B72" s="115">
        <v>1422.943115234375</v>
      </c>
      <c r="C72" s="116">
        <v>4630.85986328125</v>
      </c>
      <c r="D72" s="117">
        <v>3.2544238567352295</v>
      </c>
      <c r="E72" s="116">
        <v>1452.4776611328125</v>
      </c>
      <c r="F72" s="116">
        <v>4997.1455078125</v>
      </c>
      <c r="G72" s="117">
        <v>3.4404284954071045</v>
      </c>
      <c r="H72" s="116">
        <v>1838.545654296875</v>
      </c>
      <c r="I72" s="116">
        <v>5783.03515625</v>
      </c>
      <c r="J72" s="117">
        <v>3.1454401016235352</v>
      </c>
      <c r="K72" s="116">
        <v>2094.551513671875</v>
      </c>
      <c r="L72" s="116">
        <v>7359.26513671875</v>
      </c>
      <c r="M72" s="117">
        <v>3.5135278701782227</v>
      </c>
      <c r="N72" s="116">
        <v>2547.822509765625</v>
      </c>
      <c r="O72" s="116">
        <v>8691.0263671875</v>
      </c>
      <c r="P72" s="117">
        <v>3.411158561706543</v>
      </c>
      <c r="Q72" s="116">
        <v>3140.2939453125</v>
      </c>
      <c r="R72" s="116">
        <v>9767.5712890625</v>
      </c>
      <c r="S72" s="117">
        <v>3.1104001998901367</v>
      </c>
      <c r="T72" s="116">
        <v>4146.31982421875</v>
      </c>
      <c r="U72" s="116">
        <v>12966.7001953125</v>
      </c>
      <c r="V72" s="117">
        <v>3.1272792816162109</v>
      </c>
      <c r="W72" s="116">
        <v>6366.02197265625</v>
      </c>
      <c r="X72" s="116">
        <v>18714.5546875</v>
      </c>
      <c r="Y72" s="117">
        <v>2.9397566318511963</v>
      </c>
      <c r="Z72" s="116">
        <v>6445.58984375</v>
      </c>
      <c r="AA72" s="116">
        <v>18552.783203125</v>
      </c>
      <c r="AB72" s="117">
        <v>2.878368616104126</v>
      </c>
      <c r="AC72" s="116">
        <v>6738.06787109375</v>
      </c>
      <c r="AD72" s="116">
        <v>19843.8671875</v>
      </c>
      <c r="AE72" s="117">
        <v>2.9450380802154541</v>
      </c>
      <c r="AF72" s="116">
        <v>7341.99365234375</v>
      </c>
      <c r="AG72" s="116">
        <v>22361.2578125</v>
      </c>
      <c r="AH72" s="117">
        <v>3.0456657409667969</v>
      </c>
      <c r="AI72" s="116">
        <v>8828.7333984375</v>
      </c>
      <c r="AJ72" s="116">
        <v>25137.005859375</v>
      </c>
      <c r="AK72" s="117">
        <v>2.8471813201904297</v>
      </c>
      <c r="AL72" s="116">
        <v>9971.7802734375</v>
      </c>
      <c r="AM72" s="116">
        <v>27332.171875</v>
      </c>
      <c r="AN72" s="117">
        <v>2.7409520149230957</v>
      </c>
      <c r="AO72" s="116">
        <v>12667.6162109375</v>
      </c>
      <c r="AP72" s="116">
        <v>33611.015625</v>
      </c>
      <c r="AQ72" s="117">
        <v>2.6533024311065674</v>
      </c>
      <c r="AR72" s="116">
        <v>12428.4072265625</v>
      </c>
      <c r="AS72" s="116">
        <v>34613.4140625</v>
      </c>
      <c r="AT72" s="117">
        <v>2.7850241661071777</v>
      </c>
      <c r="AU72" s="116">
        <v>13375.9345703125</v>
      </c>
      <c r="AV72" s="116">
        <v>37328.953125</v>
      </c>
      <c r="AW72" s="117">
        <v>2.7907547950744629</v>
      </c>
      <c r="AX72" s="116">
        <v>14628.810546875</v>
      </c>
      <c r="AY72" s="116">
        <v>39541.85546875</v>
      </c>
      <c r="AZ72" s="117">
        <v>2.703012228012085</v>
      </c>
      <c r="BA72" s="116">
        <v>14522.9765625</v>
      </c>
      <c r="BB72" s="116">
        <v>37424.2734375</v>
      </c>
      <c r="BC72" s="117">
        <v>2.5769009590148926</v>
      </c>
      <c r="BD72" s="116">
        <v>12953.0908203125</v>
      </c>
      <c r="BE72" s="116">
        <v>34648.74609375</v>
      </c>
      <c r="BF72" s="117">
        <v>2.6749403476715088</v>
      </c>
      <c r="BG72" s="116">
        <v>10671.328125</v>
      </c>
      <c r="BH72" s="116">
        <v>31175.07421875</v>
      </c>
      <c r="BI72" s="117">
        <v>2.9213864803314209</v>
      </c>
      <c r="BJ72" s="116">
        <v>9639.765625</v>
      </c>
      <c r="BK72" s="116">
        <v>30649.677734375</v>
      </c>
      <c r="BL72" s="117">
        <v>3.17950439453125</v>
      </c>
      <c r="BM72" s="116">
        <v>9447.068359375</v>
      </c>
      <c r="BN72" s="116">
        <v>27932.607421875</v>
      </c>
      <c r="BO72" s="117">
        <v>2.9567487239837646</v>
      </c>
      <c r="BP72" s="116">
        <v>8360.23046875</v>
      </c>
      <c r="BQ72" s="116">
        <v>27602.958984375</v>
      </c>
      <c r="BR72" s="117">
        <v>3.3016984462738037</v>
      </c>
      <c r="BS72" s="116">
        <v>10719.8857421875</v>
      </c>
      <c r="BT72" s="116">
        <v>30670.876953125</v>
      </c>
      <c r="BU72" s="117">
        <v>2.8611197471618652</v>
      </c>
      <c r="BV72" s="116">
        <v>12951.296875</v>
      </c>
      <c r="BW72" s="116">
        <v>36775.265625</v>
      </c>
      <c r="BX72" s="117">
        <v>2.8395044803619385</v>
      </c>
      <c r="BY72" s="116">
        <v>14881.58203125</v>
      </c>
      <c r="BZ72" s="116">
        <v>42000.3359375</v>
      </c>
      <c r="CA72" s="117">
        <v>2.8223030567169189</v>
      </c>
      <c r="CB72" s="116">
        <v>21132.25390625</v>
      </c>
      <c r="CC72" s="116">
        <v>50715.89453125</v>
      </c>
      <c r="CD72" s="117">
        <v>2.3999283313751221</v>
      </c>
      <c r="CE72" s="116">
        <v>16326.1806640625</v>
      </c>
      <c r="CF72" s="116">
        <v>40723.45703125</v>
      </c>
      <c r="CG72" s="117">
        <v>2.4943652153015137</v>
      </c>
      <c r="CH72" s="116">
        <v>19265.2109375</v>
      </c>
      <c r="CI72" s="116">
        <v>47222.203125</v>
      </c>
      <c r="CJ72" s="117">
        <v>2.451164722442627</v>
      </c>
      <c r="CK72" s="116">
        <v>25403.0390625</v>
      </c>
      <c r="CL72" s="116">
        <v>53748.5</v>
      </c>
      <c r="CM72" s="117">
        <v>2.1158294677734375</v>
      </c>
      <c r="CN72" s="116">
        <v>28669.353515625</v>
      </c>
      <c r="CO72" s="116">
        <v>58215.34765625</v>
      </c>
      <c r="CP72" s="117">
        <v>2.0305776596069336</v>
      </c>
      <c r="CQ72" s="116">
        <v>35896.26953125</v>
      </c>
      <c r="CR72" s="116">
        <v>62583.21484375</v>
      </c>
      <c r="CS72" s="117">
        <v>1.7434462308883667</v>
      </c>
      <c r="CT72" s="116">
        <v>67557.1328125</v>
      </c>
      <c r="CU72" s="116">
        <v>117967.5625</v>
      </c>
      <c r="CV72" s="117">
        <v>1.7461895942687988</v>
      </c>
      <c r="CW72" s="116">
        <v>128181.7265625</v>
      </c>
      <c r="CX72" s="116">
        <v>246885.484375</v>
      </c>
      <c r="CY72" s="117">
        <v>1.926058292388916</v>
      </c>
      <c r="CZ72" s="116">
        <v>184745.0625</v>
      </c>
      <c r="DA72" s="116">
        <v>369513.5</v>
      </c>
      <c r="DB72" s="117">
        <v>2.0001266002655029</v>
      </c>
      <c r="DC72" s="116">
        <v>352268.0625</v>
      </c>
      <c r="DD72" s="116">
        <v>653670.0625</v>
      </c>
      <c r="DE72" s="117">
        <v>1.8556040525436401</v>
      </c>
      <c r="DF72" s="116">
        <v>636.333251953125</v>
      </c>
      <c r="DG72" s="116">
        <v>1212.5106201171875</v>
      </c>
      <c r="DH72" s="117">
        <v>1.905464768409729</v>
      </c>
      <c r="DI72" s="116">
        <v>742.331787109375</v>
      </c>
      <c r="DJ72" s="116">
        <v>1411.9949951171875</v>
      </c>
      <c r="DK72" s="117">
        <v>1.9021077156066895</v>
      </c>
      <c r="DL72" s="116">
        <v>864.2781982421875</v>
      </c>
      <c r="DM72" s="116">
        <v>1782.1876220703125</v>
      </c>
      <c r="DN72" s="117">
        <v>2.0620532035827637</v>
      </c>
      <c r="DO72" s="116">
        <v>1008.4952392578125</v>
      </c>
      <c r="DP72" s="116">
        <v>2071.156494140625</v>
      </c>
      <c r="DQ72" s="117">
        <v>2.0537097454071045</v>
      </c>
      <c r="DR72" s="116">
        <v>1046.9385986328125</v>
      </c>
      <c r="DS72" s="116">
        <v>2137.44677734375</v>
      </c>
      <c r="DT72" s="117">
        <v>2.0416162014007568</v>
      </c>
      <c r="DU72" s="116">
        <v>1085.447998046875</v>
      </c>
      <c r="DV72" s="116">
        <v>2270.075439453125</v>
      </c>
      <c r="DW72" s="117">
        <v>2.091372013092041</v>
      </c>
      <c r="DX72" s="116">
        <v>1133.1392822265625</v>
      </c>
      <c r="DY72" s="116">
        <v>2437.268798828125</v>
      </c>
      <c r="DZ72" s="117">
        <v>2.1508996486663818</v>
      </c>
      <c r="EA72" s="116">
        <v>1259.2503662109375</v>
      </c>
      <c r="EB72" s="116">
        <v>2653.577880859375</v>
      </c>
      <c r="EC72" s="117">
        <v>2.1072678565979004</v>
      </c>
      <c r="ED72" s="116">
        <v>1392.501220703125</v>
      </c>
      <c r="EE72" s="118">
        <v>2981.995361328125</v>
      </c>
      <c r="EF72" s="119">
        <v>2.1414668560028076</v>
      </c>
      <c r="EG72" s="115">
        <v>1583.546630859375</v>
      </c>
      <c r="EH72" s="116">
        <v>3394.0341796875</v>
      </c>
      <c r="EI72" s="117">
        <v>2.1433117389678955</v>
      </c>
      <c r="EJ72" s="116">
        <v>1653.8751220703125</v>
      </c>
      <c r="EK72" s="116">
        <v>3703.31494140625</v>
      </c>
      <c r="EL72" s="117">
        <v>2.2391743659973145</v>
      </c>
      <c r="EM72" s="116">
        <v>1807.903076171875</v>
      </c>
      <c r="EN72" s="116">
        <v>4068.134033203125</v>
      </c>
      <c r="EO72" s="117">
        <v>2.250194787979126</v>
      </c>
      <c r="EP72" s="116">
        <v>1902.5689697265625</v>
      </c>
      <c r="EQ72" s="116">
        <v>4381.30029296875</v>
      </c>
      <c r="ER72" s="117">
        <v>2.3028337955474854</v>
      </c>
      <c r="ES72" s="116">
        <v>2196.923828125</v>
      </c>
      <c r="ET72" s="116">
        <v>4837.17138671875</v>
      </c>
      <c r="EU72" s="117">
        <v>2.2017929553985596</v>
      </c>
      <c r="EV72" s="116">
        <v>2343.74365234375</v>
      </c>
      <c r="EW72" s="116">
        <v>5302.99072265625</v>
      </c>
      <c r="EX72" s="117">
        <v>2.262615442276001</v>
      </c>
      <c r="EY72" s="116">
        <v>2517.343017578125</v>
      </c>
      <c r="EZ72" s="116">
        <v>5821.419921875</v>
      </c>
      <c r="FA72" s="117">
        <v>2.3125255107879639</v>
      </c>
      <c r="FB72" s="116">
        <v>2642.7587890625</v>
      </c>
      <c r="FC72" s="116">
        <v>6238.45751953125</v>
      </c>
      <c r="FD72" s="117">
        <v>2.3605852127075195</v>
      </c>
      <c r="FE72" s="116">
        <v>2925.436767578125</v>
      </c>
      <c r="FF72" s="116">
        <v>6676.96337890625</v>
      </c>
      <c r="FG72" s="117">
        <v>2.2823817729949951</v>
      </c>
      <c r="FH72" s="116">
        <v>3190.30615234375</v>
      </c>
      <c r="FI72" s="116">
        <v>7150.16748046875</v>
      </c>
      <c r="FJ72" s="117">
        <v>2.2412166595458984</v>
      </c>
      <c r="FK72" s="116">
        <v>3642.83203125</v>
      </c>
      <c r="FL72" s="116">
        <v>7654.36865234375</v>
      </c>
      <c r="FM72" s="117">
        <v>2.1012136936187744</v>
      </c>
      <c r="FN72" s="116">
        <v>4381.41064453125</v>
      </c>
      <c r="FO72" s="116">
        <v>8622.4306640625</v>
      </c>
      <c r="FP72" s="117">
        <v>1.967957615852356</v>
      </c>
      <c r="FQ72" s="116">
        <v>4811.49365234375</v>
      </c>
      <c r="FR72" s="116">
        <v>9467.9140625</v>
      </c>
      <c r="FS72" s="117">
        <v>1.9677702188491821</v>
      </c>
      <c r="FT72" s="116">
        <v>5281.39599609375</v>
      </c>
      <c r="FU72" s="116">
        <v>10317.1181640625</v>
      </c>
      <c r="FV72" s="117">
        <v>1.9534832239151001</v>
      </c>
      <c r="FW72" s="116">
        <v>5700.71826171875</v>
      </c>
      <c r="FX72" s="116">
        <v>11259.8984375</v>
      </c>
      <c r="FY72" s="117">
        <v>1.9751719236373901</v>
      </c>
      <c r="FZ72" s="116">
        <v>6195.0537109375</v>
      </c>
      <c r="GA72" s="116">
        <v>12723.595703125</v>
      </c>
      <c r="GB72" s="117">
        <v>2.0538313388824463</v>
      </c>
      <c r="GC72" s="116">
        <v>7059.5185546875</v>
      </c>
      <c r="GD72" s="116">
        <v>14514.3857421875</v>
      </c>
      <c r="GE72" s="117">
        <v>2.056002140045166</v>
      </c>
      <c r="GF72" s="116">
        <v>7851.57373046875</v>
      </c>
      <c r="GG72" s="116">
        <v>16090.130859375</v>
      </c>
      <c r="GH72" s="117">
        <v>2.0492873191833496</v>
      </c>
      <c r="GI72" s="116">
        <v>8988.59765625</v>
      </c>
      <c r="GJ72" s="116">
        <v>18416.099609375</v>
      </c>
      <c r="GK72" s="117">
        <v>2.0488290786743164</v>
      </c>
      <c r="GL72" s="116">
        <v>10659.751953125</v>
      </c>
      <c r="GM72" s="116">
        <v>20215.35546875</v>
      </c>
      <c r="GN72" s="117">
        <v>1.8964189291000366</v>
      </c>
      <c r="GO72" s="116">
        <v>12501.111328125</v>
      </c>
      <c r="GP72" s="116">
        <v>22605.37890625</v>
      </c>
      <c r="GQ72" s="117">
        <v>1.8082695007324219</v>
      </c>
      <c r="GR72" s="116">
        <v>13553.9609375</v>
      </c>
      <c r="GS72" s="116">
        <v>25637.166015625</v>
      </c>
      <c r="GT72" s="117">
        <v>1.8914889097213745</v>
      </c>
      <c r="GU72" s="116">
        <v>15314.8896484375</v>
      </c>
      <c r="GV72" s="116">
        <v>28473.1953125</v>
      </c>
      <c r="GW72" s="117">
        <v>1.8591837882995605</v>
      </c>
      <c r="GX72" s="116">
        <v>17496.3046875</v>
      </c>
      <c r="GY72" s="116">
        <v>31580.00390625</v>
      </c>
      <c r="GZ72" s="117">
        <v>1.8049527406692505</v>
      </c>
      <c r="HA72" s="116">
        <v>20554.21875</v>
      </c>
      <c r="HB72" s="116">
        <v>35410.68359375</v>
      </c>
      <c r="HC72" s="117">
        <v>1.7227939367294312</v>
      </c>
      <c r="HD72" s="116">
        <v>21517.94921875</v>
      </c>
      <c r="HE72" s="116">
        <v>38858.94921875</v>
      </c>
      <c r="HF72" s="117">
        <v>1.8058853149414062</v>
      </c>
      <c r="HG72" s="116">
        <v>23304.35546875</v>
      </c>
      <c r="HH72" s="116">
        <v>41739.3046875</v>
      </c>
      <c r="HI72" s="117">
        <v>1.7910516262054443</v>
      </c>
      <c r="HJ72" s="116">
        <v>22869.923828125</v>
      </c>
      <c r="HK72" s="116">
        <v>44616.08984375</v>
      </c>
      <c r="HL72" s="117">
        <v>1.9508631229400635</v>
      </c>
      <c r="HM72" s="116">
        <v>23816.458984375</v>
      </c>
      <c r="HN72" s="116">
        <v>47821.6328125</v>
      </c>
      <c r="HO72" s="117">
        <v>2.0079236030578613</v>
      </c>
      <c r="HP72" s="116">
        <v>23909.91796875</v>
      </c>
      <c r="HQ72" s="116">
        <v>49351.125</v>
      </c>
      <c r="HR72" s="117">
        <v>2.0640439987182617</v>
      </c>
      <c r="HS72" s="116">
        <v>25261.96875</v>
      </c>
      <c r="HT72" s="116">
        <v>52843.1015625</v>
      </c>
      <c r="HU72" s="117">
        <v>2.0918045043945312</v>
      </c>
      <c r="HV72" s="116">
        <v>26418.740234375</v>
      </c>
      <c r="HW72" s="116">
        <v>55936.140625</v>
      </c>
      <c r="HX72" s="117">
        <v>2.1172902584075928</v>
      </c>
      <c r="HY72" s="116">
        <v>27080.359375</v>
      </c>
      <c r="HZ72" s="116">
        <v>57615.34375</v>
      </c>
      <c r="IA72" s="117">
        <v>2.1275694370269775</v>
      </c>
      <c r="IB72" s="116">
        <v>27898.7421875</v>
      </c>
      <c r="IC72" s="116">
        <v>58118.4921875</v>
      </c>
      <c r="ID72" s="117">
        <v>2.0831940174102783</v>
      </c>
      <c r="IE72" s="116">
        <v>28524.8671875</v>
      </c>
      <c r="IF72" s="116">
        <v>59247.375</v>
      </c>
      <c r="IG72" s="117">
        <v>2.0770430564880371</v>
      </c>
      <c r="IH72" s="116">
        <v>28338.77734375</v>
      </c>
      <c r="II72" s="116">
        <v>59185.859375</v>
      </c>
      <c r="IJ72" s="117">
        <v>2.0885114669799805</v>
      </c>
      <c r="IK72" s="116">
        <v>28681.1328125</v>
      </c>
      <c r="IL72" s="116">
        <v>60406.4921875</v>
      </c>
      <c r="IM72" s="117">
        <v>2.1061403751373291</v>
      </c>
      <c r="IN72" s="115">
        <v>29159.236328125</v>
      </c>
      <c r="IO72" s="116">
        <v>61527.8515625</v>
      </c>
      <c r="IP72" s="117">
        <v>2.1100637912750244</v>
      </c>
      <c r="IQ72" s="116">
        <v>29292.095703125</v>
      </c>
      <c r="IR72" s="116">
        <v>62696.63671875</v>
      </c>
      <c r="IS72" s="117">
        <v>2.1403944492340088</v>
      </c>
      <c r="IT72" s="116">
        <v>29883.255859375</v>
      </c>
      <c r="IU72" s="116">
        <v>64310.91015625</v>
      </c>
      <c r="IV72" s="117">
        <v>2.1520717144012451</v>
      </c>
      <c r="IW72" s="116">
        <v>30591.44921875</v>
      </c>
      <c r="IX72" s="116">
        <v>66768.6796875</v>
      </c>
      <c r="IY72" s="117">
        <v>2.1825928688049316</v>
      </c>
      <c r="IZ72" s="116">
        <v>31394.05078125</v>
      </c>
      <c r="JA72" s="116">
        <v>68700.0625</v>
      </c>
      <c r="JB72" s="117">
        <v>2.18831467628479</v>
      </c>
      <c r="JC72" s="116">
        <v>32174.083984375</v>
      </c>
      <c r="JD72" s="116">
        <v>71103.6640625</v>
      </c>
      <c r="JE72" s="117">
        <v>2.2099668979644775</v>
      </c>
      <c r="JF72" s="116">
        <v>32695.3984375</v>
      </c>
      <c r="JG72" s="116">
        <v>72696.0078125</v>
      </c>
      <c r="JH72" s="117">
        <v>2.2234323024749756</v>
      </c>
      <c r="JI72" s="116">
        <v>32870.46484375</v>
      </c>
      <c r="JJ72" s="116">
        <v>72580.265625</v>
      </c>
      <c r="JK72" s="117">
        <v>2.2080693244934082</v>
      </c>
      <c r="JL72" s="116">
        <v>32959.0234375</v>
      </c>
      <c r="JM72" s="116">
        <v>73602.234375</v>
      </c>
      <c r="JN72" s="117">
        <v>2.2331435680389404</v>
      </c>
      <c r="JO72" s="116">
        <v>33896.67578125</v>
      </c>
      <c r="JP72" s="116">
        <v>76311.09375</v>
      </c>
      <c r="JQ72" s="117">
        <v>2.2512855529785156</v>
      </c>
      <c r="JR72" s="116">
        <v>34973.41015625</v>
      </c>
      <c r="JS72" s="116">
        <v>78162.1484375</v>
      </c>
      <c r="JT72" s="117">
        <v>2.2349021434783936</v>
      </c>
      <c r="JU72" s="116">
        <v>35993.25390625</v>
      </c>
      <c r="JV72" s="116">
        <v>80483.4375</v>
      </c>
      <c r="JW72" s="117">
        <v>2.2360701560974121</v>
      </c>
      <c r="JX72" s="116">
        <v>36866.16015625</v>
      </c>
      <c r="JY72" s="116">
        <v>83754.3125</v>
      </c>
      <c r="JZ72" s="117">
        <v>2.2718479633331299</v>
      </c>
      <c r="KA72" s="116">
        <v>37522.6015625</v>
      </c>
      <c r="KB72" s="116">
        <v>84384.0234375</v>
      </c>
      <c r="KC72" s="117">
        <v>2.2488851547241211</v>
      </c>
      <c r="KD72" s="116">
        <v>36736.390625</v>
      </c>
      <c r="KE72" s="116">
        <v>79926.1796875</v>
      </c>
      <c r="KF72" s="117">
        <v>2.1756677627563477</v>
      </c>
      <c r="KG72" s="116">
        <v>37352.17578125</v>
      </c>
      <c r="KH72" s="116">
        <v>82321.7890625</v>
      </c>
      <c r="KI72" s="117">
        <v>2.2039356231689453</v>
      </c>
      <c r="KJ72" s="116">
        <v>39017.21875</v>
      </c>
      <c r="KK72" s="116">
        <v>86157.8359375</v>
      </c>
      <c r="KL72" s="117">
        <v>2.2082004547119141</v>
      </c>
      <c r="KM72" s="116">
        <v>39344.21484375</v>
      </c>
      <c r="KN72" s="116">
        <v>85073.25</v>
      </c>
      <c r="KO72" s="117">
        <v>2.1622810363769531</v>
      </c>
      <c r="KP72" s="116">
        <v>40050.890625</v>
      </c>
      <c r="KQ72" s="116">
        <v>84841.6640625</v>
      </c>
      <c r="KR72" s="117">
        <v>2.1183464527130127</v>
      </c>
      <c r="KS72" s="116">
        <v>40135.08203125</v>
      </c>
      <c r="KT72" s="116">
        <v>85146.1484375</v>
      </c>
      <c r="KU72" s="117">
        <v>2.1214892864227295</v>
      </c>
      <c r="KV72" s="134">
        <v>3.347426176071167</v>
      </c>
      <c r="KW72" s="135">
        <v>3.2615611553192139</v>
      </c>
      <c r="KX72" s="135">
        <v>2.8329055309295654</v>
      </c>
      <c r="KY72" s="135">
        <v>2.8534035682678223</v>
      </c>
      <c r="KZ72" s="135">
        <v>2.0268826484680176</v>
      </c>
      <c r="LA72" s="135">
        <v>2.0932979583740234</v>
      </c>
      <c r="LB72" s="135">
        <v>2.2283318042755127</v>
      </c>
      <c r="LC72" s="135">
        <v>1.9700552225112915</v>
      </c>
      <c r="LD72" s="135">
        <v>1.9215792417526245</v>
      </c>
      <c r="LE72" s="135">
        <v>2.1255896091461182</v>
      </c>
      <c r="LF72" s="135">
        <v>2.2293272018432617</v>
      </c>
      <c r="LG72" s="135">
        <v>2.1628506183624268</v>
      </c>
      <c r="LH72" s="135">
        <f t="shared" si="0"/>
        <v>3.1472976207733154</v>
      </c>
      <c r="LI72" s="135">
        <f t="shared" si="1"/>
        <v>2.4401431083679199</v>
      </c>
      <c r="LJ72" s="135">
        <f t="shared" si="2"/>
        <v>2.053316056728363</v>
      </c>
      <c r="LK72" s="144">
        <f t="shared" si="3"/>
        <v>2.172589143117269</v>
      </c>
    </row>
    <row r="73" spans="1:323" ht="15" customHeight="1">
      <c r="A73" s="114">
        <v>59</v>
      </c>
      <c r="B73" s="115">
        <v>1449.0533447265625</v>
      </c>
      <c r="C73" s="116">
        <v>4708.7861328125</v>
      </c>
      <c r="D73" s="117">
        <v>3.2495603561401367</v>
      </c>
      <c r="E73" s="116">
        <v>1469.7882080078125</v>
      </c>
      <c r="F73" s="116">
        <v>5083.39501953125</v>
      </c>
      <c r="G73" s="117">
        <v>3.4585902690887451</v>
      </c>
      <c r="H73" s="116">
        <v>1857.437255859375</v>
      </c>
      <c r="I73" s="116">
        <v>5879.01904296875</v>
      </c>
      <c r="J73" s="117">
        <v>3.1651239395141602</v>
      </c>
      <c r="K73" s="116">
        <v>2112.760498046875</v>
      </c>
      <c r="L73" s="116">
        <v>7487.4658203125</v>
      </c>
      <c r="M73" s="117">
        <v>3.5439255237579346</v>
      </c>
      <c r="N73" s="116">
        <v>2575.936767578125</v>
      </c>
      <c r="O73" s="116">
        <v>8840.529296875</v>
      </c>
      <c r="P73" s="117">
        <v>3.4319667816162109</v>
      </c>
      <c r="Q73" s="116">
        <v>3193.91015625</v>
      </c>
      <c r="R73" s="116">
        <v>9928.5634765625</v>
      </c>
      <c r="S73" s="117">
        <v>3.1085920333862305</v>
      </c>
      <c r="T73" s="116">
        <v>4202.931640625</v>
      </c>
      <c r="U73" s="116">
        <v>13181.150390625</v>
      </c>
      <c r="V73" s="117">
        <v>3.1361801624298096</v>
      </c>
      <c r="W73" s="116">
        <v>6471.0234375</v>
      </c>
      <c r="X73" s="116">
        <v>19014.466796875</v>
      </c>
      <c r="Y73" s="117">
        <v>2.9384016990661621</v>
      </c>
      <c r="Z73" s="116">
        <v>6567.2568359375</v>
      </c>
      <c r="AA73" s="116">
        <v>18846.607421875</v>
      </c>
      <c r="AB73" s="117">
        <v>2.869783878326416</v>
      </c>
      <c r="AC73" s="116">
        <v>6845.01904296875</v>
      </c>
      <c r="AD73" s="116">
        <v>20162.2265625</v>
      </c>
      <c r="AE73" s="117">
        <v>2.9455325603485107</v>
      </c>
      <c r="AF73" s="116">
        <v>7436.90380859375</v>
      </c>
      <c r="AG73" s="116">
        <v>22726.4375</v>
      </c>
      <c r="AH73" s="117">
        <v>3.0559003353118896</v>
      </c>
      <c r="AI73" s="116">
        <v>9009.2978515625</v>
      </c>
      <c r="AJ73" s="116">
        <v>25532.578125</v>
      </c>
      <c r="AK73" s="117">
        <v>2.8340253829956055</v>
      </c>
      <c r="AL73" s="116">
        <v>10180.1357421875</v>
      </c>
      <c r="AM73" s="116">
        <v>27753.0625</v>
      </c>
      <c r="AN73" s="117">
        <v>2.7261977195739746</v>
      </c>
      <c r="AO73" s="116">
        <v>12937.966796875</v>
      </c>
      <c r="AP73" s="116">
        <v>34118.5390625</v>
      </c>
      <c r="AQ73" s="117">
        <v>2.6370866298675537</v>
      </c>
      <c r="AR73" s="116">
        <v>12630.3291015625</v>
      </c>
      <c r="AS73" s="116">
        <v>35152.0625</v>
      </c>
      <c r="AT73" s="117">
        <v>2.7831470966339111</v>
      </c>
      <c r="AU73" s="116">
        <v>13590.5703125</v>
      </c>
      <c r="AV73" s="116">
        <v>37910.5703125</v>
      </c>
      <c r="AW73" s="117">
        <v>2.7894761562347412</v>
      </c>
      <c r="AX73" s="116">
        <v>14861.779296875</v>
      </c>
      <c r="AY73" s="116">
        <v>40146.66796875</v>
      </c>
      <c r="AZ73" s="117">
        <v>2.7013366222381592</v>
      </c>
      <c r="BA73" s="116">
        <v>14743.3974609375</v>
      </c>
      <c r="BB73" s="116">
        <v>37980.171875</v>
      </c>
      <c r="BC73" s="117">
        <v>2.5760800838470459</v>
      </c>
      <c r="BD73" s="116">
        <v>13103.166015625</v>
      </c>
      <c r="BE73" s="116">
        <v>35176.1015625</v>
      </c>
      <c r="BF73" s="117">
        <v>2.6845498085021973</v>
      </c>
      <c r="BG73" s="116">
        <v>10772.0087890625</v>
      </c>
      <c r="BH73" s="116">
        <v>31673.9765625</v>
      </c>
      <c r="BI73" s="117">
        <v>2.9403965473175049</v>
      </c>
      <c r="BJ73" s="116">
        <v>9707.43359375</v>
      </c>
      <c r="BK73" s="116">
        <v>31161.36328125</v>
      </c>
      <c r="BL73" s="117">
        <v>3.2100517749786377</v>
      </c>
      <c r="BM73" s="116">
        <v>9586.9169921875</v>
      </c>
      <c r="BN73" s="116">
        <v>28381.779296875</v>
      </c>
      <c r="BO73" s="117">
        <v>2.9604699611663818</v>
      </c>
      <c r="BP73" s="116">
        <v>8415.4990234375</v>
      </c>
      <c r="BQ73" s="116">
        <v>28071.67578125</v>
      </c>
      <c r="BR73" s="117">
        <v>3.3357114791870117</v>
      </c>
      <c r="BS73" s="116">
        <v>10864.1845703125</v>
      </c>
      <c r="BT73" s="116">
        <v>31155.740234375</v>
      </c>
      <c r="BU73" s="117">
        <v>2.8677477836608887</v>
      </c>
      <c r="BV73" s="116">
        <v>13118.1181640625</v>
      </c>
      <c r="BW73" s="116">
        <v>37354.3203125</v>
      </c>
      <c r="BX73" s="117">
        <v>2.847536563873291</v>
      </c>
      <c r="BY73" s="116">
        <v>15046.5537109375</v>
      </c>
      <c r="BZ73" s="116">
        <v>42659.7890625</v>
      </c>
      <c r="CA73" s="117">
        <v>2.8351867198944092</v>
      </c>
      <c r="CB73" s="116">
        <v>21547.828125</v>
      </c>
      <c r="CC73" s="116">
        <v>51432.3828125</v>
      </c>
      <c r="CD73" s="117">
        <v>2.3868939876556396</v>
      </c>
      <c r="CE73" s="116">
        <v>16621.84765625</v>
      </c>
      <c r="CF73" s="116">
        <v>41314.91796875</v>
      </c>
      <c r="CG73" s="117">
        <v>2.485579252243042</v>
      </c>
      <c r="CH73" s="116">
        <v>19619.38671875</v>
      </c>
      <c r="CI73" s="116">
        <v>47899.76953125</v>
      </c>
      <c r="CJ73" s="117">
        <v>2.441450834274292</v>
      </c>
      <c r="CK73" s="116">
        <v>26034.21484375</v>
      </c>
      <c r="CL73" s="116">
        <v>54432.08984375</v>
      </c>
      <c r="CM73" s="117">
        <v>2.0907905101776123</v>
      </c>
      <c r="CN73" s="116">
        <v>29307.947265625</v>
      </c>
      <c r="CO73" s="116">
        <v>58928.23046875</v>
      </c>
      <c r="CP73" s="117">
        <v>2.0106570720672607</v>
      </c>
      <c r="CQ73" s="116">
        <v>36965.90234375</v>
      </c>
      <c r="CR73" s="116">
        <v>63220.875</v>
      </c>
      <c r="CS73" s="117">
        <v>1.7102483510971069</v>
      </c>
      <c r="CT73" s="116">
        <v>69220.625</v>
      </c>
      <c r="CU73" s="116">
        <v>119176.1875</v>
      </c>
      <c r="CV73" s="117">
        <v>1.7216861248016357</v>
      </c>
      <c r="CW73" s="116">
        <v>131297.453125</v>
      </c>
      <c r="CX73" s="116">
        <v>249742.1875</v>
      </c>
      <c r="CY73" s="117">
        <v>1.9021098613739014</v>
      </c>
      <c r="CZ73" s="116">
        <v>189211.015625</v>
      </c>
      <c r="DA73" s="116">
        <v>373965.25</v>
      </c>
      <c r="DB73" s="117">
        <v>1.9764454364776611</v>
      </c>
      <c r="DC73" s="116">
        <v>360210</v>
      </c>
      <c r="DD73" s="116">
        <v>660921</v>
      </c>
      <c r="DE73" s="117">
        <v>1.834821343421936</v>
      </c>
      <c r="DF73" s="116">
        <v>652.33441162109375</v>
      </c>
      <c r="DG73" s="116">
        <v>1226.36669921875</v>
      </c>
      <c r="DH73" s="117">
        <v>1.8799662590026855</v>
      </c>
      <c r="DI73" s="116">
        <v>759.22747802734375</v>
      </c>
      <c r="DJ73" s="116">
        <v>1428.117919921875</v>
      </c>
      <c r="DK73" s="117">
        <v>1.8810145854949951</v>
      </c>
      <c r="DL73" s="116">
        <v>882.6395263671875</v>
      </c>
      <c r="DM73" s="116">
        <v>1804.3525390625</v>
      </c>
      <c r="DN73" s="117">
        <v>2.0442688465118408</v>
      </c>
      <c r="DO73" s="116">
        <v>1030.9219970703125</v>
      </c>
      <c r="DP73" s="116">
        <v>2096.80126953125</v>
      </c>
      <c r="DQ73" s="117">
        <v>2.0339088439941406</v>
      </c>
      <c r="DR73" s="116">
        <v>1070.5120849609375</v>
      </c>
      <c r="DS73" s="116">
        <v>2163.7568359375</v>
      </c>
      <c r="DT73" s="117">
        <v>2.0212352275848389</v>
      </c>
      <c r="DU73" s="116">
        <v>1109.028564453125</v>
      </c>
      <c r="DV73" s="116">
        <v>2298.68115234375</v>
      </c>
      <c r="DW73" s="117">
        <v>2.0726978778839111</v>
      </c>
      <c r="DX73" s="116">
        <v>1156.7498779296875</v>
      </c>
      <c r="DY73" s="116">
        <v>2468.7890625</v>
      </c>
      <c r="DZ73" s="117">
        <v>2.1342461109161377</v>
      </c>
      <c r="EA73" s="116">
        <v>1286.835693359375</v>
      </c>
      <c r="EB73" s="116">
        <v>2687.249267578125</v>
      </c>
      <c r="EC73" s="117">
        <v>2.0882613658905029</v>
      </c>
      <c r="ED73" s="116">
        <v>1422.715576171875</v>
      </c>
      <c r="EE73" s="118">
        <v>3020.394775390625</v>
      </c>
      <c r="EF73" s="119">
        <v>2.122978687286377</v>
      </c>
      <c r="EG73" s="115">
        <v>1615.5042724609375</v>
      </c>
      <c r="EH73" s="116">
        <v>3437.8037109375</v>
      </c>
      <c r="EI73" s="117">
        <v>2.1280064582824707</v>
      </c>
      <c r="EJ73" s="116">
        <v>1687.2423095703125</v>
      </c>
      <c r="EK73" s="116">
        <v>3752.895263671875</v>
      </c>
      <c r="EL73" s="117">
        <v>2.2242774963378906</v>
      </c>
      <c r="EM73" s="116">
        <v>1844.5313720703125</v>
      </c>
      <c r="EN73" s="116">
        <v>4122.8154296875</v>
      </c>
      <c r="EO73" s="117">
        <v>2.2351560592651367</v>
      </c>
      <c r="EP73" s="116">
        <v>1939.9837646484375</v>
      </c>
      <c r="EQ73" s="116">
        <v>4441.30224609375</v>
      </c>
      <c r="ER73" s="117">
        <v>2.2893502712249756</v>
      </c>
      <c r="ES73" s="116">
        <v>2244.337158203125</v>
      </c>
      <c r="ET73" s="116">
        <v>4900.98974609375</v>
      </c>
      <c r="EU73" s="117">
        <v>2.1837136745452881</v>
      </c>
      <c r="EV73" s="116">
        <v>2391.406982421875</v>
      </c>
      <c r="EW73" s="116">
        <v>5374.5888671875</v>
      </c>
      <c r="EX73" s="117">
        <v>2.2474589347839355</v>
      </c>
      <c r="EY73" s="116">
        <v>2565.19091796875</v>
      </c>
      <c r="EZ73" s="116">
        <v>5901.42578125</v>
      </c>
      <c r="FA73" s="117">
        <v>2.3005795478820801</v>
      </c>
      <c r="FB73" s="116">
        <v>2691.664794921875</v>
      </c>
      <c r="FC73" s="116">
        <v>6325.56396484375</v>
      </c>
      <c r="FD73" s="117">
        <v>2.3500564098358154</v>
      </c>
      <c r="FE73" s="116">
        <v>2983.46337890625</v>
      </c>
      <c r="FF73" s="116">
        <v>6767.759765625</v>
      </c>
      <c r="FG73" s="117">
        <v>2.2684240341186523</v>
      </c>
      <c r="FH73" s="116">
        <v>3257.6201171875</v>
      </c>
      <c r="FI73" s="116">
        <v>7245.93017578125</v>
      </c>
      <c r="FJ73" s="117">
        <v>2.224301815032959</v>
      </c>
      <c r="FK73" s="116">
        <v>3727.656494140625</v>
      </c>
      <c r="FL73" s="116">
        <v>7751.1728515625</v>
      </c>
      <c r="FM73" s="117">
        <v>2.0793688297271729</v>
      </c>
      <c r="FN73" s="116">
        <v>4483.28076171875</v>
      </c>
      <c r="FO73" s="116">
        <v>8724.61328125</v>
      </c>
      <c r="FP73" s="117">
        <v>1.946033239364624</v>
      </c>
      <c r="FQ73" s="116">
        <v>4933.18505859375</v>
      </c>
      <c r="FR73" s="116">
        <v>9579.9873046875</v>
      </c>
      <c r="FS73" s="117">
        <v>1.9419476985931396</v>
      </c>
      <c r="FT73" s="116">
        <v>5419.59130859375</v>
      </c>
      <c r="FU73" s="116">
        <v>10438.2353515625</v>
      </c>
      <c r="FV73" s="117">
        <v>1.9260189533233643</v>
      </c>
      <c r="FW73" s="116">
        <v>5842.88623046875</v>
      </c>
      <c r="FX73" s="116">
        <v>11393.7470703125</v>
      </c>
      <c r="FY73" s="117">
        <v>1.9500203132629395</v>
      </c>
      <c r="FZ73" s="116">
        <v>6334.86376953125</v>
      </c>
      <c r="GA73" s="116">
        <v>12881.1201171875</v>
      </c>
      <c r="GB73" s="117">
        <v>2.033369779586792</v>
      </c>
      <c r="GC73" s="116">
        <v>7207.9453125</v>
      </c>
      <c r="GD73" s="116">
        <v>14694.4033203125</v>
      </c>
      <c r="GE73" s="117">
        <v>2.0386397838592529</v>
      </c>
      <c r="GF73" s="116">
        <v>7992.30615234375</v>
      </c>
      <c r="GG73" s="116">
        <v>16289.3603515625</v>
      </c>
      <c r="GH73" s="117">
        <v>2.0381302833557129</v>
      </c>
      <c r="GI73" s="116">
        <v>9158.2294921875</v>
      </c>
      <c r="GJ73" s="116">
        <v>18643.982421875</v>
      </c>
      <c r="GK73" s="117">
        <v>2.0357627868652344</v>
      </c>
      <c r="GL73" s="116">
        <v>10888.2275390625</v>
      </c>
      <c r="GM73" s="116">
        <v>20445.611328125</v>
      </c>
      <c r="GN73" s="117">
        <v>1.8777722120285034</v>
      </c>
      <c r="GO73" s="116">
        <v>12770.8544921875</v>
      </c>
      <c r="GP73" s="116">
        <v>22848.544921875</v>
      </c>
      <c r="GQ73" s="117">
        <v>1.789116382598877</v>
      </c>
      <c r="GR73" s="116">
        <v>13855.228515625</v>
      </c>
      <c r="GS73" s="116">
        <v>25928.205078125</v>
      </c>
      <c r="GT73" s="117">
        <v>1.8713661432266235</v>
      </c>
      <c r="GU73" s="116">
        <v>15691.4853515625</v>
      </c>
      <c r="GV73" s="116">
        <v>28789.533203125</v>
      </c>
      <c r="GW73" s="117">
        <v>1.8347232341766357</v>
      </c>
      <c r="GX73" s="116">
        <v>17907.919921875</v>
      </c>
      <c r="GY73" s="116">
        <v>31918.517578125</v>
      </c>
      <c r="GZ73" s="117">
        <v>1.7823687791824341</v>
      </c>
      <c r="HA73" s="116">
        <v>21028.65625</v>
      </c>
      <c r="HB73" s="116">
        <v>35767.26171875</v>
      </c>
      <c r="HC73" s="117">
        <v>1.7008819580078125</v>
      </c>
      <c r="HD73" s="116">
        <v>22019.484375</v>
      </c>
      <c r="HE73" s="116">
        <v>39275.8046875</v>
      </c>
      <c r="HF73" s="117">
        <v>1.7836841344833374</v>
      </c>
      <c r="HG73" s="116">
        <v>23789.15625</v>
      </c>
      <c r="HH73" s="116">
        <v>42183.0078125</v>
      </c>
      <c r="HI73" s="117">
        <v>1.7732031345367432</v>
      </c>
      <c r="HJ73" s="116">
        <v>23315.845703125</v>
      </c>
      <c r="HK73" s="116">
        <v>45141.08203125</v>
      </c>
      <c r="HL73" s="117">
        <v>1.9360687732696533</v>
      </c>
      <c r="HM73" s="116">
        <v>24303.216796875</v>
      </c>
      <c r="HN73" s="116">
        <v>48401.2265625</v>
      </c>
      <c r="HO73" s="117">
        <v>1.9915564060211182</v>
      </c>
      <c r="HP73" s="116">
        <v>24432.599609375</v>
      </c>
      <c r="HQ73" s="116">
        <v>49965.30859375</v>
      </c>
      <c r="HR73" s="117">
        <v>2.0450263023376465</v>
      </c>
      <c r="HS73" s="116">
        <v>25832.0625</v>
      </c>
      <c r="HT73" s="116">
        <v>53508.8984375</v>
      </c>
      <c r="HU73" s="117">
        <v>2.0714139938354492</v>
      </c>
      <c r="HV73" s="116">
        <v>26979.29296875</v>
      </c>
      <c r="HW73" s="116">
        <v>56649.2734375</v>
      </c>
      <c r="HX73" s="117">
        <v>2.0997316837310791</v>
      </c>
      <c r="HY73" s="116">
        <v>27643.876953125</v>
      </c>
      <c r="HZ73" s="116">
        <v>58353.25390625</v>
      </c>
      <c r="IA73" s="117">
        <v>2.1108925342559814</v>
      </c>
      <c r="IB73" s="116">
        <v>28243.126953125</v>
      </c>
      <c r="IC73" s="116">
        <v>58851.35546875</v>
      </c>
      <c r="ID73" s="117">
        <v>2.0837407112121582</v>
      </c>
      <c r="IE73" s="116">
        <v>29070.9296875</v>
      </c>
      <c r="IF73" s="116">
        <v>59990.08984375</v>
      </c>
      <c r="IG73" s="117">
        <v>2.0635766983032227</v>
      </c>
      <c r="IH73" s="116">
        <v>29072.830078125</v>
      </c>
      <c r="II73" s="116">
        <v>59929.34765625</v>
      </c>
      <c r="IJ73" s="117">
        <v>2.0613524913787842</v>
      </c>
      <c r="IK73" s="116">
        <v>29306.4921875</v>
      </c>
      <c r="IL73" s="116">
        <v>61172.70703125</v>
      </c>
      <c r="IM73" s="117">
        <v>2.0873432159423828</v>
      </c>
      <c r="IN73" s="115">
        <v>29759.234375</v>
      </c>
      <c r="IO73" s="116">
        <v>62310.04296875</v>
      </c>
      <c r="IP73" s="117">
        <v>2.0938053131103516</v>
      </c>
      <c r="IQ73" s="116">
        <v>29951.162109375</v>
      </c>
      <c r="IR73" s="116">
        <v>63503.39453125</v>
      </c>
      <c r="IS73" s="117">
        <v>2.1202313899993896</v>
      </c>
      <c r="IT73" s="116">
        <v>30525.60546875</v>
      </c>
      <c r="IU73" s="116">
        <v>65142.8125</v>
      </c>
      <c r="IV73" s="117">
        <v>2.1340384483337402</v>
      </c>
      <c r="IW73" s="116">
        <v>31318.41015625</v>
      </c>
      <c r="IX73" s="116">
        <v>67642.2265625</v>
      </c>
      <c r="IY73" s="117">
        <v>2.1598231792449951</v>
      </c>
      <c r="IZ73" s="116">
        <v>32100.841796875</v>
      </c>
      <c r="JA73" s="116">
        <v>69601.390625</v>
      </c>
      <c r="JB73" s="117">
        <v>2.1682107448577881</v>
      </c>
      <c r="JC73" s="116">
        <v>32930.484375</v>
      </c>
      <c r="JD73" s="116">
        <v>72043.984375</v>
      </c>
      <c r="JE73" s="117">
        <v>2.1877596378326416</v>
      </c>
      <c r="JF73" s="116">
        <v>33422.02734375</v>
      </c>
      <c r="JG73" s="116">
        <v>73662.8046875</v>
      </c>
      <c r="JH73" s="117">
        <v>2.2040195465087891</v>
      </c>
      <c r="JI73" s="116">
        <v>33568.75390625</v>
      </c>
      <c r="JJ73" s="116">
        <v>73540.3125</v>
      </c>
      <c r="JK73" s="117">
        <v>2.1907370090484619</v>
      </c>
      <c r="JL73" s="116">
        <v>33669.88671875</v>
      </c>
      <c r="JM73" s="116">
        <v>74584.8828125</v>
      </c>
      <c r="JN73" s="117">
        <v>2.2151806354522705</v>
      </c>
      <c r="JO73" s="116">
        <v>34671.90625</v>
      </c>
      <c r="JP73" s="116">
        <v>77336.1953125</v>
      </c>
      <c r="JQ73" s="117">
        <v>2.2305147647857666</v>
      </c>
      <c r="JR73" s="116">
        <v>35722.44921875</v>
      </c>
      <c r="JS73" s="116">
        <v>79206.453125</v>
      </c>
      <c r="JT73" s="117">
        <v>2.2172739505767822</v>
      </c>
      <c r="JU73" s="116">
        <v>36749.078125</v>
      </c>
      <c r="JV73" s="116">
        <v>81559.3984375</v>
      </c>
      <c r="JW73" s="117">
        <v>2.2193589210510254</v>
      </c>
      <c r="JX73" s="116">
        <v>37656.1875</v>
      </c>
      <c r="JY73" s="116">
        <v>84888.4140625</v>
      </c>
      <c r="JZ73" s="117">
        <v>2.2543017864227295</v>
      </c>
      <c r="KA73" s="116">
        <v>38349.8203125</v>
      </c>
      <c r="KB73" s="116">
        <v>85516.9921875</v>
      </c>
      <c r="KC73" s="117">
        <v>2.2299189567565918</v>
      </c>
      <c r="KD73" s="116">
        <v>37555.94921875</v>
      </c>
      <c r="KE73" s="116">
        <v>80969.6640625</v>
      </c>
      <c r="KF73" s="117">
        <v>2.1559743881225586</v>
      </c>
      <c r="KG73" s="116">
        <v>38107.1875</v>
      </c>
      <c r="KH73" s="116">
        <v>83409.484375</v>
      </c>
      <c r="KI73" s="117">
        <v>2.1888124942779541</v>
      </c>
      <c r="KJ73" s="116">
        <v>39945.9296875</v>
      </c>
      <c r="KK73" s="116">
        <v>87296.390625</v>
      </c>
      <c r="KL73" s="117">
        <v>2.18536376953125</v>
      </c>
      <c r="KM73" s="116">
        <v>40241.55078125</v>
      </c>
      <c r="KN73" s="116">
        <v>86177.71875</v>
      </c>
      <c r="KO73" s="117">
        <v>2.1415109634399414</v>
      </c>
      <c r="KP73" s="116">
        <v>40941.0703125</v>
      </c>
      <c r="KQ73" s="116">
        <v>85923.3046875</v>
      </c>
      <c r="KR73" s="117">
        <v>2.0987069606781006</v>
      </c>
      <c r="KS73" s="116">
        <v>41008.78125</v>
      </c>
      <c r="KT73" s="116">
        <v>86233.390625</v>
      </c>
      <c r="KU73" s="117">
        <v>2.1028029918670654</v>
      </c>
      <c r="KV73" s="134">
        <v>3.3540754318237305</v>
      </c>
      <c r="KW73" s="135">
        <v>3.2771577835083008</v>
      </c>
      <c r="KX73" s="135">
        <v>2.8280887603759766</v>
      </c>
      <c r="KY73" s="135">
        <v>2.8644623756408691</v>
      </c>
      <c r="KZ73" s="135">
        <v>2.0053753852844238</v>
      </c>
      <c r="LA73" s="135">
        <v>2.0750894546508789</v>
      </c>
      <c r="LB73" s="135">
        <v>2.2124443054199219</v>
      </c>
      <c r="LC73" s="135">
        <v>1.9502143859863281</v>
      </c>
      <c r="LD73" s="135">
        <v>1.9018658399581909</v>
      </c>
      <c r="LE73" s="135">
        <v>2.1083014011383057</v>
      </c>
      <c r="LF73" s="135">
        <v>2.2105040550231934</v>
      </c>
      <c r="LG73" s="135">
        <v>2.1434395313262939</v>
      </c>
      <c r="LH73" s="135">
        <f t="shared" si="0"/>
        <v>3.1531073252360025</v>
      </c>
      <c r="LI73" s="135">
        <f t="shared" si="1"/>
        <v>2.4349188804626465</v>
      </c>
      <c r="LJ73" s="135">
        <f t="shared" si="2"/>
        <v>2.03490349650383</v>
      </c>
      <c r="LK73" s="144">
        <f t="shared" si="3"/>
        <v>2.1540816624959311</v>
      </c>
    </row>
    <row r="74" spans="1:323" ht="15" customHeight="1">
      <c r="A74" s="114">
        <v>60</v>
      </c>
      <c r="B74" s="115">
        <v>1476.463134765625</v>
      </c>
      <c r="C74" s="116">
        <v>4789.939453125</v>
      </c>
      <c r="D74" s="117">
        <v>3.2441985607147217</v>
      </c>
      <c r="E74" s="116">
        <v>1489.9913330078125</v>
      </c>
      <c r="F74" s="116">
        <v>5173.4892578125</v>
      </c>
      <c r="G74" s="117">
        <v>3.4721605777740479</v>
      </c>
      <c r="H74" s="116">
        <v>1880.400634765625</v>
      </c>
      <c r="I74" s="116">
        <v>5979.28076171875</v>
      </c>
      <c r="J74" s="117">
        <v>3.1797909736633301</v>
      </c>
      <c r="K74" s="116">
        <v>2139.44140625</v>
      </c>
      <c r="L74" s="116">
        <v>7621.51953125</v>
      </c>
      <c r="M74" s="117">
        <v>3.5623877048492432</v>
      </c>
      <c r="N74" s="116">
        <v>2610.413818359375</v>
      </c>
      <c r="O74" s="116">
        <v>8996.7275390625</v>
      </c>
      <c r="P74" s="117">
        <v>3.4464755058288574</v>
      </c>
      <c r="Q74" s="116">
        <v>3250.570556640625</v>
      </c>
      <c r="R74" s="116">
        <v>10096.2275390625</v>
      </c>
      <c r="S74" s="117">
        <v>3.1059863567352295</v>
      </c>
      <c r="T74" s="116">
        <v>4265.1650390625</v>
      </c>
      <c r="U74" s="116">
        <v>13404.8388671875</v>
      </c>
      <c r="V74" s="117">
        <v>3.1428651809692383</v>
      </c>
      <c r="W74" s="116">
        <v>6582.40234375</v>
      </c>
      <c r="X74" s="116">
        <v>19326.669921875</v>
      </c>
      <c r="Y74" s="117">
        <v>2.9361119270324707</v>
      </c>
      <c r="Z74" s="116">
        <v>6696.22900390625</v>
      </c>
      <c r="AA74" s="116">
        <v>19151.990234375</v>
      </c>
      <c r="AB74" s="117">
        <v>2.8601157665252686</v>
      </c>
      <c r="AC74" s="116">
        <v>6959.17236328125</v>
      </c>
      <c r="AD74" s="116">
        <v>20493.73828125</v>
      </c>
      <c r="AE74" s="117">
        <v>2.9448528289794922</v>
      </c>
      <c r="AF74" s="116">
        <v>7541.453125</v>
      </c>
      <c r="AG74" s="116">
        <v>23107.384765625</v>
      </c>
      <c r="AH74" s="117">
        <v>3.0640494823455811</v>
      </c>
      <c r="AI74" s="116">
        <v>9199.138671875</v>
      </c>
      <c r="AJ74" s="116">
        <v>25943.296875</v>
      </c>
      <c r="AK74" s="117">
        <v>2.8201875686645508</v>
      </c>
      <c r="AL74" s="116">
        <v>10397.0078125</v>
      </c>
      <c r="AM74" s="116">
        <v>28189.681640625</v>
      </c>
      <c r="AN74" s="117">
        <v>2.7113263607025146</v>
      </c>
      <c r="AO74" s="116">
        <v>13217.6259765625</v>
      </c>
      <c r="AP74" s="116">
        <v>34644.55859375</v>
      </c>
      <c r="AQ74" s="117">
        <v>2.6210877895355225</v>
      </c>
      <c r="AR74" s="116">
        <v>12846.830078125</v>
      </c>
      <c r="AS74" s="116">
        <v>35712.4140625</v>
      </c>
      <c r="AT74" s="117">
        <v>2.7798619270324707</v>
      </c>
      <c r="AU74" s="116">
        <v>13821.7939453125</v>
      </c>
      <c r="AV74" s="116">
        <v>38515.69921875</v>
      </c>
      <c r="AW74" s="117">
        <v>2.7865920066833496</v>
      </c>
      <c r="AX74" s="116">
        <v>15113.859375</v>
      </c>
      <c r="AY74" s="116">
        <v>40775.65625</v>
      </c>
      <c r="AZ74" s="117">
        <v>2.6978983879089355</v>
      </c>
      <c r="BA74" s="116">
        <v>14984.2685546875</v>
      </c>
      <c r="BB74" s="116">
        <v>38558.09765625</v>
      </c>
      <c r="BC74" s="117">
        <v>2.5732386112213135</v>
      </c>
      <c r="BD74" s="116">
        <v>13277.8935546875</v>
      </c>
      <c r="BE74" s="116">
        <v>35725.7734375</v>
      </c>
      <c r="BF74" s="117">
        <v>2.6906206607818604</v>
      </c>
      <c r="BG74" s="116">
        <v>10904.0888671875</v>
      </c>
      <c r="BH74" s="116">
        <v>32194.927734375</v>
      </c>
      <c r="BI74" s="117">
        <v>2.9525554180145264</v>
      </c>
      <c r="BJ74" s="116">
        <v>9824.482421875</v>
      </c>
      <c r="BK74" s="116">
        <v>31696.341796875</v>
      </c>
      <c r="BL74" s="117">
        <v>3.2262606620788574</v>
      </c>
      <c r="BM74" s="116">
        <v>9741.451171875</v>
      </c>
      <c r="BN74" s="116">
        <v>28849.73046875</v>
      </c>
      <c r="BO74" s="117">
        <v>2.9615433216094971</v>
      </c>
      <c r="BP74" s="116">
        <v>8511.7021484375</v>
      </c>
      <c r="BQ74" s="116">
        <v>28561.953125</v>
      </c>
      <c r="BR74" s="117">
        <v>3.3556101322174072</v>
      </c>
      <c r="BS74" s="116">
        <v>11027.189453125</v>
      </c>
      <c r="BT74" s="116">
        <v>31661.0078125</v>
      </c>
      <c r="BU74" s="117">
        <v>2.8711764812469482</v>
      </c>
      <c r="BV74" s="116">
        <v>13309.0556640625</v>
      </c>
      <c r="BW74" s="116">
        <v>37957.859375</v>
      </c>
      <c r="BX74" s="117">
        <v>2.8520324230194092</v>
      </c>
      <c r="BY74" s="116">
        <v>15246.3134765625</v>
      </c>
      <c r="BZ74" s="116">
        <v>43347.66015625</v>
      </c>
      <c r="CA74" s="117">
        <v>2.8431568145751953</v>
      </c>
      <c r="CB74" s="116">
        <v>21994.365234375</v>
      </c>
      <c r="CC74" s="116">
        <v>52173.92578125</v>
      </c>
      <c r="CD74" s="117">
        <v>2.3721497058868408</v>
      </c>
      <c r="CE74" s="116">
        <v>16945.89453125</v>
      </c>
      <c r="CF74" s="116">
        <v>41928.2109375</v>
      </c>
      <c r="CG74" s="117">
        <v>2.4742400646209717</v>
      </c>
      <c r="CH74" s="116">
        <v>20006.921875</v>
      </c>
      <c r="CI74" s="116">
        <v>48601.953125</v>
      </c>
      <c r="CJ74" s="117">
        <v>2.4292569160461426</v>
      </c>
      <c r="CK74" s="116">
        <v>26661.61328125</v>
      </c>
      <c r="CL74" s="116">
        <v>55134.09375</v>
      </c>
      <c r="CM74" s="117">
        <v>2.067920446395874</v>
      </c>
      <c r="CN74" s="116">
        <v>30009</v>
      </c>
      <c r="CO74" s="116">
        <v>59660.015625</v>
      </c>
      <c r="CP74" s="117">
        <v>1.9880707263946533</v>
      </c>
      <c r="CQ74" s="116">
        <v>37969.09765625</v>
      </c>
      <c r="CR74" s="116">
        <v>63864.40234375</v>
      </c>
      <c r="CS74" s="117">
        <v>1.6820100545883179</v>
      </c>
      <c r="CT74" s="116">
        <v>70729.9453125</v>
      </c>
      <c r="CU74" s="116">
        <v>120406.0234375</v>
      </c>
      <c r="CV74" s="117">
        <v>1.7023344039916992</v>
      </c>
      <c r="CW74" s="116">
        <v>134330.21875</v>
      </c>
      <c r="CX74" s="116">
        <v>252664.6875</v>
      </c>
      <c r="CY74" s="117">
        <v>1.8809221982955933</v>
      </c>
      <c r="CZ74" s="116">
        <v>193794.34375</v>
      </c>
      <c r="DA74" s="116">
        <v>378526.34375</v>
      </c>
      <c r="DB74" s="117">
        <v>1.9532372951507568</v>
      </c>
      <c r="DC74" s="116">
        <v>367575.59375</v>
      </c>
      <c r="DD74" s="116">
        <v>668346.5625</v>
      </c>
      <c r="DE74" s="117">
        <v>1.818256139755249</v>
      </c>
      <c r="DF74" s="116">
        <v>668.3975830078125</v>
      </c>
      <c r="DG74" s="116">
        <v>1240.5142822265625</v>
      </c>
      <c r="DH74" s="117">
        <v>1.8559526205062866</v>
      </c>
      <c r="DI74" s="116">
        <v>776.7435302734375</v>
      </c>
      <c r="DJ74" s="116">
        <v>1444.6224365234375</v>
      </c>
      <c r="DK74" s="117">
        <v>1.8598448038101196</v>
      </c>
      <c r="DL74" s="116">
        <v>903.06658935546875</v>
      </c>
      <c r="DM74" s="116">
        <v>1827.1409912109375</v>
      </c>
      <c r="DN74" s="117">
        <v>2.0232627391815186</v>
      </c>
      <c r="DO74" s="116">
        <v>1055.2218017578125</v>
      </c>
      <c r="DP74" s="116">
        <v>2123.144287109375</v>
      </c>
      <c r="DQ74" s="117">
        <v>2.0120360851287842</v>
      </c>
      <c r="DR74" s="116">
        <v>1096.031005859375</v>
      </c>
      <c r="DS74" s="116">
        <v>2190.7685546875</v>
      </c>
      <c r="DT74" s="117">
        <v>1.9988198280334473</v>
      </c>
      <c r="DU74" s="116">
        <v>1134.87841796875</v>
      </c>
      <c r="DV74" s="116">
        <v>2328.099853515625</v>
      </c>
      <c r="DW74" s="117">
        <v>2.0514090061187744</v>
      </c>
      <c r="DX74" s="116">
        <v>1183.013427734375</v>
      </c>
      <c r="DY74" s="116">
        <v>2501.262451171875</v>
      </c>
      <c r="DZ74" s="117">
        <v>2.1143145561218262</v>
      </c>
      <c r="EA74" s="116">
        <v>1317.106201171875</v>
      </c>
      <c r="EB74" s="116">
        <v>2721.88134765625</v>
      </c>
      <c r="EC74" s="117">
        <v>2.0665616989135742</v>
      </c>
      <c r="ED74" s="116">
        <v>1455.950927734375</v>
      </c>
      <c r="EE74" s="118">
        <v>3059.9208984375</v>
      </c>
      <c r="EF74" s="119">
        <v>2.1016647815704346</v>
      </c>
      <c r="EG74" s="115">
        <v>1651.7078857421875</v>
      </c>
      <c r="EH74" s="116">
        <v>3482.91015625</v>
      </c>
      <c r="EI74" s="117">
        <v>2.1086719036102295</v>
      </c>
      <c r="EJ74" s="116">
        <v>1725.085693359375</v>
      </c>
      <c r="EK74" s="116">
        <v>3804.065185546875</v>
      </c>
      <c r="EL74" s="117">
        <v>2.2051455974578857</v>
      </c>
      <c r="EM74" s="116">
        <v>1886.151123046875</v>
      </c>
      <c r="EN74" s="116">
        <v>4179.25439453125</v>
      </c>
      <c r="EO74" s="117">
        <v>2.2157580852508545</v>
      </c>
      <c r="EP74" s="116">
        <v>1983.040771484375</v>
      </c>
      <c r="EQ74" s="116">
        <v>4503.29931640625</v>
      </c>
      <c r="ER74" s="117">
        <v>2.2709059715270996</v>
      </c>
      <c r="ES74" s="116">
        <v>2297.6552734375</v>
      </c>
      <c r="ET74" s="116">
        <v>4966.7412109375</v>
      </c>
      <c r="EU74" s="117">
        <v>2.161656379699707</v>
      </c>
      <c r="EV74" s="116">
        <v>2446.762451171875</v>
      </c>
      <c r="EW74" s="116">
        <v>5448.48046875</v>
      </c>
      <c r="EX74" s="117">
        <v>2.2268121242523193</v>
      </c>
      <c r="EY74" s="116">
        <v>2621.086669921875</v>
      </c>
      <c r="EZ74" s="116">
        <v>5984.13671875</v>
      </c>
      <c r="FA74" s="117">
        <v>2.2830746173858643</v>
      </c>
      <c r="FB74" s="116">
        <v>2749.523681640625</v>
      </c>
      <c r="FC74" s="116">
        <v>6415.69287109375</v>
      </c>
      <c r="FD74" s="117">
        <v>2.333383321762085</v>
      </c>
      <c r="FE74" s="116">
        <v>3051.409912109375</v>
      </c>
      <c r="FF74" s="116">
        <v>6861.52294921875</v>
      </c>
      <c r="FG74" s="117">
        <v>2.2486402988433838</v>
      </c>
      <c r="FH74" s="116">
        <v>3335.534423828125</v>
      </c>
      <c r="FI74" s="116">
        <v>7344.6689453125</v>
      </c>
      <c r="FJ74" s="117">
        <v>2.2019467353820801</v>
      </c>
      <c r="FK74" s="116">
        <v>3821.53759765625</v>
      </c>
      <c r="FL74" s="116">
        <v>7850.58642578125</v>
      </c>
      <c r="FM74" s="117">
        <v>2.0543005466461182</v>
      </c>
      <c r="FN74" s="116">
        <v>4598.18408203125</v>
      </c>
      <c r="FO74" s="116">
        <v>8829.216796875</v>
      </c>
      <c r="FP74" s="117">
        <v>1.920153021812439</v>
      </c>
      <c r="FQ74" s="116">
        <v>5062.240234375</v>
      </c>
      <c r="FR74" s="116">
        <v>9694.5283203125</v>
      </c>
      <c r="FS74" s="117">
        <v>1.9150668382644653</v>
      </c>
      <c r="FT74" s="116">
        <v>5550.4755859375</v>
      </c>
      <c r="FU74" s="116">
        <v>10562.0576171875</v>
      </c>
      <c r="FV74" s="117">
        <v>1.9029103517532349</v>
      </c>
      <c r="FW74" s="116">
        <v>5982.89208984375</v>
      </c>
      <c r="FX74" s="116">
        <v>11530.759765625</v>
      </c>
      <c r="FY74" s="117">
        <v>1.9272886514663696</v>
      </c>
      <c r="FZ74" s="116">
        <v>6475.44677734375</v>
      </c>
      <c r="GA74" s="116">
        <v>13043.017578125</v>
      </c>
      <c r="GB74" s="117">
        <v>2.0142266750335693</v>
      </c>
      <c r="GC74" s="116">
        <v>7359.81591796875</v>
      </c>
      <c r="GD74" s="116">
        <v>14879.6708984375</v>
      </c>
      <c r="GE74" s="117">
        <v>2.021744966506958</v>
      </c>
      <c r="GF74" s="116">
        <v>8156.07666015625</v>
      </c>
      <c r="GG74" s="116">
        <v>16494.75</v>
      </c>
      <c r="GH74" s="117">
        <v>2.0223877429962158</v>
      </c>
      <c r="GI74" s="116">
        <v>9336.4140625</v>
      </c>
      <c r="GJ74" s="116">
        <v>18878.9140625</v>
      </c>
      <c r="GK74" s="117">
        <v>2.0220732688903809</v>
      </c>
      <c r="GL74" s="116">
        <v>11119.154296875</v>
      </c>
      <c r="GM74" s="116">
        <v>20681.68359375</v>
      </c>
      <c r="GN74" s="117">
        <v>1.8600051403045654</v>
      </c>
      <c r="GO74" s="116">
        <v>13045.6064453125</v>
      </c>
      <c r="GP74" s="116">
        <v>23097.0546875</v>
      </c>
      <c r="GQ74" s="117">
        <v>1.7704852819442749</v>
      </c>
      <c r="GR74" s="116">
        <v>14177.1474609375</v>
      </c>
      <c r="GS74" s="116">
        <v>26226.00390625</v>
      </c>
      <c r="GT74" s="117">
        <v>1.8498787879943848</v>
      </c>
      <c r="GU74" s="116">
        <v>16057.5732421875</v>
      </c>
      <c r="GV74" s="116">
        <v>29112.3984375</v>
      </c>
      <c r="GW74" s="117">
        <v>1.8130011558532715</v>
      </c>
      <c r="GX74" s="116">
        <v>18323.353515625</v>
      </c>
      <c r="GY74" s="116">
        <v>32263.607421875</v>
      </c>
      <c r="GZ74" s="117">
        <v>1.7607916593551636</v>
      </c>
      <c r="HA74" s="116">
        <v>21503.9296875</v>
      </c>
      <c r="HB74" s="116">
        <v>36129.8046875</v>
      </c>
      <c r="HC74" s="117">
        <v>1.6801489591598511</v>
      </c>
      <c r="HD74" s="116">
        <v>22515.271484375</v>
      </c>
      <c r="HE74" s="116">
        <v>39701.01171875</v>
      </c>
      <c r="HF74" s="117">
        <v>1.7632925510406494</v>
      </c>
      <c r="HG74" s="116">
        <v>24201.859375</v>
      </c>
      <c r="HH74" s="116">
        <v>42637.63671875</v>
      </c>
      <c r="HI74" s="117">
        <v>1.7617504596710205</v>
      </c>
      <c r="HJ74" s="116">
        <v>23772.84375</v>
      </c>
      <c r="HK74" s="116">
        <v>45681.03125</v>
      </c>
      <c r="HL74" s="117">
        <v>1.9215636253356934</v>
      </c>
      <c r="HM74" s="116">
        <v>24811.845703125</v>
      </c>
      <c r="HN74" s="116">
        <v>48997.38671875</v>
      </c>
      <c r="HO74" s="117">
        <v>1.9747577905654907</v>
      </c>
      <c r="HP74" s="116">
        <v>24973.439453125</v>
      </c>
      <c r="HQ74" s="116">
        <v>50596.90234375</v>
      </c>
      <c r="HR74" s="117">
        <v>2.0260286331176758</v>
      </c>
      <c r="HS74" s="116">
        <v>26386.8125</v>
      </c>
      <c r="HT74" s="116">
        <v>54193.92578125</v>
      </c>
      <c r="HU74" s="117">
        <v>2.0538260936737061</v>
      </c>
      <c r="HV74" s="116">
        <v>27536.9453125</v>
      </c>
      <c r="HW74" s="116">
        <v>57384.08984375</v>
      </c>
      <c r="HX74" s="117">
        <v>2.0838944911956787</v>
      </c>
      <c r="HY74" s="116">
        <v>28313.6953125</v>
      </c>
      <c r="HZ74" s="116">
        <v>59112.65625</v>
      </c>
      <c r="IA74" s="117">
        <v>2.0877761840820313</v>
      </c>
      <c r="IB74" s="116">
        <v>28813.162109375</v>
      </c>
      <c r="IC74" s="116">
        <v>59609.48046875</v>
      </c>
      <c r="ID74" s="117">
        <v>2.0688281059265137</v>
      </c>
      <c r="IE74" s="116">
        <v>29635.96875</v>
      </c>
      <c r="IF74" s="116">
        <v>60756.046875</v>
      </c>
      <c r="IG74" s="117">
        <v>2.0500779151916504</v>
      </c>
      <c r="IH74" s="116">
        <v>29674.630859375</v>
      </c>
      <c r="II74" s="116">
        <v>60693.2734375</v>
      </c>
      <c r="IJ74" s="117">
        <v>2.0452916622161865</v>
      </c>
      <c r="IK74" s="116">
        <v>29977.916015625</v>
      </c>
      <c r="IL74" s="116">
        <v>61961.00390625</v>
      </c>
      <c r="IM74" s="117">
        <v>2.0668883323669434</v>
      </c>
      <c r="IN74" s="115">
        <v>30434.626953125</v>
      </c>
      <c r="IO74" s="116">
        <v>63115.4140625</v>
      </c>
      <c r="IP74" s="117">
        <v>2.0738027095794678</v>
      </c>
      <c r="IQ74" s="116">
        <v>30681.90234375</v>
      </c>
      <c r="IR74" s="116">
        <v>64333.1328125</v>
      </c>
      <c r="IS74" s="117">
        <v>2.0967779159545898</v>
      </c>
      <c r="IT74" s="116">
        <v>31199.69140625</v>
      </c>
      <c r="IU74" s="116">
        <v>65999.859375</v>
      </c>
      <c r="IV74" s="117">
        <v>2.115401029586792</v>
      </c>
      <c r="IW74" s="116">
        <v>31993.634765625</v>
      </c>
      <c r="IX74" s="116">
        <v>68541.9296875</v>
      </c>
      <c r="IY74" s="117">
        <v>2.1423614025115967</v>
      </c>
      <c r="IZ74" s="116">
        <v>32799.7265625</v>
      </c>
      <c r="JA74" s="116">
        <v>70530.1953125</v>
      </c>
      <c r="JB74" s="117">
        <v>2.1503288745880127</v>
      </c>
      <c r="JC74" s="116">
        <v>33631.6484375</v>
      </c>
      <c r="JD74" s="116">
        <v>73013.1171875</v>
      </c>
      <c r="JE74" s="117">
        <v>2.1709644794464111</v>
      </c>
      <c r="JF74" s="116">
        <v>34158.98046875</v>
      </c>
      <c r="JG74" s="116">
        <v>74659.6484375</v>
      </c>
      <c r="JH74" s="117">
        <v>2.1856520175933838</v>
      </c>
      <c r="JI74" s="116">
        <v>34269.703125</v>
      </c>
      <c r="JJ74" s="116">
        <v>74530.8671875</v>
      </c>
      <c r="JK74" s="117">
        <v>2.1748325824737549</v>
      </c>
      <c r="JL74" s="116">
        <v>34410.1796875</v>
      </c>
      <c r="JM74" s="116">
        <v>75598.578125</v>
      </c>
      <c r="JN74" s="117">
        <v>2.1969828605651855</v>
      </c>
      <c r="JO74" s="116">
        <v>35461.734375</v>
      </c>
      <c r="JP74" s="116">
        <v>78393</v>
      </c>
      <c r="JQ74" s="117">
        <v>2.2106363773345947</v>
      </c>
      <c r="JR74" s="116">
        <v>36403.34375</v>
      </c>
      <c r="JS74" s="116">
        <v>80285.078125</v>
      </c>
      <c r="JT74" s="117">
        <v>2.2054314613342285</v>
      </c>
      <c r="JU74" s="116">
        <v>37531.09765625</v>
      </c>
      <c r="JV74" s="116">
        <v>82669.9453125</v>
      </c>
      <c r="JW74" s="117">
        <v>2.2027051448822021</v>
      </c>
      <c r="JX74" s="116">
        <v>38572.70703125</v>
      </c>
      <c r="JY74" s="116">
        <v>86057.9140625</v>
      </c>
      <c r="JZ74" s="117">
        <v>2.2310571670532227</v>
      </c>
      <c r="KA74" s="116">
        <v>39217.546875</v>
      </c>
      <c r="KB74" s="116">
        <v>86685.390625</v>
      </c>
      <c r="KC74" s="117">
        <v>2.2103726863861084</v>
      </c>
      <c r="KD74" s="116">
        <v>38417.30859375</v>
      </c>
      <c r="KE74" s="116">
        <v>82044.296875</v>
      </c>
      <c r="KF74" s="117">
        <v>2.1356077194213867</v>
      </c>
      <c r="KG74" s="116">
        <v>38945.83203125</v>
      </c>
      <c r="KH74" s="116">
        <v>84531.71875</v>
      </c>
      <c r="KI74" s="117">
        <v>2.170494556427002</v>
      </c>
      <c r="KJ74" s="116">
        <v>40966.9140625</v>
      </c>
      <c r="KK74" s="116">
        <v>88467.4765625</v>
      </c>
      <c r="KL74" s="117">
        <v>2.1594860553741455</v>
      </c>
      <c r="KM74" s="116">
        <v>41189.1015625</v>
      </c>
      <c r="KN74" s="116">
        <v>87314.328125</v>
      </c>
      <c r="KO74" s="117">
        <v>2.1198406219482422</v>
      </c>
      <c r="KP74" s="116">
        <v>41807.71875</v>
      </c>
      <c r="KQ74" s="116">
        <v>87037.03125</v>
      </c>
      <c r="KR74" s="117">
        <v>2.0818412303924561</v>
      </c>
      <c r="KS74" s="116">
        <v>41880.859375</v>
      </c>
      <c r="KT74" s="116">
        <v>87353.171875</v>
      </c>
      <c r="KU74" s="117">
        <v>2.0857541561126709</v>
      </c>
      <c r="KV74" s="134">
        <v>3.3581795692443848</v>
      </c>
      <c r="KW74" s="135">
        <v>3.2875010967254639</v>
      </c>
      <c r="KX74" s="135">
        <v>2.8222084045410156</v>
      </c>
      <c r="KY74" s="135">
        <v>2.8698344230651855</v>
      </c>
      <c r="KZ74" s="135">
        <v>1.9852200746536255</v>
      </c>
      <c r="LA74" s="135">
        <v>2.0541729927062988</v>
      </c>
      <c r="LB74" s="135">
        <v>2.1916630268096924</v>
      </c>
      <c r="LC74" s="135">
        <v>1.9306067228317261</v>
      </c>
      <c r="LD74" s="135">
        <v>1.8839055299758911</v>
      </c>
      <c r="LE74" s="135">
        <v>2.0897533893585205</v>
      </c>
      <c r="LF74" s="135">
        <v>2.1924242973327637</v>
      </c>
      <c r="LG74" s="135">
        <v>2.123483419418335</v>
      </c>
      <c r="LH74" s="135">
        <f t="shared" si="0"/>
        <v>3.1559630235036216</v>
      </c>
      <c r="LI74" s="135">
        <f t="shared" si="1"/>
        <v>2.4275272488594055</v>
      </c>
      <c r="LJ74" s="135">
        <f t="shared" si="2"/>
        <v>2.0150870680809021</v>
      </c>
      <c r="LK74" s="144">
        <f t="shared" si="3"/>
        <v>2.1352203687032065</v>
      </c>
    </row>
    <row r="75" spans="1:323" ht="15" customHeight="1">
      <c r="A75" s="114">
        <v>61</v>
      </c>
      <c r="B75" s="115">
        <v>1505.3529052734375</v>
      </c>
      <c r="C75" s="116">
        <v>4874.533203125</v>
      </c>
      <c r="D75" s="117">
        <v>3.2381331920623779</v>
      </c>
      <c r="E75" s="116">
        <v>1513.8104248046875</v>
      </c>
      <c r="F75" s="116">
        <v>5267.64111328125</v>
      </c>
      <c r="G75" s="117">
        <v>3.4797232151031494</v>
      </c>
      <c r="H75" s="116">
        <v>1908.4801025390625</v>
      </c>
      <c r="I75" s="116">
        <v>6084.0322265625</v>
      </c>
      <c r="J75" s="117">
        <v>3.1878938674926758</v>
      </c>
      <c r="K75" s="116">
        <v>2176.085205078125</v>
      </c>
      <c r="L75" s="116">
        <v>7761.63525390625</v>
      </c>
      <c r="M75" s="117">
        <v>3.5667881965637207</v>
      </c>
      <c r="N75" s="116">
        <v>2652.404296875</v>
      </c>
      <c r="O75" s="116">
        <v>9159.958984375</v>
      </c>
      <c r="P75" s="117">
        <v>3.4534549713134766</v>
      </c>
      <c r="Q75" s="116">
        <v>3310.1513671875</v>
      </c>
      <c r="R75" s="116">
        <v>10271</v>
      </c>
      <c r="S75" s="117">
        <v>3.1028792858123779</v>
      </c>
      <c r="T75" s="116">
        <v>4333.1396484375</v>
      </c>
      <c r="U75" s="116">
        <v>13638.330078125</v>
      </c>
      <c r="V75" s="117">
        <v>3.1474475860595703</v>
      </c>
      <c r="W75" s="116">
        <v>6699.2021484375</v>
      </c>
      <c r="X75" s="116">
        <v>19651.958984375</v>
      </c>
      <c r="Y75" s="117">
        <v>2.9334776401519775</v>
      </c>
      <c r="Z75" s="116">
        <v>6830.8955078125</v>
      </c>
      <c r="AA75" s="116">
        <v>19469.65234375</v>
      </c>
      <c r="AB75" s="117">
        <v>2.8502342700958252</v>
      </c>
      <c r="AC75" s="116">
        <v>7079.03515625</v>
      </c>
      <c r="AD75" s="116">
        <v>20839.25390625</v>
      </c>
      <c r="AE75" s="117">
        <v>2.9437985420227051</v>
      </c>
      <c r="AF75" s="116">
        <v>7654.7001953125</v>
      </c>
      <c r="AG75" s="116">
        <v>23505.078125</v>
      </c>
      <c r="AH75" s="117">
        <v>3.0706725120544434</v>
      </c>
      <c r="AI75" s="116">
        <v>9393.8916015625</v>
      </c>
      <c r="AJ75" s="116">
        <v>26370.142578125</v>
      </c>
      <c r="AK75" s="117">
        <v>2.8071584701538086</v>
      </c>
      <c r="AL75" s="116">
        <v>10616.5517578125</v>
      </c>
      <c r="AM75" s="116">
        <v>28643.08984375</v>
      </c>
      <c r="AN75" s="117">
        <v>2.6979653835296631</v>
      </c>
      <c r="AO75" s="116">
        <v>13498.255859375</v>
      </c>
      <c r="AP75" s="116">
        <v>35190.36328125</v>
      </c>
      <c r="AQ75" s="117">
        <v>2.6070303916931152</v>
      </c>
      <c r="AR75" s="116">
        <v>13072.97265625</v>
      </c>
      <c r="AS75" s="116">
        <v>36295.828125</v>
      </c>
      <c r="AT75" s="117">
        <v>2.7764019966125488</v>
      </c>
      <c r="AU75" s="116">
        <v>14063.8779296875</v>
      </c>
      <c r="AV75" s="116">
        <v>39145.7890625</v>
      </c>
      <c r="AW75" s="117">
        <v>2.7834277153015137</v>
      </c>
      <c r="AX75" s="116">
        <v>15378.3447265625</v>
      </c>
      <c r="AY75" s="116">
        <v>41430.28125</v>
      </c>
      <c r="AZ75" s="117">
        <v>2.6940662860870361</v>
      </c>
      <c r="BA75" s="116">
        <v>15238.6982421875</v>
      </c>
      <c r="BB75" s="116">
        <v>39159.31640625</v>
      </c>
      <c r="BC75" s="117">
        <v>2.5697283744812012</v>
      </c>
      <c r="BD75" s="116">
        <v>13472.439453125</v>
      </c>
      <c r="BE75" s="116">
        <v>36298.90625</v>
      </c>
      <c r="BF75" s="117">
        <v>2.6943082809448242</v>
      </c>
      <c r="BG75" s="116">
        <v>11066.326171875</v>
      </c>
      <c r="BH75" s="116">
        <v>32738.830078125</v>
      </c>
      <c r="BI75" s="117">
        <v>2.9584190845489502</v>
      </c>
      <c r="BJ75" s="116">
        <v>9989.2890625</v>
      </c>
      <c r="BK75" s="116">
        <v>32255.119140625</v>
      </c>
      <c r="BL75" s="117">
        <v>3.2289705276489258</v>
      </c>
      <c r="BM75" s="116">
        <v>9904.427734375</v>
      </c>
      <c r="BN75" s="116">
        <v>29337.611328125</v>
      </c>
      <c r="BO75" s="117">
        <v>2.9620702266693115</v>
      </c>
      <c r="BP75" s="116">
        <v>8649.9677734375</v>
      </c>
      <c r="BQ75" s="116">
        <v>29074.376953125</v>
      </c>
      <c r="BR75" s="117">
        <v>3.3612122535705566</v>
      </c>
      <c r="BS75" s="116">
        <v>11201.333984375</v>
      </c>
      <c r="BT75" s="116">
        <v>32187.8671875</v>
      </c>
      <c r="BU75" s="117">
        <v>2.8735744953155518</v>
      </c>
      <c r="BV75" s="116">
        <v>13514.822265625</v>
      </c>
      <c r="BW75" s="116">
        <v>38587.26953125</v>
      </c>
      <c r="BX75" s="117">
        <v>2.8551814556121826</v>
      </c>
      <c r="BY75" s="116">
        <v>15471.8125</v>
      </c>
      <c r="BZ75" s="116">
        <v>44065.3671875</v>
      </c>
      <c r="CA75" s="117">
        <v>2.8481063842773437</v>
      </c>
      <c r="CB75" s="116">
        <v>22452.314453125</v>
      </c>
      <c r="CC75" s="116">
        <v>52941.8984375</v>
      </c>
      <c r="CD75" s="117">
        <v>2.3579707145690918</v>
      </c>
      <c r="CE75" s="116">
        <v>17284.00390625</v>
      </c>
      <c r="CF75" s="116">
        <v>42564.46875</v>
      </c>
      <c r="CG75" s="117">
        <v>2.4626510143280029</v>
      </c>
      <c r="CH75" s="116">
        <v>20409.83984375</v>
      </c>
      <c r="CI75" s="116">
        <v>49330.015625</v>
      </c>
      <c r="CJ75" s="117">
        <v>2.4169721603393555</v>
      </c>
      <c r="CK75" s="116">
        <v>27241.533203125</v>
      </c>
      <c r="CL75" s="116">
        <v>55856.58203125</v>
      </c>
      <c r="CM75" s="117">
        <v>2.050419807434082</v>
      </c>
      <c r="CN75" s="116">
        <v>30742.611328125</v>
      </c>
      <c r="CO75" s="116">
        <v>60410.94140625</v>
      </c>
      <c r="CP75" s="117">
        <v>1.9650555849075317</v>
      </c>
      <c r="CQ75" s="116">
        <v>38811.16015625</v>
      </c>
      <c r="CR75" s="116">
        <v>64517.15625</v>
      </c>
      <c r="CS75" s="117">
        <v>1.6623351573944092</v>
      </c>
      <c r="CT75" s="116">
        <v>72267.3671875</v>
      </c>
      <c r="CU75" s="116">
        <v>121660.109375</v>
      </c>
      <c r="CV75" s="117">
        <v>1.6834722757339478</v>
      </c>
      <c r="CW75" s="116">
        <v>137096.078125</v>
      </c>
      <c r="CX75" s="116">
        <v>255663.109375</v>
      </c>
      <c r="CY75" s="117">
        <v>1.8648462295532227</v>
      </c>
      <c r="CZ75" s="116">
        <v>198180.75</v>
      </c>
      <c r="DA75" s="116">
        <v>383206.125</v>
      </c>
      <c r="DB75" s="117">
        <v>1.9336192607879639</v>
      </c>
      <c r="DC75" s="116">
        <v>375166.34375</v>
      </c>
      <c r="DD75" s="116">
        <v>675961.5625</v>
      </c>
      <c r="DE75" s="117">
        <v>1.801764965057373</v>
      </c>
      <c r="DF75" s="116">
        <v>683.2774658203125</v>
      </c>
      <c r="DG75" s="116">
        <v>1254.989501953125</v>
      </c>
      <c r="DH75" s="117">
        <v>1.8367201089859009</v>
      </c>
      <c r="DI75" s="116">
        <v>795.10430908203125</v>
      </c>
      <c r="DJ75" s="116">
        <v>1461.512939453125</v>
      </c>
      <c r="DK75" s="117">
        <v>1.8381398916244507</v>
      </c>
      <c r="DL75" s="116">
        <v>924.3345947265625</v>
      </c>
      <c r="DM75" s="116">
        <v>1850.5634765625</v>
      </c>
      <c r="DN75" s="117">
        <v>2.002049446105957</v>
      </c>
      <c r="DO75" s="116">
        <v>1079.896484375</v>
      </c>
      <c r="DP75" s="116">
        <v>2150.2099609375</v>
      </c>
      <c r="DQ75" s="117">
        <v>1.9911259412765503</v>
      </c>
      <c r="DR75" s="116">
        <v>1121.884765625</v>
      </c>
      <c r="DS75" s="116">
        <v>2218.5068359375</v>
      </c>
      <c r="DT75" s="117">
        <v>1.9774819612503052</v>
      </c>
      <c r="DU75" s="116">
        <v>1161.3721923828125</v>
      </c>
      <c r="DV75" s="116">
        <v>2358.35546875</v>
      </c>
      <c r="DW75" s="117">
        <v>2.030663013458252</v>
      </c>
      <c r="DX75" s="116">
        <v>1210.2852783203125</v>
      </c>
      <c r="DY75" s="116">
        <v>2534.715087890625</v>
      </c>
      <c r="DZ75" s="117">
        <v>2.0943121910095215</v>
      </c>
      <c r="EA75" s="116">
        <v>1348.089599609375</v>
      </c>
      <c r="EB75" s="116">
        <v>2757.50390625</v>
      </c>
      <c r="EC75" s="117">
        <v>2.045490026473999</v>
      </c>
      <c r="ED75" s="116">
        <v>1490.669921875</v>
      </c>
      <c r="EE75" s="118">
        <v>3100.60693359375</v>
      </c>
      <c r="EF75" s="119">
        <v>2.0800089836120605</v>
      </c>
      <c r="EG75" s="115">
        <v>1689.79931640625</v>
      </c>
      <c r="EH75" s="116">
        <v>3529.378173828125</v>
      </c>
      <c r="EI75" s="117">
        <v>2.0886375904083252</v>
      </c>
      <c r="EJ75" s="116">
        <v>1764.865966796875</v>
      </c>
      <c r="EK75" s="116">
        <v>3856.864990234375</v>
      </c>
      <c r="EL75" s="117">
        <v>2.1853585243225098</v>
      </c>
      <c r="EM75" s="116">
        <v>1929.92333984375</v>
      </c>
      <c r="EN75" s="116">
        <v>4237.49365234375</v>
      </c>
      <c r="EO75" s="117">
        <v>2.1956796646118164</v>
      </c>
      <c r="EP75" s="116">
        <v>2028.7720947265625</v>
      </c>
      <c r="EQ75" s="116">
        <v>4567.3388671875</v>
      </c>
      <c r="ER75" s="117">
        <v>2.2512824535369873</v>
      </c>
      <c r="ES75" s="116">
        <v>2353.181396484375</v>
      </c>
      <c r="ET75" s="116">
        <v>5034.46923828125</v>
      </c>
      <c r="EU75" s="117">
        <v>2.1394309997558594</v>
      </c>
      <c r="EV75" s="116">
        <v>2505.873046875</v>
      </c>
      <c r="EW75" s="116">
        <v>5524.6943359375</v>
      </c>
      <c r="EX75" s="117">
        <v>2.2046983242034912</v>
      </c>
      <c r="EY75" s="116">
        <v>2680.884033203125</v>
      </c>
      <c r="EZ75" s="116">
        <v>6069.607421875</v>
      </c>
      <c r="FA75" s="117">
        <v>2.2640321254730225</v>
      </c>
      <c r="FB75" s="116">
        <v>2811.97802734375</v>
      </c>
      <c r="FC75" s="116">
        <v>6508.90380859375</v>
      </c>
      <c r="FD75" s="117">
        <v>2.314706563949585</v>
      </c>
      <c r="FE75" s="116">
        <v>3124.340576171875</v>
      </c>
      <c r="FF75" s="116">
        <v>6958.29052734375</v>
      </c>
      <c r="FG75" s="117">
        <v>2.2271230220794678</v>
      </c>
      <c r="FH75" s="116">
        <v>3418.465087890625</v>
      </c>
      <c r="FI75" s="116">
        <v>7446.4111328125</v>
      </c>
      <c r="FJ75" s="117">
        <v>2.178290843963623</v>
      </c>
      <c r="FK75" s="116">
        <v>3920.555419921875</v>
      </c>
      <c r="FL75" s="116">
        <v>7952.634765625</v>
      </c>
      <c r="FM75" s="117">
        <v>2.0284459590911865</v>
      </c>
      <c r="FN75" s="116">
        <v>4719.01025390625</v>
      </c>
      <c r="FO75" s="116">
        <v>8936.1611328125</v>
      </c>
      <c r="FP75" s="117">
        <v>1.8936516046524048</v>
      </c>
      <c r="FQ75" s="116">
        <v>5189.98828125</v>
      </c>
      <c r="FR75" s="116">
        <v>9811.669921875</v>
      </c>
      <c r="FS75" s="117">
        <v>1.890499472618103</v>
      </c>
      <c r="FT75" s="116">
        <v>5685.32958984375</v>
      </c>
      <c r="FU75" s="116">
        <v>10688.8388671875</v>
      </c>
      <c r="FV75" s="117">
        <v>1.8800737857818604</v>
      </c>
      <c r="FW75" s="116">
        <v>6121.13232421875</v>
      </c>
      <c r="FX75" s="116">
        <v>11671.23046875</v>
      </c>
      <c r="FY75" s="117">
        <v>1.9067109823226929</v>
      </c>
      <c r="FZ75" s="116">
        <v>6623.32958984375</v>
      </c>
      <c r="GA75" s="116">
        <v>13209.5361328125</v>
      </c>
      <c r="GB75" s="117">
        <v>1.9943951368331909</v>
      </c>
      <c r="GC75" s="116">
        <v>7518.986328125</v>
      </c>
      <c r="GD75" s="116">
        <v>15070.4560546875</v>
      </c>
      <c r="GE75" s="117">
        <v>2.0043201446533203</v>
      </c>
      <c r="GF75" s="116">
        <v>8323.8115234375</v>
      </c>
      <c r="GG75" s="116">
        <v>16706.423828125</v>
      </c>
      <c r="GH75" s="117">
        <v>2.0070641040802002</v>
      </c>
      <c r="GI75" s="116">
        <v>9528.51953125</v>
      </c>
      <c r="GJ75" s="116">
        <v>19121.1484375</v>
      </c>
      <c r="GK75" s="117">
        <v>2.0067281723022461</v>
      </c>
      <c r="GL75" s="116">
        <v>11366.626953125</v>
      </c>
      <c r="GM75" s="116">
        <v>20923.72265625</v>
      </c>
      <c r="GN75" s="117">
        <v>1.8408031463623047</v>
      </c>
      <c r="GO75" s="116">
        <v>13327.1865234375</v>
      </c>
      <c r="GP75" s="116">
        <v>23351.166015625</v>
      </c>
      <c r="GQ75" s="117">
        <v>1.7521451711654663</v>
      </c>
      <c r="GR75" s="116">
        <v>14463.794921875</v>
      </c>
      <c r="GS75" s="116">
        <v>26531.265625</v>
      </c>
      <c r="GT75" s="117">
        <v>1.8343225717544556</v>
      </c>
      <c r="GU75" s="116">
        <v>16402.482421875</v>
      </c>
      <c r="GV75" s="116">
        <v>29442.69140625</v>
      </c>
      <c r="GW75" s="117">
        <v>1.7950143814086914</v>
      </c>
      <c r="GX75" s="116">
        <v>18729.751953125</v>
      </c>
      <c r="GY75" s="116">
        <v>32615.845703125</v>
      </c>
      <c r="GZ75" s="117">
        <v>1.7413922548294067</v>
      </c>
      <c r="HA75" s="116">
        <v>21969.708984375</v>
      </c>
      <c r="HB75" s="116">
        <v>36498.86328125</v>
      </c>
      <c r="HC75" s="117">
        <v>1.6613266468048096</v>
      </c>
      <c r="HD75" s="116">
        <v>22986.59765625</v>
      </c>
      <c r="HE75" s="116">
        <v>40135.58984375</v>
      </c>
      <c r="HF75" s="117">
        <v>1.7460430860519409</v>
      </c>
      <c r="HG75" s="116">
        <v>24640.45703125</v>
      </c>
      <c r="HH75" s="116">
        <v>43104.64453125</v>
      </c>
      <c r="HI75" s="117">
        <v>1.7493443489074707</v>
      </c>
      <c r="HJ75" s="116">
        <v>24244.818359375</v>
      </c>
      <c r="HK75" s="116">
        <v>46236.78515625</v>
      </c>
      <c r="HL75" s="117">
        <v>1.9070791006088257</v>
      </c>
      <c r="HM75" s="116">
        <v>25350.669921875</v>
      </c>
      <c r="HN75" s="116">
        <v>49610.6953125</v>
      </c>
      <c r="HO75" s="117">
        <v>1.9569777250289917</v>
      </c>
      <c r="HP75" s="116">
        <v>25528.697265625</v>
      </c>
      <c r="HQ75" s="116">
        <v>51246.84375</v>
      </c>
      <c r="HR75" s="117">
        <v>2.0074210166931152</v>
      </c>
      <c r="HS75" s="116">
        <v>26908.990234375</v>
      </c>
      <c r="HT75" s="116">
        <v>54900.265625</v>
      </c>
      <c r="HU75" s="117">
        <v>2.0402202606201172</v>
      </c>
      <c r="HV75" s="116">
        <v>28108.3828125</v>
      </c>
      <c r="HW75" s="116">
        <v>58142.11328125</v>
      </c>
      <c r="HX75" s="117">
        <v>2.0684971809387207</v>
      </c>
      <c r="HY75" s="116">
        <v>28878.5703125</v>
      </c>
      <c r="HZ75" s="116">
        <v>59895.18359375</v>
      </c>
      <c r="IA75" s="117">
        <v>2.07403564453125</v>
      </c>
      <c r="IB75" s="116">
        <v>29545.625</v>
      </c>
      <c r="IC75" s="116">
        <v>60389.8046875</v>
      </c>
      <c r="ID75" s="117">
        <v>2.0439507961273193</v>
      </c>
      <c r="IE75" s="116">
        <v>30418.171875</v>
      </c>
      <c r="IF75" s="116">
        <v>61544.0234375</v>
      </c>
      <c r="IG75" s="117">
        <v>2.0232651233673096</v>
      </c>
      <c r="IH75" s="116">
        <v>30021.310546875</v>
      </c>
      <c r="II75" s="116">
        <v>61484.171875</v>
      </c>
      <c r="IJ75" s="117">
        <v>2.0480175018310547</v>
      </c>
      <c r="IK75" s="116">
        <v>30675.5625</v>
      </c>
      <c r="IL75" s="116">
        <v>62772.16796875</v>
      </c>
      <c r="IM75" s="117">
        <v>2.0463249683380127</v>
      </c>
      <c r="IN75" s="115">
        <v>31150.345703125</v>
      </c>
      <c r="IO75" s="116">
        <v>63944.25</v>
      </c>
      <c r="IP75" s="117">
        <v>2.0527620315551758</v>
      </c>
      <c r="IQ75" s="116">
        <v>31406.61328125</v>
      </c>
      <c r="IR75" s="116">
        <v>65186.72265625</v>
      </c>
      <c r="IS75" s="117">
        <v>2.075573205947876</v>
      </c>
      <c r="IT75" s="116">
        <v>31922.904296875</v>
      </c>
      <c r="IU75" s="116">
        <v>66882.9296875</v>
      </c>
      <c r="IV75" s="117">
        <v>2.0951392650604248</v>
      </c>
      <c r="IW75" s="116">
        <v>32728.06640625</v>
      </c>
      <c r="IX75" s="116">
        <v>69469.6953125</v>
      </c>
      <c r="IY75" s="117">
        <v>2.122633695602417</v>
      </c>
      <c r="IZ75" s="116">
        <v>33549.171875</v>
      </c>
      <c r="JA75" s="116">
        <v>71488.109375</v>
      </c>
      <c r="JB75" s="117">
        <v>2.1308457851409912</v>
      </c>
      <c r="JC75" s="116">
        <v>34398.1953125</v>
      </c>
      <c r="JD75" s="116">
        <v>74013.1171875</v>
      </c>
      <c r="JE75" s="117">
        <v>2.1516568660736084</v>
      </c>
      <c r="JF75" s="116">
        <v>34886.94140625</v>
      </c>
      <c r="JG75" s="116">
        <v>75688.828125</v>
      </c>
      <c r="JH75" s="117">
        <v>2.1695461273193359</v>
      </c>
      <c r="JI75" s="116">
        <v>35014.16015625</v>
      </c>
      <c r="JJ75" s="116">
        <v>75553.703125</v>
      </c>
      <c r="JK75" s="117">
        <v>2.1578042507171631</v>
      </c>
      <c r="JL75" s="116">
        <v>35162.88671875</v>
      </c>
      <c r="JM75" s="116">
        <v>76645.1484375</v>
      </c>
      <c r="JN75" s="117">
        <v>2.1797173023223877</v>
      </c>
      <c r="JO75" s="116">
        <v>36208.83984375</v>
      </c>
      <c r="JP75" s="116">
        <v>79484.265625</v>
      </c>
      <c r="JQ75" s="117">
        <v>2.1951618194580078</v>
      </c>
      <c r="JR75" s="116">
        <v>37161.91796875</v>
      </c>
      <c r="JS75" s="116">
        <v>81400.5859375</v>
      </c>
      <c r="JT75" s="117">
        <v>2.1904301643371582</v>
      </c>
      <c r="JU75" s="116">
        <v>38340.2109375</v>
      </c>
      <c r="JV75" s="116">
        <v>83817.234375</v>
      </c>
      <c r="JW75" s="117">
        <v>2.1861443519592285</v>
      </c>
      <c r="JX75" s="116">
        <v>39483.05859375</v>
      </c>
      <c r="JY75" s="116">
        <v>87263.90625</v>
      </c>
      <c r="JZ75" s="117">
        <v>2.2101607322692871</v>
      </c>
      <c r="KA75" s="116">
        <v>40136.91796875</v>
      </c>
      <c r="KB75" s="116">
        <v>87890.7734375</v>
      </c>
      <c r="KC75" s="117">
        <v>2.1897737979888916</v>
      </c>
      <c r="KD75" s="116">
        <v>39278.828125</v>
      </c>
      <c r="KE75" s="116">
        <v>83151.9296875</v>
      </c>
      <c r="KF75" s="117">
        <v>2.1169655323028564</v>
      </c>
      <c r="KG75" s="116">
        <v>39896.8671875</v>
      </c>
      <c r="KH75" s="116">
        <v>85688.5234375</v>
      </c>
      <c r="KI75" s="117">
        <v>2.1477506160736084</v>
      </c>
      <c r="KJ75" s="116">
        <v>41978.6875</v>
      </c>
      <c r="KK75" s="116">
        <v>89672.515625</v>
      </c>
      <c r="KL75" s="117">
        <v>2.1361439228057861</v>
      </c>
      <c r="KM75" s="116">
        <v>42123.41796875</v>
      </c>
      <c r="KN75" s="116">
        <v>88485.0546875</v>
      </c>
      <c r="KO75" s="117">
        <v>2.1006143093109131</v>
      </c>
      <c r="KP75" s="116">
        <v>42670.71484375</v>
      </c>
      <c r="KQ75" s="116">
        <v>88185.71875</v>
      </c>
      <c r="KR75" s="117">
        <v>2.0666565895080566</v>
      </c>
      <c r="KS75" s="116">
        <v>42776.6171875</v>
      </c>
      <c r="KT75" s="116">
        <v>88507.703125</v>
      </c>
      <c r="KU75" s="117">
        <v>2.0690674781799316</v>
      </c>
      <c r="KV75" s="134">
        <v>3.3589282035827637</v>
      </c>
      <c r="KW75" s="135">
        <v>3.2916927337646484</v>
      </c>
      <c r="KX75" s="135">
        <v>2.8164234161376953</v>
      </c>
      <c r="KY75" s="135">
        <v>2.8709542751312256</v>
      </c>
      <c r="KZ75" s="135">
        <v>1.9677855968475342</v>
      </c>
      <c r="LA75" s="135">
        <v>2.0333268642425537</v>
      </c>
      <c r="LB75" s="135">
        <v>2.1697342395782471</v>
      </c>
      <c r="LC75" s="135">
        <v>1.9117062091827393</v>
      </c>
      <c r="LD75" s="135">
        <v>1.8673316240310669</v>
      </c>
      <c r="LE75" s="135">
        <v>2.0712547302246094</v>
      </c>
      <c r="LF75" s="135">
        <v>2.1747360229492187</v>
      </c>
      <c r="LG75" s="135">
        <v>2.1040465831756592</v>
      </c>
      <c r="LH75" s="135">
        <f t="shared" si="0"/>
        <v>3.1556814511617026</v>
      </c>
      <c r="LI75" s="135">
        <f t="shared" si="1"/>
        <v>2.4193699359893799</v>
      </c>
      <c r="LJ75" s="135">
        <f t="shared" si="2"/>
        <v>1.9955247342586517</v>
      </c>
      <c r="LK75" s="144">
        <f t="shared" si="3"/>
        <v>2.1166791121164956</v>
      </c>
    </row>
    <row r="76" spans="1:323" ht="15" customHeight="1">
      <c r="A76" s="114">
        <v>62</v>
      </c>
      <c r="B76" s="115">
        <v>1535.9185791015625</v>
      </c>
      <c r="C76" s="116">
        <v>4962.7978515625</v>
      </c>
      <c r="D76" s="117">
        <v>3.2311594486236572</v>
      </c>
      <c r="E76" s="116">
        <v>1541.729736328125</v>
      </c>
      <c r="F76" s="116">
        <v>5366.06640625</v>
      </c>
      <c r="G76" s="117">
        <v>3.4805493354797363</v>
      </c>
      <c r="H76" s="116">
        <v>1942.304931640625</v>
      </c>
      <c r="I76" s="116">
        <v>6193.48095703125</v>
      </c>
      <c r="J76" s="117">
        <v>3.1887273788452148</v>
      </c>
      <c r="K76" s="116">
        <v>2217.771240234375</v>
      </c>
      <c r="L76" s="116">
        <v>7908.08154296875</v>
      </c>
      <c r="M76" s="117">
        <v>3.5657787322998047</v>
      </c>
      <c r="N76" s="116">
        <v>2701.453369140625</v>
      </c>
      <c r="O76" s="116">
        <v>9330.57421875</v>
      </c>
      <c r="P76" s="117">
        <v>3.453909158706665</v>
      </c>
      <c r="Q76" s="116">
        <v>3372.780517578125</v>
      </c>
      <c r="R76" s="116">
        <v>10453.36328125</v>
      </c>
      <c r="S76" s="117">
        <v>3.0993309020996094</v>
      </c>
      <c r="T76" s="116">
        <v>4407.4462890625</v>
      </c>
      <c r="U76" s="116">
        <v>13882.2412109375</v>
      </c>
      <c r="V76" s="117">
        <v>3.1497244834899902</v>
      </c>
      <c r="W76" s="116">
        <v>6821.27587890625</v>
      </c>
      <c r="X76" s="116">
        <v>19991.2265625</v>
      </c>
      <c r="Y76" s="117">
        <v>2.9307165145874023</v>
      </c>
      <c r="Z76" s="116">
        <v>6970.58251953125</v>
      </c>
      <c r="AA76" s="116">
        <v>19800.42578125</v>
      </c>
      <c r="AB76" s="117">
        <v>2.8405697345733643</v>
      </c>
      <c r="AC76" s="116">
        <v>7204.31005859375</v>
      </c>
      <c r="AD76" s="116">
        <v>21199.728515625</v>
      </c>
      <c r="AE76" s="117">
        <v>2.9426453113555908</v>
      </c>
      <c r="AF76" s="116">
        <v>7777.2568359375</v>
      </c>
      <c r="AG76" s="116">
        <v>23920.603515625</v>
      </c>
      <c r="AH76" s="117">
        <v>3.0757122039794922</v>
      </c>
      <c r="AI76" s="116">
        <v>9591.0205078125</v>
      </c>
      <c r="AJ76" s="116">
        <v>26814.294921875</v>
      </c>
      <c r="AK76" s="117">
        <v>2.7957708835601807</v>
      </c>
      <c r="AL76" s="116">
        <v>10835.2001953125</v>
      </c>
      <c r="AM76" s="116">
        <v>29114.58984375</v>
      </c>
      <c r="AN76" s="117">
        <v>2.687037467956543</v>
      </c>
      <c r="AO76" s="116">
        <v>13774.693359375</v>
      </c>
      <c r="AP76" s="116">
        <v>35757.55859375</v>
      </c>
      <c r="AQ76" s="117">
        <v>2.5958878993988037</v>
      </c>
      <c r="AR76" s="116">
        <v>13307.5869140625</v>
      </c>
      <c r="AS76" s="116">
        <v>36903.88671875</v>
      </c>
      <c r="AT76" s="117">
        <v>2.773146390914917</v>
      </c>
      <c r="AU76" s="116">
        <v>14315.4990234375</v>
      </c>
      <c r="AV76" s="116">
        <v>39802.55078125</v>
      </c>
      <c r="AW76" s="117">
        <v>2.7803816795349121</v>
      </c>
      <c r="AX76" s="116">
        <v>15653.7314453125</v>
      </c>
      <c r="AY76" s="116">
        <v>42112.2578125</v>
      </c>
      <c r="AZ76" s="117">
        <v>2.6902377605438232</v>
      </c>
      <c r="BA76" s="116">
        <v>15505.349609375</v>
      </c>
      <c r="BB76" s="116">
        <v>39785.328125</v>
      </c>
      <c r="BC76" s="117">
        <v>2.5659098625183105</v>
      </c>
      <c r="BD76" s="116">
        <v>13687.4404296875</v>
      </c>
      <c r="BE76" s="116">
        <v>36896.8203125</v>
      </c>
      <c r="BF76" s="117">
        <v>2.6956698894500732</v>
      </c>
      <c r="BG76" s="116">
        <v>11257.1904296875</v>
      </c>
      <c r="BH76" s="116">
        <v>33306.6953125</v>
      </c>
      <c r="BI76" s="117">
        <v>2.9587039947509766</v>
      </c>
      <c r="BJ76" s="116">
        <v>10175.689453125</v>
      </c>
      <c r="BK76" s="116">
        <v>32838.6484375</v>
      </c>
      <c r="BL76" s="117">
        <v>3.2271668910980225</v>
      </c>
      <c r="BM76" s="116">
        <v>10074.1572265625</v>
      </c>
      <c r="BN76" s="116">
        <v>29846.794921875</v>
      </c>
      <c r="BO76" s="117">
        <v>2.9627089500427246</v>
      </c>
      <c r="BP76" s="116">
        <v>8812.2109375</v>
      </c>
      <c r="BQ76" s="116">
        <v>29609.759765625</v>
      </c>
      <c r="BR76" s="117">
        <v>3.3600828647613525</v>
      </c>
      <c r="BS76" s="116">
        <v>11384.7861328125</v>
      </c>
      <c r="BT76" s="116">
        <v>32737.751953125</v>
      </c>
      <c r="BU76" s="117">
        <v>2.8755702972412109</v>
      </c>
      <c r="BV76" s="116">
        <v>13733.4248046875</v>
      </c>
      <c r="BW76" s="116">
        <v>39244.22265625</v>
      </c>
      <c r="BX76" s="117">
        <v>2.8575699329376221</v>
      </c>
      <c r="BY76" s="116">
        <v>15722.94140625</v>
      </c>
      <c r="BZ76" s="116">
        <v>44814.5859375</v>
      </c>
      <c r="CA76" s="117">
        <v>2.8502674102783203</v>
      </c>
      <c r="CB76" s="116">
        <v>22914.765625</v>
      </c>
      <c r="CC76" s="116">
        <v>53738.1796875</v>
      </c>
      <c r="CD76" s="117">
        <v>2.3451333045959473</v>
      </c>
      <c r="CE76" s="116">
        <v>17632.16796875</v>
      </c>
      <c r="CF76" s="116">
        <v>43225.18359375</v>
      </c>
      <c r="CG76" s="117">
        <v>2.4514956474304199</v>
      </c>
      <c r="CH76" s="116">
        <v>20822.8046875</v>
      </c>
      <c r="CI76" s="116">
        <v>50085.6640625</v>
      </c>
      <c r="CJ76" s="117">
        <v>2.4053275585174561</v>
      </c>
      <c r="CK76" s="116">
        <v>27754.09765625</v>
      </c>
      <c r="CL76" s="116">
        <v>56602.75390625</v>
      </c>
      <c r="CM76" s="117">
        <v>2.0394377708435059</v>
      </c>
      <c r="CN76" s="116">
        <v>31498.802734375</v>
      </c>
      <c r="CO76" s="116">
        <v>61181.7890625</v>
      </c>
      <c r="CP76" s="117">
        <v>1.9423528909683228</v>
      </c>
      <c r="CQ76" s="116">
        <v>39483.29296875</v>
      </c>
      <c r="CR76" s="116">
        <v>65184.6640625</v>
      </c>
      <c r="CS76" s="117">
        <v>1.6509429216384888</v>
      </c>
      <c r="CT76" s="116">
        <v>73827.2734375</v>
      </c>
      <c r="CU76" s="116">
        <v>122939.4375</v>
      </c>
      <c r="CV76" s="117">
        <v>1.6652306318283081</v>
      </c>
      <c r="CW76" s="116">
        <v>139873.296875</v>
      </c>
      <c r="CX76" s="116">
        <v>258746.875</v>
      </c>
      <c r="CY76" s="117">
        <v>1.8498661518096924</v>
      </c>
      <c r="CZ76" s="116">
        <v>202222.9375</v>
      </c>
      <c r="DA76" s="116">
        <v>388021.34375</v>
      </c>
      <c r="DB76" s="117">
        <v>1.9187800884246826</v>
      </c>
      <c r="DC76" s="116">
        <v>382853.34375</v>
      </c>
      <c r="DD76" s="116">
        <v>683776.1875</v>
      </c>
      <c r="DE76" s="117">
        <v>1.7860002517700195</v>
      </c>
      <c r="DF76" s="116">
        <v>697.5943603515625</v>
      </c>
      <c r="DG76" s="116">
        <v>1269.8470458984375</v>
      </c>
      <c r="DH76" s="117">
        <v>1.8203229904174805</v>
      </c>
      <c r="DI76" s="116">
        <v>813.85174560546875</v>
      </c>
      <c r="DJ76" s="116">
        <v>1478.8040771484375</v>
      </c>
      <c r="DK76" s="117">
        <v>1.8170435428619385</v>
      </c>
      <c r="DL76" s="116">
        <v>945.99212646484375</v>
      </c>
      <c r="DM76" s="116">
        <v>1874.653564453125</v>
      </c>
      <c r="DN76" s="117">
        <v>1.9816799163818359</v>
      </c>
      <c r="DO76" s="116">
        <v>1104.3778076171875</v>
      </c>
      <c r="DP76" s="116">
        <v>2178.0537109375</v>
      </c>
      <c r="DQ76" s="117">
        <v>1.9721997976303101</v>
      </c>
      <c r="DR76" s="116">
        <v>1147.454345703125</v>
      </c>
      <c r="DS76" s="116">
        <v>2247.028076171875</v>
      </c>
      <c r="DT76" s="117">
        <v>1.9582723379135132</v>
      </c>
      <c r="DU76" s="116">
        <v>1187.9486083984375</v>
      </c>
      <c r="DV76" s="116">
        <v>2389.505615234375</v>
      </c>
      <c r="DW76" s="117">
        <v>2.0114552974700928</v>
      </c>
      <c r="DX76" s="116">
        <v>1238.0709228515625</v>
      </c>
      <c r="DY76" s="116">
        <v>2569.2041015625</v>
      </c>
      <c r="DZ76" s="117">
        <v>2.075167179107666</v>
      </c>
      <c r="EA76" s="116">
        <v>1379.66650390625</v>
      </c>
      <c r="EB76" s="116">
        <v>2794.181396484375</v>
      </c>
      <c r="EC76" s="117">
        <v>2.0252585411071777</v>
      </c>
      <c r="ED76" s="116">
        <v>1526.9405517578125</v>
      </c>
      <c r="EE76" s="118">
        <v>3142.499267578125</v>
      </c>
      <c r="EF76" s="119">
        <v>2.0580363273620605</v>
      </c>
      <c r="EG76" s="115">
        <v>1729.16357421875</v>
      </c>
      <c r="EH76" s="116">
        <v>3577.27294921875</v>
      </c>
      <c r="EI76" s="117">
        <v>2.0687880516052246</v>
      </c>
      <c r="EJ76" s="116">
        <v>1805.9073486328125</v>
      </c>
      <c r="EK76" s="116">
        <v>3911.38037109375</v>
      </c>
      <c r="EL76" s="117">
        <v>2.1658809185028076</v>
      </c>
      <c r="EM76" s="116">
        <v>1975.0948486328125</v>
      </c>
      <c r="EN76" s="116">
        <v>4297.6279296875</v>
      </c>
      <c r="EO76" s="117">
        <v>2.1759097576141357</v>
      </c>
      <c r="EP76" s="116">
        <v>2076.467041015625</v>
      </c>
      <c r="EQ76" s="116">
        <v>4633.52001953125</v>
      </c>
      <c r="ER76" s="117">
        <v>2.2314441204071045</v>
      </c>
      <c r="ES76" s="116">
        <v>2410.668212890625</v>
      </c>
      <c r="ET76" s="116">
        <v>5104.27880859375</v>
      </c>
      <c r="EU76" s="117">
        <v>2.1173708438873291</v>
      </c>
      <c r="EV76" s="116">
        <v>2567.05419921875</v>
      </c>
      <c r="EW76" s="116">
        <v>5603.33642578125</v>
      </c>
      <c r="EX76" s="117">
        <v>2.182788610458374</v>
      </c>
      <c r="EY76" s="116">
        <v>2743.629638671875</v>
      </c>
      <c r="EZ76" s="116">
        <v>6157.9658203125</v>
      </c>
      <c r="FA76" s="117">
        <v>2.2444596290588379</v>
      </c>
      <c r="FB76" s="116">
        <v>2878.1025390625</v>
      </c>
      <c r="FC76" s="116">
        <v>6605.330078125</v>
      </c>
      <c r="FD76" s="117">
        <v>2.2950294017791748</v>
      </c>
      <c r="FE76" s="116">
        <v>3201.119873046875</v>
      </c>
      <c r="FF76" s="116">
        <v>7058.18212890625</v>
      </c>
      <c r="FG76" s="117">
        <v>2.2049102783203125</v>
      </c>
      <c r="FH76" s="116">
        <v>3504.741455078125</v>
      </c>
      <c r="FI76" s="116">
        <v>7551.28125</v>
      </c>
      <c r="FJ76" s="117">
        <v>2.1545901298522949</v>
      </c>
      <c r="FK76" s="116">
        <v>4023.794677734375</v>
      </c>
      <c r="FL76" s="116">
        <v>8057.392578125</v>
      </c>
      <c r="FM76" s="117">
        <v>2.0024363994598389</v>
      </c>
      <c r="FN76" s="116">
        <v>4841.98388671875</v>
      </c>
      <c r="FO76" s="116">
        <v>9045.5244140625</v>
      </c>
      <c r="FP76" s="117">
        <v>1.8681442737579346</v>
      </c>
      <c r="FQ76" s="116">
        <v>5321.3681640625</v>
      </c>
      <c r="FR76" s="116">
        <v>9931.5732421875</v>
      </c>
      <c r="FS76" s="117">
        <v>1.8663570880889893</v>
      </c>
      <c r="FT76" s="116">
        <v>5824.47998046875</v>
      </c>
      <c r="FU76" s="116">
        <v>10818.685546875</v>
      </c>
      <c r="FV76" s="117">
        <v>1.8574508428573608</v>
      </c>
      <c r="FW76" s="116">
        <v>6262.4130859375</v>
      </c>
      <c r="FX76" s="116">
        <v>11815.4384765625</v>
      </c>
      <c r="FY76" s="117">
        <v>1.8867229223251343</v>
      </c>
      <c r="FZ76" s="116">
        <v>6779.95654296875</v>
      </c>
      <c r="GA76" s="116">
        <v>13380.80859375</v>
      </c>
      <c r="GB76" s="117">
        <v>1.9735832214355469</v>
      </c>
      <c r="GC76" s="116">
        <v>7686.697265625</v>
      </c>
      <c r="GD76" s="116">
        <v>15266.9833984375</v>
      </c>
      <c r="GE76" s="117">
        <v>1.9861564636230469</v>
      </c>
      <c r="GF76" s="116">
        <v>8497.681640625</v>
      </c>
      <c r="GG76" s="116">
        <v>16924.74609375</v>
      </c>
      <c r="GH76" s="117">
        <v>1.9916898012161255</v>
      </c>
      <c r="GI76" s="116">
        <v>9730.935546875</v>
      </c>
      <c r="GJ76" s="116">
        <v>19370.9375</v>
      </c>
      <c r="GK76" s="117">
        <v>1.9906551837921143</v>
      </c>
      <c r="GL76" s="116">
        <v>11626.0166015625</v>
      </c>
      <c r="GM76" s="116">
        <v>21171.826171875</v>
      </c>
      <c r="GN76" s="117">
        <v>1.821073055267334</v>
      </c>
      <c r="GO76" s="116">
        <v>13608.5068359375</v>
      </c>
      <c r="GP76" s="116">
        <v>23611.234375</v>
      </c>
      <c r="GQ76" s="117">
        <v>1.7350349426269531</v>
      </c>
      <c r="GR76" s="116">
        <v>14696.4833984375</v>
      </c>
      <c r="GS76" s="116">
        <v>26845.74609375</v>
      </c>
      <c r="GT76" s="117">
        <v>1.8266782760620117</v>
      </c>
      <c r="GU76" s="116">
        <v>16727.84375</v>
      </c>
      <c r="GV76" s="116">
        <v>29781.58984375</v>
      </c>
      <c r="GW76" s="117">
        <v>1.7803603410720825</v>
      </c>
      <c r="GX76" s="116">
        <v>19119.509765625</v>
      </c>
      <c r="GY76" s="116">
        <v>32976.12890625</v>
      </c>
      <c r="GZ76" s="117">
        <v>1.7247371673583984</v>
      </c>
      <c r="HA76" s="116">
        <v>22419.44140625</v>
      </c>
      <c r="HB76" s="116">
        <v>36875.28515625</v>
      </c>
      <c r="HC76" s="117">
        <v>1.6447905302047729</v>
      </c>
      <c r="HD76" s="116">
        <v>23418.2109375</v>
      </c>
      <c r="HE76" s="116">
        <v>40581.1328125</v>
      </c>
      <c r="HF76" s="117">
        <v>1.732887864112854</v>
      </c>
      <c r="HG76" s="116">
        <v>25020.638671875</v>
      </c>
      <c r="HH76" s="116">
        <v>43585.41796875</v>
      </c>
      <c r="HI76" s="117">
        <v>1.741978645324707</v>
      </c>
      <c r="HJ76" s="116">
        <v>24741.744140625</v>
      </c>
      <c r="HK76" s="116">
        <v>46809.05859375</v>
      </c>
      <c r="HL76" s="117">
        <v>1.8919061422348022</v>
      </c>
      <c r="HM76" s="116">
        <v>25907.134765625</v>
      </c>
      <c r="HN76" s="116">
        <v>50241.83984375</v>
      </c>
      <c r="HO76" s="117">
        <v>1.9393051862716675</v>
      </c>
      <c r="HP76" s="116">
        <v>26092.8984375</v>
      </c>
      <c r="HQ76" s="116">
        <v>51916.25390625</v>
      </c>
      <c r="HR76" s="117">
        <v>1.9896699190139771</v>
      </c>
      <c r="HS76" s="116">
        <v>27457.08984375</v>
      </c>
      <c r="HT76" s="116">
        <v>55629.7109375</v>
      </c>
      <c r="HU76" s="117">
        <v>2.0260598659515381</v>
      </c>
      <c r="HV76" s="116">
        <v>28707.443359375</v>
      </c>
      <c r="HW76" s="116">
        <v>58924.6796875</v>
      </c>
      <c r="HX76" s="117">
        <v>2.0525922775268555</v>
      </c>
      <c r="HY76" s="116">
        <v>29629.5078125</v>
      </c>
      <c r="HZ76" s="116">
        <v>60701.65625</v>
      </c>
      <c r="IA76" s="117">
        <v>2.0486893653869629</v>
      </c>
      <c r="IB76" s="116">
        <v>30193.73828125</v>
      </c>
      <c r="IC76" s="116">
        <v>61193.01171875</v>
      </c>
      <c r="ID76" s="117">
        <v>2.0266788005828857</v>
      </c>
      <c r="IE76" s="116">
        <v>31142.744140625</v>
      </c>
      <c r="IF76" s="116">
        <v>62353.640625</v>
      </c>
      <c r="IG76" s="117">
        <v>2.0021884441375732</v>
      </c>
      <c r="IH76" s="116">
        <v>30730.052734375</v>
      </c>
      <c r="II76" s="116">
        <v>62302.859375</v>
      </c>
      <c r="IJ76" s="117">
        <v>2.0274243354797363</v>
      </c>
      <c r="IK76" s="116">
        <v>31358.5859375</v>
      </c>
      <c r="IL76" s="116">
        <v>63607.8671875</v>
      </c>
      <c r="IM76" s="117">
        <v>2.0284035205841064</v>
      </c>
      <c r="IN76" s="115">
        <v>31845.162109375</v>
      </c>
      <c r="IO76" s="116">
        <v>64798.12890625</v>
      </c>
      <c r="IP76" s="117">
        <v>2.0347871780395508</v>
      </c>
      <c r="IQ76" s="116">
        <v>32040.064453125</v>
      </c>
      <c r="IR76" s="116">
        <v>66067.296875</v>
      </c>
      <c r="IS76" s="117">
        <v>2.0620212554931641</v>
      </c>
      <c r="IT76" s="116">
        <v>32675.755859375</v>
      </c>
      <c r="IU76" s="116">
        <v>67793.078125</v>
      </c>
      <c r="IV76" s="117">
        <v>2.074721097946167</v>
      </c>
      <c r="IW76" s="116">
        <v>33506.80078125</v>
      </c>
      <c r="IX76" s="116">
        <v>70426.4140625</v>
      </c>
      <c r="IY76" s="117">
        <v>2.1018543243408203</v>
      </c>
      <c r="IZ76" s="116">
        <v>34276.546875</v>
      </c>
      <c r="JA76" s="116">
        <v>72476.984375</v>
      </c>
      <c r="JB76" s="117">
        <v>2.1144773960113525</v>
      </c>
      <c r="JC76" s="116">
        <v>35152.87890625</v>
      </c>
      <c r="JD76" s="116">
        <v>75045.71875</v>
      </c>
      <c r="JE76" s="117">
        <v>2.1348385810852051</v>
      </c>
      <c r="JF76" s="116">
        <v>35535.0078125</v>
      </c>
      <c r="JG76" s="116">
        <v>76753.6875</v>
      </c>
      <c r="JH76" s="117">
        <v>2.1599457263946533</v>
      </c>
      <c r="JI76" s="116">
        <v>35805.515625</v>
      </c>
      <c r="JJ76" s="116">
        <v>76610.3125</v>
      </c>
      <c r="JK76" s="117">
        <v>2.1396231651306152</v>
      </c>
      <c r="JL76" s="116">
        <v>35927.08203125</v>
      </c>
      <c r="JM76" s="116">
        <v>77726.7890625</v>
      </c>
      <c r="JN76" s="117">
        <v>2.1634595394134521</v>
      </c>
      <c r="JO76" s="116">
        <v>37023.7734375</v>
      </c>
      <c r="JP76" s="116">
        <v>80612.4296875</v>
      </c>
      <c r="JQ76" s="117">
        <v>2.1773152351379395</v>
      </c>
      <c r="JR76" s="116">
        <v>38013.5703125</v>
      </c>
      <c r="JS76" s="116">
        <v>82553.859375</v>
      </c>
      <c r="JT76" s="117">
        <v>2.1716945171356201</v>
      </c>
      <c r="JU76" s="116">
        <v>39268.18359375</v>
      </c>
      <c r="JV76" s="116">
        <v>85001.9296875</v>
      </c>
      <c r="JW76" s="117">
        <v>2.1646513938903809</v>
      </c>
      <c r="JX76" s="116">
        <v>40422.34375</v>
      </c>
      <c r="JY76" s="116">
        <v>88508.9921875</v>
      </c>
      <c r="JZ76" s="117">
        <v>2.189605712890625</v>
      </c>
      <c r="KA76" s="116">
        <v>41055.12890625</v>
      </c>
      <c r="KB76" s="116">
        <v>89135.4375</v>
      </c>
      <c r="KC76" s="117">
        <v>2.1711158752441406</v>
      </c>
      <c r="KD76" s="116">
        <v>40127.66015625</v>
      </c>
      <c r="KE76" s="116">
        <v>84295.390625</v>
      </c>
      <c r="KF76" s="117">
        <v>2.1006803512573242</v>
      </c>
      <c r="KG76" s="116">
        <v>40899.765625</v>
      </c>
      <c r="KH76" s="116">
        <v>86880.4765625</v>
      </c>
      <c r="KI76" s="117">
        <v>2.1242291927337646</v>
      </c>
      <c r="KJ76" s="116">
        <v>42959.41015625</v>
      </c>
      <c r="KK76" s="116">
        <v>90914.71875</v>
      </c>
      <c r="KL76" s="117">
        <v>2.1162934303283691</v>
      </c>
      <c r="KM76" s="116">
        <v>43092.69921875</v>
      </c>
      <c r="KN76" s="116">
        <v>89692.390625</v>
      </c>
      <c r="KO76" s="117">
        <v>2.0813825130462646</v>
      </c>
      <c r="KP76" s="116">
        <v>43564.34765625</v>
      </c>
      <c r="KQ76" s="116">
        <v>89371.7734375</v>
      </c>
      <c r="KR76" s="117">
        <v>2.0514888763427734</v>
      </c>
      <c r="KS76" s="116">
        <v>43709.6328125</v>
      </c>
      <c r="KT76" s="116">
        <v>89698.9296875</v>
      </c>
      <c r="KU76" s="117">
        <v>2.0521547794342041</v>
      </c>
      <c r="KV76" s="134">
        <v>3.3558545112609863</v>
      </c>
      <c r="KW76" s="135">
        <v>3.2914941310882568</v>
      </c>
      <c r="KX76" s="135">
        <v>2.8112106323242187</v>
      </c>
      <c r="KY76" s="135">
        <v>2.8698782920837402</v>
      </c>
      <c r="KZ76" s="135">
        <v>1.9529757499694824</v>
      </c>
      <c r="LA76" s="135">
        <v>2.0133781433105469</v>
      </c>
      <c r="LB76" s="135">
        <v>2.1477084159851074</v>
      </c>
      <c r="LC76" s="135">
        <v>1.8935401439666748</v>
      </c>
      <c r="LD76" s="135">
        <v>1.8524287939071655</v>
      </c>
      <c r="LE76" s="135">
        <v>2.0521245002746582</v>
      </c>
      <c r="LF76" s="135">
        <v>2.1572930812835693</v>
      </c>
      <c r="LG76" s="135">
        <v>2.0851097106933594</v>
      </c>
      <c r="LH76" s="135">
        <f t="shared" si="0"/>
        <v>3.1528530915578208</v>
      </c>
      <c r="LI76" s="135">
        <f t="shared" si="1"/>
        <v>2.4114270210266113</v>
      </c>
      <c r="LJ76" s="135">
        <f t="shared" si="2"/>
        <v>1.9767638742923737</v>
      </c>
      <c r="LK76" s="144">
        <f t="shared" si="3"/>
        <v>2.0981757640838623</v>
      </c>
    </row>
    <row r="77" spans="1:323" ht="15" customHeight="1">
      <c r="A77" s="114">
        <v>63</v>
      </c>
      <c r="B77" s="115">
        <v>1568.3748779296875</v>
      </c>
      <c r="C77" s="116">
        <v>5054.982421875</v>
      </c>
      <c r="D77" s="117">
        <v>3.2230701446533203</v>
      </c>
      <c r="E77" s="116">
        <v>1572.3040771484375</v>
      </c>
      <c r="F77" s="116">
        <v>5469.01904296875</v>
      </c>
      <c r="G77" s="117">
        <v>3.4783468246459961</v>
      </c>
      <c r="H77" s="116">
        <v>1979.4512939453125</v>
      </c>
      <c r="I77" s="116">
        <v>6307.88232421875</v>
      </c>
      <c r="J77" s="117">
        <v>3.1866822242736816</v>
      </c>
      <c r="K77" s="116">
        <v>2262.84228515625</v>
      </c>
      <c r="L77" s="116">
        <v>8061.27294921875</v>
      </c>
      <c r="M77" s="117">
        <v>3.5624547004699707</v>
      </c>
      <c r="N77" s="116">
        <v>2755.013916015625</v>
      </c>
      <c r="O77" s="116">
        <v>9509.0263671875</v>
      </c>
      <c r="P77" s="117">
        <v>3.4515347480773926</v>
      </c>
      <c r="Q77" s="116">
        <v>3439.222900390625</v>
      </c>
      <c r="R77" s="116">
        <v>10643.8427734375</v>
      </c>
      <c r="S77" s="117">
        <v>3.0948395729064941</v>
      </c>
      <c r="T77" s="116">
        <v>4489.09912109375</v>
      </c>
      <c r="U77" s="116">
        <v>14137.23046875</v>
      </c>
      <c r="V77" s="117">
        <v>3.1492354869842529</v>
      </c>
      <c r="W77" s="116">
        <v>6949.23681640625</v>
      </c>
      <c r="X77" s="116">
        <v>20345.455078125</v>
      </c>
      <c r="Y77" s="117">
        <v>2.927725076675415</v>
      </c>
      <c r="Z77" s="116">
        <v>7115.23046875</v>
      </c>
      <c r="AA77" s="116">
        <v>20145.232421875</v>
      </c>
      <c r="AB77" s="117">
        <v>2.8312830924987793</v>
      </c>
      <c r="AC77" s="116">
        <v>7335.7646484375</v>
      </c>
      <c r="AD77" s="116">
        <v>21576.224609375</v>
      </c>
      <c r="AE77" s="117">
        <v>2.941237211227417</v>
      </c>
      <c r="AF77" s="116">
        <v>7910.80029296875</v>
      </c>
      <c r="AG77" s="116">
        <v>24355.130859375</v>
      </c>
      <c r="AH77" s="117">
        <v>3.078718900680542</v>
      </c>
      <c r="AI77" s="116">
        <v>9789.1220703125</v>
      </c>
      <c r="AJ77" s="116">
        <v>27277.111328125</v>
      </c>
      <c r="AK77" s="117">
        <v>2.7864716053009033</v>
      </c>
      <c r="AL77" s="116">
        <v>11051.07421875</v>
      </c>
      <c r="AM77" s="116">
        <v>29605.701171875</v>
      </c>
      <c r="AN77" s="117">
        <v>2.6789884567260742</v>
      </c>
      <c r="AO77" s="116">
        <v>14043.7890625</v>
      </c>
      <c r="AP77" s="116">
        <v>36348.03125</v>
      </c>
      <c r="AQ77" s="117">
        <v>2.5881927013397217</v>
      </c>
      <c r="AR77" s="116">
        <v>13551.9326171875</v>
      </c>
      <c r="AS77" s="116">
        <v>37538.34375</v>
      </c>
      <c r="AT77" s="117">
        <v>2.7699623107910156</v>
      </c>
      <c r="AU77" s="116">
        <v>14578.1640625</v>
      </c>
      <c r="AV77" s="116">
        <v>40487.86328125</v>
      </c>
      <c r="AW77" s="117">
        <v>2.7772951126098633</v>
      </c>
      <c r="AX77" s="116">
        <v>15941.8486328125</v>
      </c>
      <c r="AY77" s="116">
        <v>42823.4921875</v>
      </c>
      <c r="AZ77" s="117">
        <v>2.6862313747406006</v>
      </c>
      <c r="BA77" s="116">
        <v>15786.44921875</v>
      </c>
      <c r="BB77" s="116">
        <v>40437.78125</v>
      </c>
      <c r="BC77" s="117">
        <v>2.5615501403808594</v>
      </c>
      <c r="BD77" s="116">
        <v>13926.1123046875</v>
      </c>
      <c r="BE77" s="116">
        <v>37520.92578125</v>
      </c>
      <c r="BF77" s="117">
        <v>2.6942856311798096</v>
      </c>
      <c r="BG77" s="116">
        <v>11469.1044921875</v>
      </c>
      <c r="BH77" s="116">
        <v>33899.80859375</v>
      </c>
      <c r="BI77" s="117">
        <v>2.9557502269744873</v>
      </c>
      <c r="BJ77" s="116">
        <v>10380.3681640625</v>
      </c>
      <c r="BK77" s="116">
        <v>33448.43359375</v>
      </c>
      <c r="BL77" s="117">
        <v>3.2222781181335449</v>
      </c>
      <c r="BM77" s="116">
        <v>10251.8505859375</v>
      </c>
      <c r="BN77" s="116">
        <v>30378.806640625</v>
      </c>
      <c r="BO77" s="117">
        <v>2.9632511138916016</v>
      </c>
      <c r="BP77" s="116">
        <v>8990.435546875</v>
      </c>
      <c r="BQ77" s="116">
        <v>30169.482421875</v>
      </c>
      <c r="BR77" s="117">
        <v>3.3557310104370117</v>
      </c>
      <c r="BS77" s="116">
        <v>11579.369140625</v>
      </c>
      <c r="BT77" s="116">
        <v>33312.25390625</v>
      </c>
      <c r="BU77" s="117">
        <v>2.8768625259399414</v>
      </c>
      <c r="BV77" s="116">
        <v>13968.033203125</v>
      </c>
      <c r="BW77" s="116">
        <v>39930.5703125</v>
      </c>
      <c r="BX77" s="117">
        <v>2.8587110042572021</v>
      </c>
      <c r="BY77" s="116">
        <v>16004.3330078125</v>
      </c>
      <c r="BZ77" s="116">
        <v>45597.109375</v>
      </c>
      <c r="CA77" s="117">
        <v>2.8490476608276367</v>
      </c>
      <c r="CB77" s="116">
        <v>23382.958984375</v>
      </c>
      <c r="CC77" s="116">
        <v>54564.92578125</v>
      </c>
      <c r="CD77" s="117">
        <v>2.333533763885498</v>
      </c>
      <c r="CE77" s="116">
        <v>17993.0546875</v>
      </c>
      <c r="CF77" s="116">
        <v>43912.03515625</v>
      </c>
      <c r="CG77" s="117">
        <v>2.4404990673065186</v>
      </c>
      <c r="CH77" s="116">
        <v>21250.03125</v>
      </c>
      <c r="CI77" s="116">
        <v>50870.8125</v>
      </c>
      <c r="CJ77" s="117">
        <v>2.3939170837402344</v>
      </c>
      <c r="CK77" s="116">
        <v>28263.181640625</v>
      </c>
      <c r="CL77" s="116">
        <v>57375.58984375</v>
      </c>
      <c r="CM77" s="117">
        <v>2.0300471782684326</v>
      </c>
      <c r="CN77" s="116">
        <v>32280.5546875</v>
      </c>
      <c r="CO77" s="116">
        <v>61973.51953125</v>
      </c>
      <c r="CP77" s="117">
        <v>1.9198405742645264</v>
      </c>
      <c r="CQ77" s="116">
        <v>40153.11328125</v>
      </c>
      <c r="CR77" s="116">
        <v>65870.2578125</v>
      </c>
      <c r="CS77" s="117">
        <v>1.6404769420623779</v>
      </c>
      <c r="CT77" s="116">
        <v>75408.625</v>
      </c>
      <c r="CU77" s="116">
        <v>124245.4296875</v>
      </c>
      <c r="CV77" s="117">
        <v>1.6476289033889771</v>
      </c>
      <c r="CW77" s="116">
        <v>142725.90625</v>
      </c>
      <c r="CX77" s="116">
        <v>261921.265625</v>
      </c>
      <c r="CY77" s="117">
        <v>1.835134744644165</v>
      </c>
      <c r="CZ77" s="116">
        <v>206265.921875</v>
      </c>
      <c r="DA77" s="116">
        <v>392988.53125</v>
      </c>
      <c r="DB77" s="117">
        <v>1.9052518606185913</v>
      </c>
      <c r="DC77" s="116">
        <v>390654.125</v>
      </c>
      <c r="DD77" s="116">
        <v>691803.9375</v>
      </c>
      <c r="DE77" s="117">
        <v>1.7708860635757446</v>
      </c>
      <c r="DF77" s="116">
        <v>712.34613037109375</v>
      </c>
      <c r="DG77" s="116">
        <v>1285.1146240234375</v>
      </c>
      <c r="DH77" s="117">
        <v>1.8040592670440674</v>
      </c>
      <c r="DI77" s="116">
        <v>832.933837890625</v>
      </c>
      <c r="DJ77" s="116">
        <v>1496.5181884765625</v>
      </c>
      <c r="DK77" s="117">
        <v>1.7966831922531128</v>
      </c>
      <c r="DL77" s="116">
        <v>968.08673095703125</v>
      </c>
      <c r="DM77" s="116">
        <v>1899.4547119140625</v>
      </c>
      <c r="DN77" s="117">
        <v>1.9620708227157593</v>
      </c>
      <c r="DO77" s="116">
        <v>1129.0771484375</v>
      </c>
      <c r="DP77" s="116">
        <v>2206.73974609375</v>
      </c>
      <c r="DQ77" s="117">
        <v>1.9544632434844971</v>
      </c>
      <c r="DR77" s="116">
        <v>1172.981689453125</v>
      </c>
      <c r="DS77" s="116">
        <v>2276.402099609375</v>
      </c>
      <c r="DT77" s="117">
        <v>1.9406970739364624</v>
      </c>
      <c r="DU77" s="116">
        <v>1214.8873291015625</v>
      </c>
      <c r="DV77" s="116">
        <v>2421.617431640625</v>
      </c>
      <c r="DW77" s="117">
        <v>1.9932856559753418</v>
      </c>
      <c r="DX77" s="116">
        <v>1266.9088134765625</v>
      </c>
      <c r="DY77" s="116">
        <v>2604.79345703125</v>
      </c>
      <c r="DZ77" s="117">
        <v>2.0560228824615479</v>
      </c>
      <c r="EA77" s="116">
        <v>1412.8765869140625</v>
      </c>
      <c r="EB77" s="116">
        <v>2831.9658203125</v>
      </c>
      <c r="EC77" s="117">
        <v>2.0043971538543701</v>
      </c>
      <c r="ED77" s="116">
        <v>1564.8013916015625</v>
      </c>
      <c r="EE77" s="118">
        <v>3185.654296875</v>
      </c>
      <c r="EF77" s="119">
        <v>2.0358202457427979</v>
      </c>
      <c r="EG77" s="115">
        <v>1770.298095703125</v>
      </c>
      <c r="EH77" s="116">
        <v>3626.669677734375</v>
      </c>
      <c r="EI77" s="117">
        <v>2.0486209392547607</v>
      </c>
      <c r="EJ77" s="116">
        <v>1848.7486572265625</v>
      </c>
      <c r="EK77" s="116">
        <v>3967.709716796875</v>
      </c>
      <c r="EL77" s="117">
        <v>2.1461596488952637</v>
      </c>
      <c r="EM77" s="116">
        <v>2022.27392578125</v>
      </c>
      <c r="EN77" s="116">
        <v>4359.765625</v>
      </c>
      <c r="EO77" s="117">
        <v>2.1558728218078613</v>
      </c>
      <c r="EP77" s="116">
        <v>2126.58984375</v>
      </c>
      <c r="EQ77" s="116">
        <v>4701.95654296875</v>
      </c>
      <c r="ER77" s="117">
        <v>2.2110311985015869</v>
      </c>
      <c r="ES77" s="116">
        <v>2471.122802734375</v>
      </c>
      <c r="ET77" s="116">
        <v>5176.267578125</v>
      </c>
      <c r="EU77" s="117">
        <v>2.0947027206420898</v>
      </c>
      <c r="EV77" s="116">
        <v>2630.695068359375</v>
      </c>
      <c r="EW77" s="116">
        <v>5684.54296875</v>
      </c>
      <c r="EX77" s="117">
        <v>2.1608521938323975</v>
      </c>
      <c r="EY77" s="116">
        <v>2810.4423828125</v>
      </c>
      <c r="EZ77" s="116">
        <v>6249.35107421875</v>
      </c>
      <c r="FA77" s="117">
        <v>2.2236182689666748</v>
      </c>
      <c r="FB77" s="116">
        <v>2948.86572265625</v>
      </c>
      <c r="FC77" s="116">
        <v>6705.11767578125</v>
      </c>
      <c r="FD77" s="117">
        <v>2.2737956047058105</v>
      </c>
      <c r="FE77" s="116">
        <v>3281.7099609375</v>
      </c>
      <c r="FF77" s="116">
        <v>7161.34423828125</v>
      </c>
      <c r="FG77" s="117">
        <v>2.1821990013122559</v>
      </c>
      <c r="FH77" s="116">
        <v>3594.90625</v>
      </c>
      <c r="FI77" s="116">
        <v>7659.4365234375</v>
      </c>
      <c r="FJ77" s="117">
        <v>2.1306359767913818</v>
      </c>
      <c r="FK77" s="116">
        <v>4131.43994140625</v>
      </c>
      <c r="FL77" s="116">
        <v>8164.96142578125</v>
      </c>
      <c r="FM77" s="117">
        <v>1.9762991666793823</v>
      </c>
      <c r="FN77" s="116">
        <v>4967.1474609375</v>
      </c>
      <c r="FO77" s="116">
        <v>9157.4443359375</v>
      </c>
      <c r="FP77" s="117">
        <v>1.8436022996902466</v>
      </c>
      <c r="FQ77" s="116">
        <v>5457.63330078125</v>
      </c>
      <c r="FR77" s="116">
        <v>10054.33984375</v>
      </c>
      <c r="FS77" s="117">
        <v>1.8422527313232422</v>
      </c>
      <c r="FT77" s="116">
        <v>5965.83349609375</v>
      </c>
      <c r="FU77" s="116">
        <v>10951.759765625</v>
      </c>
      <c r="FV77" s="117">
        <v>1.8357467651367188</v>
      </c>
      <c r="FW77" s="116">
        <v>6408.6572265625</v>
      </c>
      <c r="FX77" s="116">
        <v>11963.5546875</v>
      </c>
      <c r="FY77" s="117">
        <v>1.8667802810668945</v>
      </c>
      <c r="FZ77" s="116">
        <v>6942.57275390625</v>
      </c>
      <c r="GA77" s="116">
        <v>13557.0234375</v>
      </c>
      <c r="GB77" s="117">
        <v>1.9527376890182495</v>
      </c>
      <c r="GC77" s="116">
        <v>7860.8271484375</v>
      </c>
      <c r="GD77" s="116">
        <v>15469.513671875</v>
      </c>
      <c r="GE77" s="117">
        <v>1.9679243564605713</v>
      </c>
      <c r="GF77" s="116">
        <v>8684.9619140625</v>
      </c>
      <c r="GG77" s="116">
        <v>17149.986328125</v>
      </c>
      <c r="GH77" s="117">
        <v>1.9746760129928589</v>
      </c>
      <c r="GI77" s="116">
        <v>9939.837890625</v>
      </c>
      <c r="GJ77" s="116">
        <v>19628.66796875</v>
      </c>
      <c r="GK77" s="117">
        <v>1.9747473001480103</v>
      </c>
      <c r="GL77" s="116">
        <v>11890.4375</v>
      </c>
      <c r="GM77" s="116">
        <v>21426.25390625</v>
      </c>
      <c r="GN77" s="117">
        <v>1.8019735813140869</v>
      </c>
      <c r="GO77" s="116">
        <v>13879.662109375</v>
      </c>
      <c r="GP77" s="116">
        <v>23877.884765625</v>
      </c>
      <c r="GQ77" s="117">
        <v>1.7203506231307983</v>
      </c>
      <c r="GR77" s="116">
        <v>15039.05859375</v>
      </c>
      <c r="GS77" s="116">
        <v>27169.494140625</v>
      </c>
      <c r="GT77" s="117">
        <v>1.8065954446792603</v>
      </c>
      <c r="GU77" s="116">
        <v>17052.0390625</v>
      </c>
      <c r="GV77" s="116">
        <v>30130.0390625</v>
      </c>
      <c r="GW77" s="117">
        <v>1.7669464349746704</v>
      </c>
      <c r="GX77" s="116">
        <v>19486.56640625</v>
      </c>
      <c r="GY77" s="116">
        <v>33345.64453125</v>
      </c>
      <c r="GZ77" s="117">
        <v>1.7112119197845459</v>
      </c>
      <c r="HA77" s="116">
        <v>22848.109375</v>
      </c>
      <c r="HB77" s="116">
        <v>37260.16796875</v>
      </c>
      <c r="HC77" s="117">
        <v>1.6307768821716309</v>
      </c>
      <c r="HD77" s="116">
        <v>23795.658203125</v>
      </c>
      <c r="HE77" s="116">
        <v>41039.77734375</v>
      </c>
      <c r="HF77" s="117">
        <v>1.7246750593185425</v>
      </c>
      <c r="HG77" s="116">
        <v>25354.744140625</v>
      </c>
      <c r="HH77" s="116">
        <v>44082.4921875</v>
      </c>
      <c r="HI77" s="117">
        <v>1.7386289834976196</v>
      </c>
      <c r="HJ77" s="116">
        <v>25258.953125</v>
      </c>
      <c r="HK77" s="116">
        <v>47398.54296875</v>
      </c>
      <c r="HL77" s="117">
        <v>1.87650465965271</v>
      </c>
      <c r="HM77" s="116">
        <v>26466.486328125</v>
      </c>
      <c r="HN77" s="116">
        <v>50892.015625</v>
      </c>
      <c r="HO77" s="117">
        <v>1.9228851795196533</v>
      </c>
      <c r="HP77" s="116">
        <v>26660.962890625</v>
      </c>
      <c r="HQ77" s="116">
        <v>52606.55078125</v>
      </c>
      <c r="HR77" s="117">
        <v>1.9731676578521729</v>
      </c>
      <c r="HS77" s="116">
        <v>28030.939453125</v>
      </c>
      <c r="HT77" s="116">
        <v>56383.42578125</v>
      </c>
      <c r="HU77" s="117">
        <v>2.0114710330963135</v>
      </c>
      <c r="HV77" s="116">
        <v>29338.8515625</v>
      </c>
      <c r="HW77" s="116">
        <v>59732.88671875</v>
      </c>
      <c r="HX77" s="117">
        <v>2.0359654426574707</v>
      </c>
      <c r="HY77" s="116">
        <v>30467.37890625</v>
      </c>
      <c r="HZ77" s="116">
        <v>61530.234375</v>
      </c>
      <c r="IA77" s="117">
        <v>2.0195448398590088</v>
      </c>
      <c r="IB77" s="116">
        <v>30839.2109375</v>
      </c>
      <c r="IC77" s="116">
        <v>62022.15625</v>
      </c>
      <c r="ID77" s="117">
        <v>2.011146068572998</v>
      </c>
      <c r="IE77" s="116">
        <v>32055.22265625</v>
      </c>
      <c r="IF77" s="116">
        <v>63184.921875</v>
      </c>
      <c r="IG77" s="117">
        <v>1.9711272716522217</v>
      </c>
      <c r="IH77" s="116">
        <v>31413.9609375</v>
      </c>
      <c r="II77" s="116">
        <v>63146.98828125</v>
      </c>
      <c r="IJ77" s="117">
        <v>2.0101568698883057</v>
      </c>
      <c r="IK77" s="116">
        <v>32019.646484375</v>
      </c>
      <c r="IL77" s="116">
        <v>64470.54296875</v>
      </c>
      <c r="IM77" s="117">
        <v>2.0134682655334473</v>
      </c>
      <c r="IN77" s="115">
        <v>32515.712890625</v>
      </c>
      <c r="IO77" s="116">
        <v>65679.71875</v>
      </c>
      <c r="IP77" s="117">
        <v>2.0199377536773682</v>
      </c>
      <c r="IQ77" s="116">
        <v>32650.9453125</v>
      </c>
      <c r="IR77" s="116">
        <v>66978.84375</v>
      </c>
      <c r="IS77" s="117">
        <v>2.0513601303100586</v>
      </c>
      <c r="IT77" s="116">
        <v>33383.57421875</v>
      </c>
      <c r="IU77" s="116">
        <v>68732.6953125</v>
      </c>
      <c r="IV77" s="117">
        <v>2.05887770652771</v>
      </c>
      <c r="IW77" s="116">
        <v>34255.79296875</v>
      </c>
      <c r="IX77" s="116">
        <v>71414.1640625</v>
      </c>
      <c r="IY77" s="117">
        <v>2.0847325325012207</v>
      </c>
      <c r="IZ77" s="116">
        <v>35094.4609375</v>
      </c>
      <c r="JA77" s="116">
        <v>73498.40625</v>
      </c>
      <c r="JB77" s="117">
        <v>2.0943021774291992</v>
      </c>
      <c r="JC77" s="116">
        <v>35948.01953125</v>
      </c>
      <c r="JD77" s="116">
        <v>76113.203125</v>
      </c>
      <c r="JE77" s="117">
        <v>2.1173129081726074</v>
      </c>
      <c r="JF77" s="116">
        <v>36236.44140625</v>
      </c>
      <c r="JG77" s="116">
        <v>77858.609375</v>
      </c>
      <c r="JH77" s="117">
        <v>2.1486272811889648</v>
      </c>
      <c r="JI77" s="116">
        <v>36611.359375</v>
      </c>
      <c r="JJ77" s="116">
        <v>77702.359375</v>
      </c>
      <c r="JK77" s="117">
        <v>2.122356653213501</v>
      </c>
      <c r="JL77" s="116">
        <v>36722.12890625</v>
      </c>
      <c r="JM77" s="116">
        <v>78845.8359375</v>
      </c>
      <c r="JN77" s="117">
        <v>2.1470932960510254</v>
      </c>
      <c r="JO77" s="116">
        <v>37860.78515625</v>
      </c>
      <c r="JP77" s="116">
        <v>81779.4921875</v>
      </c>
      <c r="JQ77" s="117">
        <v>2.1600050926208496</v>
      </c>
      <c r="JR77" s="116">
        <v>38985.453125</v>
      </c>
      <c r="JS77" s="116">
        <v>83744.7265625</v>
      </c>
      <c r="JT77" s="117">
        <v>2.148101806640625</v>
      </c>
      <c r="JU77" s="116">
        <v>40232.45703125</v>
      </c>
      <c r="JV77" s="116">
        <v>86225.0078125</v>
      </c>
      <c r="JW77" s="117">
        <v>2.1431703567504883</v>
      </c>
      <c r="JX77" s="116">
        <v>41396.13671875</v>
      </c>
      <c r="JY77" s="116">
        <v>89795.5390625</v>
      </c>
      <c r="JZ77" s="117">
        <v>2.1691768169403076</v>
      </c>
      <c r="KA77" s="116">
        <v>42034.9765625</v>
      </c>
      <c r="KB77" s="116">
        <v>90421.7578125</v>
      </c>
      <c r="KC77" s="117">
        <v>2.1511075496673584</v>
      </c>
      <c r="KD77" s="116">
        <v>41084.26171875</v>
      </c>
      <c r="KE77" s="116">
        <v>85476.3125</v>
      </c>
      <c r="KF77" s="117">
        <v>2.0805122852325439</v>
      </c>
      <c r="KG77" s="116">
        <v>41895.6640625</v>
      </c>
      <c r="KH77" s="116">
        <v>88109.8046875</v>
      </c>
      <c r="KI77" s="117">
        <v>2.1030769348144531</v>
      </c>
      <c r="KJ77" s="116">
        <v>43934.44140625</v>
      </c>
      <c r="KK77" s="116">
        <v>92197.6796875</v>
      </c>
      <c r="KL77" s="117">
        <v>2.0985286235809326</v>
      </c>
      <c r="KM77" s="116">
        <v>44079.0546875</v>
      </c>
      <c r="KN77" s="116">
        <v>90938.578125</v>
      </c>
      <c r="KO77" s="117">
        <v>2.0630791187286377</v>
      </c>
      <c r="KP77" s="116">
        <v>44501.2421875</v>
      </c>
      <c r="KQ77" s="116">
        <v>90597.203125</v>
      </c>
      <c r="KR77" s="117">
        <v>2.0358352661132812</v>
      </c>
      <c r="KS77" s="116">
        <v>44687.6796875</v>
      </c>
      <c r="KT77" s="116">
        <v>90928.71875</v>
      </c>
      <c r="KU77" s="117">
        <v>2.0347602367401123</v>
      </c>
      <c r="KV77" s="134">
        <v>3.3507084846496582</v>
      </c>
      <c r="KW77" s="135">
        <v>3.2889492511749268</v>
      </c>
      <c r="KX77" s="135">
        <v>2.8066105842590332</v>
      </c>
      <c r="KY77" s="135">
        <v>2.8671002388000488</v>
      </c>
      <c r="KZ77" s="135">
        <v>1.9387741088867187</v>
      </c>
      <c r="LA77" s="135">
        <v>1.9938220977783203</v>
      </c>
      <c r="LB77" s="135">
        <v>2.1252608299255371</v>
      </c>
      <c r="LC77" s="135">
        <v>1.8743784427642822</v>
      </c>
      <c r="LD77" s="135">
        <v>1.8392233848571777</v>
      </c>
      <c r="LE77" s="135">
        <v>2.0334653854370117</v>
      </c>
      <c r="LF77" s="135">
        <v>2.1387465000152588</v>
      </c>
      <c r="LG77" s="135">
        <v>2.0670559406280518</v>
      </c>
      <c r="LH77" s="135">
        <f t="shared" si="0"/>
        <v>3.1487561066945395</v>
      </c>
      <c r="LI77" s="135">
        <f t="shared" si="1"/>
        <v>2.4029371738433838</v>
      </c>
      <c r="LJ77" s="135">
        <f t="shared" si="2"/>
        <v>1.9581711888313293</v>
      </c>
      <c r="LK77" s="144">
        <f t="shared" si="3"/>
        <v>2.0797559420267739</v>
      </c>
    </row>
    <row r="78" spans="1:323" ht="15" customHeight="1">
      <c r="A78" s="114">
        <v>64</v>
      </c>
      <c r="B78" s="115">
        <v>1602.93212890625</v>
      </c>
      <c r="C78" s="116">
        <v>5151.357421875</v>
      </c>
      <c r="D78" s="117">
        <v>3.2137091159820557</v>
      </c>
      <c r="E78" s="116">
        <v>1605.29638671875</v>
      </c>
      <c r="F78" s="116">
        <v>5576.80859375</v>
      </c>
      <c r="G78" s="117">
        <v>3.4740054607391357</v>
      </c>
      <c r="H78" s="116">
        <v>2019.5142822265625</v>
      </c>
      <c r="I78" s="116">
        <v>6427.56640625</v>
      </c>
      <c r="J78" s="117">
        <v>3.1827287673950195</v>
      </c>
      <c r="K78" s="116">
        <v>2311.32568359375</v>
      </c>
      <c r="L78" s="116">
        <v>8221.67578125</v>
      </c>
      <c r="M78" s="117">
        <v>3.5571255683898926</v>
      </c>
      <c r="N78" s="116">
        <v>2812.865234375</v>
      </c>
      <c r="O78" s="116">
        <v>9695.8447265625</v>
      </c>
      <c r="P78" s="117">
        <v>3.4469637870788574</v>
      </c>
      <c r="Q78" s="116">
        <v>3510.81982421875</v>
      </c>
      <c r="R78" s="116">
        <v>10842.9912109375</v>
      </c>
      <c r="S78" s="117">
        <v>3.0884499549865723</v>
      </c>
      <c r="T78" s="116">
        <v>4577.4853515625</v>
      </c>
      <c r="U78" s="116">
        <v>14404.0244140625</v>
      </c>
      <c r="V78" s="117">
        <v>3.1467111110687256</v>
      </c>
      <c r="W78" s="116">
        <v>7084.28369140625</v>
      </c>
      <c r="X78" s="116">
        <v>20715.720703125</v>
      </c>
      <c r="Y78" s="117">
        <v>2.9241800308227539</v>
      </c>
      <c r="Z78" s="116">
        <v>7264.27001953125</v>
      </c>
      <c r="AA78" s="116">
        <v>20505.126953125</v>
      </c>
      <c r="AB78" s="117">
        <v>2.822737455368042</v>
      </c>
      <c r="AC78" s="116">
        <v>7474.12353515625</v>
      </c>
      <c r="AD78" s="116">
        <v>21969.896484375</v>
      </c>
      <c r="AE78" s="117">
        <v>2.9394612312316895</v>
      </c>
      <c r="AF78" s="116">
        <v>8052.66943359375</v>
      </c>
      <c r="AG78" s="116">
        <v>24809.974609375</v>
      </c>
      <c r="AH78" s="117">
        <v>3.0809626579284668</v>
      </c>
      <c r="AI78" s="116">
        <v>9985.150390625</v>
      </c>
      <c r="AJ78" s="116">
        <v>27760.18359375</v>
      </c>
      <c r="AK78" s="117">
        <v>2.7801468372344971</v>
      </c>
      <c r="AL78" s="116">
        <v>11265.380859375</v>
      </c>
      <c r="AM78" s="116">
        <v>30118.15234375</v>
      </c>
      <c r="AN78" s="117">
        <v>2.6735138893127441</v>
      </c>
      <c r="AO78" s="116">
        <v>14292.40625</v>
      </c>
      <c r="AP78" s="116">
        <v>36964.109375</v>
      </c>
      <c r="AQ78" s="117">
        <v>2.5862760543823242</v>
      </c>
      <c r="AR78" s="116">
        <v>13796.9638671875</v>
      </c>
      <c r="AS78" s="116">
        <v>38201.25390625</v>
      </c>
      <c r="AT78" s="117">
        <v>2.7688159942626953</v>
      </c>
      <c r="AU78" s="116">
        <v>14841.3681640625</v>
      </c>
      <c r="AV78" s="116">
        <v>41203.94921875</v>
      </c>
      <c r="AW78" s="117">
        <v>2.7762904167175293</v>
      </c>
      <c r="AX78" s="116">
        <v>16230.3603515625</v>
      </c>
      <c r="AY78" s="116">
        <v>43566.22265625</v>
      </c>
      <c r="AZ78" s="117">
        <v>2.6842424869537354</v>
      </c>
      <c r="BA78" s="116">
        <v>16069.2041015625</v>
      </c>
      <c r="BB78" s="116">
        <v>41118.64453125</v>
      </c>
      <c r="BC78" s="117">
        <v>2.5588476657867432</v>
      </c>
      <c r="BD78" s="116">
        <v>14175.3955078125</v>
      </c>
      <c r="BE78" s="116">
        <v>38172.92578125</v>
      </c>
      <c r="BF78" s="117">
        <v>2.6929001808166504</v>
      </c>
      <c r="BG78" s="116">
        <v>11690.36328125</v>
      </c>
      <c r="BH78" s="116">
        <v>34519.859375</v>
      </c>
      <c r="BI78" s="117">
        <v>2.9528474807739258</v>
      </c>
      <c r="BJ78" s="116">
        <v>10592.634765625</v>
      </c>
      <c r="BK78" s="116">
        <v>34086.3046875</v>
      </c>
      <c r="BL78" s="117">
        <v>3.2179250717163086</v>
      </c>
      <c r="BM78" s="116">
        <v>10426.30078125</v>
      </c>
      <c r="BN78" s="116">
        <v>30935.482421875</v>
      </c>
      <c r="BO78" s="117">
        <v>2.96706223487854</v>
      </c>
      <c r="BP78" s="116">
        <v>9174.3154296875</v>
      </c>
      <c r="BQ78" s="116">
        <v>30755.271484375</v>
      </c>
      <c r="BR78" s="117">
        <v>3.3523232936859131</v>
      </c>
      <c r="BS78" s="116">
        <v>11773.220703125</v>
      </c>
      <c r="BT78" s="116">
        <v>33913.29296875</v>
      </c>
      <c r="BU78" s="117">
        <v>2.8805451393127441</v>
      </c>
      <c r="BV78" s="116">
        <v>14208.57421875</v>
      </c>
      <c r="BW78" s="116">
        <v>40648.46875</v>
      </c>
      <c r="BX78" s="117">
        <v>2.8608407974243164</v>
      </c>
      <c r="BY78" s="116">
        <v>16294.435546875</v>
      </c>
      <c r="BZ78" s="116">
        <v>46415.16796875</v>
      </c>
      <c r="CA78" s="117">
        <v>2.8485286235809326</v>
      </c>
      <c r="CB78" s="116">
        <v>23829.80859375</v>
      </c>
      <c r="CC78" s="116">
        <v>55424.92578125</v>
      </c>
      <c r="CD78" s="117">
        <v>2.3258652687072754</v>
      </c>
      <c r="CE78" s="116">
        <v>18340.4765625</v>
      </c>
      <c r="CF78" s="116">
        <v>44627.2109375</v>
      </c>
      <c r="CG78" s="117">
        <v>2.4332635402679443</v>
      </c>
      <c r="CH78" s="116">
        <v>21661.80078125</v>
      </c>
      <c r="CI78" s="116">
        <v>51687.92578125</v>
      </c>
      <c r="CJ78" s="117">
        <v>2.3861324787139893</v>
      </c>
      <c r="CK78" s="116">
        <v>28740.16796875</v>
      </c>
      <c r="CL78" s="116">
        <v>58177.66796875</v>
      </c>
      <c r="CM78" s="117">
        <v>2.0242633819580078</v>
      </c>
      <c r="CN78" s="116">
        <v>33032.23046875</v>
      </c>
      <c r="CO78" s="116">
        <v>62787.92578125</v>
      </c>
      <c r="CP78" s="117">
        <v>1.9008079767227173</v>
      </c>
      <c r="CQ78" s="116">
        <v>40762.68359375</v>
      </c>
      <c r="CR78" s="116">
        <v>66576.1640625</v>
      </c>
      <c r="CS78" s="117">
        <v>1.6332625150680542</v>
      </c>
      <c r="CT78" s="116">
        <v>76863.25</v>
      </c>
      <c r="CU78" s="116">
        <v>125581.7890625</v>
      </c>
      <c r="CV78" s="117">
        <v>1.6338340044021606</v>
      </c>
      <c r="CW78" s="116">
        <v>145376.640625</v>
      </c>
      <c r="CX78" s="116">
        <v>265195.5</v>
      </c>
      <c r="CY78" s="117">
        <v>1.8241961002349854</v>
      </c>
      <c r="CZ78" s="116">
        <v>210032.078125</v>
      </c>
      <c r="DA78" s="116">
        <v>398123.125</v>
      </c>
      <c r="DB78" s="117">
        <v>1.895534873008728</v>
      </c>
      <c r="DC78" s="116">
        <v>397749.15625</v>
      </c>
      <c r="DD78" s="116">
        <v>700070.625</v>
      </c>
      <c r="DE78" s="117">
        <v>1.7600806951522827</v>
      </c>
      <c r="DF78" s="116">
        <v>726.0130615234375</v>
      </c>
      <c r="DG78" s="116">
        <v>1300.8355712890625</v>
      </c>
      <c r="DH78" s="117">
        <v>1.7917523384094238</v>
      </c>
      <c r="DI78" s="116">
        <v>850.38604736328125</v>
      </c>
      <c r="DJ78" s="116">
        <v>1514.708251953125</v>
      </c>
      <c r="DK78" s="117">
        <v>1.7812007665634155</v>
      </c>
      <c r="DL78" s="116">
        <v>988.39215087890625</v>
      </c>
      <c r="DM78" s="116">
        <v>1925.0440673828125</v>
      </c>
      <c r="DN78" s="117">
        <v>1.9476521015167236</v>
      </c>
      <c r="DO78" s="116">
        <v>1152.30859375</v>
      </c>
      <c r="DP78" s="116">
        <v>2236.354248046875</v>
      </c>
      <c r="DQ78" s="117">
        <v>1.9407598972320557</v>
      </c>
      <c r="DR78" s="116">
        <v>1196.7506103515625</v>
      </c>
      <c r="DS78" s="116">
        <v>2306.724609375</v>
      </c>
      <c r="DT78" s="117">
        <v>1.9274897575378418</v>
      </c>
      <c r="DU78" s="116">
        <v>1240.10205078125</v>
      </c>
      <c r="DV78" s="116">
        <v>2454.789794921875</v>
      </c>
      <c r="DW78" s="117">
        <v>1.979506254196167</v>
      </c>
      <c r="DX78" s="116">
        <v>1293.947509765625</v>
      </c>
      <c r="DY78" s="116">
        <v>2641.58349609375</v>
      </c>
      <c r="DZ78" s="117">
        <v>2.0414919853210449</v>
      </c>
      <c r="EA78" s="116">
        <v>1444.023193359375</v>
      </c>
      <c r="EB78" s="116">
        <v>2870.954833984375</v>
      </c>
      <c r="EC78" s="117">
        <v>1.988163948059082</v>
      </c>
      <c r="ED78" s="116">
        <v>1599.9569091796875</v>
      </c>
      <c r="EE78" s="118">
        <v>3230.19140625</v>
      </c>
      <c r="EF78" s="119">
        <v>2.0189239978790283</v>
      </c>
      <c r="EG78" s="115">
        <v>1808.49609375</v>
      </c>
      <c r="EH78" s="116">
        <v>3677.70751953125</v>
      </c>
      <c r="EI78" s="117">
        <v>2.0335721969604492</v>
      </c>
      <c r="EJ78" s="116">
        <v>1888.4986572265625</v>
      </c>
      <c r="EK78" s="116">
        <v>4026.0205078125</v>
      </c>
      <c r="EL78" s="117">
        <v>2.1318631172180176</v>
      </c>
      <c r="EM78" s="116">
        <v>2065.98583984375</v>
      </c>
      <c r="EN78" s="116">
        <v>4424.09228515625</v>
      </c>
      <c r="EO78" s="117">
        <v>2.1413953304290771</v>
      </c>
      <c r="EP78" s="116">
        <v>2172.830322265625</v>
      </c>
      <c r="EQ78" s="116">
        <v>4772.85546875</v>
      </c>
      <c r="ER78" s="117">
        <v>2.1966075897216797</v>
      </c>
      <c r="ES78" s="116">
        <v>2527.12158203125</v>
      </c>
      <c r="ET78" s="116">
        <v>5250.63671875</v>
      </c>
      <c r="EU78" s="117">
        <v>2.0777144432067871</v>
      </c>
      <c r="EV78" s="116">
        <v>2688.892822265625</v>
      </c>
      <c r="EW78" s="116">
        <v>5768.56640625</v>
      </c>
      <c r="EX78" s="117">
        <v>2.1453313827514648</v>
      </c>
      <c r="EY78" s="116">
        <v>2872.254638671875</v>
      </c>
      <c r="EZ78" s="116">
        <v>6344.0224609375</v>
      </c>
      <c r="FA78" s="117">
        <v>2.2087256908416748</v>
      </c>
      <c r="FB78" s="116">
        <v>3013.9140625</v>
      </c>
      <c r="FC78" s="116">
        <v>6808.56005859375</v>
      </c>
      <c r="FD78" s="117">
        <v>2.259042501449585</v>
      </c>
      <c r="FE78" s="116">
        <v>3355.3515625</v>
      </c>
      <c r="FF78" s="116">
        <v>7268.09423828125</v>
      </c>
      <c r="FG78" s="117">
        <v>2.1661200523376465</v>
      </c>
      <c r="FH78" s="116">
        <v>3677.200927734375</v>
      </c>
      <c r="FI78" s="116">
        <v>7771.2021484375</v>
      </c>
      <c r="FJ78" s="117">
        <v>2.113347053527832</v>
      </c>
      <c r="FK78" s="116">
        <v>4229.12060546875</v>
      </c>
      <c r="FL78" s="116">
        <v>8275.6513671875</v>
      </c>
      <c r="FM78" s="117">
        <v>1.9568256139755249</v>
      </c>
      <c r="FN78" s="116">
        <v>5076.73193359375</v>
      </c>
      <c r="FO78" s="116">
        <v>9272.31640625</v>
      </c>
      <c r="FP78" s="117">
        <v>1.8264341354370117</v>
      </c>
      <c r="FQ78" s="116">
        <v>5579.53125</v>
      </c>
      <c r="FR78" s="116">
        <v>10180.3369140625</v>
      </c>
      <c r="FS78" s="117">
        <v>1.8245863914489746</v>
      </c>
      <c r="FT78" s="116">
        <v>6107.24169921875</v>
      </c>
      <c r="FU78" s="116">
        <v>11088.2958984375</v>
      </c>
      <c r="FV78" s="117">
        <v>1.8155980110168457</v>
      </c>
      <c r="FW78" s="116">
        <v>6557.82861328125</v>
      </c>
      <c r="FX78" s="116">
        <v>12115.794921875</v>
      </c>
      <c r="FY78" s="117">
        <v>1.8475315570831299</v>
      </c>
      <c r="FZ78" s="116">
        <v>7108.31103515625</v>
      </c>
      <c r="GA78" s="116">
        <v>13738.46484375</v>
      </c>
      <c r="GB78" s="117">
        <v>1.9327327013015747</v>
      </c>
      <c r="GC78" s="116">
        <v>8039.0791015625</v>
      </c>
      <c r="GD78" s="116">
        <v>15678.4013671875</v>
      </c>
      <c r="GE78" s="117">
        <v>1.9502732753753662</v>
      </c>
      <c r="GF78" s="116">
        <v>8886.2568359375</v>
      </c>
      <c r="GG78" s="116">
        <v>17382.345703125</v>
      </c>
      <c r="GH78" s="117">
        <v>1.9560930728912354</v>
      </c>
      <c r="GI78" s="116">
        <v>10152.392578125</v>
      </c>
      <c r="GJ78" s="116">
        <v>19894.865234375</v>
      </c>
      <c r="GK78" s="117">
        <v>1.9596233367919922</v>
      </c>
      <c r="GL78" s="116">
        <v>12152.8662109375</v>
      </c>
      <c r="GM78" s="116">
        <v>21687.4921875</v>
      </c>
      <c r="GN78" s="117">
        <v>1.7845578193664551</v>
      </c>
      <c r="GO78" s="116">
        <v>14130.69921875</v>
      </c>
      <c r="GP78" s="116">
        <v>24152.08203125</v>
      </c>
      <c r="GQ78" s="117">
        <v>1.7091922760009766</v>
      </c>
      <c r="GR78" s="116">
        <v>15303.025390625</v>
      </c>
      <c r="GS78" s="116">
        <v>27502.8046875</v>
      </c>
      <c r="GT78" s="117">
        <v>1.7972135543823242</v>
      </c>
      <c r="GU78" s="116">
        <v>17375.828125</v>
      </c>
      <c r="GV78" s="116">
        <v>30488.841796875</v>
      </c>
      <c r="GW78" s="117">
        <v>1.7546699047088623</v>
      </c>
      <c r="GX78" s="116">
        <v>19824.91015625</v>
      </c>
      <c r="GY78" s="116">
        <v>33725.87109375</v>
      </c>
      <c r="GZ78" s="117">
        <v>1.7011865377426147</v>
      </c>
      <c r="HA78" s="116">
        <v>23250.923828125</v>
      </c>
      <c r="HB78" s="116">
        <v>37654.87109375</v>
      </c>
      <c r="HC78" s="117">
        <v>1.6195000410079956</v>
      </c>
      <c r="HD78" s="116">
        <v>24104.64453125</v>
      </c>
      <c r="HE78" s="116">
        <v>41514.33984375</v>
      </c>
      <c r="HF78" s="117">
        <v>1.722254753112793</v>
      </c>
      <c r="HG78" s="116">
        <v>25613.423828125</v>
      </c>
      <c r="HH78" s="116">
        <v>44599.08984375</v>
      </c>
      <c r="HI78" s="117">
        <v>1.7412389516830444</v>
      </c>
      <c r="HJ78" s="116">
        <v>25786.087890625</v>
      </c>
      <c r="HK78" s="116">
        <v>48006.25</v>
      </c>
      <c r="HL78" s="117">
        <v>1.8617112636566162</v>
      </c>
      <c r="HM78" s="116">
        <v>27029.1484375</v>
      </c>
      <c r="HN78" s="116">
        <v>51562.734375</v>
      </c>
      <c r="HO78" s="117">
        <v>1.9076714515686035</v>
      </c>
      <c r="HP78" s="116">
        <v>27228.712890625</v>
      </c>
      <c r="HQ78" s="116">
        <v>53319.421875</v>
      </c>
      <c r="HR78" s="117">
        <v>1.9582056999206543</v>
      </c>
      <c r="HS78" s="116">
        <v>28653.072265625</v>
      </c>
      <c r="HT78" s="116">
        <v>57162.3828125</v>
      </c>
      <c r="HU78" s="117">
        <v>1.9949827194213867</v>
      </c>
      <c r="HV78" s="116">
        <v>29990.345703125</v>
      </c>
      <c r="HW78" s="116">
        <v>60568.12890625</v>
      </c>
      <c r="HX78" s="117">
        <v>2.019587516784668</v>
      </c>
      <c r="HY78" s="116">
        <v>31118.92578125</v>
      </c>
      <c r="HZ78" s="116">
        <v>62384.09765625</v>
      </c>
      <c r="IA78" s="117">
        <v>2.0046994686126709</v>
      </c>
      <c r="IB78" s="116">
        <v>31300.0234375</v>
      </c>
      <c r="IC78" s="116">
        <v>62881.97265625</v>
      </c>
      <c r="ID78" s="117">
        <v>2.0090072154998779</v>
      </c>
      <c r="IE78" s="116">
        <v>32683.90625</v>
      </c>
      <c r="IF78" s="116">
        <v>64040.890625</v>
      </c>
      <c r="IG78" s="117">
        <v>1.9594013690948486</v>
      </c>
      <c r="IH78" s="116">
        <v>32286.591796875</v>
      </c>
      <c r="II78" s="116">
        <v>64016.44921875</v>
      </c>
      <c r="IJ78" s="117">
        <v>1.982756495475769</v>
      </c>
      <c r="IK78" s="116">
        <v>32687.505859375</v>
      </c>
      <c r="IL78" s="116">
        <v>65362.77734375</v>
      </c>
      <c r="IM78" s="117">
        <v>1.9996256828308105</v>
      </c>
      <c r="IN78" s="115">
        <v>33275.625</v>
      </c>
      <c r="IO78" s="116">
        <v>66590.5546875</v>
      </c>
      <c r="IP78" s="117">
        <v>2.0011811256408691</v>
      </c>
      <c r="IQ78" s="116">
        <v>33418.07421875</v>
      </c>
      <c r="IR78" s="116">
        <v>67921.9453125</v>
      </c>
      <c r="IS78" s="117">
        <v>2.0324912071228027</v>
      </c>
      <c r="IT78" s="116">
        <v>34165.2890625</v>
      </c>
      <c r="IU78" s="116">
        <v>69703.828125</v>
      </c>
      <c r="IV78" s="117">
        <v>2.0401942729949951</v>
      </c>
      <c r="IW78" s="116">
        <v>35018.34765625</v>
      </c>
      <c r="IX78" s="116">
        <v>72435.7734375</v>
      </c>
      <c r="IY78" s="117">
        <v>2.0685091018676758</v>
      </c>
      <c r="IZ78" s="116">
        <v>35881.8515625</v>
      </c>
      <c r="JA78" s="116">
        <v>74554.2890625</v>
      </c>
      <c r="JB78" s="117">
        <v>2.0777714252471924</v>
      </c>
      <c r="JC78" s="116">
        <v>36736.66796875</v>
      </c>
      <c r="JD78" s="116">
        <v>77217.96875</v>
      </c>
      <c r="JE78" s="117">
        <v>2.1019318103790283</v>
      </c>
      <c r="JF78" s="116">
        <v>37174.8125</v>
      </c>
      <c r="JG78" s="116">
        <v>79002.21875</v>
      </c>
      <c r="JH78" s="117">
        <v>2.1251544952392578</v>
      </c>
      <c r="JI78" s="116">
        <v>37450.625</v>
      </c>
      <c r="JJ78" s="116">
        <v>78832.21875</v>
      </c>
      <c r="JK78" s="117">
        <v>2.104964017868042</v>
      </c>
      <c r="JL78" s="116">
        <v>37581.90625</v>
      </c>
      <c r="JM78" s="116">
        <v>80004.3203125</v>
      </c>
      <c r="JN78" s="117">
        <v>2.1287989616394043</v>
      </c>
      <c r="JO78" s="116">
        <v>38876.36328125</v>
      </c>
      <c r="JP78" s="116">
        <v>82985.625</v>
      </c>
      <c r="JQ78" s="117">
        <v>2.1346035003662109</v>
      </c>
      <c r="JR78" s="116">
        <v>40024.00390625</v>
      </c>
      <c r="JS78" s="116">
        <v>84973.7109375</v>
      </c>
      <c r="JT78" s="117">
        <v>2.1230688095092773</v>
      </c>
      <c r="JU78" s="116">
        <v>41177.77734375</v>
      </c>
      <c r="JV78" s="116">
        <v>87489.4609375</v>
      </c>
      <c r="JW78" s="117">
        <v>2.1246767044067383</v>
      </c>
      <c r="JX78" s="116">
        <v>42418.6875</v>
      </c>
      <c r="JY78" s="116">
        <v>91125.859375</v>
      </c>
      <c r="JZ78" s="117">
        <v>2.1482479572296143</v>
      </c>
      <c r="KA78" s="116">
        <v>43008.8984375</v>
      </c>
      <c r="KB78" s="116">
        <v>91752.4375</v>
      </c>
      <c r="KC78" s="117">
        <v>2.133336067199707</v>
      </c>
      <c r="KD78" s="116">
        <v>42032.43359375</v>
      </c>
      <c r="KE78" s="116">
        <v>86696.4140625</v>
      </c>
      <c r="KF78" s="117">
        <v>2.0626075267791748</v>
      </c>
      <c r="KG78" s="116">
        <v>42937.20703125</v>
      </c>
      <c r="KH78" s="116">
        <v>89379.0859375</v>
      </c>
      <c r="KI78" s="117">
        <v>2.0816230773925781</v>
      </c>
      <c r="KJ78" s="116">
        <v>44945.2109375</v>
      </c>
      <c r="KK78" s="116">
        <v>93524.3515625</v>
      </c>
      <c r="KL78" s="117">
        <v>2.0808525085449219</v>
      </c>
      <c r="KM78" s="116">
        <v>45094.26171875</v>
      </c>
      <c r="KN78" s="116">
        <v>92226.1953125</v>
      </c>
      <c r="KO78" s="117">
        <v>2.0451869964599609</v>
      </c>
      <c r="KP78" s="116">
        <v>45490.18359375</v>
      </c>
      <c r="KQ78" s="116">
        <v>91863.9765625</v>
      </c>
      <c r="KR78" s="117">
        <v>2.0194242000579834</v>
      </c>
      <c r="KS78" s="116">
        <v>45716.703125</v>
      </c>
      <c r="KT78" s="116">
        <v>92198.953125</v>
      </c>
      <c r="KU78" s="117">
        <v>2.0167455673217773</v>
      </c>
      <c r="KV78" s="134">
        <v>3.3438572883605957</v>
      </c>
      <c r="KW78" s="135">
        <v>3.2843959331512451</v>
      </c>
      <c r="KX78" s="135">
        <v>2.8036627769470215</v>
      </c>
      <c r="KY78" s="135">
        <v>2.8657686710357666</v>
      </c>
      <c r="KZ78" s="135">
        <v>1.9283127784729004</v>
      </c>
      <c r="LA78" s="135">
        <v>1.9790624380111694</v>
      </c>
      <c r="LB78" s="135">
        <v>2.1091544628143311</v>
      </c>
      <c r="LC78" s="135">
        <v>1.8577401638031006</v>
      </c>
      <c r="LD78" s="135">
        <v>1.8281009197235107</v>
      </c>
      <c r="LE78" s="135">
        <v>2.0175638198852539</v>
      </c>
      <c r="LF78" s="135">
        <v>2.1187388896942139</v>
      </c>
      <c r="LG78" s="135">
        <v>2.0487663745880127</v>
      </c>
      <c r="LH78" s="135">
        <f t="shared" si="0"/>
        <v>3.1439719994862876</v>
      </c>
      <c r="LI78" s="135">
        <f t="shared" si="1"/>
        <v>2.3970407247543335</v>
      </c>
      <c r="LJ78" s="135">
        <f t="shared" si="2"/>
        <v>1.943514496088028</v>
      </c>
      <c r="LK78" s="144">
        <f t="shared" si="3"/>
        <v>2.0616896947224936</v>
      </c>
    </row>
    <row r="79" spans="1:323" ht="15" customHeight="1">
      <c r="A79" s="114">
        <v>65</v>
      </c>
      <c r="B79" s="115">
        <v>1639.7171630859375</v>
      </c>
      <c r="C79" s="116">
        <v>5252.2216796875</v>
      </c>
      <c r="D79" s="117">
        <v>3.2031266689300537</v>
      </c>
      <c r="E79" s="116">
        <v>1640.81787109375</v>
      </c>
      <c r="F79" s="116">
        <v>5689.779296875</v>
      </c>
      <c r="G79" s="117">
        <v>3.4676482677459717</v>
      </c>
      <c r="H79" s="116">
        <v>2062.62451171875</v>
      </c>
      <c r="I79" s="116">
        <v>6552.90234375</v>
      </c>
      <c r="J79" s="117">
        <v>3.1769728660583496</v>
      </c>
      <c r="K79" s="116">
        <v>2363.510986328125</v>
      </c>
      <c r="L79" s="116">
        <v>8389.8056640625</v>
      </c>
      <c r="M79" s="117">
        <v>3.5497214794158936</v>
      </c>
      <c r="N79" s="116">
        <v>2875.4541015625</v>
      </c>
      <c r="O79" s="116">
        <v>9891.6181640625</v>
      </c>
      <c r="P79" s="117">
        <v>3.4400196075439453</v>
      </c>
      <c r="Q79" s="116">
        <v>3588.3828125</v>
      </c>
      <c r="R79" s="116">
        <v>11051.3876953125</v>
      </c>
      <c r="S79" s="117">
        <v>3.0797684192657471</v>
      </c>
      <c r="T79" s="116">
        <v>4673.6337890625</v>
      </c>
      <c r="U79" s="116">
        <v>14683.427734375</v>
      </c>
      <c r="V79" s="117">
        <v>3.1417582035064697</v>
      </c>
      <c r="W79" s="116">
        <v>7229.24462890625</v>
      </c>
      <c r="X79" s="116">
        <v>21103.142578125</v>
      </c>
      <c r="Y79" s="117">
        <v>2.9191353321075439</v>
      </c>
      <c r="Z79" s="116">
        <v>7421.4755859375</v>
      </c>
      <c r="AA79" s="116">
        <v>20881.2109375</v>
      </c>
      <c r="AB79" s="117">
        <v>2.81361985206604</v>
      </c>
      <c r="AC79" s="116">
        <v>7623.0546875</v>
      </c>
      <c r="AD79" s="116">
        <v>22381.958984375</v>
      </c>
      <c r="AE79" s="117">
        <v>2.9360878467559814</v>
      </c>
      <c r="AF79" s="116">
        <v>8206.09765625</v>
      </c>
      <c r="AG79" s="116">
        <v>25286.591796875</v>
      </c>
      <c r="AH79" s="117">
        <v>3.0814392566680908</v>
      </c>
      <c r="AI79" s="116">
        <v>10188.21484375</v>
      </c>
      <c r="AJ79" s="116">
        <v>28265.16015625</v>
      </c>
      <c r="AK79" s="117">
        <v>2.7742996215820313</v>
      </c>
      <c r="AL79" s="116">
        <v>11488.0009765625</v>
      </c>
      <c r="AM79" s="116">
        <v>30653.64453125</v>
      </c>
      <c r="AN79" s="117">
        <v>2.668318510055542</v>
      </c>
      <c r="AO79" s="116">
        <v>14535.810546875</v>
      </c>
      <c r="AP79" s="116">
        <v>37608.41796875</v>
      </c>
      <c r="AQ79" s="117">
        <v>2.5872941017150879</v>
      </c>
      <c r="AR79" s="116">
        <v>14050.990234375</v>
      </c>
      <c r="AS79" s="116">
        <v>38894.9140625</v>
      </c>
      <c r="AT79" s="117">
        <v>2.7681262493133545</v>
      </c>
      <c r="AU79" s="116">
        <v>15114.7958984375</v>
      </c>
      <c r="AV79" s="116">
        <v>41953.28515625</v>
      </c>
      <c r="AW79" s="117">
        <v>2.7756435871124268</v>
      </c>
      <c r="AX79" s="116">
        <v>16530.48046875</v>
      </c>
      <c r="AY79" s="116">
        <v>44342.9921875</v>
      </c>
      <c r="AZ79" s="117">
        <v>2.6824986934661865</v>
      </c>
      <c r="BA79" s="116">
        <v>16364.96875</v>
      </c>
      <c r="BB79" s="116">
        <v>41830.15625</v>
      </c>
      <c r="BC79" s="117">
        <v>2.5560791492462158</v>
      </c>
      <c r="BD79" s="116">
        <v>14445.8388671875</v>
      </c>
      <c r="BE79" s="116">
        <v>38854.76171875</v>
      </c>
      <c r="BF79" s="117">
        <v>2.6896853446960449</v>
      </c>
      <c r="BG79" s="116">
        <v>11930.4775390625</v>
      </c>
      <c r="BH79" s="116">
        <v>35168.75</v>
      </c>
      <c r="BI79" s="117">
        <v>2.9478073120117187</v>
      </c>
      <c r="BJ79" s="116">
        <v>10821.822265625</v>
      </c>
      <c r="BK79" s="116">
        <v>34754.32421875</v>
      </c>
      <c r="BL79" s="117">
        <v>3.2115039825439453</v>
      </c>
      <c r="BM79" s="116">
        <v>10607.1669921875</v>
      </c>
      <c r="BN79" s="116">
        <v>31518.896484375</v>
      </c>
      <c r="BO79" s="117">
        <v>2.9714717864990234</v>
      </c>
      <c r="BP79" s="116">
        <v>9372.818359375</v>
      </c>
      <c r="BQ79" s="116">
        <v>31369.07421875</v>
      </c>
      <c r="BR79" s="117">
        <v>3.346813440322876</v>
      </c>
      <c r="BS79" s="116">
        <v>11985.322265625</v>
      </c>
      <c r="BT79" s="116">
        <v>34542.88671875</v>
      </c>
      <c r="BU79" s="117">
        <v>2.8820991516113281</v>
      </c>
      <c r="BV79" s="116">
        <v>14472.10546875</v>
      </c>
      <c r="BW79" s="116">
        <v>41400.19140625</v>
      </c>
      <c r="BX79" s="117">
        <v>2.8606889247894287</v>
      </c>
      <c r="BY79" s="116">
        <v>16610.783203125</v>
      </c>
      <c r="BZ79" s="116">
        <v>47271.30859375</v>
      </c>
      <c r="CA79" s="117">
        <v>2.8458206653594971</v>
      </c>
      <c r="CB79" s="116">
        <v>24290.650390625</v>
      </c>
      <c r="CC79" s="116">
        <v>56321.1015625</v>
      </c>
      <c r="CD79" s="117">
        <v>2.3186328411102295</v>
      </c>
      <c r="CE79" s="116">
        <v>18696.986328125</v>
      </c>
      <c r="CF79" s="116">
        <v>45373.1953125</v>
      </c>
      <c r="CG79" s="117">
        <v>2.4267652034759521</v>
      </c>
      <c r="CH79" s="116">
        <v>22084.052734375</v>
      </c>
      <c r="CI79" s="116">
        <v>52539.8203125</v>
      </c>
      <c r="CJ79" s="117">
        <v>2.3790841102600098</v>
      </c>
      <c r="CK79" s="116">
        <v>29220.6875</v>
      </c>
      <c r="CL79" s="116">
        <v>59011.8984375</v>
      </c>
      <c r="CM79" s="117">
        <v>2.0195245742797852</v>
      </c>
      <c r="CN79" s="116">
        <v>33795.16796875</v>
      </c>
      <c r="CO79" s="116">
        <v>63627.2265625</v>
      </c>
      <c r="CP79" s="117">
        <v>1.8827314376831055</v>
      </c>
      <c r="CQ79" s="116">
        <v>41366.0546875</v>
      </c>
      <c r="CR79" s="116">
        <v>67305.078125</v>
      </c>
      <c r="CS79" s="117">
        <v>1.6270606517791748</v>
      </c>
      <c r="CT79" s="116">
        <v>78285.8359375</v>
      </c>
      <c r="CU79" s="116">
        <v>126953.375</v>
      </c>
      <c r="CV79" s="117">
        <v>1.6216646432876587</v>
      </c>
      <c r="CW79" s="116">
        <v>148024.6875</v>
      </c>
      <c r="CX79" s="116">
        <v>268581.125</v>
      </c>
      <c r="CY79" s="117">
        <v>1.8144346475601196</v>
      </c>
      <c r="CZ79" s="116">
        <v>213825.125</v>
      </c>
      <c r="DA79" s="116">
        <v>403443.15625</v>
      </c>
      <c r="DB79" s="117">
        <v>1.8867902755737305</v>
      </c>
      <c r="DC79" s="116">
        <v>404709.34375</v>
      </c>
      <c r="DD79" s="116">
        <v>708608.8125</v>
      </c>
      <c r="DE79" s="117">
        <v>1.7509080171585083</v>
      </c>
      <c r="DF79" s="116">
        <v>739.68707275390625</v>
      </c>
      <c r="DG79" s="116">
        <v>1317.0640869140625</v>
      </c>
      <c r="DH79" s="117">
        <v>1.780569314956665</v>
      </c>
      <c r="DI79" s="116">
        <v>867.3770751953125</v>
      </c>
      <c r="DJ79" s="116">
        <v>1533.445556640625</v>
      </c>
      <c r="DK79" s="117">
        <v>1.7679110765457153</v>
      </c>
      <c r="DL79" s="116">
        <v>1008.44384765625</v>
      </c>
      <c r="DM79" s="116">
        <v>1951.51904296875</v>
      </c>
      <c r="DN79" s="117">
        <v>1.9351786375045776</v>
      </c>
      <c r="DO79" s="116">
        <v>1176.007568359375</v>
      </c>
      <c r="DP79" s="116">
        <v>2266.990234375</v>
      </c>
      <c r="DQ79" s="117">
        <v>1.927700400352478</v>
      </c>
      <c r="DR79" s="116">
        <v>1220.9542236328125</v>
      </c>
      <c r="DS79" s="116">
        <v>2338.09423828125</v>
      </c>
      <c r="DT79" s="117">
        <v>1.9149729013442993</v>
      </c>
      <c r="DU79" s="116">
        <v>1265.8934326171875</v>
      </c>
      <c r="DV79" s="116">
        <v>2489.128662109375</v>
      </c>
      <c r="DW79" s="117">
        <v>1.9663019180297852</v>
      </c>
      <c r="DX79" s="116">
        <v>1321.4989013671875</v>
      </c>
      <c r="DY79" s="116">
        <v>2679.69580078125</v>
      </c>
      <c r="DZ79" s="117">
        <v>2.0277700424194336</v>
      </c>
      <c r="EA79" s="116">
        <v>1475.6546630859375</v>
      </c>
      <c r="EB79" s="116">
        <v>2911.274169921875</v>
      </c>
      <c r="EC79" s="117">
        <v>1.9728695154190063</v>
      </c>
      <c r="ED79" s="116">
        <v>1635.2117919921875</v>
      </c>
      <c r="EE79" s="118">
        <v>3276.266845703125</v>
      </c>
      <c r="EF79" s="119">
        <v>2.0035734176635742</v>
      </c>
      <c r="EG79" s="115">
        <v>1847.3009033203125</v>
      </c>
      <c r="EH79" s="116">
        <v>3730.56201171875</v>
      </c>
      <c r="EI79" s="117">
        <v>2.0194664001464844</v>
      </c>
      <c r="EJ79" s="116">
        <v>1928.9625244140625</v>
      </c>
      <c r="EK79" s="116">
        <v>4086.517578125</v>
      </c>
      <c r="EL79" s="117">
        <v>2.1185054779052734</v>
      </c>
      <c r="EM79" s="116">
        <v>2110.484619140625</v>
      </c>
      <c r="EN79" s="116">
        <v>4490.83447265625</v>
      </c>
      <c r="EO79" s="117">
        <v>2.1278688907623291</v>
      </c>
      <c r="EP79" s="116">
        <v>2219.790771484375</v>
      </c>
      <c r="EQ79" s="116">
        <v>4846.474609375</v>
      </c>
      <c r="ER79" s="117">
        <v>2.1833024024963379</v>
      </c>
      <c r="ES79" s="116">
        <v>2583.849609375</v>
      </c>
      <c r="ET79" s="116">
        <v>5327.64453125</v>
      </c>
      <c r="EU79" s="117">
        <v>2.0619020462036133</v>
      </c>
      <c r="EV79" s="116">
        <v>2747.494384765625</v>
      </c>
      <c r="EW79" s="116">
        <v>5855.7236328125</v>
      </c>
      <c r="EX79" s="117">
        <v>2.131295919418335</v>
      </c>
      <c r="EY79" s="116">
        <v>2935.068603515625</v>
      </c>
      <c r="EZ79" s="116">
        <v>6442.32373046875</v>
      </c>
      <c r="FA79" s="117">
        <v>2.1949481964111328</v>
      </c>
      <c r="FB79" s="116">
        <v>3080.09716796875</v>
      </c>
      <c r="FC79" s="116">
        <v>6916.03857421875</v>
      </c>
      <c r="FD79" s="117">
        <v>2.2453961372375488</v>
      </c>
      <c r="FE79" s="116">
        <v>3429.954833984375</v>
      </c>
      <c r="FF79" s="116">
        <v>7378.826171875</v>
      </c>
      <c r="FG79" s="117">
        <v>2.151289701461792</v>
      </c>
      <c r="FH79" s="116">
        <v>3760.264404296875</v>
      </c>
      <c r="FI79" s="116">
        <v>7886.99169921875</v>
      </c>
      <c r="FJ79" s="117">
        <v>2.097456693649292</v>
      </c>
      <c r="FK79" s="116">
        <v>4326.30517578125</v>
      </c>
      <c r="FL79" s="116">
        <v>8389.8798828125</v>
      </c>
      <c r="FM79" s="117">
        <v>1.9392714500427246</v>
      </c>
      <c r="FN79" s="116">
        <v>5182.244140625</v>
      </c>
      <c r="FO79" s="116">
        <v>9390.6767578125</v>
      </c>
      <c r="FP79" s="117">
        <v>1.8120869398117065</v>
      </c>
      <c r="FQ79" s="116">
        <v>5700.625</v>
      </c>
      <c r="FR79" s="116">
        <v>10310.060546875</v>
      </c>
      <c r="FS79" s="117">
        <v>1.8085842132568359</v>
      </c>
      <c r="FT79" s="116">
        <v>6246.5810546875</v>
      </c>
      <c r="FU79" s="116">
        <v>11228.6220703125</v>
      </c>
      <c r="FV79" s="117">
        <v>1.797562837600708</v>
      </c>
      <c r="FW79" s="116">
        <v>6707.93017578125</v>
      </c>
      <c r="FX79" s="116">
        <v>12272.4560546875</v>
      </c>
      <c r="FY79" s="117">
        <v>1.8295444250106812</v>
      </c>
      <c r="FZ79" s="116">
        <v>7274.2744140625</v>
      </c>
      <c r="GA79" s="116">
        <v>13925.5302734375</v>
      </c>
      <c r="GB79" s="117">
        <v>1.9143531322479248</v>
      </c>
      <c r="GC79" s="116">
        <v>8219.2275390625</v>
      </c>
      <c r="GD79" s="116">
        <v>15894.1025390625</v>
      </c>
      <c r="GE79" s="117">
        <v>1.9337708950042725</v>
      </c>
      <c r="GF79" s="116">
        <v>9051.4375</v>
      </c>
      <c r="GG79" s="116">
        <v>17622.740234375</v>
      </c>
      <c r="GH79" s="117">
        <v>1.9469548463821411</v>
      </c>
      <c r="GI79" s="116">
        <v>10366.16796875</v>
      </c>
      <c r="GJ79" s="116">
        <v>20170.18359375</v>
      </c>
      <c r="GK79" s="117">
        <v>1.9457705020904541</v>
      </c>
      <c r="GL79" s="116">
        <v>12406.392578125</v>
      </c>
      <c r="GM79" s="116">
        <v>21956.27734375</v>
      </c>
      <c r="GN79" s="117">
        <v>1.7697551250457764</v>
      </c>
      <c r="GO79" s="116">
        <v>14352.0771484375</v>
      </c>
      <c r="GP79" s="116">
        <v>24435.18359375</v>
      </c>
      <c r="GQ79" s="117">
        <v>1.7025537490844727</v>
      </c>
      <c r="GR79" s="116">
        <v>15600.8076171875</v>
      </c>
      <c r="GS79" s="116">
        <v>27847.13671875</v>
      </c>
      <c r="GT79" s="117">
        <v>1.7849804162979126</v>
      </c>
      <c r="GU79" s="116">
        <v>17698.970703125</v>
      </c>
      <c r="GV79" s="116">
        <v>30858.8984375</v>
      </c>
      <c r="GW79" s="117">
        <v>1.743541955947876</v>
      </c>
      <c r="GX79" s="116">
        <v>20128.861328125</v>
      </c>
      <c r="GY79" s="116">
        <v>34118.6328125</v>
      </c>
      <c r="GZ79" s="117">
        <v>1.6950105428695679</v>
      </c>
      <c r="HA79" s="116">
        <v>23623.48046875</v>
      </c>
      <c r="HB79" s="116">
        <v>38061.03515625</v>
      </c>
      <c r="HC79" s="117">
        <v>1.6111527681350708</v>
      </c>
      <c r="HD79" s="116">
        <v>24344.26171875</v>
      </c>
      <c r="HE79" s="116">
        <v>42008.2578125</v>
      </c>
      <c r="HF79" s="117">
        <v>1.725591778755188</v>
      </c>
      <c r="HG79" s="116">
        <v>25776.958984375</v>
      </c>
      <c r="HH79" s="116">
        <v>45139.1484375</v>
      </c>
      <c r="HI79" s="117">
        <v>1.7511433362960815</v>
      </c>
      <c r="HJ79" s="116">
        <v>26323.240234375</v>
      </c>
      <c r="HK79" s="116">
        <v>48633.4921875</v>
      </c>
      <c r="HL79" s="117">
        <v>1.8475495576858521</v>
      </c>
      <c r="HM79" s="116">
        <v>27606.654296875</v>
      </c>
      <c r="HN79" s="116">
        <v>52255.62890625</v>
      </c>
      <c r="HO79" s="117">
        <v>1.8928635120391846</v>
      </c>
      <c r="HP79" s="116">
        <v>27840.96484375</v>
      </c>
      <c r="HQ79" s="116">
        <v>54056.4375</v>
      </c>
      <c r="HR79" s="117">
        <v>1.941615104675293</v>
      </c>
      <c r="HS79" s="116">
        <v>29350.46875</v>
      </c>
      <c r="HT79" s="116">
        <v>57967.21484375</v>
      </c>
      <c r="HU79" s="117">
        <v>1.975001335144043</v>
      </c>
      <c r="HV79" s="116">
        <v>30660.35546875</v>
      </c>
      <c r="HW79" s="116">
        <v>61432.31640625</v>
      </c>
      <c r="HX79" s="117">
        <v>2.0036401748657227</v>
      </c>
      <c r="HY79" s="116">
        <v>31749.091796875</v>
      </c>
      <c r="HZ79" s="116">
        <v>63268.4453125</v>
      </c>
      <c r="IA79" s="117">
        <v>1.9927639961242676</v>
      </c>
      <c r="IB79" s="116">
        <v>32172.025390625</v>
      </c>
      <c r="IC79" s="116">
        <v>63772.29296875</v>
      </c>
      <c r="ID79" s="117">
        <v>1.98222815990448</v>
      </c>
      <c r="IE79" s="116">
        <v>33174.1015625</v>
      </c>
      <c r="IF79" s="116">
        <v>64930.00390625</v>
      </c>
      <c r="IG79" s="117">
        <v>1.9572497606277466</v>
      </c>
      <c r="IH79" s="116">
        <v>33007.66796875</v>
      </c>
      <c r="II79" s="116">
        <v>64912.7578125</v>
      </c>
      <c r="IJ79" s="117">
        <v>1.966596245765686</v>
      </c>
      <c r="IK79" s="116">
        <v>33472.8359375</v>
      </c>
      <c r="IL79" s="116">
        <v>66285.3515625</v>
      </c>
      <c r="IM79" s="117">
        <v>1.9802730083465576</v>
      </c>
      <c r="IN79" s="115">
        <v>34072.70703125</v>
      </c>
      <c r="IO79" s="116">
        <v>67531.15625</v>
      </c>
      <c r="IP79" s="117">
        <v>1.9819720983505249</v>
      </c>
      <c r="IQ79" s="116">
        <v>34189.30078125</v>
      </c>
      <c r="IR79" s="116">
        <v>68896.7734375</v>
      </c>
      <c r="IS79" s="117">
        <v>2.0151560306549072</v>
      </c>
      <c r="IT79" s="116">
        <v>34987.65625</v>
      </c>
      <c r="IU79" s="116">
        <v>70707.5390625</v>
      </c>
      <c r="IV79" s="117">
        <v>2.0209281444549561</v>
      </c>
      <c r="IW79" s="116">
        <v>35834.11328125</v>
      </c>
      <c r="IX79" s="116">
        <v>73493.234375</v>
      </c>
      <c r="IY79" s="117">
        <v>2.0509293079376221</v>
      </c>
      <c r="IZ79" s="116">
        <v>36710.89453125</v>
      </c>
      <c r="JA79" s="116">
        <v>75647.5390625</v>
      </c>
      <c r="JB79" s="117">
        <v>2.06062912940979</v>
      </c>
      <c r="JC79" s="116">
        <v>37585.33203125</v>
      </c>
      <c r="JD79" s="116">
        <v>78362.765625</v>
      </c>
      <c r="JE79" s="117">
        <v>2.0849294662475586</v>
      </c>
      <c r="JF79" s="116">
        <v>38211.109375</v>
      </c>
      <c r="JG79" s="116">
        <v>80182.609375</v>
      </c>
      <c r="JH79" s="117">
        <v>2.0984108448028564</v>
      </c>
      <c r="JI79" s="116">
        <v>38401.28125</v>
      </c>
      <c r="JJ79" s="116">
        <v>80001.1640625</v>
      </c>
      <c r="JK79" s="117">
        <v>2.083294153213501</v>
      </c>
      <c r="JL79" s="116">
        <v>38613.15234375</v>
      </c>
      <c r="JM79" s="116">
        <v>81201.875</v>
      </c>
      <c r="JN79" s="117">
        <v>2.1029589176177979</v>
      </c>
      <c r="JO79" s="116">
        <v>39972.0625</v>
      </c>
      <c r="JP79" s="116">
        <v>84230.34375</v>
      </c>
      <c r="JQ79" s="117">
        <v>2.1072304248809814</v>
      </c>
      <c r="JR79" s="116">
        <v>41017.296875</v>
      </c>
      <c r="JS79" s="116">
        <v>86243.7421875</v>
      </c>
      <c r="JT79" s="117">
        <v>2.102618932723999</v>
      </c>
      <c r="JU79" s="116">
        <v>42199.9375</v>
      </c>
      <c r="JV79" s="116">
        <v>88798.1328125</v>
      </c>
      <c r="JW79" s="117">
        <v>2.1042242050170898</v>
      </c>
      <c r="JX79" s="116">
        <v>43416.0859375</v>
      </c>
      <c r="JY79" s="116">
        <v>92503.328125</v>
      </c>
      <c r="JZ79" s="117">
        <v>2.1306233406066895</v>
      </c>
      <c r="KA79" s="116">
        <v>44093.453125</v>
      </c>
      <c r="KB79" s="116">
        <v>93129.7890625</v>
      </c>
      <c r="KC79" s="117">
        <v>2.1121001243591309</v>
      </c>
      <c r="KD79" s="116">
        <v>43077.3046875</v>
      </c>
      <c r="KE79" s="116">
        <v>87957.78125</v>
      </c>
      <c r="KF79" s="117">
        <v>2.0418589115142822</v>
      </c>
      <c r="KG79" s="116">
        <v>44025.27734375</v>
      </c>
      <c r="KH79" s="116">
        <v>90690.4765625</v>
      </c>
      <c r="KI79" s="117">
        <v>2.0599637031555176</v>
      </c>
      <c r="KJ79" s="116">
        <v>45985.5078125</v>
      </c>
      <c r="KK79" s="116">
        <v>94897.5234375</v>
      </c>
      <c r="KL79" s="117">
        <v>2.0636398792266846</v>
      </c>
      <c r="KM79" s="116">
        <v>46155.41796875</v>
      </c>
      <c r="KN79" s="116">
        <v>93557.7265625</v>
      </c>
      <c r="KO79" s="117">
        <v>2.0270149707794189</v>
      </c>
      <c r="KP79" s="116">
        <v>46537.15625</v>
      </c>
      <c r="KQ79" s="116">
        <v>93174.0546875</v>
      </c>
      <c r="KR79" s="117">
        <v>2.002143383026123</v>
      </c>
      <c r="KS79" s="116">
        <v>46800.03125</v>
      </c>
      <c r="KT79" s="116">
        <v>93511.59375</v>
      </c>
      <c r="KU79" s="117">
        <v>1.9981096982955933</v>
      </c>
      <c r="KV79" s="134">
        <v>3.3353874683380127</v>
      </c>
      <c r="KW79" s="135">
        <v>3.2776482105255127</v>
      </c>
      <c r="KX79" s="135">
        <v>2.8006463050842285</v>
      </c>
      <c r="KY79" s="135">
        <v>2.8630602359771729</v>
      </c>
      <c r="KZ79" s="135">
        <v>1.9189532995223999</v>
      </c>
      <c r="LA79" s="135">
        <v>1.9654250144958496</v>
      </c>
      <c r="LB79" s="135">
        <v>2.0944819450378418</v>
      </c>
      <c r="LC79" s="135">
        <v>1.8433830738067627</v>
      </c>
      <c r="LD79" s="135">
        <v>1.8187110424041748</v>
      </c>
      <c r="LE79" s="135">
        <v>2.0008726119995117</v>
      </c>
      <c r="LF79" s="135">
        <v>2.0968248844146729</v>
      </c>
      <c r="LG79" s="135">
        <v>2.0301742553710937</v>
      </c>
      <c r="LH79" s="135">
        <f t="shared" ref="LH79:LH140" si="4">AVERAGE(KV79:KX79)</f>
        <v>3.1378939946492515</v>
      </c>
      <c r="LI79" s="135">
        <f t="shared" ref="LI79:LI140" si="5">AVERAGE(KY79:KZ79)</f>
        <v>2.3910067677497864</v>
      </c>
      <c r="LJ79" s="135">
        <f t="shared" ref="LJ79:LJ140" si="6">AVERAGE(LA79:LD79)</f>
        <v>1.9305002689361572</v>
      </c>
      <c r="LK79" s="144">
        <f t="shared" ref="LK79:LK140" si="7">AVERAGE(LE79:LG79)</f>
        <v>2.0426239172617593</v>
      </c>
    </row>
    <row r="80" spans="1:323" ht="15" customHeight="1">
      <c r="A80" s="114">
        <v>66</v>
      </c>
      <c r="B80" s="115">
        <v>1678.8521728515625</v>
      </c>
      <c r="C80" s="116">
        <v>5357.90234375</v>
      </c>
      <c r="D80" s="117">
        <v>3.1914081573486328</v>
      </c>
      <c r="E80" s="116">
        <v>1678.9940185546875</v>
      </c>
      <c r="F80" s="116">
        <v>5808.3115234375</v>
      </c>
      <c r="G80" s="117">
        <v>3.4593997001647949</v>
      </c>
      <c r="H80" s="116">
        <v>2108.930908203125</v>
      </c>
      <c r="I80" s="116">
        <v>6684.29638671875</v>
      </c>
      <c r="J80" s="117">
        <v>3.1695189476013184</v>
      </c>
      <c r="K80" s="116">
        <v>2419.7822265625</v>
      </c>
      <c r="L80" s="116">
        <v>8566.232421875</v>
      </c>
      <c r="M80" s="117">
        <v>3.5400841236114502</v>
      </c>
      <c r="N80" s="116">
        <v>2943.43017578125</v>
      </c>
      <c r="O80" s="116">
        <v>10096.9892578125</v>
      </c>
      <c r="P80" s="117">
        <v>3.4303479194641113</v>
      </c>
      <c r="Q80" s="116">
        <v>3672.911376953125</v>
      </c>
      <c r="R80" s="116">
        <v>11269.66015625</v>
      </c>
      <c r="S80" s="117">
        <v>3.0683181285858154</v>
      </c>
      <c r="T80" s="116">
        <v>4779.18017578125</v>
      </c>
      <c r="U80" s="116">
        <v>14976.3017578125</v>
      </c>
      <c r="V80" s="117">
        <v>3.1336550712585449</v>
      </c>
      <c r="W80" s="116">
        <v>7387.1474609375</v>
      </c>
      <c r="X80" s="116">
        <v>21508.904296875</v>
      </c>
      <c r="Y80" s="117">
        <v>2.911665678024292</v>
      </c>
      <c r="Z80" s="116">
        <v>7590.6220703125</v>
      </c>
      <c r="AA80" s="116">
        <v>21274.623046875</v>
      </c>
      <c r="AB80" s="117">
        <v>2.802750825881958</v>
      </c>
      <c r="AC80" s="116">
        <v>7786.830078125</v>
      </c>
      <c r="AD80" s="116">
        <v>22813.666015625</v>
      </c>
      <c r="AE80" s="117">
        <v>2.9297757148742676</v>
      </c>
      <c r="AF80" s="116">
        <v>8376.2587890625</v>
      </c>
      <c r="AG80" s="116">
        <v>25786.48828125</v>
      </c>
      <c r="AH80" s="117">
        <v>3.0785210132598877</v>
      </c>
      <c r="AI80" s="116">
        <v>10405.58203125</v>
      </c>
      <c r="AJ80" s="116">
        <v>28793.658203125</v>
      </c>
      <c r="AK80" s="117">
        <v>2.7671358585357666</v>
      </c>
      <c r="AL80" s="116">
        <v>11727.5732421875</v>
      </c>
      <c r="AM80" s="116">
        <v>31213.83984375</v>
      </c>
      <c r="AN80" s="117">
        <v>2.6615769863128662</v>
      </c>
      <c r="AO80" s="116">
        <v>14799.75</v>
      </c>
      <c r="AP80" s="116">
        <v>38283.171875</v>
      </c>
      <c r="AQ80" s="117">
        <v>2.5867445468902588</v>
      </c>
      <c r="AR80" s="116">
        <v>14327.279296875</v>
      </c>
      <c r="AS80" s="116">
        <v>39621.5859375</v>
      </c>
      <c r="AT80" s="117">
        <v>2.7654647827148438</v>
      </c>
      <c r="AU80" s="116">
        <v>15413.3388671875</v>
      </c>
      <c r="AV80" s="116">
        <v>42738.29296875</v>
      </c>
      <c r="AW80" s="117">
        <v>2.7728121280670166</v>
      </c>
      <c r="AX80" s="116">
        <v>16859.197265625</v>
      </c>
      <c r="AY80" s="116">
        <v>45156.20703125</v>
      </c>
      <c r="AZ80" s="117">
        <v>2.678431510925293</v>
      </c>
      <c r="BA80" s="116">
        <v>16692.060546875</v>
      </c>
      <c r="BB80" s="116">
        <v>42574.36328125</v>
      </c>
      <c r="BC80" s="117">
        <v>2.5505757331848145</v>
      </c>
      <c r="BD80" s="116">
        <v>14754.982421875</v>
      </c>
      <c r="BE80" s="116">
        <v>39568.18359375</v>
      </c>
      <c r="BF80" s="117">
        <v>2.681682825088501</v>
      </c>
      <c r="BG80" s="116">
        <v>12205.181640625</v>
      </c>
      <c r="BH80" s="116">
        <v>35848.2421875</v>
      </c>
      <c r="BI80" s="117">
        <v>2.9371330738067627</v>
      </c>
      <c r="BJ80" s="116">
        <v>11083.294921875</v>
      </c>
      <c r="BK80" s="116">
        <v>35454.42578125</v>
      </c>
      <c r="BL80" s="117">
        <v>3.1989066600799561</v>
      </c>
      <c r="BM80" s="116">
        <v>10810.158203125</v>
      </c>
      <c r="BN80" s="116">
        <v>32130.984375</v>
      </c>
      <c r="BO80" s="117">
        <v>2.9722955226898193</v>
      </c>
      <c r="BP80" s="116">
        <v>9600.7265625</v>
      </c>
      <c r="BQ80" s="116">
        <v>32012.71484375</v>
      </c>
      <c r="BR80" s="117">
        <v>3.3344054222106934</v>
      </c>
      <c r="BS80" s="116">
        <v>12235.5693359375</v>
      </c>
      <c r="BT80" s="116">
        <v>35202.71875</v>
      </c>
      <c r="BU80" s="117">
        <v>2.8770806789398193</v>
      </c>
      <c r="BV80" s="116">
        <v>14782.869140625</v>
      </c>
      <c r="BW80" s="116">
        <v>42187.6875</v>
      </c>
      <c r="BX80" s="117">
        <v>2.8538227081298828</v>
      </c>
      <c r="BY80" s="116">
        <v>16982.564453125</v>
      </c>
      <c r="BZ80" s="116">
        <v>48167.69921875</v>
      </c>
      <c r="CA80" s="117">
        <v>2.8363029956817627</v>
      </c>
      <c r="CB80" s="116">
        <v>24808.859375</v>
      </c>
      <c r="CC80" s="116">
        <v>57255.6015625</v>
      </c>
      <c r="CD80" s="117">
        <v>2.3078691959381104</v>
      </c>
      <c r="CE80" s="116">
        <v>19098.4609375</v>
      </c>
      <c r="CF80" s="116">
        <v>46151.92578125</v>
      </c>
      <c r="CG80" s="117">
        <v>2.4165258407592773</v>
      </c>
      <c r="CH80" s="116">
        <v>22559.9765625</v>
      </c>
      <c r="CI80" s="116">
        <v>53428.62109375</v>
      </c>
      <c r="CJ80" s="117">
        <v>2.3682923316955566</v>
      </c>
      <c r="CK80" s="116">
        <v>29763.95703125</v>
      </c>
      <c r="CL80" s="116">
        <v>59880.1484375</v>
      </c>
      <c r="CM80" s="117">
        <v>2.0118341445922852</v>
      </c>
      <c r="CN80" s="116">
        <v>34640.109375</v>
      </c>
      <c r="CO80" s="116">
        <v>64492.265625</v>
      </c>
      <c r="CP80" s="117">
        <v>1.861780047416687</v>
      </c>
      <c r="CQ80" s="116">
        <v>42052.703125</v>
      </c>
      <c r="CR80" s="116">
        <v>68057.90625</v>
      </c>
      <c r="CS80" s="117">
        <v>1.6183955669403076</v>
      </c>
      <c r="CT80" s="116">
        <v>79841.6484375</v>
      </c>
      <c r="CU80" s="116">
        <v>128361.828125</v>
      </c>
      <c r="CV80" s="117">
        <v>1.6077051162719727</v>
      </c>
      <c r="CW80" s="116">
        <v>151007.796875</v>
      </c>
      <c r="CX80" s="116">
        <v>272083.125</v>
      </c>
      <c r="CY80" s="117">
        <v>1.8017820119857788</v>
      </c>
      <c r="CZ80" s="116">
        <v>218155.78125</v>
      </c>
      <c r="DA80" s="116">
        <v>408956.6875</v>
      </c>
      <c r="DB80" s="117">
        <v>1.8746085166931152</v>
      </c>
      <c r="DC80" s="116">
        <v>412508.125</v>
      </c>
      <c r="DD80" s="116">
        <v>717432.1875</v>
      </c>
      <c r="DE80" s="117">
        <v>1.7391953468322754</v>
      </c>
      <c r="DF80" s="116">
        <v>755.22467041015625</v>
      </c>
      <c r="DG80" s="116">
        <v>1333.8177490234375</v>
      </c>
      <c r="DH80" s="117">
        <v>1.766120433807373</v>
      </c>
      <c r="DI80" s="116">
        <v>885.99627685546875</v>
      </c>
      <c r="DJ80" s="116">
        <v>1552.7608642578125</v>
      </c>
      <c r="DK80" s="117">
        <v>1.7525591850280762</v>
      </c>
      <c r="DL80" s="116">
        <v>1030.8934326171875</v>
      </c>
      <c r="DM80" s="116">
        <v>1978.92626953125</v>
      </c>
      <c r="DN80" s="117">
        <v>1.919622540473938</v>
      </c>
      <c r="DO80" s="116">
        <v>1203.3961181640625</v>
      </c>
      <c r="DP80" s="116">
        <v>2298.67724609375</v>
      </c>
      <c r="DQ80" s="117">
        <v>1.9101583957672119</v>
      </c>
      <c r="DR80" s="116">
        <v>1249.0509033203125</v>
      </c>
      <c r="DS80" s="116">
        <v>2370.5400390625</v>
      </c>
      <c r="DT80" s="117">
        <v>1.8978730440139771</v>
      </c>
      <c r="DU80" s="116">
        <v>1295.9381103515625</v>
      </c>
      <c r="DV80" s="116">
        <v>2524.6669921875</v>
      </c>
      <c r="DW80" s="117">
        <v>1.9481385946273804</v>
      </c>
      <c r="DX80" s="116">
        <v>1353.5155029296875</v>
      </c>
      <c r="DY80" s="116">
        <v>2719.174560546875</v>
      </c>
      <c r="DZ80" s="117">
        <v>2.0089719295501709</v>
      </c>
      <c r="EA80" s="116">
        <v>1512.193603515625</v>
      </c>
      <c r="EB80" s="116">
        <v>2952.963134765625</v>
      </c>
      <c r="EC80" s="117">
        <v>1.9527678489685059</v>
      </c>
      <c r="ED80" s="116">
        <v>1675.4969482421875</v>
      </c>
      <c r="EE80" s="118">
        <v>3323.94189453125</v>
      </c>
      <c r="EF80" s="119">
        <v>1.9838542938232422</v>
      </c>
      <c r="EG80" s="115">
        <v>1892.75439453125</v>
      </c>
      <c r="EH80" s="116">
        <v>3785.287353515625</v>
      </c>
      <c r="EI80" s="117">
        <v>1.9998830556869507</v>
      </c>
      <c r="EJ80" s="116">
        <v>1976.592529296875</v>
      </c>
      <c r="EK80" s="116">
        <v>4149.27880859375</v>
      </c>
      <c r="EL80" s="117">
        <v>2.099207878112793</v>
      </c>
      <c r="EM80" s="116">
        <v>2162.9921875</v>
      </c>
      <c r="EN80" s="116">
        <v>4560.0771484375</v>
      </c>
      <c r="EO80" s="117">
        <v>2.1082262992858887</v>
      </c>
      <c r="EP80" s="116">
        <v>2275.2861328125</v>
      </c>
      <c r="EQ80" s="116">
        <v>4922.91845703125</v>
      </c>
      <c r="ER80" s="117">
        <v>2.1636481285095215</v>
      </c>
      <c r="ES80" s="116">
        <v>2650.30078125</v>
      </c>
      <c r="ET80" s="116">
        <v>5407.37158203125</v>
      </c>
      <c r="EU80" s="117">
        <v>2.0402860641479492</v>
      </c>
      <c r="EV80" s="116">
        <v>2816.50048828125</v>
      </c>
      <c r="EW80" s="116">
        <v>5946.1318359375</v>
      </c>
      <c r="EX80" s="117">
        <v>2.1111772060394287</v>
      </c>
      <c r="EY80" s="116">
        <v>3009.99560546875</v>
      </c>
      <c r="EZ80" s="116">
        <v>6544.3828125</v>
      </c>
      <c r="FA80" s="117">
        <v>2.1742167472839355</v>
      </c>
      <c r="FB80" s="116">
        <v>3159.355224609375</v>
      </c>
      <c r="FC80" s="116">
        <v>7027.70263671875</v>
      </c>
      <c r="FD80" s="117">
        <v>2.2244102954864502</v>
      </c>
      <c r="FE80" s="116">
        <v>3518.987060546875</v>
      </c>
      <c r="FF80" s="116">
        <v>7493.66796875</v>
      </c>
      <c r="FG80" s="117">
        <v>2.1294958591461182</v>
      </c>
      <c r="FH80" s="116">
        <v>3858.94482421875</v>
      </c>
      <c r="FI80" s="116">
        <v>8006.92138671875</v>
      </c>
      <c r="FJ80" s="117">
        <v>2.0748991966247559</v>
      </c>
      <c r="FK80" s="116">
        <v>4439.69287109375</v>
      </c>
      <c r="FL80" s="116">
        <v>8507.73046875</v>
      </c>
      <c r="FM80" s="117">
        <v>1.9162880182266235</v>
      </c>
      <c r="FN80" s="116">
        <v>5303.96533203125</v>
      </c>
      <c r="FO80" s="116">
        <v>9512.6572265625</v>
      </c>
      <c r="FP80" s="117">
        <v>1.7934991121292114</v>
      </c>
      <c r="FQ80" s="116">
        <v>5844.3740234375</v>
      </c>
      <c r="FR80" s="116">
        <v>10443.5234375</v>
      </c>
      <c r="FS80" s="117">
        <v>1.7869361639022827</v>
      </c>
      <c r="FT80" s="116">
        <v>6381.84716796875</v>
      </c>
      <c r="FU80" s="116">
        <v>11373.1611328125</v>
      </c>
      <c r="FV80" s="117">
        <v>1.7821111679077148</v>
      </c>
      <c r="FW80" s="116">
        <v>6857.125</v>
      </c>
      <c r="FX80" s="116">
        <v>12433.9296875</v>
      </c>
      <c r="FY80" s="117">
        <v>1.8132861852645874</v>
      </c>
      <c r="FZ80" s="116">
        <v>7437.6552734375</v>
      </c>
      <c r="GA80" s="116">
        <v>14118.7529296875</v>
      </c>
      <c r="GB80" s="117">
        <v>1.898280143737793</v>
      </c>
      <c r="GC80" s="116">
        <v>8399.2412109375</v>
      </c>
      <c r="GD80" s="116">
        <v>16117.193359375</v>
      </c>
      <c r="GE80" s="117">
        <v>1.9188867807388306</v>
      </c>
      <c r="GF80" s="116">
        <v>9259.5556640625</v>
      </c>
      <c r="GG80" s="116">
        <v>17871.79296875</v>
      </c>
      <c r="GH80" s="117">
        <v>1.9300918579101562</v>
      </c>
      <c r="GI80" s="116">
        <v>10579.41015625</v>
      </c>
      <c r="GJ80" s="116">
        <v>20455.416015625</v>
      </c>
      <c r="GK80" s="117">
        <v>1.9335119724273682</v>
      </c>
      <c r="GL80" s="116">
        <v>12644.58984375</v>
      </c>
      <c r="GM80" s="116">
        <v>22233.630859375</v>
      </c>
      <c r="GN80" s="117">
        <v>1.7583513259887695</v>
      </c>
      <c r="GO80" s="116">
        <v>14535.294921875</v>
      </c>
      <c r="GP80" s="116">
        <v>24728.970703125</v>
      </c>
      <c r="GQ80" s="117">
        <v>1.7013050317764282</v>
      </c>
      <c r="GR80" s="116">
        <v>15909.943359375</v>
      </c>
      <c r="GS80" s="116">
        <v>28202.798828125</v>
      </c>
      <c r="GT80" s="117">
        <v>1.7726523876190186</v>
      </c>
      <c r="GU80" s="116">
        <v>18021.6640625</v>
      </c>
      <c r="GV80" s="116">
        <v>31241.220703125</v>
      </c>
      <c r="GW80" s="117">
        <v>1.733536958694458</v>
      </c>
      <c r="GX80" s="116">
        <v>20393.4140625</v>
      </c>
      <c r="GY80" s="116">
        <v>34526.1171875</v>
      </c>
      <c r="GZ80" s="117">
        <v>1.6930032968521118</v>
      </c>
      <c r="HA80" s="116">
        <v>23962.13671875</v>
      </c>
      <c r="HB80" s="116">
        <v>38480.6171875</v>
      </c>
      <c r="HC80" s="117">
        <v>1.605892539024353</v>
      </c>
      <c r="HD80" s="116">
        <v>24578.5234375</v>
      </c>
      <c r="HE80" s="116">
        <v>42524.36328125</v>
      </c>
      <c r="HF80" s="117">
        <v>1.7301430702209473</v>
      </c>
      <c r="HG80" s="116">
        <v>25921.357421875</v>
      </c>
      <c r="HH80" s="116">
        <v>45706.4375</v>
      </c>
      <c r="HI80" s="117">
        <v>1.7632733583450317</v>
      </c>
      <c r="HJ80" s="116">
        <v>26873.126953125</v>
      </c>
      <c r="HK80" s="116">
        <v>49281.6484375</v>
      </c>
      <c r="HL80" s="117">
        <v>1.8338636159896851</v>
      </c>
      <c r="HM80" s="116">
        <v>28282.71484375</v>
      </c>
      <c r="HN80" s="116">
        <v>52970.82421875</v>
      </c>
      <c r="HO80" s="117">
        <v>1.8729045391082764</v>
      </c>
      <c r="HP80" s="116">
        <v>28500.341796875</v>
      </c>
      <c r="HQ80" s="116">
        <v>54817.828125</v>
      </c>
      <c r="HR80" s="117">
        <v>1.9234094619750977</v>
      </c>
      <c r="HS80" s="116">
        <v>30193.18359375</v>
      </c>
      <c r="HT80" s="116">
        <v>58796.75</v>
      </c>
      <c r="HU80" s="117">
        <v>1.9473518133163452</v>
      </c>
      <c r="HV80" s="116">
        <v>31408.9765625</v>
      </c>
      <c r="HW80" s="116">
        <v>62326.64453125</v>
      </c>
      <c r="HX80" s="117">
        <v>1.9843577146530151</v>
      </c>
      <c r="HY80" s="116">
        <v>32681.630859375</v>
      </c>
      <c r="HZ80" s="116">
        <v>64182.125</v>
      </c>
      <c r="IA80" s="117">
        <v>1.9638593196868896</v>
      </c>
      <c r="IB80" s="116">
        <v>33032.7890625</v>
      </c>
      <c r="IC80" s="116">
        <v>64689.14453125</v>
      </c>
      <c r="ID80" s="117">
        <v>1.9583313465118408</v>
      </c>
      <c r="IE80" s="116">
        <v>33903.921875</v>
      </c>
      <c r="IF80" s="116">
        <v>65853.5859375</v>
      </c>
      <c r="IG80" s="117">
        <v>1.9423589706420898</v>
      </c>
      <c r="IH80" s="116">
        <v>33847.96484375</v>
      </c>
      <c r="II80" s="116">
        <v>65838.890625</v>
      </c>
      <c r="IJ80" s="117">
        <v>1.9451358318328857</v>
      </c>
      <c r="IK80" s="116">
        <v>34258.9140625</v>
      </c>
      <c r="IL80" s="116">
        <v>67238.9609375</v>
      </c>
      <c r="IM80" s="117">
        <v>1.9626705646514893</v>
      </c>
      <c r="IN80" s="115">
        <v>34862.859375</v>
      </c>
      <c r="IO80" s="116">
        <v>68503.65625</v>
      </c>
      <c r="IP80" s="117">
        <v>1.9649466276168823</v>
      </c>
      <c r="IQ80" s="116">
        <v>34954.43359375</v>
      </c>
      <c r="IR80" s="116">
        <v>69906.40625</v>
      </c>
      <c r="IS80" s="117">
        <v>1.9999295473098755</v>
      </c>
      <c r="IT80" s="116">
        <v>35750.76171875</v>
      </c>
      <c r="IU80" s="116">
        <v>71746.96875</v>
      </c>
      <c r="IV80" s="117">
        <v>2.0068655014038086</v>
      </c>
      <c r="IW80" s="116">
        <v>36691.87109375</v>
      </c>
      <c r="IX80" s="116">
        <v>74588.5625</v>
      </c>
      <c r="IY80" s="117">
        <v>2.0328361988067627</v>
      </c>
      <c r="IZ80" s="116">
        <v>37602.1796875</v>
      </c>
      <c r="JA80" s="116">
        <v>76779.921875</v>
      </c>
      <c r="JB80" s="117">
        <v>2.0419008731842041</v>
      </c>
      <c r="JC80" s="116">
        <v>38619.5625</v>
      </c>
      <c r="JD80" s="116">
        <v>79547.25</v>
      </c>
      <c r="JE80" s="117">
        <v>2.0597655773162842</v>
      </c>
      <c r="JF80" s="116">
        <v>39210.83203125</v>
      </c>
      <c r="JG80" s="116">
        <v>81402.5234375</v>
      </c>
      <c r="JH80" s="117">
        <v>2.0760214328765869</v>
      </c>
      <c r="JI80" s="116">
        <v>39390.04296875</v>
      </c>
      <c r="JJ80" s="116">
        <v>81210.3671875</v>
      </c>
      <c r="JK80" s="117">
        <v>2.0616979598999023</v>
      </c>
      <c r="JL80" s="116">
        <v>39671.86328125</v>
      </c>
      <c r="JM80" s="116">
        <v>82438.9765625</v>
      </c>
      <c r="JN80" s="117">
        <v>2.0780212879180908</v>
      </c>
      <c r="JO80" s="116">
        <v>41031.5</v>
      </c>
      <c r="JP80" s="116">
        <v>85516.3828125</v>
      </c>
      <c r="JQ80" s="117">
        <v>2.0841641426086426</v>
      </c>
      <c r="JR80" s="116">
        <v>42050.43359375</v>
      </c>
      <c r="JS80" s="116">
        <v>87558.8046875</v>
      </c>
      <c r="JT80" s="117">
        <v>2.082233190536499</v>
      </c>
      <c r="JU80" s="116">
        <v>43223.92578125</v>
      </c>
      <c r="JV80" s="116">
        <v>90153.6875</v>
      </c>
      <c r="JW80" s="117">
        <v>2.0857357978820801</v>
      </c>
      <c r="JX80" s="116">
        <v>44498.828125</v>
      </c>
      <c r="JY80" s="116">
        <v>93931.2421875</v>
      </c>
      <c r="JZ80" s="117">
        <v>2.1108701229095459</v>
      </c>
      <c r="KA80" s="116">
        <v>45193.76171875</v>
      </c>
      <c r="KB80" s="116">
        <v>94556.0234375</v>
      </c>
      <c r="KC80" s="117">
        <v>2.0922362804412842</v>
      </c>
      <c r="KD80" s="116">
        <v>44240.61328125</v>
      </c>
      <c r="KE80" s="116">
        <v>89260.875</v>
      </c>
      <c r="KF80" s="117">
        <v>2.0176229476928711</v>
      </c>
      <c r="KG80" s="116">
        <v>45109.1171875</v>
      </c>
      <c r="KH80" s="116">
        <v>92047.1171875</v>
      </c>
      <c r="KI80" s="117">
        <v>2.0405435562133789</v>
      </c>
      <c r="KJ80" s="116">
        <v>47094.86328125</v>
      </c>
      <c r="KK80" s="116">
        <v>96319.875</v>
      </c>
      <c r="KL80" s="117">
        <v>2.0452311038970947</v>
      </c>
      <c r="KM80" s="116">
        <v>47255.71484375</v>
      </c>
      <c r="KN80" s="116">
        <v>94935.8125</v>
      </c>
      <c r="KO80" s="117">
        <v>2.0089805126190186</v>
      </c>
      <c r="KP80" s="116">
        <v>47644.109375</v>
      </c>
      <c r="KQ80" s="116">
        <v>94529.5234375</v>
      </c>
      <c r="KR80" s="117">
        <v>1.9840757846832275</v>
      </c>
      <c r="KS80" s="116">
        <v>47937.30859375</v>
      </c>
      <c r="KT80" s="116">
        <v>94868.796875</v>
      </c>
      <c r="KU80" s="117">
        <v>1.979017972946167</v>
      </c>
      <c r="KV80" s="134">
        <v>3.3254039287567139</v>
      </c>
      <c r="KW80" s="135">
        <v>3.2683849334716797</v>
      </c>
      <c r="KX80" s="135">
        <v>2.7954878807067871</v>
      </c>
      <c r="KY80" s="135">
        <v>2.8550074100494385</v>
      </c>
      <c r="KZ80" s="135">
        <v>1.9066239595413208</v>
      </c>
      <c r="LA80" s="135">
        <v>1.9473036527633667</v>
      </c>
      <c r="LB80" s="135">
        <v>2.0736145973205566</v>
      </c>
      <c r="LC80" s="135">
        <v>1.8295413255691528</v>
      </c>
      <c r="LD80" s="135">
        <v>1.8087736368179321</v>
      </c>
      <c r="LE80" s="135">
        <v>1.9818835258483887</v>
      </c>
      <c r="LF80" s="135">
        <v>2.0748369693756104</v>
      </c>
      <c r="LG80" s="135">
        <v>2.0115697383880615</v>
      </c>
      <c r="LH80" s="135">
        <f t="shared" si="4"/>
        <v>3.129758914311727</v>
      </c>
      <c r="LI80" s="135">
        <f t="shared" si="5"/>
        <v>2.3808156847953796</v>
      </c>
      <c r="LJ80" s="135">
        <f t="shared" si="6"/>
        <v>1.9148083031177521</v>
      </c>
      <c r="LK80" s="144">
        <f t="shared" si="7"/>
        <v>2.02276341120402</v>
      </c>
    </row>
    <row r="81" spans="1:323" ht="15" customHeight="1">
      <c r="A81" s="114">
        <v>67</v>
      </c>
      <c r="B81" s="115">
        <v>1720.4730224609375</v>
      </c>
      <c r="C81" s="116">
        <v>5468.7646484375</v>
      </c>
      <c r="D81" s="117">
        <v>3.1786401271820068</v>
      </c>
      <c r="E81" s="116">
        <v>1719.9678955078125</v>
      </c>
      <c r="F81" s="116">
        <v>5932.8291015625</v>
      </c>
      <c r="G81" s="117">
        <v>3.4493837356567383</v>
      </c>
      <c r="H81" s="116">
        <v>2158.60302734375</v>
      </c>
      <c r="I81" s="116">
        <v>6822.19970703125</v>
      </c>
      <c r="J81" s="117">
        <v>3.1604697704315186</v>
      </c>
      <c r="K81" s="116">
        <v>2480.040283203125</v>
      </c>
      <c r="L81" s="116">
        <v>8751.5869140625</v>
      </c>
      <c r="M81" s="117">
        <v>3.5288083553314209</v>
      </c>
      <c r="N81" s="116">
        <v>3016.2333984375</v>
      </c>
      <c r="O81" s="116">
        <v>10312.673828125</v>
      </c>
      <c r="P81" s="117">
        <v>3.4190568923950195</v>
      </c>
      <c r="Q81" s="116">
        <v>3763.108642578125</v>
      </c>
      <c r="R81" s="116">
        <v>11498.5146484375</v>
      </c>
      <c r="S81" s="117">
        <v>3.0555894374847412</v>
      </c>
      <c r="T81" s="116">
        <v>4891.76025390625</v>
      </c>
      <c r="U81" s="116">
        <v>15283.6220703125</v>
      </c>
      <c r="V81" s="117">
        <v>3.1243603229522705</v>
      </c>
      <c r="W81" s="116">
        <v>7553.25732421875</v>
      </c>
      <c r="X81" s="116">
        <v>21934.34765625</v>
      </c>
      <c r="Y81" s="117">
        <v>2.903958797454834</v>
      </c>
      <c r="Z81" s="116">
        <v>7765.90478515625</v>
      </c>
      <c r="AA81" s="116">
        <v>21686.658203125</v>
      </c>
      <c r="AB81" s="117">
        <v>2.7925474643707275</v>
      </c>
      <c r="AC81" s="116">
        <v>7958.236328125</v>
      </c>
      <c r="AD81" s="116">
        <v>23266.45703125</v>
      </c>
      <c r="AE81" s="117">
        <v>2.9235694408416748</v>
      </c>
      <c r="AF81" s="116">
        <v>8554.1904296875</v>
      </c>
      <c r="AG81" s="116">
        <v>26311.40625</v>
      </c>
      <c r="AH81" s="117">
        <v>3.0758500099182129</v>
      </c>
      <c r="AI81" s="116">
        <v>10624.6787109375</v>
      </c>
      <c r="AJ81" s="116">
        <v>29347.576171875</v>
      </c>
      <c r="AK81" s="117">
        <v>2.7622082233428955</v>
      </c>
      <c r="AL81" s="116">
        <v>11967.861328125</v>
      </c>
      <c r="AM81" s="116">
        <v>31800.71484375</v>
      </c>
      <c r="AN81" s="117">
        <v>2.6571760177612305</v>
      </c>
      <c r="AO81" s="116">
        <v>15062.23828125</v>
      </c>
      <c r="AP81" s="116">
        <v>38990.83984375</v>
      </c>
      <c r="AQ81" s="117">
        <v>2.5886485576629639</v>
      </c>
      <c r="AR81" s="116">
        <v>14602.5283203125</v>
      </c>
      <c r="AS81" s="116">
        <v>40383.9375</v>
      </c>
      <c r="AT81" s="117">
        <v>2.7655441761016846</v>
      </c>
      <c r="AU81" s="116">
        <v>15709.6396484375</v>
      </c>
      <c r="AV81" s="116">
        <v>43561.8671875</v>
      </c>
      <c r="AW81" s="117">
        <v>2.7729387283325195</v>
      </c>
      <c r="AX81" s="116">
        <v>17184.259765625</v>
      </c>
      <c r="AY81" s="116">
        <v>46008.8046875</v>
      </c>
      <c r="AZ81" s="117">
        <v>2.6773805618286133</v>
      </c>
      <c r="BA81" s="116">
        <v>17016.33203125</v>
      </c>
      <c r="BB81" s="116">
        <v>43353.80078125</v>
      </c>
      <c r="BC81" s="117">
        <v>2.5477759838104248</v>
      </c>
      <c r="BD81" s="116">
        <v>15070.1337890625</v>
      </c>
      <c r="BE81" s="116">
        <v>40315.3828125</v>
      </c>
      <c r="BF81" s="117">
        <v>2.6751842498779297</v>
      </c>
      <c r="BG81" s="116">
        <v>12486.078125</v>
      </c>
      <c r="BH81" s="116">
        <v>36560.49609375</v>
      </c>
      <c r="BI81" s="117">
        <v>2.9281008243560791</v>
      </c>
      <c r="BJ81" s="116">
        <v>11349.994140625</v>
      </c>
      <c r="BK81" s="116">
        <v>36188.95703125</v>
      </c>
      <c r="BL81" s="117">
        <v>3.1884560585021973</v>
      </c>
      <c r="BM81" s="116">
        <v>11007.1220703125</v>
      </c>
      <c r="BN81" s="116">
        <v>32774.109375</v>
      </c>
      <c r="BO81" s="117">
        <v>2.977536678314209</v>
      </c>
      <c r="BP81" s="116">
        <v>9831.921875</v>
      </c>
      <c r="BQ81" s="116">
        <v>32688.408203125</v>
      </c>
      <c r="BR81" s="117">
        <v>3.3247220516204834</v>
      </c>
      <c r="BS81" s="116">
        <v>12488.294921875</v>
      </c>
      <c r="BT81" s="116">
        <v>35894.91796875</v>
      </c>
      <c r="BU81" s="117">
        <v>2.8742849826812744</v>
      </c>
      <c r="BV81" s="116">
        <v>15095.5771484375</v>
      </c>
      <c r="BW81" s="116">
        <v>43013.46484375</v>
      </c>
      <c r="BX81" s="117">
        <v>2.8494083881378174</v>
      </c>
      <c r="BY81" s="116">
        <v>17355.4296875</v>
      </c>
      <c r="BZ81" s="116">
        <v>49107.12890625</v>
      </c>
      <c r="CA81" s="117">
        <v>2.8294966220855713</v>
      </c>
      <c r="CB81" s="116">
        <v>25300.0390625</v>
      </c>
      <c r="CC81" s="116">
        <v>58231.4375</v>
      </c>
      <c r="CD81" s="117">
        <v>2.3016343116760254</v>
      </c>
      <c r="CE81" s="116">
        <v>19478</v>
      </c>
      <c r="CF81" s="116">
        <v>46966.01171875</v>
      </c>
      <c r="CG81" s="117">
        <v>2.4112339019775391</v>
      </c>
      <c r="CH81" s="116">
        <v>23006.78515625</v>
      </c>
      <c r="CI81" s="116">
        <v>54357.30078125</v>
      </c>
      <c r="CJ81" s="117">
        <v>2.3626639842987061</v>
      </c>
      <c r="CK81" s="116">
        <v>30256.263671875</v>
      </c>
      <c r="CL81" s="116">
        <v>60785.32421875</v>
      </c>
      <c r="CM81" s="117">
        <v>2.0090162754058838</v>
      </c>
      <c r="CN81" s="116">
        <v>35429.29296875</v>
      </c>
      <c r="CO81" s="116">
        <v>65384.953125</v>
      </c>
      <c r="CP81" s="117">
        <v>1.8455054759979248</v>
      </c>
      <c r="CQ81" s="116">
        <v>42649.09375</v>
      </c>
      <c r="CR81" s="116">
        <v>68836.90625</v>
      </c>
      <c r="CS81" s="117">
        <v>1.6140297651290894</v>
      </c>
      <c r="CT81" s="116">
        <v>81178.9375</v>
      </c>
      <c r="CU81" s="116">
        <v>129811.7578125</v>
      </c>
      <c r="CV81" s="117">
        <v>1.5990817546844482</v>
      </c>
      <c r="CW81" s="116">
        <v>153653.1875</v>
      </c>
      <c r="CX81" s="116">
        <v>275712.03125</v>
      </c>
      <c r="CY81" s="117">
        <v>1.7943788766860962</v>
      </c>
      <c r="CZ81" s="116">
        <v>222027.078125</v>
      </c>
      <c r="DA81" s="116">
        <v>414680.03125</v>
      </c>
      <c r="DB81" s="117">
        <v>1.8677002191543579</v>
      </c>
      <c r="DC81" s="116">
        <v>419175.0625</v>
      </c>
      <c r="DD81" s="116">
        <v>726571</v>
      </c>
      <c r="DE81" s="117">
        <v>1.7333354949951172</v>
      </c>
      <c r="DF81" s="116">
        <v>768.9278564453125</v>
      </c>
      <c r="DG81" s="116">
        <v>1351.1434326171875</v>
      </c>
      <c r="DH81" s="117">
        <v>1.7571784257888794</v>
      </c>
      <c r="DI81" s="116">
        <v>901.613525390625</v>
      </c>
      <c r="DJ81" s="116">
        <v>1572.727294921875</v>
      </c>
      <c r="DK81" s="117">
        <v>1.7443474531173706</v>
      </c>
      <c r="DL81" s="116">
        <v>1050.4881591796875</v>
      </c>
      <c r="DM81" s="116">
        <v>2007.358154296875</v>
      </c>
      <c r="DN81" s="117">
        <v>1.9108812808990479</v>
      </c>
      <c r="DO81" s="116">
        <v>1228.046630859375</v>
      </c>
      <c r="DP81" s="116">
        <v>2331.495361328125</v>
      </c>
      <c r="DQ81" s="117">
        <v>1.8985397815704346</v>
      </c>
      <c r="DR81" s="116">
        <v>1274.2086181640625</v>
      </c>
      <c r="DS81" s="116">
        <v>2404.14501953125</v>
      </c>
      <c r="DT81" s="117">
        <v>1.886775016784668</v>
      </c>
      <c r="DU81" s="116">
        <v>1322.9461669921875</v>
      </c>
      <c r="DV81" s="116">
        <v>2561.493408203125</v>
      </c>
      <c r="DW81" s="117">
        <v>1.9362038373947144</v>
      </c>
      <c r="DX81" s="116">
        <v>1382.1954345703125</v>
      </c>
      <c r="DY81" s="116">
        <v>2760.125</v>
      </c>
      <c r="DZ81" s="117">
        <v>1.9969136714935303</v>
      </c>
      <c r="EA81" s="116">
        <v>1544.583251953125</v>
      </c>
      <c r="EB81" s="116">
        <v>2996.133056640625</v>
      </c>
      <c r="EC81" s="117">
        <v>1.9397679567337036</v>
      </c>
      <c r="ED81" s="116">
        <v>1710.42333984375</v>
      </c>
      <c r="EE81" s="118">
        <v>3373.364990234375</v>
      </c>
      <c r="EF81" s="119">
        <v>1.9722398519515991</v>
      </c>
      <c r="EG81" s="115">
        <v>1933.2005615234375</v>
      </c>
      <c r="EH81" s="116">
        <v>3842.026611328125</v>
      </c>
      <c r="EI81" s="117">
        <v>1.9873915910720825</v>
      </c>
      <c r="EJ81" s="116">
        <v>2018.9127197265625</v>
      </c>
      <c r="EK81" s="116">
        <v>4214.4794921875</v>
      </c>
      <c r="EL81" s="117">
        <v>2.0874996185302734</v>
      </c>
      <c r="EM81" s="116">
        <v>2209.531982421875</v>
      </c>
      <c r="EN81" s="116">
        <v>4632.01416015625</v>
      </c>
      <c r="EO81" s="117">
        <v>2.0963778495788574</v>
      </c>
      <c r="EP81" s="116">
        <v>2324.325927734375</v>
      </c>
      <c r="EQ81" s="116">
        <v>5002.41064453125</v>
      </c>
      <c r="ER81" s="117">
        <v>2.1521985530853271</v>
      </c>
      <c r="ES81" s="116">
        <v>2708.276123046875</v>
      </c>
      <c r="ET81" s="116">
        <v>5490.04248046875</v>
      </c>
      <c r="EU81" s="117">
        <v>2.0271353721618652</v>
      </c>
      <c r="EV81" s="116">
        <v>2876.398193359375</v>
      </c>
      <c r="EW81" s="116">
        <v>6040.0634765625</v>
      </c>
      <c r="EX81" s="117">
        <v>2.0998704433441162</v>
      </c>
      <c r="EY81" s="116">
        <v>3075.948974609375</v>
      </c>
      <c r="EZ81" s="116">
        <v>6650.49169921875</v>
      </c>
      <c r="FA81" s="117">
        <v>2.1620943546295166</v>
      </c>
      <c r="FB81" s="116">
        <v>3229.12353515625</v>
      </c>
      <c r="FC81" s="116">
        <v>7143.8740234375</v>
      </c>
      <c r="FD81" s="117">
        <v>2.2123260498046875</v>
      </c>
      <c r="FE81" s="116">
        <v>3596.6728515625</v>
      </c>
      <c r="FF81" s="116">
        <v>7612.94091796875</v>
      </c>
      <c r="FG81" s="117">
        <v>2.1166620254516602</v>
      </c>
      <c r="FH81" s="116">
        <v>3944.160400390625</v>
      </c>
      <c r="FI81" s="116">
        <v>8131.330078125</v>
      </c>
      <c r="FJ81" s="117">
        <v>2.0616123676300049</v>
      </c>
      <c r="FK81" s="116">
        <v>4534.35400390625</v>
      </c>
      <c r="FL81" s="116">
        <v>8629.56640625</v>
      </c>
      <c r="FM81" s="117">
        <v>1.9031523466110229</v>
      </c>
      <c r="FN81" s="116">
        <v>5399.26904296875</v>
      </c>
      <c r="FO81" s="116">
        <v>9638.7353515625</v>
      </c>
      <c r="FP81" s="117">
        <v>1.785192608833313</v>
      </c>
      <c r="FQ81" s="116">
        <v>5963.646484375</v>
      </c>
      <c r="FR81" s="116">
        <v>10581.08203125</v>
      </c>
      <c r="FS81" s="117">
        <v>1.7742637395858765</v>
      </c>
      <c r="FT81" s="116">
        <v>6511.3193359375</v>
      </c>
      <c r="FU81" s="116">
        <v>11522.4443359375</v>
      </c>
      <c r="FV81" s="117">
        <v>1.7696020603179932</v>
      </c>
      <c r="FW81" s="116">
        <v>7003.86572265625</v>
      </c>
      <c r="FX81" s="116">
        <v>12600.703125</v>
      </c>
      <c r="FY81" s="117">
        <v>1.7991069555282593</v>
      </c>
      <c r="FZ81" s="116">
        <v>7595.9013671875</v>
      </c>
      <c r="GA81" s="116">
        <v>14318.8076171875</v>
      </c>
      <c r="GB81" s="117">
        <v>1.8850702047348022</v>
      </c>
      <c r="GC81" s="116">
        <v>8577.4580078125</v>
      </c>
      <c r="GD81" s="116">
        <v>16348.375</v>
      </c>
      <c r="GE81" s="117">
        <v>1.9059697389602661</v>
      </c>
      <c r="GF81" s="116">
        <v>9445.5546875</v>
      </c>
      <c r="GG81" s="116">
        <v>18129.962890625</v>
      </c>
      <c r="GH81" s="117">
        <v>1.9194175004959106</v>
      </c>
      <c r="GI81" s="116">
        <v>10791.3623046875</v>
      </c>
      <c r="GJ81" s="116">
        <v>20751.4921875</v>
      </c>
      <c r="GK81" s="117">
        <v>1.9229724407196045</v>
      </c>
      <c r="GL81" s="116">
        <v>12862.0478515625</v>
      </c>
      <c r="GM81" s="116">
        <v>22520.875</v>
      </c>
      <c r="GN81" s="117">
        <v>1.7509555816650391</v>
      </c>
      <c r="GO81" s="116">
        <v>14681.07421875</v>
      </c>
      <c r="GP81" s="116">
        <v>25035.625</v>
      </c>
      <c r="GQ81" s="117">
        <v>1.7052992582321167</v>
      </c>
      <c r="GR81" s="116">
        <v>16171.30078125</v>
      </c>
      <c r="GS81" s="116">
        <v>28571.359375</v>
      </c>
      <c r="GT81" s="117">
        <v>1.7667940855026245</v>
      </c>
      <c r="GU81" s="116">
        <v>18344.654296875</v>
      </c>
      <c r="GV81" s="116">
        <v>31636.923828125</v>
      </c>
      <c r="GW81" s="117">
        <v>1.7245854139328003</v>
      </c>
      <c r="GX81" s="116">
        <v>20614.5859375</v>
      </c>
      <c r="GY81" s="116">
        <v>34950.921875</v>
      </c>
      <c r="GZ81" s="117">
        <v>1.695446252822876</v>
      </c>
      <c r="HA81" s="116">
        <v>24264.2734375</v>
      </c>
      <c r="HB81" s="116">
        <v>38915.90234375</v>
      </c>
      <c r="HC81" s="117">
        <v>1.6038354635238647</v>
      </c>
      <c r="HD81" s="116">
        <v>24821.912109375</v>
      </c>
      <c r="HE81" s="116">
        <v>43064.51953125</v>
      </c>
      <c r="HF81" s="117">
        <v>1.7349396944046021</v>
      </c>
      <c r="HG81" s="116">
        <v>26061.7265625</v>
      </c>
      <c r="HH81" s="116">
        <v>46303.78515625</v>
      </c>
      <c r="HI81" s="117">
        <v>1.7766968011856079</v>
      </c>
      <c r="HJ81" s="116">
        <v>27506.48828125</v>
      </c>
      <c r="HK81" s="116">
        <v>49951.36328125</v>
      </c>
      <c r="HL81" s="117">
        <v>1.8159847259521484</v>
      </c>
      <c r="HM81" s="116">
        <v>28941.048828125</v>
      </c>
      <c r="HN81" s="116">
        <v>53708.83984375</v>
      </c>
      <c r="HO81" s="117">
        <v>1.8558014631271362</v>
      </c>
      <c r="HP81" s="116">
        <v>29142.208984375</v>
      </c>
      <c r="HQ81" s="116">
        <v>55605.64453125</v>
      </c>
      <c r="HR81" s="117">
        <v>1.9080792665481567</v>
      </c>
      <c r="HS81" s="116">
        <v>30925.904296875</v>
      </c>
      <c r="HT81" s="116">
        <v>59652.48828125</v>
      </c>
      <c r="HU81" s="117">
        <v>1.9288841485977173</v>
      </c>
      <c r="HV81" s="116">
        <v>32278.271484375</v>
      </c>
      <c r="HW81" s="116">
        <v>63250.65625</v>
      </c>
      <c r="HX81" s="117">
        <v>1.9595428705215454</v>
      </c>
      <c r="HY81" s="116">
        <v>33602.53515625</v>
      </c>
      <c r="HZ81" s="116">
        <v>65122.88671875</v>
      </c>
      <c r="IA81" s="117">
        <v>1.9380348920822144</v>
      </c>
      <c r="IB81" s="116">
        <v>33760.2890625</v>
      </c>
      <c r="IC81" s="116">
        <v>65637.484375</v>
      </c>
      <c r="ID81" s="117">
        <v>1.9442216157913208</v>
      </c>
      <c r="IE81" s="116">
        <v>34792.05859375</v>
      </c>
      <c r="IF81" s="116">
        <v>66808.3984375</v>
      </c>
      <c r="IG81" s="117">
        <v>1.9202197790145874</v>
      </c>
      <c r="IH81" s="116">
        <v>34678.61328125</v>
      </c>
      <c r="II81" s="116">
        <v>66796.15625</v>
      </c>
      <c r="IJ81" s="117">
        <v>1.9261484146118164</v>
      </c>
      <c r="IK81" s="116">
        <v>35085.14453125</v>
      </c>
      <c r="IL81" s="116">
        <v>68225.953125</v>
      </c>
      <c r="IM81" s="117">
        <v>1.9445823431015015</v>
      </c>
      <c r="IN81" s="115">
        <v>35759.0625</v>
      </c>
      <c r="IO81" s="116">
        <v>69509.59375</v>
      </c>
      <c r="IP81" s="117">
        <v>1.9438315629959106</v>
      </c>
      <c r="IQ81" s="116">
        <v>35833.96875</v>
      </c>
      <c r="IR81" s="116">
        <v>70952.53125</v>
      </c>
      <c r="IS81" s="117">
        <v>1.9800355434417725</v>
      </c>
      <c r="IT81" s="116">
        <v>36631.703125</v>
      </c>
      <c r="IU81" s="116">
        <v>72824.7734375</v>
      </c>
      <c r="IV81" s="117">
        <v>1.9880259037017822</v>
      </c>
      <c r="IW81" s="116">
        <v>37610.625</v>
      </c>
      <c r="IX81" s="116">
        <v>75723.4296875</v>
      </c>
      <c r="IY81" s="117">
        <v>2.0133521556854248</v>
      </c>
      <c r="IZ81" s="116">
        <v>38621.2265625</v>
      </c>
      <c r="JA81" s="116">
        <v>77952.0546875</v>
      </c>
      <c r="JB81" s="117">
        <v>2.0183732509613037</v>
      </c>
      <c r="JC81" s="116">
        <v>39642.9609375</v>
      </c>
      <c r="JD81" s="116">
        <v>80772.1484375</v>
      </c>
      <c r="JE81" s="117">
        <v>2.0374903678894043</v>
      </c>
      <c r="JF81" s="116">
        <v>40289.18359375</v>
      </c>
      <c r="JG81" s="116">
        <v>82664.8046875</v>
      </c>
      <c r="JH81" s="117">
        <v>2.0517866611480713</v>
      </c>
      <c r="JI81" s="116">
        <v>40440.25</v>
      </c>
      <c r="JJ81" s="116">
        <v>82461.8125</v>
      </c>
      <c r="JK81" s="117">
        <v>2.0391025543212891</v>
      </c>
      <c r="JL81" s="116">
        <v>40710.52734375</v>
      </c>
      <c r="JM81" s="116">
        <v>83719.125</v>
      </c>
      <c r="JN81" s="117">
        <v>2.0564489364624023</v>
      </c>
      <c r="JO81" s="116">
        <v>42082.0859375</v>
      </c>
      <c r="JP81" s="116">
        <v>86848.546875</v>
      </c>
      <c r="JQ81" s="117">
        <v>2.0637891292572021</v>
      </c>
      <c r="JR81" s="116">
        <v>43105.3984375</v>
      </c>
      <c r="JS81" s="116">
        <v>88921.9296875</v>
      </c>
      <c r="JT81" s="117">
        <v>2.0628955364227295</v>
      </c>
      <c r="JU81" s="116">
        <v>44289.71484375</v>
      </c>
      <c r="JV81" s="116">
        <v>91559.734375</v>
      </c>
      <c r="JW81" s="117">
        <v>2.0672910213470459</v>
      </c>
      <c r="JX81" s="116">
        <v>45617.484375</v>
      </c>
      <c r="JY81" s="116">
        <v>95412.359375</v>
      </c>
      <c r="JZ81" s="117">
        <v>2.0915744304656982</v>
      </c>
      <c r="KA81" s="116">
        <v>46317.6953125</v>
      </c>
      <c r="KB81" s="116">
        <v>96034.984375</v>
      </c>
      <c r="KC81" s="117">
        <v>2.0733973979949951</v>
      </c>
      <c r="KD81" s="116">
        <v>45483.89453125</v>
      </c>
      <c r="KE81" s="116">
        <v>90606.484375</v>
      </c>
      <c r="KF81" s="117">
        <v>1.9920563697814941</v>
      </c>
      <c r="KG81" s="116">
        <v>46184.62890625</v>
      </c>
      <c r="KH81" s="116">
        <v>93453.265625</v>
      </c>
      <c r="KI81" s="117">
        <v>2.0234711170196533</v>
      </c>
      <c r="KJ81" s="116">
        <v>48171.97265625</v>
      </c>
      <c r="KK81" s="116">
        <v>97795.296875</v>
      </c>
      <c r="KL81" s="117">
        <v>2.0301284790039062</v>
      </c>
      <c r="KM81" s="116">
        <v>48389.71875</v>
      </c>
      <c r="KN81" s="116">
        <v>96363.5625</v>
      </c>
      <c r="KO81" s="117">
        <v>1.991405725479126</v>
      </c>
      <c r="KP81" s="116">
        <v>48808.08984375</v>
      </c>
      <c r="KQ81" s="116">
        <v>95932.75</v>
      </c>
      <c r="KR81" s="117">
        <v>1.9655091762542725</v>
      </c>
      <c r="KS81" s="116">
        <v>49122.98046875</v>
      </c>
      <c r="KT81" s="116">
        <v>96273.0625</v>
      </c>
      <c r="KU81" s="117">
        <v>1.9598375558853149</v>
      </c>
      <c r="KV81" s="134">
        <v>3.3140120506286621</v>
      </c>
      <c r="KW81" s="135">
        <v>3.2576570510864258</v>
      </c>
      <c r="KX81" s="135">
        <v>2.7919821739196777</v>
      </c>
      <c r="KY81" s="135">
        <v>2.8496599197387695</v>
      </c>
      <c r="KZ81" s="135">
        <v>1.8994123935699463</v>
      </c>
      <c r="LA81" s="135">
        <v>1.9360560178756714</v>
      </c>
      <c r="LB81" s="135">
        <v>2.0616621971130371</v>
      </c>
      <c r="LC81" s="135">
        <v>1.8199450969696045</v>
      </c>
      <c r="LD81" s="135">
        <v>1.8003796339035034</v>
      </c>
      <c r="LE81" s="135">
        <v>1.9616825580596924</v>
      </c>
      <c r="LF81" s="135">
        <v>2.0535831451416016</v>
      </c>
      <c r="LG81" s="135">
        <v>1.9940704107284546</v>
      </c>
      <c r="LH81" s="135">
        <f t="shared" si="4"/>
        <v>3.1212170918782554</v>
      </c>
      <c r="LI81" s="135">
        <f t="shared" si="5"/>
        <v>2.3745361566543579</v>
      </c>
      <c r="LJ81" s="135">
        <f t="shared" si="6"/>
        <v>1.9045107364654541</v>
      </c>
      <c r="LK81" s="144">
        <f t="shared" si="7"/>
        <v>2.003112037976583</v>
      </c>
    </row>
    <row r="82" spans="1:323" ht="15" customHeight="1">
      <c r="A82" s="114">
        <v>68</v>
      </c>
      <c r="B82" s="115">
        <v>1764.73095703125</v>
      </c>
      <c r="C82" s="116">
        <v>5585.21435546875</v>
      </c>
      <c r="D82" s="117">
        <v>3.164909839630127</v>
      </c>
      <c r="E82" s="116">
        <v>1763.900634765625</v>
      </c>
      <c r="F82" s="116">
        <v>6063.80224609375</v>
      </c>
      <c r="G82" s="117">
        <v>3.4377231597900391</v>
      </c>
      <c r="H82" s="116">
        <v>2211.83056640625</v>
      </c>
      <c r="I82" s="116">
        <v>6967.11474609375</v>
      </c>
      <c r="J82" s="117">
        <v>3.1499314308166504</v>
      </c>
      <c r="K82" s="116">
        <v>2544.6220703125</v>
      </c>
      <c r="L82" s="116">
        <v>8946.5751953125</v>
      </c>
      <c r="M82" s="117">
        <v>3.5158758163452148</v>
      </c>
      <c r="N82" s="116">
        <v>3094.326416015625</v>
      </c>
      <c r="O82" s="116">
        <v>10539.482421875</v>
      </c>
      <c r="P82" s="117">
        <v>3.40606689453125</v>
      </c>
      <c r="Q82" s="116">
        <v>3859.565673828125</v>
      </c>
      <c r="R82" s="116">
        <v>11738.7568359375</v>
      </c>
      <c r="S82" s="117">
        <v>3.041471004486084</v>
      </c>
      <c r="T82" s="116">
        <v>5012.2841796875</v>
      </c>
      <c r="U82" s="116">
        <v>15606.5078125</v>
      </c>
      <c r="V82" s="117">
        <v>3.1136517524719238</v>
      </c>
      <c r="W82" s="116">
        <v>7729.14013671875</v>
      </c>
      <c r="X82" s="116">
        <v>22381.037109375</v>
      </c>
      <c r="Y82" s="117">
        <v>2.89566969871521</v>
      </c>
      <c r="Z82" s="116">
        <v>7949.27099609375</v>
      </c>
      <c r="AA82" s="116">
        <v>22118.841796875</v>
      </c>
      <c r="AB82" s="117">
        <v>2.7824993133544922</v>
      </c>
      <c r="AC82" s="116">
        <v>8139.3369140625</v>
      </c>
      <c r="AD82" s="116">
        <v>23742.041015625</v>
      </c>
      <c r="AE82" s="117">
        <v>2.9169502258300781</v>
      </c>
      <c r="AF82" s="116">
        <v>8742.349609375</v>
      </c>
      <c r="AG82" s="116">
        <v>26863.4140625</v>
      </c>
      <c r="AH82" s="117">
        <v>3.0727910995483398</v>
      </c>
      <c r="AI82" s="116">
        <v>10848.880859375</v>
      </c>
      <c r="AJ82" s="116">
        <v>29929.189453125</v>
      </c>
      <c r="AK82" s="117">
        <v>2.758735179901123</v>
      </c>
      <c r="AL82" s="116">
        <v>12212.6005859375</v>
      </c>
      <c r="AM82" s="116">
        <v>32416.69140625</v>
      </c>
      <c r="AN82" s="117">
        <v>2.6543643474578857</v>
      </c>
      <c r="AO82" s="116">
        <v>15329.1298828125</v>
      </c>
      <c r="AP82" s="116">
        <v>39734.46875</v>
      </c>
      <c r="AQ82" s="117">
        <v>2.5920889377593994</v>
      </c>
      <c r="AR82" s="116">
        <v>14882.8662109375</v>
      </c>
      <c r="AS82" s="116">
        <v>41185.2578125</v>
      </c>
      <c r="AT82" s="117">
        <v>2.7672934532165527</v>
      </c>
      <c r="AU82" s="116">
        <v>16010.8046875</v>
      </c>
      <c r="AV82" s="116">
        <v>44427.57421875</v>
      </c>
      <c r="AW82" s="117">
        <v>2.7748496532440186</v>
      </c>
      <c r="AX82" s="116">
        <v>17513.962890625</v>
      </c>
      <c r="AY82" s="116">
        <v>46904.45703125</v>
      </c>
      <c r="AZ82" s="117">
        <v>2.6781179904937744</v>
      </c>
      <c r="BA82" s="116">
        <v>17346.509765625</v>
      </c>
      <c r="BB82" s="116">
        <v>44171.734375</v>
      </c>
      <c r="BC82" s="117">
        <v>2.5464334487915039</v>
      </c>
      <c r="BD82" s="116">
        <v>15398.9326171875</v>
      </c>
      <c r="BE82" s="116">
        <v>41099.21875</v>
      </c>
      <c r="BF82" s="117">
        <v>2.6689653396606445</v>
      </c>
      <c r="BG82" s="116">
        <v>12780.2060546875</v>
      </c>
      <c r="BH82" s="116">
        <v>37308.28125</v>
      </c>
      <c r="BI82" s="117">
        <v>2.9192237854003906</v>
      </c>
      <c r="BJ82" s="116">
        <v>11628.9208984375</v>
      </c>
      <c r="BK82" s="116">
        <v>36960.87109375</v>
      </c>
      <c r="BL82" s="117">
        <v>3.1783578395843506</v>
      </c>
      <c r="BM82" s="116">
        <v>11205.2275390625</v>
      </c>
      <c r="BN82" s="116">
        <v>33451.2578125</v>
      </c>
      <c r="BO82" s="117">
        <v>2.9853260517120361</v>
      </c>
      <c r="BP82" s="116">
        <v>10073.107421875</v>
      </c>
      <c r="BQ82" s="116">
        <v>33398.953125</v>
      </c>
      <c r="BR82" s="117">
        <v>3.3156554698944092</v>
      </c>
      <c r="BS82" s="116">
        <v>12751.9482421875</v>
      </c>
      <c r="BT82" s="116">
        <v>36622.3125</v>
      </c>
      <c r="BU82" s="117">
        <v>2.8718993663787842</v>
      </c>
      <c r="BV82" s="116">
        <v>15420.77734375</v>
      </c>
      <c r="BW82" s="116">
        <v>43880.8828125</v>
      </c>
      <c r="BX82" s="117">
        <v>2.8455688953399658</v>
      </c>
      <c r="BY82" s="116">
        <v>17742.0390625</v>
      </c>
      <c r="BZ82" s="116">
        <v>50093.40234375</v>
      </c>
      <c r="CA82" s="117">
        <v>2.8234298229217529</v>
      </c>
      <c r="CB82" s="116">
        <v>25782.048828125</v>
      </c>
      <c r="CC82" s="116">
        <v>59253.046875</v>
      </c>
      <c r="CD82" s="117">
        <v>2.2982287406921387</v>
      </c>
      <c r="CE82" s="116">
        <v>19850.828125</v>
      </c>
      <c r="CF82" s="116">
        <v>47819.21875</v>
      </c>
      <c r="CG82" s="117">
        <v>2.4089281558990479</v>
      </c>
      <c r="CH82" s="116">
        <v>23442.61328125</v>
      </c>
      <c r="CI82" s="116">
        <v>55330.2265625</v>
      </c>
      <c r="CJ82" s="117">
        <v>2.3602414131164551</v>
      </c>
      <c r="CK82" s="116">
        <v>30722.853515625</v>
      </c>
      <c r="CL82" s="116">
        <v>61732.0859375</v>
      </c>
      <c r="CM82" s="117">
        <v>2.0093214511871338</v>
      </c>
      <c r="CN82" s="116">
        <v>36191.25390625</v>
      </c>
      <c r="CO82" s="116">
        <v>66309.1953125</v>
      </c>
      <c r="CP82" s="117">
        <v>1.8321883678436279</v>
      </c>
      <c r="CQ82" s="116">
        <v>43193.43359375</v>
      </c>
      <c r="CR82" s="116">
        <v>69646.765625</v>
      </c>
      <c r="CS82" s="117">
        <v>1.6124387979507446</v>
      </c>
      <c r="CT82" s="116">
        <v>82360.359375</v>
      </c>
      <c r="CU82" s="116">
        <v>131312.90625</v>
      </c>
      <c r="CV82" s="117">
        <v>1.5943702459335327</v>
      </c>
      <c r="CW82" s="116">
        <v>156098.28125</v>
      </c>
      <c r="CX82" s="116">
        <v>279488.125</v>
      </c>
      <c r="CY82" s="117">
        <v>1.7904624938964844</v>
      </c>
      <c r="CZ82" s="116">
        <v>225651.015625</v>
      </c>
      <c r="DA82" s="116">
        <v>420643.9375</v>
      </c>
      <c r="DB82" s="117">
        <v>1.8641349077224731</v>
      </c>
      <c r="DC82" s="116">
        <v>425103.78125</v>
      </c>
      <c r="DD82" s="116">
        <v>736084</v>
      </c>
      <c r="DE82" s="117">
        <v>1.7315394878387451</v>
      </c>
      <c r="DF82" s="116">
        <v>781.54632568359375</v>
      </c>
      <c r="DG82" s="116">
        <v>1369.14013671875</v>
      </c>
      <c r="DH82" s="117">
        <v>1.7518348693847656</v>
      </c>
      <c r="DI82" s="116">
        <v>914.9732666015625</v>
      </c>
      <c r="DJ82" s="116">
        <v>1593.488037109375</v>
      </c>
      <c r="DK82" s="117">
        <v>1.741567850112915</v>
      </c>
      <c r="DL82" s="116">
        <v>1068.81494140625</v>
      </c>
      <c r="DM82" s="116">
        <v>2036.9747314453125</v>
      </c>
      <c r="DN82" s="117">
        <v>1.9058254957199097</v>
      </c>
      <c r="DO82" s="116">
        <v>1251.234375</v>
      </c>
      <c r="DP82" s="116">
        <v>2365.616455078125</v>
      </c>
      <c r="DQ82" s="117">
        <v>1.8906261920928955</v>
      </c>
      <c r="DR82" s="116">
        <v>1297.8157958984375</v>
      </c>
      <c r="DS82" s="116">
        <v>2439.08740234375</v>
      </c>
      <c r="DT82" s="117">
        <v>1.8793786764144897</v>
      </c>
      <c r="DU82" s="116">
        <v>1348.3790283203125</v>
      </c>
      <c r="DV82" s="116">
        <v>2599.802001953125</v>
      </c>
      <c r="DW82" s="117">
        <v>1.9280943870544434</v>
      </c>
      <c r="DX82" s="116">
        <v>1409.1160888671875</v>
      </c>
      <c r="DY82" s="116">
        <v>2802.765625</v>
      </c>
      <c r="DZ82" s="117">
        <v>1.9890239238739014</v>
      </c>
      <c r="EA82" s="116">
        <v>1574.49951171875</v>
      </c>
      <c r="EB82" s="116">
        <v>3041.026123046875</v>
      </c>
      <c r="EC82" s="117">
        <v>1.9314240217208862</v>
      </c>
      <c r="ED82" s="116">
        <v>1741.7994384765625</v>
      </c>
      <c r="EE82" s="118">
        <v>3424.839111328125</v>
      </c>
      <c r="EF82" s="119">
        <v>1.9662649631500244</v>
      </c>
      <c r="EG82" s="115">
        <v>1971.1202392578125</v>
      </c>
      <c r="EH82" s="116">
        <v>3901.0869140625</v>
      </c>
      <c r="EI82" s="117">
        <v>1.9791216850280762</v>
      </c>
      <c r="EJ82" s="116">
        <v>2058.563720703125</v>
      </c>
      <c r="EK82" s="116">
        <v>4282.4736328125</v>
      </c>
      <c r="EL82" s="117">
        <v>2.0803210735321045</v>
      </c>
      <c r="EM82" s="116">
        <v>2253.052734375</v>
      </c>
      <c r="EN82" s="116">
        <v>4707.0390625</v>
      </c>
      <c r="EO82" s="117">
        <v>2.0891828536987305</v>
      </c>
      <c r="EP82" s="116">
        <v>2370.13671875</v>
      </c>
      <c r="EQ82" s="116">
        <v>5085.3876953125</v>
      </c>
      <c r="ER82" s="117">
        <v>2.1456093788146973</v>
      </c>
      <c r="ES82" s="116">
        <v>2761.227294921875</v>
      </c>
      <c r="ET82" s="116">
        <v>5576.14501953125</v>
      </c>
      <c r="EU82" s="117">
        <v>2.019444465637207</v>
      </c>
      <c r="EV82" s="116">
        <v>2931.240478515625</v>
      </c>
      <c r="EW82" s="116">
        <v>6138.07275390625</v>
      </c>
      <c r="EX82" s="117">
        <v>2.0940189361572266</v>
      </c>
      <c r="EY82" s="116">
        <v>3137.5625</v>
      </c>
      <c r="EZ82" s="116">
        <v>6761.23779296875</v>
      </c>
      <c r="FA82" s="117">
        <v>2.1549332141876221</v>
      </c>
      <c r="FB82" s="116">
        <v>3294.401123046875</v>
      </c>
      <c r="FC82" s="116">
        <v>7265.1953125</v>
      </c>
      <c r="FD82" s="117">
        <v>2.2053158283233643</v>
      </c>
      <c r="FE82" s="116">
        <v>3668.56201171875</v>
      </c>
      <c r="FF82" s="116">
        <v>7737.330078125</v>
      </c>
      <c r="FG82" s="117">
        <v>2.1090908050537109</v>
      </c>
      <c r="FH82" s="116">
        <v>4021.850830078125</v>
      </c>
      <c r="FI82" s="116">
        <v>8260.966796875</v>
      </c>
      <c r="FJ82" s="117">
        <v>2.0540211200714111</v>
      </c>
      <c r="FK82" s="116">
        <v>4616.4345703125</v>
      </c>
      <c r="FL82" s="116">
        <v>8756.25</v>
      </c>
      <c r="FM82" s="117">
        <v>1.8967560529708862</v>
      </c>
      <c r="FN82" s="116">
        <v>5475.8544921875</v>
      </c>
      <c r="FO82" s="116">
        <v>9770.0029296875</v>
      </c>
      <c r="FP82" s="117">
        <v>1.7841969728469849</v>
      </c>
      <c r="FQ82" s="116">
        <v>6067.62353515625</v>
      </c>
      <c r="FR82" s="116">
        <v>10723.74609375</v>
      </c>
      <c r="FS82" s="117">
        <v>1.767371654510498</v>
      </c>
      <c r="FT82" s="116">
        <v>6633.72998046875</v>
      </c>
      <c r="FU82" s="116">
        <v>11677.119140625</v>
      </c>
      <c r="FV82" s="117">
        <v>1.76026451587677</v>
      </c>
      <c r="FW82" s="116">
        <v>7147.09521484375</v>
      </c>
      <c r="FX82" s="116">
        <v>12773.365234375</v>
      </c>
      <c r="FY82" s="117">
        <v>1.7872107028961182</v>
      </c>
      <c r="FZ82" s="116">
        <v>7746.95556640625</v>
      </c>
      <c r="GA82" s="116">
        <v>14526.52734375</v>
      </c>
      <c r="GB82" s="117">
        <v>1.8751271963119507</v>
      </c>
      <c r="GC82" s="116">
        <v>8752.8046875</v>
      </c>
      <c r="GD82" s="116">
        <v>16588.4765625</v>
      </c>
      <c r="GE82" s="117">
        <v>1.8952183723449707</v>
      </c>
      <c r="GF82" s="116">
        <v>9629.1142578125</v>
      </c>
      <c r="GG82" s="116">
        <v>18398.494140625</v>
      </c>
      <c r="GH82" s="117">
        <v>1.9107151031494141</v>
      </c>
      <c r="GI82" s="116">
        <v>11002.7177734375</v>
      </c>
      <c r="GJ82" s="116">
        <v>21059.458984375</v>
      </c>
      <c r="GK82" s="117">
        <v>1.9140233993530273</v>
      </c>
      <c r="GL82" s="116">
        <v>13055.0029296875</v>
      </c>
      <c r="GM82" s="116">
        <v>22819.650390625</v>
      </c>
      <c r="GN82" s="117">
        <v>1.7479621171951294</v>
      </c>
      <c r="GO82" s="116">
        <v>14804.3955078125</v>
      </c>
      <c r="GP82" s="116">
        <v>25357.2421875</v>
      </c>
      <c r="GQ82" s="117">
        <v>1.7128185033798218</v>
      </c>
      <c r="GR82" s="116">
        <v>16491.482421875</v>
      </c>
      <c r="GS82" s="116">
        <v>28953.875</v>
      </c>
      <c r="GT82" s="117">
        <v>1.7556866407394409</v>
      </c>
      <c r="GU82" s="116">
        <v>18669.40234375</v>
      </c>
      <c r="GV82" s="116">
        <v>32047.23046875</v>
      </c>
      <c r="GW82" s="117">
        <v>1.7165642976760864</v>
      </c>
      <c r="GX82" s="116">
        <v>20808.029296875</v>
      </c>
      <c r="GY82" s="116">
        <v>35395.8984375</v>
      </c>
      <c r="GZ82" s="117">
        <v>1.7010692358016968</v>
      </c>
      <c r="HA82" s="116">
        <v>24528.716796875</v>
      </c>
      <c r="HB82" s="116">
        <v>39369.5234375</v>
      </c>
      <c r="HC82" s="117">
        <v>1.605038046836853</v>
      </c>
      <c r="HD82" s="116">
        <v>25079.326171875</v>
      </c>
      <c r="HE82" s="116">
        <v>43630.6015625</v>
      </c>
      <c r="HF82" s="117">
        <v>1.739703893661499</v>
      </c>
      <c r="HG82" s="116">
        <v>26274.56640625</v>
      </c>
      <c r="HH82" s="116">
        <v>46932.93359375</v>
      </c>
      <c r="HI82" s="117">
        <v>1.7862496376037598</v>
      </c>
      <c r="HJ82" s="116">
        <v>28157.341796875</v>
      </c>
      <c r="HK82" s="116">
        <v>50642.44140625</v>
      </c>
      <c r="HL82" s="117">
        <v>1.7985519170761108</v>
      </c>
      <c r="HM82" s="116">
        <v>29567.078125</v>
      </c>
      <c r="HN82" s="116">
        <v>54473.015625</v>
      </c>
      <c r="HO82" s="117">
        <v>1.8423537015914917</v>
      </c>
      <c r="HP82" s="116">
        <v>29784.599609375</v>
      </c>
      <c r="HQ82" s="116">
        <v>56422.62890625</v>
      </c>
      <c r="HR82" s="117">
        <v>1.8943557739257812</v>
      </c>
      <c r="HS82" s="116">
        <v>31770.416015625</v>
      </c>
      <c r="HT82" s="116">
        <v>60537.15234375</v>
      </c>
      <c r="HU82" s="117">
        <v>1.9054566621780396</v>
      </c>
      <c r="HV82" s="116">
        <v>33191.4296875</v>
      </c>
      <c r="HW82" s="116">
        <v>64204.265625</v>
      </c>
      <c r="HX82" s="117">
        <v>1.9343627691268921</v>
      </c>
      <c r="HY82" s="116">
        <v>34590.40234375</v>
      </c>
      <c r="HZ82" s="116">
        <v>66092.375</v>
      </c>
      <c r="IA82" s="117">
        <v>1.9107142686843872</v>
      </c>
      <c r="IB82" s="116">
        <v>34646.625</v>
      </c>
      <c r="IC82" s="116">
        <v>66619.890625</v>
      </c>
      <c r="ID82" s="117">
        <v>1.9228392839431763</v>
      </c>
      <c r="IE82" s="116">
        <v>35862.73828125</v>
      </c>
      <c r="IF82" s="116">
        <v>67792.3984375</v>
      </c>
      <c r="IG82" s="117">
        <v>1.8903297185897827</v>
      </c>
      <c r="IH82" s="116">
        <v>35715.08984375</v>
      </c>
      <c r="II82" s="116">
        <v>67784.015625</v>
      </c>
      <c r="IJ82" s="117">
        <v>1.8979097604751587</v>
      </c>
      <c r="IK82" s="116">
        <v>36028.9453125</v>
      </c>
      <c r="IL82" s="116">
        <v>69247.25</v>
      </c>
      <c r="IM82" s="117">
        <v>1.9219893217086792</v>
      </c>
      <c r="IN82" s="115">
        <v>36755.515625</v>
      </c>
      <c r="IO82" s="116">
        <v>70549.46875</v>
      </c>
      <c r="IP82" s="117">
        <v>1.919425368309021</v>
      </c>
      <c r="IQ82" s="116">
        <v>36895.17578125</v>
      </c>
      <c r="IR82" s="116">
        <v>72033.578125</v>
      </c>
      <c r="IS82" s="117">
        <v>1.9523847103118896</v>
      </c>
      <c r="IT82" s="116">
        <v>37640.71875</v>
      </c>
      <c r="IU82" s="116">
        <v>73940.2890625</v>
      </c>
      <c r="IV82" s="117">
        <v>1.9643697738647461</v>
      </c>
      <c r="IW82" s="116">
        <v>38685.89453125</v>
      </c>
      <c r="IX82" s="116">
        <v>76897.8671875</v>
      </c>
      <c r="IY82" s="117">
        <v>1.987749457359314</v>
      </c>
      <c r="IZ82" s="116">
        <v>39743.62890625</v>
      </c>
      <c r="JA82" s="116">
        <v>79163.8125</v>
      </c>
      <c r="JB82" s="117">
        <v>1.9918617010116577</v>
      </c>
      <c r="JC82" s="116">
        <v>40707.078125</v>
      </c>
      <c r="JD82" s="116">
        <v>82040.5625</v>
      </c>
      <c r="JE82" s="117">
        <v>2.0153882503509521</v>
      </c>
      <c r="JF82" s="116">
        <v>41320.24609375</v>
      </c>
      <c r="JG82" s="116">
        <v>83972.96875</v>
      </c>
      <c r="JH82" s="117">
        <v>2.0322475433349609</v>
      </c>
      <c r="JI82" s="116">
        <v>41413.87890625</v>
      </c>
      <c r="JJ82" s="116">
        <v>83759.671875</v>
      </c>
      <c r="JK82" s="117">
        <v>2.0225024223327637</v>
      </c>
      <c r="JL82" s="116">
        <v>41720.98046875</v>
      </c>
      <c r="JM82" s="116">
        <v>85047.40625</v>
      </c>
      <c r="JN82" s="117">
        <v>2.0384805202484131</v>
      </c>
      <c r="JO82" s="116">
        <v>43134.50390625</v>
      </c>
      <c r="JP82" s="116">
        <v>88231.09375</v>
      </c>
      <c r="JQ82" s="117">
        <v>2.045487642288208</v>
      </c>
      <c r="JR82" s="116">
        <v>44166.453125</v>
      </c>
      <c r="JS82" s="116">
        <v>90337.1640625</v>
      </c>
      <c r="JT82" s="117">
        <v>2.045379638671875</v>
      </c>
      <c r="JU82" s="116">
        <v>45399.7265625</v>
      </c>
      <c r="JV82" s="116">
        <v>93019.6796875</v>
      </c>
      <c r="JW82" s="117">
        <v>2.0489039421081543</v>
      </c>
      <c r="JX82" s="116">
        <v>46689.7734375</v>
      </c>
      <c r="JY82" s="116">
        <v>96951.8046875</v>
      </c>
      <c r="JZ82" s="117">
        <v>2.0765104293823242</v>
      </c>
      <c r="KA82" s="116">
        <v>47485.4921875</v>
      </c>
      <c r="KB82" s="116">
        <v>97570.09375</v>
      </c>
      <c r="KC82" s="117">
        <v>2.0547347068786621</v>
      </c>
      <c r="KD82" s="116">
        <v>46529.65234375</v>
      </c>
      <c r="KE82" s="116">
        <v>92000.09375</v>
      </c>
      <c r="KF82" s="117">
        <v>1.9772357940673828</v>
      </c>
      <c r="KG82" s="116">
        <v>47295.38671875</v>
      </c>
      <c r="KH82" s="116">
        <v>94913.1328125</v>
      </c>
      <c r="KI82" s="117">
        <v>2.0068159103393555</v>
      </c>
      <c r="KJ82" s="116">
        <v>49301.015625</v>
      </c>
      <c r="KK82" s="116">
        <v>99328.453125</v>
      </c>
      <c r="KL82" s="117">
        <v>2.0147345066070557</v>
      </c>
      <c r="KM82" s="116">
        <v>49513.96484375</v>
      </c>
      <c r="KN82" s="116">
        <v>97845.2734375</v>
      </c>
      <c r="KO82" s="117">
        <v>1.9761147499084473</v>
      </c>
      <c r="KP82" s="116">
        <v>50021.8515625</v>
      </c>
      <c r="KQ82" s="116">
        <v>97386.5390625</v>
      </c>
      <c r="KR82" s="117">
        <v>1.9468799829483032</v>
      </c>
      <c r="KS82" s="116">
        <v>50344.3359375</v>
      </c>
      <c r="KT82" s="116">
        <v>97727.484375</v>
      </c>
      <c r="KU82" s="117">
        <v>1.9411813020706177</v>
      </c>
      <c r="KV82" s="134">
        <v>3.301316499710083</v>
      </c>
      <c r="KW82" s="135">
        <v>3.2453994750976562</v>
      </c>
      <c r="KX82" s="135">
        <v>2.7893359661102295</v>
      </c>
      <c r="KY82" s="135">
        <v>2.845308780670166</v>
      </c>
      <c r="KZ82" s="135">
        <v>1.8955459594726563</v>
      </c>
      <c r="LA82" s="135">
        <v>1.9291648864746094</v>
      </c>
      <c r="LB82" s="135">
        <v>2.0552568435668945</v>
      </c>
      <c r="LC82" s="135">
        <v>1.8126398324966431</v>
      </c>
      <c r="LD82" s="135">
        <v>1.7923705577850342</v>
      </c>
      <c r="LE82" s="135">
        <v>1.9359573125839233</v>
      </c>
      <c r="LF82" s="135">
        <v>2.0356869697570801</v>
      </c>
      <c r="LG82" s="135">
        <v>1.9771453142166138</v>
      </c>
      <c r="LH82" s="135">
        <f t="shared" si="4"/>
        <v>3.1120173136393228</v>
      </c>
      <c r="LI82" s="135">
        <f t="shared" si="5"/>
        <v>2.3704273700714111</v>
      </c>
      <c r="LJ82" s="135">
        <f t="shared" si="6"/>
        <v>1.8973580300807953</v>
      </c>
      <c r="LK82" s="144">
        <f t="shared" si="7"/>
        <v>1.9829298655192058</v>
      </c>
    </row>
    <row r="83" spans="1:323" ht="15" customHeight="1">
      <c r="A83" s="114">
        <v>69</v>
      </c>
      <c r="B83" s="115">
        <v>1811.7955322265625</v>
      </c>
      <c r="C83" s="116">
        <v>5707.70458984375</v>
      </c>
      <c r="D83" s="117">
        <v>3.1503028869628906</v>
      </c>
      <c r="E83" s="116">
        <v>1810.9737548828125</v>
      </c>
      <c r="F83" s="116">
        <v>6201.75830078125</v>
      </c>
      <c r="G83" s="117">
        <v>3.4245433807373047</v>
      </c>
      <c r="H83" s="116">
        <v>2268.8291015625</v>
      </c>
      <c r="I83" s="116">
        <v>7119.60205078125</v>
      </c>
      <c r="J83" s="117">
        <v>3.1380071640014648</v>
      </c>
      <c r="K83" s="116">
        <v>2614.1337890625</v>
      </c>
      <c r="L83" s="116">
        <v>9151.9814453125</v>
      </c>
      <c r="M83" s="117">
        <v>3.5009613037109375</v>
      </c>
      <c r="N83" s="116">
        <v>3178.77880859375</v>
      </c>
      <c r="O83" s="116">
        <v>10778.302734375</v>
      </c>
      <c r="P83" s="117">
        <v>3.3907055854797363</v>
      </c>
      <c r="Q83" s="116">
        <v>3963.9697265625</v>
      </c>
      <c r="R83" s="116">
        <v>11991.2587890625</v>
      </c>
      <c r="S83" s="117">
        <v>3.0250632762908936</v>
      </c>
      <c r="T83" s="116">
        <v>5143.54443359375</v>
      </c>
      <c r="U83" s="116">
        <v>15946.1640625</v>
      </c>
      <c r="V83" s="117">
        <v>3.1002287864685059</v>
      </c>
      <c r="W83" s="116">
        <v>7919.95703125</v>
      </c>
      <c r="X83" s="116">
        <v>22850.634765625</v>
      </c>
      <c r="Y83" s="117">
        <v>2.8851969242095947</v>
      </c>
      <c r="Z83" s="116">
        <v>8147.10791015625</v>
      </c>
      <c r="AA83" s="116">
        <v>22572.763671875</v>
      </c>
      <c r="AB83" s="117">
        <v>2.7706475257873535</v>
      </c>
      <c r="AC83" s="116">
        <v>8337.482421875</v>
      </c>
      <c r="AD83" s="116">
        <v>24242.19140625</v>
      </c>
      <c r="AE83" s="117">
        <v>2.9076151847839355</v>
      </c>
      <c r="AF83" s="116">
        <v>8949.6708984375</v>
      </c>
      <c r="AG83" s="116">
        <v>27444.66015625</v>
      </c>
      <c r="AH83" s="117">
        <v>3.0665552616119385</v>
      </c>
      <c r="AI83" s="116">
        <v>11090.58984375</v>
      </c>
      <c r="AJ83" s="116">
        <v>30540.810546875</v>
      </c>
      <c r="AK83" s="117">
        <v>2.7537589073181152</v>
      </c>
      <c r="AL83" s="116">
        <v>12476.74609375</v>
      </c>
      <c r="AM83" s="116">
        <v>33064.203125</v>
      </c>
      <c r="AN83" s="117">
        <v>2.6500661373138428</v>
      </c>
      <c r="AO83" s="116">
        <v>15621.748046875</v>
      </c>
      <c r="AP83" s="116">
        <v>40517.05078125</v>
      </c>
      <c r="AQ83" s="117">
        <v>2.5936310291290283</v>
      </c>
      <c r="AR83" s="116">
        <v>15190.876953125</v>
      </c>
      <c r="AS83" s="116">
        <v>42028.79296875</v>
      </c>
      <c r="AT83" s="117">
        <v>2.7667126655578613</v>
      </c>
      <c r="AU83" s="116">
        <v>16343.134765625</v>
      </c>
      <c r="AV83" s="116">
        <v>45338.92578125</v>
      </c>
      <c r="AW83" s="117">
        <v>2.7741878032684326</v>
      </c>
      <c r="AX83" s="116">
        <v>17879.224609375</v>
      </c>
      <c r="AY83" s="116">
        <v>47846.69140625</v>
      </c>
      <c r="AZ83" s="117">
        <v>2.6761054992675781</v>
      </c>
      <c r="BA83" s="116">
        <v>17715.33984375</v>
      </c>
      <c r="BB83" s="116">
        <v>45031.1640625</v>
      </c>
      <c r="BC83" s="117">
        <v>2.5419306755065918</v>
      </c>
      <c r="BD83" s="116">
        <v>15771.8701171875</v>
      </c>
      <c r="BE83" s="116">
        <v>41922.3125</v>
      </c>
      <c r="BF83" s="117">
        <v>2.6580431461334229</v>
      </c>
      <c r="BG83" s="116">
        <v>13114.8837890625</v>
      </c>
      <c r="BH83" s="116">
        <v>38094.17578125</v>
      </c>
      <c r="BI83" s="117">
        <v>2.9046521186828613</v>
      </c>
      <c r="BJ83" s="116">
        <v>11946.708984375</v>
      </c>
      <c r="BK83" s="116">
        <v>37772.96875</v>
      </c>
      <c r="BL83" s="117">
        <v>3.1617887020111084</v>
      </c>
      <c r="BM83" s="116">
        <v>11431.314453125</v>
      </c>
      <c r="BN83" s="116">
        <v>34165.2578125</v>
      </c>
      <c r="BO83" s="117">
        <v>2.9887428283691406</v>
      </c>
      <c r="BP83" s="116">
        <v>10349.9208984375</v>
      </c>
      <c r="BQ83" s="116">
        <v>34146.9921875</v>
      </c>
      <c r="BR83" s="117">
        <v>3.2992515563964844</v>
      </c>
      <c r="BS83" s="116">
        <v>13059.9189453125</v>
      </c>
      <c r="BT83" s="116">
        <v>37387.421875</v>
      </c>
      <c r="BU83" s="117">
        <v>2.8627605438232422</v>
      </c>
      <c r="BV83" s="116">
        <v>15800.6455078125</v>
      </c>
      <c r="BW83" s="116">
        <v>44792.90234375</v>
      </c>
      <c r="BX83" s="117">
        <v>2.8348779678344727</v>
      </c>
      <c r="BY83" s="116">
        <v>18193.1953125</v>
      </c>
      <c r="BZ83" s="116">
        <v>51129.80859375</v>
      </c>
      <c r="CA83" s="117">
        <v>2.8103809356689453</v>
      </c>
      <c r="CB83" s="116">
        <v>26330.18359375</v>
      </c>
      <c r="CC83" s="116">
        <v>60323.9609375</v>
      </c>
      <c r="CD83" s="117">
        <v>2.2910573482513428</v>
      </c>
      <c r="CE83" s="116">
        <v>20278.369140625</v>
      </c>
      <c r="CF83" s="116">
        <v>48714.57421875</v>
      </c>
      <c r="CG83" s="117">
        <v>2.4022924900054932</v>
      </c>
      <c r="CH83" s="116">
        <v>23942.330078125</v>
      </c>
      <c r="CI83" s="116">
        <v>56350.83984375</v>
      </c>
      <c r="CJ83" s="117">
        <v>2.353607177734375</v>
      </c>
      <c r="CK83" s="116">
        <v>31265.73046875</v>
      </c>
      <c r="CL83" s="116">
        <v>62723.65625</v>
      </c>
      <c r="CM83" s="117">
        <v>2.0061471462249756</v>
      </c>
      <c r="CN83" s="116">
        <v>37049.55859375</v>
      </c>
      <c r="CO83" s="116">
        <v>67266.9375</v>
      </c>
      <c r="CP83" s="117">
        <v>1.8155934810638428</v>
      </c>
      <c r="CQ83" s="116">
        <v>43839.40625</v>
      </c>
      <c r="CR83" s="116">
        <v>70489.6875</v>
      </c>
      <c r="CS83" s="117">
        <v>1.6079069375991821</v>
      </c>
      <c r="CT83" s="116">
        <v>83677.703125</v>
      </c>
      <c r="CU83" s="116">
        <v>132870.609375</v>
      </c>
      <c r="CV83" s="117">
        <v>1.5878854990005493</v>
      </c>
      <c r="CW83" s="116">
        <v>158930.375</v>
      </c>
      <c r="CX83" s="116">
        <v>283422.78125</v>
      </c>
      <c r="CY83" s="117">
        <v>1.7833141088485718</v>
      </c>
      <c r="CZ83" s="116">
        <v>229912.046875</v>
      </c>
      <c r="DA83" s="116">
        <v>426865.46875</v>
      </c>
      <c r="DB83" s="117">
        <v>1.8566467761993408</v>
      </c>
      <c r="DC83" s="116">
        <v>431991.78125</v>
      </c>
      <c r="DD83" s="116">
        <v>746004.0625</v>
      </c>
      <c r="DE83" s="117">
        <v>1.7268941402435303</v>
      </c>
      <c r="DF83" s="116">
        <v>796.31201171875</v>
      </c>
      <c r="DG83" s="116">
        <v>1387.8568115234375</v>
      </c>
      <c r="DH83" s="117">
        <v>1.7428555488586426</v>
      </c>
      <c r="DI83" s="116">
        <v>929.8126220703125</v>
      </c>
      <c r="DJ83" s="116">
        <v>1615.1329345703125</v>
      </c>
      <c r="DK83" s="117">
        <v>1.7370520830154419</v>
      </c>
      <c r="DL83" s="116">
        <v>1090.6480712890625</v>
      </c>
      <c r="DM83" s="116">
        <v>2067.854736328125</v>
      </c>
      <c r="DN83" s="117">
        <v>1.8959871530532837</v>
      </c>
      <c r="DO83" s="116">
        <v>1278.585205078125</v>
      </c>
      <c r="DP83" s="116">
        <v>2401.12451171875</v>
      </c>
      <c r="DQ83" s="117">
        <v>1.8779542446136475</v>
      </c>
      <c r="DR83" s="116">
        <v>1325.9010009765625</v>
      </c>
      <c r="DS83" s="116">
        <v>2475.451171875</v>
      </c>
      <c r="DT83" s="117">
        <v>1.8669954538345337</v>
      </c>
      <c r="DU83" s="116">
        <v>1378.656005859375</v>
      </c>
      <c r="DV83" s="116">
        <v>2639.68359375</v>
      </c>
      <c r="DW83" s="117">
        <v>1.9146789312362671</v>
      </c>
      <c r="DX83" s="116">
        <v>1441.1807861328125</v>
      </c>
      <c r="DY83" s="116">
        <v>2847.20654296875</v>
      </c>
      <c r="DZ83" s="117">
        <v>1.9756067991256714</v>
      </c>
      <c r="EA83" s="116">
        <v>1609.7181396484375</v>
      </c>
      <c r="EB83" s="116">
        <v>3087.765625</v>
      </c>
      <c r="EC83" s="117">
        <v>1.9182026386260986</v>
      </c>
      <c r="ED83" s="116">
        <v>1778.3433837890625</v>
      </c>
      <c r="EE83" s="118">
        <v>3478.538818359375</v>
      </c>
      <c r="EF83" s="119">
        <v>1.956055760383606</v>
      </c>
      <c r="EG83" s="115">
        <v>2017.0394287109375</v>
      </c>
      <c r="EH83" s="116">
        <v>3962.606689453125</v>
      </c>
      <c r="EI83" s="117">
        <v>1.9645657539367676</v>
      </c>
      <c r="EJ83" s="116">
        <v>2106.792724609375</v>
      </c>
      <c r="EK83" s="116">
        <v>4353.4384765625</v>
      </c>
      <c r="EL83" s="117">
        <v>2.0663819313049316</v>
      </c>
      <c r="EM83" s="116">
        <v>2306.148681640625</v>
      </c>
      <c r="EN83" s="116">
        <v>4785.34765625</v>
      </c>
      <c r="EO83" s="117">
        <v>2.0750386714935303</v>
      </c>
      <c r="EP83" s="116">
        <v>2426.33642578125</v>
      </c>
      <c r="EQ83" s="116">
        <v>5172.07470703125</v>
      </c>
      <c r="ER83" s="117">
        <v>2.1316394805908203</v>
      </c>
      <c r="ES83" s="116">
        <v>2824.960693359375</v>
      </c>
      <c r="ET83" s="116">
        <v>5665.92138671875</v>
      </c>
      <c r="EU83" s="117">
        <v>2.0056638717651367</v>
      </c>
      <c r="EV83" s="116">
        <v>2998.49951171875</v>
      </c>
      <c r="EW83" s="116">
        <v>6240.43701171875</v>
      </c>
      <c r="EX83" s="117">
        <v>2.0811865329742432</v>
      </c>
      <c r="EY83" s="116">
        <v>3214.187255859375</v>
      </c>
      <c r="EZ83" s="116">
        <v>6876.90234375</v>
      </c>
      <c r="FA83" s="117">
        <v>2.1395461559295654</v>
      </c>
      <c r="FB83" s="116">
        <v>3375.9814453125</v>
      </c>
      <c r="FC83" s="116">
        <v>7391.978515625</v>
      </c>
      <c r="FD83" s="117">
        <v>2.1895792484283447</v>
      </c>
      <c r="FE83" s="116">
        <v>3758.151611328125</v>
      </c>
      <c r="FF83" s="116">
        <v>7867.142578125</v>
      </c>
      <c r="FG83" s="117">
        <v>2.0933542251586914</v>
      </c>
      <c r="FH83" s="116">
        <v>4118.01708984375</v>
      </c>
      <c r="FI83" s="116">
        <v>8396.166015625</v>
      </c>
      <c r="FJ83" s="117">
        <v>2.0388855934143066</v>
      </c>
      <c r="FK83" s="116">
        <v>4715.49072265625</v>
      </c>
      <c r="FL83" s="116">
        <v>8888.1865234375</v>
      </c>
      <c r="FM83" s="117">
        <v>1.884891152381897</v>
      </c>
      <c r="FN83" s="116">
        <v>5569.6259765625</v>
      </c>
      <c r="FO83" s="116">
        <v>9906.9921875</v>
      </c>
      <c r="FP83" s="117">
        <v>1.7787536382675171</v>
      </c>
      <c r="FQ83" s="116">
        <v>6197.462890625</v>
      </c>
      <c r="FR83" s="116">
        <v>10871.845703125</v>
      </c>
      <c r="FS83" s="117">
        <v>1.7542413473129272</v>
      </c>
      <c r="FT83" s="116">
        <v>6748.50537109375</v>
      </c>
      <c r="FU83" s="116">
        <v>11837.9443359375</v>
      </c>
      <c r="FV83" s="117">
        <v>1.7541579008102417</v>
      </c>
      <c r="FW83" s="116">
        <v>7286.498046875</v>
      </c>
      <c r="FX83" s="116">
        <v>12952.60546875</v>
      </c>
      <c r="FY83" s="117">
        <v>1.777617335319519</v>
      </c>
      <c r="FZ83" s="116">
        <v>7889.5517578125</v>
      </c>
      <c r="GA83" s="116">
        <v>14742.90625</v>
      </c>
      <c r="GB83" s="117">
        <v>1.8686621189117432</v>
      </c>
      <c r="GC83" s="116">
        <v>8925.0888671875</v>
      </c>
      <c r="GD83" s="116">
        <v>16838.4609375</v>
      </c>
      <c r="GE83" s="117">
        <v>1.8866435289382935</v>
      </c>
      <c r="GF83" s="116">
        <v>9824.64453125</v>
      </c>
      <c r="GG83" s="116">
        <v>18678.236328125</v>
      </c>
      <c r="GH83" s="117">
        <v>1.9011615514755249</v>
      </c>
      <c r="GI83" s="116">
        <v>11216.1640625</v>
      </c>
      <c r="GJ83" s="116">
        <v>21380.44140625</v>
      </c>
      <c r="GK83" s="117">
        <v>1.9062168598175049</v>
      </c>
      <c r="GL83" s="116">
        <v>13222.1376953125</v>
      </c>
      <c r="GM83" s="116">
        <v>23131.87890625</v>
      </c>
      <c r="GN83" s="117">
        <v>1.7494809627532959</v>
      </c>
      <c r="GO83" s="116">
        <v>14908.3603515625</v>
      </c>
      <c r="GP83" s="116">
        <v>25695.94140625</v>
      </c>
      <c r="GQ83" s="117">
        <v>1.7235927581787109</v>
      </c>
      <c r="GR83" s="116">
        <v>16770.3828125</v>
      </c>
      <c r="GS83" s="116">
        <v>29351.39453125</v>
      </c>
      <c r="GT83" s="117">
        <v>1.7501922845840454</v>
      </c>
      <c r="GU83" s="116">
        <v>18998.24609375</v>
      </c>
      <c r="GV83" s="116">
        <v>32473.4609375</v>
      </c>
      <c r="GW83" s="117">
        <v>1.7092872858047485</v>
      </c>
      <c r="GX83" s="116">
        <v>21003.203125</v>
      </c>
      <c r="GY83" s="116">
        <v>35863.3125</v>
      </c>
      <c r="GZ83" s="117">
        <v>1.7075163125991821</v>
      </c>
      <c r="HA83" s="116">
        <v>24757.40234375</v>
      </c>
      <c r="HB83" s="116">
        <v>39844.4609375</v>
      </c>
      <c r="HC83" s="117">
        <v>1.6093958616256714</v>
      </c>
      <c r="HD83" s="116">
        <v>25356.666015625</v>
      </c>
      <c r="HE83" s="116">
        <v>44224.58984375</v>
      </c>
      <c r="HF83" s="117">
        <v>1.7441011667251587</v>
      </c>
      <c r="HG83" s="116">
        <v>26402.384765625</v>
      </c>
      <c r="HH83" s="116">
        <v>47597.1640625</v>
      </c>
      <c r="HI83" s="117">
        <v>1.8027600049972534</v>
      </c>
      <c r="HJ83" s="116">
        <v>28770.28125</v>
      </c>
      <c r="HK83" s="116">
        <v>51357.8359375</v>
      </c>
      <c r="HL83" s="117">
        <v>1.7851002216339111</v>
      </c>
      <c r="HM83" s="116">
        <v>30173.26953125</v>
      </c>
      <c r="HN83" s="116">
        <v>55266.609375</v>
      </c>
      <c r="HO83" s="117">
        <v>1.8316414356231689</v>
      </c>
      <c r="HP83" s="116">
        <v>30438.01171875</v>
      </c>
      <c r="HQ83" s="116">
        <v>57271.42578125</v>
      </c>
      <c r="HR83" s="117">
        <v>1.8815758228302002</v>
      </c>
      <c r="HS83" s="116">
        <v>32607.009765625</v>
      </c>
      <c r="HT83" s="116">
        <v>61451.0859375</v>
      </c>
      <c r="HU83" s="117">
        <v>1.8845974206924438</v>
      </c>
      <c r="HV83" s="116">
        <v>34092.96875</v>
      </c>
      <c r="HW83" s="116">
        <v>65190.01171875</v>
      </c>
      <c r="HX83" s="117">
        <v>1.9121248722076416</v>
      </c>
      <c r="HY83" s="116">
        <v>35378.4140625</v>
      </c>
      <c r="HZ83" s="116">
        <v>67095.734375</v>
      </c>
      <c r="IA83" s="117">
        <v>1.8965162038803101</v>
      </c>
      <c r="IB83" s="116">
        <v>35225.09765625</v>
      </c>
      <c r="IC83" s="116">
        <v>67641.9921875</v>
      </c>
      <c r="ID83" s="117">
        <v>1.9202783107757568</v>
      </c>
      <c r="IE83" s="116">
        <v>36270.04296875</v>
      </c>
      <c r="IF83" s="116">
        <v>68815.375</v>
      </c>
      <c r="IG83" s="117">
        <v>1.8973060846328735</v>
      </c>
      <c r="IH83" s="116">
        <v>37112.6015625</v>
      </c>
      <c r="II83" s="116">
        <v>68796.0546875</v>
      </c>
      <c r="IJ83" s="117">
        <v>1.8537114858627319</v>
      </c>
      <c r="IK83" s="116">
        <v>37094.21484375</v>
      </c>
      <c r="IL83" s="116">
        <v>70301.6796875</v>
      </c>
      <c r="IM83" s="117">
        <v>1.8952195644378662</v>
      </c>
      <c r="IN83" s="115">
        <v>37820.75</v>
      </c>
      <c r="IO83" s="116">
        <v>71622.1484375</v>
      </c>
      <c r="IP83" s="117">
        <v>1.8937262296676636</v>
      </c>
      <c r="IQ83" s="116">
        <v>37941.05859375</v>
      </c>
      <c r="IR83" s="116">
        <v>73150.3671875</v>
      </c>
      <c r="IS83" s="117">
        <v>1.9280002117156982</v>
      </c>
      <c r="IT83" s="116">
        <v>38741.171875</v>
      </c>
      <c r="IU83" s="116">
        <v>75093.6484375</v>
      </c>
      <c r="IV83" s="117">
        <v>1.9383422136306763</v>
      </c>
      <c r="IW83" s="116">
        <v>39767.328125</v>
      </c>
      <c r="IX83" s="116">
        <v>78113.3046875</v>
      </c>
      <c r="IY83" s="117">
        <v>1.9642583131790161</v>
      </c>
      <c r="IZ83" s="116">
        <v>40850.9296875</v>
      </c>
      <c r="JA83" s="116">
        <v>80416.984375</v>
      </c>
      <c r="JB83" s="117">
        <v>1.9685472249984741</v>
      </c>
      <c r="JC83" s="116">
        <v>41714.80078125</v>
      </c>
      <c r="JD83" s="116">
        <v>83357.5859375</v>
      </c>
      <c r="JE83" s="117">
        <v>1.9982736110687256</v>
      </c>
      <c r="JF83" s="116">
        <v>42376.5234375</v>
      </c>
      <c r="JG83" s="116">
        <v>85331.8203125</v>
      </c>
      <c r="JH83" s="117">
        <v>2.013657808303833</v>
      </c>
      <c r="JI83" s="116">
        <v>42423.91015625</v>
      </c>
      <c r="JJ83" s="116">
        <v>85109.421875</v>
      </c>
      <c r="JK83" s="117">
        <v>2.0061664581298828</v>
      </c>
      <c r="JL83" s="116">
        <v>42678.109375</v>
      </c>
      <c r="JM83" s="116">
        <v>86429.6015625</v>
      </c>
      <c r="JN83" s="117">
        <v>2.0251507759094238</v>
      </c>
      <c r="JO83" s="116">
        <v>44154.61328125</v>
      </c>
      <c r="JP83" s="116">
        <v>89669.3828125</v>
      </c>
      <c r="JQ83" s="117">
        <v>2.0308043956756592</v>
      </c>
      <c r="JR83" s="116">
        <v>45203.98828125</v>
      </c>
      <c r="JS83" s="116">
        <v>91809.875</v>
      </c>
      <c r="JT83" s="117">
        <v>2.0310127735137939</v>
      </c>
      <c r="JU83" s="116">
        <v>46535.29296875</v>
      </c>
      <c r="JV83" s="116">
        <v>94537.59375</v>
      </c>
      <c r="JW83" s="117">
        <v>2.031524658203125</v>
      </c>
      <c r="JX83" s="116">
        <v>47857.234375</v>
      </c>
      <c r="JY83" s="116">
        <v>98554.453125</v>
      </c>
      <c r="JZ83" s="117">
        <v>2.0593428611755371</v>
      </c>
      <c r="KA83" s="116">
        <v>48610.38671875</v>
      </c>
      <c r="KB83" s="116">
        <v>99167.578125</v>
      </c>
      <c r="KC83" s="117">
        <v>2.0400490760803223</v>
      </c>
      <c r="KD83" s="116">
        <v>47583.7109375</v>
      </c>
      <c r="KE83" s="116">
        <v>93449.953125</v>
      </c>
      <c r="KF83" s="117">
        <v>1.9639064073562622</v>
      </c>
      <c r="KG83" s="116">
        <v>48434.2265625</v>
      </c>
      <c r="KH83" s="116">
        <v>96430.90625</v>
      </c>
      <c r="KI83" s="117">
        <v>1.9909662008285522</v>
      </c>
      <c r="KJ83" s="116">
        <v>50447.52734375</v>
      </c>
      <c r="KK83" s="116">
        <v>100923.8359375</v>
      </c>
      <c r="KL83" s="117">
        <v>2.00057053565979</v>
      </c>
      <c r="KM83" s="116">
        <v>50696.03515625</v>
      </c>
      <c r="KN83" s="116">
        <v>99385.3828125</v>
      </c>
      <c r="KO83" s="117">
        <v>1.9604172706604004</v>
      </c>
      <c r="KP83" s="116">
        <v>51264.22265625</v>
      </c>
      <c r="KQ83" s="116">
        <v>98894.5078125</v>
      </c>
      <c r="KR83" s="117">
        <v>1.9291136264801025</v>
      </c>
      <c r="KS83" s="116">
        <v>51578.875</v>
      </c>
      <c r="KT83" s="116">
        <v>99236.1328125</v>
      </c>
      <c r="KU83" s="117">
        <v>1.9239685535430908</v>
      </c>
      <c r="KV83" s="134">
        <v>3.2874231338500977</v>
      </c>
      <c r="KW83" s="135">
        <v>3.2309932708740234</v>
      </c>
      <c r="KX83" s="135">
        <v>2.7844476699829102</v>
      </c>
      <c r="KY83" s="135">
        <v>2.8353486061096191</v>
      </c>
      <c r="KZ83" s="135">
        <v>1.8883143663406372</v>
      </c>
      <c r="LA83" s="135">
        <v>1.9173480272293091</v>
      </c>
      <c r="LB83" s="135">
        <v>2.0418539047241211</v>
      </c>
      <c r="LC83" s="135">
        <v>1.8071966171264648</v>
      </c>
      <c r="LD83" s="135">
        <v>1.786810040473938</v>
      </c>
      <c r="LE83" s="135">
        <v>1.9155905246734619</v>
      </c>
      <c r="LF83" s="135">
        <v>2.0199887752532959</v>
      </c>
      <c r="LG83" s="135">
        <v>1.9610072374343872</v>
      </c>
      <c r="LH83" s="135">
        <f t="shared" si="4"/>
        <v>3.1009546915690103</v>
      </c>
      <c r="LI83" s="135">
        <f t="shared" si="5"/>
        <v>2.3618314862251282</v>
      </c>
      <c r="LJ83" s="135">
        <f t="shared" si="6"/>
        <v>1.8883021473884583</v>
      </c>
      <c r="LK83" s="144">
        <f t="shared" si="7"/>
        <v>1.9655288457870483</v>
      </c>
    </row>
    <row r="84" spans="1:323" ht="15" customHeight="1">
      <c r="A84" s="114">
        <v>70</v>
      </c>
      <c r="B84" s="115">
        <v>1861.85595703125</v>
      </c>
      <c r="C84" s="116">
        <v>5836.74267578125</v>
      </c>
      <c r="D84" s="117">
        <v>3.1349055767059326</v>
      </c>
      <c r="E84" s="116">
        <v>1861.3924560546875</v>
      </c>
      <c r="F84" s="116">
        <v>6347.287109375</v>
      </c>
      <c r="G84" s="117">
        <v>3.4099671840667725</v>
      </c>
      <c r="H84" s="116">
        <v>2329.8408203125</v>
      </c>
      <c r="I84" s="116">
        <v>7280.2890625</v>
      </c>
      <c r="J84" s="117">
        <v>3.1248011589050293</v>
      </c>
      <c r="K84" s="116">
        <v>2688.628662109375</v>
      </c>
      <c r="L84" s="116">
        <v>9368.6826171875</v>
      </c>
      <c r="M84" s="117">
        <v>3.48455810546875</v>
      </c>
      <c r="N84" s="116">
        <v>3269.269775390625</v>
      </c>
      <c r="O84" s="116">
        <v>11030.1298828125</v>
      </c>
      <c r="P84" s="117">
        <v>3.3738818168640137</v>
      </c>
      <c r="Q84" s="116">
        <v>4075.36572265625</v>
      </c>
      <c r="R84" s="116">
        <v>12257</v>
      </c>
      <c r="S84" s="117">
        <v>3.0075829029083252</v>
      </c>
      <c r="T84" s="116">
        <v>5283.7470703125</v>
      </c>
      <c r="U84" s="116">
        <v>16303.9423828125</v>
      </c>
      <c r="V84" s="117">
        <v>3.0856781005859375</v>
      </c>
      <c r="W84" s="116">
        <v>8121.97998046875</v>
      </c>
      <c r="X84" s="116">
        <v>23344.994140625</v>
      </c>
      <c r="Y84" s="117">
        <v>2.8742983341217041</v>
      </c>
      <c r="Z84" s="116">
        <v>8354.8193359375</v>
      </c>
      <c r="AA84" s="116">
        <v>23050.189453125</v>
      </c>
      <c r="AB84" s="117">
        <v>2.7589094638824463</v>
      </c>
      <c r="AC84" s="116">
        <v>8546.857421875</v>
      </c>
      <c r="AD84" s="116">
        <v>24768.896484375</v>
      </c>
      <c r="AE84" s="117">
        <v>2.8980121612548828</v>
      </c>
      <c r="AF84" s="116">
        <v>9168.912109375</v>
      </c>
      <c r="AG84" s="116">
        <v>28057.546875</v>
      </c>
      <c r="AH84" s="117">
        <v>3.0600736141204834</v>
      </c>
      <c r="AI84" s="116">
        <v>11339.5693359375</v>
      </c>
      <c r="AJ84" s="116">
        <v>31185.03125</v>
      </c>
      <c r="AK84" s="117">
        <v>2.7501072883605957</v>
      </c>
      <c r="AL84" s="116">
        <v>12746.8759765625</v>
      </c>
      <c r="AM84" s="116">
        <v>33745.9765625</v>
      </c>
      <c r="AN84" s="117">
        <v>2.6473920345306396</v>
      </c>
      <c r="AO84" s="116">
        <v>15922.2265625</v>
      </c>
      <c r="AP84" s="116">
        <v>41341.92578125</v>
      </c>
      <c r="AQ84" s="117">
        <v>2.5964915752410889</v>
      </c>
      <c r="AR84" s="116">
        <v>15507.615234375</v>
      </c>
      <c r="AS84" s="116">
        <v>42918.15234375</v>
      </c>
      <c r="AT84" s="117">
        <v>2.7675533294677734</v>
      </c>
      <c r="AU84" s="116">
        <v>16684.470703125</v>
      </c>
      <c r="AV84" s="116">
        <v>46299.8125</v>
      </c>
      <c r="AW84" s="117">
        <v>2.7750244140625</v>
      </c>
      <c r="AX84" s="116">
        <v>18253.8125</v>
      </c>
      <c r="AY84" s="116">
        <v>48839.4140625</v>
      </c>
      <c r="AZ84" s="117">
        <v>2.6755733489990234</v>
      </c>
      <c r="BA84" s="116">
        <v>18094.8671875</v>
      </c>
      <c r="BB84" s="116">
        <v>45935.41796875</v>
      </c>
      <c r="BC84" s="117">
        <v>2.538588285446167</v>
      </c>
      <c r="BD84" s="116">
        <v>16161.8642578125</v>
      </c>
      <c r="BE84" s="116">
        <v>42787.56640625</v>
      </c>
      <c r="BF84" s="117">
        <v>2.6474399566650391</v>
      </c>
      <c r="BG84" s="116">
        <v>13466.6630859375</v>
      </c>
      <c r="BH84" s="116">
        <v>38921.0234375</v>
      </c>
      <c r="BI84" s="117">
        <v>2.8901758193969727</v>
      </c>
      <c r="BJ84" s="116">
        <v>12281.076171875</v>
      </c>
      <c r="BK84" s="116">
        <v>38628.33984375</v>
      </c>
      <c r="BL84" s="117">
        <v>3.1453547477722168</v>
      </c>
      <c r="BM84" s="116">
        <v>11662.376953125</v>
      </c>
      <c r="BN84" s="116">
        <v>34919.23828125</v>
      </c>
      <c r="BO84" s="117">
        <v>2.9941785335540771</v>
      </c>
      <c r="BP84" s="116">
        <v>10640.8310546875</v>
      </c>
      <c r="BQ84" s="116">
        <v>34935.4375</v>
      </c>
      <c r="BR84" s="117">
        <v>3.283149242401123</v>
      </c>
      <c r="BS84" s="116">
        <v>13382.77734375</v>
      </c>
      <c r="BT84" s="116">
        <v>38193.02734375</v>
      </c>
      <c r="BU84" s="117">
        <v>2.8538939952850342</v>
      </c>
      <c r="BV84" s="116">
        <v>16197.67578125</v>
      </c>
      <c r="BW84" s="116">
        <v>45752.76953125</v>
      </c>
      <c r="BX84" s="117">
        <v>2.8246502876281738</v>
      </c>
      <c r="BY84" s="116">
        <v>18663.771484375</v>
      </c>
      <c r="BZ84" s="116">
        <v>52219.94921875</v>
      </c>
      <c r="CA84" s="117">
        <v>2.7979311943054199</v>
      </c>
      <c r="CB84" s="116">
        <v>26873.875</v>
      </c>
      <c r="CC84" s="116">
        <v>61448.07421875</v>
      </c>
      <c r="CD84" s="117">
        <v>2.2865357398986816</v>
      </c>
      <c r="CE84" s="116">
        <v>20705.046875</v>
      </c>
      <c r="CF84" s="116">
        <v>49655.37890625</v>
      </c>
      <c r="CG84" s="117">
        <v>2.3982257843017578</v>
      </c>
      <c r="CH84" s="116">
        <v>24436.931640625</v>
      </c>
      <c r="CI84" s="116">
        <v>57422.921875</v>
      </c>
      <c r="CJ84" s="117">
        <v>2.349841833114624</v>
      </c>
      <c r="CK84" s="116">
        <v>31790.87109375</v>
      </c>
      <c r="CL84" s="116">
        <v>63763.52734375</v>
      </c>
      <c r="CM84" s="117">
        <v>2.0057182312011719</v>
      </c>
      <c r="CN84" s="116">
        <v>37888.00390625</v>
      </c>
      <c r="CO84" s="116">
        <v>68260.25</v>
      </c>
      <c r="CP84" s="117">
        <v>1.801632285118103</v>
      </c>
      <c r="CQ84" s="116">
        <v>44444.04296875</v>
      </c>
      <c r="CR84" s="116">
        <v>71367.9609375</v>
      </c>
      <c r="CS84" s="117">
        <v>1.6057935953140259</v>
      </c>
      <c r="CT84" s="116">
        <v>84837.25</v>
      </c>
      <c r="CU84" s="116">
        <v>134490.8125</v>
      </c>
      <c r="CV84" s="117">
        <v>1.585280179977417</v>
      </c>
      <c r="CW84" s="116">
        <v>161589</v>
      </c>
      <c r="CX84" s="116">
        <v>287528.15625</v>
      </c>
      <c r="CY84" s="117">
        <v>1.7793794870376587</v>
      </c>
      <c r="CZ84" s="116">
        <v>233980.421875</v>
      </c>
      <c r="DA84" s="116">
        <v>433362.90625</v>
      </c>
      <c r="DB84" s="117">
        <v>1.8521331548690796</v>
      </c>
      <c r="DC84" s="116">
        <v>438203.34375</v>
      </c>
      <c r="DD84" s="116">
        <v>756367</v>
      </c>
      <c r="DE84" s="117">
        <v>1.7260639667510986</v>
      </c>
      <c r="DF84" s="116">
        <v>810.133544921875</v>
      </c>
      <c r="DG84" s="116">
        <v>1407.3443603515625</v>
      </c>
      <c r="DH84" s="117">
        <v>1.7371758222579956</v>
      </c>
      <c r="DI84" s="116">
        <v>942.248291015625</v>
      </c>
      <c r="DJ84" s="116">
        <v>1637.7657470703125</v>
      </c>
      <c r="DK84" s="117">
        <v>1.7381466627120972</v>
      </c>
      <c r="DL84" s="116">
        <v>1111.5445556640625</v>
      </c>
      <c r="DM84" s="116">
        <v>2100.0810546875</v>
      </c>
      <c r="DN84" s="117">
        <v>1.8893358707427979</v>
      </c>
      <c r="DO84" s="116">
        <v>1304.6776123046875</v>
      </c>
      <c r="DP84" s="116">
        <v>2438.10791015625</v>
      </c>
      <c r="DQ84" s="117">
        <v>1.8687435388565063</v>
      </c>
      <c r="DR84" s="116">
        <v>1352.71728515625</v>
      </c>
      <c r="DS84" s="116">
        <v>2513.32373046875</v>
      </c>
      <c r="DT84" s="117">
        <v>1.8579815626144409</v>
      </c>
      <c r="DU84" s="116">
        <v>1407.6256103515625</v>
      </c>
      <c r="DV84" s="116">
        <v>2681.236328125</v>
      </c>
      <c r="DW84" s="117">
        <v>1.9047936201095581</v>
      </c>
      <c r="DX84" s="116">
        <v>1471.80908203125</v>
      </c>
      <c r="DY84" s="116">
        <v>2893.564453125</v>
      </c>
      <c r="DZ84" s="117">
        <v>1.965991735458374</v>
      </c>
      <c r="EA84" s="116">
        <v>1642.5458984375</v>
      </c>
      <c r="EB84" s="116">
        <v>3136.48583984375</v>
      </c>
      <c r="EC84" s="117">
        <v>1.909527063369751</v>
      </c>
      <c r="ED84" s="116">
        <v>1811.2344970703125</v>
      </c>
      <c r="EE84" s="118">
        <v>3534.659912109375</v>
      </c>
      <c r="EF84" s="119">
        <v>1.9515197277069092</v>
      </c>
      <c r="EG84" s="115">
        <v>2061.16357421875</v>
      </c>
      <c r="EH84" s="116">
        <v>4026.726318359375</v>
      </c>
      <c r="EI84" s="117">
        <v>1.953618049621582</v>
      </c>
      <c r="EJ84" s="116">
        <v>2153.1083984375</v>
      </c>
      <c r="EK84" s="116">
        <v>4427.5576171875</v>
      </c>
      <c r="EL84" s="117">
        <v>2.0563561916351318</v>
      </c>
      <c r="EM84" s="116">
        <v>2357.06103515625</v>
      </c>
      <c r="EN84" s="116">
        <v>4867.14208984375</v>
      </c>
      <c r="EO84" s="117">
        <v>2.0649199485778809</v>
      </c>
      <c r="EP84" s="116">
        <v>2480.33544921875</v>
      </c>
      <c r="EQ84" s="116">
        <v>5262.703125</v>
      </c>
      <c r="ER84" s="117">
        <v>2.1217706203460693</v>
      </c>
      <c r="ES84" s="116">
        <v>2884.026611328125</v>
      </c>
      <c r="ET84" s="116">
        <v>5759.6337890625</v>
      </c>
      <c r="EU84" s="117">
        <v>1.9970806837081909</v>
      </c>
      <c r="EV84" s="116">
        <v>3061.75634765625</v>
      </c>
      <c r="EW84" s="116">
        <v>6347.44873046875</v>
      </c>
      <c r="EX84" s="117">
        <v>2.0731396675109863</v>
      </c>
      <c r="EY84" s="116">
        <v>3288.127197265625</v>
      </c>
      <c r="EZ84" s="116">
        <v>6997.76708984375</v>
      </c>
      <c r="FA84" s="117">
        <v>2.1281924247741699</v>
      </c>
      <c r="FB84" s="116">
        <v>3454.93603515625</v>
      </c>
      <c r="FC84" s="116">
        <v>7524.53759765625</v>
      </c>
      <c r="FD84" s="117">
        <v>2.1779093742370605</v>
      </c>
      <c r="FE84" s="116">
        <v>3843.761962890625</v>
      </c>
      <c r="FF84" s="116">
        <v>8002.68896484375</v>
      </c>
      <c r="FG84" s="117">
        <v>2.0819938182830811</v>
      </c>
      <c r="FH84" s="116">
        <v>4208.09228515625</v>
      </c>
      <c r="FI84" s="116">
        <v>8537.2724609375</v>
      </c>
      <c r="FJ84" s="117">
        <v>2.0287749767303467</v>
      </c>
      <c r="FK84" s="116">
        <v>4801.83056640625</v>
      </c>
      <c r="FL84" s="116">
        <v>9025.8232421875</v>
      </c>
      <c r="FM84" s="117">
        <v>1.8796629905700684</v>
      </c>
      <c r="FN84" s="116">
        <v>5644.89501953125</v>
      </c>
      <c r="FO84" s="116">
        <v>10050.2919921875</v>
      </c>
      <c r="FP84" s="117">
        <v>1.7804213762283325</v>
      </c>
      <c r="FQ84" s="116">
        <v>6313.380859375</v>
      </c>
      <c r="FR84" s="116">
        <v>11025.7177734375</v>
      </c>
      <c r="FS84" s="117">
        <v>1.7464046478271484</v>
      </c>
      <c r="FT84" s="116">
        <v>6856.05126953125</v>
      </c>
      <c r="FU84" s="116">
        <v>12005.7802734375</v>
      </c>
      <c r="FV84" s="117">
        <v>1.7511217594146729</v>
      </c>
      <c r="FW84" s="116">
        <v>7422.80810546875</v>
      </c>
      <c r="FX84" s="116">
        <v>13139.197265625</v>
      </c>
      <c r="FY84" s="117">
        <v>1.7701114416122437</v>
      </c>
      <c r="FZ84" s="116">
        <v>8023.59619140625</v>
      </c>
      <c r="GA84" s="116">
        <v>14969.09375</v>
      </c>
      <c r="GB84" s="117">
        <v>1.8656339645385742</v>
      </c>
      <c r="GC84" s="116">
        <v>9095.376953125</v>
      </c>
      <c r="GD84" s="116">
        <v>17099.3984375</v>
      </c>
      <c r="GE84" s="117">
        <v>1.8800098896026611</v>
      </c>
      <c r="GF84" s="116">
        <v>10006.443359375</v>
      </c>
      <c r="GG84" s="116">
        <v>18970.337890625</v>
      </c>
      <c r="GH84" s="117">
        <v>1.8958122730255127</v>
      </c>
      <c r="GI84" s="116">
        <v>11437.0966796875</v>
      </c>
      <c r="GJ84" s="116">
        <v>21715.5859375</v>
      </c>
      <c r="GK84" s="117">
        <v>1.8986973762512207</v>
      </c>
      <c r="GL84" s="116">
        <v>13370.25390625</v>
      </c>
      <c r="GM84" s="116">
        <v>23459.7109375</v>
      </c>
      <c r="GN84" s="117">
        <v>1.7546197175979614</v>
      </c>
      <c r="GO84" s="116">
        <v>14998.9765625</v>
      </c>
      <c r="GP84" s="116">
        <v>26053.9765625</v>
      </c>
      <c r="GQ84" s="117">
        <v>1.7370502948760986</v>
      </c>
      <c r="GR84" s="116">
        <v>17072.796875</v>
      </c>
      <c r="GS84" s="116">
        <v>29765.724609375</v>
      </c>
      <c r="GT84" s="117">
        <v>1.7434592247009277</v>
      </c>
      <c r="GU84" s="116">
        <v>19334.6796875</v>
      </c>
      <c r="GV84" s="116">
        <v>32917.015625</v>
      </c>
      <c r="GW84" s="117">
        <v>1.7024856805801392</v>
      </c>
      <c r="GX84" s="116">
        <v>21204.39453125</v>
      </c>
      <c r="GY84" s="116">
        <v>36355.27734375</v>
      </c>
      <c r="GZ84" s="117">
        <v>1.7145161628723145</v>
      </c>
      <c r="HA84" s="116">
        <v>24963.5078125</v>
      </c>
      <c r="HB84" s="116">
        <v>40343.83203125</v>
      </c>
      <c r="HC84" s="117">
        <v>1.6161123514175415</v>
      </c>
      <c r="HD84" s="116">
        <v>25661.05859375</v>
      </c>
      <c r="HE84" s="116">
        <v>44848.48046875</v>
      </c>
      <c r="HF84" s="117">
        <v>1.747725248336792</v>
      </c>
      <c r="HG84" s="116">
        <v>26848.697265625</v>
      </c>
      <c r="HH84" s="116">
        <v>48297.69921875</v>
      </c>
      <c r="HI84" s="117">
        <v>1.7988842725753784</v>
      </c>
      <c r="HJ84" s="116">
        <v>29366.19140625</v>
      </c>
      <c r="HK84" s="116">
        <v>52100.70703125</v>
      </c>
      <c r="HL84" s="117">
        <v>1.7741731405258179</v>
      </c>
      <c r="HM84" s="116">
        <v>30778.509765625</v>
      </c>
      <c r="HN84" s="116">
        <v>56092.921875</v>
      </c>
      <c r="HO84" s="117">
        <v>1.8224703073501587</v>
      </c>
      <c r="HP84" s="116">
        <v>31100.400390625</v>
      </c>
      <c r="HQ84" s="116">
        <v>58154.66015625</v>
      </c>
      <c r="HR84" s="117">
        <v>1.8699007034301758</v>
      </c>
      <c r="HS84" s="116">
        <v>33281.953125</v>
      </c>
      <c r="HT84" s="116">
        <v>62401.296875</v>
      </c>
      <c r="HU84" s="117">
        <v>1.8749289512634277</v>
      </c>
      <c r="HV84" s="116">
        <v>34958.53125</v>
      </c>
      <c r="HW84" s="116">
        <v>66212.09375</v>
      </c>
      <c r="HX84" s="117">
        <v>1.8940181732177734</v>
      </c>
      <c r="HY84" s="116">
        <v>36146.73046875</v>
      </c>
      <c r="HZ84" s="116">
        <v>68140.09375</v>
      </c>
      <c r="IA84" s="117">
        <v>1.8850970268249512</v>
      </c>
      <c r="IB84" s="116">
        <v>36155.51171875</v>
      </c>
      <c r="IC84" s="116">
        <v>68706.8984375</v>
      </c>
      <c r="ID84" s="117">
        <v>1.9003159999847412</v>
      </c>
      <c r="IE84" s="116">
        <v>37394.17578125</v>
      </c>
      <c r="IF84" s="116">
        <v>69881.5390625</v>
      </c>
      <c r="IG84" s="117">
        <v>1.8687813282012939</v>
      </c>
      <c r="IH84" s="116">
        <v>37938.89453125</v>
      </c>
      <c r="II84" s="116">
        <v>69838.2578125</v>
      </c>
      <c r="IJ84" s="117">
        <v>1.8408089876174927</v>
      </c>
      <c r="IK84" s="116">
        <v>38028.48828125</v>
      </c>
      <c r="IL84" s="116">
        <v>71392.859375</v>
      </c>
      <c r="IM84" s="117">
        <v>1.8773519992828369</v>
      </c>
      <c r="IN84" s="115">
        <v>38745.1484375</v>
      </c>
      <c r="IO84" s="116">
        <v>72733.296875</v>
      </c>
      <c r="IP84" s="117">
        <v>1.8772233724594116</v>
      </c>
      <c r="IQ84" s="116">
        <v>38980.875</v>
      </c>
      <c r="IR84" s="116">
        <v>74306.828125</v>
      </c>
      <c r="IS84" s="117">
        <v>1.9062380790710449</v>
      </c>
      <c r="IT84" s="116">
        <v>39975.46484375</v>
      </c>
      <c r="IU84" s="116">
        <v>76285.046875</v>
      </c>
      <c r="IV84" s="117">
        <v>1.9082967042922974</v>
      </c>
      <c r="IW84" s="116">
        <v>40766.47265625</v>
      </c>
      <c r="IX84" s="116">
        <v>79374.125</v>
      </c>
      <c r="IY84" s="117">
        <v>1.9470442533493042</v>
      </c>
      <c r="IZ84" s="116">
        <v>41782.3984375</v>
      </c>
      <c r="JA84" s="116">
        <v>81720.203125</v>
      </c>
      <c r="JB84" s="117">
        <v>1.9558523893356323</v>
      </c>
      <c r="JC84" s="116">
        <v>42726.87890625</v>
      </c>
      <c r="JD84" s="116">
        <v>84728.8359375</v>
      </c>
      <c r="JE84" s="117">
        <v>1.9830335378646851</v>
      </c>
      <c r="JF84" s="116">
        <v>43382.1953125</v>
      </c>
      <c r="JG84" s="116">
        <v>86746.9453125</v>
      </c>
      <c r="JH84" s="117">
        <v>1.9995979070663452</v>
      </c>
      <c r="JI84" s="116">
        <v>43444.1953125</v>
      </c>
      <c r="JJ84" s="116">
        <v>86515.28125</v>
      </c>
      <c r="JK84" s="117">
        <v>1.9914118051528931</v>
      </c>
      <c r="JL84" s="116">
        <v>43673.1640625</v>
      </c>
      <c r="JM84" s="116">
        <v>87871.40625</v>
      </c>
      <c r="JN84" s="117">
        <v>2.0120229721069336</v>
      </c>
      <c r="JO84" s="116">
        <v>45146.71484375</v>
      </c>
      <c r="JP84" s="116">
        <v>91170.046875</v>
      </c>
      <c r="JQ84" s="117">
        <v>2.0194170475006104</v>
      </c>
      <c r="JR84" s="116">
        <v>46265.796875</v>
      </c>
      <c r="JS84" s="116">
        <v>93345.78125</v>
      </c>
      <c r="JT84" s="117">
        <v>2.0175981521606445</v>
      </c>
      <c r="JU84" s="116">
        <v>47657.671875</v>
      </c>
      <c r="JV84" s="116">
        <v>96119.0625</v>
      </c>
      <c r="JW84" s="117">
        <v>2.0168642997741699</v>
      </c>
      <c r="JX84" s="116">
        <v>49035.26171875</v>
      </c>
      <c r="JY84" s="116">
        <v>100224.671875</v>
      </c>
      <c r="JZ84" s="117">
        <v>2.0439305305480957</v>
      </c>
      <c r="KA84" s="116">
        <v>49663.5546875</v>
      </c>
      <c r="KB84" s="116">
        <v>100835.390625</v>
      </c>
      <c r="KC84" s="117">
        <v>2.0303699970245361</v>
      </c>
      <c r="KD84" s="116">
        <v>48654.8984375</v>
      </c>
      <c r="KE84" s="116">
        <v>94961.15625</v>
      </c>
      <c r="KF84" s="117">
        <v>1.9517285823822021</v>
      </c>
      <c r="KG84" s="116">
        <v>49545.13671875</v>
      </c>
      <c r="KH84" s="116">
        <v>98012.3515625</v>
      </c>
      <c r="KI84" s="117">
        <v>1.9782435894012451</v>
      </c>
      <c r="KJ84" s="116">
        <v>51587.19921875</v>
      </c>
      <c r="KK84" s="116">
        <v>102587.484375</v>
      </c>
      <c r="KL84" s="117">
        <v>1.9886229038238525</v>
      </c>
      <c r="KM84" s="116">
        <v>51863.05859375</v>
      </c>
      <c r="KN84" s="116">
        <v>100989.015625</v>
      </c>
      <c r="KO84" s="117">
        <v>1.947224497795105</v>
      </c>
      <c r="KP84" s="116">
        <v>52498.48828125</v>
      </c>
      <c r="KQ84" s="116">
        <v>100461.7265625</v>
      </c>
      <c r="KR84" s="117">
        <v>1.9136117696762085</v>
      </c>
      <c r="KS84" s="116">
        <v>52790.859375</v>
      </c>
      <c r="KT84" s="116">
        <v>100804.5859375</v>
      </c>
      <c r="KU84" s="117">
        <v>1.9095083475112915</v>
      </c>
      <c r="KV84" s="134">
        <v>3.2724363803863525</v>
      </c>
      <c r="KW84" s="135">
        <v>3.2153003215789795</v>
      </c>
      <c r="KX84" s="135">
        <v>2.7803435325622559</v>
      </c>
      <c r="KY84" s="135">
        <v>2.8261897563934326</v>
      </c>
      <c r="KZ84" s="135">
        <v>1.8841243982315063</v>
      </c>
      <c r="LA84" s="135">
        <v>1.9096014499664307</v>
      </c>
      <c r="LB84" s="135">
        <v>2.0333867073059082</v>
      </c>
      <c r="LC84" s="135">
        <v>1.8042920827865601</v>
      </c>
      <c r="LD84" s="135">
        <v>1.7815215587615967</v>
      </c>
      <c r="LE84" s="135">
        <v>1.8967009782791138</v>
      </c>
      <c r="LF84" s="135">
        <v>2.0065975189208984</v>
      </c>
      <c r="LG84" s="135">
        <v>1.9474421739578247</v>
      </c>
      <c r="LH84" s="135">
        <f t="shared" si="4"/>
        <v>3.0893600781758628</v>
      </c>
      <c r="LI84" s="135">
        <f t="shared" si="5"/>
        <v>2.3551570773124695</v>
      </c>
      <c r="LJ84" s="135">
        <f t="shared" si="6"/>
        <v>1.8822004497051239</v>
      </c>
      <c r="LK84" s="144">
        <f t="shared" si="7"/>
        <v>1.9502468903859456</v>
      </c>
    </row>
    <row r="85" spans="1:323" ht="15" customHeight="1">
      <c r="A85" s="114">
        <v>71</v>
      </c>
      <c r="B85" s="115">
        <v>1915.12451171875</v>
      </c>
      <c r="C85" s="116">
        <v>5972.89892578125</v>
      </c>
      <c r="D85" s="117">
        <v>3.1188044548034668</v>
      </c>
      <c r="E85" s="116">
        <v>1915.3876953125</v>
      </c>
      <c r="F85" s="116">
        <v>6501.052734375</v>
      </c>
      <c r="G85" s="117">
        <v>3.3941185474395752</v>
      </c>
      <c r="H85" s="116">
        <v>2395.1376953125</v>
      </c>
      <c r="I85" s="116">
        <v>7449.880859375</v>
      </c>
      <c r="J85" s="117">
        <v>3.1104185581207275</v>
      </c>
      <c r="K85" s="116">
        <v>2768.56103515625</v>
      </c>
      <c r="L85" s="116">
        <v>9597.6669921875</v>
      </c>
      <c r="M85" s="117">
        <v>3.4666626453399658</v>
      </c>
      <c r="N85" s="116">
        <v>3366.398193359375</v>
      </c>
      <c r="O85" s="116">
        <v>11296.0908203125</v>
      </c>
      <c r="P85" s="117">
        <v>3.3555421829223633</v>
      </c>
      <c r="Q85" s="116">
        <v>4194.47265625</v>
      </c>
      <c r="R85" s="116">
        <v>12537.09375</v>
      </c>
      <c r="S85" s="117">
        <v>2.9889559745788574</v>
      </c>
      <c r="T85" s="116">
        <v>5433.97998046875</v>
      </c>
      <c r="U85" s="116">
        <v>16681.388671875</v>
      </c>
      <c r="V85" s="117">
        <v>3.069828987121582</v>
      </c>
      <c r="W85" s="116">
        <v>8337.0078125</v>
      </c>
      <c r="X85" s="116">
        <v>23866.255859375</v>
      </c>
      <c r="Y85" s="117">
        <v>2.8626885414123535</v>
      </c>
      <c r="Z85" s="116">
        <v>8574.630859375</v>
      </c>
      <c r="AA85" s="116">
        <v>23553.173828125</v>
      </c>
      <c r="AB85" s="117">
        <v>2.7468440532684326</v>
      </c>
      <c r="AC85" s="116">
        <v>8769.7763671875</v>
      </c>
      <c r="AD85" s="116">
        <v>25324.47265625</v>
      </c>
      <c r="AE85" s="117">
        <v>2.8876988887786865</v>
      </c>
      <c r="AF85" s="116">
        <v>9402.8095703125</v>
      </c>
      <c r="AG85" s="116">
        <v>28704.888671875</v>
      </c>
      <c r="AH85" s="117">
        <v>3.0527992248535156</v>
      </c>
      <c r="AI85" s="116">
        <v>11599.5146484375</v>
      </c>
      <c r="AJ85" s="116">
        <v>31864.908203125</v>
      </c>
      <c r="AK85" s="117">
        <v>2.7470898628234863</v>
      </c>
      <c r="AL85" s="116">
        <v>13026.955078125</v>
      </c>
      <c r="AM85" s="116">
        <v>34465.28515625</v>
      </c>
      <c r="AN85" s="117">
        <v>2.6456899642944336</v>
      </c>
      <c r="AO85" s="116">
        <v>16236.802734375</v>
      </c>
      <c r="AP85" s="116">
        <v>42213.0859375</v>
      </c>
      <c r="AQ85" s="117">
        <v>2.5998396873474121</v>
      </c>
      <c r="AR85" s="116">
        <v>15839.6552734375</v>
      </c>
      <c r="AS85" s="116">
        <v>43857.66796875</v>
      </c>
      <c r="AT85" s="117">
        <v>2.7688524723052979</v>
      </c>
      <c r="AU85" s="116">
        <v>17042.421875</v>
      </c>
      <c r="AV85" s="116">
        <v>47314.90625</v>
      </c>
      <c r="AW85" s="117">
        <v>2.7763018608093262</v>
      </c>
      <c r="AX85" s="116">
        <v>18646.580078125</v>
      </c>
      <c r="AY85" s="116">
        <v>49887.37109375</v>
      </c>
      <c r="AZ85" s="117">
        <v>2.6754167079925537</v>
      </c>
      <c r="BA85" s="116">
        <v>18494.388671875</v>
      </c>
      <c r="BB85" s="116">
        <v>46888.609375</v>
      </c>
      <c r="BC85" s="117">
        <v>2.5352883338928223</v>
      </c>
      <c r="BD85" s="116">
        <v>16577.0625</v>
      </c>
      <c r="BE85" s="116">
        <v>43698.609375</v>
      </c>
      <c r="BF85" s="117">
        <v>2.6360888481140137</v>
      </c>
      <c r="BG85" s="116">
        <v>13843.234375</v>
      </c>
      <c r="BH85" s="116">
        <v>39792.34375</v>
      </c>
      <c r="BI85" s="117">
        <v>2.874497652053833</v>
      </c>
      <c r="BJ85" s="116">
        <v>12639.80078125</v>
      </c>
      <c r="BK85" s="116">
        <v>39530.75390625</v>
      </c>
      <c r="BL85" s="117">
        <v>3.1274824142456055</v>
      </c>
      <c r="BM85" s="116">
        <v>11905.990234375</v>
      </c>
      <c r="BN85" s="116">
        <v>35717.0390625</v>
      </c>
      <c r="BO85" s="117">
        <v>2.9999217987060547</v>
      </c>
      <c r="BP85" s="116">
        <v>10953.2919921875</v>
      </c>
      <c r="BQ85" s="116">
        <v>35767.859375</v>
      </c>
      <c r="BR85" s="117">
        <v>3.2654893398284912</v>
      </c>
      <c r="BS85" s="116">
        <v>13729.587890625</v>
      </c>
      <c r="BT85" s="116">
        <v>39042.64453125</v>
      </c>
      <c r="BU85" s="117">
        <v>2.843686580657959</v>
      </c>
      <c r="BV85" s="116">
        <v>16623.130859375</v>
      </c>
      <c r="BW85" s="116">
        <v>46764.66015625</v>
      </c>
      <c r="BX85" s="117">
        <v>2.8132281303405762</v>
      </c>
      <c r="BY85" s="116">
        <v>19167.326171875</v>
      </c>
      <c r="BZ85" s="116">
        <v>53368.47265625</v>
      </c>
      <c r="CA85" s="117">
        <v>2.784346342086792</v>
      </c>
      <c r="CB85" s="116">
        <v>27431.515625</v>
      </c>
      <c r="CC85" s="116">
        <v>62630.71484375</v>
      </c>
      <c r="CD85" s="117">
        <v>2.2831664085388184</v>
      </c>
      <c r="CE85" s="116">
        <v>21146.771484375</v>
      </c>
      <c r="CF85" s="116">
        <v>50646.09765625</v>
      </c>
      <c r="CG85" s="117">
        <v>2.3949801921844482</v>
      </c>
      <c r="CH85" s="116">
        <v>24945.26171875</v>
      </c>
      <c r="CI85" s="116">
        <v>58551.6484375</v>
      </c>
      <c r="CJ85" s="117">
        <v>2.3472051620483398</v>
      </c>
      <c r="CK85" s="116">
        <v>32323.98046875</v>
      </c>
      <c r="CL85" s="116">
        <v>64856.87109375</v>
      </c>
      <c r="CM85" s="117">
        <v>2.0064630508422852</v>
      </c>
      <c r="CN85" s="116">
        <v>38736.42578125</v>
      </c>
      <c r="CO85" s="116">
        <v>69292.9765625</v>
      </c>
      <c r="CP85" s="117">
        <v>1.788832426071167</v>
      </c>
      <c r="CQ85" s="116">
        <v>45045.51171875</v>
      </c>
      <c r="CR85" s="116">
        <v>72286</v>
      </c>
      <c r="CS85" s="117">
        <v>1.6047326326370239</v>
      </c>
      <c r="CT85" s="116">
        <v>85903.1640625</v>
      </c>
      <c r="CU85" s="116">
        <v>136184.375</v>
      </c>
      <c r="CV85" s="117">
        <v>1.5853242874145508</v>
      </c>
      <c r="CW85" s="116">
        <v>164213.875</v>
      </c>
      <c r="CX85" s="116">
        <v>291825.53125</v>
      </c>
      <c r="CY85" s="117">
        <v>1.7771064043045044</v>
      </c>
      <c r="CZ85" s="116">
        <v>238072.203125</v>
      </c>
      <c r="DA85" s="116">
        <v>440167.75</v>
      </c>
      <c r="DB85" s="117">
        <v>1.8488833904266357</v>
      </c>
      <c r="DC85" s="116">
        <v>444139.28125</v>
      </c>
      <c r="DD85" s="116">
        <v>767235.125</v>
      </c>
      <c r="DE85" s="117">
        <v>1.7274651527404785</v>
      </c>
      <c r="DF85" s="116">
        <v>823.77520751953125</v>
      </c>
      <c r="DG85" s="116">
        <v>1427.702392578125</v>
      </c>
      <c r="DH85" s="117">
        <v>1.733121395111084</v>
      </c>
      <c r="DI85" s="116">
        <v>953.2496337890625</v>
      </c>
      <c r="DJ85" s="116">
        <v>1661.5565185546875</v>
      </c>
      <c r="DK85" s="117">
        <v>1.7430444955825806</v>
      </c>
      <c r="DL85" s="116">
        <v>1132.652587890625</v>
      </c>
      <c r="DM85" s="116">
        <v>2133.80517578125</v>
      </c>
      <c r="DN85" s="117">
        <v>1.8839008808135986</v>
      </c>
      <c r="DO85" s="116">
        <v>1330.8133544921875</v>
      </c>
      <c r="DP85" s="116">
        <v>2476.741455078125</v>
      </c>
      <c r="DQ85" s="117">
        <v>1.8610734939575195</v>
      </c>
      <c r="DR85" s="116">
        <v>1379.686767578125</v>
      </c>
      <c r="DS85" s="116">
        <v>2552.880126953125</v>
      </c>
      <c r="DT85" s="117">
        <v>1.8503330945968628</v>
      </c>
      <c r="DU85" s="116">
        <v>1436.7872314453125</v>
      </c>
      <c r="DV85" s="116">
        <v>2724.651611328125</v>
      </c>
      <c r="DW85" s="117">
        <v>1.8963501453399658</v>
      </c>
      <c r="DX85" s="116">
        <v>1502.630126953125</v>
      </c>
      <c r="DY85" s="116">
        <v>2942.060302734375</v>
      </c>
      <c r="DZ85" s="117">
        <v>1.9579404592514038</v>
      </c>
      <c r="EA85" s="116">
        <v>1674.6976318359375</v>
      </c>
      <c r="EB85" s="116">
        <v>3187.444580078125</v>
      </c>
      <c r="EC85" s="117">
        <v>1.9032955169677734</v>
      </c>
      <c r="ED85" s="116">
        <v>1842.33251953125</v>
      </c>
      <c r="EE85" s="118">
        <v>3593.547119140625</v>
      </c>
      <c r="EF85" s="119">
        <v>1.9505420923233032</v>
      </c>
      <c r="EG85" s="115">
        <v>2106.085205078125</v>
      </c>
      <c r="EH85" s="116">
        <v>4093.732666015625</v>
      </c>
      <c r="EI85" s="117">
        <v>1.9437639713287354</v>
      </c>
      <c r="EJ85" s="116">
        <v>2200.270751953125</v>
      </c>
      <c r="EK85" s="116">
        <v>4505.1767578125</v>
      </c>
      <c r="EL85" s="117">
        <v>2.047555685043335</v>
      </c>
      <c r="EM85" s="116">
        <v>2408.871826171875</v>
      </c>
      <c r="EN85" s="116">
        <v>4952.806640625</v>
      </c>
      <c r="EO85" s="117">
        <v>2.0560688972473145</v>
      </c>
      <c r="EP85" s="116">
        <v>2535.52587890625</v>
      </c>
      <c r="EQ85" s="116">
        <v>5357.69921875</v>
      </c>
      <c r="ER85" s="117">
        <v>2.1130523681640625</v>
      </c>
      <c r="ES85" s="116">
        <v>2941.99365234375</v>
      </c>
      <c r="ET85" s="116">
        <v>5857.79052734375</v>
      </c>
      <c r="EU85" s="117">
        <v>1.9910955429077148</v>
      </c>
      <c r="EV85" s="116">
        <v>3125.25244140625</v>
      </c>
      <c r="EW85" s="116">
        <v>6459.6552734375</v>
      </c>
      <c r="EX85" s="117">
        <v>2.066922664642334</v>
      </c>
      <c r="EY85" s="116">
        <v>3364.290283203125</v>
      </c>
      <c r="EZ85" s="116">
        <v>7124.3798828125</v>
      </c>
      <c r="FA85" s="117">
        <v>2.1176471710205078</v>
      </c>
      <c r="FB85" s="116">
        <v>3536.5751953125</v>
      </c>
      <c r="FC85" s="116">
        <v>7663.46923828125</v>
      </c>
      <c r="FD85" s="117">
        <v>2.1669182777404785</v>
      </c>
      <c r="FE85" s="116">
        <v>3931.262451171875</v>
      </c>
      <c r="FF85" s="116">
        <v>8144.59814453125</v>
      </c>
      <c r="FG85" s="117">
        <v>2.0717513561248779</v>
      </c>
      <c r="FH85" s="116">
        <v>4298.30908203125</v>
      </c>
      <c r="FI85" s="116">
        <v>8685</v>
      </c>
      <c r="FJ85" s="117">
        <v>2.0205619335174561</v>
      </c>
      <c r="FK85" s="116">
        <v>4881.85400390625</v>
      </c>
      <c r="FL85" s="116">
        <v>9170.080078125</v>
      </c>
      <c r="FM85" s="117">
        <v>1.8784011602401733</v>
      </c>
      <c r="FN85" s="116">
        <v>5709.51513671875</v>
      </c>
      <c r="FO85" s="116">
        <v>10201.0556640625</v>
      </c>
      <c r="FP85" s="117">
        <v>1.7866764068603516</v>
      </c>
      <c r="FQ85" s="116">
        <v>6424.90625</v>
      </c>
      <c r="FR85" s="116">
        <v>11186.2783203125</v>
      </c>
      <c r="FS85" s="117">
        <v>1.7410804033279419</v>
      </c>
      <c r="FT85" s="116">
        <v>6957.52734375</v>
      </c>
      <c r="FU85" s="116">
        <v>12181.5859375</v>
      </c>
      <c r="FV85" s="117">
        <v>1.7508498430252075</v>
      </c>
      <c r="FW85" s="116">
        <v>7557.53857421875</v>
      </c>
      <c r="FX85" s="116">
        <v>13333.9814453125</v>
      </c>
      <c r="FY85" s="117">
        <v>1.7643285989761353</v>
      </c>
      <c r="FZ85" s="116">
        <v>8149.87060546875</v>
      </c>
      <c r="GA85" s="116">
        <v>15206.38671875</v>
      </c>
      <c r="GB85" s="117">
        <v>1.8658438920974731</v>
      </c>
      <c r="GC85" s="116">
        <v>9265.646484375</v>
      </c>
      <c r="GD85" s="116">
        <v>17372.45703125</v>
      </c>
      <c r="GE85" s="117">
        <v>1.8749320507049561</v>
      </c>
      <c r="GF85" s="116">
        <v>10205.947265625</v>
      </c>
      <c r="GG85" s="116">
        <v>19276.01171875</v>
      </c>
      <c r="GH85" s="117">
        <v>1.8887038230895996</v>
      </c>
      <c r="GI85" s="116">
        <v>11672.4404296875</v>
      </c>
      <c r="GJ85" s="116">
        <v>22065.978515625</v>
      </c>
      <c r="GK85" s="117">
        <v>1.8904340267181396</v>
      </c>
      <c r="GL85" s="116">
        <v>13530.8154296875</v>
      </c>
      <c r="GM85" s="116">
        <v>23804.876953125</v>
      </c>
      <c r="GN85" s="117">
        <v>1.7593083381652832</v>
      </c>
      <c r="GO85" s="116">
        <v>15084.080078125</v>
      </c>
      <c r="GP85" s="116">
        <v>26433.671875</v>
      </c>
      <c r="GQ85" s="117">
        <v>1.7524218559265137</v>
      </c>
      <c r="GR85" s="116">
        <v>17417.009765625</v>
      </c>
      <c r="GS85" s="116">
        <v>30197.486328125</v>
      </c>
      <c r="GT85" s="117">
        <v>1.733792781829834</v>
      </c>
      <c r="GU85" s="116">
        <v>19681.3828125</v>
      </c>
      <c r="GV85" s="116">
        <v>33379.375</v>
      </c>
      <c r="GW85" s="117">
        <v>1.695987343788147</v>
      </c>
      <c r="GX85" s="116">
        <v>21414.697265625</v>
      </c>
      <c r="GY85" s="116">
        <v>36874.0703125</v>
      </c>
      <c r="GZ85" s="117">
        <v>1.7219047546386719</v>
      </c>
      <c r="HA85" s="116">
        <v>25157.140625</v>
      </c>
      <c r="HB85" s="116">
        <v>40870.76171875</v>
      </c>
      <c r="HC85" s="117">
        <v>1.6246187686920166</v>
      </c>
      <c r="HD85" s="116">
        <v>25998.494140625</v>
      </c>
      <c r="HE85" s="116">
        <v>45504.34375</v>
      </c>
      <c r="HF85" s="117">
        <v>1.7502684593200684</v>
      </c>
      <c r="HG85" s="116">
        <v>27544.546875</v>
      </c>
      <c r="HH85" s="116">
        <v>49025.3359375</v>
      </c>
      <c r="HI85" s="117">
        <v>1.7798563241958618</v>
      </c>
      <c r="HJ85" s="116">
        <v>29960.19921875</v>
      </c>
      <c r="HK85" s="116">
        <v>52874.359375</v>
      </c>
      <c r="HL85" s="117">
        <v>1.7648199796676636</v>
      </c>
      <c r="HM85" s="116">
        <v>31419.875</v>
      </c>
      <c r="HN85" s="116">
        <v>56954.9140625</v>
      </c>
      <c r="HO85" s="117">
        <v>1.8127033710479736</v>
      </c>
      <c r="HP85" s="116">
        <v>31737.05078125</v>
      </c>
      <c r="HQ85" s="116">
        <v>59076.5625</v>
      </c>
      <c r="HR85" s="117">
        <v>1.8614382743835449</v>
      </c>
      <c r="HS85" s="116">
        <v>33919.31640625</v>
      </c>
      <c r="HT85" s="116">
        <v>63394.41015625</v>
      </c>
      <c r="HU85" s="117">
        <v>1.8689765930175781</v>
      </c>
      <c r="HV85" s="116">
        <v>35777.203125</v>
      </c>
      <c r="HW85" s="116">
        <v>67275.59375</v>
      </c>
      <c r="HX85" s="117">
        <v>1.880403995513916</v>
      </c>
      <c r="HY85" s="116">
        <v>37014.359375</v>
      </c>
      <c r="HZ85" s="116">
        <v>69228.515625</v>
      </c>
      <c r="IA85" s="117">
        <v>1.8703150749206543</v>
      </c>
      <c r="IB85" s="116">
        <v>37109.49609375</v>
      </c>
      <c r="IC85" s="116">
        <v>69813.0390625</v>
      </c>
      <c r="ID85" s="117">
        <v>1.8812716007232666</v>
      </c>
      <c r="IE85" s="116">
        <v>38057.40625</v>
      </c>
      <c r="IF85" s="116">
        <v>70990.296875</v>
      </c>
      <c r="IG85" s="117">
        <v>1.8653477430343628</v>
      </c>
      <c r="IH85" s="116">
        <v>38797.5234375</v>
      </c>
      <c r="II85" s="116">
        <v>70923.2265625</v>
      </c>
      <c r="IJ85" s="117">
        <v>1.8280348777770996</v>
      </c>
      <c r="IK85" s="116">
        <v>38878.48046875</v>
      </c>
      <c r="IL85" s="116">
        <v>72528.4453125</v>
      </c>
      <c r="IM85" s="117">
        <v>1.8655164241790771</v>
      </c>
      <c r="IN85" s="115">
        <v>39642.4921875</v>
      </c>
      <c r="IO85" s="116">
        <v>73889.7109375</v>
      </c>
      <c r="IP85" s="117">
        <v>1.8639017343521118</v>
      </c>
      <c r="IQ85" s="116">
        <v>39986.140625</v>
      </c>
      <c r="IR85" s="116">
        <v>75506.9453125</v>
      </c>
      <c r="IS85" s="117">
        <v>1.888327956199646</v>
      </c>
      <c r="IT85" s="116">
        <v>40886.4140625</v>
      </c>
      <c r="IU85" s="116">
        <v>77521.1875</v>
      </c>
      <c r="IV85" s="117">
        <v>1.8960133790969849</v>
      </c>
      <c r="IW85" s="116">
        <v>41613.2734375</v>
      </c>
      <c r="IX85" s="116">
        <v>80690.75</v>
      </c>
      <c r="IY85" s="117">
        <v>1.9390628337860107</v>
      </c>
      <c r="IZ85" s="116">
        <v>42739.79296875</v>
      </c>
      <c r="JA85" s="116">
        <v>83080.9140625</v>
      </c>
      <c r="JB85" s="117">
        <v>1.9438773393630981</v>
      </c>
      <c r="JC85" s="116">
        <v>43742.109375</v>
      </c>
      <c r="JD85" s="116">
        <v>86159.71875</v>
      </c>
      <c r="JE85" s="117">
        <v>1.9697202444076538</v>
      </c>
      <c r="JF85" s="116">
        <v>44381.45703125</v>
      </c>
      <c r="JG85" s="116">
        <v>88225.0703125</v>
      </c>
      <c r="JH85" s="117">
        <v>1.9878813028335571</v>
      </c>
      <c r="JI85" s="116">
        <v>44438.796875</v>
      </c>
      <c r="JJ85" s="116">
        <v>87983.3203125</v>
      </c>
      <c r="JK85" s="117">
        <v>1.9798762798309326</v>
      </c>
      <c r="JL85" s="116">
        <v>44683.26953125</v>
      </c>
      <c r="JM85" s="116">
        <v>89378.1171875</v>
      </c>
      <c r="JN85" s="117">
        <v>2.0002591609954834</v>
      </c>
      <c r="JO85" s="116">
        <v>46154.86328125</v>
      </c>
      <c r="JP85" s="116">
        <v>92739.7265625</v>
      </c>
      <c r="JQ85" s="117">
        <v>2.0093164443969727</v>
      </c>
      <c r="JR85" s="116">
        <v>47304.62109375</v>
      </c>
      <c r="JS85" s="116">
        <v>94951.3828125</v>
      </c>
      <c r="JT85" s="117">
        <v>2.007232666015625</v>
      </c>
      <c r="JU85" s="116">
        <v>48821.72265625</v>
      </c>
      <c r="JV85" s="116">
        <v>97769.9921875</v>
      </c>
      <c r="JW85" s="117">
        <v>2.0025920867919922</v>
      </c>
      <c r="JX85" s="116">
        <v>50164.82421875</v>
      </c>
      <c r="JY85" s="116">
        <v>101970.4609375</v>
      </c>
      <c r="JZ85" s="117">
        <v>2.0327084064483643</v>
      </c>
      <c r="KA85" s="116">
        <v>50745.0625</v>
      </c>
      <c r="KB85" s="116">
        <v>102581.46875</v>
      </c>
      <c r="KC85" s="117">
        <v>2.0215063095092773</v>
      </c>
      <c r="KD85" s="116">
        <v>49841.68359375</v>
      </c>
      <c r="KE85" s="116">
        <v>96537.609375</v>
      </c>
      <c r="KF85" s="117">
        <v>1.9368849992752075</v>
      </c>
      <c r="KG85" s="116">
        <v>50700.1875</v>
      </c>
      <c r="KH85" s="116">
        <v>99663.8125</v>
      </c>
      <c r="KI85" s="117">
        <v>1.9657484292984009</v>
      </c>
      <c r="KJ85" s="116">
        <v>52765.6953125</v>
      </c>
      <c r="KK85" s="116">
        <v>104325.8984375</v>
      </c>
      <c r="KL85" s="117">
        <v>1.9771538972854614</v>
      </c>
      <c r="KM85" s="116">
        <v>53098.828125</v>
      </c>
      <c r="KN85" s="116">
        <v>102661.828125</v>
      </c>
      <c r="KO85" s="117">
        <v>1.9334104061126709</v>
      </c>
      <c r="KP85" s="116">
        <v>53685.6875</v>
      </c>
      <c r="KQ85" s="116">
        <v>102095.265625</v>
      </c>
      <c r="KR85" s="117">
        <v>1.9017221927642822</v>
      </c>
      <c r="KS85" s="116">
        <v>53945.05859375</v>
      </c>
      <c r="KT85" s="116">
        <v>102440.421875</v>
      </c>
      <c r="KU85" s="117">
        <v>1.8989769220352173</v>
      </c>
      <c r="KV85" s="134">
        <v>3.2564616203308105</v>
      </c>
      <c r="KW85" s="135">
        <v>3.1982817649841309</v>
      </c>
      <c r="KX85" s="135">
        <v>2.7763221263885498</v>
      </c>
      <c r="KY85" s="135">
        <v>2.816319465637207</v>
      </c>
      <c r="KZ85" s="135">
        <v>1.8814114332199097</v>
      </c>
      <c r="LA85" s="135">
        <v>1.9037799835205078</v>
      </c>
      <c r="LB85" s="135">
        <v>2.0269095897674561</v>
      </c>
      <c r="LC85" s="135">
        <v>1.8021695613861084</v>
      </c>
      <c r="LD85" s="135">
        <v>1.7760977745056152</v>
      </c>
      <c r="LE85" s="135">
        <v>1.884166955947876</v>
      </c>
      <c r="LF85" s="135">
        <v>1.9947978258132935</v>
      </c>
      <c r="LG85" s="135">
        <v>1.9354023933410645</v>
      </c>
      <c r="LH85" s="135">
        <f t="shared" si="4"/>
        <v>3.0770218372344971</v>
      </c>
      <c r="LI85" s="135">
        <f t="shared" si="5"/>
        <v>2.3488654494285583</v>
      </c>
      <c r="LJ85" s="135">
        <f t="shared" si="6"/>
        <v>1.8772392272949219</v>
      </c>
      <c r="LK85" s="144">
        <f t="shared" si="7"/>
        <v>1.9381223917007446</v>
      </c>
    </row>
    <row r="86" spans="1:323" ht="15" customHeight="1">
      <c r="A86" s="114">
        <v>72</v>
      </c>
      <c r="B86" s="115">
        <v>1971.84033203125</v>
      </c>
      <c r="C86" s="116">
        <v>6116.8173828125</v>
      </c>
      <c r="D86" s="117">
        <v>3.1020855903625488</v>
      </c>
      <c r="E86" s="116">
        <v>1973.220458984375</v>
      </c>
      <c r="F86" s="116">
        <v>6663.8056640625</v>
      </c>
      <c r="G86" s="117">
        <v>3.3771216869354248</v>
      </c>
      <c r="H86" s="116">
        <v>2465.029052734375</v>
      </c>
      <c r="I86" s="116">
        <v>7629.173828125</v>
      </c>
      <c r="J86" s="117">
        <v>3.0949630737304687</v>
      </c>
      <c r="K86" s="116">
        <v>2854.4130859375</v>
      </c>
      <c r="L86" s="116">
        <v>9840.0478515625</v>
      </c>
      <c r="M86" s="117">
        <v>3.4473104476928711</v>
      </c>
      <c r="N86" s="116">
        <v>3470.755615234375</v>
      </c>
      <c r="O86" s="116">
        <v>11577.4521484375</v>
      </c>
      <c r="P86" s="117">
        <v>3.3357150554656982</v>
      </c>
      <c r="Q86" s="116">
        <v>4321.93896484375</v>
      </c>
      <c r="R86" s="116">
        <v>12832.79296875</v>
      </c>
      <c r="S86" s="117">
        <v>2.9692213535308838</v>
      </c>
      <c r="T86" s="116">
        <v>5595.197265625</v>
      </c>
      <c r="U86" s="116">
        <v>17080.234375</v>
      </c>
      <c r="V86" s="117">
        <v>3.0526599884033203</v>
      </c>
      <c r="W86" s="116">
        <v>8566.541015625</v>
      </c>
      <c r="X86" s="116">
        <v>24416.814453125</v>
      </c>
      <c r="Y86" s="117">
        <v>2.8502535820007324</v>
      </c>
      <c r="Z86" s="116">
        <v>8808.3955078125</v>
      </c>
      <c r="AA86" s="116">
        <v>24083.98828125</v>
      </c>
      <c r="AB86" s="117">
        <v>2.734208345413208</v>
      </c>
      <c r="AC86" s="116">
        <v>9008.0751953125</v>
      </c>
      <c r="AD86" s="116">
        <v>25911.501953125</v>
      </c>
      <c r="AE86" s="117">
        <v>2.8764748573303223</v>
      </c>
      <c r="AF86" s="116">
        <v>9653.49609375</v>
      </c>
      <c r="AG86" s="116">
        <v>29389.8203125</v>
      </c>
      <c r="AH86" s="117">
        <v>3.0444743633270264</v>
      </c>
      <c r="AI86" s="116">
        <v>11873.2451171875</v>
      </c>
      <c r="AJ86" s="116">
        <v>32583.822265625</v>
      </c>
      <c r="AK86" s="117">
        <v>2.7443063259124756</v>
      </c>
      <c r="AL86" s="116">
        <v>13319.78125</v>
      </c>
      <c r="AM86" s="116">
        <v>35225.74609375</v>
      </c>
      <c r="AN86" s="117">
        <v>2.6446189880371094</v>
      </c>
      <c r="AO86" s="116">
        <v>16570.12109375</v>
      </c>
      <c r="AP86" s="116">
        <v>43134.91015625</v>
      </c>
      <c r="AQ86" s="117">
        <v>2.6031742095947266</v>
      </c>
      <c r="AR86" s="116">
        <v>16191.91015625</v>
      </c>
      <c r="AS86" s="116">
        <v>44852.07421875</v>
      </c>
      <c r="AT86" s="117">
        <v>2.7700297832489014</v>
      </c>
      <c r="AU86" s="116">
        <v>17422.658203125</v>
      </c>
      <c r="AV86" s="116">
        <v>48389.33203125</v>
      </c>
      <c r="AW86" s="117">
        <v>2.7773795127868652</v>
      </c>
      <c r="AX86" s="116">
        <v>19064.056640625</v>
      </c>
      <c r="AY86" s="116">
        <v>50995.7265625</v>
      </c>
      <c r="AZ86" s="117">
        <v>2.6749672889709473</v>
      </c>
      <c r="BA86" s="116">
        <v>18920.724609375</v>
      </c>
      <c r="BB86" s="116">
        <v>47895.14453125</v>
      </c>
      <c r="BC86" s="117">
        <v>2.5313589572906494</v>
      </c>
      <c r="BD86" s="116">
        <v>17023.248046875</v>
      </c>
      <c r="BE86" s="116">
        <v>44659.3515625</v>
      </c>
      <c r="BF86" s="117">
        <v>2.6234331130981445</v>
      </c>
      <c r="BG86" s="116">
        <v>14250.2978515625</v>
      </c>
      <c r="BH86" s="116">
        <v>40711.91015625</v>
      </c>
      <c r="BI86" s="117">
        <v>2.8569164276123047</v>
      </c>
      <c r="BJ86" s="116">
        <v>13028.8173828125</v>
      </c>
      <c r="BK86" s="116">
        <v>40484.28125</v>
      </c>
      <c r="BL86" s="117">
        <v>3.1072874069213867</v>
      </c>
      <c r="BM86" s="116">
        <v>12167.6796875</v>
      </c>
      <c r="BN86" s="116">
        <v>36562.8046875</v>
      </c>
      <c r="BO86" s="117">
        <v>3.0049118995666504</v>
      </c>
      <c r="BP86" s="116">
        <v>11292.97265625</v>
      </c>
      <c r="BQ86" s="116">
        <v>36648.1015625</v>
      </c>
      <c r="BR86" s="117">
        <v>3.2452130317687988</v>
      </c>
      <c r="BS86" s="116">
        <v>14106.8779296875</v>
      </c>
      <c r="BT86" s="116">
        <v>39940.02734375</v>
      </c>
      <c r="BU86" s="117">
        <v>2.831244945526123</v>
      </c>
      <c r="BV86" s="116">
        <v>17085.037109375</v>
      </c>
      <c r="BW86" s="116">
        <v>47832.98828125</v>
      </c>
      <c r="BX86" s="117">
        <v>2.7997004985809326</v>
      </c>
      <c r="BY86" s="116">
        <v>19713.533203125</v>
      </c>
      <c r="BZ86" s="116">
        <v>54580.296875</v>
      </c>
      <c r="CA86" s="117">
        <v>2.7686715126037598</v>
      </c>
      <c r="CB86" s="116">
        <v>28015.146484375</v>
      </c>
      <c r="CC86" s="116">
        <v>63877.453125</v>
      </c>
      <c r="CD86" s="117">
        <v>2.2801041603088379</v>
      </c>
      <c r="CE86" s="116">
        <v>21614.4765625</v>
      </c>
      <c r="CF86" s="116">
        <v>51691.34375</v>
      </c>
      <c r="CG86" s="117">
        <v>2.3915150165557861</v>
      </c>
      <c r="CH86" s="116">
        <v>25479.943359375</v>
      </c>
      <c r="CI86" s="116">
        <v>59742.37890625</v>
      </c>
      <c r="CJ86" s="117">
        <v>2.3446824550628662</v>
      </c>
      <c r="CK86" s="116">
        <v>32882.09375</v>
      </c>
      <c r="CL86" s="116">
        <v>66008.828125</v>
      </c>
      <c r="CM86" s="117">
        <v>2.0074398517608643</v>
      </c>
      <c r="CN86" s="116">
        <v>39614.3046875</v>
      </c>
      <c r="CO86" s="116">
        <v>70368.640625</v>
      </c>
      <c r="CP86" s="117">
        <v>1.7763441801071167</v>
      </c>
      <c r="CQ86" s="116">
        <v>45668.5234375</v>
      </c>
      <c r="CR86" s="116">
        <v>73247.75</v>
      </c>
      <c r="CS86" s="117">
        <v>1.6039000749588013</v>
      </c>
      <c r="CT86" s="116">
        <v>86913.7109375</v>
      </c>
      <c r="CU86" s="116">
        <v>137961.78125</v>
      </c>
      <c r="CV86" s="117">
        <v>1.5873420238494873</v>
      </c>
      <c r="CW86" s="116">
        <v>166893.953125</v>
      </c>
      <c r="CX86" s="116">
        <v>296335.15625</v>
      </c>
      <c r="CY86" s="117">
        <v>1.7755895853042603</v>
      </c>
      <c r="CZ86" s="116">
        <v>242327.640625</v>
      </c>
      <c r="DA86" s="116">
        <v>447309.59375</v>
      </c>
      <c r="DB86" s="117">
        <v>1.8458876609802246</v>
      </c>
      <c r="DC86" s="116">
        <v>450045.0625</v>
      </c>
      <c r="DD86" s="116">
        <v>778667.875</v>
      </c>
      <c r="DE86" s="117">
        <v>1.7301998138427734</v>
      </c>
      <c r="DF86" s="116">
        <v>837.72052001953125</v>
      </c>
      <c r="DG86" s="116">
        <v>1449.0216064453125</v>
      </c>
      <c r="DH86" s="117">
        <v>1.7297196388244629</v>
      </c>
      <c r="DI86" s="116">
        <v>964.120849609375</v>
      </c>
      <c r="DJ86" s="116">
        <v>1686.657470703125</v>
      </c>
      <c r="DK86" s="117">
        <v>1.7494254112243652</v>
      </c>
      <c r="DL86" s="116">
        <v>1154.716064453125</v>
      </c>
      <c r="DM86" s="116">
        <v>2169.16748046875</v>
      </c>
      <c r="DN86" s="117">
        <v>1.8785288333892822</v>
      </c>
      <c r="DO86" s="116">
        <v>1357.8076171875</v>
      </c>
      <c r="DP86" s="116">
        <v>2517.185302734375</v>
      </c>
      <c r="DQ86" s="117">
        <v>1.8538600206375122</v>
      </c>
      <c r="DR86" s="116">
        <v>1407.7154541015625</v>
      </c>
      <c r="DS86" s="116">
        <v>2594.27978515625</v>
      </c>
      <c r="DT86" s="117">
        <v>1.8429006338119507</v>
      </c>
      <c r="DU86" s="116">
        <v>1467.089111328125</v>
      </c>
      <c r="DV86" s="116">
        <v>2770.106201171875</v>
      </c>
      <c r="DW86" s="117">
        <v>1.8881648778915405</v>
      </c>
      <c r="DX86" s="116">
        <v>1534.68505859375</v>
      </c>
      <c r="DY86" s="116">
        <v>2992.896484375</v>
      </c>
      <c r="DZ86" s="117">
        <v>1.9501698017120361</v>
      </c>
      <c r="EA86" s="116">
        <v>1707.206298828125</v>
      </c>
      <c r="EB86" s="116">
        <v>3240.88818359375</v>
      </c>
      <c r="EC86" s="117">
        <v>1.898357629776001</v>
      </c>
      <c r="ED86" s="116">
        <v>1872.7294921875</v>
      </c>
      <c r="EE86" s="118">
        <v>3655.54150390625</v>
      </c>
      <c r="EF86" s="119">
        <v>1.9519858360290527</v>
      </c>
      <c r="EG86" s="115">
        <v>2153.52392578125</v>
      </c>
      <c r="EH86" s="116">
        <v>4163.8759765625</v>
      </c>
      <c r="EI86" s="117">
        <v>1.9335174560546875</v>
      </c>
      <c r="EJ86" s="116">
        <v>2250.10400390625</v>
      </c>
      <c r="EK86" s="116">
        <v>4586.6083984375</v>
      </c>
      <c r="EL86" s="117">
        <v>2.0383985042572021</v>
      </c>
      <c r="EM86" s="116">
        <v>2463.6201171875</v>
      </c>
      <c r="EN86" s="116">
        <v>5042.68701171875</v>
      </c>
      <c r="EO86" s="117">
        <v>2.0468606948852539</v>
      </c>
      <c r="EP86" s="116">
        <v>2594.183349609375</v>
      </c>
      <c r="EQ86" s="116">
        <v>5457.44873046875</v>
      </c>
      <c r="ER86" s="117">
        <v>2.1037251949310303</v>
      </c>
      <c r="ES86" s="116">
        <v>3001.062744140625</v>
      </c>
      <c r="ET86" s="116">
        <v>5960.86767578125</v>
      </c>
      <c r="EU86" s="117">
        <v>1.9862523078918457</v>
      </c>
      <c r="EV86" s="116">
        <v>3191.99609375</v>
      </c>
      <c r="EW86" s="116">
        <v>6577.55322265625</v>
      </c>
      <c r="EX86" s="117">
        <v>2.0606393814086914</v>
      </c>
      <c r="EY86" s="116">
        <v>3446.02587890625</v>
      </c>
      <c r="EZ86" s="116">
        <v>7257.21826171875</v>
      </c>
      <c r="FA86" s="117">
        <v>2.1059675216674805</v>
      </c>
      <c r="FB86" s="116">
        <v>3624.552734375</v>
      </c>
      <c r="FC86" s="116">
        <v>7809.29833984375</v>
      </c>
      <c r="FD86" s="117">
        <v>2.154555082321167</v>
      </c>
      <c r="FE86" s="116">
        <v>4024.6103515625</v>
      </c>
      <c r="FF86" s="116">
        <v>8293.416015625</v>
      </c>
      <c r="FG86" s="117">
        <v>2.0606756210327148</v>
      </c>
      <c r="FH86" s="116">
        <v>4392.73095703125</v>
      </c>
      <c r="FI86" s="116">
        <v>8839.982421875</v>
      </c>
      <c r="FJ86" s="117">
        <v>2.0124115943908691</v>
      </c>
      <c r="FK86" s="116">
        <v>4959.384765625</v>
      </c>
      <c r="FL86" s="116">
        <v>9321.8251953125</v>
      </c>
      <c r="FM86" s="117">
        <v>1.8796334266662598</v>
      </c>
      <c r="FN86" s="116">
        <v>5768.3330078125</v>
      </c>
      <c r="FO86" s="116">
        <v>10360.38671875</v>
      </c>
      <c r="FP86" s="117">
        <v>1.7960798740386963</v>
      </c>
      <c r="FQ86" s="116">
        <v>6538.01123046875</v>
      </c>
      <c r="FR86" s="116">
        <v>11354.294921875</v>
      </c>
      <c r="FS86" s="117">
        <v>1.7366588115692139</v>
      </c>
      <c r="FT86" s="116">
        <v>7052.8681640625</v>
      </c>
      <c r="FU86" s="116">
        <v>12366.431640625</v>
      </c>
      <c r="FV86" s="117">
        <v>1.7533904314041138</v>
      </c>
      <c r="FW86" s="116">
        <v>7690.6982421875</v>
      </c>
      <c r="FX86" s="116">
        <v>13537.8916015625</v>
      </c>
      <c r="FY86" s="117">
        <v>1.7602941989898682</v>
      </c>
      <c r="FZ86" s="116">
        <v>8268.7666015625</v>
      </c>
      <c r="GA86" s="116">
        <v>15456.2646484375</v>
      </c>
      <c r="GB86" s="117">
        <v>1.869234561920166</v>
      </c>
      <c r="GC86" s="116">
        <v>9435.9853515625</v>
      </c>
      <c r="GD86" s="116">
        <v>17658.935546875</v>
      </c>
      <c r="GE86" s="117">
        <v>1.871445894241333</v>
      </c>
      <c r="GF86" s="116">
        <v>10419.5947265625</v>
      </c>
      <c r="GG86" s="116">
        <v>19596.14453125</v>
      </c>
      <c r="GH86" s="117">
        <v>1.8807011842727661</v>
      </c>
      <c r="GI86" s="116">
        <v>11923.705078125</v>
      </c>
      <c r="GJ86" s="116">
        <v>22432.716796875</v>
      </c>
      <c r="GK86" s="117">
        <v>1.8813545703887939</v>
      </c>
      <c r="GL86" s="116">
        <v>13709.0654296875</v>
      </c>
      <c r="GM86" s="116">
        <v>24168.654296875</v>
      </c>
      <c r="GN86" s="117">
        <v>1.7629687786102295</v>
      </c>
      <c r="GO86" s="116">
        <v>15164.2646484375</v>
      </c>
      <c r="GP86" s="116">
        <v>26837.541015625</v>
      </c>
      <c r="GQ86" s="117">
        <v>1.7697885036468506</v>
      </c>
      <c r="GR86" s="116">
        <v>17762.986328125</v>
      </c>
      <c r="GS86" s="116">
        <v>30647.7578125</v>
      </c>
      <c r="GT86" s="117">
        <v>1.7253719568252563</v>
      </c>
      <c r="GU86" s="116">
        <v>20033.146484375</v>
      </c>
      <c r="GV86" s="116">
        <v>33862.28515625</v>
      </c>
      <c r="GW86" s="117">
        <v>1.6903128623962402</v>
      </c>
      <c r="GX86" s="116">
        <v>21628.162109375</v>
      </c>
      <c r="GY86" s="116">
        <v>37422.34375</v>
      </c>
      <c r="GZ86" s="117">
        <v>1.7302600145339966</v>
      </c>
      <c r="HA86" s="116">
        <v>25336.935546875</v>
      </c>
      <c r="HB86" s="116">
        <v>41428.66796875</v>
      </c>
      <c r="HC86" s="117">
        <v>1.6351096630096436</v>
      </c>
      <c r="HD86" s="116">
        <v>26378.6328125</v>
      </c>
      <c r="HE86" s="116">
        <v>46194.328125</v>
      </c>
      <c r="HF86" s="117">
        <v>1.7512024641036987</v>
      </c>
      <c r="HG86" s="116">
        <v>28157.724609375</v>
      </c>
      <c r="HH86" s="116">
        <v>49781.5625</v>
      </c>
      <c r="HI86" s="117">
        <v>1.7679539918899536</v>
      </c>
      <c r="HJ86" s="116">
        <v>30569.013671875</v>
      </c>
      <c r="HK86" s="116">
        <v>53682.04296875</v>
      </c>
      <c r="HL86" s="117">
        <v>1.7560933828353882</v>
      </c>
      <c r="HM86" s="116">
        <v>32103.7734375</v>
      </c>
      <c r="HN86" s="116">
        <v>57854.68359375</v>
      </c>
      <c r="HO86" s="117">
        <v>1.802114725112915</v>
      </c>
      <c r="HP86" s="116">
        <v>32405.103515625</v>
      </c>
      <c r="HQ86" s="116">
        <v>60041.06640625</v>
      </c>
      <c r="HR86" s="117">
        <v>1.8528274297714233</v>
      </c>
      <c r="HS86" s="116">
        <v>34589.87890625</v>
      </c>
      <c r="HT86" s="116">
        <v>64435.22265625</v>
      </c>
      <c r="HU86" s="117">
        <v>1.8628345727920532</v>
      </c>
      <c r="HV86" s="116">
        <v>36550.76953125</v>
      </c>
      <c r="HW86" s="116">
        <v>68386.625</v>
      </c>
      <c r="HX86" s="117">
        <v>1.8710037469863892</v>
      </c>
      <c r="HY86" s="116">
        <v>37958.28515625</v>
      </c>
      <c r="HZ86" s="116">
        <v>70362.2421875</v>
      </c>
      <c r="IA86" s="117">
        <v>1.8536728620529175</v>
      </c>
      <c r="IB86" s="116">
        <v>37930.51953125</v>
      </c>
      <c r="IC86" s="116">
        <v>70966.46875</v>
      </c>
      <c r="ID86" s="117">
        <v>1.8709595203399658</v>
      </c>
      <c r="IE86" s="116">
        <v>38352.4609375</v>
      </c>
      <c r="IF86" s="116">
        <v>72161.109375</v>
      </c>
      <c r="IG86" s="117">
        <v>1.881524920463562</v>
      </c>
      <c r="IH86" s="116">
        <v>39698.91796875</v>
      </c>
      <c r="II86" s="116">
        <v>72054.3671875</v>
      </c>
      <c r="IJ86" s="117">
        <v>1.8150209188461304</v>
      </c>
      <c r="IK86" s="116">
        <v>39715.86328125</v>
      </c>
      <c r="IL86" s="116">
        <v>73715.2265625</v>
      </c>
      <c r="IM86" s="117">
        <v>1.856065034866333</v>
      </c>
      <c r="IN86" s="115">
        <v>40552.2421875</v>
      </c>
      <c r="IO86" s="116">
        <v>75096.734375</v>
      </c>
      <c r="IP86" s="117">
        <v>1.8518515825271606</v>
      </c>
      <c r="IQ86" s="116">
        <v>40855.88671875</v>
      </c>
      <c r="IR86" s="116">
        <v>76759.953125</v>
      </c>
      <c r="IS86" s="117">
        <v>1.8787978887557983</v>
      </c>
      <c r="IT86" s="116">
        <v>41710.91796875</v>
      </c>
      <c r="IU86" s="116">
        <v>78814.828125</v>
      </c>
      <c r="IV86" s="117">
        <v>1.8895491361618042</v>
      </c>
      <c r="IW86" s="116">
        <v>42556.859375</v>
      </c>
      <c r="IX86" s="116">
        <v>82069.6796875</v>
      </c>
      <c r="IY86" s="117">
        <v>1.9284712076187134</v>
      </c>
      <c r="IZ86" s="116">
        <v>43679.36328125</v>
      </c>
      <c r="JA86" s="116">
        <v>84504.953125</v>
      </c>
      <c r="JB86" s="117">
        <v>1.9346654415130615</v>
      </c>
      <c r="JC86" s="116">
        <v>44754.78125</v>
      </c>
      <c r="JD86" s="116">
        <v>87656.609375</v>
      </c>
      <c r="JE86" s="117">
        <v>1.9585976600646973</v>
      </c>
      <c r="JF86" s="116">
        <v>45473.18359375</v>
      </c>
      <c r="JG86" s="116">
        <v>89771.421875</v>
      </c>
      <c r="JH86" s="117">
        <v>1.9741617441177368</v>
      </c>
      <c r="JI86" s="116">
        <v>45472.4296875</v>
      </c>
      <c r="JJ86" s="116">
        <v>89520.0703125</v>
      </c>
      <c r="JK86" s="117">
        <v>1.9686669111251831</v>
      </c>
      <c r="JL86" s="116">
        <v>45737.6171875</v>
      </c>
      <c r="JM86" s="116">
        <v>90955.59375</v>
      </c>
      <c r="JN86" s="117">
        <v>1.9886386394500732</v>
      </c>
      <c r="JO86" s="116">
        <v>47175.3203125</v>
      </c>
      <c r="JP86" s="116">
        <v>94385.28125</v>
      </c>
      <c r="JQ86" s="117">
        <v>2.0007343292236328</v>
      </c>
      <c r="JR86" s="116">
        <v>48456.734375</v>
      </c>
      <c r="JS86" s="116">
        <v>96632.5234375</v>
      </c>
      <c r="JT86" s="117">
        <v>1.9942021369934082</v>
      </c>
      <c r="JU86" s="116">
        <v>50017.43359375</v>
      </c>
      <c r="JV86" s="116">
        <v>99496.890625</v>
      </c>
      <c r="JW86" s="117">
        <v>1.9892442226409912</v>
      </c>
      <c r="JX86" s="116">
        <v>51304.4296875</v>
      </c>
      <c r="JY86" s="116">
        <v>103800.515625</v>
      </c>
      <c r="JZ86" s="117">
        <v>2.0232272148132324</v>
      </c>
      <c r="KA86" s="116">
        <v>51947.7265625</v>
      </c>
      <c r="KB86" s="116">
        <v>104411.4296875</v>
      </c>
      <c r="KC86" s="117">
        <v>2.0099325180053711</v>
      </c>
      <c r="KD86" s="116">
        <v>50921.41015625</v>
      </c>
      <c r="KE86" s="116">
        <v>98186.1328125</v>
      </c>
      <c r="KF86" s="117">
        <v>1.9281896352767944</v>
      </c>
      <c r="KG86" s="116">
        <v>51933.3828125</v>
      </c>
      <c r="KH86" s="116">
        <v>101390.6171875</v>
      </c>
      <c r="KI86" s="117">
        <v>1.9523206949234009</v>
      </c>
      <c r="KJ86" s="116">
        <v>54007.8984375</v>
      </c>
      <c r="KK86" s="116">
        <v>106145.2734375</v>
      </c>
      <c r="KL86" s="117">
        <v>1.9653657674789429</v>
      </c>
      <c r="KM86" s="116">
        <v>54309.828125</v>
      </c>
      <c r="KN86" s="116">
        <v>104410.4296875</v>
      </c>
      <c r="KO86" s="117">
        <v>1.9224960803985596</v>
      </c>
      <c r="KP86" s="116">
        <v>54841.4375</v>
      </c>
      <c r="KQ86" s="116">
        <v>103803.640625</v>
      </c>
      <c r="KR86" s="117">
        <v>1.8927958011627197</v>
      </c>
      <c r="KS86" s="116">
        <v>55064.8359375</v>
      </c>
      <c r="KT86" s="116">
        <v>104152.5078125</v>
      </c>
      <c r="KU86" s="117">
        <v>1.8914521932601929</v>
      </c>
      <c r="KV86" s="134">
        <v>3.2396035194396973</v>
      </c>
      <c r="KW86" s="135">
        <v>3.1799740791320801</v>
      </c>
      <c r="KX86" s="135">
        <v>2.7719886302947998</v>
      </c>
      <c r="KY86" s="135">
        <v>2.8048841953277588</v>
      </c>
      <c r="KZ86" s="135">
        <v>1.8792619705200195</v>
      </c>
      <c r="LA86" s="135">
        <v>1.8985309600830078</v>
      </c>
      <c r="LB86" s="135">
        <v>2.0206799507141113</v>
      </c>
      <c r="LC86" s="135">
        <v>1.8011208772659302</v>
      </c>
      <c r="LD86" s="135">
        <v>1.7719712257385254</v>
      </c>
      <c r="LE86" s="135">
        <v>1.8760578632354736</v>
      </c>
      <c r="LF86" s="135">
        <v>1.9835594892501831</v>
      </c>
      <c r="LG86" s="135">
        <v>1.9248861074447632</v>
      </c>
      <c r="LH86" s="135">
        <f t="shared" si="4"/>
        <v>3.0638554096221924</v>
      </c>
      <c r="LI86" s="135">
        <f t="shared" si="5"/>
        <v>2.3420730829238892</v>
      </c>
      <c r="LJ86" s="135">
        <f t="shared" si="6"/>
        <v>1.8730757534503937</v>
      </c>
      <c r="LK86" s="144">
        <f t="shared" si="7"/>
        <v>1.9281678199768066</v>
      </c>
    </row>
    <row r="87" spans="1:323" ht="15" customHeight="1">
      <c r="A87" s="114">
        <v>73</v>
      </c>
      <c r="B87" s="115">
        <v>2032.2730712890625</v>
      </c>
      <c r="C87" s="116">
        <v>6269.22802734375</v>
      </c>
      <c r="D87" s="117">
        <v>3.0848355293273926</v>
      </c>
      <c r="E87" s="116">
        <v>2035.1873779296875</v>
      </c>
      <c r="F87" s="116">
        <v>6836.39697265625</v>
      </c>
      <c r="G87" s="117">
        <v>3.3590996265411377</v>
      </c>
      <c r="H87" s="116">
        <v>2539.864013671875</v>
      </c>
      <c r="I87" s="116">
        <v>7819.068359375</v>
      </c>
      <c r="J87" s="117">
        <v>3.078538179397583</v>
      </c>
      <c r="K87" s="116">
        <v>2946.560546875</v>
      </c>
      <c r="L87" s="116">
        <v>10097.0888671875</v>
      </c>
      <c r="M87" s="117">
        <v>3.4267373085021973</v>
      </c>
      <c r="N87" s="116">
        <v>3582.609130859375</v>
      </c>
      <c r="O87" s="116">
        <v>11875.6533203125</v>
      </c>
      <c r="P87" s="117">
        <v>3.3148057460784912</v>
      </c>
      <c r="Q87" s="116">
        <v>4457.7421875</v>
      </c>
      <c r="R87" s="116">
        <v>13145.5224609375</v>
      </c>
      <c r="S87" s="117">
        <v>2.9489192962646484</v>
      </c>
      <c r="T87" s="116">
        <v>5767.18310546875</v>
      </c>
      <c r="U87" s="116">
        <v>17502.45703125</v>
      </c>
      <c r="V87" s="117">
        <v>3.0348362922668457</v>
      </c>
      <c r="W87" s="116">
        <v>8809.79296875</v>
      </c>
      <c r="X87" s="116">
        <v>24999.404296875</v>
      </c>
      <c r="Y87" s="117">
        <v>2.8376834392547607</v>
      </c>
      <c r="Z87" s="116">
        <v>9055.138671875</v>
      </c>
      <c r="AA87" s="116">
        <v>24645.228515625</v>
      </c>
      <c r="AB87" s="117">
        <v>2.7216842174530029</v>
      </c>
      <c r="AC87" s="116">
        <v>9260.154296875</v>
      </c>
      <c r="AD87" s="116">
        <v>26532.93359375</v>
      </c>
      <c r="AE87" s="117">
        <v>2.8652799129486084</v>
      </c>
      <c r="AF87" s="116">
        <v>9918.89453125</v>
      </c>
      <c r="AG87" s="116">
        <v>30115.931640625</v>
      </c>
      <c r="AH87" s="117">
        <v>3.0362186431884766</v>
      </c>
      <c r="AI87" s="116">
        <v>12157.724609375</v>
      </c>
      <c r="AJ87" s="116">
        <v>33345.65625</v>
      </c>
      <c r="AK87" s="117">
        <v>2.7427546977996826</v>
      </c>
      <c r="AL87" s="116">
        <v>13620.783203125</v>
      </c>
      <c r="AM87" s="116">
        <v>36031.5390625</v>
      </c>
      <c r="AN87" s="117">
        <v>2.6453354358673096</v>
      </c>
      <c r="AO87" s="116">
        <v>16916.765625</v>
      </c>
      <c r="AP87" s="116">
        <v>44112.42578125</v>
      </c>
      <c r="AQ87" s="117">
        <v>2.6076157093048096</v>
      </c>
      <c r="AR87" s="116">
        <v>16558.580078125</v>
      </c>
      <c r="AS87" s="116">
        <v>45906.828125</v>
      </c>
      <c r="AT87" s="117">
        <v>2.7723891735076904</v>
      </c>
      <c r="AU87" s="116">
        <v>17818.306640625</v>
      </c>
      <c r="AV87" s="116">
        <v>49528.984375</v>
      </c>
      <c r="AW87" s="117">
        <v>2.7796683311462402</v>
      </c>
      <c r="AX87" s="116">
        <v>19497.984375</v>
      </c>
      <c r="AY87" s="116">
        <v>52170.41796875</v>
      </c>
      <c r="AZ87" s="117">
        <v>2.675682544708252</v>
      </c>
      <c r="BA87" s="116">
        <v>19364.9453125</v>
      </c>
      <c r="BB87" s="116">
        <v>48960.12109375</v>
      </c>
      <c r="BC87" s="117">
        <v>2.5282859802246094</v>
      </c>
      <c r="BD87" s="116">
        <v>17490.990234375</v>
      </c>
      <c r="BE87" s="116">
        <v>45674.33203125</v>
      </c>
      <c r="BF87" s="117">
        <v>2.6113061904907227</v>
      </c>
      <c r="BG87" s="116">
        <v>14680.072265625</v>
      </c>
      <c r="BH87" s="116">
        <v>41684.09765625</v>
      </c>
      <c r="BI87" s="117">
        <v>2.8395020961761475</v>
      </c>
      <c r="BJ87" s="116">
        <v>13441.0498046875</v>
      </c>
      <c r="BK87" s="116">
        <v>41493.60546875</v>
      </c>
      <c r="BL87" s="117">
        <v>3.087080717086792</v>
      </c>
      <c r="BM87" s="116">
        <v>12440.072265625</v>
      </c>
      <c r="BN87" s="116">
        <v>37461.3359375</v>
      </c>
      <c r="BO87" s="117">
        <v>3.0113439559936523</v>
      </c>
      <c r="BP87" s="116">
        <v>11652.99609375</v>
      </c>
      <c r="BQ87" s="116">
        <v>37580.59375</v>
      </c>
      <c r="BR87" s="117">
        <v>3.2249727249145508</v>
      </c>
      <c r="BS87" s="116">
        <v>14504.572265625</v>
      </c>
      <c r="BT87" s="116">
        <v>40889.52734375</v>
      </c>
      <c r="BU87" s="117">
        <v>2.8190784454345703</v>
      </c>
      <c r="BV87" s="116">
        <v>17570.29296875</v>
      </c>
      <c r="BW87" s="116">
        <v>48962.91796875</v>
      </c>
      <c r="BX87" s="117">
        <v>2.7866876125335693</v>
      </c>
      <c r="BY87" s="116">
        <v>20286.541015625</v>
      </c>
      <c r="BZ87" s="116">
        <v>55861.16015625</v>
      </c>
      <c r="CA87" s="117">
        <v>2.7536070346832275</v>
      </c>
      <c r="CB87" s="116">
        <v>28598.705078125</v>
      </c>
      <c r="CC87" s="116">
        <v>65194.921875</v>
      </c>
      <c r="CD87" s="117">
        <v>2.2796459197998047</v>
      </c>
      <c r="CE87" s="116">
        <v>22088.505859375</v>
      </c>
      <c r="CF87" s="116">
        <v>52796.58203125</v>
      </c>
      <c r="CG87" s="117">
        <v>2.3902287483215332</v>
      </c>
      <c r="CH87" s="116">
        <v>26016.052734375</v>
      </c>
      <c r="CI87" s="116">
        <v>61001.48046875</v>
      </c>
      <c r="CJ87" s="117">
        <v>2.3447630405426025</v>
      </c>
      <c r="CK87" s="116">
        <v>33431.765625</v>
      </c>
      <c r="CL87" s="116">
        <v>67225.6015625</v>
      </c>
      <c r="CM87" s="117">
        <v>2.0108301639556885</v>
      </c>
      <c r="CN87" s="116">
        <v>40477.8671875</v>
      </c>
      <c r="CO87" s="116">
        <v>71491.7265625</v>
      </c>
      <c r="CP87" s="117">
        <v>1.7661930322647095</v>
      </c>
      <c r="CQ87" s="116">
        <v>46262.125</v>
      </c>
      <c r="CR87" s="116">
        <v>74258.2109375</v>
      </c>
      <c r="CS87" s="117">
        <v>1.6051621437072754</v>
      </c>
      <c r="CT87" s="116">
        <v>87714.609375</v>
      </c>
      <c r="CU87" s="116">
        <v>139837.03125</v>
      </c>
      <c r="CV87" s="117">
        <v>1.5942273139953613</v>
      </c>
      <c r="CW87" s="116">
        <v>169422.4375</v>
      </c>
      <c r="CX87" s="116">
        <v>301082.3125</v>
      </c>
      <c r="CY87" s="117">
        <v>1.7771099805831909</v>
      </c>
      <c r="CZ87" s="116">
        <v>246443.296875</v>
      </c>
      <c r="DA87" s="116">
        <v>454825.40625</v>
      </c>
      <c r="DB87" s="117">
        <v>1.8455580472946167</v>
      </c>
      <c r="DC87" s="116">
        <v>454689.09375</v>
      </c>
      <c r="DD87" s="116">
        <v>790749.0625</v>
      </c>
      <c r="DE87" s="117">
        <v>1.7390984296798706</v>
      </c>
      <c r="DF87" s="116">
        <v>850.81878662109375</v>
      </c>
      <c r="DG87" s="116">
        <v>1471.4190673828125</v>
      </c>
      <c r="DH87" s="117">
        <v>1.7294152975082397</v>
      </c>
      <c r="DI87" s="116">
        <v>973.63671875</v>
      </c>
      <c r="DJ87" s="116">
        <v>1713.2401123046875</v>
      </c>
      <c r="DK87" s="117">
        <v>1.7596297264099121</v>
      </c>
      <c r="DL87" s="116">
        <v>1176.0908203125</v>
      </c>
      <c r="DM87" s="116">
        <v>2206.344482421875</v>
      </c>
      <c r="DN87" s="117">
        <v>1.8759983777999878</v>
      </c>
      <c r="DO87" s="116">
        <v>1383.577880859375</v>
      </c>
      <c r="DP87" s="116">
        <v>2559.647705078125</v>
      </c>
      <c r="DQ87" s="117">
        <v>1.8500206470489502</v>
      </c>
      <c r="DR87" s="116">
        <v>1434.623779296875</v>
      </c>
      <c r="DS87" s="116">
        <v>2637.728271484375</v>
      </c>
      <c r="DT87" s="117">
        <v>1.8386201858520508</v>
      </c>
      <c r="DU87" s="116">
        <v>1496.173095703125</v>
      </c>
      <c r="DV87" s="116">
        <v>2817.827392578125</v>
      </c>
      <c r="DW87" s="117">
        <v>1.8833565711975098</v>
      </c>
      <c r="DX87" s="116">
        <v>1565.46826171875</v>
      </c>
      <c r="DY87" s="116">
        <v>3046.33447265625</v>
      </c>
      <c r="DZ87" s="117">
        <v>1.9459573030471802</v>
      </c>
      <c r="EA87" s="116">
        <v>1737.0548095703125</v>
      </c>
      <c r="EB87" s="116">
        <v>3297.134765625</v>
      </c>
      <c r="EC87" s="117">
        <v>1.8981178998947144</v>
      </c>
      <c r="ED87" s="116">
        <v>1900.9093017578125</v>
      </c>
      <c r="EE87" s="118">
        <v>3721.053955078125</v>
      </c>
      <c r="EF87" s="119">
        <v>1.9575126171112061</v>
      </c>
      <c r="EG87" s="115">
        <v>2199.838623046875</v>
      </c>
      <c r="EH87" s="116">
        <v>4237.478515625</v>
      </c>
      <c r="EI87" s="117">
        <v>1.9262678623199463</v>
      </c>
      <c r="EJ87" s="116">
        <v>2298.69677734375</v>
      </c>
      <c r="EK87" s="116">
        <v>4672.248046875</v>
      </c>
      <c r="EL87" s="117">
        <v>2.0325639247894287</v>
      </c>
      <c r="EM87" s="116">
        <v>2516.9111328125</v>
      </c>
      <c r="EN87" s="116">
        <v>5137.22412109375</v>
      </c>
      <c r="EO87" s="117">
        <v>2.0410828590393066</v>
      </c>
      <c r="EP87" s="116">
        <v>2651.662109375</v>
      </c>
      <c r="EQ87" s="116">
        <v>5562.435546875</v>
      </c>
      <c r="ER87" s="117">
        <v>2.0977165699005127</v>
      </c>
      <c r="ES87" s="116">
        <v>3055.227783203125</v>
      </c>
      <c r="ET87" s="116">
        <v>6069.48046875</v>
      </c>
      <c r="EU87" s="117">
        <v>1.9865884780883789</v>
      </c>
      <c r="EV87" s="116">
        <v>3257.49560546875</v>
      </c>
      <c r="EW87" s="116">
        <v>6701.73974609375</v>
      </c>
      <c r="EX87" s="117">
        <v>2.0573289394378662</v>
      </c>
      <c r="EY87" s="116">
        <v>3526.864013671875</v>
      </c>
      <c r="EZ87" s="116">
        <v>7396.88623046875</v>
      </c>
      <c r="FA87" s="117">
        <v>2.0972983837127686</v>
      </c>
      <c r="FB87" s="116">
        <v>3711.97802734375</v>
      </c>
      <c r="FC87" s="116">
        <v>7962.68115234375</v>
      </c>
      <c r="FD87" s="117">
        <v>2.1451315879821777</v>
      </c>
      <c r="FE87" s="116">
        <v>4115.791015625</v>
      </c>
      <c r="FF87" s="116">
        <v>8449.8388671875</v>
      </c>
      <c r="FG87" s="117">
        <v>2.0530290603637695</v>
      </c>
      <c r="FH87" s="116">
        <v>4482.0625</v>
      </c>
      <c r="FI87" s="116">
        <v>9003.041015625</v>
      </c>
      <c r="FJ87" s="117">
        <v>2.0086827278137207</v>
      </c>
      <c r="FK87" s="116">
        <v>5026.3818359375</v>
      </c>
      <c r="FL87" s="116">
        <v>9482.162109375</v>
      </c>
      <c r="FM87" s="117">
        <v>1.8864786624908447</v>
      </c>
      <c r="FN87" s="116">
        <v>5809.92333984375</v>
      </c>
      <c r="FO87" s="116">
        <v>10529.6640625</v>
      </c>
      <c r="FP87" s="117">
        <v>1.8123584985733032</v>
      </c>
      <c r="FQ87" s="116">
        <v>6637.5810546875</v>
      </c>
      <c r="FR87" s="116">
        <v>11530.8134765625</v>
      </c>
      <c r="FS87" s="117">
        <v>1.7372012138366699</v>
      </c>
      <c r="FT87" s="116">
        <v>7142.07958984375</v>
      </c>
      <c r="FU87" s="116">
        <v>12561.552734375</v>
      </c>
      <c r="FV87" s="117">
        <v>1.7588088512420654</v>
      </c>
      <c r="FW87" s="116">
        <v>7821.798828125</v>
      </c>
      <c r="FX87" s="116">
        <v>13752.0107421875</v>
      </c>
      <c r="FY87" s="117">
        <v>1.7581647634506226</v>
      </c>
      <c r="FZ87" s="116">
        <v>8392.7265625</v>
      </c>
      <c r="GA87" s="116">
        <v>15720.1904296875</v>
      </c>
      <c r="GB87" s="117">
        <v>1.8730731010437012</v>
      </c>
      <c r="GC87" s="116">
        <v>9610.4765625</v>
      </c>
      <c r="GD87" s="116">
        <v>17960.28125</v>
      </c>
      <c r="GE87" s="117">
        <v>1.8688231706619263</v>
      </c>
      <c r="GF87" s="116">
        <v>10662.826171875</v>
      </c>
      <c r="GG87" s="116">
        <v>19931.537109375</v>
      </c>
      <c r="GH87" s="117">
        <v>1.8692545890808105</v>
      </c>
      <c r="GI87" s="116">
        <v>12191.349609375</v>
      </c>
      <c r="GJ87" s="116">
        <v>22817.013671875</v>
      </c>
      <c r="GK87" s="117">
        <v>1.8715740442276001</v>
      </c>
      <c r="GL87" s="116">
        <v>13904.46875</v>
      </c>
      <c r="GM87" s="116">
        <v>24552.45703125</v>
      </c>
      <c r="GN87" s="117">
        <v>1.7657960653305054</v>
      </c>
      <c r="GO87" s="116">
        <v>15238.0302734375</v>
      </c>
      <c r="GP87" s="116">
        <v>27268.474609375</v>
      </c>
      <c r="GQ87" s="117">
        <v>1.7895013093948364</v>
      </c>
      <c r="GR87" s="116">
        <v>18095.26953125</v>
      </c>
      <c r="GS87" s="116">
        <v>31118.814453125</v>
      </c>
      <c r="GT87" s="117">
        <v>1.7197209596633911</v>
      </c>
      <c r="GU87" s="116">
        <v>20382.548828125</v>
      </c>
      <c r="GV87" s="116">
        <v>34367.97265625</v>
      </c>
      <c r="GW87" s="117">
        <v>1.6861469745635986</v>
      </c>
      <c r="GX87" s="116">
        <v>21836.658203125</v>
      </c>
      <c r="GY87" s="116">
        <v>38003.41015625</v>
      </c>
      <c r="GZ87" s="117">
        <v>1.7403491735458374</v>
      </c>
      <c r="HA87" s="116">
        <v>25499.19921875</v>
      </c>
      <c r="HB87" s="116">
        <v>42021.578125</v>
      </c>
      <c r="HC87" s="117">
        <v>1.6479567289352417</v>
      </c>
      <c r="HD87" s="116">
        <v>26806.388671875</v>
      </c>
      <c r="HE87" s="116">
        <v>46920.4375</v>
      </c>
      <c r="HF87" s="117">
        <v>1.7503453493118286</v>
      </c>
      <c r="HG87" s="116">
        <v>28835.37109375</v>
      </c>
      <c r="HH87" s="116">
        <v>50570.22265625</v>
      </c>
      <c r="HI87" s="117">
        <v>1.7537566423416138</v>
      </c>
      <c r="HJ87" s="116">
        <v>31253.4375</v>
      </c>
      <c r="HK87" s="116">
        <v>54525.4765625</v>
      </c>
      <c r="HL87" s="117">
        <v>1.7446233034133911</v>
      </c>
      <c r="HM87" s="116">
        <v>32803.60546875</v>
      </c>
      <c r="HN87" s="116">
        <v>58795.49609375</v>
      </c>
      <c r="HO87" s="117">
        <v>1.7923486232757568</v>
      </c>
      <c r="HP87" s="116">
        <v>33107.71875</v>
      </c>
      <c r="HQ87" s="116">
        <v>61051.70703125</v>
      </c>
      <c r="HR87" s="117">
        <v>1.8440324068069458</v>
      </c>
      <c r="HS87" s="116">
        <v>35390.0390625</v>
      </c>
      <c r="HT87" s="116">
        <v>65525.89453125</v>
      </c>
      <c r="HU87" s="117">
        <v>1.8515349626541138</v>
      </c>
      <c r="HV87" s="116">
        <v>37356.64453125</v>
      </c>
      <c r="HW87" s="116">
        <v>69551.0390625</v>
      </c>
      <c r="HX87" s="117">
        <v>1.8618117570877075</v>
      </c>
      <c r="HY87" s="116">
        <v>38771.9453125</v>
      </c>
      <c r="HZ87" s="116">
        <v>71547.3984375</v>
      </c>
      <c r="IA87" s="117">
        <v>1.8453394174575806</v>
      </c>
      <c r="IB87" s="116">
        <v>38417.5859375</v>
      </c>
      <c r="IC87" s="116">
        <v>72181.0390625</v>
      </c>
      <c r="ID87" s="117">
        <v>1.8788541555404663</v>
      </c>
      <c r="IE87" s="116">
        <v>39010.6875</v>
      </c>
      <c r="IF87" s="116">
        <v>73401.21875</v>
      </c>
      <c r="IG87" s="117">
        <v>1.8815668821334839</v>
      </c>
      <c r="IH87" s="116">
        <v>40542.44921875</v>
      </c>
      <c r="II87" s="116">
        <v>73237.4921875</v>
      </c>
      <c r="IJ87" s="117">
        <v>1.8064397573471069</v>
      </c>
      <c r="IK87" s="116">
        <v>40717.7421875</v>
      </c>
      <c r="IL87" s="116">
        <v>74956.140625</v>
      </c>
      <c r="IM87" s="117">
        <v>1.8408716917037964</v>
      </c>
      <c r="IN87" s="115">
        <v>41495.98046875</v>
      </c>
      <c r="IO87" s="116">
        <v>76358.765625</v>
      </c>
      <c r="IP87" s="117">
        <v>1.8401484489440918</v>
      </c>
      <c r="IQ87" s="116">
        <v>41707.7578125</v>
      </c>
      <c r="IR87" s="116">
        <v>78074.1015625</v>
      </c>
      <c r="IS87" s="117">
        <v>1.8719323873519897</v>
      </c>
      <c r="IT87" s="116">
        <v>42632.36328125</v>
      </c>
      <c r="IU87" s="116">
        <v>80172.1640625</v>
      </c>
      <c r="IV87" s="117">
        <v>1.880547046661377</v>
      </c>
      <c r="IW87" s="116">
        <v>43521.54296875</v>
      </c>
      <c r="IX87" s="116">
        <v>83515.328125</v>
      </c>
      <c r="IY87" s="117">
        <v>1.9189422130584717</v>
      </c>
      <c r="IZ87" s="116">
        <v>44679.98828125</v>
      </c>
      <c r="JA87" s="116">
        <v>85998.5625</v>
      </c>
      <c r="JB87" s="117">
        <v>1.9247668981552124</v>
      </c>
      <c r="JC87" s="116">
        <v>45782.90625</v>
      </c>
      <c r="JD87" s="116">
        <v>89226.6171875</v>
      </c>
      <c r="JE87" s="117">
        <v>1.9489067792892456</v>
      </c>
      <c r="JF87" s="116">
        <v>46528.41796875</v>
      </c>
      <c r="JG87" s="116">
        <v>91392.5859375</v>
      </c>
      <c r="JH87" s="117">
        <v>1.9642314910888672</v>
      </c>
      <c r="JI87" s="116">
        <v>46564.6796875</v>
      </c>
      <c r="JJ87" s="116">
        <v>91131.28125</v>
      </c>
      <c r="JK87" s="117">
        <v>1.9570902585983276</v>
      </c>
      <c r="JL87" s="116">
        <v>46836.8359375</v>
      </c>
      <c r="JM87" s="116">
        <v>92610.015625</v>
      </c>
      <c r="JN87" s="117">
        <v>1.977290153503418</v>
      </c>
      <c r="JO87" s="116">
        <v>48342.66015625</v>
      </c>
      <c r="JP87" s="116">
        <v>96112.375</v>
      </c>
      <c r="JQ87" s="117">
        <v>1.9881482124328613</v>
      </c>
      <c r="JR87" s="116">
        <v>49587.02734375</v>
      </c>
      <c r="JS87" s="116">
        <v>98395.984375</v>
      </c>
      <c r="JT87" s="117">
        <v>1.9843089580535889</v>
      </c>
      <c r="JU87" s="116">
        <v>51195.05078125</v>
      </c>
      <c r="JV87" s="116">
        <v>101307.859375</v>
      </c>
      <c r="JW87" s="117">
        <v>1.9788603782653809</v>
      </c>
      <c r="JX87" s="116">
        <v>52613.06640625</v>
      </c>
      <c r="JY87" s="116">
        <v>105720.75</v>
      </c>
      <c r="JZ87" s="117">
        <v>2.0094010829925537</v>
      </c>
      <c r="KA87" s="116">
        <v>53175.4609375</v>
      </c>
      <c r="KB87" s="116">
        <v>106331.8671875</v>
      </c>
      <c r="KC87" s="117">
        <v>1.9996416568756104</v>
      </c>
      <c r="KD87" s="116">
        <v>52133.8984375</v>
      </c>
      <c r="KE87" s="116">
        <v>99914.3515625</v>
      </c>
      <c r="KF87" s="117">
        <v>1.9164949655532837</v>
      </c>
      <c r="KG87" s="116">
        <v>53218.37109375</v>
      </c>
      <c r="KH87" s="116">
        <v>103198.703125</v>
      </c>
      <c r="KI87" s="117">
        <v>1.9391555786132813</v>
      </c>
      <c r="KJ87" s="116">
        <v>55232.69140625</v>
      </c>
      <c r="KK87" s="116">
        <v>108053.7265625</v>
      </c>
      <c r="KL87" s="117">
        <v>1.9563363790512085</v>
      </c>
      <c r="KM87" s="116">
        <v>55576.41796875</v>
      </c>
      <c r="KN87" s="116">
        <v>106242.6875</v>
      </c>
      <c r="KO87" s="117">
        <v>1.911650538444519</v>
      </c>
      <c r="KP87" s="116">
        <v>55986.30078125</v>
      </c>
      <c r="KQ87" s="116">
        <v>105595.859375</v>
      </c>
      <c r="KR87" s="117">
        <v>1.8861017227172852</v>
      </c>
      <c r="KS87" s="116">
        <v>56193.03125</v>
      </c>
      <c r="KT87" s="116">
        <v>105949.8203125</v>
      </c>
      <c r="KU87" s="117">
        <v>1.8854619264602661</v>
      </c>
      <c r="KV87" s="134">
        <v>3.2219676971435547</v>
      </c>
      <c r="KW87" s="135">
        <v>3.1607673168182373</v>
      </c>
      <c r="KX87" s="135">
        <v>2.7684311866760254</v>
      </c>
      <c r="KY87" s="135">
        <v>2.7941510677337646</v>
      </c>
      <c r="KZ87" s="135">
        <v>1.8802585601806641</v>
      </c>
      <c r="LA87" s="135">
        <v>1.8968045711517334</v>
      </c>
      <c r="LB87" s="135">
        <v>2.0185694694519043</v>
      </c>
      <c r="LC87" s="135">
        <v>1.8011918067932129</v>
      </c>
      <c r="LD87" s="135">
        <v>1.7672905921936035</v>
      </c>
      <c r="LE87" s="135">
        <v>1.8689408302307129</v>
      </c>
      <c r="LF87" s="135">
        <v>1.9724373817443848</v>
      </c>
      <c r="LG87" s="135">
        <v>1.9157412052154541</v>
      </c>
      <c r="LH87" s="135">
        <f t="shared" si="4"/>
        <v>3.050388733545939</v>
      </c>
      <c r="LI87" s="135">
        <f t="shared" si="5"/>
        <v>2.3372048139572144</v>
      </c>
      <c r="LJ87" s="135">
        <f t="shared" si="6"/>
        <v>1.8709641098976135</v>
      </c>
      <c r="LK87" s="144">
        <f t="shared" si="7"/>
        <v>1.9190398057301838</v>
      </c>
    </row>
    <row r="88" spans="1:323" ht="15" customHeight="1">
      <c r="A88" s="114">
        <v>74</v>
      </c>
      <c r="B88" s="115">
        <v>2096.729248046875</v>
      </c>
      <c r="C88" s="116">
        <v>6430.9619140625</v>
      </c>
      <c r="D88" s="117">
        <v>3.0671398639678955</v>
      </c>
      <c r="E88" s="116">
        <v>2101.62353515625</v>
      </c>
      <c r="F88" s="116">
        <v>7019.7958984375</v>
      </c>
      <c r="G88" s="117">
        <v>3.3401775360107422</v>
      </c>
      <c r="H88" s="116">
        <v>2620.0380859375</v>
      </c>
      <c r="I88" s="116">
        <v>8020.5908203125</v>
      </c>
      <c r="J88" s="117">
        <v>3.0612497329711914</v>
      </c>
      <c r="K88" s="116">
        <v>3045.6337890625</v>
      </c>
      <c r="L88" s="116">
        <v>10370.2275390625</v>
      </c>
      <c r="M88" s="117">
        <v>3.4049489498138428</v>
      </c>
      <c r="N88" s="116">
        <v>3702.74267578125</v>
      </c>
      <c r="O88" s="116">
        <v>12192.333984375</v>
      </c>
      <c r="P88" s="117">
        <v>3.2927846908569336</v>
      </c>
      <c r="Q88" s="116">
        <v>4602.75537109375</v>
      </c>
      <c r="R88" s="116">
        <v>13476.9091796875</v>
      </c>
      <c r="S88" s="117">
        <v>2.928009033203125</v>
      </c>
      <c r="T88" s="116">
        <v>5951.24609375</v>
      </c>
      <c r="U88" s="116">
        <v>17950.314453125</v>
      </c>
      <c r="V88" s="117">
        <v>3.0162279605865479</v>
      </c>
      <c r="W88" s="116">
        <v>9068.8642578125</v>
      </c>
      <c r="X88" s="116">
        <v>25617.150390625</v>
      </c>
      <c r="Y88" s="117">
        <v>2.8247363567352295</v>
      </c>
      <c r="Z88" s="116">
        <v>9317.4375</v>
      </c>
      <c r="AA88" s="116">
        <v>25239.853515625</v>
      </c>
      <c r="AB88" s="117">
        <v>2.70888352394104</v>
      </c>
      <c r="AC88" s="116">
        <v>9528.62109375</v>
      </c>
      <c r="AD88" s="116">
        <v>27192.16015625</v>
      </c>
      <c r="AE88" s="117">
        <v>2.8537349700927734</v>
      </c>
      <c r="AF88" s="116">
        <v>10202.064453125</v>
      </c>
      <c r="AG88" s="116">
        <v>30887.3515625</v>
      </c>
      <c r="AH88" s="117">
        <v>3.0275590419769287</v>
      </c>
      <c r="AI88" s="116">
        <v>12457.0234375</v>
      </c>
      <c r="AJ88" s="116">
        <v>34154.8671875</v>
      </c>
      <c r="AK88" s="117">
        <v>2.7418160438537598</v>
      </c>
      <c r="AL88" s="116">
        <v>13934.1962890625</v>
      </c>
      <c r="AM88" s="116">
        <v>36887.50390625</v>
      </c>
      <c r="AN88" s="117">
        <v>2.6472644805908203</v>
      </c>
      <c r="AO88" s="116">
        <v>17283.466796875</v>
      </c>
      <c r="AP88" s="116">
        <v>45151.421875</v>
      </c>
      <c r="AQ88" s="117">
        <v>2.6124053001403809</v>
      </c>
      <c r="AR88" s="116">
        <v>16946.763671875</v>
      </c>
      <c r="AS88" s="116">
        <v>47028.2109375</v>
      </c>
      <c r="AT88" s="117">
        <v>2.7750556468963623</v>
      </c>
      <c r="AU88" s="116">
        <v>18237.564453125</v>
      </c>
      <c r="AV88" s="116">
        <v>50740.640625</v>
      </c>
      <c r="AW88" s="117">
        <v>2.7822048664093018</v>
      </c>
      <c r="AX88" s="116">
        <v>19957.8359375</v>
      </c>
      <c r="AY88" s="116">
        <v>53418.28515625</v>
      </c>
      <c r="AZ88" s="117">
        <v>2.6765570640563965</v>
      </c>
      <c r="BA88" s="116">
        <v>19836.966796875</v>
      </c>
      <c r="BB88" s="116">
        <v>50089.41015625</v>
      </c>
      <c r="BC88" s="117">
        <v>2.5250539779663086</v>
      </c>
      <c r="BD88" s="116">
        <v>17988.822265625</v>
      </c>
      <c r="BE88" s="116">
        <v>46748.82421875</v>
      </c>
      <c r="BF88" s="117">
        <v>2.5987706184387207</v>
      </c>
      <c r="BG88" s="116">
        <v>15140.818359375</v>
      </c>
      <c r="BH88" s="116">
        <v>42713.953125</v>
      </c>
      <c r="BI88" s="117">
        <v>2.8211126327514648</v>
      </c>
      <c r="BJ88" s="116">
        <v>13885.0439453125</v>
      </c>
      <c r="BK88" s="116">
        <v>42564.11328125</v>
      </c>
      <c r="BL88" s="117">
        <v>3.0654647350311279</v>
      </c>
      <c r="BM88" s="116">
        <v>12731.21484375</v>
      </c>
      <c r="BN88" s="116">
        <v>38418.1484375</v>
      </c>
      <c r="BO88" s="117">
        <v>3.0176341533660889</v>
      </c>
      <c r="BP88" s="116">
        <v>12041.5556640625</v>
      </c>
      <c r="BQ88" s="116">
        <v>38570.42578125</v>
      </c>
      <c r="BR88" s="117">
        <v>3.2031099796295166</v>
      </c>
      <c r="BS88" s="116">
        <v>14932.2724609375</v>
      </c>
      <c r="BT88" s="116">
        <v>41896.19921875</v>
      </c>
      <c r="BU88" s="117">
        <v>2.805748462677002</v>
      </c>
      <c r="BV88" s="116">
        <v>18090.720703125</v>
      </c>
      <c r="BW88" s="116">
        <v>50160.421875</v>
      </c>
      <c r="BX88" s="117">
        <v>2.7727155685424805</v>
      </c>
      <c r="BY88" s="116">
        <v>20900.587890625</v>
      </c>
      <c r="BZ88" s="116">
        <v>57217.734375</v>
      </c>
      <c r="CA88" s="117">
        <v>2.7376136779785156</v>
      </c>
      <c r="CB88" s="116">
        <v>29200.76953125</v>
      </c>
      <c r="CC88" s="116">
        <v>66590.9375</v>
      </c>
      <c r="CD88" s="117">
        <v>2.2804515361785889</v>
      </c>
      <c r="CE88" s="116">
        <v>22585.216796875</v>
      </c>
      <c r="CF88" s="116">
        <v>53968.171875</v>
      </c>
      <c r="CG88" s="117">
        <v>2.3895351886749268</v>
      </c>
      <c r="CH88" s="116">
        <v>26572.783203125</v>
      </c>
      <c r="CI88" s="116">
        <v>62336.421875</v>
      </c>
      <c r="CJ88" s="117">
        <v>2.3458747863769531</v>
      </c>
      <c r="CK88" s="116">
        <v>33998.81640625</v>
      </c>
      <c r="CL88" s="116">
        <v>68514.5</v>
      </c>
      <c r="CM88" s="117">
        <v>2.015202522277832</v>
      </c>
      <c r="CN88" s="116">
        <v>41357.08984375</v>
      </c>
      <c r="CO88" s="116">
        <v>72667.6953125</v>
      </c>
      <c r="CP88" s="117">
        <v>1.7570794820785522</v>
      </c>
      <c r="CQ88" s="116">
        <v>46864.0078125</v>
      </c>
      <c r="CR88" s="116">
        <v>75323.4140625</v>
      </c>
      <c r="CS88" s="117">
        <v>1.607276439666748</v>
      </c>
      <c r="CT88" s="116">
        <v>88349.171875</v>
      </c>
      <c r="CU88" s="116">
        <v>141829</v>
      </c>
      <c r="CV88" s="117">
        <v>1.6053234338760376</v>
      </c>
      <c r="CW88" s="116">
        <v>171939.546875</v>
      </c>
      <c r="CX88" s="116">
        <v>306097.625</v>
      </c>
      <c r="CY88" s="117">
        <v>1.7802630662918091</v>
      </c>
      <c r="CZ88" s="116">
        <v>250635.328125</v>
      </c>
      <c r="DA88" s="116">
        <v>462759.5625</v>
      </c>
      <c r="DB88" s="117">
        <v>1.8463461399078369</v>
      </c>
      <c r="DC88" s="116">
        <v>458195.1875</v>
      </c>
      <c r="DD88" s="116">
        <v>803603.4375</v>
      </c>
      <c r="DE88" s="117">
        <v>1.75384521484375</v>
      </c>
      <c r="DF88" s="116">
        <v>863.83306884765625</v>
      </c>
      <c r="DG88" s="116">
        <v>1495.0372314453125</v>
      </c>
      <c r="DH88" s="117">
        <v>1.7307015657424927</v>
      </c>
      <c r="DI88" s="116">
        <v>982.77081298828125</v>
      </c>
      <c r="DJ88" s="116">
        <v>1741.509033203125</v>
      </c>
      <c r="DK88" s="117">
        <v>1.7720398902893066</v>
      </c>
      <c r="DL88" s="116">
        <v>1197.9237060546875</v>
      </c>
      <c r="DM88" s="116">
        <v>2245.550537109375</v>
      </c>
      <c r="DN88" s="117">
        <v>1.8745355606079102</v>
      </c>
      <c r="DO88" s="116">
        <v>1409.416748046875</v>
      </c>
      <c r="DP88" s="116">
        <v>2604.383544921875</v>
      </c>
      <c r="DQ88" s="117">
        <v>1.8478448390960693</v>
      </c>
      <c r="DR88" s="116">
        <v>1461.828857421875</v>
      </c>
      <c r="DS88" s="116">
        <v>2683.478271484375</v>
      </c>
      <c r="DT88" s="117">
        <v>1.8356993198394775</v>
      </c>
      <c r="DU88" s="116">
        <v>1525.5302734375</v>
      </c>
      <c r="DV88" s="116">
        <v>2868.095458984375</v>
      </c>
      <c r="DW88" s="117">
        <v>1.8800646066665649</v>
      </c>
      <c r="DX88" s="116">
        <v>1596.609619140625</v>
      </c>
      <c r="DY88" s="116">
        <v>3102.69189453125</v>
      </c>
      <c r="DZ88" s="117">
        <v>1.9433002471923828</v>
      </c>
      <c r="EA88" s="116">
        <v>1765.958740234375</v>
      </c>
      <c r="EB88" s="116">
        <v>3356.5771484375</v>
      </c>
      <c r="EC88" s="117">
        <v>1.9007109403610229</v>
      </c>
      <c r="ED88" s="116">
        <v>1930.983642578125</v>
      </c>
      <c r="EE88" s="118">
        <v>3790.486083984375</v>
      </c>
      <c r="EF88" s="119">
        <v>1.9629819393157959</v>
      </c>
      <c r="EG88" s="115">
        <v>2247.64794921875</v>
      </c>
      <c r="EH88" s="116">
        <v>4314.9326171875</v>
      </c>
      <c r="EI88" s="117">
        <v>1.9197546243667603</v>
      </c>
      <c r="EJ88" s="116">
        <v>2348.83447265625</v>
      </c>
      <c r="EK88" s="116">
        <v>4762.5771484375</v>
      </c>
      <c r="EL88" s="117">
        <v>2.0276341438293457</v>
      </c>
      <c r="EM88" s="116">
        <v>2571.858154296875</v>
      </c>
      <c r="EN88" s="116">
        <v>5236.9521484375</v>
      </c>
      <c r="EO88" s="117">
        <v>2.0362522602081299</v>
      </c>
      <c r="EP88" s="116">
        <v>2711.408203125</v>
      </c>
      <c r="EQ88" s="116">
        <v>5673.244140625</v>
      </c>
      <c r="ER88" s="117">
        <v>2.0923607349395752</v>
      </c>
      <c r="ES88" s="116">
        <v>3108.0712890625</v>
      </c>
      <c r="ET88" s="116">
        <v>6184.3896484375</v>
      </c>
      <c r="EU88" s="117">
        <v>1.989783763885498</v>
      </c>
      <c r="EV88" s="116">
        <v>3326.50537109375</v>
      </c>
      <c r="EW88" s="116">
        <v>6832.8916015625</v>
      </c>
      <c r="EX88" s="117">
        <v>2.0540750026702881</v>
      </c>
      <c r="EY88" s="116">
        <v>3611.82861328125</v>
      </c>
      <c r="EZ88" s="116">
        <v>7544.109375</v>
      </c>
      <c r="FA88" s="117">
        <v>2.0887229442596436</v>
      </c>
      <c r="FB88" s="116">
        <v>3804.30859375</v>
      </c>
      <c r="FC88" s="116">
        <v>8124.40625</v>
      </c>
      <c r="FD88" s="117">
        <v>2.13558030128479</v>
      </c>
      <c r="FE88" s="116">
        <v>4210.7822265625</v>
      </c>
      <c r="FF88" s="116">
        <v>8614.71484375</v>
      </c>
      <c r="FG88" s="117">
        <v>2.0458705425262451</v>
      </c>
      <c r="FH88" s="116">
        <v>4573.00244140625</v>
      </c>
      <c r="FI88" s="116">
        <v>9175.1806640625</v>
      </c>
      <c r="FJ88" s="117">
        <v>2.0063800811767578</v>
      </c>
      <c r="FK88" s="116">
        <v>5097.92138671875</v>
      </c>
      <c r="FL88" s="116">
        <v>9652.1728515625</v>
      </c>
      <c r="FM88" s="117">
        <v>1.8933545351028442</v>
      </c>
      <c r="FN88" s="116">
        <v>5844.57080078125</v>
      </c>
      <c r="FO88" s="116">
        <v>10710.5009765625</v>
      </c>
      <c r="FP88" s="117">
        <v>1.8325556516647339</v>
      </c>
      <c r="FQ88" s="116">
        <v>6733.1953125</v>
      </c>
      <c r="FR88" s="116">
        <v>11717.1552734375</v>
      </c>
      <c r="FS88" s="117">
        <v>1.7402071952819824</v>
      </c>
      <c r="FT88" s="116">
        <v>7227.01416015625</v>
      </c>
      <c r="FU88" s="116">
        <v>12768.3388671875</v>
      </c>
      <c r="FV88" s="117">
        <v>1.7667516469955444</v>
      </c>
      <c r="FW88" s="116">
        <v>7950.39453125</v>
      </c>
      <c r="FX88" s="116">
        <v>13977.603515625</v>
      </c>
      <c r="FY88" s="117">
        <v>1.7581018209457397</v>
      </c>
      <c r="FZ88" s="116">
        <v>8526.037109375</v>
      </c>
      <c r="GA88" s="116">
        <v>15999.474609375</v>
      </c>
      <c r="GB88" s="117">
        <v>1.8765429258346558</v>
      </c>
      <c r="GC88" s="116">
        <v>9795.279296875</v>
      </c>
      <c r="GD88" s="116">
        <v>18277.8984375</v>
      </c>
      <c r="GE88" s="117">
        <v>1.8659905195236206</v>
      </c>
      <c r="GF88" s="116">
        <v>10910.328125</v>
      </c>
      <c r="GG88" s="116">
        <v>20283.291015625</v>
      </c>
      <c r="GH88" s="117">
        <v>1.8590908050537109</v>
      </c>
      <c r="GI88" s="116">
        <v>12475.4365234375</v>
      </c>
      <c r="GJ88" s="116">
        <v>23220.26953125</v>
      </c>
      <c r="GK88" s="117">
        <v>1.8612791299819946</v>
      </c>
      <c r="GL88" s="116">
        <v>14116.5185546875</v>
      </c>
      <c r="GM88" s="116">
        <v>24957.955078125</v>
      </c>
      <c r="GN88" s="117">
        <v>1.7679964303970337</v>
      </c>
      <c r="GO88" s="116">
        <v>15400.203125</v>
      </c>
      <c r="GP88" s="116">
        <v>27729.01953125</v>
      </c>
      <c r="GQ88" s="117">
        <v>1.8005619049072266</v>
      </c>
      <c r="GR88" s="116">
        <v>18451.470703125</v>
      </c>
      <c r="GS88" s="116">
        <v>31612.8671875</v>
      </c>
      <c r="GT88" s="117">
        <v>1.713297963142395</v>
      </c>
      <c r="GU88" s="116">
        <v>20722.29296875</v>
      </c>
      <c r="GV88" s="116">
        <v>34899.296875</v>
      </c>
      <c r="GW88" s="117">
        <v>1.6841425895690918</v>
      </c>
      <c r="GX88" s="116">
        <v>22032.62890625</v>
      </c>
      <c r="GY88" s="116">
        <v>38621.390625</v>
      </c>
      <c r="GZ88" s="117">
        <v>1.752918004989624</v>
      </c>
      <c r="HA88" s="116">
        <v>25641.16015625</v>
      </c>
      <c r="HB88" s="116">
        <v>42654.2578125</v>
      </c>
      <c r="HC88" s="117">
        <v>1.663507342338562</v>
      </c>
      <c r="HD88" s="116">
        <v>27345.240234375</v>
      </c>
      <c r="HE88" s="116">
        <v>47684.37109375</v>
      </c>
      <c r="HF88" s="117">
        <v>1.7437905073165894</v>
      </c>
      <c r="HG88" s="116">
        <v>29709.31640625</v>
      </c>
      <c r="HH88" s="116">
        <v>51389.8984375</v>
      </c>
      <c r="HI88" s="117">
        <v>1.7297570705413818</v>
      </c>
      <c r="HJ88" s="116">
        <v>31938.150390625</v>
      </c>
      <c r="HK88" s="116">
        <v>55407.375</v>
      </c>
      <c r="HL88" s="117">
        <v>1.7348335981369019</v>
      </c>
      <c r="HM88" s="116">
        <v>33535.0390625</v>
      </c>
      <c r="HN88" s="116">
        <v>59781.25</v>
      </c>
      <c r="HO88" s="117">
        <v>1.782650351524353</v>
      </c>
      <c r="HP88" s="116">
        <v>33858.17578125</v>
      </c>
      <c r="HQ88" s="116">
        <v>62112.15234375</v>
      </c>
      <c r="HR88" s="117">
        <v>1.8344801664352417</v>
      </c>
      <c r="HS88" s="116">
        <v>36069.73046875</v>
      </c>
      <c r="HT88" s="116">
        <v>66671.9140625</v>
      </c>
      <c r="HU88" s="117">
        <v>1.8484172821044922</v>
      </c>
      <c r="HV88" s="116">
        <v>38163.06640625</v>
      </c>
      <c r="HW88" s="116">
        <v>70773.8359375</v>
      </c>
      <c r="HX88" s="117">
        <v>1.8545112609863281</v>
      </c>
      <c r="HY88" s="116">
        <v>39627.65234375</v>
      </c>
      <c r="HZ88" s="116">
        <v>72791.6640625</v>
      </c>
      <c r="IA88" s="117">
        <v>1.836890697479248</v>
      </c>
      <c r="IB88" s="116">
        <v>39407.78515625</v>
      </c>
      <c r="IC88" s="116">
        <v>73460.65625</v>
      </c>
      <c r="ID88" s="117">
        <v>1.8641153573989868</v>
      </c>
      <c r="IE88" s="116">
        <v>39322.3828125</v>
      </c>
      <c r="IF88" s="116">
        <v>74717.9296875</v>
      </c>
      <c r="IG88" s="117">
        <v>1.9001374244689941</v>
      </c>
      <c r="IH88" s="116">
        <v>41889.0234375</v>
      </c>
      <c r="II88" s="116">
        <v>74469.34375</v>
      </c>
      <c r="IJ88" s="117">
        <v>1.7777770757675171</v>
      </c>
      <c r="IK88" s="116">
        <v>41672.1875</v>
      </c>
      <c r="IL88" s="116">
        <v>76254.7578125</v>
      </c>
      <c r="IM88" s="117">
        <v>1.8298717737197876</v>
      </c>
      <c r="IN88" s="115">
        <v>42434.13671875</v>
      </c>
      <c r="IO88" s="116">
        <v>77681.6796875</v>
      </c>
      <c r="IP88" s="117">
        <v>1.8306412696838379</v>
      </c>
      <c r="IQ88" s="116">
        <v>42718.57421875</v>
      </c>
      <c r="IR88" s="116">
        <v>79453.59375</v>
      </c>
      <c r="IS88" s="117">
        <v>1.8599308729171753</v>
      </c>
      <c r="IT88" s="116">
        <v>43607.92578125</v>
      </c>
      <c r="IU88" s="116">
        <v>81597.3359375</v>
      </c>
      <c r="IV88" s="117">
        <v>1.8711583614349365</v>
      </c>
      <c r="IW88" s="116">
        <v>44500.8828125</v>
      </c>
      <c r="IX88" s="116">
        <v>85034.828125</v>
      </c>
      <c r="IY88" s="117">
        <v>1.910857081413269</v>
      </c>
      <c r="IZ88" s="116">
        <v>45661.23828125</v>
      </c>
      <c r="JA88" s="116">
        <v>87569.0078125</v>
      </c>
      <c r="JB88" s="117">
        <v>1.9177974462509155</v>
      </c>
      <c r="JC88" s="116">
        <v>46869.875</v>
      </c>
      <c r="JD88" s="116">
        <v>90876.75</v>
      </c>
      <c r="JE88" s="117">
        <v>1.9389159679412842</v>
      </c>
      <c r="JF88" s="116">
        <v>47640.328125</v>
      </c>
      <c r="JG88" s="116">
        <v>93096.8125</v>
      </c>
      <c r="JH88" s="117">
        <v>1.9541597366333008</v>
      </c>
      <c r="JI88" s="116">
        <v>47659.953125</v>
      </c>
      <c r="JJ88" s="116">
        <v>92824.359375</v>
      </c>
      <c r="JK88" s="117">
        <v>1.9476385116577148</v>
      </c>
      <c r="JL88" s="116">
        <v>47943.51171875</v>
      </c>
      <c r="JM88" s="116">
        <v>94349.4765625</v>
      </c>
      <c r="JN88" s="117">
        <v>1.9679300785064697</v>
      </c>
      <c r="JO88" s="116">
        <v>49469.44921875</v>
      </c>
      <c r="JP88" s="116">
        <v>97928.140625</v>
      </c>
      <c r="JQ88" s="117">
        <v>1.9795680046081543</v>
      </c>
      <c r="JR88" s="116">
        <v>50763.9140625</v>
      </c>
      <c r="JS88" s="116">
        <v>100250.8203125</v>
      </c>
      <c r="JT88" s="117">
        <v>1.974844217300415</v>
      </c>
      <c r="JU88" s="116">
        <v>52469.9140625</v>
      </c>
      <c r="JV88" s="116">
        <v>103210.9375</v>
      </c>
      <c r="JW88" s="117">
        <v>1.9670498371124268</v>
      </c>
      <c r="JX88" s="116">
        <v>53876.83203125</v>
      </c>
      <c r="JY88" s="116">
        <v>107739.125</v>
      </c>
      <c r="JZ88" s="117">
        <v>1.999730110168457</v>
      </c>
      <c r="KA88" s="116">
        <v>54505.5390625</v>
      </c>
      <c r="KB88" s="116">
        <v>108350.9140625</v>
      </c>
      <c r="KC88" s="117">
        <v>1.9878880977630615</v>
      </c>
      <c r="KD88" s="116">
        <v>53352.48828125</v>
      </c>
      <c r="KE88" s="116">
        <v>101728.765625</v>
      </c>
      <c r="KF88" s="117">
        <v>1.9067295789718628</v>
      </c>
      <c r="KG88" s="116">
        <v>54361.65625</v>
      </c>
      <c r="KH88" s="116">
        <v>105099.1484375</v>
      </c>
      <c r="KI88" s="117">
        <v>1.9333323240280151</v>
      </c>
      <c r="KJ88" s="116">
        <v>56425.98828125</v>
      </c>
      <c r="KK88" s="116">
        <v>110062.46875</v>
      </c>
      <c r="KL88" s="117">
        <v>1.9505634307861328</v>
      </c>
      <c r="KM88" s="116">
        <v>56823.90625</v>
      </c>
      <c r="KN88" s="116">
        <v>108167.390625</v>
      </c>
      <c r="KO88" s="117">
        <v>1.9035543203353882</v>
      </c>
      <c r="KP88" s="116">
        <v>57145.2265625</v>
      </c>
      <c r="KQ88" s="116">
        <v>107481.71875</v>
      </c>
      <c r="KR88" s="117">
        <v>1.8808521032333374</v>
      </c>
      <c r="KS88" s="116">
        <v>57365.8125</v>
      </c>
      <c r="KT88" s="116">
        <v>107841.1328125</v>
      </c>
      <c r="KU88" s="117">
        <v>1.8798850774765015</v>
      </c>
      <c r="KV88" s="134">
        <v>3.2036585807800293</v>
      </c>
      <c r="KW88" s="135">
        <v>3.1406440734863281</v>
      </c>
      <c r="KX88" s="135">
        <v>2.765021800994873</v>
      </c>
      <c r="KY88" s="135">
        <v>2.7827675342559814</v>
      </c>
      <c r="KZ88" s="135">
        <v>1.883144736289978</v>
      </c>
      <c r="LA88" s="135">
        <v>1.8964565992355347</v>
      </c>
      <c r="LB88" s="135">
        <v>2.0174934864044189</v>
      </c>
      <c r="LC88" s="135">
        <v>1.8009819984436035</v>
      </c>
      <c r="LD88" s="135">
        <v>1.7629008293151855</v>
      </c>
      <c r="LE88" s="135">
        <v>1.8599177598953247</v>
      </c>
      <c r="LF88" s="135">
        <v>1.9624453783035278</v>
      </c>
      <c r="LG88" s="135">
        <v>1.909637451171875</v>
      </c>
      <c r="LH88" s="135">
        <f t="shared" si="4"/>
        <v>3.0364414850870767</v>
      </c>
      <c r="LI88" s="135">
        <f t="shared" si="5"/>
        <v>2.3329561352729797</v>
      </c>
      <c r="LJ88" s="135">
        <f t="shared" si="6"/>
        <v>1.8694582283496857</v>
      </c>
      <c r="LK88" s="144">
        <f t="shared" si="7"/>
        <v>1.9106668631235759</v>
      </c>
    </row>
    <row r="89" spans="1:323" ht="15" customHeight="1">
      <c r="A89" s="114">
        <v>75</v>
      </c>
      <c r="B89" s="115">
        <v>2165.55712890625</v>
      </c>
      <c r="C89" s="116">
        <v>6602.9697265625</v>
      </c>
      <c r="D89" s="117">
        <v>3.0490858554840088</v>
      </c>
      <c r="E89" s="116">
        <v>2172.91357421875</v>
      </c>
      <c r="F89" s="116">
        <v>7215.11376953125</v>
      </c>
      <c r="G89" s="117">
        <v>3.3204789161682129</v>
      </c>
      <c r="H89" s="116">
        <v>2706.0048828125</v>
      </c>
      <c r="I89" s="116">
        <v>8234.9140625</v>
      </c>
      <c r="J89" s="117">
        <v>3.0432000160217285</v>
      </c>
      <c r="K89" s="116">
        <v>3152.363037109375</v>
      </c>
      <c r="L89" s="116">
        <v>10661.103515625</v>
      </c>
      <c r="M89" s="117">
        <v>3.3819403648376465</v>
      </c>
      <c r="N89" s="116">
        <v>3832.08447265625</v>
      </c>
      <c r="O89" s="116">
        <v>12529.361328125</v>
      </c>
      <c r="P89" s="117">
        <v>3.2695941925048828</v>
      </c>
      <c r="Q89" s="116">
        <v>4758.03173828125</v>
      </c>
      <c r="R89" s="116">
        <v>13828.8037109375</v>
      </c>
      <c r="S89" s="117">
        <v>2.9064126014709473</v>
      </c>
      <c r="T89" s="116">
        <v>6148.98828125</v>
      </c>
      <c r="U89" s="116">
        <v>18426.365234375</v>
      </c>
      <c r="V89" s="117">
        <v>2.9966499805450439</v>
      </c>
      <c r="W89" s="116">
        <v>9346.3408203125</v>
      </c>
      <c r="X89" s="116">
        <v>26273.58984375</v>
      </c>
      <c r="Y89" s="117">
        <v>2.8111097812652588</v>
      </c>
      <c r="Z89" s="116">
        <v>9598.4853515625</v>
      </c>
      <c r="AA89" s="116">
        <v>25871.1875</v>
      </c>
      <c r="AB89" s="117">
        <v>2.695340633392334</v>
      </c>
      <c r="AC89" s="116">
        <v>9816.73828125</v>
      </c>
      <c r="AD89" s="116">
        <v>27893</v>
      </c>
      <c r="AE89" s="117">
        <v>2.8413715362548828</v>
      </c>
      <c r="AF89" s="116">
        <v>10506.859375</v>
      </c>
      <c r="AG89" s="116">
        <v>31708.732421875</v>
      </c>
      <c r="AH89" s="117">
        <v>3.0179078578948975</v>
      </c>
      <c r="AI89" s="116">
        <v>12776.2529296875</v>
      </c>
      <c r="AJ89" s="116">
        <v>35016.453125</v>
      </c>
      <c r="AK89" s="117">
        <v>2.7407450675964355</v>
      </c>
      <c r="AL89" s="116">
        <v>14265.4560546875</v>
      </c>
      <c r="AM89" s="116">
        <v>37799.0546875</v>
      </c>
      <c r="AN89" s="117">
        <v>2.6496913433074951</v>
      </c>
      <c r="AO89" s="116">
        <v>17678.59375</v>
      </c>
      <c r="AP89" s="116">
        <v>46258.3125</v>
      </c>
      <c r="AQ89" s="117">
        <v>2.6166284084320068</v>
      </c>
      <c r="AR89" s="116">
        <v>17365.39453125</v>
      </c>
      <c r="AS89" s="116">
        <v>48223.17578125</v>
      </c>
      <c r="AT89" s="117">
        <v>2.7769696712493896</v>
      </c>
      <c r="AU89" s="116">
        <v>18690.728515625</v>
      </c>
      <c r="AV89" s="116">
        <v>52031.7890625</v>
      </c>
      <c r="AW89" s="117">
        <v>2.7838287353515625</v>
      </c>
      <c r="AX89" s="116">
        <v>20455.525390625</v>
      </c>
      <c r="AY89" s="116">
        <v>54746.84765625</v>
      </c>
      <c r="AZ89" s="117">
        <v>2.676384449005127</v>
      </c>
      <c r="BA89" s="116">
        <v>20349.310546875</v>
      </c>
      <c r="BB89" s="116">
        <v>51289.359375</v>
      </c>
      <c r="BC89" s="117">
        <v>2.5204470157623291</v>
      </c>
      <c r="BD89" s="116">
        <v>18527.767578125</v>
      </c>
      <c r="BE89" s="116">
        <v>47888.55078125</v>
      </c>
      <c r="BF89" s="117">
        <v>2.5846908092498779</v>
      </c>
      <c r="BG89" s="116">
        <v>15643.20703125</v>
      </c>
      <c r="BH89" s="116">
        <v>43806.9375</v>
      </c>
      <c r="BI89" s="117">
        <v>2.8003809452056885</v>
      </c>
      <c r="BJ89" s="116">
        <v>14371.7939453125</v>
      </c>
      <c r="BK89" s="116">
        <v>43701.65625</v>
      </c>
      <c r="BL89" s="117">
        <v>3.0407934188842773</v>
      </c>
      <c r="BM89" s="116">
        <v>13051.2587890625</v>
      </c>
      <c r="BN89" s="116">
        <v>39439.296875</v>
      </c>
      <c r="BO89" s="117">
        <v>3.0218768119812012</v>
      </c>
      <c r="BP89" s="116">
        <v>12469.22265625</v>
      </c>
      <c r="BQ89" s="116">
        <v>39623.1328125</v>
      </c>
      <c r="BR89" s="117">
        <v>3.1776747703552246</v>
      </c>
      <c r="BS89" s="116">
        <v>15402.40625</v>
      </c>
      <c r="BT89" s="116">
        <v>42965.4609375</v>
      </c>
      <c r="BU89" s="117">
        <v>2.7895290851593018</v>
      </c>
      <c r="BV89" s="116">
        <v>18661.697265625</v>
      </c>
      <c r="BW89" s="116">
        <v>51431.9140625</v>
      </c>
      <c r="BX89" s="117">
        <v>2.7560148239135742</v>
      </c>
      <c r="BY89" s="116">
        <v>21574.19140625</v>
      </c>
      <c r="BZ89" s="116">
        <v>58657.08984375</v>
      </c>
      <c r="CA89" s="117">
        <v>2.7188546657562256</v>
      </c>
      <c r="CB89" s="116">
        <v>29845.388671875</v>
      </c>
      <c r="CC89" s="116">
        <v>68073.703125</v>
      </c>
      <c r="CD89" s="117">
        <v>2.2808785438537598</v>
      </c>
      <c r="CE89" s="116">
        <v>23125.515625</v>
      </c>
      <c r="CF89" s="116">
        <v>55212.765625</v>
      </c>
      <c r="CG89" s="117">
        <v>2.3875257968902588</v>
      </c>
      <c r="CH89" s="116">
        <v>27174.80078125</v>
      </c>
      <c r="CI89" s="116">
        <v>63754.9921875</v>
      </c>
      <c r="CJ89" s="117">
        <v>2.346107006072998</v>
      </c>
      <c r="CK89" s="116">
        <v>34615.8984375</v>
      </c>
      <c r="CL89" s="116">
        <v>69882.8359375</v>
      </c>
      <c r="CM89" s="117">
        <v>2.0188074111938477</v>
      </c>
      <c r="CN89" s="116">
        <v>42290.93359375</v>
      </c>
      <c r="CO89" s="116">
        <v>73901.4765625</v>
      </c>
      <c r="CP89" s="117">
        <v>1.7474544048309326</v>
      </c>
      <c r="CQ89" s="116">
        <v>47521.24609375</v>
      </c>
      <c r="CR89" s="116">
        <v>76448.65625</v>
      </c>
      <c r="CS89" s="117">
        <v>1.6087257862091064</v>
      </c>
      <c r="CT89" s="116">
        <v>88931.625</v>
      </c>
      <c r="CU89" s="116">
        <v>143956.078125</v>
      </c>
      <c r="CV89" s="117">
        <v>1.6187276840209961</v>
      </c>
      <c r="CW89" s="116">
        <v>174590.78125</v>
      </c>
      <c r="CX89" s="116">
        <v>311410.40625</v>
      </c>
      <c r="CY89" s="117">
        <v>1.7836589813232422</v>
      </c>
      <c r="CZ89" s="116">
        <v>255179.4375</v>
      </c>
      <c r="DA89" s="116">
        <v>471153.84375</v>
      </c>
      <c r="DB89" s="117">
        <v>1.8463629484176636</v>
      </c>
      <c r="DC89" s="116">
        <v>461283.03125</v>
      </c>
      <c r="DD89" s="116">
        <v>817355</v>
      </c>
      <c r="DE89" s="117">
        <v>1.7719165086746216</v>
      </c>
      <c r="DF89" s="116">
        <v>877.7408447265625</v>
      </c>
      <c r="DG89" s="116">
        <v>1520.0067138671875</v>
      </c>
      <c r="DH89" s="117">
        <v>1.7317260503768921</v>
      </c>
      <c r="DI89" s="116">
        <v>992.73291015625</v>
      </c>
      <c r="DJ89" s="116">
        <v>1771.65771484375</v>
      </c>
      <c r="DK89" s="117">
        <v>1.7846267223358154</v>
      </c>
      <c r="DL89" s="116">
        <v>1222.859619140625</v>
      </c>
      <c r="DM89" s="116">
        <v>2286.96484375</v>
      </c>
      <c r="DN89" s="117">
        <v>1.8701777458190918</v>
      </c>
      <c r="DO89" s="116">
        <v>1437.01171875</v>
      </c>
      <c r="DP89" s="116">
        <v>2651.629150390625</v>
      </c>
      <c r="DQ89" s="117">
        <v>1.8452383279800415</v>
      </c>
      <c r="DR89" s="116">
        <v>1491.1700439453125</v>
      </c>
      <c r="DS89" s="116">
        <v>2731.757568359375</v>
      </c>
      <c r="DT89" s="117">
        <v>1.8319557905197144</v>
      </c>
      <c r="DU89" s="116">
        <v>1557.109375</v>
      </c>
      <c r="DV89" s="116">
        <v>2921.166015625</v>
      </c>
      <c r="DW89" s="117">
        <v>1.8760185241699219</v>
      </c>
      <c r="DX89" s="116">
        <v>1630.23388671875</v>
      </c>
      <c r="DY89" s="116">
        <v>3162.262451171875</v>
      </c>
      <c r="DZ89" s="117">
        <v>1.9397599697113037</v>
      </c>
      <c r="EA89" s="116">
        <v>1796.5133056640625</v>
      </c>
      <c r="EB89" s="116">
        <v>3419.59033203125</v>
      </c>
      <c r="EC89" s="117">
        <v>1.9034595489501953</v>
      </c>
      <c r="ED89" s="116">
        <v>1965.916015625</v>
      </c>
      <c r="EE89" s="118">
        <v>3864.173583984375</v>
      </c>
      <c r="EF89" s="119">
        <v>1.9655842781066895</v>
      </c>
      <c r="EG89" s="115">
        <v>2300.343017578125</v>
      </c>
      <c r="EH89" s="116">
        <v>4396.57421875</v>
      </c>
      <c r="EI89" s="117">
        <v>1.911268949508667</v>
      </c>
      <c r="EJ89" s="116">
        <v>2404.1357421875</v>
      </c>
      <c r="EK89" s="116">
        <v>4858.025390625</v>
      </c>
      <c r="EL89" s="117">
        <v>2.0206952095031738</v>
      </c>
      <c r="EM89" s="116">
        <v>2632.50732421875</v>
      </c>
      <c r="EN89" s="116">
        <v>5342.34716796875</v>
      </c>
      <c r="EO89" s="117">
        <v>2.0293760299682617</v>
      </c>
      <c r="EP89" s="116">
        <v>2777.889404296875</v>
      </c>
      <c r="EQ89" s="116">
        <v>5790.39453125</v>
      </c>
      <c r="ER89" s="117">
        <v>2.0844583511352539</v>
      </c>
      <c r="ES89" s="116">
        <v>3166.85693359375</v>
      </c>
      <c r="ET89" s="116">
        <v>6306.27734375</v>
      </c>
      <c r="EU89" s="117">
        <v>1.9913363456726074</v>
      </c>
      <c r="EV89" s="116">
        <v>3404.773193359375</v>
      </c>
      <c r="EW89" s="116">
        <v>6971.59228515625</v>
      </c>
      <c r="EX89" s="117">
        <v>2.0475938320159912</v>
      </c>
      <c r="EY89" s="116">
        <v>3707.436279296875</v>
      </c>
      <c r="EZ89" s="116">
        <v>7699.501953125</v>
      </c>
      <c r="FA89" s="117">
        <v>2.0767724514007568</v>
      </c>
      <c r="FB89" s="116">
        <v>3908.634765625</v>
      </c>
      <c r="FC89" s="116">
        <v>8295.140625</v>
      </c>
      <c r="FD89" s="117">
        <v>2.1222603321075439</v>
      </c>
      <c r="FE89" s="116">
        <v>4317.4384765625</v>
      </c>
      <c r="FF89" s="116">
        <v>8788.7509765625</v>
      </c>
      <c r="FG89" s="117">
        <v>2.0356400012969971</v>
      </c>
      <c r="FH89" s="116">
        <v>4677.24658203125</v>
      </c>
      <c r="FI89" s="116">
        <v>9357.19921875</v>
      </c>
      <c r="FJ89" s="117">
        <v>2.0005786418914795</v>
      </c>
      <c r="FK89" s="116">
        <v>5183.58935546875</v>
      </c>
      <c r="FL89" s="116">
        <v>9832.6416015625</v>
      </c>
      <c r="FM89" s="117">
        <v>1.8968789577484131</v>
      </c>
      <c r="FN89" s="116">
        <v>5884.720703125</v>
      </c>
      <c r="FO89" s="116">
        <v>10904.314453125</v>
      </c>
      <c r="FP89" s="117">
        <v>1.8529876470565796</v>
      </c>
      <c r="FQ89" s="116">
        <v>6837.2763671875</v>
      </c>
      <c r="FR89" s="116">
        <v>11914.4111328125</v>
      </c>
      <c r="FS89" s="117">
        <v>1.7425668239593506</v>
      </c>
      <c r="FT89" s="116">
        <v>7309.0439453125</v>
      </c>
      <c r="FU89" s="116">
        <v>12988.33203125</v>
      </c>
      <c r="FV89" s="117">
        <v>1.7770220041275024</v>
      </c>
      <c r="FW89" s="116">
        <v>8076.09619140625</v>
      </c>
      <c r="FX89" s="116">
        <v>14216.15625</v>
      </c>
      <c r="FY89" s="117">
        <v>1.7602757215499878</v>
      </c>
      <c r="FZ89" s="116">
        <v>8669.7236328125</v>
      </c>
      <c r="GA89" s="116">
        <v>16295.564453125</v>
      </c>
      <c r="GB89" s="117">
        <v>1.8795944452285767</v>
      </c>
      <c r="GC89" s="116">
        <v>9990.7919921875</v>
      </c>
      <c r="GD89" s="116">
        <v>18613.3203125</v>
      </c>
      <c r="GE89" s="117">
        <v>1.8630474805831909</v>
      </c>
      <c r="GF89" s="116">
        <v>11165.623046875</v>
      </c>
      <c r="GG89" s="116">
        <v>20653.1328125</v>
      </c>
      <c r="GH89" s="117">
        <v>1.8497071266174316</v>
      </c>
      <c r="GI89" s="116">
        <v>12775.7802734375</v>
      </c>
      <c r="GJ89" s="116">
        <v>23644.099609375</v>
      </c>
      <c r="GK89" s="117">
        <v>1.8506971597671509</v>
      </c>
      <c r="GL89" s="116">
        <v>14344.7177734375</v>
      </c>
      <c r="GM89" s="116">
        <v>25387.08984375</v>
      </c>
      <c r="GN89" s="117">
        <v>1.7697865962982178</v>
      </c>
      <c r="GO89" s="116">
        <v>15725.16796875</v>
      </c>
      <c r="GP89" s="116">
        <v>28215.88671875</v>
      </c>
      <c r="GQ89" s="117">
        <v>1.794313907623291</v>
      </c>
      <c r="GR89" s="116">
        <v>18797.626953125</v>
      </c>
      <c r="GS89" s="116">
        <v>32132.392578125</v>
      </c>
      <c r="GT89" s="117">
        <v>1.7093856334686279</v>
      </c>
      <c r="GU89" s="116">
        <v>21046.5703125</v>
      </c>
      <c r="GV89" s="116">
        <v>35459.859375</v>
      </c>
      <c r="GW89" s="117">
        <v>1.6848284006118774</v>
      </c>
      <c r="GX89" s="116">
        <v>22232.22265625</v>
      </c>
      <c r="GY89" s="116">
        <v>39281.30078125</v>
      </c>
      <c r="GZ89" s="117">
        <v>1.7668634653091431</v>
      </c>
      <c r="HA89" s="116">
        <v>25761.318359375</v>
      </c>
      <c r="HB89" s="116">
        <v>43332.33203125</v>
      </c>
      <c r="HC89" s="117">
        <v>1.6820696592330933</v>
      </c>
      <c r="HD89" s="116">
        <v>28029.27734375</v>
      </c>
      <c r="HE89" s="116">
        <v>48484.51953125</v>
      </c>
      <c r="HF89" s="117">
        <v>1.7297812700271606</v>
      </c>
      <c r="HG89" s="116">
        <v>30525.806640625</v>
      </c>
      <c r="HH89" s="116">
        <v>52239.7578125</v>
      </c>
      <c r="HI89" s="117">
        <v>1.7113310098648071</v>
      </c>
      <c r="HJ89" s="116">
        <v>32630.61328125</v>
      </c>
      <c r="HK89" s="116">
        <v>56332.40234375</v>
      </c>
      <c r="HL89" s="117">
        <v>1.7263666391372681</v>
      </c>
      <c r="HM89" s="116">
        <v>34301.5703125</v>
      </c>
      <c r="HN89" s="116">
        <v>60815.88671875</v>
      </c>
      <c r="HO89" s="117">
        <v>1.7729767560958862</v>
      </c>
      <c r="HP89" s="116">
        <v>34648.21484375</v>
      </c>
      <c r="HQ89" s="116">
        <v>63226.6015625</v>
      </c>
      <c r="HR89" s="117">
        <v>1.8248155117034912</v>
      </c>
      <c r="HS89" s="116">
        <v>36914.609375</v>
      </c>
      <c r="HT89" s="116">
        <v>67879.234375</v>
      </c>
      <c r="HU89" s="117">
        <v>1.8388175964355469</v>
      </c>
      <c r="HV89" s="116">
        <v>38956.28125</v>
      </c>
      <c r="HW89" s="116">
        <v>72062.4921875</v>
      </c>
      <c r="HX89" s="117">
        <v>1.8498299121856689</v>
      </c>
      <c r="HY89" s="116">
        <v>40202.6875</v>
      </c>
      <c r="HZ89" s="116">
        <v>74106.7421875</v>
      </c>
      <c r="IA89" s="117">
        <v>1.8433281183242798</v>
      </c>
      <c r="IB89" s="116">
        <v>40558.9921875</v>
      </c>
      <c r="IC89" s="116">
        <v>74799.9140625</v>
      </c>
      <c r="ID89" s="117">
        <v>1.8442251682281494</v>
      </c>
      <c r="IE89" s="116">
        <v>40886.44921875</v>
      </c>
      <c r="IF89" s="116">
        <v>76102.7578125</v>
      </c>
      <c r="IG89" s="117">
        <v>1.8613197803497314</v>
      </c>
      <c r="IH89" s="116">
        <v>43152.89453125</v>
      </c>
      <c r="II89" s="116">
        <v>75747.421875</v>
      </c>
      <c r="IJ89" s="117">
        <v>1.755326509475708</v>
      </c>
      <c r="IK89" s="116">
        <v>42716.171875</v>
      </c>
      <c r="IL89" s="116">
        <v>77617.2265625</v>
      </c>
      <c r="IM89" s="117">
        <v>1.8170454502105713</v>
      </c>
      <c r="IN89" s="115">
        <v>43404.1171875</v>
      </c>
      <c r="IO89" s="116">
        <v>79072.265625</v>
      </c>
      <c r="IP89" s="117">
        <v>1.8217687606811523</v>
      </c>
      <c r="IQ89" s="116">
        <v>43816.50390625</v>
      </c>
      <c r="IR89" s="116">
        <v>80901.21875</v>
      </c>
      <c r="IS89" s="117">
        <v>1.8463640213012695</v>
      </c>
      <c r="IT89" s="116">
        <v>44598.43359375</v>
      </c>
      <c r="IU89" s="116">
        <v>83097.234375</v>
      </c>
      <c r="IV89" s="117">
        <v>1.8632321357727051</v>
      </c>
      <c r="IW89" s="116">
        <v>45498.36328125</v>
      </c>
      <c r="IX89" s="116">
        <v>86636.40625</v>
      </c>
      <c r="IY89" s="117">
        <v>1.9041653871536255</v>
      </c>
      <c r="IZ89" s="116">
        <v>46791.6640625</v>
      </c>
      <c r="JA89" s="116">
        <v>89222.9375</v>
      </c>
      <c r="JB89" s="117">
        <v>1.9068126678466797</v>
      </c>
      <c r="JC89" s="116">
        <v>47994.40625</v>
      </c>
      <c r="JD89" s="116">
        <v>92614.6640625</v>
      </c>
      <c r="JE89" s="117">
        <v>1.9296970367431641</v>
      </c>
      <c r="JF89" s="116">
        <v>48762.47265625</v>
      </c>
      <c r="JG89" s="116">
        <v>94892.671875</v>
      </c>
      <c r="JH89" s="117">
        <v>1.9460184574127197</v>
      </c>
      <c r="JI89" s="116">
        <v>48798.703125</v>
      </c>
      <c r="JJ89" s="116">
        <v>94608.6484375</v>
      </c>
      <c r="JK89" s="117">
        <v>1.9387533664703369</v>
      </c>
      <c r="JL89" s="116">
        <v>49155.25390625</v>
      </c>
      <c r="JM89" s="116">
        <v>96181.640625</v>
      </c>
      <c r="JN89" s="117">
        <v>1.9566909074783325</v>
      </c>
      <c r="JO89" s="116">
        <v>50727.8359375</v>
      </c>
      <c r="JP89" s="116">
        <v>99841.5390625</v>
      </c>
      <c r="JQ89" s="117">
        <v>1.9681805372238159</v>
      </c>
      <c r="JR89" s="116">
        <v>52042.296875</v>
      </c>
      <c r="JS89" s="116">
        <v>102204.9375</v>
      </c>
      <c r="JT89" s="117">
        <v>1.9638820886611938</v>
      </c>
      <c r="JU89" s="116">
        <v>53714.19921875</v>
      </c>
      <c r="JV89" s="116">
        <v>105215.7890625</v>
      </c>
      <c r="JW89" s="117">
        <v>1.9588077068328857</v>
      </c>
      <c r="JX89" s="116">
        <v>55142.46484375</v>
      </c>
      <c r="JY89" s="116">
        <v>109868.4453125</v>
      </c>
      <c r="JZ89" s="117">
        <v>1.9924471378326416</v>
      </c>
      <c r="KA89" s="116">
        <v>55847.61328125</v>
      </c>
      <c r="KB89" s="116">
        <v>110478.046875</v>
      </c>
      <c r="KC89" s="117">
        <v>1.9782053232192993</v>
      </c>
      <c r="KD89" s="116">
        <v>54591.87890625</v>
      </c>
      <c r="KE89" s="116">
        <v>103639.1796875</v>
      </c>
      <c r="KF89" s="117">
        <v>1.8984358310699463</v>
      </c>
      <c r="KG89" s="116">
        <v>55667.6640625</v>
      </c>
      <c r="KH89" s="116">
        <v>107102.671875</v>
      </c>
      <c r="KI89" s="117">
        <v>1.9239655733108521</v>
      </c>
      <c r="KJ89" s="116">
        <v>57688.52734375</v>
      </c>
      <c r="KK89" s="116">
        <v>112182.78125</v>
      </c>
      <c r="KL89" s="117">
        <v>1.9446289539337158</v>
      </c>
      <c r="KM89" s="116">
        <v>58082.40234375</v>
      </c>
      <c r="KN89" s="116">
        <v>110196.0859375</v>
      </c>
      <c r="KO89" s="117">
        <v>1.8972370624542236</v>
      </c>
      <c r="KP89" s="116">
        <v>58363.40625</v>
      </c>
      <c r="KQ89" s="116">
        <v>109470.9609375</v>
      </c>
      <c r="KR89" s="117">
        <v>1.8756780624389648</v>
      </c>
      <c r="KS89" s="116">
        <v>58613.859375</v>
      </c>
      <c r="KT89" s="116">
        <v>109835.3671875</v>
      </c>
      <c r="KU89" s="117">
        <v>1.8738805055618286</v>
      </c>
      <c r="KV89" s="134">
        <v>3.1847825050354004</v>
      </c>
      <c r="KW89" s="135">
        <v>3.1195595264434814</v>
      </c>
      <c r="KX89" s="135">
        <v>2.7609977722167969</v>
      </c>
      <c r="KY89" s="135">
        <v>2.7691140174865723</v>
      </c>
      <c r="KZ89" s="135">
        <v>1.886101245880127</v>
      </c>
      <c r="LA89" s="135">
        <v>1.8948785066604614</v>
      </c>
      <c r="LB89" s="135">
        <v>2.0137882232666016</v>
      </c>
      <c r="LC89" s="135">
        <v>1.7996397018432617</v>
      </c>
      <c r="LD89" s="135">
        <v>1.7587680816650391</v>
      </c>
      <c r="LE89" s="135">
        <v>1.8463587760925293</v>
      </c>
      <c r="LF89" s="135">
        <v>1.9531118869781494</v>
      </c>
      <c r="LG89" s="135">
        <v>1.9030780792236328</v>
      </c>
      <c r="LH89" s="135">
        <f t="shared" si="4"/>
        <v>3.0217799345652261</v>
      </c>
      <c r="LI89" s="135">
        <f t="shared" si="5"/>
        <v>2.3276076316833496</v>
      </c>
      <c r="LJ89" s="135">
        <f t="shared" si="6"/>
        <v>1.8667686283588409</v>
      </c>
      <c r="LK89" s="144">
        <f t="shared" si="7"/>
        <v>1.9008495807647705</v>
      </c>
    </row>
    <row r="90" spans="1:323" ht="15" customHeight="1">
      <c r="A90" s="114">
        <v>76</v>
      </c>
      <c r="B90" s="115">
        <v>2239.156982421875</v>
      </c>
      <c r="C90" s="116">
        <v>6786.345703125</v>
      </c>
      <c r="D90" s="117">
        <v>3.030759334564209</v>
      </c>
      <c r="E90" s="116">
        <v>2249.498046875</v>
      </c>
      <c r="F90" s="116">
        <v>7423.62939453125</v>
      </c>
      <c r="G90" s="117">
        <v>3.3001270294189453</v>
      </c>
      <c r="H90" s="116">
        <v>2798.28173828125</v>
      </c>
      <c r="I90" s="116">
        <v>8463.3857421875</v>
      </c>
      <c r="J90" s="117">
        <v>3.0244936943054199</v>
      </c>
      <c r="K90" s="116">
        <v>3267.306396484375</v>
      </c>
      <c r="L90" s="116">
        <v>10971.6025390625</v>
      </c>
      <c r="M90" s="117">
        <v>3.3579962253570557</v>
      </c>
      <c r="N90" s="116">
        <v>3971.015869140625</v>
      </c>
      <c r="O90" s="116">
        <v>12888.888671875</v>
      </c>
      <c r="P90" s="117">
        <v>3.2457408905029297</v>
      </c>
      <c r="Q90" s="116">
        <v>4923.50390625</v>
      </c>
      <c r="R90" s="116">
        <v>14203.3427734375</v>
      </c>
      <c r="S90" s="117">
        <v>2.8848037719726562</v>
      </c>
      <c r="T90" s="116">
        <v>6360.04931640625</v>
      </c>
      <c r="U90" s="116">
        <v>18933.57421875</v>
      </c>
      <c r="V90" s="117">
        <v>2.9769539833068848</v>
      </c>
      <c r="W90" s="116">
        <v>9641.0283203125</v>
      </c>
      <c r="X90" s="116">
        <v>26972.818359375</v>
      </c>
      <c r="Y90" s="117">
        <v>2.7977118492126465</v>
      </c>
      <c r="Z90" s="116">
        <v>9896.7802734375</v>
      </c>
      <c r="AA90" s="116">
        <v>26543.068359375</v>
      </c>
      <c r="AB90" s="117">
        <v>2.681990385055542</v>
      </c>
      <c r="AC90" s="116">
        <v>10122.109375</v>
      </c>
      <c r="AD90" s="116">
        <v>28639.880859375</v>
      </c>
      <c r="AE90" s="117">
        <v>2.8294379711151123</v>
      </c>
      <c r="AF90" s="116">
        <v>10830.173828125</v>
      </c>
      <c r="AG90" s="116">
        <v>32585.478515625</v>
      </c>
      <c r="AH90" s="117">
        <v>3.00876784324646</v>
      </c>
      <c r="AI90" s="116">
        <v>13110.9501953125</v>
      </c>
      <c r="AJ90" s="116">
        <v>35936.21875</v>
      </c>
      <c r="AK90" s="117">
        <v>2.7409317493438721</v>
      </c>
      <c r="AL90" s="116">
        <v>14608.009765625</v>
      </c>
      <c r="AM90" s="116">
        <v>38772.53125</v>
      </c>
      <c r="AN90" s="117">
        <v>2.6541967391967773</v>
      </c>
      <c r="AO90" s="116">
        <v>18094.216796875</v>
      </c>
      <c r="AP90" s="116">
        <v>47440.5625</v>
      </c>
      <c r="AQ90" s="117">
        <v>2.6218633651733398</v>
      </c>
      <c r="AR90" s="116">
        <v>17805.8984375</v>
      </c>
      <c r="AS90" s="116">
        <v>49499.83203125</v>
      </c>
      <c r="AT90" s="117">
        <v>2.77996826171875</v>
      </c>
      <c r="AU90" s="116">
        <v>19167.658203125</v>
      </c>
      <c r="AV90" s="116">
        <v>53411.16015625</v>
      </c>
      <c r="AW90" s="117">
        <v>2.7865250110626221</v>
      </c>
      <c r="AX90" s="116">
        <v>20978.826171875</v>
      </c>
      <c r="AY90" s="116">
        <v>56164.859375</v>
      </c>
      <c r="AZ90" s="117">
        <v>2.6772165298461914</v>
      </c>
      <c r="BA90" s="116">
        <v>20888.70703125</v>
      </c>
      <c r="BB90" s="116">
        <v>52567.41015625</v>
      </c>
      <c r="BC90" s="117">
        <v>2.5165469646453857</v>
      </c>
      <c r="BD90" s="116">
        <v>19093.6875</v>
      </c>
      <c r="BE90" s="116">
        <v>49100.23828125</v>
      </c>
      <c r="BF90" s="117">
        <v>2.5715429782867432</v>
      </c>
      <c r="BG90" s="116">
        <v>16175.3984375</v>
      </c>
      <c r="BH90" s="116">
        <v>44969.4609375</v>
      </c>
      <c r="BI90" s="117">
        <v>2.7801146507263184</v>
      </c>
      <c r="BJ90" s="116">
        <v>14890.5087890625</v>
      </c>
      <c r="BK90" s="116">
        <v>44913.05859375</v>
      </c>
      <c r="BL90" s="117">
        <v>3.0162205696105957</v>
      </c>
      <c r="BM90" s="116">
        <v>13389.2919921875</v>
      </c>
      <c r="BN90" s="116">
        <v>40531.8359375</v>
      </c>
      <c r="BO90" s="117">
        <v>3.0271828174591064</v>
      </c>
      <c r="BP90" s="116">
        <v>12925.5185546875</v>
      </c>
      <c r="BQ90" s="116">
        <v>40745.16015625</v>
      </c>
      <c r="BR90" s="117">
        <v>3.1523036956787109</v>
      </c>
      <c r="BS90" s="116">
        <v>15899.8232421875</v>
      </c>
      <c r="BT90" s="116">
        <v>44103.671875</v>
      </c>
      <c r="BU90" s="117">
        <v>2.7738466262817383</v>
      </c>
      <c r="BV90" s="116">
        <v>19263.470703125</v>
      </c>
      <c r="BW90" s="116">
        <v>52784.93359375</v>
      </c>
      <c r="BX90" s="117">
        <v>2.740156888961792</v>
      </c>
      <c r="BY90" s="116">
        <v>22283.412109375</v>
      </c>
      <c r="BZ90" s="116">
        <v>60187.5859375</v>
      </c>
      <c r="CA90" s="117">
        <v>2.7010040283203125</v>
      </c>
      <c r="CB90" s="116">
        <v>30494.7421875</v>
      </c>
      <c r="CC90" s="116">
        <v>69653.078125</v>
      </c>
      <c r="CD90" s="117">
        <v>2.2841012477874756</v>
      </c>
      <c r="CE90" s="116">
        <v>23680.4609375</v>
      </c>
      <c r="CF90" s="116">
        <v>56538.2578125</v>
      </c>
      <c r="CG90" s="117">
        <v>2.3875489234924316</v>
      </c>
      <c r="CH90" s="116">
        <v>27786.337890625</v>
      </c>
      <c r="CI90" s="116">
        <v>65266.5078125</v>
      </c>
      <c r="CJ90" s="117">
        <v>2.3488705158233643</v>
      </c>
      <c r="CK90" s="116">
        <v>35234.484375</v>
      </c>
      <c r="CL90" s="116">
        <v>71339.4609375</v>
      </c>
      <c r="CM90" s="117">
        <v>2.0247056484222412</v>
      </c>
      <c r="CN90" s="116">
        <v>43215.3359375</v>
      </c>
      <c r="CO90" s="116">
        <v>75199.359375</v>
      </c>
      <c r="CP90" s="117">
        <v>1.7401081323623657</v>
      </c>
      <c r="CQ90" s="116">
        <v>48160.48828125</v>
      </c>
      <c r="CR90" s="116">
        <v>77640.6640625</v>
      </c>
      <c r="CS90" s="117">
        <v>1.6121237277984619</v>
      </c>
      <c r="CT90" s="116">
        <v>89344.1796875</v>
      </c>
      <c r="CU90" s="116">
        <v>146239.78125</v>
      </c>
      <c r="CV90" s="117">
        <v>1.636813759803772</v>
      </c>
      <c r="CW90" s="116">
        <v>176958.265625</v>
      </c>
      <c r="CX90" s="116">
        <v>317061.21875</v>
      </c>
      <c r="CY90" s="117">
        <v>1.7917287349700928</v>
      </c>
      <c r="CZ90" s="116">
        <v>259637.28125</v>
      </c>
      <c r="DA90" s="116">
        <v>480060.09375</v>
      </c>
      <c r="DB90" s="117">
        <v>1.8489644527435303</v>
      </c>
      <c r="DC90" s="116">
        <v>463347.09375</v>
      </c>
      <c r="DD90" s="116">
        <v>832146.0625</v>
      </c>
      <c r="DE90" s="117">
        <v>1.795945405960083</v>
      </c>
      <c r="DF90" s="116">
        <v>890.86212158203125</v>
      </c>
      <c r="DG90" s="116">
        <v>1546.49267578125</v>
      </c>
      <c r="DH90" s="117">
        <v>1.7359505891799927</v>
      </c>
      <c r="DI90" s="116">
        <v>1001.6773681640625</v>
      </c>
      <c r="DJ90" s="116">
        <v>1803.925048828125</v>
      </c>
      <c r="DK90" s="117">
        <v>1.8009042739868164</v>
      </c>
      <c r="DL90" s="116">
        <v>1248.3785400390625</v>
      </c>
      <c r="DM90" s="116">
        <v>2330.7744140625</v>
      </c>
      <c r="DN90" s="117">
        <v>1.8670413494110107</v>
      </c>
      <c r="DO90" s="116">
        <v>1463.369384765625</v>
      </c>
      <c r="DP90" s="116">
        <v>2701.6875</v>
      </c>
      <c r="DQ90" s="117">
        <v>1.846210241317749</v>
      </c>
      <c r="DR90" s="116">
        <v>1519.4947509765625</v>
      </c>
      <c r="DS90" s="116">
        <v>2782.85791015625</v>
      </c>
      <c r="DT90" s="117">
        <v>1.8314363956451416</v>
      </c>
      <c r="DU90" s="116">
        <v>1587.501220703125</v>
      </c>
      <c r="DV90" s="116">
        <v>2977.36767578125</v>
      </c>
      <c r="DW90" s="117">
        <v>1.875505805015564</v>
      </c>
      <c r="DX90" s="116">
        <v>1662.71240234375</v>
      </c>
      <c r="DY90" s="116">
        <v>3225.419921875</v>
      </c>
      <c r="DZ90" s="117">
        <v>1.9398543834686279</v>
      </c>
      <c r="EA90" s="116">
        <v>1827.0845947265625</v>
      </c>
      <c r="EB90" s="116">
        <v>3486.587890625</v>
      </c>
      <c r="EC90" s="117">
        <v>1.9082794189453125</v>
      </c>
      <c r="ED90" s="116">
        <v>2001.3660888671875</v>
      </c>
      <c r="EE90" s="118">
        <v>3942.535888671875</v>
      </c>
      <c r="EF90" s="119">
        <v>1.9699224233627319</v>
      </c>
      <c r="EG90" s="115">
        <v>2352.56640625</v>
      </c>
      <c r="EH90" s="116">
        <v>4482.8330078125</v>
      </c>
      <c r="EI90" s="117">
        <v>1.9055075645446777</v>
      </c>
      <c r="EJ90" s="116">
        <v>2458.848388671875</v>
      </c>
      <c r="EK90" s="116">
        <v>4959.134765625</v>
      </c>
      <c r="EL90" s="117">
        <v>2.0168526172637939</v>
      </c>
      <c r="EM90" s="116">
        <v>2692.401611328125</v>
      </c>
      <c r="EN90" s="116">
        <v>5454.013671875</v>
      </c>
      <c r="EO90" s="117">
        <v>2.0257058143615723</v>
      </c>
      <c r="EP90" s="116">
        <v>2844.338134765625</v>
      </c>
      <c r="EQ90" s="116">
        <v>5914.5400390625</v>
      </c>
      <c r="ER90" s="117">
        <v>2.0794081687927246</v>
      </c>
      <c r="ES90" s="116">
        <v>3226.326904296875</v>
      </c>
      <c r="ET90" s="116">
        <v>6435.8583984375</v>
      </c>
      <c r="EU90" s="117">
        <v>1.9947942495346069</v>
      </c>
      <c r="EV90" s="116">
        <v>3483.511474609375</v>
      </c>
      <c r="EW90" s="116">
        <v>7118.58056640625</v>
      </c>
      <c r="EX90" s="117">
        <v>2.0435070991516113</v>
      </c>
      <c r="EY90" s="116">
        <v>3804.061279296875</v>
      </c>
      <c r="EZ90" s="116">
        <v>7863.8388671875</v>
      </c>
      <c r="FA90" s="117">
        <v>2.0672218799591064</v>
      </c>
      <c r="FB90" s="116">
        <v>4014.704833984375</v>
      </c>
      <c r="FC90" s="116">
        <v>8475.7197265625</v>
      </c>
      <c r="FD90" s="117">
        <v>2.1111688613891602</v>
      </c>
      <c r="FE90" s="116">
        <v>4424.94677734375</v>
      </c>
      <c r="FF90" s="116">
        <v>8972.8330078125</v>
      </c>
      <c r="FG90" s="117">
        <v>2.0277831554412842</v>
      </c>
      <c r="FH90" s="116">
        <v>4782.30517578125</v>
      </c>
      <c r="FI90" s="116">
        <v>9550.025390625</v>
      </c>
      <c r="FJ90" s="117">
        <v>1.9969502687454224</v>
      </c>
      <c r="FK90" s="116">
        <v>5267.96044921875</v>
      </c>
      <c r="FL90" s="116">
        <v>10024.60546875</v>
      </c>
      <c r="FM90" s="117">
        <v>1.9029386043548584</v>
      </c>
      <c r="FN90" s="116">
        <v>5914.1572265625</v>
      </c>
      <c r="FO90" s="116">
        <v>11112.8359375</v>
      </c>
      <c r="FP90" s="117">
        <v>1.8790227174758911</v>
      </c>
      <c r="FQ90" s="116">
        <v>6929.2373046875</v>
      </c>
      <c r="FR90" s="116">
        <v>12124.0244140625</v>
      </c>
      <c r="FS90" s="117">
        <v>1.7496910095214844</v>
      </c>
      <c r="FT90" s="116">
        <v>7389.525390625</v>
      </c>
      <c r="FU90" s="116">
        <v>13223.2763671875</v>
      </c>
      <c r="FV90" s="117">
        <v>1.7894622087478638</v>
      </c>
      <c r="FW90" s="116">
        <v>8203.4111328125</v>
      </c>
      <c r="FX90" s="116">
        <v>14469.3486328125</v>
      </c>
      <c r="FY90" s="117">
        <v>1.763821005821228</v>
      </c>
      <c r="FZ90" s="116">
        <v>8824.8798828125</v>
      </c>
      <c r="GA90" s="116">
        <v>16610.10546875</v>
      </c>
      <c r="GB90" s="117">
        <v>1.8821905851364136</v>
      </c>
      <c r="GC90" s="116">
        <v>10197.4423828125</v>
      </c>
      <c r="GD90" s="116">
        <v>18968.31640625</v>
      </c>
      <c r="GE90" s="117">
        <v>1.8601052761077881</v>
      </c>
      <c r="GF90" s="116">
        <v>11420.70703125</v>
      </c>
      <c r="GG90" s="116">
        <v>21043.171875</v>
      </c>
      <c r="GH90" s="117">
        <v>1.8425455093383789</v>
      </c>
      <c r="GI90" s="116">
        <v>13092.21484375</v>
      </c>
      <c r="GJ90" s="116">
        <v>24090.400390625</v>
      </c>
      <c r="GK90" s="117">
        <v>1.8400553464889526</v>
      </c>
      <c r="GL90" s="116">
        <v>14588.671875</v>
      </c>
      <c r="GM90" s="116">
        <v>25842.154296875</v>
      </c>
      <c r="GN90" s="117">
        <v>1.7713849544525146</v>
      </c>
      <c r="GO90" s="116">
        <v>16093.9638671875</v>
      </c>
      <c r="GP90" s="116">
        <v>28728.7109375</v>
      </c>
      <c r="GQ90" s="117">
        <v>1.785061240196228</v>
      </c>
      <c r="GR90" s="116">
        <v>19094.802734375</v>
      </c>
      <c r="GS90" s="116">
        <v>32681.796875</v>
      </c>
      <c r="GT90" s="117">
        <v>1.7115545272827148</v>
      </c>
      <c r="GU90" s="116">
        <v>21373.390625</v>
      </c>
      <c r="GV90" s="116">
        <v>36053.66796875</v>
      </c>
      <c r="GW90" s="117">
        <v>1.6868482828140259</v>
      </c>
      <c r="GX90" s="116">
        <v>22718.86328125</v>
      </c>
      <c r="GY90" s="116">
        <v>39982.09765625</v>
      </c>
      <c r="GZ90" s="117">
        <v>1.7598634958267212</v>
      </c>
      <c r="HA90" s="116">
        <v>25860.05078125</v>
      </c>
      <c r="HB90" s="116">
        <v>44062.36328125</v>
      </c>
      <c r="HC90" s="117">
        <v>1.7038776874542236</v>
      </c>
      <c r="HD90" s="116">
        <v>28809.494140625</v>
      </c>
      <c r="HE90" s="116">
        <v>49321.1484375</v>
      </c>
      <c r="HF90" s="117">
        <v>1.7119754552841187</v>
      </c>
      <c r="HG90" s="116">
        <v>31192.59765625</v>
      </c>
      <c r="HH90" s="116">
        <v>53130.66796875</v>
      </c>
      <c r="HI90" s="117">
        <v>1.7033101320266724</v>
      </c>
      <c r="HJ90" s="116">
        <v>33347.546875</v>
      </c>
      <c r="HK90" s="116">
        <v>57305.15625</v>
      </c>
      <c r="HL90" s="117">
        <v>1.7184219360351562</v>
      </c>
      <c r="HM90" s="116">
        <v>35088.83984375</v>
      </c>
      <c r="HN90" s="116">
        <v>61904.28125</v>
      </c>
      <c r="HO90" s="117">
        <v>1.7642157077789307</v>
      </c>
      <c r="HP90" s="116">
        <v>35455.59375</v>
      </c>
      <c r="HQ90" s="116">
        <v>64400.65234375</v>
      </c>
      <c r="HR90" s="117">
        <v>1.8163748979568481</v>
      </c>
      <c r="HS90" s="116">
        <v>37678.33203125</v>
      </c>
      <c r="HT90" s="116">
        <v>69153.640625</v>
      </c>
      <c r="HU90" s="117">
        <v>1.8353689908981323</v>
      </c>
      <c r="HV90" s="116">
        <v>39742.37109375</v>
      </c>
      <c r="HW90" s="116">
        <v>73425.6328125</v>
      </c>
      <c r="HX90" s="117">
        <v>1.8475402593612671</v>
      </c>
      <c r="HY90" s="116">
        <v>41398.91796875</v>
      </c>
      <c r="HZ90" s="116">
        <v>75494.6640625</v>
      </c>
      <c r="IA90" s="117">
        <v>1.8235902786254883</v>
      </c>
      <c r="IB90" s="116">
        <v>42015.13671875</v>
      </c>
      <c r="IC90" s="116">
        <v>76196.578125</v>
      </c>
      <c r="ID90" s="117">
        <v>1.813550591468811</v>
      </c>
      <c r="IE90" s="116">
        <v>41635.90625</v>
      </c>
      <c r="IF90" s="116">
        <v>77554.5859375</v>
      </c>
      <c r="IG90" s="117">
        <v>1.8626852035522461</v>
      </c>
      <c r="IH90" s="116">
        <v>44072.7890625</v>
      </c>
      <c r="II90" s="116">
        <v>77086.46875</v>
      </c>
      <c r="IJ90" s="117">
        <v>1.7490717172622681</v>
      </c>
      <c r="IK90" s="116">
        <v>43653.4375</v>
      </c>
      <c r="IL90" s="116">
        <v>79052.015625</v>
      </c>
      <c r="IM90" s="117">
        <v>1.810900092124939</v>
      </c>
      <c r="IN90" s="115">
        <v>44405.17578125</v>
      </c>
      <c r="IO90" s="116">
        <v>80537.7265625</v>
      </c>
      <c r="IP90" s="117">
        <v>1.8137013912200928</v>
      </c>
      <c r="IQ90" s="116">
        <v>44890.765625</v>
      </c>
      <c r="IR90" s="116">
        <v>82424.2265625</v>
      </c>
      <c r="IS90" s="117">
        <v>1.836106538772583</v>
      </c>
      <c r="IT90" s="116">
        <v>45656.7109375</v>
      </c>
      <c r="IU90" s="116">
        <v>84679.5078125</v>
      </c>
      <c r="IV90" s="117">
        <v>1.8547000885009766</v>
      </c>
      <c r="IW90" s="116">
        <v>46592.9140625</v>
      </c>
      <c r="IX90" s="116">
        <v>88327.8828125</v>
      </c>
      <c r="IY90" s="117">
        <v>1.8957363367080688</v>
      </c>
      <c r="IZ90" s="116">
        <v>47934.1953125</v>
      </c>
      <c r="JA90" s="116">
        <v>90967.3046875</v>
      </c>
      <c r="JB90" s="117">
        <v>1.8977538347244263</v>
      </c>
      <c r="JC90" s="116">
        <v>49141.33203125</v>
      </c>
      <c r="JD90" s="116">
        <v>94450.0859375</v>
      </c>
      <c r="JE90" s="117">
        <v>1.9220091104507446</v>
      </c>
      <c r="JF90" s="116">
        <v>49918.40234375</v>
      </c>
      <c r="JG90" s="116">
        <v>96790.9140625</v>
      </c>
      <c r="JH90" s="117">
        <v>1.9389826059341431</v>
      </c>
      <c r="JI90" s="116">
        <v>50067.265625</v>
      </c>
      <c r="JJ90" s="116">
        <v>96491.1796875</v>
      </c>
      <c r="JK90" s="117">
        <v>1.9272308349609375</v>
      </c>
      <c r="JL90" s="116">
        <v>50468.58203125</v>
      </c>
      <c r="JM90" s="116">
        <v>98113.9453125</v>
      </c>
      <c r="JN90" s="117">
        <v>1.9440598487854004</v>
      </c>
      <c r="JO90" s="116">
        <v>51983.10546875</v>
      </c>
      <c r="JP90" s="116">
        <v>101861.984375</v>
      </c>
      <c r="JQ90" s="117">
        <v>1.9595209360122681</v>
      </c>
      <c r="JR90" s="116">
        <v>53382.734375</v>
      </c>
      <c r="JS90" s="116">
        <v>104267.25</v>
      </c>
      <c r="JT90" s="117">
        <v>1.9532017707824707</v>
      </c>
      <c r="JU90" s="116">
        <v>55019.4453125</v>
      </c>
      <c r="JV90" s="116">
        <v>107334.6484375</v>
      </c>
      <c r="JW90" s="117">
        <v>1.9508492946624756</v>
      </c>
      <c r="JX90" s="116">
        <v>56378.80078125</v>
      </c>
      <c r="JY90" s="116">
        <v>112123.078125</v>
      </c>
      <c r="JZ90" s="117">
        <v>1.9887453317642212</v>
      </c>
      <c r="KA90" s="116">
        <v>57185.5859375</v>
      </c>
      <c r="KB90" s="116">
        <v>112726.5625</v>
      </c>
      <c r="KC90" s="117">
        <v>1.9712408781051636</v>
      </c>
      <c r="KD90" s="116">
        <v>55870.5859375</v>
      </c>
      <c r="KE90" s="116">
        <v>105656.265625</v>
      </c>
      <c r="KF90" s="117">
        <v>1.8910893201828003</v>
      </c>
      <c r="KG90" s="116">
        <v>56911.73828125</v>
      </c>
      <c r="KH90" s="116">
        <v>109220.0234375</v>
      </c>
      <c r="KI90" s="117">
        <v>1.9191124439239502</v>
      </c>
      <c r="KJ90" s="116">
        <v>59052.08203125</v>
      </c>
      <c r="KK90" s="116">
        <v>114425.140625</v>
      </c>
      <c r="KL90" s="117">
        <v>1.9376987218856812</v>
      </c>
      <c r="KM90" s="116">
        <v>59345.80078125</v>
      </c>
      <c r="KN90" s="116">
        <v>112341.34375</v>
      </c>
      <c r="KO90" s="117">
        <v>1.8929957151412964</v>
      </c>
      <c r="KP90" s="116">
        <v>59675.94140625</v>
      </c>
      <c r="KQ90" s="116">
        <v>111573.3125</v>
      </c>
      <c r="KR90" s="117">
        <v>1.8696531057357788</v>
      </c>
      <c r="KS90" s="116">
        <v>59962.35546875</v>
      </c>
      <c r="KT90" s="116">
        <v>111941.7109375</v>
      </c>
      <c r="KU90" s="117">
        <v>1.8668664693832397</v>
      </c>
      <c r="KV90" s="134">
        <v>3.1654431819915771</v>
      </c>
      <c r="KW90" s="135">
        <v>3.0979976654052734</v>
      </c>
      <c r="KX90" s="135">
        <v>2.7578608989715576</v>
      </c>
      <c r="KY90" s="135">
        <v>2.7563021183013916</v>
      </c>
      <c r="KZ90" s="135">
        <v>1.8922760486602783</v>
      </c>
      <c r="LA90" s="135">
        <v>1.8961514234542847</v>
      </c>
      <c r="LB90" s="135">
        <v>2.0128500461578369</v>
      </c>
      <c r="LC90" s="135">
        <v>1.7995871305465698</v>
      </c>
      <c r="LD90" s="135">
        <v>1.7547796964645386</v>
      </c>
      <c r="LE90" s="135">
        <v>1.8357796669006348</v>
      </c>
      <c r="LF90" s="135">
        <v>1.9446929693222046</v>
      </c>
      <c r="LG90" s="135">
        <v>1.8972653150558472</v>
      </c>
      <c r="LH90" s="135">
        <f t="shared" si="4"/>
        <v>3.0071005821228027</v>
      </c>
      <c r="LI90" s="135">
        <f t="shared" si="5"/>
        <v>2.324289083480835</v>
      </c>
      <c r="LJ90" s="135">
        <f t="shared" si="6"/>
        <v>1.8658420741558075</v>
      </c>
      <c r="LK90" s="144">
        <f t="shared" si="7"/>
        <v>1.8925793170928955</v>
      </c>
    </row>
    <row r="91" spans="1:323" ht="15" customHeight="1">
      <c r="A91" s="114">
        <v>77</v>
      </c>
      <c r="B91" s="115">
        <v>2317.9892578125</v>
      </c>
      <c r="C91" s="116">
        <v>6982.35595703125</v>
      </c>
      <c r="D91" s="117">
        <v>3.01224684715271</v>
      </c>
      <c r="E91" s="116">
        <v>2331.885009765625</v>
      </c>
      <c r="F91" s="116">
        <v>7646.82275390625</v>
      </c>
      <c r="G91" s="117">
        <v>3.279245138168335</v>
      </c>
      <c r="H91" s="116">
        <v>2897.46533203125</v>
      </c>
      <c r="I91" s="116">
        <v>8707.5654296875</v>
      </c>
      <c r="J91" s="117">
        <v>3.0052354335784912</v>
      </c>
      <c r="K91" s="116">
        <v>3391.386962890625</v>
      </c>
      <c r="L91" s="116">
        <v>11303.9091796875</v>
      </c>
      <c r="M91" s="117">
        <v>3.333122730255127</v>
      </c>
      <c r="N91" s="116">
        <v>4120.65625</v>
      </c>
      <c r="O91" s="116">
        <v>13273.41015625</v>
      </c>
      <c r="P91" s="117">
        <v>3.2211883068084717</v>
      </c>
      <c r="Q91" s="116">
        <v>5100.36865234375</v>
      </c>
      <c r="R91" s="116">
        <v>14603.0107421875</v>
      </c>
      <c r="S91" s="117">
        <v>2.8631284236907959</v>
      </c>
      <c r="T91" s="116">
        <v>6586.21875</v>
      </c>
      <c r="U91" s="116">
        <v>19475.388671875</v>
      </c>
      <c r="V91" s="117">
        <v>2.9569909572601318</v>
      </c>
      <c r="W91" s="116">
        <v>9955.7587890625</v>
      </c>
      <c r="X91" s="116">
        <v>27719.60546875</v>
      </c>
      <c r="Y91" s="117">
        <v>2.7842786312103271</v>
      </c>
      <c r="Z91" s="116">
        <v>10215.7880859375</v>
      </c>
      <c r="AA91" s="116">
        <v>27259.958984375</v>
      </c>
      <c r="AB91" s="117">
        <v>2.6684145927429199</v>
      </c>
      <c r="AC91" s="116">
        <v>10448.177734375</v>
      </c>
      <c r="AD91" s="116">
        <v>29437.98828125</v>
      </c>
      <c r="AE91" s="117">
        <v>2.817523717880249</v>
      </c>
      <c r="AF91" s="116">
        <v>11176.0478515625</v>
      </c>
      <c r="AG91" s="116">
        <v>33523.921875</v>
      </c>
      <c r="AH91" s="117">
        <v>2.9996223449707031</v>
      </c>
      <c r="AI91" s="116">
        <v>13466.4453125</v>
      </c>
      <c r="AJ91" s="116">
        <v>36920.96875</v>
      </c>
      <c r="AK91" s="117">
        <v>2.7417011260986328</v>
      </c>
      <c r="AL91" s="116">
        <v>14967.39453125</v>
      </c>
      <c r="AM91" s="116">
        <v>39815.40625</v>
      </c>
      <c r="AN91" s="117">
        <v>2.6601426601409912</v>
      </c>
      <c r="AO91" s="116">
        <v>18538.9453125</v>
      </c>
      <c r="AP91" s="116">
        <v>48706.92578125</v>
      </c>
      <c r="AQ91" s="117">
        <v>2.6272759437561035</v>
      </c>
      <c r="AR91" s="116">
        <v>18277.4375</v>
      </c>
      <c r="AS91" s="116">
        <v>50867.6875</v>
      </c>
      <c r="AT91" s="117">
        <v>2.7830862998962402</v>
      </c>
      <c r="AU91" s="116">
        <v>19678.861328125</v>
      </c>
      <c r="AV91" s="116">
        <v>54889.015625</v>
      </c>
      <c r="AW91" s="117">
        <v>2.7892374992370605</v>
      </c>
      <c r="AX91" s="116">
        <v>21539.8125</v>
      </c>
      <c r="AY91" s="116">
        <v>57682.62109375</v>
      </c>
      <c r="AZ91" s="117">
        <v>2.6779537200927734</v>
      </c>
      <c r="BA91" s="116">
        <v>21467.798828125</v>
      </c>
      <c r="BB91" s="116">
        <v>53932.2890625</v>
      </c>
      <c r="BC91" s="117">
        <v>2.5122411251068115</v>
      </c>
      <c r="BD91" s="116">
        <v>19709.689453125</v>
      </c>
      <c r="BE91" s="116">
        <v>50391.69140625</v>
      </c>
      <c r="BF91" s="117">
        <v>2.5566964149475098</v>
      </c>
      <c r="BG91" s="116">
        <v>16748.00390625</v>
      </c>
      <c r="BH91" s="116">
        <v>46209.0703125</v>
      </c>
      <c r="BI91" s="117">
        <v>2.7590792179107666</v>
      </c>
      <c r="BJ91" s="116">
        <v>15452.3369140625</v>
      </c>
      <c r="BK91" s="116">
        <v>46206.3203125</v>
      </c>
      <c r="BL91" s="117">
        <v>2.9902479648590088</v>
      </c>
      <c r="BM91" s="116">
        <v>13755.5576171875</v>
      </c>
      <c r="BN91" s="116">
        <v>41704.078125</v>
      </c>
      <c r="BO91" s="117">
        <v>3.0317983627319336</v>
      </c>
      <c r="BP91" s="116">
        <v>13421.1728515625</v>
      </c>
      <c r="BQ91" s="116">
        <v>41944.0703125</v>
      </c>
      <c r="BR91" s="117">
        <v>3.1252164840698242</v>
      </c>
      <c r="BS91" s="116">
        <v>16436.755859375</v>
      </c>
      <c r="BT91" s="116">
        <v>45318.3828125</v>
      </c>
      <c r="BU91" s="117">
        <v>2.7571365833282471</v>
      </c>
      <c r="BV91" s="116">
        <v>19911.015625</v>
      </c>
      <c r="BW91" s="116">
        <v>54228.4609375</v>
      </c>
      <c r="BX91" s="117">
        <v>2.7235407829284668</v>
      </c>
      <c r="BY91" s="116">
        <v>23046.236328125</v>
      </c>
      <c r="BZ91" s="116">
        <v>61819.18359375</v>
      </c>
      <c r="CA91" s="117">
        <v>2.6823983192443848</v>
      </c>
      <c r="CB91" s="116">
        <v>31171.859375</v>
      </c>
      <c r="CC91" s="116">
        <v>71340.9609375</v>
      </c>
      <c r="CD91" s="117">
        <v>2.2886335849761963</v>
      </c>
      <c r="CE91" s="116">
        <v>24270.296875</v>
      </c>
      <c r="CF91" s="116">
        <v>57954.13671875</v>
      </c>
      <c r="CG91" s="117">
        <v>2.3878626823425293</v>
      </c>
      <c r="CH91" s="116">
        <v>28442.04296875</v>
      </c>
      <c r="CI91" s="116">
        <v>66881.96875</v>
      </c>
      <c r="CJ91" s="117">
        <v>2.3515176773071289</v>
      </c>
      <c r="CK91" s="116">
        <v>35885.84765625</v>
      </c>
      <c r="CL91" s="116">
        <v>72895.15625</v>
      </c>
      <c r="CM91" s="117">
        <v>2.0313065052032471</v>
      </c>
      <c r="CN91" s="116">
        <v>44166.93359375</v>
      </c>
      <c r="CO91" s="116">
        <v>76569.3125</v>
      </c>
      <c r="CP91" s="117">
        <v>1.733634352684021</v>
      </c>
      <c r="CQ91" s="116">
        <v>48826.41796875</v>
      </c>
      <c r="CR91" s="116">
        <v>78907.9609375</v>
      </c>
      <c r="CS91" s="117">
        <v>1.6160914897918701</v>
      </c>
      <c r="CT91" s="116">
        <v>89700.1484375</v>
      </c>
      <c r="CU91" s="116">
        <v>148705.484375</v>
      </c>
      <c r="CV91" s="117">
        <v>1.657806396484375</v>
      </c>
      <c r="CW91" s="116">
        <v>179233.6875</v>
      </c>
      <c r="CX91" s="116">
        <v>323102.65625</v>
      </c>
      <c r="CY91" s="117">
        <v>1.8026893138885498</v>
      </c>
      <c r="CZ91" s="116">
        <v>264270.96875</v>
      </c>
      <c r="DA91" s="116">
        <v>489543.1875</v>
      </c>
      <c r="DB91" s="117">
        <v>1.8524289131164551</v>
      </c>
      <c r="DC91" s="116">
        <v>465104.34375</v>
      </c>
      <c r="DD91" s="116">
        <v>848141.125</v>
      </c>
      <c r="DE91" s="117">
        <v>1.8235502243041992</v>
      </c>
      <c r="DF91" s="116">
        <v>903.67138671875</v>
      </c>
      <c r="DG91" s="116">
        <v>1574.717041015625</v>
      </c>
      <c r="DH91" s="117">
        <v>1.742577075958252</v>
      </c>
      <c r="DI91" s="116">
        <v>1010.7680053710937</v>
      </c>
      <c r="DJ91" s="116">
        <v>1838.606689453125</v>
      </c>
      <c r="DK91" s="117">
        <v>1.8190194368362427</v>
      </c>
      <c r="DL91" s="116">
        <v>1275.601318359375</v>
      </c>
      <c r="DM91" s="116">
        <v>2377.247314453125</v>
      </c>
      <c r="DN91" s="117">
        <v>1.8636287450790405</v>
      </c>
      <c r="DO91" s="116">
        <v>1490.07861328125</v>
      </c>
      <c r="DP91" s="116">
        <v>2754.9453125</v>
      </c>
      <c r="DQ91" s="117">
        <v>1.8488590717315674</v>
      </c>
      <c r="DR91" s="116">
        <v>1548.5345458984375</v>
      </c>
      <c r="DS91" s="116">
        <v>2837.155029296875</v>
      </c>
      <c r="DT91" s="117">
        <v>1.8321548700332642</v>
      </c>
      <c r="DU91" s="116">
        <v>1618.5361328125</v>
      </c>
      <c r="DV91" s="116">
        <v>3037.120849609375</v>
      </c>
      <c r="DW91" s="117">
        <v>1.8764616250991821</v>
      </c>
      <c r="DX91" s="116">
        <v>1696.974365234375</v>
      </c>
      <c r="DY91" s="116">
        <v>3292.625732421875</v>
      </c>
      <c r="DZ91" s="117">
        <v>1.9402920007705688</v>
      </c>
      <c r="EA91" s="116">
        <v>1860.6553955078125</v>
      </c>
      <c r="EB91" s="116">
        <v>3558.017578125</v>
      </c>
      <c r="EC91" s="117">
        <v>1.9122388362884521</v>
      </c>
      <c r="ED91" s="116">
        <v>2040.1617431640625</v>
      </c>
      <c r="EE91" s="118">
        <v>4026.099365234375</v>
      </c>
      <c r="EF91" s="119">
        <v>1.9734216928482056</v>
      </c>
      <c r="EG91" s="115">
        <v>2407.614990234375</v>
      </c>
      <c r="EH91" s="116">
        <v>4574.2626953125</v>
      </c>
      <c r="EI91" s="117">
        <v>1.8999145030975342</v>
      </c>
      <c r="EJ91" s="116">
        <v>2516.40185546875</v>
      </c>
      <c r="EK91" s="116">
        <v>5066.5966796875</v>
      </c>
      <c r="EL91" s="117">
        <v>2.0134291648864746</v>
      </c>
      <c r="EM91" s="116">
        <v>2755.38671875</v>
      </c>
      <c r="EN91" s="116">
        <v>5572.7197265625</v>
      </c>
      <c r="EO91" s="117">
        <v>2.0224819183349609</v>
      </c>
      <c r="EP91" s="116">
        <v>2915.98828125</v>
      </c>
      <c r="EQ91" s="116">
        <v>6046.48291015625</v>
      </c>
      <c r="ER91" s="117">
        <v>2.0735621452331543</v>
      </c>
      <c r="ES91" s="116">
        <v>3291.58056640625</v>
      </c>
      <c r="ET91" s="116">
        <v>6573.998046875</v>
      </c>
      <c r="EU91" s="117">
        <v>1.9972162246704102</v>
      </c>
      <c r="EV91" s="116">
        <v>3568.163330078125</v>
      </c>
      <c r="EW91" s="116">
        <v>7274.7998046875</v>
      </c>
      <c r="EX91" s="117">
        <v>2.0388078689575195</v>
      </c>
      <c r="EY91" s="116">
        <v>3907.91796875</v>
      </c>
      <c r="EZ91" s="116">
        <v>8038.11083984375</v>
      </c>
      <c r="FA91" s="117">
        <v>2.0568780899047852</v>
      </c>
      <c r="FB91" s="116">
        <v>4129.4345703125</v>
      </c>
      <c r="FC91" s="116">
        <v>8667.2041015625</v>
      </c>
      <c r="FD91" s="117">
        <v>2.098884105682373</v>
      </c>
      <c r="FE91" s="116">
        <v>4541.0751953125</v>
      </c>
      <c r="FF91" s="116">
        <v>9168.0634765625</v>
      </c>
      <c r="FG91" s="117">
        <v>2.0189189910888672</v>
      </c>
      <c r="FH91" s="116">
        <v>4896.21728515625</v>
      </c>
      <c r="FI91" s="116">
        <v>9754.8603515625</v>
      </c>
      <c r="FJ91" s="117">
        <v>1.9923259019851685</v>
      </c>
      <c r="FK91" s="116">
        <v>5359.7373046875</v>
      </c>
      <c r="FL91" s="116">
        <v>10229.4326171875</v>
      </c>
      <c r="FM91" s="117">
        <v>1.9085698127746582</v>
      </c>
      <c r="FN91" s="116">
        <v>5944.80615234375</v>
      </c>
      <c r="FO91" s="116">
        <v>11338.189453125</v>
      </c>
      <c r="FP91" s="117">
        <v>1.9072428941726685</v>
      </c>
      <c r="FQ91" s="116">
        <v>7022.07275390625</v>
      </c>
      <c r="FR91" s="116">
        <v>12347.8505859375</v>
      </c>
      <c r="FS91" s="117">
        <v>1.7584338188171387</v>
      </c>
      <c r="FT91" s="116">
        <v>7469.84130859375</v>
      </c>
      <c r="FU91" s="116">
        <v>13475.16015625</v>
      </c>
      <c r="FV91" s="117">
        <v>1.8039419651031494</v>
      </c>
      <c r="FW91" s="116">
        <v>8337.126953125</v>
      </c>
      <c r="FX91" s="116">
        <v>14738.8857421875</v>
      </c>
      <c r="FY91" s="117">
        <v>1.7678614854812622</v>
      </c>
      <c r="FZ91" s="116">
        <v>8992.6767578125</v>
      </c>
      <c r="GA91" s="116">
        <v>16944.98046875</v>
      </c>
      <c r="GB91" s="117">
        <v>1.8843088150024414</v>
      </c>
      <c r="GC91" s="116">
        <v>10415.7685546875</v>
      </c>
      <c r="GD91" s="116">
        <v>19344.9453125</v>
      </c>
      <c r="GE91" s="117">
        <v>1.8572748899459839</v>
      </c>
      <c r="GF91" s="116">
        <v>11695.2373046875</v>
      </c>
      <c r="GG91" s="116">
        <v>21455.6171875</v>
      </c>
      <c r="GH91" s="117">
        <v>1.8345602750778198</v>
      </c>
      <c r="GI91" s="116">
        <v>13424.64453125</v>
      </c>
      <c r="GJ91" s="116">
        <v>24561.412109375</v>
      </c>
      <c r="GK91" s="117">
        <v>1.8295763731002808</v>
      </c>
      <c r="GL91" s="116">
        <v>14848.123046875</v>
      </c>
      <c r="GM91" s="116">
        <v>26325.853515625</v>
      </c>
      <c r="GN91" s="117">
        <v>1.7730088233947754</v>
      </c>
      <c r="GO91" s="116">
        <v>16463.498046875</v>
      </c>
      <c r="GP91" s="116">
        <v>29270.0078125</v>
      </c>
      <c r="GQ91" s="117">
        <v>1.7778729200363159</v>
      </c>
      <c r="GR91" s="116">
        <v>19480.1328125</v>
      </c>
      <c r="GS91" s="116">
        <v>33264.15234375</v>
      </c>
      <c r="GT91" s="117">
        <v>1.7075936794281006</v>
      </c>
      <c r="GU91" s="116">
        <v>21710.8984375</v>
      </c>
      <c r="GV91" s="116">
        <v>36684.671875</v>
      </c>
      <c r="GW91" s="117">
        <v>1.6896892786026001</v>
      </c>
      <c r="GX91" s="116">
        <v>23246.857421875</v>
      </c>
      <c r="GY91" s="116">
        <v>40720.99609375</v>
      </c>
      <c r="GZ91" s="117">
        <v>1.7516775131225586</v>
      </c>
      <c r="HA91" s="116">
        <v>26082.90234375</v>
      </c>
      <c r="HB91" s="116">
        <v>44850.96875</v>
      </c>
      <c r="HC91" s="117">
        <v>1.7195544242858887</v>
      </c>
      <c r="HD91" s="116">
        <v>29705.814453125</v>
      </c>
      <c r="HE91" s="116">
        <v>50193.48046875</v>
      </c>
      <c r="HF91" s="117">
        <v>1.6896853446960449</v>
      </c>
      <c r="HG91" s="116">
        <v>31889.80078125</v>
      </c>
      <c r="HH91" s="116">
        <v>54069.390625</v>
      </c>
      <c r="HI91" s="117">
        <v>1.695507287979126</v>
      </c>
      <c r="HJ91" s="116">
        <v>34083.46875</v>
      </c>
      <c r="HK91" s="116">
        <v>58330.89453125</v>
      </c>
      <c r="HL91" s="117">
        <v>1.7114131450653076</v>
      </c>
      <c r="HM91" s="116">
        <v>35890.16796875</v>
      </c>
      <c r="HN91" s="116">
        <v>63052.8984375</v>
      </c>
      <c r="HO91" s="117">
        <v>1.7568292617797852</v>
      </c>
      <c r="HP91" s="116">
        <v>36306.27734375</v>
      </c>
      <c r="HQ91" s="116">
        <v>65640.828125</v>
      </c>
      <c r="HR91" s="117">
        <v>1.8079745769500732</v>
      </c>
      <c r="HS91" s="116">
        <v>38532.0390625</v>
      </c>
      <c r="HT91" s="116">
        <v>70503.640625</v>
      </c>
      <c r="HU91" s="117">
        <v>1.8297407627105713</v>
      </c>
      <c r="HV91" s="116">
        <v>40522.6171875</v>
      </c>
      <c r="HW91" s="116">
        <v>74873.1796875</v>
      </c>
      <c r="HX91" s="117">
        <v>1.8476886749267578</v>
      </c>
      <c r="HY91" s="116">
        <v>42372.62109375</v>
      </c>
      <c r="HZ91" s="116">
        <v>76956.09375</v>
      </c>
      <c r="IA91" s="117">
        <v>1.8161749839782715</v>
      </c>
      <c r="IB91" s="116">
        <v>43415.421875</v>
      </c>
      <c r="IC91" s="116">
        <v>77652.6328125</v>
      </c>
      <c r="ID91" s="117">
        <v>1.7885955572128296</v>
      </c>
      <c r="IE91" s="116">
        <v>42456.46875</v>
      </c>
      <c r="IF91" s="116">
        <v>79098.546875</v>
      </c>
      <c r="IG91" s="117">
        <v>1.8630505800247192</v>
      </c>
      <c r="IH91" s="116">
        <v>45024.60546875</v>
      </c>
      <c r="II91" s="116">
        <v>78501.2890625</v>
      </c>
      <c r="IJ91" s="117">
        <v>1.7435197830200195</v>
      </c>
      <c r="IK91" s="116">
        <v>44801.9921875</v>
      </c>
      <c r="IL91" s="116">
        <v>80566.3203125</v>
      </c>
      <c r="IM91" s="117">
        <v>1.798275351524353</v>
      </c>
      <c r="IN91" s="115">
        <v>45497.17578125</v>
      </c>
      <c r="IO91" s="116">
        <v>82085.1953125</v>
      </c>
      <c r="IP91" s="117">
        <v>1.8041821718215942</v>
      </c>
      <c r="IQ91" s="116">
        <v>45912.73828125</v>
      </c>
      <c r="IR91" s="116">
        <v>84034.0859375</v>
      </c>
      <c r="IS91" s="117">
        <v>1.830299973487854</v>
      </c>
      <c r="IT91" s="116">
        <v>46764.2578125</v>
      </c>
      <c r="IU91" s="116">
        <v>86352.28125</v>
      </c>
      <c r="IV91" s="117">
        <v>1.8465445041656494</v>
      </c>
      <c r="IW91" s="116">
        <v>47795.42578125</v>
      </c>
      <c r="IX91" s="116">
        <v>90116.5390625</v>
      </c>
      <c r="IY91" s="117">
        <v>1.8854637145996094</v>
      </c>
      <c r="IZ91" s="116">
        <v>49093.390625</v>
      </c>
      <c r="JA91" s="116">
        <v>92813.3203125</v>
      </c>
      <c r="JB91" s="117">
        <v>1.8905462026596069</v>
      </c>
      <c r="JC91" s="116">
        <v>50376.203125</v>
      </c>
      <c r="JD91" s="116">
        <v>96393.4140625</v>
      </c>
      <c r="JE91" s="117">
        <v>1.9134712219238281</v>
      </c>
      <c r="JF91" s="116">
        <v>51169.4765625</v>
      </c>
      <c r="JG91" s="116">
        <v>98801.8515625</v>
      </c>
      <c r="JH91" s="117">
        <v>1.9308748245239258</v>
      </c>
      <c r="JI91" s="116">
        <v>51330.2421875</v>
      </c>
      <c r="JJ91" s="116">
        <v>98482.296875</v>
      </c>
      <c r="JK91" s="117">
        <v>1.9186018705368042</v>
      </c>
      <c r="JL91" s="116">
        <v>51678.72265625</v>
      </c>
      <c r="JM91" s="116">
        <v>100159.3671875</v>
      </c>
      <c r="JN91" s="117">
        <v>1.938116192817688</v>
      </c>
      <c r="JO91" s="116">
        <v>53301.80078125</v>
      </c>
      <c r="JP91" s="116">
        <v>104002.09375</v>
      </c>
      <c r="JQ91" s="117">
        <v>1.9511928558349609</v>
      </c>
      <c r="JR91" s="116">
        <v>54725.94921875</v>
      </c>
      <c r="JS91" s="116">
        <v>106450.6015625</v>
      </c>
      <c r="JT91" s="117">
        <v>1.9451576471328735</v>
      </c>
      <c r="JU91" s="116">
        <v>56350.93359375</v>
      </c>
      <c r="JV91" s="116">
        <v>109580.453125</v>
      </c>
      <c r="JW91" s="117">
        <v>1.9446076154708862</v>
      </c>
      <c r="JX91" s="116">
        <v>57756.35546875</v>
      </c>
      <c r="JY91" s="116">
        <v>114516.9609375</v>
      </c>
      <c r="JZ91" s="117">
        <v>1.9827594757080078</v>
      </c>
      <c r="KA91" s="116">
        <v>58462.859375</v>
      </c>
      <c r="KB91" s="116">
        <v>115113.765625</v>
      </c>
      <c r="KC91" s="117">
        <v>1.9690067768096924</v>
      </c>
      <c r="KD91" s="116">
        <v>57153.91796875</v>
      </c>
      <c r="KE91" s="116">
        <v>107793.15625</v>
      </c>
      <c r="KF91" s="117">
        <v>1.8860151767730713</v>
      </c>
      <c r="KG91" s="116">
        <v>58172.14453125</v>
      </c>
      <c r="KH91" s="116">
        <v>111467.0234375</v>
      </c>
      <c r="KI91" s="117">
        <v>1.9161580801010132</v>
      </c>
      <c r="KJ91" s="116">
        <v>60468.03125</v>
      </c>
      <c r="KK91" s="116">
        <v>116802.1328125</v>
      </c>
      <c r="KL91" s="117">
        <v>1.9316344261169434</v>
      </c>
      <c r="KM91" s="116">
        <v>60747.93359375</v>
      </c>
      <c r="KN91" s="116">
        <v>114615.2890625</v>
      </c>
      <c r="KO91" s="117">
        <v>1.8867355585098267</v>
      </c>
      <c r="KP91" s="116">
        <v>61109.46875</v>
      </c>
      <c r="KQ91" s="116">
        <v>113798.859375</v>
      </c>
      <c r="KR91" s="117">
        <v>1.8622132539749146</v>
      </c>
      <c r="KS91" s="116">
        <v>61426.87109375</v>
      </c>
      <c r="KT91" s="116">
        <v>114170.1015625</v>
      </c>
      <c r="KU91" s="117">
        <v>1.8586344718933105</v>
      </c>
      <c r="KV91" s="134">
        <v>3.1457459926605225</v>
      </c>
      <c r="KW91" s="135">
        <v>3.0759332180023193</v>
      </c>
      <c r="KX91" s="135">
        <v>2.7549235820770264</v>
      </c>
      <c r="KY91" s="135">
        <v>2.7426989078521729</v>
      </c>
      <c r="KZ91" s="135">
        <v>1.8999464511871338</v>
      </c>
      <c r="LA91" s="135">
        <v>1.8979419469833374</v>
      </c>
      <c r="LB91" s="135">
        <v>2.0114889144897461</v>
      </c>
      <c r="LC91" s="135">
        <v>1.799443244934082</v>
      </c>
      <c r="LD91" s="135">
        <v>1.7499760389328003</v>
      </c>
      <c r="LE91" s="135">
        <v>1.8266652822494507</v>
      </c>
      <c r="LF91" s="135">
        <v>1.9379804134368896</v>
      </c>
      <c r="LG91" s="135">
        <v>1.8910751342773437</v>
      </c>
      <c r="LH91" s="135">
        <f t="shared" si="4"/>
        <v>2.9922009309132895</v>
      </c>
      <c r="LI91" s="135">
        <f t="shared" si="5"/>
        <v>2.3213226795196533</v>
      </c>
      <c r="LJ91" s="135">
        <f t="shared" si="6"/>
        <v>1.8647125363349915</v>
      </c>
      <c r="LK91" s="144">
        <f t="shared" si="7"/>
        <v>1.8852402766545613</v>
      </c>
    </row>
    <row r="92" spans="1:323" ht="15" customHeight="1">
      <c r="A92" s="114">
        <v>78</v>
      </c>
      <c r="B92" s="115">
        <v>2402.7939453125</v>
      </c>
      <c r="C92" s="116">
        <v>7192.47021484375</v>
      </c>
      <c r="D92" s="117">
        <v>2.9933779239654541</v>
      </c>
      <c r="E92" s="116">
        <v>2420.662353515625</v>
      </c>
      <c r="F92" s="116">
        <v>7886.4189453125</v>
      </c>
      <c r="G92" s="117">
        <v>3.2579591274261475</v>
      </c>
      <c r="H92" s="116">
        <v>3004.248046875</v>
      </c>
      <c r="I92" s="116">
        <v>8969.263671875</v>
      </c>
      <c r="J92" s="117">
        <v>2.9855270385742187</v>
      </c>
      <c r="K92" s="116">
        <v>3525.74853515625</v>
      </c>
      <c r="L92" s="116">
        <v>11660.5556640625</v>
      </c>
      <c r="M92" s="117">
        <v>3.3072566986083984</v>
      </c>
      <c r="N92" s="116">
        <v>4282.4814453125</v>
      </c>
      <c r="O92" s="116">
        <v>13685.8125</v>
      </c>
      <c r="P92" s="117">
        <v>3.1957669258117676</v>
      </c>
      <c r="Q92" s="116">
        <v>5290.62939453125</v>
      </c>
      <c r="R92" s="116">
        <v>15030.677734375</v>
      </c>
      <c r="S92" s="117">
        <v>2.8409998416900635</v>
      </c>
      <c r="T92" s="116">
        <v>6830.1357421875</v>
      </c>
      <c r="U92" s="116">
        <v>20055.779296875</v>
      </c>
      <c r="V92" s="117">
        <v>2.936366081237793</v>
      </c>
      <c r="W92" s="116">
        <v>10296.119140625</v>
      </c>
      <c r="X92" s="116">
        <v>28519.416015625</v>
      </c>
      <c r="Y92" s="117">
        <v>2.7699189186096191</v>
      </c>
      <c r="Z92" s="116">
        <v>10561.732421875</v>
      </c>
      <c r="AA92" s="116">
        <v>28026.927734375</v>
      </c>
      <c r="AB92" s="117">
        <v>2.6536297798156738</v>
      </c>
      <c r="AC92" s="116">
        <v>10801.8798828125</v>
      </c>
      <c r="AD92" s="116">
        <v>30293.2265625</v>
      </c>
      <c r="AE92" s="117">
        <v>2.8044402599334717</v>
      </c>
      <c r="AF92" s="116">
        <v>11551.92578125</v>
      </c>
      <c r="AG92" s="116">
        <v>34531.296875</v>
      </c>
      <c r="AH92" s="117">
        <v>2.9892241954803467</v>
      </c>
      <c r="AI92" s="116">
        <v>13852.59765625</v>
      </c>
      <c r="AJ92" s="116">
        <v>37978.40234375</v>
      </c>
      <c r="AK92" s="117">
        <v>2.7416086196899414</v>
      </c>
      <c r="AL92" s="116">
        <v>15356.1513671875</v>
      </c>
      <c r="AM92" s="116">
        <v>40936.125</v>
      </c>
      <c r="AN92" s="117">
        <v>2.6657803058624268</v>
      </c>
      <c r="AO92" s="116">
        <v>19026.900390625</v>
      </c>
      <c r="AP92" s="116">
        <v>50067.23046875</v>
      </c>
      <c r="AQ92" s="117">
        <v>2.6313917636871338</v>
      </c>
      <c r="AR92" s="116">
        <v>18795.12890625</v>
      </c>
      <c r="AS92" s="116">
        <v>52337.42578125</v>
      </c>
      <c r="AT92" s="117">
        <v>2.7846271991729736</v>
      </c>
      <c r="AU92" s="116">
        <v>20241.80078125</v>
      </c>
      <c r="AV92" s="116">
        <v>56476.82421875</v>
      </c>
      <c r="AW92" s="117">
        <v>2.7901086807250977</v>
      </c>
      <c r="AX92" s="116">
        <v>22158.724609375</v>
      </c>
      <c r="AY92" s="116">
        <v>59311.56640625</v>
      </c>
      <c r="AZ92" s="117">
        <v>2.6766688823699951</v>
      </c>
      <c r="BA92" s="116">
        <v>22107.9296875</v>
      </c>
      <c r="BB92" s="116">
        <v>55393.5625</v>
      </c>
      <c r="BC92" s="117">
        <v>2.5055971145629883</v>
      </c>
      <c r="BD92" s="116">
        <v>20408.970703125</v>
      </c>
      <c r="BE92" s="116">
        <v>51770.6875</v>
      </c>
      <c r="BF92" s="117">
        <v>2.536663293838501</v>
      </c>
      <c r="BG92" s="116">
        <v>17387.546875</v>
      </c>
      <c r="BH92" s="116">
        <v>47533.93359375</v>
      </c>
      <c r="BI92" s="117">
        <v>2.7337918281555176</v>
      </c>
      <c r="BJ92" s="116">
        <v>16076.3828125</v>
      </c>
      <c r="BK92" s="116">
        <v>47590.22265625</v>
      </c>
      <c r="BL92" s="117">
        <v>2.960256814956665</v>
      </c>
      <c r="BM92" s="116">
        <v>14167.3857421875</v>
      </c>
      <c r="BN92" s="116">
        <v>42965.22265625</v>
      </c>
      <c r="BO92" s="117">
        <v>3.0326852798461914</v>
      </c>
      <c r="BP92" s="116">
        <v>13974.625</v>
      </c>
      <c r="BQ92" s="116">
        <v>43228.1484375</v>
      </c>
      <c r="BR92" s="117">
        <v>3.0933315753936768</v>
      </c>
      <c r="BS92" s="116">
        <v>17034.904296875</v>
      </c>
      <c r="BT92" s="116">
        <v>46617.74609375</v>
      </c>
      <c r="BU92" s="117">
        <v>2.7366015911102295</v>
      </c>
      <c r="BV92" s="116">
        <v>20631.236328125</v>
      </c>
      <c r="BW92" s="116">
        <v>55772.15625</v>
      </c>
      <c r="BX92" s="117">
        <v>2.7032871246337891</v>
      </c>
      <c r="BY92" s="116">
        <v>23896.146484375</v>
      </c>
      <c r="BZ92" s="116">
        <v>63562.5</v>
      </c>
      <c r="CA92" s="117">
        <v>2.6599476337432861</v>
      </c>
      <c r="CB92" s="116">
        <v>31918.892578125</v>
      </c>
      <c r="CC92" s="116">
        <v>73149.9375</v>
      </c>
      <c r="CD92" s="117">
        <v>2.2917442321777344</v>
      </c>
      <c r="CE92" s="116">
        <v>24931.095703125</v>
      </c>
      <c r="CF92" s="116">
        <v>59470.328125</v>
      </c>
      <c r="CG92" s="117">
        <v>2.385387659072876</v>
      </c>
      <c r="CH92" s="116">
        <v>29189.724609375</v>
      </c>
      <c r="CI92" s="116">
        <v>68612.421875</v>
      </c>
      <c r="CJ92" s="117">
        <v>2.3505675792694092</v>
      </c>
      <c r="CK92" s="116">
        <v>36619.5390625</v>
      </c>
      <c r="CL92" s="116">
        <v>74560.7265625</v>
      </c>
      <c r="CM92" s="117">
        <v>2.0360913276672363</v>
      </c>
      <c r="CN92" s="116">
        <v>44966.64453125</v>
      </c>
      <c r="CO92" s="116">
        <v>78023.96875</v>
      </c>
      <c r="CP92" s="117">
        <v>1.7351521253585815</v>
      </c>
      <c r="CQ92" s="116">
        <v>49598.08203125</v>
      </c>
      <c r="CR92" s="116">
        <v>80257.8203125</v>
      </c>
      <c r="CS92" s="117">
        <v>1.6181638240814209</v>
      </c>
      <c r="CT92" s="116">
        <v>90175.2578125</v>
      </c>
      <c r="CU92" s="116">
        <v>151376.578125</v>
      </c>
      <c r="CV92" s="117">
        <v>1.6786930561065674</v>
      </c>
      <c r="CW92" s="116">
        <v>181763.484375</v>
      </c>
      <c r="CX92" s="116">
        <v>329584.34375</v>
      </c>
      <c r="CY92" s="117">
        <v>1.8132593631744385</v>
      </c>
      <c r="CZ92" s="116">
        <v>269492.84375</v>
      </c>
      <c r="DA92" s="116">
        <v>499663.84375</v>
      </c>
      <c r="DB92" s="117">
        <v>1.8540894985198975</v>
      </c>
      <c r="DC92" s="116">
        <v>467624.9375</v>
      </c>
      <c r="DD92" s="116">
        <v>865494.125</v>
      </c>
      <c r="DE92" s="117">
        <v>1.8508297204971313</v>
      </c>
      <c r="DF92" s="116">
        <v>917.853759765625</v>
      </c>
      <c r="DG92" s="116">
        <v>1604.8946533203125</v>
      </c>
      <c r="DH92" s="117">
        <v>1.7485297918319702</v>
      </c>
      <c r="DI92" s="116">
        <v>1022.0203247070312</v>
      </c>
      <c r="DJ92" s="116">
        <v>1875.9794921875</v>
      </c>
      <c r="DK92" s="117">
        <v>1.8355598449707031</v>
      </c>
      <c r="DL92" s="116">
        <v>1307.1505126953125</v>
      </c>
      <c r="DM92" s="116">
        <v>2426.6103515625</v>
      </c>
      <c r="DN92" s="117">
        <v>1.8564122915267944</v>
      </c>
      <c r="DO92" s="116">
        <v>1520.54638671875</v>
      </c>
      <c r="DP92" s="116">
        <v>2811.75146484375</v>
      </c>
      <c r="DQ92" s="117">
        <v>1.8491717576980591</v>
      </c>
      <c r="DR92" s="116">
        <v>1581.5096435546875</v>
      </c>
      <c r="DS92" s="116">
        <v>2894.9794921875</v>
      </c>
      <c r="DT92" s="117">
        <v>1.8305164575576782</v>
      </c>
      <c r="DU92" s="116">
        <v>1653.7066650390625</v>
      </c>
      <c r="DV92" s="116">
        <v>3100.8037109375</v>
      </c>
      <c r="DW92" s="117">
        <v>1.8750627040863037</v>
      </c>
      <c r="DX92" s="116">
        <v>1737.90234375</v>
      </c>
      <c r="DY92" s="116">
        <v>3364.23388671875</v>
      </c>
      <c r="DZ92" s="117">
        <v>1.9358015060424805</v>
      </c>
      <c r="EA92" s="116">
        <v>1901.6458740234375</v>
      </c>
      <c r="EB92" s="116">
        <v>3634.248291015625</v>
      </c>
      <c r="EC92" s="117">
        <v>1.9111067056655884</v>
      </c>
      <c r="ED92" s="116">
        <v>2087.320556640625</v>
      </c>
      <c r="EE92" s="118">
        <v>4115.30810546875</v>
      </c>
      <c r="EF92" s="119">
        <v>1.9715745449066162</v>
      </c>
      <c r="EG92" s="115">
        <v>2472.506103515625</v>
      </c>
      <c r="EH92" s="116">
        <v>4671.28564453125</v>
      </c>
      <c r="EI92" s="117">
        <v>1.8892918825149536</v>
      </c>
      <c r="EJ92" s="116">
        <v>2584.364501953125</v>
      </c>
      <c r="EK92" s="116">
        <v>5180.9853515625</v>
      </c>
      <c r="EL92" s="117">
        <v>2.0047423839569092</v>
      </c>
      <c r="EM92" s="116">
        <v>2830.018310546875</v>
      </c>
      <c r="EN92" s="116">
        <v>5699.10107421875</v>
      </c>
      <c r="EO92" s="117">
        <v>2.0138037204742432</v>
      </c>
      <c r="EP92" s="116">
        <v>3000.984619140625</v>
      </c>
      <c r="EQ92" s="116">
        <v>6186.8642578125</v>
      </c>
      <c r="ER92" s="117">
        <v>2.0616114139556885</v>
      </c>
      <c r="ES92" s="116">
        <v>3371.71533203125</v>
      </c>
      <c r="ET92" s="116">
        <v>6721.396484375</v>
      </c>
      <c r="EU92" s="117">
        <v>1.9934649467468262</v>
      </c>
      <c r="EV92" s="116">
        <v>3668.685791015625</v>
      </c>
      <c r="EW92" s="116">
        <v>7441.01708984375</v>
      </c>
      <c r="EX92" s="117">
        <v>2.0282514095306396</v>
      </c>
      <c r="EY92" s="116">
        <v>4030.779541015625</v>
      </c>
      <c r="EZ92" s="116">
        <v>8223.0810546875</v>
      </c>
      <c r="FA92" s="117">
        <v>2.0400722026824951</v>
      </c>
      <c r="FB92" s="116">
        <v>4265.23095703125</v>
      </c>
      <c r="FC92" s="116">
        <v>8870.41015625</v>
      </c>
      <c r="FD92" s="117">
        <v>2.0797021389007568</v>
      </c>
      <c r="FE92" s="116">
        <v>4679.517578125</v>
      </c>
      <c r="FF92" s="116">
        <v>9375.2626953125</v>
      </c>
      <c r="FG92" s="117">
        <v>2.0034677982330322</v>
      </c>
      <c r="FH92" s="116">
        <v>5033.7421875</v>
      </c>
      <c r="FI92" s="116">
        <v>9972.6083984375</v>
      </c>
      <c r="FJ92" s="117">
        <v>1.9811520576477051</v>
      </c>
      <c r="FK92" s="116">
        <v>5474.857421875</v>
      </c>
      <c r="FL92" s="116">
        <v>10448.1826171875</v>
      </c>
      <c r="FM92" s="117">
        <v>1.9083935022354126</v>
      </c>
      <c r="FN92" s="116">
        <v>5996.22705078125</v>
      </c>
      <c r="FO92" s="116">
        <v>11582.173828125</v>
      </c>
      <c r="FP92" s="117">
        <v>1.9315769672393799</v>
      </c>
      <c r="FQ92" s="116">
        <v>7138.44970703125</v>
      </c>
      <c r="FR92" s="116">
        <v>12587.2802734375</v>
      </c>
      <c r="FS92" s="117">
        <v>1.7633072137832642</v>
      </c>
      <c r="FT92" s="116">
        <v>7551.3271484375</v>
      </c>
      <c r="FU92" s="116">
        <v>13746.271484375</v>
      </c>
      <c r="FV92" s="117">
        <v>1.8203781843185425</v>
      </c>
      <c r="FW92" s="116">
        <v>8477.712890625</v>
      </c>
      <c r="FX92" s="116">
        <v>15026.6923828125</v>
      </c>
      <c r="FY92" s="117">
        <v>1.7724937200546265</v>
      </c>
      <c r="FZ92" s="116">
        <v>9174.3291015625</v>
      </c>
      <c r="GA92" s="116">
        <v>17302.36328125</v>
      </c>
      <c r="GB92" s="117">
        <v>1.8859540224075317</v>
      </c>
      <c r="GC92" s="116">
        <v>10646.421875</v>
      </c>
      <c r="GD92" s="116">
        <v>19745.611328125</v>
      </c>
      <c r="GE92" s="117">
        <v>1.8546711206436157</v>
      </c>
      <c r="GF92" s="116">
        <v>11978.9052734375</v>
      </c>
      <c r="GG92" s="116">
        <v>21892.876953125</v>
      </c>
      <c r="GH92" s="117">
        <v>1.827619194984436</v>
      </c>
      <c r="GI92" s="116">
        <v>13773.1220703125</v>
      </c>
      <c r="GJ92" s="116">
        <v>25059.7734375</v>
      </c>
      <c r="GK92" s="117">
        <v>1.8194693326950073</v>
      </c>
      <c r="GL92" s="116">
        <v>15123.095703125</v>
      </c>
      <c r="GM92" s="116">
        <v>26841.384765625</v>
      </c>
      <c r="GN92" s="117">
        <v>1.7748605012893677</v>
      </c>
      <c r="GO92" s="116">
        <v>16846.283203125</v>
      </c>
      <c r="GP92" s="116">
        <v>29843.5</v>
      </c>
      <c r="GQ92" s="117">
        <v>1.771518349647522</v>
      </c>
      <c r="GR92" s="116">
        <v>19759.44921875</v>
      </c>
      <c r="GS92" s="116">
        <v>33884.3984375</v>
      </c>
      <c r="GT92" s="117">
        <v>1.7148452997207642</v>
      </c>
      <c r="GU92" s="116">
        <v>22060.12109375</v>
      </c>
      <c r="GV92" s="116">
        <v>37357.43359375</v>
      </c>
      <c r="GW92" s="117">
        <v>1.6934373378753662</v>
      </c>
      <c r="GX92" s="116">
        <v>23745.31640625</v>
      </c>
      <c r="GY92" s="116">
        <v>41503.9921875</v>
      </c>
      <c r="GZ92" s="117">
        <v>1.7478811740875244</v>
      </c>
      <c r="HA92" s="116">
        <v>26688.224609375</v>
      </c>
      <c r="HB92" s="116">
        <v>45690.66015625</v>
      </c>
      <c r="HC92" s="117">
        <v>1.7120157480239868</v>
      </c>
      <c r="HD92" s="116">
        <v>30371.244140625</v>
      </c>
      <c r="HE92" s="116">
        <v>51109.46484375</v>
      </c>
      <c r="HF92" s="117">
        <v>1.6828242540359497</v>
      </c>
      <c r="HG92" s="116">
        <v>32543.095703125</v>
      </c>
      <c r="HH92" s="116">
        <v>55062.8359375</v>
      </c>
      <c r="HI92" s="117">
        <v>1.6919975280761719</v>
      </c>
      <c r="HJ92" s="116">
        <v>34830.50390625</v>
      </c>
      <c r="HK92" s="116">
        <v>59416.1875</v>
      </c>
      <c r="HL92" s="117">
        <v>1.7058664560317993</v>
      </c>
      <c r="HM92" s="116">
        <v>36729.96484375</v>
      </c>
      <c r="HN92" s="116">
        <v>64268.625</v>
      </c>
      <c r="HO92" s="117">
        <v>1.7497600317001343</v>
      </c>
      <c r="HP92" s="116">
        <v>37191.53515625</v>
      </c>
      <c r="HQ92" s="116">
        <v>66954.171875</v>
      </c>
      <c r="HR92" s="117">
        <v>1.8002530336380005</v>
      </c>
      <c r="HS92" s="116">
        <v>39359.765625</v>
      </c>
      <c r="HT92" s="116">
        <v>71938.171875</v>
      </c>
      <c r="HU92" s="117">
        <v>1.82770836353302</v>
      </c>
      <c r="HV92" s="116">
        <v>41310.2734375</v>
      </c>
      <c r="HW92" s="116">
        <v>76416.7734375</v>
      </c>
      <c r="HX92" s="117">
        <v>1.8498249053955078</v>
      </c>
      <c r="HY92" s="116">
        <v>43758.5859375</v>
      </c>
      <c r="HZ92" s="116">
        <v>78496.953125</v>
      </c>
      <c r="IA92" s="117">
        <v>1.7938640117645264</v>
      </c>
      <c r="IB92" s="116">
        <v>44745.18359375</v>
      </c>
      <c r="IC92" s="116">
        <v>79178.921875</v>
      </c>
      <c r="ID92" s="117">
        <v>1.7695518732070923</v>
      </c>
      <c r="IE92" s="116">
        <v>44103.44921875</v>
      </c>
      <c r="IF92" s="116">
        <v>80726.984375</v>
      </c>
      <c r="IG92" s="117">
        <v>1.8304007053375244</v>
      </c>
      <c r="IH92" s="116">
        <v>45731.95703125</v>
      </c>
      <c r="II92" s="116">
        <v>80006.96875</v>
      </c>
      <c r="IJ92" s="117">
        <v>1.7494761943817139</v>
      </c>
      <c r="IK92" s="116">
        <v>45782.92578125</v>
      </c>
      <c r="IL92" s="116">
        <v>82169.875</v>
      </c>
      <c r="IM92" s="117">
        <v>1.7947711944580078</v>
      </c>
      <c r="IN92" s="115">
        <v>46699.3828125</v>
      </c>
      <c r="IO92" s="116">
        <v>83721.2109375</v>
      </c>
      <c r="IP92" s="117">
        <v>1.7927690744400024</v>
      </c>
      <c r="IQ92" s="116">
        <v>47161.375</v>
      </c>
      <c r="IR92" s="116">
        <v>85738.7578125</v>
      </c>
      <c r="IS92" s="117">
        <v>1.8179868459701538</v>
      </c>
      <c r="IT92" s="116">
        <v>47839.53125</v>
      </c>
      <c r="IU92" s="116">
        <v>88127.5078125</v>
      </c>
      <c r="IV92" s="117">
        <v>1.8421481847763062</v>
      </c>
      <c r="IW92" s="116">
        <v>48996.12109375</v>
      </c>
      <c r="IX92" s="116">
        <v>92013.1796875</v>
      </c>
      <c r="IY92" s="117">
        <v>1.8779686689376831</v>
      </c>
      <c r="IZ92" s="116">
        <v>50330.79296875</v>
      </c>
      <c r="JA92" s="116">
        <v>94772.59375</v>
      </c>
      <c r="JB92" s="117">
        <v>1.8829942941665649</v>
      </c>
      <c r="JC92" s="116">
        <v>51647.25390625</v>
      </c>
      <c r="JD92" s="116">
        <v>98456.4453125</v>
      </c>
      <c r="JE92" s="117">
        <v>1.9063248634338379</v>
      </c>
      <c r="JF92" s="116">
        <v>52435.421875</v>
      </c>
      <c r="JG92" s="116">
        <v>100938.578125</v>
      </c>
      <c r="JH92" s="117">
        <v>1.9250074625015259</v>
      </c>
      <c r="JI92" s="116">
        <v>52582.35546875</v>
      </c>
      <c r="JJ92" s="116">
        <v>100597.3203125</v>
      </c>
      <c r="JK92" s="117">
        <v>1.9131383895874023</v>
      </c>
      <c r="JL92" s="116">
        <v>52937.7109375</v>
      </c>
      <c r="JM92" s="116">
        <v>102334.578125</v>
      </c>
      <c r="JN92" s="117">
        <v>1.9331129789352417</v>
      </c>
      <c r="JO92" s="116">
        <v>54634.5078125</v>
      </c>
      <c r="JP92" s="116">
        <v>106276.578125</v>
      </c>
      <c r="JQ92" s="117">
        <v>1.945228099822998</v>
      </c>
      <c r="JR92" s="116">
        <v>56051.140625</v>
      </c>
      <c r="JS92" s="116">
        <v>108771.7890625</v>
      </c>
      <c r="JT92" s="117">
        <v>1.940581202507019</v>
      </c>
      <c r="JU92" s="116">
        <v>57725.58984375</v>
      </c>
      <c r="JV92" s="116">
        <v>111968.921875</v>
      </c>
      <c r="JW92" s="117">
        <v>1.9396756887435913</v>
      </c>
      <c r="JX92" s="116">
        <v>59198.1875</v>
      </c>
      <c r="JY92" s="116">
        <v>117064.4296875</v>
      </c>
      <c r="JZ92" s="117">
        <v>1.9775002002716064</v>
      </c>
      <c r="KA92" s="116">
        <v>59873.55859375</v>
      </c>
      <c r="KB92" s="116">
        <v>117657.0234375</v>
      </c>
      <c r="KC92" s="117">
        <v>1.9650915861129761</v>
      </c>
      <c r="KD92" s="116">
        <v>58472.703125</v>
      </c>
      <c r="KE92" s="116">
        <v>110065.25</v>
      </c>
      <c r="KF92" s="117">
        <v>1.8823355436325073</v>
      </c>
      <c r="KG92" s="116">
        <v>59600.25390625</v>
      </c>
      <c r="KH92" s="116">
        <v>113857.296875</v>
      </c>
      <c r="KI92" s="117">
        <v>1.9103492498397827</v>
      </c>
      <c r="KJ92" s="116">
        <v>61905.73828125</v>
      </c>
      <c r="KK92" s="116">
        <v>119330.4140625</v>
      </c>
      <c r="KL92" s="117">
        <v>1.927614688873291</v>
      </c>
      <c r="KM92" s="116">
        <v>62170.44140625</v>
      </c>
      <c r="KN92" s="116">
        <v>117031.8203125</v>
      </c>
      <c r="KO92" s="117">
        <v>1.8824350833892822</v>
      </c>
      <c r="KP92" s="116">
        <v>62677.0703125</v>
      </c>
      <c r="KQ92" s="116">
        <v>116158.6171875</v>
      </c>
      <c r="KR92" s="117">
        <v>1.8532873392105103</v>
      </c>
      <c r="KS92" s="116">
        <v>63006.66796875</v>
      </c>
      <c r="KT92" s="116">
        <v>116531.9140625</v>
      </c>
      <c r="KU92" s="117">
        <v>1.8495172262191772</v>
      </c>
      <c r="KV92" s="134">
        <v>3.1256685256958008</v>
      </c>
      <c r="KW92" s="135">
        <v>3.0531833171844482</v>
      </c>
      <c r="KX92" s="135">
        <v>2.7507398128509521</v>
      </c>
      <c r="KY92" s="135">
        <v>2.7253906726837158</v>
      </c>
      <c r="KZ92" s="135">
        <v>1.907076358795166</v>
      </c>
      <c r="LA92" s="135">
        <v>1.8959239721298218</v>
      </c>
      <c r="LB92" s="135">
        <v>2.0041496753692627</v>
      </c>
      <c r="LC92" s="135">
        <v>1.8005117177963257</v>
      </c>
      <c r="LD92" s="135">
        <v>1.7461569309234619</v>
      </c>
      <c r="LE92" s="135">
        <v>1.8151930570602417</v>
      </c>
      <c r="LF92" s="135">
        <v>1.9327995777130127</v>
      </c>
      <c r="LG92" s="135">
        <v>1.8846406936645508</v>
      </c>
      <c r="LH92" s="135">
        <f t="shared" si="4"/>
        <v>2.9765305519104004</v>
      </c>
      <c r="LI92" s="135">
        <f t="shared" si="5"/>
        <v>2.3162335157394409</v>
      </c>
      <c r="LJ92" s="135">
        <f t="shared" si="6"/>
        <v>1.861685574054718</v>
      </c>
      <c r="LK92" s="144">
        <f t="shared" si="7"/>
        <v>1.8775444428126018</v>
      </c>
    </row>
    <row r="93" spans="1:323" ht="15" customHeight="1">
      <c r="A93" s="114">
        <v>79</v>
      </c>
      <c r="B93" s="115">
        <v>2494.82470703125</v>
      </c>
      <c r="C93" s="116">
        <v>7418.38916015625</v>
      </c>
      <c r="D93" s="117">
        <v>2.9735112190246582</v>
      </c>
      <c r="E93" s="116">
        <v>2517.068603515625</v>
      </c>
      <c r="F93" s="116">
        <v>8144.435546875</v>
      </c>
      <c r="G93" s="117">
        <v>3.2356827259063721</v>
      </c>
      <c r="H93" s="116">
        <v>3120.1630859375</v>
      </c>
      <c r="I93" s="116">
        <v>9250.5986328125</v>
      </c>
      <c r="J93" s="117">
        <v>2.9647805690765381</v>
      </c>
      <c r="K93" s="116">
        <v>3671.050048828125</v>
      </c>
      <c r="L93" s="116">
        <v>12044.5146484375</v>
      </c>
      <c r="M93" s="117">
        <v>3.2809453010559082</v>
      </c>
      <c r="N93" s="116">
        <v>4456.6923828125</v>
      </c>
      <c r="O93" s="116">
        <v>14129.4990234375</v>
      </c>
      <c r="P93" s="117">
        <v>3.1704003810882568</v>
      </c>
      <c r="Q93" s="116">
        <v>5496.59814453125</v>
      </c>
      <c r="R93" s="116">
        <v>15489.658203125</v>
      </c>
      <c r="S93" s="117">
        <v>2.8180444240570068</v>
      </c>
      <c r="T93" s="116">
        <v>7093.7919921875</v>
      </c>
      <c r="U93" s="116">
        <v>20679.404296875</v>
      </c>
      <c r="V93" s="117">
        <v>2.9151411056518555</v>
      </c>
      <c r="W93" s="116">
        <v>10661.7646484375</v>
      </c>
      <c r="X93" s="116">
        <v>29378.607421875</v>
      </c>
      <c r="Y93" s="117">
        <v>2.7555108070373535</v>
      </c>
      <c r="Z93" s="116">
        <v>10930.125</v>
      </c>
      <c r="AA93" s="116">
        <v>28849.943359375</v>
      </c>
      <c r="AB93" s="117">
        <v>2.6394889354705811</v>
      </c>
      <c r="AC93" s="116">
        <v>11180.3798828125</v>
      </c>
      <c r="AD93" s="116">
        <v>31212.5</v>
      </c>
      <c r="AE93" s="117">
        <v>2.7917208671569824</v>
      </c>
      <c r="AF93" s="116">
        <v>11955.8623046875</v>
      </c>
      <c r="AG93" s="116">
        <v>35616.0859375</v>
      </c>
      <c r="AH93" s="117">
        <v>2.9789643287658691</v>
      </c>
      <c r="AI93" s="116">
        <v>14256.5390625</v>
      </c>
      <c r="AJ93" s="116">
        <v>39117.73828125</v>
      </c>
      <c r="AK93" s="117">
        <v>2.7438452243804932</v>
      </c>
      <c r="AL93" s="116">
        <v>15762.2958984375</v>
      </c>
      <c r="AM93" s="116">
        <v>42144.66796875</v>
      </c>
      <c r="AN93" s="117">
        <v>2.6737644672393799</v>
      </c>
      <c r="AO93" s="116">
        <v>19534.130859375</v>
      </c>
      <c r="AP93" s="116">
        <v>51533.40234375</v>
      </c>
      <c r="AQ93" s="117">
        <v>2.6381211280822754</v>
      </c>
      <c r="AR93" s="116">
        <v>19333.0234375</v>
      </c>
      <c r="AS93" s="116">
        <v>53922.01953125</v>
      </c>
      <c r="AT93" s="117">
        <v>2.7891147136688232</v>
      </c>
      <c r="AU93" s="116">
        <v>20825.91015625</v>
      </c>
      <c r="AV93" s="116">
        <v>58188.55859375</v>
      </c>
      <c r="AW93" s="117">
        <v>2.7940464019775391</v>
      </c>
      <c r="AX93" s="116">
        <v>22799.033203125</v>
      </c>
      <c r="AY93" s="116">
        <v>61065.6796875</v>
      </c>
      <c r="AZ93" s="117">
        <v>2.6784329414367676</v>
      </c>
      <c r="BA93" s="116">
        <v>22769.794921875</v>
      </c>
      <c r="BB93" s="116">
        <v>56963.015625</v>
      </c>
      <c r="BC93" s="117">
        <v>2.5016920566558838</v>
      </c>
      <c r="BD93" s="116">
        <v>21153.6796875</v>
      </c>
      <c r="BE93" s="116">
        <v>53246.64453125</v>
      </c>
      <c r="BF93" s="117">
        <v>2.5171339511871338</v>
      </c>
      <c r="BG93" s="116">
        <v>18084.98828125</v>
      </c>
      <c r="BH93" s="116">
        <v>48953.19921875</v>
      </c>
      <c r="BI93" s="117">
        <v>2.7068417072296143</v>
      </c>
      <c r="BJ93" s="116">
        <v>16751.4375</v>
      </c>
      <c r="BK93" s="116">
        <v>49075.21875</v>
      </c>
      <c r="BL93" s="117">
        <v>2.929612398147583</v>
      </c>
      <c r="BM93" s="116">
        <v>14592.5341796875</v>
      </c>
      <c r="BN93" s="116">
        <v>44326.5546875</v>
      </c>
      <c r="BO93" s="117">
        <v>3.0376186370849609</v>
      </c>
      <c r="BP93" s="116">
        <v>14552.875</v>
      </c>
      <c r="BQ93" s="116">
        <v>44607.5859375</v>
      </c>
      <c r="BR93" s="117">
        <v>3.0652077198028564</v>
      </c>
      <c r="BS93" s="116">
        <v>17649.71875</v>
      </c>
      <c r="BT93" s="116">
        <v>48011.9765625</v>
      </c>
      <c r="BU93" s="117">
        <v>2.720268726348877</v>
      </c>
      <c r="BV93" s="116">
        <v>21366.97265625</v>
      </c>
      <c r="BW93" s="116">
        <v>57428.203125</v>
      </c>
      <c r="BX93" s="117">
        <v>2.687708854675293</v>
      </c>
      <c r="BY93" s="116">
        <v>24789.220703125</v>
      </c>
      <c r="BZ93" s="116">
        <v>65430.484375</v>
      </c>
      <c r="CA93" s="117">
        <v>2.6394731998443604</v>
      </c>
      <c r="CB93" s="116">
        <v>32644.375</v>
      </c>
      <c r="CC93" s="116">
        <v>75096.234375</v>
      </c>
      <c r="CD93" s="117">
        <v>2.3004341125488281</v>
      </c>
      <c r="CE93" s="116">
        <v>25582.95703125</v>
      </c>
      <c r="CF93" s="116">
        <v>61099.67578125</v>
      </c>
      <c r="CG93" s="117">
        <v>2.3882961273193359</v>
      </c>
      <c r="CH93" s="116">
        <v>29931.83984375</v>
      </c>
      <c r="CI93" s="116">
        <v>70472.2109375</v>
      </c>
      <c r="CJ93" s="117">
        <v>2.3544230461120605</v>
      </c>
      <c r="CK93" s="116">
        <v>37253.734375</v>
      </c>
      <c r="CL93" s="116">
        <v>76352.1875</v>
      </c>
      <c r="CM93" s="117">
        <v>2.0495176315307617</v>
      </c>
      <c r="CN93" s="116">
        <v>45188.6875</v>
      </c>
      <c r="CO93" s="116">
        <v>79592.84375</v>
      </c>
      <c r="CP93" s="117">
        <v>1.7613444328308105</v>
      </c>
      <c r="CQ93" s="116">
        <v>50247.84765625</v>
      </c>
      <c r="CR93" s="116">
        <v>81701.875</v>
      </c>
      <c r="CS93" s="117">
        <v>1.625977635383606</v>
      </c>
      <c r="CT93" s="116">
        <v>90434.5703125</v>
      </c>
      <c r="CU93" s="116">
        <v>154284.703125</v>
      </c>
      <c r="CV93" s="117">
        <v>1.7060368061065674</v>
      </c>
      <c r="CW93" s="116">
        <v>183833.59375</v>
      </c>
      <c r="CX93" s="116">
        <v>336573.9375</v>
      </c>
      <c r="CY93" s="117">
        <v>1.8308619260787964</v>
      </c>
      <c r="CZ93" s="116">
        <v>274009.125</v>
      </c>
      <c r="DA93" s="116">
        <v>510516.4375</v>
      </c>
      <c r="DB93" s="117">
        <v>1.8631366491317749</v>
      </c>
      <c r="DC93" s="116">
        <v>469050.25</v>
      </c>
      <c r="DD93" s="116">
        <v>884406.75</v>
      </c>
      <c r="DE93" s="117">
        <v>1.8855266571044922</v>
      </c>
      <c r="DF93" s="116">
        <v>929.36181640625</v>
      </c>
      <c r="DG93" s="116">
        <v>1637.335205078125</v>
      </c>
      <c r="DH93" s="117">
        <v>1.7617844343185425</v>
      </c>
      <c r="DI93" s="116">
        <v>1030.6705322265625</v>
      </c>
      <c r="DJ93" s="116">
        <v>1916.4378662109375</v>
      </c>
      <c r="DK93" s="117">
        <v>1.8594088554382324</v>
      </c>
      <c r="DL93" s="116">
        <v>1336.7259521484375</v>
      </c>
      <c r="DM93" s="116">
        <v>2479.21875</v>
      </c>
      <c r="DN93" s="117">
        <v>1.8546948432922363</v>
      </c>
      <c r="DO93" s="116">
        <v>1548.7203369140625</v>
      </c>
      <c r="DP93" s="116">
        <v>2872.573486328125</v>
      </c>
      <c r="DQ93" s="117">
        <v>1.854804515838623</v>
      </c>
      <c r="DR93" s="116">
        <v>1610.8443603515625</v>
      </c>
      <c r="DS93" s="116">
        <v>2956.8330078125</v>
      </c>
      <c r="DT93" s="117">
        <v>1.8355796337127686</v>
      </c>
      <c r="DU93" s="116">
        <v>1685.7923583984375</v>
      </c>
      <c r="DV93" s="116">
        <v>3168.957275390625</v>
      </c>
      <c r="DW93" s="117">
        <v>1.8798028230667114</v>
      </c>
      <c r="DX93" s="116">
        <v>1776.2105712890625</v>
      </c>
      <c r="DY93" s="116">
        <v>3440.775146484375</v>
      </c>
      <c r="DZ93" s="117">
        <v>1.9371436834335327</v>
      </c>
      <c r="EA93" s="116">
        <v>1939.6055908203125</v>
      </c>
      <c r="EB93" s="116">
        <v>3715.85888671875</v>
      </c>
      <c r="EC93" s="117">
        <v>1.9157806634902954</v>
      </c>
      <c r="ED93" s="116">
        <v>2131.125244140625</v>
      </c>
      <c r="EE93" s="118">
        <v>4210.84716796875</v>
      </c>
      <c r="EF93" s="119">
        <v>1.9758796691894531</v>
      </c>
      <c r="EG93" s="115">
        <v>2533.22216796875</v>
      </c>
      <c r="EH93" s="116">
        <v>4774.556640625</v>
      </c>
      <c r="EI93" s="117">
        <v>1.8847761154174805</v>
      </c>
      <c r="EJ93" s="116">
        <v>2648.18408203125</v>
      </c>
      <c r="EK93" s="116">
        <v>5303.12939453125</v>
      </c>
      <c r="EL93" s="117">
        <v>2.0025532245635986</v>
      </c>
      <c r="EM93" s="116">
        <v>2899.91357421875</v>
      </c>
      <c r="EN93" s="116">
        <v>5834.076171875</v>
      </c>
      <c r="EO93" s="117">
        <v>2.011810302734375</v>
      </c>
      <c r="EP93" s="116">
        <v>3080.759521484375</v>
      </c>
      <c r="EQ93" s="116">
        <v>6336.6904296875</v>
      </c>
      <c r="ER93" s="117">
        <v>2.0568597316741943</v>
      </c>
      <c r="ES93" s="116">
        <v>3445.390625</v>
      </c>
      <c r="ET93" s="116">
        <v>6879.169921875</v>
      </c>
      <c r="EU93" s="117">
        <v>1.9966299533843994</v>
      </c>
      <c r="EV93" s="116">
        <v>3761.17236328125</v>
      </c>
      <c r="EW93" s="116">
        <v>7618.46630859375</v>
      </c>
      <c r="EX93" s="117">
        <v>2.0255563259124756</v>
      </c>
      <c r="EY93" s="116">
        <v>4146.22265625</v>
      </c>
      <c r="EZ93" s="116">
        <v>8419.9912109375</v>
      </c>
      <c r="FA93" s="117">
        <v>2.0307619571685791</v>
      </c>
      <c r="FB93" s="116">
        <v>4393.42822265625</v>
      </c>
      <c r="FC93" s="116">
        <v>9086.681640625</v>
      </c>
      <c r="FD93" s="117">
        <v>2.0682439804077148</v>
      </c>
      <c r="FE93" s="116">
        <v>4807.92529296875</v>
      </c>
      <c r="FF93" s="116">
        <v>9595.8388671875</v>
      </c>
      <c r="FG93" s="117">
        <v>1.9958378076553345</v>
      </c>
      <c r="FH93" s="116">
        <v>5159.03955078125</v>
      </c>
      <c r="FI93" s="116">
        <v>10204.8330078125</v>
      </c>
      <c r="FJ93" s="117">
        <v>1.9780490398406982</v>
      </c>
      <c r="FK93" s="116">
        <v>5573.0390625</v>
      </c>
      <c r="FL93" s="116">
        <v>10682.6826171875</v>
      </c>
      <c r="FM93" s="117">
        <v>1.9168504476547241</v>
      </c>
      <c r="FN93" s="116">
        <v>6034.5927734375</v>
      </c>
      <c r="FO93" s="116">
        <v>11847.46875</v>
      </c>
      <c r="FP93" s="117">
        <v>1.9632589817047119</v>
      </c>
      <c r="FQ93" s="116">
        <v>7224.79833984375</v>
      </c>
      <c r="FR93" s="116">
        <v>12844.685546875</v>
      </c>
      <c r="FS93" s="117">
        <v>1.7778607606887817</v>
      </c>
      <c r="FT93" s="116">
        <v>7635.17236328125</v>
      </c>
      <c r="FU93" s="116">
        <v>14039.271484375</v>
      </c>
      <c r="FV93" s="117">
        <v>1.8387628793716431</v>
      </c>
      <c r="FW93" s="116">
        <v>8625.5263671875</v>
      </c>
      <c r="FX93" s="116">
        <v>15335.046875</v>
      </c>
      <c r="FY93" s="117">
        <v>1.7778679132461548</v>
      </c>
      <c r="FZ93" s="116">
        <v>9371.083984375</v>
      </c>
      <c r="GA93" s="116">
        <v>17684.77734375</v>
      </c>
      <c r="GB93" s="117">
        <v>1.8871645927429199</v>
      </c>
      <c r="GC93" s="116">
        <v>10890.236328125</v>
      </c>
      <c r="GD93" s="116">
        <v>20173.140625</v>
      </c>
      <c r="GE93" s="117">
        <v>1.8524061441421509</v>
      </c>
      <c r="GF93" s="116">
        <v>12295.2255859375</v>
      </c>
      <c r="GG93" s="116">
        <v>22357.50390625</v>
      </c>
      <c r="GH93" s="117">
        <v>1.8183890581130981</v>
      </c>
      <c r="GI93" s="116">
        <v>14138.0009765625</v>
      </c>
      <c r="GJ93" s="116">
        <v>25588.62109375</v>
      </c>
      <c r="GK93" s="117">
        <v>1.8099179267883301</v>
      </c>
      <c r="GL93" s="116">
        <v>15431.3447265625</v>
      </c>
      <c r="GM93" s="116">
        <v>27392.39453125</v>
      </c>
      <c r="GN93" s="117">
        <v>1.7751139402389526</v>
      </c>
      <c r="GO93" s="116">
        <v>17247.673828125</v>
      </c>
      <c r="GP93" s="116">
        <v>30452.9453125</v>
      </c>
      <c r="GQ93" s="117">
        <v>1.7656261920928955</v>
      </c>
      <c r="GR93" s="116">
        <v>20072.623046875</v>
      </c>
      <c r="GS93" s="116">
        <v>34549.63671875</v>
      </c>
      <c r="GT93" s="117">
        <v>1.7212318181991577</v>
      </c>
      <c r="GU93" s="116">
        <v>22425.966796875</v>
      </c>
      <c r="GV93" s="116">
        <v>38077.25</v>
      </c>
      <c r="GW93" s="117">
        <v>1.6979089975357056</v>
      </c>
      <c r="GX93" s="116">
        <v>24259.78515625</v>
      </c>
      <c r="GY93" s="116">
        <v>42337.5</v>
      </c>
      <c r="GZ93" s="117">
        <v>1.7451721429824829</v>
      </c>
      <c r="HA93" s="116">
        <v>27274.66015625</v>
      </c>
      <c r="HB93" s="116">
        <v>46581.44921875</v>
      </c>
      <c r="HC93" s="117">
        <v>1.7078654766082764</v>
      </c>
      <c r="HD93" s="116">
        <v>31052.85546875</v>
      </c>
      <c r="HE93" s="116">
        <v>52080.94140625</v>
      </c>
      <c r="HF93" s="117">
        <v>1.6771707534790039</v>
      </c>
      <c r="HG93" s="116">
        <v>33373.3671875</v>
      </c>
      <c r="HH93" s="116">
        <v>56115.60546875</v>
      </c>
      <c r="HI93" s="117">
        <v>1.6814486980438232</v>
      </c>
      <c r="HJ93" s="116">
        <v>35618.22265625</v>
      </c>
      <c r="HK93" s="116">
        <v>60568.36328125</v>
      </c>
      <c r="HL93" s="117">
        <v>1.7004880905151367</v>
      </c>
      <c r="HM93" s="116">
        <v>37596.7578125</v>
      </c>
      <c r="HN93" s="116">
        <v>65559.4609375</v>
      </c>
      <c r="HO93" s="117">
        <v>1.7437530755996704</v>
      </c>
      <c r="HP93" s="116">
        <v>38110.39453125</v>
      </c>
      <c r="HQ93" s="116">
        <v>68349.6953125</v>
      </c>
      <c r="HR93" s="117">
        <v>1.7934659719467163</v>
      </c>
      <c r="HS93" s="116">
        <v>40113.4921875</v>
      </c>
      <c r="HT93" s="116">
        <v>73471.6640625</v>
      </c>
      <c r="HU93" s="117">
        <v>1.8315948247909546</v>
      </c>
      <c r="HV93" s="116">
        <v>42159.37109375</v>
      </c>
      <c r="HW93" s="116">
        <v>78068.5</v>
      </c>
      <c r="HX93" s="117">
        <v>1.8517472743988037</v>
      </c>
      <c r="HY93" s="116">
        <v>44424.45703125</v>
      </c>
      <c r="HZ93" s="116">
        <v>80135.4140625</v>
      </c>
      <c r="IA93" s="117">
        <v>1.8038580417633057</v>
      </c>
      <c r="IB93" s="116">
        <v>46466.76171875</v>
      </c>
      <c r="IC93" s="116">
        <v>80777.9375</v>
      </c>
      <c r="ID93" s="117">
        <v>1.7384026050567627</v>
      </c>
      <c r="IE93" s="116">
        <v>45413.78515625</v>
      </c>
      <c r="IF93" s="116">
        <v>82440.0234375</v>
      </c>
      <c r="IG93" s="117">
        <v>1.8153083324432373</v>
      </c>
      <c r="IH93" s="116">
        <v>46090.921875</v>
      </c>
      <c r="II93" s="116">
        <v>81630.546875</v>
      </c>
      <c r="IJ93" s="117">
        <v>1.7710764408111572</v>
      </c>
      <c r="IK93" s="116">
        <v>47017.3203125</v>
      </c>
      <c r="IL93" s="116">
        <v>83873.4609375</v>
      </c>
      <c r="IM93" s="117">
        <v>1.7838842868804932</v>
      </c>
      <c r="IN93" s="115">
        <v>47933.4375</v>
      </c>
      <c r="IO93" s="116">
        <v>85455.046875</v>
      </c>
      <c r="IP93" s="117">
        <v>1.7827856540679932</v>
      </c>
      <c r="IQ93" s="116">
        <v>48284</v>
      </c>
      <c r="IR93" s="116">
        <v>87549.2890625</v>
      </c>
      <c r="IS93" s="117">
        <v>1.8132153749465942</v>
      </c>
      <c r="IT93" s="116">
        <v>49071.75390625</v>
      </c>
      <c r="IU93" s="116">
        <v>90016.9140625</v>
      </c>
      <c r="IV93" s="117">
        <v>1.8343936204910278</v>
      </c>
      <c r="IW93" s="116">
        <v>50232.7734375</v>
      </c>
      <c r="IX93" s="116">
        <v>94032.21875</v>
      </c>
      <c r="IY93" s="117">
        <v>1.8719296455383301</v>
      </c>
      <c r="IZ93" s="116">
        <v>51758.140625</v>
      </c>
      <c r="JA93" s="116">
        <v>96855.140625</v>
      </c>
      <c r="JB93" s="117">
        <v>1.871302604675293</v>
      </c>
      <c r="JC93" s="116">
        <v>52987.62109375</v>
      </c>
      <c r="JD93" s="116">
        <v>100653.8203125</v>
      </c>
      <c r="JE93" s="117">
        <v>1.8995723724365234</v>
      </c>
      <c r="JF93" s="116">
        <v>53797.35546875</v>
      </c>
      <c r="JG93" s="116">
        <v>103216.2109375</v>
      </c>
      <c r="JH93" s="117">
        <v>1.9186112880706787</v>
      </c>
      <c r="JI93" s="116">
        <v>53937.6875</v>
      </c>
      <c r="JJ93" s="116">
        <v>102851.75</v>
      </c>
      <c r="JK93" s="117">
        <v>1.9068623781204224</v>
      </c>
      <c r="JL93" s="116">
        <v>54355.1875</v>
      </c>
      <c r="JM93" s="116">
        <v>104653.3359375</v>
      </c>
      <c r="JN93" s="117">
        <v>1.9253605604171753</v>
      </c>
      <c r="JO93" s="116">
        <v>56098.94140625</v>
      </c>
      <c r="JP93" s="116">
        <v>108701.1171875</v>
      </c>
      <c r="JQ93" s="117">
        <v>1.9376678466796875</v>
      </c>
      <c r="JR93" s="116">
        <v>57433.19140625</v>
      </c>
      <c r="JS93" s="116">
        <v>111249.6015625</v>
      </c>
      <c r="JT93" s="117">
        <v>1.9370262622833252</v>
      </c>
      <c r="JU93" s="116">
        <v>59204.4765625</v>
      </c>
      <c r="JV93" s="116">
        <v>114516.9921875</v>
      </c>
      <c r="JW93" s="117">
        <v>1.9342623949050903</v>
      </c>
      <c r="JX93" s="116">
        <v>60657.265625</v>
      </c>
      <c r="JY93" s="116">
        <v>119785.5390625</v>
      </c>
      <c r="JZ93" s="117">
        <v>1.9747929573059082</v>
      </c>
      <c r="KA93" s="116">
        <v>61501.93359375</v>
      </c>
      <c r="KB93" s="116">
        <v>120370.2890625</v>
      </c>
      <c r="KC93" s="117">
        <v>1.9571789503097534</v>
      </c>
      <c r="KD93" s="116">
        <v>59938.0625</v>
      </c>
      <c r="KE93" s="116">
        <v>112487.578125</v>
      </c>
      <c r="KF93" s="117">
        <v>1.8767303228378296</v>
      </c>
      <c r="KG93" s="116">
        <v>61024.16015625</v>
      </c>
      <c r="KH93" s="116">
        <v>116407.359375</v>
      </c>
      <c r="KI93" s="117">
        <v>1.9075618982315063</v>
      </c>
      <c r="KJ93" s="116">
        <v>63301.88671875</v>
      </c>
      <c r="KK93" s="116">
        <v>122032.0546875</v>
      </c>
      <c r="KL93" s="117">
        <v>1.9277790784835815</v>
      </c>
      <c r="KM93" s="116">
        <v>63744.05078125</v>
      </c>
      <c r="KN93" s="116">
        <v>119607.359375</v>
      </c>
      <c r="KO93" s="117">
        <v>1.8763689994812012</v>
      </c>
      <c r="KP93" s="116">
        <v>64370.1796875</v>
      </c>
      <c r="KQ93" s="116">
        <v>118665.5234375</v>
      </c>
      <c r="KR93" s="117">
        <v>1.843485951423645</v>
      </c>
      <c r="KS93" s="116">
        <v>64674.45703125</v>
      </c>
      <c r="KT93" s="116">
        <v>119041.3671875</v>
      </c>
      <c r="KU93" s="117">
        <v>1.8406240940093994</v>
      </c>
      <c r="KV93" s="134">
        <v>3.1045970916748047</v>
      </c>
      <c r="KW93" s="135">
        <v>3.0298624038696289</v>
      </c>
      <c r="KX93" s="135">
        <v>2.7483010292053223</v>
      </c>
      <c r="KY93" s="135">
        <v>2.7105991840362549</v>
      </c>
      <c r="KZ93" s="135">
        <v>1.9226905107498169</v>
      </c>
      <c r="LA93" s="135">
        <v>1.9000424146652222</v>
      </c>
      <c r="LB93" s="135">
        <v>2.0043859481811523</v>
      </c>
      <c r="LC93" s="135">
        <v>1.8024340867996216</v>
      </c>
      <c r="LD93" s="135">
        <v>1.7430615425109863</v>
      </c>
      <c r="LE93" s="135">
        <v>1.8086156845092773</v>
      </c>
      <c r="LF93" s="135">
        <v>1.9268065690994263</v>
      </c>
      <c r="LG93" s="135">
        <v>1.8791639804840088</v>
      </c>
      <c r="LH93" s="135">
        <f t="shared" si="4"/>
        <v>2.9609201749165854</v>
      </c>
      <c r="LI93" s="135">
        <f t="shared" si="5"/>
        <v>2.3166448473930359</v>
      </c>
      <c r="LJ93" s="135">
        <f t="shared" si="6"/>
        <v>1.8624809980392456</v>
      </c>
      <c r="LK93" s="144">
        <f t="shared" si="7"/>
        <v>1.8715287446975708</v>
      </c>
    </row>
    <row r="94" spans="1:323" ht="15" customHeight="1">
      <c r="A94" s="114">
        <v>80</v>
      </c>
      <c r="B94" s="115">
        <v>2594.988037109375</v>
      </c>
      <c r="C94" s="116">
        <v>7662.09912109375</v>
      </c>
      <c r="D94" s="117">
        <v>2.9526529312133789</v>
      </c>
      <c r="E94" s="116">
        <v>2625.021728515625</v>
      </c>
      <c r="F94" s="116">
        <v>8423.1572265625</v>
      </c>
      <c r="G94" s="117">
        <v>3.2087953090667725</v>
      </c>
      <c r="H94" s="116">
        <v>3250.4140625</v>
      </c>
      <c r="I94" s="116">
        <v>9553.9296875</v>
      </c>
      <c r="J94" s="117">
        <v>2.9392962455749512</v>
      </c>
      <c r="K94" s="116">
        <v>3831.5078125</v>
      </c>
      <c r="L94" s="116">
        <v>12459.2666015625</v>
      </c>
      <c r="M94" s="117">
        <v>3.2517919540405273</v>
      </c>
      <c r="N94" s="116">
        <v>4652.130859375</v>
      </c>
      <c r="O94" s="116">
        <v>14608.359375</v>
      </c>
      <c r="P94" s="117">
        <v>3.1401436328887939</v>
      </c>
      <c r="Q94" s="116">
        <v>5722.7080078125</v>
      </c>
      <c r="R94" s="116">
        <v>15983.744140625</v>
      </c>
      <c r="S94" s="117">
        <v>2.7930386066436768</v>
      </c>
      <c r="T94" s="116">
        <v>7387.7333984375</v>
      </c>
      <c r="U94" s="116">
        <v>21351.462890625</v>
      </c>
      <c r="V94" s="117">
        <v>2.8901236057281494</v>
      </c>
      <c r="W94" s="116">
        <v>11061.701171875</v>
      </c>
      <c r="X94" s="116">
        <v>30304.59375</v>
      </c>
      <c r="Y94" s="117">
        <v>2.7395961284637451</v>
      </c>
      <c r="Z94" s="116">
        <v>11330.8056640625</v>
      </c>
      <c r="AA94" s="116">
        <v>29736.05078125</v>
      </c>
      <c r="AB94" s="117">
        <v>2.6243546009063721</v>
      </c>
      <c r="AC94" s="116">
        <v>11595.4404296875</v>
      </c>
      <c r="AD94" s="116">
        <v>32203.876953125</v>
      </c>
      <c r="AE94" s="117">
        <v>2.7772879600524902</v>
      </c>
      <c r="AF94" s="116">
        <v>12403.203125</v>
      </c>
      <c r="AG94" s="116">
        <v>36788.08984375</v>
      </c>
      <c r="AH94" s="117">
        <v>2.9660153388977051</v>
      </c>
      <c r="AI94" s="116">
        <v>14694.8583984375</v>
      </c>
      <c r="AJ94" s="116">
        <v>40349.97265625</v>
      </c>
      <c r="AK94" s="117">
        <v>2.7458565235137939</v>
      </c>
      <c r="AL94" s="116">
        <v>16205.662109375</v>
      </c>
      <c r="AM94" s="116">
        <v>43452.83984375</v>
      </c>
      <c r="AN94" s="117">
        <v>2.6813368797302246</v>
      </c>
      <c r="AO94" s="116">
        <v>20087.447265625</v>
      </c>
      <c r="AP94" s="116">
        <v>53119.703125</v>
      </c>
      <c r="AQ94" s="117">
        <v>2.6444227695465088</v>
      </c>
      <c r="AR94" s="116">
        <v>19919.884765625</v>
      </c>
      <c r="AS94" s="116">
        <v>55636.9765625</v>
      </c>
      <c r="AT94" s="117">
        <v>2.7930371761322021</v>
      </c>
      <c r="AU94" s="116">
        <v>21464.525390625</v>
      </c>
      <c r="AV94" s="116">
        <v>60040.921875</v>
      </c>
      <c r="AW94" s="117">
        <v>2.7972164154052734</v>
      </c>
      <c r="AX94" s="116">
        <v>23499.48046875</v>
      </c>
      <c r="AY94" s="116">
        <v>62961.71484375</v>
      </c>
      <c r="AZ94" s="117">
        <v>2.6792812347412109</v>
      </c>
      <c r="BA94" s="116">
        <v>23495.798828125</v>
      </c>
      <c r="BB94" s="116">
        <v>58654.75390625</v>
      </c>
      <c r="BC94" s="117">
        <v>2.4963932037353516</v>
      </c>
      <c r="BD94" s="116">
        <v>21985.36328125</v>
      </c>
      <c r="BE94" s="116">
        <v>54830.828125</v>
      </c>
      <c r="BF94" s="117">
        <v>2.4939696788787842</v>
      </c>
      <c r="BG94" s="116">
        <v>18881.265625</v>
      </c>
      <c r="BH94" s="116">
        <v>50477.08203125</v>
      </c>
      <c r="BI94" s="117">
        <v>2.6733951568603516</v>
      </c>
      <c r="BJ94" s="116">
        <v>17547.953125</v>
      </c>
      <c r="BK94" s="116">
        <v>50671.97265625</v>
      </c>
      <c r="BL94" s="117">
        <v>2.8876287937164307</v>
      </c>
      <c r="BM94" s="116">
        <v>15064.4052734375</v>
      </c>
      <c r="BN94" s="116">
        <v>45801.62109375</v>
      </c>
      <c r="BO94" s="117">
        <v>3.0403869152069092</v>
      </c>
      <c r="BP94" s="116">
        <v>15195.9794921875</v>
      </c>
      <c r="BQ94" s="116">
        <v>46094.546875</v>
      </c>
      <c r="BR94" s="117">
        <v>3.0333383083343506</v>
      </c>
      <c r="BS94" s="116">
        <v>18323.625</v>
      </c>
      <c r="BT94" s="116">
        <v>49513.4375</v>
      </c>
      <c r="BU94" s="117">
        <v>2.7021639347076416</v>
      </c>
      <c r="BV94" s="116">
        <v>22187.32421875</v>
      </c>
      <c r="BW94" s="116">
        <v>59211.0859375</v>
      </c>
      <c r="BX94" s="117">
        <v>2.6686897277832031</v>
      </c>
      <c r="BY94" s="116">
        <v>25804.1875</v>
      </c>
      <c r="BZ94" s="116">
        <v>67437.609375</v>
      </c>
      <c r="CA94" s="117">
        <v>2.6134366989135742</v>
      </c>
      <c r="CB94" s="116">
        <v>33454.5703125</v>
      </c>
      <c r="CC94" s="116">
        <v>77198.8125</v>
      </c>
      <c r="CD94" s="117">
        <v>2.3075714111328125</v>
      </c>
      <c r="CE94" s="116">
        <v>26303.791015625</v>
      </c>
      <c r="CF94" s="116">
        <v>62857.6953125</v>
      </c>
      <c r="CG94" s="117">
        <v>2.3896820545196533</v>
      </c>
      <c r="CH94" s="116">
        <v>30756.552734375</v>
      </c>
      <c r="CI94" s="116">
        <v>72478.84375</v>
      </c>
      <c r="CJ94" s="117">
        <v>2.3565332889556885</v>
      </c>
      <c r="CK94" s="116">
        <v>37894.69140625</v>
      </c>
      <c r="CL94" s="116">
        <v>78290.96875</v>
      </c>
      <c r="CM94" s="117">
        <v>2.0660140514373779</v>
      </c>
      <c r="CN94" s="116">
        <v>46211.99609375</v>
      </c>
      <c r="CO94" s="116">
        <v>81301.1640625</v>
      </c>
      <c r="CP94" s="117">
        <v>1.7593086957931519</v>
      </c>
      <c r="CQ94" s="116">
        <v>50794.95703125</v>
      </c>
      <c r="CR94" s="116">
        <v>83260.21875</v>
      </c>
      <c r="CS94" s="117">
        <v>1.6391433477401733</v>
      </c>
      <c r="CT94" s="116">
        <v>90809.3125</v>
      </c>
      <c r="CU94" s="116">
        <v>157467.9375</v>
      </c>
      <c r="CV94" s="117">
        <v>1.7340505123138428</v>
      </c>
      <c r="CW94" s="116">
        <v>186119.828125</v>
      </c>
      <c r="CX94" s="116">
        <v>344153.875</v>
      </c>
      <c r="CY94" s="117">
        <v>1.8490984439849854</v>
      </c>
      <c r="CZ94" s="116">
        <v>278820.25</v>
      </c>
      <c r="DA94" s="116">
        <v>522221.4375</v>
      </c>
      <c r="DB94" s="117">
        <v>1.8729680776596069</v>
      </c>
      <c r="DC94" s="116">
        <v>471329.1875</v>
      </c>
      <c r="DD94" s="116">
        <v>905119</v>
      </c>
      <c r="DE94" s="117">
        <v>1.9203542470932007</v>
      </c>
      <c r="DF94" s="116">
        <v>941.87030029296875</v>
      </c>
      <c r="DG94" s="116">
        <v>1672.420654296875</v>
      </c>
      <c r="DH94" s="117">
        <v>1.7756379842758179</v>
      </c>
      <c r="DI94" s="116">
        <v>1048.916259765625</v>
      </c>
      <c r="DJ94" s="116">
        <v>1960.34765625</v>
      </c>
      <c r="DK94" s="117">
        <v>1.8689267635345459</v>
      </c>
      <c r="DL94" s="116">
        <v>1369.6688232421875</v>
      </c>
      <c r="DM94" s="116">
        <v>2535.526611328125</v>
      </c>
      <c r="DN94" s="117">
        <v>1.8511968851089478</v>
      </c>
      <c r="DO94" s="116">
        <v>1581.09033203125</v>
      </c>
      <c r="DP94" s="116">
        <v>2937.965087890625</v>
      </c>
      <c r="DQ94" s="117">
        <v>1.8581892251968384</v>
      </c>
      <c r="DR94" s="116">
        <v>1644.3262939453125</v>
      </c>
      <c r="DS94" s="116">
        <v>3023.302734375</v>
      </c>
      <c r="DT94" s="117">
        <v>1.8386269807815552</v>
      </c>
      <c r="DU94" s="116">
        <v>1722.823486328125</v>
      </c>
      <c r="DV94" s="116">
        <v>3242.200439453125</v>
      </c>
      <c r="DW94" s="117">
        <v>1.881911039352417</v>
      </c>
      <c r="DX94" s="116">
        <v>1819.8809814453125</v>
      </c>
      <c r="DY94" s="116">
        <v>3522.9228515625</v>
      </c>
      <c r="DZ94" s="117">
        <v>1.9357985258102417</v>
      </c>
      <c r="EA94" s="116">
        <v>1983.4815673828125</v>
      </c>
      <c r="EB94" s="116">
        <v>3803.587158203125</v>
      </c>
      <c r="EC94" s="117">
        <v>1.9176317453384399</v>
      </c>
      <c r="ED94" s="116">
        <v>2181.69140625</v>
      </c>
      <c r="EE94" s="118">
        <v>4313.58349609375</v>
      </c>
      <c r="EF94" s="119">
        <v>1.9771740436553955</v>
      </c>
      <c r="EG94" s="115">
        <v>2601.927978515625</v>
      </c>
      <c r="EH94" s="116">
        <v>4884.921875</v>
      </c>
      <c r="EI94" s="117">
        <v>1.877423882484436</v>
      </c>
      <c r="EJ94" s="116">
        <v>2720.907470703125</v>
      </c>
      <c r="EK94" s="116">
        <v>5434.07763671875</v>
      </c>
      <c r="EL94" s="117">
        <v>1.9971563816070557</v>
      </c>
      <c r="EM94" s="116">
        <v>2979.70947265625</v>
      </c>
      <c r="EN94" s="116">
        <v>5978.81005859375</v>
      </c>
      <c r="EO94" s="117">
        <v>2.0065076351165771</v>
      </c>
      <c r="EP94" s="116">
        <v>3171.244873046875</v>
      </c>
      <c r="EQ94" s="116">
        <v>6497.24755859375</v>
      </c>
      <c r="ER94" s="117">
        <v>2.0488002300262451</v>
      </c>
      <c r="ES94" s="116">
        <v>3530.9599609375</v>
      </c>
      <c r="ET94" s="116">
        <v>7048.7431640625</v>
      </c>
      <c r="EU94" s="117">
        <v>1.9962682723999023</v>
      </c>
      <c r="EV94" s="116">
        <v>3865.823974609375</v>
      </c>
      <c r="EW94" s="116">
        <v>7808.73681640625</v>
      </c>
      <c r="EX94" s="117">
        <v>2.0199410915374756</v>
      </c>
      <c r="EY94" s="116">
        <v>4277.177734375</v>
      </c>
      <c r="EZ94" s="116">
        <v>8630.4384765625</v>
      </c>
      <c r="FA94" s="117">
        <v>2.0177881717681885</v>
      </c>
      <c r="FB94" s="116">
        <v>4538.8759765625</v>
      </c>
      <c r="FC94" s="116">
        <v>9317.74609375</v>
      </c>
      <c r="FD94" s="117">
        <v>2.052875280380249</v>
      </c>
      <c r="FE94" s="116">
        <v>4953.92529296875</v>
      </c>
      <c r="FF94" s="116">
        <v>9831.619140625</v>
      </c>
      <c r="FG94" s="117">
        <v>1.9846118688583374</v>
      </c>
      <c r="FH94" s="116">
        <v>5302.12939453125</v>
      </c>
      <c r="FI94" s="116">
        <v>10453.576171875</v>
      </c>
      <c r="FJ94" s="117">
        <v>1.9715807437896729</v>
      </c>
      <c r="FK94" s="116">
        <v>5687.2021484375</v>
      </c>
      <c r="FL94" s="116">
        <v>10935.328125</v>
      </c>
      <c r="FM94" s="117">
        <v>1.9227957725524902</v>
      </c>
      <c r="FN94" s="116">
        <v>6218.5625</v>
      </c>
      <c r="FO94" s="116">
        <v>12133.779296875</v>
      </c>
      <c r="FP94" s="117">
        <v>1.9512193202972412</v>
      </c>
      <c r="FQ94" s="116">
        <v>7326.984375</v>
      </c>
      <c r="FR94" s="116">
        <v>13123.126953125</v>
      </c>
      <c r="FS94" s="117">
        <v>1.7910679578781128</v>
      </c>
      <c r="FT94" s="116">
        <v>7722.2587890625</v>
      </c>
      <c r="FU94" s="116">
        <v>14357.3076171875</v>
      </c>
      <c r="FV94" s="117">
        <v>1.8592108488082886</v>
      </c>
      <c r="FW94" s="116">
        <v>8780.7177734375</v>
      </c>
      <c r="FX94" s="116">
        <v>15666.666015625</v>
      </c>
      <c r="FY94" s="117">
        <v>1.7842124700546265</v>
      </c>
      <c r="FZ94" s="116">
        <v>9584.162109375</v>
      </c>
      <c r="GA94" s="116">
        <v>18095.197265625</v>
      </c>
      <c r="GB94" s="117">
        <v>1.8880312442779541</v>
      </c>
      <c r="GC94" s="116">
        <v>11148.25390625</v>
      </c>
      <c r="GD94" s="116">
        <v>20630.884765625</v>
      </c>
      <c r="GE94" s="117">
        <v>1.8505933284759521</v>
      </c>
      <c r="GF94" s="116">
        <v>12617.2861328125</v>
      </c>
      <c r="GG94" s="116">
        <v>22852.638671875</v>
      </c>
      <c r="GH94" s="117">
        <v>1.8112165927886963</v>
      </c>
      <c r="GI94" s="116">
        <v>14520.158203125</v>
      </c>
      <c r="GJ94" s="116">
        <v>26151.68359375</v>
      </c>
      <c r="GK94" s="117">
        <v>1.8010605573654175</v>
      </c>
      <c r="GL94" s="116">
        <v>15828.306640625</v>
      </c>
      <c r="GM94" s="116">
        <v>27980.79296875</v>
      </c>
      <c r="GN94" s="117">
        <v>1.7677692174911499</v>
      </c>
      <c r="GO94" s="116">
        <v>17668.603515625</v>
      </c>
      <c r="GP94" s="116">
        <v>31102.787109375</v>
      </c>
      <c r="GQ94" s="117">
        <v>1.7603421211242676</v>
      </c>
      <c r="GR94" s="116">
        <v>20490.224609375</v>
      </c>
      <c r="GS94" s="116">
        <v>35263.15625</v>
      </c>
      <c r="GT94" s="117">
        <v>1.7209745645523071</v>
      </c>
      <c r="GU94" s="116">
        <v>22819.126953125</v>
      </c>
      <c r="GV94" s="116">
        <v>38850.078125</v>
      </c>
      <c r="GW94" s="117">
        <v>1.7025225162506104</v>
      </c>
      <c r="GX94" s="116">
        <v>24810.078125</v>
      </c>
      <c r="GY94" s="116">
        <v>43227.75</v>
      </c>
      <c r="GZ94" s="117">
        <v>1.7423464059829712</v>
      </c>
      <c r="HA94" s="116">
        <v>27882.158203125</v>
      </c>
      <c r="HB94" s="116">
        <v>47531.73828125</v>
      </c>
      <c r="HC94" s="117">
        <v>1.7047367095947266</v>
      </c>
      <c r="HD94" s="116">
        <v>31779.595703125</v>
      </c>
      <c r="HE94" s="116">
        <v>53114.296875</v>
      </c>
      <c r="HF94" s="117">
        <v>1.6713333129882813</v>
      </c>
      <c r="HG94" s="116">
        <v>34068.0859375</v>
      </c>
      <c r="HH94" s="116">
        <v>57235.40234375</v>
      </c>
      <c r="HI94" s="117">
        <v>1.6800298690795898</v>
      </c>
      <c r="HJ94" s="116">
        <v>36454.9453125</v>
      </c>
      <c r="HK94" s="116">
        <v>61795.03125</v>
      </c>
      <c r="HL94" s="117">
        <v>1.6951069831848145</v>
      </c>
      <c r="HM94" s="116">
        <v>38512.828125</v>
      </c>
      <c r="HN94" s="116">
        <v>66934.828125</v>
      </c>
      <c r="HO94" s="117">
        <v>1.7379878759384155</v>
      </c>
      <c r="HP94" s="116">
        <v>39081.31640625</v>
      </c>
      <c r="HQ94" s="116">
        <v>69837.546875</v>
      </c>
      <c r="HR94" s="117">
        <v>1.7869803905487061</v>
      </c>
      <c r="HS94" s="116">
        <v>41051.23828125</v>
      </c>
      <c r="HT94" s="116">
        <v>75116.359375</v>
      </c>
      <c r="HU94" s="117">
        <v>1.8298195600509644</v>
      </c>
      <c r="HV94" s="116">
        <v>43143.875</v>
      </c>
      <c r="HW94" s="116">
        <v>79839.65625</v>
      </c>
      <c r="HX94" s="117">
        <v>1.8505444526672363</v>
      </c>
      <c r="HY94" s="116">
        <v>45663.8046875</v>
      </c>
      <c r="HZ94" s="116">
        <v>81890.1484375</v>
      </c>
      <c r="IA94" s="117">
        <v>1.7933273315429688</v>
      </c>
      <c r="IB94" s="116">
        <v>47740.12890625</v>
      </c>
      <c r="IC94" s="116">
        <v>82461.921875</v>
      </c>
      <c r="ID94" s="117">
        <v>1.7273082733154297</v>
      </c>
      <c r="IE94" s="116">
        <v>46545.73046875</v>
      </c>
      <c r="IF94" s="116">
        <v>84263.265625</v>
      </c>
      <c r="IG94" s="117">
        <v>1.8103328943252563</v>
      </c>
      <c r="IH94" s="116">
        <v>46520.97265625</v>
      </c>
      <c r="II94" s="116">
        <v>83396.78125</v>
      </c>
      <c r="IJ94" s="117">
        <v>1.7926706075668335</v>
      </c>
      <c r="IK94" s="116">
        <v>48303.3046875</v>
      </c>
      <c r="IL94" s="116">
        <v>85684.421875</v>
      </c>
      <c r="IM94" s="117">
        <v>1.7738832235336304</v>
      </c>
      <c r="IN94" s="115">
        <v>49219.1171875</v>
      </c>
      <c r="IO94" s="116">
        <v>87299.296875</v>
      </c>
      <c r="IP94" s="117">
        <v>1.7736867666244507</v>
      </c>
      <c r="IQ94" s="116">
        <v>49595.890625</v>
      </c>
      <c r="IR94" s="116">
        <v>89479.6015625</v>
      </c>
      <c r="IS94" s="117">
        <v>1.8041737079620361</v>
      </c>
      <c r="IT94" s="116">
        <v>50409.9140625</v>
      </c>
      <c r="IU94" s="116">
        <v>92030.8984375</v>
      </c>
      <c r="IV94" s="117">
        <v>1.8256508111953735</v>
      </c>
      <c r="IW94" s="116">
        <v>51533.91015625</v>
      </c>
      <c r="IX94" s="116">
        <v>96189.953125</v>
      </c>
      <c r="IY94" s="117">
        <v>1.8665370941162109</v>
      </c>
      <c r="IZ94" s="116">
        <v>53260.46484375</v>
      </c>
      <c r="JA94" s="116">
        <v>99072.84375</v>
      </c>
      <c r="JB94" s="117">
        <v>1.8601573705673218</v>
      </c>
      <c r="JC94" s="116">
        <v>54412.2265625</v>
      </c>
      <c r="JD94" s="116">
        <v>103001.859375</v>
      </c>
      <c r="JE94" s="117">
        <v>1.8929910659790039</v>
      </c>
      <c r="JF94" s="116">
        <v>55216.4765625</v>
      </c>
      <c r="JG94" s="116">
        <v>105652.1015625</v>
      </c>
      <c r="JH94" s="117">
        <v>1.9134162664413452</v>
      </c>
      <c r="JI94" s="116">
        <v>55334.94921875</v>
      </c>
      <c r="JJ94" s="116">
        <v>105262.84375</v>
      </c>
      <c r="JK94" s="117">
        <v>1.9022849798202515</v>
      </c>
      <c r="JL94" s="116">
        <v>55796.41796875</v>
      </c>
      <c r="JM94" s="116">
        <v>107132.515625</v>
      </c>
      <c r="JN94" s="117">
        <v>1.9200607538223267</v>
      </c>
      <c r="JO94" s="116">
        <v>57541.7890625</v>
      </c>
      <c r="JP94" s="116">
        <v>111295.4453125</v>
      </c>
      <c r="JQ94" s="117">
        <v>1.9341672658920288</v>
      </c>
      <c r="JR94" s="116">
        <v>58907.16015625</v>
      </c>
      <c r="JS94" s="116">
        <v>113903.875</v>
      </c>
      <c r="JT94" s="117">
        <v>1.9336167573928833</v>
      </c>
      <c r="JU94" s="116">
        <v>60665.51171875</v>
      </c>
      <c r="JV94" s="116">
        <v>117246.4375</v>
      </c>
      <c r="JW94" s="117">
        <v>1.9326703548431396</v>
      </c>
      <c r="JX94" s="116">
        <v>62290.8046875</v>
      </c>
      <c r="JY94" s="116">
        <v>122701.6015625</v>
      </c>
      <c r="JZ94" s="117">
        <v>1.9698188304901123</v>
      </c>
      <c r="KA94" s="116">
        <v>63165.296875</v>
      </c>
      <c r="KB94" s="116">
        <v>123272.671875</v>
      </c>
      <c r="KC94" s="117">
        <v>1.9515886306762695</v>
      </c>
      <c r="KD94" s="116">
        <v>61534.70703125</v>
      </c>
      <c r="KE94" s="116">
        <v>115075.5546875</v>
      </c>
      <c r="KF94" s="117">
        <v>1.8700919151306152</v>
      </c>
      <c r="KG94" s="116">
        <v>62607.80859375</v>
      </c>
      <c r="KH94" s="116">
        <v>119137.3671875</v>
      </c>
      <c r="KI94" s="117">
        <v>1.9029154777526855</v>
      </c>
      <c r="KJ94" s="116">
        <v>65015.80078125</v>
      </c>
      <c r="KK94" s="116">
        <v>124926.453125</v>
      </c>
      <c r="KL94" s="117">
        <v>1.9214783906936646</v>
      </c>
      <c r="KM94" s="116">
        <v>65436.30078125</v>
      </c>
      <c r="KN94" s="116">
        <v>122358.71875</v>
      </c>
      <c r="KO94" s="117">
        <v>1.869890570640564</v>
      </c>
      <c r="KP94" s="116">
        <v>66105.2890625</v>
      </c>
      <c r="KQ94" s="116">
        <v>121337.3359375</v>
      </c>
      <c r="KR94" s="117">
        <v>1.8355163335800171</v>
      </c>
      <c r="KS94" s="116">
        <v>66360.6875</v>
      </c>
      <c r="KT94" s="116">
        <v>121717.9375</v>
      </c>
      <c r="KU94" s="117">
        <v>1.834187388420105</v>
      </c>
      <c r="KV94" s="134">
        <v>3.0807242393493652</v>
      </c>
      <c r="KW94" s="135">
        <v>3.0028789043426514</v>
      </c>
      <c r="KX94" s="135">
        <v>2.7448406219482422</v>
      </c>
      <c r="KY94" s="135">
        <v>2.691697359085083</v>
      </c>
      <c r="KZ94" s="135">
        <v>1.9362790584564209</v>
      </c>
      <c r="LA94" s="135">
        <v>1.9004034996032715</v>
      </c>
      <c r="LB94" s="135">
        <v>1.9972388744354248</v>
      </c>
      <c r="LC94" s="135">
        <v>1.8034478425979614</v>
      </c>
      <c r="LD94" s="135">
        <v>1.7401407957077026</v>
      </c>
      <c r="LE94" s="135">
        <v>1.8027727603912354</v>
      </c>
      <c r="LF94" s="135">
        <v>1.9220707416534424</v>
      </c>
      <c r="LG94" s="135">
        <v>1.8727976083755493</v>
      </c>
      <c r="LH94" s="135">
        <f t="shared" si="4"/>
        <v>2.9428145885467529</v>
      </c>
      <c r="LI94" s="135">
        <f t="shared" si="5"/>
        <v>2.313988208770752</v>
      </c>
      <c r="LJ94" s="135">
        <f t="shared" si="6"/>
        <v>1.8603077530860901</v>
      </c>
      <c r="LK94" s="144">
        <f t="shared" si="7"/>
        <v>1.8658803701400757</v>
      </c>
    </row>
    <row r="95" spans="1:323" ht="15" customHeight="1">
      <c r="A95" s="114">
        <v>81</v>
      </c>
      <c r="B95" s="115">
        <v>2704.318603515625</v>
      </c>
      <c r="C95" s="116">
        <v>7925.955078125</v>
      </c>
      <c r="D95" s="117">
        <v>2.9308509826660156</v>
      </c>
      <c r="E95" s="116">
        <v>2746.241943359375</v>
      </c>
      <c r="F95" s="116">
        <v>8725.193359375</v>
      </c>
      <c r="G95" s="117">
        <v>3.1771392822265625</v>
      </c>
      <c r="H95" s="116">
        <v>3397.129638671875</v>
      </c>
      <c r="I95" s="116">
        <v>9881.9091796875</v>
      </c>
      <c r="J95" s="117">
        <v>2.9088995456695557</v>
      </c>
      <c r="K95" s="116">
        <v>4017.3076171875</v>
      </c>
      <c r="L95" s="116">
        <v>12908.5888671875</v>
      </c>
      <c r="M95" s="117">
        <v>3.2132437229156494</v>
      </c>
      <c r="N95" s="116">
        <v>4874.58447265625</v>
      </c>
      <c r="O95" s="116">
        <v>15126.640625</v>
      </c>
      <c r="P95" s="117">
        <v>3.1031651496887207</v>
      </c>
      <c r="Q95" s="116">
        <v>5970.99462890625</v>
      </c>
      <c r="R95" s="116">
        <v>16517.3671875</v>
      </c>
      <c r="S95" s="117">
        <v>2.7662672996520996</v>
      </c>
      <c r="T95" s="116">
        <v>7714.6943359375</v>
      </c>
      <c r="U95" s="116">
        <v>22077.943359375</v>
      </c>
      <c r="V95" s="117">
        <v>2.8618040084838867</v>
      </c>
      <c r="W95" s="116">
        <v>11498.8828125</v>
      </c>
      <c r="X95" s="116">
        <v>31306.04296875</v>
      </c>
      <c r="Y95" s="117">
        <v>2.7225291728973389</v>
      </c>
      <c r="Z95" s="116">
        <v>11766.3232421875</v>
      </c>
      <c r="AA95" s="116">
        <v>30693.443359375</v>
      </c>
      <c r="AB95" s="117">
        <v>2.6085841655731201</v>
      </c>
      <c r="AC95" s="116">
        <v>12049.708984375</v>
      </c>
      <c r="AD95" s="116">
        <v>33276.75390625</v>
      </c>
      <c r="AE95" s="117">
        <v>2.7616231441497803</v>
      </c>
      <c r="AF95" s="116">
        <v>12896.76953125</v>
      </c>
      <c r="AG95" s="116">
        <v>38058.71875</v>
      </c>
      <c r="AH95" s="117">
        <v>2.9510273933410645</v>
      </c>
      <c r="AI95" s="116">
        <v>15169.2802734375</v>
      </c>
      <c r="AJ95" s="116">
        <v>41687.9140625</v>
      </c>
      <c r="AK95" s="117">
        <v>2.7481801509857178</v>
      </c>
      <c r="AL95" s="116">
        <v>16687.4765625</v>
      </c>
      <c r="AM95" s="116">
        <v>44874.3828125</v>
      </c>
      <c r="AN95" s="117">
        <v>2.6891052722930908</v>
      </c>
      <c r="AO95" s="116">
        <v>20688.44921875</v>
      </c>
      <c r="AP95" s="116">
        <v>54842.625</v>
      </c>
      <c r="AQ95" s="117">
        <v>2.650881290435791</v>
      </c>
      <c r="AR95" s="116">
        <v>20557.736328125</v>
      </c>
      <c r="AS95" s="116">
        <v>57500.25390625</v>
      </c>
      <c r="AT95" s="117">
        <v>2.7970128059387207</v>
      </c>
      <c r="AU95" s="116">
        <v>22159.37109375</v>
      </c>
      <c r="AV95" s="116">
        <v>62053.2109375</v>
      </c>
      <c r="AW95" s="117">
        <v>2.8003146648406982</v>
      </c>
      <c r="AX95" s="116">
        <v>24261.1171875</v>
      </c>
      <c r="AY95" s="116">
        <v>65018.88671875</v>
      </c>
      <c r="AZ95" s="117">
        <v>2.6799626350402832</v>
      </c>
      <c r="BA95" s="116">
        <v>24287.08984375</v>
      </c>
      <c r="BB95" s="116">
        <v>60484.67578125</v>
      </c>
      <c r="BC95" s="117">
        <v>2.4904043674468994</v>
      </c>
      <c r="BD95" s="116">
        <v>22905.95703125</v>
      </c>
      <c r="BE95" s="116">
        <v>56535.69140625</v>
      </c>
      <c r="BF95" s="117">
        <v>2.468165397644043</v>
      </c>
      <c r="BG95" s="116">
        <v>19780.068359375</v>
      </c>
      <c r="BH95" s="116">
        <v>52116.8125</v>
      </c>
      <c r="BI95" s="117">
        <v>2.6348145008087158</v>
      </c>
      <c r="BJ95" s="116">
        <v>18471.8046875</v>
      </c>
      <c r="BK95" s="116">
        <v>52391.58984375</v>
      </c>
      <c r="BL95" s="117">
        <v>2.8363006114959717</v>
      </c>
      <c r="BM95" s="116">
        <v>15583.4404296875</v>
      </c>
      <c r="BN95" s="116">
        <v>47405.90234375</v>
      </c>
      <c r="BO95" s="117">
        <v>3.0420691967010498</v>
      </c>
      <c r="BP95" s="116">
        <v>15943.8125</v>
      </c>
      <c r="BQ95" s="116">
        <v>47701.59765625</v>
      </c>
      <c r="BR95" s="117">
        <v>2.9918563365936279</v>
      </c>
      <c r="BS95" s="116">
        <v>19057.4921875</v>
      </c>
      <c r="BT95" s="116">
        <v>51135.97265625</v>
      </c>
      <c r="BU95" s="117">
        <v>2.6832478046417236</v>
      </c>
      <c r="BV95" s="116">
        <v>23101.697265625</v>
      </c>
      <c r="BW95" s="116">
        <v>61136.0390625</v>
      </c>
      <c r="BX95" s="117">
        <v>2.6463873386383057</v>
      </c>
      <c r="BY95" s="116">
        <v>26942.109375</v>
      </c>
      <c r="BZ95" s="116">
        <v>69599.4140625</v>
      </c>
      <c r="CA95" s="117">
        <v>2.5832948684692383</v>
      </c>
      <c r="CB95" s="116">
        <v>34342.8671875</v>
      </c>
      <c r="CC95" s="116">
        <v>79478.046875</v>
      </c>
      <c r="CD95" s="117">
        <v>2.3142518997192383</v>
      </c>
      <c r="CE95" s="116">
        <v>27090.291015625</v>
      </c>
      <c r="CF95" s="116">
        <v>64761.13671875</v>
      </c>
      <c r="CG95" s="117">
        <v>2.390566349029541</v>
      </c>
      <c r="CH95" s="116">
        <v>31656.9765625</v>
      </c>
      <c r="CI95" s="116">
        <v>74651.3359375</v>
      </c>
      <c r="CJ95" s="117">
        <v>2.3581321239471436</v>
      </c>
      <c r="CK95" s="116">
        <v>38538.13671875</v>
      </c>
      <c r="CL95" s="116">
        <v>80400.1171875</v>
      </c>
      <c r="CM95" s="117">
        <v>2.0862481594085693</v>
      </c>
      <c r="CN95" s="116">
        <v>46602.28515625</v>
      </c>
      <c r="CO95" s="116">
        <v>83137.6875</v>
      </c>
      <c r="CP95" s="117">
        <v>1.7839831113815308</v>
      </c>
      <c r="CQ95" s="116">
        <v>51226.0546875</v>
      </c>
      <c r="CR95" s="116">
        <v>84957</v>
      </c>
      <c r="CS95" s="117">
        <v>1.6584724187850952</v>
      </c>
      <c r="CT95" s="116">
        <v>91284.2421875</v>
      </c>
      <c r="CU95" s="116">
        <v>160964.046875</v>
      </c>
      <c r="CV95" s="117">
        <v>1.7633278369903564</v>
      </c>
      <c r="CW95" s="116">
        <v>188581.625</v>
      </c>
      <c r="CX95" s="116">
        <v>352407.0625</v>
      </c>
      <c r="CY95" s="117">
        <v>1.8687242269515991</v>
      </c>
      <c r="CZ95" s="116">
        <v>283841.3125</v>
      </c>
      <c r="DA95" s="116">
        <v>534900.1875</v>
      </c>
      <c r="DB95" s="117">
        <v>1.8845043182373047</v>
      </c>
      <c r="DC95" s="116">
        <v>474422.09375</v>
      </c>
      <c r="DD95" s="116">
        <v>927871.375</v>
      </c>
      <c r="DE95" s="117">
        <v>1.9557929039001465</v>
      </c>
      <c r="DF95" s="116">
        <v>955.07415771484375</v>
      </c>
      <c r="DG95" s="116">
        <v>1710.5240478515625</v>
      </c>
      <c r="DH95" s="117">
        <v>1.7909855842590332</v>
      </c>
      <c r="DI95" s="116">
        <v>1074.9566650390625</v>
      </c>
      <c r="DJ95" s="116">
        <v>2007.644775390625</v>
      </c>
      <c r="DK95" s="117">
        <v>1.8676518201828003</v>
      </c>
      <c r="DL95" s="116">
        <v>1405.980712890625</v>
      </c>
      <c r="DM95" s="116">
        <v>2595.94384765625</v>
      </c>
      <c r="DN95" s="117">
        <v>1.846358060836792</v>
      </c>
      <c r="DO95" s="116">
        <v>1616.7938232421875</v>
      </c>
      <c r="DP95" s="116">
        <v>3008.449951171875</v>
      </c>
      <c r="DQ95" s="117">
        <v>1.8607505559921265</v>
      </c>
      <c r="DR95" s="116">
        <v>1681.07080078125</v>
      </c>
      <c r="DS95" s="116">
        <v>3094.9228515625</v>
      </c>
      <c r="DT95" s="117">
        <v>1.8410425186157227</v>
      </c>
      <c r="DU95" s="116">
        <v>1763.873291015625</v>
      </c>
      <c r="DV95" s="116">
        <v>3321.099609375</v>
      </c>
      <c r="DW95" s="117">
        <v>1.8828448057174683</v>
      </c>
      <c r="DX95" s="116">
        <v>1867.986083984375</v>
      </c>
      <c r="DY95" s="116">
        <v>3611.30419921875</v>
      </c>
      <c r="DZ95" s="117">
        <v>1.9332607984542847</v>
      </c>
      <c r="EA95" s="116">
        <v>2032.205322265625</v>
      </c>
      <c r="EB95" s="116">
        <v>3898.11474609375</v>
      </c>
      <c r="EC95" s="117">
        <v>1.9181697368621826</v>
      </c>
      <c r="ED95" s="116">
        <v>2237.87060546875</v>
      </c>
      <c r="EE95" s="118">
        <v>4424.3271484375</v>
      </c>
      <c r="EF95" s="119">
        <v>1.9770255088806152</v>
      </c>
      <c r="EG95" s="115">
        <v>2677.110595703125</v>
      </c>
      <c r="EH95" s="116">
        <v>5003.12060546875</v>
      </c>
      <c r="EI95" s="117">
        <v>1.8688509464263916</v>
      </c>
      <c r="EJ95" s="116">
        <v>2800.94384765625</v>
      </c>
      <c r="EK95" s="116">
        <v>5574.79248046875</v>
      </c>
      <c r="EL95" s="117">
        <v>1.9903264045715332</v>
      </c>
      <c r="EM95" s="116">
        <v>3067.6318359375</v>
      </c>
      <c r="EN95" s="116">
        <v>6134.369140625</v>
      </c>
      <c r="EO95" s="117">
        <v>1.9997084140777588</v>
      </c>
      <c r="EP95" s="116">
        <v>3270.580078125</v>
      </c>
      <c r="EQ95" s="116">
        <v>6669.7138671875</v>
      </c>
      <c r="ER95" s="117">
        <v>2.0393061637878418</v>
      </c>
      <c r="ES95" s="116">
        <v>3626.28857421875</v>
      </c>
      <c r="ET95" s="116">
        <v>7231.4111328125</v>
      </c>
      <c r="EU95" s="117">
        <v>1.9941631555557251</v>
      </c>
      <c r="EV95" s="116">
        <v>3980.063232421875</v>
      </c>
      <c r="EW95" s="116">
        <v>8013.279296875</v>
      </c>
      <c r="EX95" s="117">
        <v>2.0133547782897949</v>
      </c>
      <c r="EY95" s="116">
        <v>4421.05712890625</v>
      </c>
      <c r="EZ95" s="116">
        <v>8855.8115234375</v>
      </c>
      <c r="FA95" s="117">
        <v>2.0030982494354248</v>
      </c>
      <c r="FB95" s="116">
        <v>4698.86083984375</v>
      </c>
      <c r="FC95" s="116">
        <v>9565.1025390625</v>
      </c>
      <c r="FD95" s="117">
        <v>2.0356216430664062</v>
      </c>
      <c r="FE95" s="116">
        <v>5114.1884765625</v>
      </c>
      <c r="FF95" s="116">
        <v>10084.1650390625</v>
      </c>
      <c r="FG95" s="117">
        <v>1.9718016386032104</v>
      </c>
      <c r="FH95" s="116">
        <v>5458.97705078125</v>
      </c>
      <c r="FI95" s="116">
        <v>10720.6142578125</v>
      </c>
      <c r="FJ95" s="117">
        <v>1.9638503789901733</v>
      </c>
      <c r="FK95" s="116">
        <v>5812.35009765625</v>
      </c>
      <c r="FL95" s="116">
        <v>11208.2734375</v>
      </c>
      <c r="FM95" s="117">
        <v>1.9283548593521118</v>
      </c>
      <c r="FN95" s="116">
        <v>6453.1435546875</v>
      </c>
      <c r="FO95" s="116">
        <v>12439.033203125</v>
      </c>
      <c r="FP95" s="117">
        <v>1.9275928735733032</v>
      </c>
      <c r="FQ95" s="116">
        <v>7439.3583984375</v>
      </c>
      <c r="FR95" s="116">
        <v>13425.2421875</v>
      </c>
      <c r="FS95" s="117">
        <v>1.8046236038208008</v>
      </c>
      <c r="FT95" s="116">
        <v>7813.22216796875</v>
      </c>
      <c r="FU95" s="116">
        <v>14704.1455078125</v>
      </c>
      <c r="FV95" s="117">
        <v>1.8819566965103149</v>
      </c>
      <c r="FW95" s="116">
        <v>8943.236328125</v>
      </c>
      <c r="FX95" s="116">
        <v>16024.8359375</v>
      </c>
      <c r="FY95" s="117">
        <v>1.791838526725769</v>
      </c>
      <c r="FZ95" s="116">
        <v>9814.716796875</v>
      </c>
      <c r="GA95" s="116">
        <v>18537.15234375</v>
      </c>
      <c r="GB95" s="117">
        <v>1.8887099027633667</v>
      </c>
      <c r="GC95" s="116">
        <v>11421.591796875</v>
      </c>
      <c r="GD95" s="116">
        <v>21122.833984375</v>
      </c>
      <c r="GE95" s="117">
        <v>1.8493773937225342</v>
      </c>
      <c r="GF95" s="116">
        <v>12961.1826171875</v>
      </c>
      <c r="GG95" s="116">
        <v>23382.37890625</v>
      </c>
      <c r="GH95" s="117">
        <v>1.8040312528610229</v>
      </c>
      <c r="GI95" s="116">
        <v>14921.5009765625</v>
      </c>
      <c r="GJ95" s="116">
        <v>26753.40625</v>
      </c>
      <c r="GK95" s="117">
        <v>1.7929433584213257</v>
      </c>
      <c r="GL95" s="116">
        <v>16243.740234375</v>
      </c>
      <c r="GM95" s="116">
        <v>28609.380859375</v>
      </c>
      <c r="GN95" s="117">
        <v>1.7612557411193848</v>
      </c>
      <c r="GO95" s="116">
        <v>18111.75</v>
      </c>
      <c r="GP95" s="116">
        <v>31798.30859375</v>
      </c>
      <c r="GQ95" s="117">
        <v>1.7556729316711426</v>
      </c>
      <c r="GR95" s="116">
        <v>20955.740234375</v>
      </c>
      <c r="GS95" s="116">
        <v>36028.5625</v>
      </c>
      <c r="GT95" s="117">
        <v>1.7192693948745728</v>
      </c>
      <c r="GU95" s="116">
        <v>23253.646484375</v>
      </c>
      <c r="GV95" s="116">
        <v>39682.4921875</v>
      </c>
      <c r="GW95" s="117">
        <v>1.7065062522888184</v>
      </c>
      <c r="GX95" s="116">
        <v>25412.216796875</v>
      </c>
      <c r="GY95" s="116">
        <v>44181.3984375</v>
      </c>
      <c r="GZ95" s="117">
        <v>1.7385889291763306</v>
      </c>
      <c r="HA95" s="116">
        <v>28559.0703125</v>
      </c>
      <c r="HB95" s="116">
        <v>48548.30859375</v>
      </c>
      <c r="HC95" s="117">
        <v>1.6999261379241943</v>
      </c>
      <c r="HD95" s="116">
        <v>32571.58984375</v>
      </c>
      <c r="HE95" s="116">
        <v>54216.5</v>
      </c>
      <c r="HF95" s="117">
        <v>1.6645333766937256</v>
      </c>
      <c r="HG95" s="116">
        <v>34885.84375</v>
      </c>
      <c r="HH95" s="116">
        <v>58433.4453125</v>
      </c>
      <c r="HI95" s="117">
        <v>1.674990177154541</v>
      </c>
      <c r="HJ95" s="116">
        <v>37363.234375</v>
      </c>
      <c r="HK95" s="116">
        <v>63104.96875</v>
      </c>
      <c r="HL95" s="117">
        <v>1.6889588832855225</v>
      </c>
      <c r="HM95" s="116">
        <v>39506.25390625</v>
      </c>
      <c r="HN95" s="116">
        <v>68404.7890625</v>
      </c>
      <c r="HO95" s="117">
        <v>1.7314926385879517</v>
      </c>
      <c r="HP95" s="116">
        <v>40135.64453125</v>
      </c>
      <c r="HQ95" s="116">
        <v>71428.828125</v>
      </c>
      <c r="HR95" s="117">
        <v>1.7796856164932251</v>
      </c>
      <c r="HS95" s="116">
        <v>42421.37890625</v>
      </c>
      <c r="HT95" s="116">
        <v>76873.7421875</v>
      </c>
      <c r="HU95" s="117">
        <v>1.8121461868286133</v>
      </c>
      <c r="HV95" s="116">
        <v>44315.328125</v>
      </c>
      <c r="HW95" s="116">
        <v>81740.421875</v>
      </c>
      <c r="HX95" s="117">
        <v>1.8445180654525757</v>
      </c>
      <c r="HY95" s="116">
        <v>47295.421875</v>
      </c>
      <c r="HZ95" s="116">
        <v>83754.2578125</v>
      </c>
      <c r="IA95" s="117">
        <v>1.7708745002746582</v>
      </c>
      <c r="IB95" s="116">
        <v>49122.03515625</v>
      </c>
      <c r="IC95" s="116">
        <v>84253.3203125</v>
      </c>
      <c r="ID95" s="117">
        <v>1.7151838541030884</v>
      </c>
      <c r="IE95" s="116">
        <v>48003.70703125</v>
      </c>
      <c r="IF95" s="116">
        <v>86210.390625</v>
      </c>
      <c r="IG95" s="117">
        <v>1.7959110736846924</v>
      </c>
      <c r="IH95" s="116">
        <v>48144.3828125</v>
      </c>
      <c r="II95" s="116">
        <v>85295.3359375</v>
      </c>
      <c r="IJ95" s="117">
        <v>1.7716571092605591</v>
      </c>
      <c r="IK95" s="116">
        <v>49522.73046875</v>
      </c>
      <c r="IL95" s="116">
        <v>87619.9375</v>
      </c>
      <c r="IM95" s="117">
        <v>1.7692873477935791</v>
      </c>
      <c r="IN95" s="115">
        <v>50539.6484375</v>
      </c>
      <c r="IO95" s="116">
        <v>89268.9765625</v>
      </c>
      <c r="IP95" s="117">
        <v>1.7663156986236572</v>
      </c>
      <c r="IQ95" s="116">
        <v>50932.3515625</v>
      </c>
      <c r="IR95" s="116">
        <v>91543.875</v>
      </c>
      <c r="IS95" s="117">
        <v>1.7973620891571045</v>
      </c>
      <c r="IT95" s="116">
        <v>51695.40625</v>
      </c>
      <c r="IU95" s="116">
        <v>94188</v>
      </c>
      <c r="IV95" s="117">
        <v>1.8219801187515259</v>
      </c>
      <c r="IW95" s="116">
        <v>52971.66015625</v>
      </c>
      <c r="IX95" s="116">
        <v>98502.8828125</v>
      </c>
      <c r="IY95" s="117">
        <v>1.859539270401001</v>
      </c>
      <c r="IZ95" s="116">
        <v>54713.20703125</v>
      </c>
      <c r="JA95" s="116">
        <v>101446.1875</v>
      </c>
      <c r="JB95" s="117">
        <v>1.8541444540023804</v>
      </c>
      <c r="JC95" s="116">
        <v>55971.79296875</v>
      </c>
      <c r="JD95" s="116">
        <v>105518.5546875</v>
      </c>
      <c r="JE95" s="117">
        <v>1.8852094411849976</v>
      </c>
      <c r="JF95" s="116">
        <v>56749.6796875</v>
      </c>
      <c r="JG95" s="116">
        <v>108266.7578125</v>
      </c>
      <c r="JH95" s="117">
        <v>1.9077950716018677</v>
      </c>
      <c r="JI95" s="116">
        <v>56894.828125</v>
      </c>
      <c r="JJ95" s="116">
        <v>107849.9765625</v>
      </c>
      <c r="JK95" s="117">
        <v>1.8956024646759033</v>
      </c>
      <c r="JL95" s="116">
        <v>57176.59765625</v>
      </c>
      <c r="JM95" s="116">
        <v>109798.4296875</v>
      </c>
      <c r="JN95" s="117">
        <v>1.9203386306762695</v>
      </c>
      <c r="JO95" s="116">
        <v>59054.71875</v>
      </c>
      <c r="JP95" s="116">
        <v>114085.1328125</v>
      </c>
      <c r="JQ95" s="117">
        <v>1.9318546056747437</v>
      </c>
      <c r="JR95" s="116">
        <v>60452.953125</v>
      </c>
      <c r="JS95" s="116">
        <v>116758.1796875</v>
      </c>
      <c r="JT95" s="117">
        <v>1.9313892126083374</v>
      </c>
      <c r="JU95" s="116">
        <v>62236.82421875</v>
      </c>
      <c r="JV95" s="116">
        <v>120183.53125</v>
      </c>
      <c r="JW95" s="117">
        <v>1.9310678243637085</v>
      </c>
      <c r="JX95" s="116">
        <v>64078.72265625</v>
      </c>
      <c r="JY95" s="116">
        <v>125834.7734375</v>
      </c>
      <c r="JZ95" s="117">
        <v>1.9637528657913208</v>
      </c>
      <c r="KA95" s="116">
        <v>64927.05078125</v>
      </c>
      <c r="KB95" s="116">
        <v>126390.28125</v>
      </c>
      <c r="KC95" s="117">
        <v>1.9466506242752075</v>
      </c>
      <c r="KD95" s="116">
        <v>63231.94921875</v>
      </c>
      <c r="KE95" s="116">
        <v>117849.1640625</v>
      </c>
      <c r="KF95" s="117">
        <v>1.8637597560882568</v>
      </c>
      <c r="KG95" s="116">
        <v>64336.078125</v>
      </c>
      <c r="KH95" s="116">
        <v>122067.84375</v>
      </c>
      <c r="KI95" s="117">
        <v>1.8973466157913208</v>
      </c>
      <c r="KJ95" s="116">
        <v>66860.78125</v>
      </c>
      <c r="KK95" s="116">
        <v>128031.609375</v>
      </c>
      <c r="KL95" s="117">
        <v>1.9148985147476196</v>
      </c>
      <c r="KM95" s="116">
        <v>67227.9609375</v>
      </c>
      <c r="KN95" s="116">
        <v>125307.8671875</v>
      </c>
      <c r="KO95" s="117">
        <v>1.8639248609542847</v>
      </c>
      <c r="KP95" s="116">
        <v>67770.75</v>
      </c>
      <c r="KQ95" s="116">
        <v>124200.7734375</v>
      </c>
      <c r="KR95" s="117">
        <v>1.832660436630249</v>
      </c>
      <c r="KS95" s="116">
        <v>67976.6875</v>
      </c>
      <c r="KT95" s="116">
        <v>124589.3125</v>
      </c>
      <c r="KU95" s="117">
        <v>1.8328241109848022</v>
      </c>
      <c r="KV95" s="134">
        <v>3.0539951324462891</v>
      </c>
      <c r="KW95" s="135">
        <v>2.9706759452819824</v>
      </c>
      <c r="KX95" s="135">
        <v>2.7409219741821289</v>
      </c>
      <c r="KY95" s="135">
        <v>2.6690793037414551</v>
      </c>
      <c r="KZ95" s="135">
        <v>1.9540736675262451</v>
      </c>
      <c r="LA95" s="135">
        <v>1.8986281156539917</v>
      </c>
      <c r="LB95" s="135">
        <v>1.9876852035522461</v>
      </c>
      <c r="LC95" s="135">
        <v>1.8049678802490234</v>
      </c>
      <c r="LD95" s="135">
        <v>1.7341346740722656</v>
      </c>
      <c r="LE95" s="135">
        <v>1.7922255992889404</v>
      </c>
      <c r="LF95" s="135">
        <v>1.9177420139312744</v>
      </c>
      <c r="LG95" s="135">
        <v>1.8683309555053711</v>
      </c>
      <c r="LH95" s="135">
        <f t="shared" si="4"/>
        <v>2.9218643506368003</v>
      </c>
      <c r="LI95" s="135">
        <f t="shared" si="5"/>
        <v>2.3115764856338501</v>
      </c>
      <c r="LJ95" s="135">
        <f t="shared" si="6"/>
        <v>1.8563539683818817</v>
      </c>
      <c r="LK95" s="144">
        <f t="shared" si="7"/>
        <v>1.8594328562418621</v>
      </c>
    </row>
    <row r="96" spans="1:323" ht="15" customHeight="1">
      <c r="A96" s="114">
        <v>82</v>
      </c>
      <c r="B96" s="115">
        <v>2824.05078125</v>
      </c>
      <c r="C96" s="116">
        <v>8212.7705078125</v>
      </c>
      <c r="D96" s="117">
        <v>2.9081525802612305</v>
      </c>
      <c r="E96" s="116">
        <v>2882.270263671875</v>
      </c>
      <c r="F96" s="116">
        <v>9053.650390625</v>
      </c>
      <c r="G96" s="117">
        <v>3.1411523818969727</v>
      </c>
      <c r="H96" s="116">
        <v>3562.112548828125</v>
      </c>
      <c r="I96" s="116">
        <v>10237.6806640625</v>
      </c>
      <c r="J96" s="117">
        <v>2.8740475177764893</v>
      </c>
      <c r="K96" s="116">
        <v>4231.623046875</v>
      </c>
      <c r="L96" s="116">
        <v>13396.7353515625</v>
      </c>
      <c r="M96" s="117">
        <v>3.1658620834350586</v>
      </c>
      <c r="N96" s="116">
        <v>5126.68017578125</v>
      </c>
      <c r="O96" s="116">
        <v>15689.3427734375</v>
      </c>
      <c r="P96" s="117">
        <v>3.0603318214416504</v>
      </c>
      <c r="Q96" s="116">
        <v>6243.5986328125</v>
      </c>
      <c r="R96" s="116">
        <v>17095.82421875</v>
      </c>
      <c r="S96" s="117">
        <v>2.7381362915039062</v>
      </c>
      <c r="T96" s="116">
        <v>8077.44140625</v>
      </c>
      <c r="U96" s="116">
        <v>22866.001953125</v>
      </c>
      <c r="V96" s="117">
        <v>2.8308472633361816</v>
      </c>
      <c r="W96" s="116">
        <v>11975.966796875</v>
      </c>
      <c r="X96" s="116">
        <v>32393.388671875</v>
      </c>
      <c r="Y96" s="117">
        <v>2.7048661708831787</v>
      </c>
      <c r="Z96" s="116">
        <v>12238.6669921875</v>
      </c>
      <c r="AA96" s="116">
        <v>31732.013671875</v>
      </c>
      <c r="AB96" s="117">
        <v>2.5927672386169434</v>
      </c>
      <c r="AC96" s="116">
        <v>12545.0849609375</v>
      </c>
      <c r="AD96" s="116">
        <v>34442.48046875</v>
      </c>
      <c r="AE96" s="117">
        <v>2.7454960346221924</v>
      </c>
      <c r="AF96" s="116">
        <v>13438.39453125</v>
      </c>
      <c r="AG96" s="116">
        <v>39441.80078125</v>
      </c>
      <c r="AH96" s="117">
        <v>2.9350082874298096</v>
      </c>
      <c r="AI96" s="116">
        <v>15679.990234375</v>
      </c>
      <c r="AJ96" s="116">
        <v>43147.171875</v>
      </c>
      <c r="AK96" s="117">
        <v>2.7517344951629639</v>
      </c>
      <c r="AL96" s="116">
        <v>17206.98046875</v>
      </c>
      <c r="AM96" s="116">
        <v>46426.08984375</v>
      </c>
      <c r="AN96" s="117">
        <v>2.6980962753295898</v>
      </c>
      <c r="AO96" s="116">
        <v>21332.9140625</v>
      </c>
      <c r="AP96" s="116">
        <v>56722.37109375</v>
      </c>
      <c r="AQ96" s="117">
        <v>2.6589133739471436</v>
      </c>
      <c r="AR96" s="116">
        <v>21245.740234375</v>
      </c>
      <c r="AS96" s="116">
        <v>59533.76953125</v>
      </c>
      <c r="AT96" s="117">
        <v>2.8021509647369385</v>
      </c>
      <c r="AU96" s="116">
        <v>22908.267578125</v>
      </c>
      <c r="AV96" s="116">
        <v>64249.015625</v>
      </c>
      <c r="AW96" s="117">
        <v>2.8046212196350098</v>
      </c>
      <c r="AX96" s="116">
        <v>25080.41796875</v>
      </c>
      <c r="AY96" s="116">
        <v>67260.7578125</v>
      </c>
      <c r="AZ96" s="117">
        <v>2.6818037033081055</v>
      </c>
      <c r="BA96" s="116">
        <v>25139.5</v>
      </c>
      <c r="BB96" s="116">
        <v>62472.296875</v>
      </c>
      <c r="BC96" s="117">
        <v>2.4850254058837891</v>
      </c>
      <c r="BD96" s="116">
        <v>23912.189453125</v>
      </c>
      <c r="BE96" s="116">
        <v>58376.5</v>
      </c>
      <c r="BF96" s="117">
        <v>2.4412863254547119</v>
      </c>
      <c r="BG96" s="116">
        <v>20780.55078125</v>
      </c>
      <c r="BH96" s="116">
        <v>53886.0234375</v>
      </c>
      <c r="BI96" s="117">
        <v>2.5930988788604736</v>
      </c>
      <c r="BJ96" s="116">
        <v>19524.859375</v>
      </c>
      <c r="BK96" s="116">
        <v>54247.421875</v>
      </c>
      <c r="BL96" s="117">
        <v>2.7783770561218262</v>
      </c>
      <c r="BM96" s="116">
        <v>16145.9931640625</v>
      </c>
      <c r="BN96" s="116">
        <v>49158.42578125</v>
      </c>
      <c r="BO96" s="117">
        <v>3.0446207523345947</v>
      </c>
      <c r="BP96" s="116">
        <v>16804.52734375</v>
      </c>
      <c r="BQ96" s="116">
        <v>49442.58203125</v>
      </c>
      <c r="BR96" s="117">
        <v>2.9422180652618408</v>
      </c>
      <c r="BS96" s="116">
        <v>19859.580078125</v>
      </c>
      <c r="BT96" s="116">
        <v>52896.19921875</v>
      </c>
      <c r="BU96" s="117">
        <v>2.6635105609893799</v>
      </c>
      <c r="BV96" s="116">
        <v>24103.1015625</v>
      </c>
      <c r="BW96" s="116">
        <v>63221.69921875</v>
      </c>
      <c r="BX96" s="117">
        <v>2.622969388961792</v>
      </c>
      <c r="BY96" s="116">
        <v>28194.763671875</v>
      </c>
      <c r="BZ96" s="116">
        <v>71935.0703125</v>
      </c>
      <c r="CA96" s="117">
        <v>2.5513627529144287</v>
      </c>
      <c r="CB96" s="116">
        <v>35289.70703125</v>
      </c>
      <c r="CC96" s="116">
        <v>81959.59375</v>
      </c>
      <c r="CD96" s="117">
        <v>2.3224787712097168</v>
      </c>
      <c r="CE96" s="116">
        <v>27926.81640625</v>
      </c>
      <c r="CF96" s="116">
        <v>66831.015625</v>
      </c>
      <c r="CG96" s="117">
        <v>2.3930766582489014</v>
      </c>
      <c r="CH96" s="116">
        <v>32613.501953125</v>
      </c>
      <c r="CI96" s="116">
        <v>77013.671875</v>
      </c>
      <c r="CJ96" s="117">
        <v>2.3614046573638916</v>
      </c>
      <c r="CK96" s="116">
        <v>39164.984375</v>
      </c>
      <c r="CL96" s="116">
        <v>82708.390625</v>
      </c>
      <c r="CM96" s="117">
        <v>2.1117942333221436</v>
      </c>
      <c r="CN96" s="116">
        <v>47316.07421875</v>
      </c>
      <c r="CO96" s="116">
        <v>85147.6015625</v>
      </c>
      <c r="CP96" s="117">
        <v>1.7995491027832031</v>
      </c>
      <c r="CQ96" s="116">
        <v>51527.140625</v>
      </c>
      <c r="CR96" s="116">
        <v>86822.15625</v>
      </c>
      <c r="CS96" s="117">
        <v>1.6849790811538696</v>
      </c>
      <c r="CT96" s="116">
        <v>92804.40625</v>
      </c>
      <c r="CU96" s="116">
        <v>164803.265625</v>
      </c>
      <c r="CV96" s="117">
        <v>1.7758129835128784</v>
      </c>
      <c r="CW96" s="116">
        <v>191092.21875</v>
      </c>
      <c r="CX96" s="116">
        <v>361439.5</v>
      </c>
      <c r="CY96" s="117">
        <v>1.8914401531219482</v>
      </c>
      <c r="CZ96" s="116">
        <v>288851.21875</v>
      </c>
      <c r="DA96" s="116">
        <v>548709.4375</v>
      </c>
      <c r="DB96" s="117">
        <v>1.8996264934539795</v>
      </c>
      <c r="DC96" s="116">
        <v>488418.40625</v>
      </c>
      <c r="DD96" s="116">
        <v>952722.9375</v>
      </c>
      <c r="DE96" s="117">
        <v>1.9506286382675171</v>
      </c>
      <c r="DF96" s="116">
        <v>968.18304443359375</v>
      </c>
      <c r="DG96" s="116">
        <v>1752.131591796875</v>
      </c>
      <c r="DH96" s="117">
        <v>1.8097110986709595</v>
      </c>
      <c r="DI96" s="116">
        <v>1103.161376953125</v>
      </c>
      <c r="DJ96" s="116">
        <v>2058.68896484375</v>
      </c>
      <c r="DK96" s="117">
        <v>1.8661720752716064</v>
      </c>
      <c r="DL96" s="116">
        <v>1444.229248046875</v>
      </c>
      <c r="DM96" s="116">
        <v>2661.001953125</v>
      </c>
      <c r="DN96" s="117">
        <v>1.8425066471099854</v>
      </c>
      <c r="DO96" s="116">
        <v>1654.016357421875</v>
      </c>
      <c r="DP96" s="116">
        <v>3084.7412109375</v>
      </c>
      <c r="DQ96" s="117">
        <v>1.8650003671646118</v>
      </c>
      <c r="DR96" s="116">
        <v>1719.1617431640625</v>
      </c>
      <c r="DS96" s="116">
        <v>3172.4228515625</v>
      </c>
      <c r="DT96" s="117">
        <v>1.8453311920166016</v>
      </c>
      <c r="DU96" s="116">
        <v>1806.9146728515625</v>
      </c>
      <c r="DV96" s="116">
        <v>3406.430908203125</v>
      </c>
      <c r="DW96" s="117">
        <v>1.8852195739746094</v>
      </c>
      <c r="DX96" s="116">
        <v>1918.388916015625</v>
      </c>
      <c r="DY96" s="116">
        <v>3706.771484375</v>
      </c>
      <c r="DZ96" s="117">
        <v>1.9322315454483032</v>
      </c>
      <c r="EA96" s="116">
        <v>2083.371826171875</v>
      </c>
      <c r="EB96" s="116">
        <v>4000.37255859375</v>
      </c>
      <c r="EC96" s="117">
        <v>1.9201433658599854</v>
      </c>
      <c r="ED96" s="116">
        <v>2297.0009765625</v>
      </c>
      <c r="EE96" s="118">
        <v>4544.17529296875</v>
      </c>
      <c r="EF96" s="119">
        <v>1.9783079624176025</v>
      </c>
      <c r="EG96" s="115">
        <v>2755.350341796875</v>
      </c>
      <c r="EH96" s="116">
        <v>5130.19189453125</v>
      </c>
      <c r="EI96" s="117">
        <v>1.8619018793106079</v>
      </c>
      <c r="EJ96" s="116">
        <v>2884.66259765625</v>
      </c>
      <c r="EK96" s="116">
        <v>5726.59521484375</v>
      </c>
      <c r="EL96" s="117">
        <v>1.9851871728897095</v>
      </c>
      <c r="EM96" s="116">
        <v>3159.619384765625</v>
      </c>
      <c r="EN96" s="116">
        <v>6302.21630859375</v>
      </c>
      <c r="EO96" s="117">
        <v>1.994612455368042</v>
      </c>
      <c r="EP96" s="116">
        <v>3374.390869140625</v>
      </c>
      <c r="EQ96" s="116">
        <v>6855.70263671875</v>
      </c>
      <c r="ER96" s="117">
        <v>2.0316860675811768</v>
      </c>
      <c r="ES96" s="116">
        <v>3726.463623046875</v>
      </c>
      <c r="ET96" s="116">
        <v>7428.94775390625</v>
      </c>
      <c r="EU96" s="117">
        <v>1.9935650825500488</v>
      </c>
      <c r="EV96" s="116">
        <v>4103.84619140625</v>
      </c>
      <c r="EW96" s="116">
        <v>8234.056640625</v>
      </c>
      <c r="EX96" s="117">
        <v>2.0064241886138916</v>
      </c>
      <c r="EY96" s="116">
        <v>4571.595703125</v>
      </c>
      <c r="EZ96" s="116">
        <v>9098.0517578125</v>
      </c>
      <c r="FA96" s="117">
        <v>1.9901260137557983</v>
      </c>
      <c r="FB96" s="116">
        <v>4866.65771484375</v>
      </c>
      <c r="FC96" s="116">
        <v>9830.841796875</v>
      </c>
      <c r="FD96" s="117">
        <v>2.0200397968292236</v>
      </c>
      <c r="FE96" s="116">
        <v>5280.9599609375</v>
      </c>
      <c r="FF96" s="116">
        <v>10355.6904296875</v>
      </c>
      <c r="FG96" s="117">
        <v>1.9609484672546387</v>
      </c>
      <c r="FH96" s="116">
        <v>5620.7578125</v>
      </c>
      <c r="FI96" s="116">
        <v>11008.4765625</v>
      </c>
      <c r="FJ96" s="117">
        <v>1.958539605140686</v>
      </c>
      <c r="FK96" s="116">
        <v>5938.4765625</v>
      </c>
      <c r="FL96" s="116">
        <v>11504.568359375</v>
      </c>
      <c r="FM96" s="117">
        <v>1.9372929334640503</v>
      </c>
      <c r="FN96" s="116">
        <v>6683.39697265625</v>
      </c>
      <c r="FO96" s="116">
        <v>12765.103515625</v>
      </c>
      <c r="FP96" s="117">
        <v>1.9099723100662231</v>
      </c>
      <c r="FQ96" s="116">
        <v>7549.83740234375</v>
      </c>
      <c r="FR96" s="116">
        <v>13754.7431640625</v>
      </c>
      <c r="FS96" s="117">
        <v>1.8218594789505005</v>
      </c>
      <c r="FT96" s="116">
        <v>7926.20703125</v>
      </c>
      <c r="FU96" s="116">
        <v>15084.265625</v>
      </c>
      <c r="FV96" s="117">
        <v>1.9030874967575073</v>
      </c>
      <c r="FW96" s="116">
        <v>9113.453125</v>
      </c>
      <c r="FX96" s="116">
        <v>16413.56640625</v>
      </c>
      <c r="FY96" s="117">
        <v>1.8010259866714478</v>
      </c>
      <c r="FZ96" s="116">
        <v>10086.8134765625</v>
      </c>
      <c r="GA96" s="116">
        <v>19014.662109375</v>
      </c>
      <c r="GB96" s="117">
        <v>1.8851009607315063</v>
      </c>
      <c r="GC96" s="116">
        <v>11710.759765625</v>
      </c>
      <c r="GD96" s="116">
        <v>21653.828125</v>
      </c>
      <c r="GE96" s="117">
        <v>1.8490540981292725</v>
      </c>
      <c r="GF96" s="116">
        <v>13328.4599609375</v>
      </c>
      <c r="GG96" s="116">
        <v>23951.236328125</v>
      </c>
      <c r="GH96" s="117">
        <v>1.7969995737075806</v>
      </c>
      <c r="GI96" s="116">
        <v>15345.712890625</v>
      </c>
      <c r="GJ96" s="116">
        <v>27399.0703125</v>
      </c>
      <c r="GK96" s="117">
        <v>1.7854543924331665</v>
      </c>
      <c r="GL96" s="116">
        <v>16664.4453125</v>
      </c>
      <c r="GM96" s="116">
        <v>29284.787109375</v>
      </c>
      <c r="GN96" s="117">
        <v>1.7573214769363403</v>
      </c>
      <c r="GO96" s="116">
        <v>18582.0546875</v>
      </c>
      <c r="GP96" s="116">
        <v>32545.75</v>
      </c>
      <c r="GQ96" s="117">
        <v>1.7514612674713135</v>
      </c>
      <c r="GR96" s="116">
        <v>21378.47265625</v>
      </c>
      <c r="GS96" s="116">
        <v>36854.328125</v>
      </c>
      <c r="GT96" s="117">
        <v>1.7238990068435669</v>
      </c>
      <c r="GU96" s="116">
        <v>23729.98046875</v>
      </c>
      <c r="GV96" s="116">
        <v>40582.11328125</v>
      </c>
      <c r="GW96" s="117">
        <v>1.7101620435714722</v>
      </c>
      <c r="GX96" s="116">
        <v>26063.388671875</v>
      </c>
      <c r="GY96" s="116">
        <v>45206.18359375</v>
      </c>
      <c r="GZ96" s="117">
        <v>1.7344707250595093</v>
      </c>
      <c r="HA96" s="116">
        <v>29302.794921875</v>
      </c>
      <c r="HB96" s="116">
        <v>49638.390625</v>
      </c>
      <c r="HC96" s="117">
        <v>1.693981409072876</v>
      </c>
      <c r="HD96" s="116">
        <v>33428.12890625</v>
      </c>
      <c r="HE96" s="116">
        <v>55395.390625</v>
      </c>
      <c r="HF96" s="117">
        <v>1.6571489572525024</v>
      </c>
      <c r="HG96" s="116">
        <v>35842.48828125</v>
      </c>
      <c r="HH96" s="116">
        <v>59715.24609375</v>
      </c>
      <c r="HI96" s="117">
        <v>1.6660463809967041</v>
      </c>
      <c r="HJ96" s="116">
        <v>38352.39453125</v>
      </c>
      <c r="HK96" s="116">
        <v>64507.84375</v>
      </c>
      <c r="HL96" s="117">
        <v>1.6819769144058228</v>
      </c>
      <c r="HM96" s="116">
        <v>40592.2890625</v>
      </c>
      <c r="HN96" s="116">
        <v>69980.4375</v>
      </c>
      <c r="HO96" s="117">
        <v>1.7239835262298584</v>
      </c>
      <c r="HP96" s="116">
        <v>41291.77734375</v>
      </c>
      <c r="HQ96" s="116">
        <v>73135.65625</v>
      </c>
      <c r="HR96" s="117">
        <v>1.7711917161941528</v>
      </c>
      <c r="HS96" s="116">
        <v>43983.45703125</v>
      </c>
      <c r="HT96" s="116">
        <v>78744.84375</v>
      </c>
      <c r="HU96" s="117">
        <v>1.7903286218643188</v>
      </c>
      <c r="HV96" s="116">
        <v>45650.421875</v>
      </c>
      <c r="HW96" s="116">
        <v>83782.7109375</v>
      </c>
      <c r="HX96" s="117">
        <v>1.8353108167648315</v>
      </c>
      <c r="HY96" s="116">
        <v>48338.984375</v>
      </c>
      <c r="HZ96" s="116">
        <v>85750.96875</v>
      </c>
      <c r="IA96" s="117">
        <v>1.7739505767822266</v>
      </c>
      <c r="IB96" s="116">
        <v>50412.98828125</v>
      </c>
      <c r="IC96" s="116">
        <v>86169.4921875</v>
      </c>
      <c r="ID96" s="117">
        <v>1.7092716693878174</v>
      </c>
      <c r="IE96" s="116">
        <v>49280.34375</v>
      </c>
      <c r="IF96" s="116">
        <v>88297.796875</v>
      </c>
      <c r="IG96" s="117">
        <v>1.7917447090148926</v>
      </c>
      <c r="IH96" s="116">
        <v>49643.19921875</v>
      </c>
      <c r="II96" s="116">
        <v>87318.0078125</v>
      </c>
      <c r="IJ96" s="117">
        <v>1.7589117288589478</v>
      </c>
      <c r="IK96" s="116">
        <v>50908.30859375</v>
      </c>
      <c r="IL96" s="116">
        <v>89698.328125</v>
      </c>
      <c r="IM96" s="117">
        <v>1.7619584798812866</v>
      </c>
      <c r="IN96" s="115">
        <v>51871.953125</v>
      </c>
      <c r="IO96" s="116">
        <v>91384.015625</v>
      </c>
      <c r="IP96" s="117">
        <v>1.7617230415344238</v>
      </c>
      <c r="IQ96" s="116">
        <v>52219.4140625</v>
      </c>
      <c r="IR96" s="116">
        <v>93764.8125</v>
      </c>
      <c r="IS96" s="117">
        <v>1.7955930233001709</v>
      </c>
      <c r="IT96" s="116">
        <v>53063.34765625</v>
      </c>
      <c r="IU96" s="116">
        <v>96511.15625</v>
      </c>
      <c r="IV96" s="117">
        <v>1.8187912702560425</v>
      </c>
      <c r="IW96" s="116">
        <v>54532.85546875</v>
      </c>
      <c r="IX96" s="116">
        <v>100989.453125</v>
      </c>
      <c r="IY96" s="117">
        <v>1.8519010543823242</v>
      </c>
      <c r="IZ96" s="116">
        <v>56320.66015625</v>
      </c>
      <c r="JA96" s="116">
        <v>103998.25</v>
      </c>
      <c r="JB96" s="117">
        <v>1.8465381860733032</v>
      </c>
      <c r="JC96" s="116">
        <v>57669.8984375</v>
      </c>
      <c r="JD96" s="116">
        <v>108224.46875</v>
      </c>
      <c r="JE96" s="117">
        <v>1.8766196966171265</v>
      </c>
      <c r="JF96" s="116">
        <v>58379.39453125</v>
      </c>
      <c r="JG96" s="116">
        <v>111084.125</v>
      </c>
      <c r="JH96" s="117">
        <v>1.902796745300293</v>
      </c>
      <c r="JI96" s="116">
        <v>58465.046875</v>
      </c>
      <c r="JJ96" s="116">
        <v>110637.6328125</v>
      </c>
      <c r="JK96" s="117">
        <v>1.8923722505569458</v>
      </c>
      <c r="JL96" s="116">
        <v>58845.12890625</v>
      </c>
      <c r="JM96" s="116">
        <v>112676.015625</v>
      </c>
      <c r="JN96" s="117">
        <v>1.9147891998291016</v>
      </c>
      <c r="JO96" s="116">
        <v>60689.2265625</v>
      </c>
      <c r="JP96" s="116">
        <v>117097.515625</v>
      </c>
      <c r="JQ96" s="117">
        <v>1.9294613599777222</v>
      </c>
      <c r="JR96" s="116">
        <v>62143.00390625</v>
      </c>
      <c r="JS96" s="116">
        <v>119839.921875</v>
      </c>
      <c r="JT96" s="117">
        <v>1.9284539222717285</v>
      </c>
      <c r="JU96" s="116">
        <v>64070.07421875</v>
      </c>
      <c r="JV96" s="116">
        <v>123352.6640625</v>
      </c>
      <c r="JW96" s="117">
        <v>1.9252773523330688</v>
      </c>
      <c r="JX96" s="116">
        <v>65874.4609375</v>
      </c>
      <c r="JY96" s="116">
        <v>129216.25</v>
      </c>
      <c r="JZ96" s="117">
        <v>1.9615530967712402</v>
      </c>
      <c r="KA96" s="116">
        <v>66763.71875</v>
      </c>
      <c r="KB96" s="116">
        <v>129754.15625</v>
      </c>
      <c r="KC96" s="117">
        <v>1.9434831142425537</v>
      </c>
      <c r="KD96" s="116">
        <v>65042.3984375</v>
      </c>
      <c r="KE96" s="116">
        <v>120833.453125</v>
      </c>
      <c r="KF96" s="117">
        <v>1.8577643632888794</v>
      </c>
      <c r="KG96" s="116">
        <v>66168.3671875</v>
      </c>
      <c r="KH96" s="116">
        <v>125225.046875</v>
      </c>
      <c r="KI96" s="117">
        <v>1.8925213813781738</v>
      </c>
      <c r="KJ96" s="116">
        <v>68758.359375</v>
      </c>
      <c r="KK96" s="116">
        <v>131377.53125</v>
      </c>
      <c r="KL96" s="117">
        <v>1.9107135534286499</v>
      </c>
      <c r="KM96" s="116">
        <v>69160.2109375</v>
      </c>
      <c r="KN96" s="116">
        <v>128481.1171875</v>
      </c>
      <c r="KO96" s="117">
        <v>1.8577316999435425</v>
      </c>
      <c r="KP96" s="116">
        <v>69381.734375</v>
      </c>
      <c r="KQ96" s="116">
        <v>127291.21875</v>
      </c>
      <c r="KR96" s="117">
        <v>1.8346502780914307</v>
      </c>
      <c r="KS96" s="116">
        <v>69564.25</v>
      </c>
      <c r="KT96" s="116">
        <v>127690.75</v>
      </c>
      <c r="KU96" s="117">
        <v>1.8355801105499268</v>
      </c>
      <c r="KV96" s="134">
        <v>3.0246524810791016</v>
      </c>
      <c r="KW96" s="135">
        <v>2.933845043182373</v>
      </c>
      <c r="KX96" s="135">
        <v>2.7375457286834717</v>
      </c>
      <c r="KY96" s="135">
        <v>2.6444947719573975</v>
      </c>
      <c r="KZ96" s="135">
        <v>1.9678022861480713</v>
      </c>
      <c r="LA96" s="135">
        <v>1.8982001543045044</v>
      </c>
      <c r="LB96" s="135">
        <v>1.9803206920623779</v>
      </c>
      <c r="LC96" s="135">
        <v>1.8075263500213623</v>
      </c>
      <c r="LD96" s="135">
        <v>1.7264600992202759</v>
      </c>
      <c r="LE96" s="135">
        <v>1.7870383262634277</v>
      </c>
      <c r="LF96" s="135">
        <v>1.9132571220397949</v>
      </c>
      <c r="LG96" s="135">
        <v>1.8662394285202026</v>
      </c>
      <c r="LH96" s="135">
        <f t="shared" si="4"/>
        <v>2.8986810843149819</v>
      </c>
      <c r="LI96" s="135">
        <f t="shared" si="5"/>
        <v>2.3061485290527344</v>
      </c>
      <c r="LJ96" s="135">
        <f t="shared" si="6"/>
        <v>1.8531268239021301</v>
      </c>
      <c r="LK96" s="144">
        <f t="shared" si="7"/>
        <v>1.8555116256078084</v>
      </c>
    </row>
    <row r="97" spans="1:323" ht="15" customHeight="1">
      <c r="A97" s="114">
        <v>83</v>
      </c>
      <c r="B97" s="115">
        <v>2955.671142578125</v>
      </c>
      <c r="C97" s="116">
        <v>8525.9453125</v>
      </c>
      <c r="D97" s="117">
        <v>2.8846054077148437</v>
      </c>
      <c r="E97" s="116">
        <v>3034.968505859375</v>
      </c>
      <c r="F97" s="116">
        <v>9412.2685546875</v>
      </c>
      <c r="G97" s="117">
        <v>3.101273775100708</v>
      </c>
      <c r="H97" s="116">
        <v>3747.536376953125</v>
      </c>
      <c r="I97" s="116">
        <v>10625.013671875</v>
      </c>
      <c r="J97" s="117">
        <v>2.8351995944976807</v>
      </c>
      <c r="K97" s="116">
        <v>4477.84375</v>
      </c>
      <c r="L97" s="116">
        <v>13928.783203125</v>
      </c>
      <c r="M97" s="117">
        <v>3.110600471496582</v>
      </c>
      <c r="N97" s="116">
        <v>5412.267578125</v>
      </c>
      <c r="O97" s="116">
        <v>16302.44921875</v>
      </c>
      <c r="P97" s="117">
        <v>3.0121293067932129</v>
      </c>
      <c r="Q97" s="116">
        <v>6544.3017578125</v>
      </c>
      <c r="R97" s="116">
        <v>17725.4921875</v>
      </c>
      <c r="S97" s="117">
        <v>2.708538293838501</v>
      </c>
      <c r="T97" s="116">
        <v>8481.40625</v>
      </c>
      <c r="U97" s="116">
        <v>23724.248046875</v>
      </c>
      <c r="V97" s="117">
        <v>2.7972068786621094</v>
      </c>
      <c r="W97" s="116">
        <v>12500.0888671875</v>
      </c>
      <c r="X97" s="116">
        <v>33579.23828125</v>
      </c>
      <c r="Y97" s="117">
        <v>2.6863200664520264</v>
      </c>
      <c r="Z97" s="116">
        <v>12755.0732421875</v>
      </c>
      <c r="AA97" s="116">
        <v>32863.71875</v>
      </c>
      <c r="AB97" s="117">
        <v>2.5765213966369629</v>
      </c>
      <c r="AC97" s="116">
        <v>13089.6474609375</v>
      </c>
      <c r="AD97" s="116">
        <v>35714.79296875</v>
      </c>
      <c r="AE97" s="117">
        <v>2.7284762859344482</v>
      </c>
      <c r="AF97" s="116">
        <v>14037.4013671875</v>
      </c>
      <c r="AG97" s="116">
        <v>40954.0859375</v>
      </c>
      <c r="AH97" s="117">
        <v>2.9174976348876953</v>
      </c>
      <c r="AI97" s="116">
        <v>16236.6904296875</v>
      </c>
      <c r="AJ97" s="116">
        <v>44746.7421875</v>
      </c>
      <c r="AK97" s="117">
        <v>2.7559030055999756</v>
      </c>
      <c r="AL97" s="116">
        <v>17774.900390625</v>
      </c>
      <c r="AM97" s="116">
        <v>48128.3984375</v>
      </c>
      <c r="AN97" s="117">
        <v>2.7076606750488281</v>
      </c>
      <c r="AO97" s="116">
        <v>22020.283203125</v>
      </c>
      <c r="AP97" s="116">
        <v>58784.0859375</v>
      </c>
      <c r="AQ97" s="117">
        <v>2.6695427894592285</v>
      </c>
      <c r="AR97" s="116">
        <v>21999.373046875</v>
      </c>
      <c r="AS97" s="116">
        <v>61764.1640625</v>
      </c>
      <c r="AT97" s="117">
        <v>2.807542085647583</v>
      </c>
      <c r="AU97" s="116">
        <v>23728.60546875</v>
      </c>
      <c r="AV97" s="116">
        <v>66657.046875</v>
      </c>
      <c r="AW97" s="117">
        <v>2.80914306640625</v>
      </c>
      <c r="AX97" s="116">
        <v>25976.84765625</v>
      </c>
      <c r="AY97" s="116">
        <v>69715.9609375</v>
      </c>
      <c r="AZ97" s="117">
        <v>2.6837730407714844</v>
      </c>
      <c r="BA97" s="116">
        <v>26073.41796875</v>
      </c>
      <c r="BB97" s="116">
        <v>64641.2734375</v>
      </c>
      <c r="BC97" s="117">
        <v>2.4792020320892334</v>
      </c>
      <c r="BD97" s="116">
        <v>25025.49609375</v>
      </c>
      <c r="BE97" s="116">
        <v>60371.59375</v>
      </c>
      <c r="BF97" s="117">
        <v>2.4124035835266113</v>
      </c>
      <c r="BG97" s="116">
        <v>21904.953125</v>
      </c>
      <c r="BH97" s="116">
        <v>55800.9453125</v>
      </c>
      <c r="BI97" s="117">
        <v>2.5474121570587158</v>
      </c>
      <c r="BJ97" s="116">
        <v>20732.55078125</v>
      </c>
      <c r="BK97" s="116">
        <v>56255.1796875</v>
      </c>
      <c r="BL97" s="117">
        <v>2.7133748531341553</v>
      </c>
      <c r="BM97" s="116">
        <v>16772.59765625</v>
      </c>
      <c r="BN97" s="116">
        <v>51082.30078125</v>
      </c>
      <c r="BO97" s="117">
        <v>3.0455808639526367</v>
      </c>
      <c r="BP97" s="116">
        <v>17801.5234375</v>
      </c>
      <c r="BQ97" s="116">
        <v>51333.82421875</v>
      </c>
      <c r="BR97" s="117">
        <v>2.8836758136749268</v>
      </c>
      <c r="BS97" s="116">
        <v>20754.126953125</v>
      </c>
      <c r="BT97" s="116">
        <v>54813.66796875</v>
      </c>
      <c r="BU97" s="117">
        <v>2.6410973072052002</v>
      </c>
      <c r="BV97" s="116">
        <v>25218.71484375</v>
      </c>
      <c r="BW97" s="116">
        <v>65490.53125</v>
      </c>
      <c r="BX97" s="117">
        <v>2.5969018936157227</v>
      </c>
      <c r="BY97" s="116">
        <v>29595.6171875</v>
      </c>
      <c r="BZ97" s="116">
        <v>74467.546875</v>
      </c>
      <c r="CA97" s="117">
        <v>2.5161681175231934</v>
      </c>
      <c r="CB97" s="116">
        <v>36329.7890625</v>
      </c>
      <c r="CC97" s="116">
        <v>84674.703125</v>
      </c>
      <c r="CD97" s="117">
        <v>2.330723762512207</v>
      </c>
      <c r="CE97" s="116">
        <v>28842.40625</v>
      </c>
      <c r="CF97" s="116">
        <v>69092.921875</v>
      </c>
      <c r="CG97" s="117">
        <v>2.3955326080322266</v>
      </c>
      <c r="CH97" s="116">
        <v>33660.83203125</v>
      </c>
      <c r="CI97" s="116">
        <v>79595.046875</v>
      </c>
      <c r="CJ97" s="117">
        <v>2.3646190166473389</v>
      </c>
      <c r="CK97" s="116">
        <v>39824.953125</v>
      </c>
      <c r="CL97" s="116">
        <v>85250.484375</v>
      </c>
      <c r="CM97" s="117">
        <v>2.140629768371582</v>
      </c>
      <c r="CN97" s="116">
        <v>47713.21484375</v>
      </c>
      <c r="CO97" s="116">
        <v>87361.3046875</v>
      </c>
      <c r="CP97" s="117">
        <v>1.830966591835022</v>
      </c>
      <c r="CQ97" s="116">
        <v>51783.15234375</v>
      </c>
      <c r="CR97" s="116">
        <v>88890.5546875</v>
      </c>
      <c r="CS97" s="117">
        <v>1.7165921926498413</v>
      </c>
      <c r="CT97" s="116">
        <v>95076.3515625</v>
      </c>
      <c r="CU97" s="116">
        <v>168972.546875</v>
      </c>
      <c r="CV97" s="117">
        <v>1.7772300243377686</v>
      </c>
      <c r="CW97" s="116">
        <v>193909.015625</v>
      </c>
      <c r="CX97" s="116">
        <v>371378.28125</v>
      </c>
      <c r="CY97" s="117">
        <v>1.9152193069458008</v>
      </c>
      <c r="CZ97" s="116">
        <v>294227.71875</v>
      </c>
      <c r="DA97" s="116">
        <v>563838.375</v>
      </c>
      <c r="DB97" s="117">
        <v>1.9163333177566528</v>
      </c>
      <c r="DC97" s="116">
        <v>508519.03125</v>
      </c>
      <c r="DD97" s="116">
        <v>979461.75</v>
      </c>
      <c r="DE97" s="117">
        <v>1.926106333732605</v>
      </c>
      <c r="DF97" s="116">
        <v>982.54522705078125</v>
      </c>
      <c r="DG97" s="116">
        <v>1797.8280029296875</v>
      </c>
      <c r="DH97" s="117">
        <v>1.8297661542892456</v>
      </c>
      <c r="DI97" s="116">
        <v>1134.4908447265625</v>
      </c>
      <c r="DJ97" s="116">
        <v>2113.98681640625</v>
      </c>
      <c r="DK97" s="117">
        <v>1.8633793592453003</v>
      </c>
      <c r="DL97" s="116">
        <v>1485.7935791015625</v>
      </c>
      <c r="DM97" s="116">
        <v>2731.365966796875</v>
      </c>
      <c r="DN97" s="117">
        <v>1.838321328163147</v>
      </c>
      <c r="DO97" s="116">
        <v>1694.8763427734375</v>
      </c>
      <c r="DP97" s="116">
        <v>3167.71337890625</v>
      </c>
      <c r="DQ97" s="117">
        <v>1.8689937591552734</v>
      </c>
      <c r="DR97" s="116">
        <v>1760.89013671875</v>
      </c>
      <c r="DS97" s="116">
        <v>3256.694580078125</v>
      </c>
      <c r="DT97" s="117">
        <v>1.8494592905044556</v>
      </c>
      <c r="DU97" s="116">
        <v>1854.457275390625</v>
      </c>
      <c r="DV97" s="116">
        <v>3499.138671875</v>
      </c>
      <c r="DW97" s="117">
        <v>1.8868801593780518</v>
      </c>
      <c r="DX97" s="116">
        <v>1973.890869140625</v>
      </c>
      <c r="DY97" s="116">
        <v>3810.358154296875</v>
      </c>
      <c r="DZ97" s="117">
        <v>1.9303793907165527</v>
      </c>
      <c r="EA97" s="116">
        <v>2140.0888671875</v>
      </c>
      <c r="EB97" s="116">
        <v>4111.49072265625</v>
      </c>
      <c r="EC97" s="117">
        <v>1.9211776256561279</v>
      </c>
      <c r="ED97" s="116">
        <v>2369.584716796875</v>
      </c>
      <c r="EE97" s="118">
        <v>4674.3125</v>
      </c>
      <c r="EF97" s="119">
        <v>1.9726294279098511</v>
      </c>
      <c r="EG97" s="115">
        <v>2840.834716796875</v>
      </c>
      <c r="EH97" s="116">
        <v>5267.40185546875</v>
      </c>
      <c r="EI97" s="117">
        <v>1.854174017906189</v>
      </c>
      <c r="EJ97" s="116">
        <v>2976.59716796875</v>
      </c>
      <c r="EK97" s="116">
        <v>5891.095703125</v>
      </c>
      <c r="EL97" s="117">
        <v>1.979137659072876</v>
      </c>
      <c r="EM97" s="116">
        <v>3260.76953125</v>
      </c>
      <c r="EN97" s="116">
        <v>6484.1357421875</v>
      </c>
      <c r="EO97" s="117">
        <v>1.9885293245315552</v>
      </c>
      <c r="EP97" s="116">
        <v>3488.30078125</v>
      </c>
      <c r="EQ97" s="116">
        <v>7057.1748046875</v>
      </c>
      <c r="ER97" s="117">
        <v>2.0230982303619385</v>
      </c>
      <c r="ES97" s="116">
        <v>3837.91552734375</v>
      </c>
      <c r="ET97" s="116">
        <v>7643.5068359375</v>
      </c>
      <c r="EU97" s="117">
        <v>1.9915776252746582</v>
      </c>
      <c r="EV97" s="116">
        <v>4265.7568359375</v>
      </c>
      <c r="EW97" s="116">
        <v>8472.3701171875</v>
      </c>
      <c r="EX97" s="117">
        <v>1.9861352443695068</v>
      </c>
      <c r="EY97" s="116">
        <v>4736.966796875</v>
      </c>
      <c r="EZ97" s="116">
        <v>9359.5087890625</v>
      </c>
      <c r="FA97" s="117">
        <v>1.9758442640304565</v>
      </c>
      <c r="FB97" s="116">
        <v>5051.224609375</v>
      </c>
      <c r="FC97" s="116">
        <v>10117.4912109375</v>
      </c>
      <c r="FD97" s="117">
        <v>2.0029778480529785</v>
      </c>
      <c r="FE97" s="116">
        <v>5463.8779296875</v>
      </c>
      <c r="FF97" s="116">
        <v>10648.884765625</v>
      </c>
      <c r="FG97" s="117">
        <v>1.9489609003067017</v>
      </c>
      <c r="FH97" s="116">
        <v>5797.576171875</v>
      </c>
      <c r="FI97" s="116">
        <v>11320.2529296875</v>
      </c>
      <c r="FJ97" s="117">
        <v>1.9525837898254395</v>
      </c>
      <c r="FK97" s="116">
        <v>6146.2041015625</v>
      </c>
      <c r="FL97" s="116">
        <v>11826.365234375</v>
      </c>
      <c r="FM97" s="117">
        <v>1.9241738319396973</v>
      </c>
      <c r="FN97" s="116">
        <v>6921.62646484375</v>
      </c>
      <c r="FO97" s="116">
        <v>13115.91015625</v>
      </c>
      <c r="FP97" s="117">
        <v>1.894917368888855</v>
      </c>
      <c r="FQ97" s="116">
        <v>7673.7578125</v>
      </c>
      <c r="FR97" s="116">
        <v>14116.12890625</v>
      </c>
      <c r="FS97" s="117">
        <v>1.839532732963562</v>
      </c>
      <c r="FT97" s="116">
        <v>8201.9833984375</v>
      </c>
      <c r="FU97" s="116">
        <v>15497.63671875</v>
      </c>
      <c r="FV97" s="117">
        <v>1.8894987106323242</v>
      </c>
      <c r="FW97" s="116">
        <v>9292.2509765625</v>
      </c>
      <c r="FX97" s="116">
        <v>16837.7734375</v>
      </c>
      <c r="FY97" s="117">
        <v>1.8120230436325073</v>
      </c>
      <c r="FZ97" s="116">
        <v>10434.9013671875</v>
      </c>
      <c r="GA97" s="116">
        <v>19529.501953125</v>
      </c>
      <c r="GB97" s="117">
        <v>1.8715559244155884</v>
      </c>
      <c r="GC97" s="116">
        <v>12055.521484375</v>
      </c>
      <c r="GD97" s="116">
        <v>22229.1953125</v>
      </c>
      <c r="GE97" s="117">
        <v>1.8439016342163086</v>
      </c>
      <c r="GF97" s="116">
        <v>13715.3037109375</v>
      </c>
      <c r="GG97" s="116">
        <v>24564.849609375</v>
      </c>
      <c r="GH97" s="117">
        <v>1.7910540103912354</v>
      </c>
      <c r="GI97" s="116">
        <v>15783.322265625</v>
      </c>
      <c r="GJ97" s="116">
        <v>28095.2109375</v>
      </c>
      <c r="GK97" s="117">
        <v>1.7800568342208862</v>
      </c>
      <c r="GL97" s="116">
        <v>17105.5390625</v>
      </c>
      <c r="GM97" s="116">
        <v>30014.259765625</v>
      </c>
      <c r="GN97" s="117">
        <v>1.7546515464782715</v>
      </c>
      <c r="GO97" s="116">
        <v>19067.990234375</v>
      </c>
      <c r="GP97" s="116">
        <v>33352.71484375</v>
      </c>
      <c r="GQ97" s="117">
        <v>1.7491468191146851</v>
      </c>
      <c r="GR97" s="116">
        <v>21878.619140625</v>
      </c>
      <c r="GS97" s="116">
        <v>37750.1328125</v>
      </c>
      <c r="GT97" s="117">
        <v>1.7254348993301392</v>
      </c>
      <c r="GU97" s="116">
        <v>24244.646484375</v>
      </c>
      <c r="GV97" s="116">
        <v>41558.44921875</v>
      </c>
      <c r="GW97" s="117">
        <v>1.714128851890564</v>
      </c>
      <c r="GX97" s="116">
        <v>26764.865234375</v>
      </c>
      <c r="GY97" s="116">
        <v>46311.875</v>
      </c>
      <c r="GZ97" s="117">
        <v>1.7303234338760376</v>
      </c>
      <c r="HA97" s="116">
        <v>30099.3046875</v>
      </c>
      <c r="HB97" s="116">
        <v>50811.40625</v>
      </c>
      <c r="HC97" s="117">
        <v>1.6881256103515625</v>
      </c>
      <c r="HD97" s="116">
        <v>34343.390625</v>
      </c>
      <c r="HE97" s="116">
        <v>56660.98828125</v>
      </c>
      <c r="HF97" s="117">
        <v>1.6498367786407471</v>
      </c>
      <c r="HG97" s="116">
        <v>36976.3359375</v>
      </c>
      <c r="HH97" s="116">
        <v>61086.48046875</v>
      </c>
      <c r="HI97" s="117">
        <v>1.6520425081253052</v>
      </c>
      <c r="HJ97" s="116">
        <v>39422.30859375</v>
      </c>
      <c r="HK97" s="116">
        <v>66015.296875</v>
      </c>
      <c r="HL97" s="117">
        <v>1.6745669841766357</v>
      </c>
      <c r="HM97" s="116">
        <v>41781.69140625</v>
      </c>
      <c r="HN97" s="116">
        <v>71674.671875</v>
      </c>
      <c r="HO97" s="117">
        <v>1.715456485748291</v>
      </c>
      <c r="HP97" s="116">
        <v>42554</v>
      </c>
      <c r="HQ97" s="116">
        <v>74972.15625</v>
      </c>
      <c r="HR97" s="117">
        <v>1.7618122100830078</v>
      </c>
      <c r="HS97" s="116">
        <v>45150.8671875</v>
      </c>
      <c r="HT97" s="116">
        <v>80755.3515625</v>
      </c>
      <c r="HU97" s="117">
        <v>1.788567066192627</v>
      </c>
      <c r="HV97" s="116">
        <v>47156.796875</v>
      </c>
      <c r="HW97" s="116">
        <v>85981.9375</v>
      </c>
      <c r="HX97" s="117">
        <v>1.8233201503753662</v>
      </c>
      <c r="HY97" s="116">
        <v>49805.34765625</v>
      </c>
      <c r="HZ97" s="116">
        <v>87908.9453125</v>
      </c>
      <c r="IA97" s="117">
        <v>1.7650502920150757</v>
      </c>
      <c r="IB97" s="116">
        <v>51496.15625</v>
      </c>
      <c r="IC97" s="116">
        <v>88241.1953125</v>
      </c>
      <c r="ID97" s="117">
        <v>1.7135491371154785</v>
      </c>
      <c r="IE97" s="116">
        <v>50578.73046875</v>
      </c>
      <c r="IF97" s="116">
        <v>90555.1796875</v>
      </c>
      <c r="IG97" s="117">
        <v>1.790380597114563</v>
      </c>
      <c r="IH97" s="116">
        <v>51347.640625</v>
      </c>
      <c r="II97" s="116">
        <v>89484.6875</v>
      </c>
      <c r="IJ97" s="117">
        <v>1.7427225112915039</v>
      </c>
      <c r="IK97" s="116">
        <v>52453.30078125</v>
      </c>
      <c r="IL97" s="116">
        <v>91935.28125</v>
      </c>
      <c r="IM97" s="117">
        <v>1.7527072429656982</v>
      </c>
      <c r="IN97" s="115">
        <v>53356.46875</v>
      </c>
      <c r="IO97" s="116">
        <v>93665.140625</v>
      </c>
      <c r="IP97" s="117">
        <v>1.7554599046707153</v>
      </c>
      <c r="IQ97" s="116">
        <v>53688.05859375</v>
      </c>
      <c r="IR97" s="116">
        <v>96165.9921875</v>
      </c>
      <c r="IS97" s="117">
        <v>1.7911989688873291</v>
      </c>
      <c r="IT97" s="116">
        <v>54625.609375</v>
      </c>
      <c r="IU97" s="116">
        <v>99021.34375</v>
      </c>
      <c r="IV97" s="117">
        <v>1.8127274513244629</v>
      </c>
      <c r="IW97" s="116">
        <v>56254.48046875</v>
      </c>
      <c r="IX97" s="116">
        <v>103672.0625</v>
      </c>
      <c r="IY97" s="117">
        <v>1.8429120779037476</v>
      </c>
      <c r="IZ97" s="116">
        <v>57978.0703125</v>
      </c>
      <c r="JA97" s="116">
        <v>106754.6015625</v>
      </c>
      <c r="JB97" s="117">
        <v>1.8412927389144897</v>
      </c>
      <c r="JC97" s="116">
        <v>59350.93359375</v>
      </c>
      <c r="JD97" s="116">
        <v>111149.359375</v>
      </c>
      <c r="JE97" s="117">
        <v>1.8727482557296753</v>
      </c>
      <c r="JF97" s="116">
        <v>60143.2734375</v>
      </c>
      <c r="JG97" s="116">
        <v>114132.4921875</v>
      </c>
      <c r="JH97" s="117">
        <v>1.8976767063140869</v>
      </c>
      <c r="JI97" s="116">
        <v>60195.125</v>
      </c>
      <c r="JJ97" s="116">
        <v>113656.296875</v>
      </c>
      <c r="JK97" s="117">
        <v>1.8881312608718872</v>
      </c>
      <c r="JL97" s="116">
        <v>60636.2578125</v>
      </c>
      <c r="JM97" s="116">
        <v>115790.546875</v>
      </c>
      <c r="JN97" s="117">
        <v>1.9095925092697144</v>
      </c>
      <c r="JO97" s="116">
        <v>62486.8828125</v>
      </c>
      <c r="JP97" s="116">
        <v>120363.671875</v>
      </c>
      <c r="JQ97" s="117">
        <v>1.9262230396270752</v>
      </c>
      <c r="JR97" s="116">
        <v>64056.25</v>
      </c>
      <c r="JS97" s="116">
        <v>123178.5546875</v>
      </c>
      <c r="JT97" s="117">
        <v>1.9229748249053955</v>
      </c>
      <c r="JU97" s="116">
        <v>66078.515625</v>
      </c>
      <c r="JV97" s="116">
        <v>126781.40625</v>
      </c>
      <c r="JW97" s="117">
        <v>1.9186478853225708</v>
      </c>
      <c r="JX97" s="116">
        <v>67908.421875</v>
      </c>
      <c r="JY97" s="116">
        <v>132882.703125</v>
      </c>
      <c r="JZ97" s="117">
        <v>1.9567927122116089</v>
      </c>
      <c r="KA97" s="116">
        <v>68632.75</v>
      </c>
      <c r="KB97" s="116">
        <v>133405.0625</v>
      </c>
      <c r="KC97" s="117">
        <v>1.9437522888183594</v>
      </c>
      <c r="KD97" s="116">
        <v>66901.765625</v>
      </c>
      <c r="KE97" s="116">
        <v>124061.15625</v>
      </c>
      <c r="KF97" s="117">
        <v>1.8543778657913208</v>
      </c>
      <c r="KG97" s="116">
        <v>68175.5390625</v>
      </c>
      <c r="KH97" s="116">
        <v>128640.4609375</v>
      </c>
      <c r="KI97" s="117">
        <v>1.8869005441665649</v>
      </c>
      <c r="KJ97" s="116">
        <v>70820.921875</v>
      </c>
      <c r="KK97" s="116">
        <v>135000.34375</v>
      </c>
      <c r="KL97" s="117">
        <v>1.9062212705612183</v>
      </c>
      <c r="KM97" s="116">
        <v>71095.1328125</v>
      </c>
      <c r="KN97" s="116">
        <v>131913.765625</v>
      </c>
      <c r="KO97" s="117">
        <v>1.8554542064666748</v>
      </c>
      <c r="KP97" s="116">
        <v>71003.0390625</v>
      </c>
      <c r="KQ97" s="116">
        <v>130650.0859375</v>
      </c>
      <c r="KR97" s="117">
        <v>1.8400633335113525</v>
      </c>
      <c r="KS97" s="116">
        <v>71215.9453125</v>
      </c>
      <c r="KT97" s="116">
        <v>131061.8203125</v>
      </c>
      <c r="KU97" s="117">
        <v>1.840343713760376</v>
      </c>
      <c r="KV97" s="134">
        <v>2.9929394721984863</v>
      </c>
      <c r="KW97" s="135">
        <v>2.8927350044250488</v>
      </c>
      <c r="KX97" s="135">
        <v>2.7342379093170166</v>
      </c>
      <c r="KY97" s="135">
        <v>2.6166539192199707</v>
      </c>
      <c r="KZ97" s="135">
        <v>1.9812995195388794</v>
      </c>
      <c r="LA97" s="135">
        <v>1.8964531421661377</v>
      </c>
      <c r="LB97" s="135">
        <v>1.9688798189163208</v>
      </c>
      <c r="LC97" s="135">
        <v>1.8056856393814087</v>
      </c>
      <c r="LD97" s="135">
        <v>1.7198179960250854</v>
      </c>
      <c r="LE97" s="135">
        <v>1.7808001041412354</v>
      </c>
      <c r="LF97" s="135">
        <v>1.9090917110443115</v>
      </c>
      <c r="LG97" s="135">
        <v>1.8657965660095215</v>
      </c>
      <c r="LH97" s="135">
        <f t="shared" si="4"/>
        <v>2.8733041286468506</v>
      </c>
      <c r="LI97" s="135">
        <f t="shared" si="5"/>
        <v>2.298976719379425</v>
      </c>
      <c r="LJ97" s="135">
        <f t="shared" si="6"/>
        <v>1.8477091491222382</v>
      </c>
      <c r="LK97" s="144">
        <f t="shared" si="7"/>
        <v>1.8518961270650227</v>
      </c>
    </row>
    <row r="98" spans="1:323" ht="15" customHeight="1">
      <c r="A98" s="114">
        <v>84</v>
      </c>
      <c r="B98" s="115">
        <v>3100.988525390625</v>
      </c>
      <c r="C98" s="116">
        <v>8869.623046875</v>
      </c>
      <c r="D98" s="117">
        <v>2.8602566719055176</v>
      </c>
      <c r="E98" s="116">
        <v>3206.597900390625</v>
      </c>
      <c r="F98" s="116">
        <v>9805.591796875</v>
      </c>
      <c r="G98" s="117">
        <v>3.0579423904418945</v>
      </c>
      <c r="H98" s="116">
        <v>3956.0341796875</v>
      </c>
      <c r="I98" s="116">
        <v>11048.46875</v>
      </c>
      <c r="J98" s="117">
        <v>2.7928142547607422</v>
      </c>
      <c r="K98" s="116">
        <v>4759.77587890625</v>
      </c>
      <c r="L98" s="116">
        <v>14510.85546875</v>
      </c>
      <c r="M98" s="117">
        <v>3.048642635345459</v>
      </c>
      <c r="N98" s="116">
        <v>5735.18017578125</v>
      </c>
      <c r="O98" s="116">
        <v>16973.203125</v>
      </c>
      <c r="P98" s="117">
        <v>2.959489107131958</v>
      </c>
      <c r="Q98" s="116">
        <v>6876.177734375</v>
      </c>
      <c r="R98" s="116">
        <v>18414.12109375</v>
      </c>
      <c r="S98" s="117">
        <v>2.6779589653015137</v>
      </c>
      <c r="T98" s="116">
        <v>8930.564453125</v>
      </c>
      <c r="U98" s="116">
        <v>24663.146484375</v>
      </c>
      <c r="V98" s="117">
        <v>2.7616560459136963</v>
      </c>
      <c r="W98" s="116">
        <v>13075.123046875</v>
      </c>
      <c r="X98" s="116">
        <v>34879.0078125</v>
      </c>
      <c r="Y98" s="117">
        <v>2.6675853729248047</v>
      </c>
      <c r="Z98" s="116">
        <v>13318.453125</v>
      </c>
      <c r="AA98" s="116">
        <v>34103.17578125</v>
      </c>
      <c r="AB98" s="117">
        <v>2.5605957508087158</v>
      </c>
      <c r="AC98" s="116">
        <v>13686.1796875</v>
      </c>
      <c r="AD98" s="116">
        <v>37110.52734375</v>
      </c>
      <c r="AE98" s="117">
        <v>2.7115330696105957</v>
      </c>
      <c r="AF98" s="116">
        <v>14696.5</v>
      </c>
      <c r="AG98" s="116">
        <v>42616.1328125</v>
      </c>
      <c r="AH98" s="117">
        <v>2.8997471332550049</v>
      </c>
      <c r="AI98" s="116">
        <v>16840.001953125</v>
      </c>
      <c r="AJ98" s="116">
        <v>46510.05078125</v>
      </c>
      <c r="AK98" s="117">
        <v>2.7618792057037354</v>
      </c>
      <c r="AL98" s="116">
        <v>18390.6875</v>
      </c>
      <c r="AM98" s="116">
        <v>50006.54296875</v>
      </c>
      <c r="AN98" s="117">
        <v>2.7191231250762939</v>
      </c>
      <c r="AO98" s="116">
        <v>22747.69140625</v>
      </c>
      <c r="AP98" s="116">
        <v>61059.36328125</v>
      </c>
      <c r="AQ98" s="117">
        <v>2.6842005252838135</v>
      </c>
      <c r="AR98" s="116">
        <v>22817.130859375</v>
      </c>
      <c r="AS98" s="116">
        <v>64224.30859375</v>
      </c>
      <c r="AT98" s="117">
        <v>2.8147406578063965</v>
      </c>
      <c r="AU98" s="116">
        <v>24617.78515625</v>
      </c>
      <c r="AV98" s="116">
        <v>69312.7109375</v>
      </c>
      <c r="AW98" s="117">
        <v>2.8155543804168701</v>
      </c>
      <c r="AX98" s="116">
        <v>26946.00390625</v>
      </c>
      <c r="AY98" s="116">
        <v>72419.828125</v>
      </c>
      <c r="AZ98" s="117">
        <v>2.6875905990600586</v>
      </c>
      <c r="BA98" s="116">
        <v>27083.419921875</v>
      </c>
      <c r="BB98" s="116">
        <v>67020.6796875</v>
      </c>
      <c r="BC98" s="117">
        <v>2.4746017456054687</v>
      </c>
      <c r="BD98" s="116">
        <v>26240.853515625</v>
      </c>
      <c r="BE98" s="116">
        <v>62543.36328125</v>
      </c>
      <c r="BF98" s="117">
        <v>2.3834347724914551</v>
      </c>
      <c r="BG98" s="116">
        <v>23151.3359375</v>
      </c>
      <c r="BH98" s="116">
        <v>57881.21875</v>
      </c>
      <c r="BI98" s="117">
        <v>2.500124454498291</v>
      </c>
      <c r="BJ98" s="116">
        <v>22096.767578125</v>
      </c>
      <c r="BK98" s="116">
        <v>58433.62890625</v>
      </c>
      <c r="BL98" s="117">
        <v>2.6444423198699951</v>
      </c>
      <c r="BM98" s="116">
        <v>17673.337890625</v>
      </c>
      <c r="BN98" s="116">
        <v>53200.61328125</v>
      </c>
      <c r="BO98" s="117">
        <v>3.0102188587188721</v>
      </c>
      <c r="BP98" s="116">
        <v>18935.9609375</v>
      </c>
      <c r="BQ98" s="116">
        <v>53394.953125</v>
      </c>
      <c r="BR98" s="117">
        <v>2.8197646141052246</v>
      </c>
      <c r="BS98" s="116">
        <v>21733.9765625</v>
      </c>
      <c r="BT98" s="116">
        <v>56912.3046875</v>
      </c>
      <c r="BU98" s="117">
        <v>2.6185867786407471</v>
      </c>
      <c r="BV98" s="116">
        <v>26438.478515625</v>
      </c>
      <c r="BW98" s="116">
        <v>67970.0546875</v>
      </c>
      <c r="BX98" s="117">
        <v>2.5708761215209961</v>
      </c>
      <c r="BY98" s="116">
        <v>31132.328125</v>
      </c>
      <c r="BZ98" s="116">
        <v>77224.859375</v>
      </c>
      <c r="CA98" s="117">
        <v>2.4805359840393066</v>
      </c>
      <c r="CB98" s="116">
        <v>37437.20703125</v>
      </c>
      <c r="CC98" s="116">
        <v>87662.1484375</v>
      </c>
      <c r="CD98" s="117">
        <v>2.3415782451629639</v>
      </c>
      <c r="CE98" s="116">
        <v>29816.00390625</v>
      </c>
      <c r="CF98" s="116">
        <v>71578.578125</v>
      </c>
      <c r="CG98" s="117">
        <v>2.4006764888763428</v>
      </c>
      <c r="CH98" s="116">
        <v>34772.71484375</v>
      </c>
      <c r="CI98" s="116">
        <v>82431.671875</v>
      </c>
      <c r="CJ98" s="117">
        <v>2.3705849647521973</v>
      </c>
      <c r="CK98" s="116">
        <v>40491.921875</v>
      </c>
      <c r="CL98" s="116">
        <v>88068.96875</v>
      </c>
      <c r="CM98" s="117">
        <v>2.1749763488769531</v>
      </c>
      <c r="CN98" s="116">
        <v>48436.52734375</v>
      </c>
      <c r="CO98" s="116">
        <v>89816.703125</v>
      </c>
      <c r="CP98" s="117">
        <v>1.8543175458908081</v>
      </c>
      <c r="CQ98" s="116">
        <v>51971.09375</v>
      </c>
      <c r="CR98" s="116">
        <v>91203.84375</v>
      </c>
      <c r="CS98" s="117">
        <v>1.7548955678939819</v>
      </c>
      <c r="CT98" s="116">
        <v>97466.2734375</v>
      </c>
      <c r="CU98" s="116">
        <v>173517.4375</v>
      </c>
      <c r="CV98" s="117">
        <v>1.7802819013595581</v>
      </c>
      <c r="CW98" s="116">
        <v>196859.03125</v>
      </c>
      <c r="CX98" s="116">
        <v>382379.625</v>
      </c>
      <c r="CY98" s="117">
        <v>1.9424033164978027</v>
      </c>
      <c r="CZ98" s="116">
        <v>299676.9375</v>
      </c>
      <c r="DA98" s="116">
        <v>580520.6875</v>
      </c>
      <c r="DB98" s="117">
        <v>1.93715500831604</v>
      </c>
      <c r="DC98" s="116">
        <v>530177.9375</v>
      </c>
      <c r="DD98" s="116">
        <v>1008220.1875</v>
      </c>
      <c r="DE98" s="117">
        <v>1.9016637802124023</v>
      </c>
      <c r="DF98" s="116">
        <v>997.1041259765625</v>
      </c>
      <c r="DG98" s="116">
        <v>1848.3348388671875</v>
      </c>
      <c r="DH98" s="117">
        <v>1.8537029027938843</v>
      </c>
      <c r="DI98" s="116">
        <v>1167.023681640625</v>
      </c>
      <c r="DJ98" s="116">
        <v>2174.19970703125</v>
      </c>
      <c r="DK98" s="117">
        <v>1.8630295991897583</v>
      </c>
      <c r="DL98" s="116">
        <v>1528.1690673828125</v>
      </c>
      <c r="DM98" s="116">
        <v>2807.90087890625</v>
      </c>
      <c r="DN98" s="117">
        <v>1.8374282121658325</v>
      </c>
      <c r="DO98" s="116">
        <v>1736.9739990234375</v>
      </c>
      <c r="DP98" s="116">
        <v>3258.465576171875</v>
      </c>
      <c r="DQ98" s="117">
        <v>1.8759437799453735</v>
      </c>
      <c r="DR98" s="116">
        <v>1803.7197265625</v>
      </c>
      <c r="DS98" s="116">
        <v>3348.859619140625</v>
      </c>
      <c r="DT98" s="117">
        <v>1.8566408157348633</v>
      </c>
      <c r="DU98" s="116">
        <v>1903.7958984375</v>
      </c>
      <c r="DV98" s="116">
        <v>3600.409912109375</v>
      </c>
      <c r="DW98" s="117">
        <v>1.89117431640625</v>
      </c>
      <c r="DX98" s="116">
        <v>2031.608154296875</v>
      </c>
      <c r="DY98" s="116">
        <v>3923.357421875</v>
      </c>
      <c r="DZ98" s="117">
        <v>1.9311585426330566</v>
      </c>
      <c r="EA98" s="116">
        <v>2199.131103515625</v>
      </c>
      <c r="EB98" s="116">
        <v>4232.8837890625</v>
      </c>
      <c r="EC98" s="117">
        <v>1.9247982501983643</v>
      </c>
      <c r="ED98" s="116">
        <v>2453.389892578125</v>
      </c>
      <c r="EE98" s="118">
        <v>4815.79443359375</v>
      </c>
      <c r="EF98" s="119">
        <v>1.9629144668579102</v>
      </c>
      <c r="EG98" s="115">
        <v>2928.913330078125</v>
      </c>
      <c r="EH98" s="116">
        <v>5416.34130859375</v>
      </c>
      <c r="EI98" s="117">
        <v>1.849266529083252</v>
      </c>
      <c r="EJ98" s="116">
        <v>3071.813720703125</v>
      </c>
      <c r="EK98" s="116">
        <v>6070.31298828125</v>
      </c>
      <c r="EL98" s="117">
        <v>1.9761332273483276</v>
      </c>
      <c r="EM98" s="116">
        <v>3365.5576171875</v>
      </c>
      <c r="EN98" s="116">
        <v>6682.3623046875</v>
      </c>
      <c r="EO98" s="117">
        <v>1.9855141639709473</v>
      </c>
      <c r="EP98" s="116">
        <v>3606.32666015625</v>
      </c>
      <c r="EQ98" s="116">
        <v>7276.5869140625</v>
      </c>
      <c r="ER98" s="117">
        <v>2.0177280902862549</v>
      </c>
      <c r="ES98" s="116">
        <v>3953.9892578125</v>
      </c>
      <c r="ET98" s="116">
        <v>7877.78076171875</v>
      </c>
      <c r="EU98" s="117">
        <v>1.9923627376556396</v>
      </c>
      <c r="EV98" s="116">
        <v>4441.33154296875</v>
      </c>
      <c r="EW98" s="116">
        <v>8729.8662109375</v>
      </c>
      <c r="EX98" s="117">
        <v>1.9655965566635132</v>
      </c>
      <c r="EY98" s="116">
        <v>4908.509765625</v>
      </c>
      <c r="EZ98" s="116">
        <v>9643.1240234375</v>
      </c>
      <c r="FA98" s="117">
        <v>1.9645726680755615</v>
      </c>
      <c r="FB98" s="116">
        <v>5243.20703125</v>
      </c>
      <c r="FC98" s="116">
        <v>10428.2099609375</v>
      </c>
      <c r="FD98" s="117">
        <v>1.9888991117477417</v>
      </c>
      <c r="FE98" s="116">
        <v>5652.28271484375</v>
      </c>
      <c r="FF98" s="116">
        <v>10967.130859375</v>
      </c>
      <c r="FG98" s="117">
        <v>1.9403011798858643</v>
      </c>
      <c r="FH98" s="116">
        <v>5977.482421875</v>
      </c>
      <c r="FI98" s="116">
        <v>11659.8583984375</v>
      </c>
      <c r="FJ98" s="117">
        <v>1.9506303071975708</v>
      </c>
      <c r="FK98" s="116">
        <v>6390.76318359375</v>
      </c>
      <c r="FL98" s="116">
        <v>12173.720703125</v>
      </c>
      <c r="FM98" s="117">
        <v>1.904893159866333</v>
      </c>
      <c r="FN98" s="116">
        <v>7161.6015625</v>
      </c>
      <c r="FO98" s="116">
        <v>13495.607421875</v>
      </c>
      <c r="FP98" s="117">
        <v>1.8844398260116577</v>
      </c>
      <c r="FQ98" s="116">
        <v>7795.1953125</v>
      </c>
      <c r="FR98" s="116">
        <v>14515.03515625</v>
      </c>
      <c r="FS98" s="117">
        <v>1.8620489835739136</v>
      </c>
      <c r="FT98" s="116">
        <v>8510.943359375</v>
      </c>
      <c r="FU98" s="116">
        <v>15943.8623046875</v>
      </c>
      <c r="FV98" s="117">
        <v>1.8733366727828979</v>
      </c>
      <c r="FW98" s="116">
        <v>9481.1669921875</v>
      </c>
      <c r="FX98" s="116">
        <v>17303.52734375</v>
      </c>
      <c r="FY98" s="117">
        <v>1.8250418901443481</v>
      </c>
      <c r="FZ98" s="116">
        <v>10760.330078125</v>
      </c>
      <c r="GA98" s="116">
        <v>20087.8203125</v>
      </c>
      <c r="GB98" s="117">
        <v>1.8668404817581177</v>
      </c>
      <c r="GC98" s="116">
        <v>12471.2158203125</v>
      </c>
      <c r="GD98" s="116">
        <v>22852.173828125</v>
      </c>
      <c r="GE98" s="117">
        <v>1.8323934078216553</v>
      </c>
      <c r="GF98" s="116">
        <v>14144.634765625</v>
      </c>
      <c r="GG98" s="116">
        <v>25229.689453125</v>
      </c>
      <c r="GH98" s="117">
        <v>1.7836931943893433</v>
      </c>
      <c r="GI98" s="116">
        <v>16238.5439453125</v>
      </c>
      <c r="GJ98" s="116">
        <v>28850.572265625</v>
      </c>
      <c r="GK98" s="117">
        <v>1.77667236328125</v>
      </c>
      <c r="GL98" s="116">
        <v>17565.2265625</v>
      </c>
      <c r="GM98" s="116">
        <v>30806.81640625</v>
      </c>
      <c r="GN98" s="117">
        <v>1.7538524866104126</v>
      </c>
      <c r="GO98" s="116">
        <v>19562.51953125</v>
      </c>
      <c r="GP98" s="116">
        <v>34230.234375</v>
      </c>
      <c r="GQ98" s="117">
        <v>1.7497866153717041</v>
      </c>
      <c r="GR98" s="116">
        <v>22398.37890625</v>
      </c>
      <c r="GS98" s="116">
        <v>38726.0625</v>
      </c>
      <c r="GT98" s="117">
        <v>1.7289671897888184</v>
      </c>
      <c r="GU98" s="116">
        <v>24795.130859375</v>
      </c>
      <c r="GV98" s="116">
        <v>42623.56640625</v>
      </c>
      <c r="GW98" s="117">
        <v>1.7190296649932861</v>
      </c>
      <c r="GX98" s="116">
        <v>27524.48046875</v>
      </c>
      <c r="GY98" s="116">
        <v>47510.09765625</v>
      </c>
      <c r="GZ98" s="117">
        <v>1.7261033058166504</v>
      </c>
      <c r="HA98" s="116">
        <v>30945.5</v>
      </c>
      <c r="HB98" s="116">
        <v>52079.78515625</v>
      </c>
      <c r="HC98" s="117">
        <v>1.682951807975769</v>
      </c>
      <c r="HD98" s="116">
        <v>35321.45703125</v>
      </c>
      <c r="HE98" s="116">
        <v>58025.5703125</v>
      </c>
      <c r="HF98" s="117">
        <v>1.6427853107452393</v>
      </c>
      <c r="HG98" s="116">
        <v>38130.59765625</v>
      </c>
      <c r="HH98" s="116">
        <v>62557.66796875</v>
      </c>
      <c r="HI98" s="117">
        <v>1.6406159400939941</v>
      </c>
      <c r="HJ98" s="116">
        <v>40579.13671875</v>
      </c>
      <c r="HK98" s="116">
        <v>67641.75</v>
      </c>
      <c r="HL98" s="117">
        <v>1.6669095754623413</v>
      </c>
      <c r="HM98" s="116">
        <v>43061.75</v>
      </c>
      <c r="HN98" s="116">
        <v>73503.4140625</v>
      </c>
      <c r="HO98" s="117">
        <v>1.7069305181503296</v>
      </c>
      <c r="HP98" s="116">
        <v>43886.203125</v>
      </c>
      <c r="HQ98" s="116">
        <v>76957</v>
      </c>
      <c r="HR98" s="117">
        <v>1.7535579204559326</v>
      </c>
      <c r="HS98" s="116">
        <v>46646.421875</v>
      </c>
      <c r="HT98" s="116">
        <v>82934.46875</v>
      </c>
      <c r="HU98" s="117">
        <v>1.7779384851455688</v>
      </c>
      <c r="HV98" s="116">
        <v>48833.1484375</v>
      </c>
      <c r="HW98" s="116">
        <v>88356.6796875</v>
      </c>
      <c r="HX98" s="117">
        <v>1.8093585968017578</v>
      </c>
      <c r="HY98" s="116">
        <v>51172.6640625</v>
      </c>
      <c r="HZ98" s="116">
        <v>90248.1484375</v>
      </c>
      <c r="IA98" s="117">
        <v>1.7636007070541382</v>
      </c>
      <c r="IB98" s="116">
        <v>52749.4296875</v>
      </c>
      <c r="IC98" s="116">
        <v>90499.109375</v>
      </c>
      <c r="ID98" s="117">
        <v>1.7156414985656738</v>
      </c>
      <c r="IE98" s="116">
        <v>53434.828125</v>
      </c>
      <c r="IF98" s="116">
        <v>92965.8046875</v>
      </c>
      <c r="IG98" s="117">
        <v>1.7397979497909546</v>
      </c>
      <c r="IH98" s="116">
        <v>52092.625</v>
      </c>
      <c r="II98" s="116">
        <v>91845.203125</v>
      </c>
      <c r="IJ98" s="117">
        <v>1.7631133794784546</v>
      </c>
      <c r="IK98" s="116">
        <v>54028.70703125</v>
      </c>
      <c r="IL98" s="116">
        <v>94354.1953125</v>
      </c>
      <c r="IM98" s="117">
        <v>1.7463715076446533</v>
      </c>
      <c r="IN98" s="115">
        <v>54988.64453125</v>
      </c>
      <c r="IO98" s="116">
        <v>96133.828125</v>
      </c>
      <c r="IP98" s="117">
        <v>1.7482486963272095</v>
      </c>
      <c r="IQ98" s="116">
        <v>55318.84765625</v>
      </c>
      <c r="IR98" s="116">
        <v>98770.5625</v>
      </c>
      <c r="IS98" s="117">
        <v>1.7854776382446289</v>
      </c>
      <c r="IT98" s="116">
        <v>56194.80078125</v>
      </c>
      <c r="IU98" s="116">
        <v>101747.53125</v>
      </c>
      <c r="IV98" s="117">
        <v>1.8106218576431274</v>
      </c>
      <c r="IW98" s="116">
        <v>58127.45703125</v>
      </c>
      <c r="IX98" s="116">
        <v>106577.796875</v>
      </c>
      <c r="IY98" s="117">
        <v>1.8335189819335937</v>
      </c>
      <c r="IZ98" s="116">
        <v>59668.23046875</v>
      </c>
      <c r="JA98" s="116">
        <v>109750.9140625</v>
      </c>
      <c r="JB98" s="117">
        <v>1.8393526077270508</v>
      </c>
      <c r="JC98" s="116">
        <v>61196.16796875</v>
      </c>
      <c r="JD98" s="116">
        <v>114329.7109375</v>
      </c>
      <c r="JE98" s="117">
        <v>1.8682495355606079</v>
      </c>
      <c r="JF98" s="116">
        <v>61925.015625</v>
      </c>
      <c r="JG98" s="116">
        <v>117451.6953125</v>
      </c>
      <c r="JH98" s="117">
        <v>1.8966760635375977</v>
      </c>
      <c r="JI98" s="116">
        <v>61984.1875</v>
      </c>
      <c r="JJ98" s="116">
        <v>116942.4375</v>
      </c>
      <c r="JK98" s="117">
        <v>1.886649489402771</v>
      </c>
      <c r="JL98" s="116">
        <v>62527.21875</v>
      </c>
      <c r="JM98" s="116">
        <v>119179.78125</v>
      </c>
      <c r="JN98" s="117">
        <v>1.9060463905334473</v>
      </c>
      <c r="JO98" s="116">
        <v>64475.79296875</v>
      </c>
      <c r="JP98" s="116">
        <v>123919.734375</v>
      </c>
      <c r="JQ98" s="117">
        <v>1.9219574928283691</v>
      </c>
      <c r="JR98" s="116">
        <v>66276.3671875</v>
      </c>
      <c r="JS98" s="116">
        <v>126804.9375</v>
      </c>
      <c r="JT98" s="117">
        <v>1.9132753610610962</v>
      </c>
      <c r="JU98" s="116">
        <v>68218.9296875</v>
      </c>
      <c r="JV98" s="116">
        <v>130508.8046875</v>
      </c>
      <c r="JW98" s="117">
        <v>1.9130878448486328</v>
      </c>
      <c r="JX98" s="116">
        <v>69957.5</v>
      </c>
      <c r="JY98" s="116">
        <v>136880.34375</v>
      </c>
      <c r="JZ98" s="117">
        <v>1.9566214084625244</v>
      </c>
      <c r="KA98" s="116">
        <v>70732.234375</v>
      </c>
      <c r="KB98" s="116">
        <v>137388.484375</v>
      </c>
      <c r="KC98" s="117">
        <v>1.9423744678497314</v>
      </c>
      <c r="KD98" s="116">
        <v>68955.765625</v>
      </c>
      <c r="KE98" s="116">
        <v>127570.1328125</v>
      </c>
      <c r="KF98" s="117">
        <v>1.8500285148620605</v>
      </c>
      <c r="KG98" s="116">
        <v>70358.25</v>
      </c>
      <c r="KH98" s="116">
        <v>132351.578125</v>
      </c>
      <c r="KI98" s="117">
        <v>1.8811095952987671</v>
      </c>
      <c r="KJ98" s="116">
        <v>72941.6875</v>
      </c>
      <c r="KK98" s="116">
        <v>138945.3125</v>
      </c>
      <c r="KL98" s="117">
        <v>1.9048820734024048</v>
      </c>
      <c r="KM98" s="116">
        <v>73280.859375</v>
      </c>
      <c r="KN98" s="116">
        <v>135647.46875</v>
      </c>
      <c r="KO98" s="117">
        <v>1.8510627746582031</v>
      </c>
      <c r="KP98" s="116">
        <v>72774.265625</v>
      </c>
      <c r="KQ98" s="116">
        <v>134323.3125</v>
      </c>
      <c r="KR98" s="117">
        <v>1.8457529544830322</v>
      </c>
      <c r="KS98" s="116">
        <v>73036.4765625</v>
      </c>
      <c r="KT98" s="116">
        <v>134745.875</v>
      </c>
      <c r="KU98" s="117">
        <v>1.844912052154541</v>
      </c>
      <c r="KV98" s="134">
        <v>2.9590995311737061</v>
      </c>
      <c r="KW98" s="135">
        <v>2.8481121063232422</v>
      </c>
      <c r="KX98" s="135">
        <v>2.7322549819946289</v>
      </c>
      <c r="KY98" s="135">
        <v>2.584416389465332</v>
      </c>
      <c r="KZ98" s="135">
        <v>1.9970657825469971</v>
      </c>
      <c r="LA98" s="135">
        <v>1.8968487977981567</v>
      </c>
      <c r="LB98" s="135">
        <v>1.9594937562942505</v>
      </c>
      <c r="LC98" s="135">
        <v>1.8052632808685303</v>
      </c>
      <c r="LD98" s="135">
        <v>1.7126181125640869</v>
      </c>
      <c r="LE98" s="135">
        <v>1.7745745182037354</v>
      </c>
      <c r="LF98" s="135">
        <v>1.9054965972900391</v>
      </c>
      <c r="LG98" s="135">
        <v>1.8655438423156738</v>
      </c>
      <c r="LH98" s="135">
        <f t="shared" si="4"/>
        <v>2.8464888731638589</v>
      </c>
      <c r="LI98" s="135">
        <f t="shared" si="5"/>
        <v>2.2907410860061646</v>
      </c>
      <c r="LJ98" s="135">
        <f t="shared" si="6"/>
        <v>1.8435559868812561</v>
      </c>
      <c r="LK98" s="144">
        <f t="shared" si="7"/>
        <v>1.8485383192698162</v>
      </c>
    </row>
    <row r="99" spans="1:323" ht="15" customHeight="1">
      <c r="A99" s="114">
        <v>85</v>
      </c>
      <c r="B99" s="115">
        <v>3262.227783203125</v>
      </c>
      <c r="C99" s="116">
        <v>9248.919921875</v>
      </c>
      <c r="D99" s="117">
        <v>2.8351545333862305</v>
      </c>
      <c r="E99" s="116">
        <v>3399.927490234375</v>
      </c>
      <c r="F99" s="116">
        <v>10239.2099609375</v>
      </c>
      <c r="G99" s="117">
        <v>3.0115966796875</v>
      </c>
      <c r="H99" s="116">
        <v>4190.81591796875</v>
      </c>
      <c r="I99" s="116">
        <v>11513.6279296875</v>
      </c>
      <c r="J99" s="117">
        <v>2.7473475933074951</v>
      </c>
      <c r="K99" s="116">
        <v>5082.2509765625</v>
      </c>
      <c r="L99" s="116">
        <v>15150.419921875</v>
      </c>
      <c r="M99" s="117">
        <v>2.9810452461242676</v>
      </c>
      <c r="N99" s="116">
        <v>6100.56103515625</v>
      </c>
      <c r="O99" s="116">
        <v>17710.478515625</v>
      </c>
      <c r="P99" s="117">
        <v>2.903090238571167</v>
      </c>
      <c r="Q99" s="116">
        <v>7243.8916015625</v>
      </c>
      <c r="R99" s="116">
        <v>19171.275390625</v>
      </c>
      <c r="S99" s="117">
        <v>2.6465437412261963</v>
      </c>
      <c r="T99" s="116">
        <v>9431.3271484375</v>
      </c>
      <c r="U99" s="116">
        <v>25695.603515625</v>
      </c>
      <c r="V99" s="117">
        <v>2.7244949340820313</v>
      </c>
      <c r="W99" s="116">
        <v>13708.7802734375</v>
      </c>
      <c r="X99" s="116">
        <v>36311.8359375</v>
      </c>
      <c r="Y99" s="117">
        <v>2.648801326751709</v>
      </c>
      <c r="Z99" s="116">
        <v>13936.0185546875</v>
      </c>
      <c r="AA99" s="116">
        <v>35468.57421875</v>
      </c>
      <c r="AB99" s="117">
        <v>2.5451009273529053</v>
      </c>
      <c r="AC99" s="116">
        <v>14342.4501953125</v>
      </c>
      <c r="AD99" s="116">
        <v>38650.64453125</v>
      </c>
      <c r="AE99" s="117">
        <v>2.6948425769805908</v>
      </c>
      <c r="AF99" s="116">
        <v>15424.345703125</v>
      </c>
      <c r="AG99" s="116">
        <v>44453.60546875</v>
      </c>
      <c r="AH99" s="117">
        <v>2.8820414543151855</v>
      </c>
      <c r="AI99" s="116">
        <v>17497.884765625</v>
      </c>
      <c r="AJ99" s="116">
        <v>48466.47265625</v>
      </c>
      <c r="AK99" s="117">
        <v>2.7698476314544678</v>
      </c>
      <c r="AL99" s="116">
        <v>19062.525390625</v>
      </c>
      <c r="AM99" s="116">
        <v>52092.234375</v>
      </c>
      <c r="AN99" s="117">
        <v>2.732703685760498</v>
      </c>
      <c r="AO99" s="116">
        <v>23526.22265625</v>
      </c>
      <c r="AP99" s="116">
        <v>63587.87890625</v>
      </c>
      <c r="AQ99" s="117">
        <v>2.7028512954711914</v>
      </c>
      <c r="AR99" s="116">
        <v>23710.20703125</v>
      </c>
      <c r="AS99" s="116">
        <v>66955.5078125</v>
      </c>
      <c r="AT99" s="117">
        <v>2.8239107131958008</v>
      </c>
      <c r="AU99" s="116">
        <v>25587.845703125</v>
      </c>
      <c r="AV99" s="116">
        <v>72260.5703125</v>
      </c>
      <c r="AW99" s="117">
        <v>2.824019193649292</v>
      </c>
      <c r="AX99" s="116">
        <v>28000.404296875</v>
      </c>
      <c r="AY99" s="116">
        <v>75416.8359375</v>
      </c>
      <c r="AZ99" s="117">
        <v>2.6934194564819336</v>
      </c>
      <c r="BA99" s="116">
        <v>28182.041015625</v>
      </c>
      <c r="BB99" s="116">
        <v>69647.1328125</v>
      </c>
      <c r="BC99" s="117">
        <v>2.4713304042816162</v>
      </c>
      <c r="BD99" s="116">
        <v>27571.0546875</v>
      </c>
      <c r="BE99" s="116">
        <v>64919.92578125</v>
      </c>
      <c r="BF99" s="117">
        <v>2.3546407222747803</v>
      </c>
      <c r="BG99" s="116">
        <v>24534.384765625</v>
      </c>
      <c r="BH99" s="116">
        <v>60151.30078125</v>
      </c>
      <c r="BI99" s="117">
        <v>2.4517142772674561</v>
      </c>
      <c r="BJ99" s="116">
        <v>23636.302734375</v>
      </c>
      <c r="BK99" s="116">
        <v>60805.85546875</v>
      </c>
      <c r="BL99" s="117">
        <v>2.5725619792938232</v>
      </c>
      <c r="BM99" s="116">
        <v>18971.02734375</v>
      </c>
      <c r="BN99" s="116">
        <v>55528.12109375</v>
      </c>
      <c r="BO99" s="117">
        <v>2.9269959926605225</v>
      </c>
      <c r="BP99" s="116">
        <v>20225.65234375</v>
      </c>
      <c r="BQ99" s="116">
        <v>55650.1953125</v>
      </c>
      <c r="BR99" s="117">
        <v>2.7514660358428955</v>
      </c>
      <c r="BS99" s="116">
        <v>22811.388671875</v>
      </c>
      <c r="BT99" s="116">
        <v>59222.25390625</v>
      </c>
      <c r="BU99" s="117">
        <v>2.5961704254150391</v>
      </c>
      <c r="BV99" s="116">
        <v>27776.705078125</v>
      </c>
      <c r="BW99" s="116">
        <v>70695</v>
      </c>
      <c r="BX99" s="117">
        <v>2.5451183319091797</v>
      </c>
      <c r="BY99" s="116">
        <v>32822.08203125</v>
      </c>
      <c r="BZ99" s="116">
        <v>80242.375</v>
      </c>
      <c r="CA99" s="117">
        <v>2.444767951965332</v>
      </c>
      <c r="CB99" s="116">
        <v>38624.19921875</v>
      </c>
      <c r="CC99" s="116">
        <v>90971.515625</v>
      </c>
      <c r="CD99" s="117">
        <v>2.3552985191345215</v>
      </c>
      <c r="CE99" s="116">
        <v>30857.92578125</v>
      </c>
      <c r="CF99" s="116">
        <v>74328.5390625</v>
      </c>
      <c r="CG99" s="117">
        <v>2.4087340831756592</v>
      </c>
      <c r="CH99" s="116">
        <v>35960.98828125</v>
      </c>
      <c r="CI99" s="116">
        <v>85569.9140625</v>
      </c>
      <c r="CJ99" s="117">
        <v>2.3795206546783447</v>
      </c>
      <c r="CK99" s="116">
        <v>41187.60546875</v>
      </c>
      <c r="CL99" s="116">
        <v>91217.9609375</v>
      </c>
      <c r="CM99" s="117">
        <v>2.2146944999694824</v>
      </c>
      <c r="CN99" s="116">
        <v>49479.3046875</v>
      </c>
      <c r="CO99" s="116">
        <v>92540.625</v>
      </c>
      <c r="CP99" s="117">
        <v>1.8702895641326904</v>
      </c>
      <c r="CQ99" s="116">
        <v>52134.3515625</v>
      </c>
      <c r="CR99" s="116">
        <v>93814.1171875</v>
      </c>
      <c r="CS99" s="117">
        <v>1.7994683980941772</v>
      </c>
      <c r="CT99" s="116">
        <v>100052.6015625</v>
      </c>
      <c r="CU99" s="116">
        <v>178503.5625</v>
      </c>
      <c r="CV99" s="117">
        <v>1.7840971946716309</v>
      </c>
      <c r="CW99" s="116">
        <v>200393.265625</v>
      </c>
      <c r="CX99" s="116">
        <v>394642.65625</v>
      </c>
      <c r="CY99" s="117">
        <v>1.9693409204483032</v>
      </c>
      <c r="CZ99" s="116">
        <v>305320.1875</v>
      </c>
      <c r="DA99" s="116">
        <v>599058.25</v>
      </c>
      <c r="DB99" s="117">
        <v>1.9620656967163086</v>
      </c>
      <c r="DC99" s="116">
        <v>550627.75</v>
      </c>
      <c r="DD99" s="116">
        <v>1039406.9375</v>
      </c>
      <c r="DE99" s="117">
        <v>1.8876762390136719</v>
      </c>
      <c r="DF99" s="116">
        <v>1012.28076171875</v>
      </c>
      <c r="DG99" s="116">
        <v>1904.5870361328125</v>
      </c>
      <c r="DH99" s="117">
        <v>1.8814810514450073</v>
      </c>
      <c r="DI99" s="116">
        <v>1201.2384033203125</v>
      </c>
      <c r="DJ99" s="116">
        <v>2240.22412109375</v>
      </c>
      <c r="DK99" s="117">
        <v>1.8649288415908813</v>
      </c>
      <c r="DL99" s="116">
        <v>1571.0986328125</v>
      </c>
      <c r="DM99" s="116">
        <v>2891.795654296875</v>
      </c>
      <c r="DN99" s="117">
        <v>1.8406200408935547</v>
      </c>
      <c r="DO99" s="116">
        <v>1780.61865234375</v>
      </c>
      <c r="DP99" s="116">
        <v>3358.462646484375</v>
      </c>
      <c r="DQ99" s="117">
        <v>1.8861212730407715</v>
      </c>
      <c r="DR99" s="116">
        <v>1848.014404296875</v>
      </c>
      <c r="DS99" s="116">
        <v>3450.411376953125</v>
      </c>
      <c r="DT99" s="117">
        <v>1.867091178894043</v>
      </c>
      <c r="DU99" s="116">
        <v>1955.3502197265625</v>
      </c>
      <c r="DV99" s="116">
        <v>3711.822998046875</v>
      </c>
      <c r="DW99" s="117">
        <v>1.8982906341552734</v>
      </c>
      <c r="DX99" s="116">
        <v>2092.058349609375</v>
      </c>
      <c r="DY99" s="116">
        <v>4047.487060546875</v>
      </c>
      <c r="DZ99" s="117">
        <v>1.934691309928894</v>
      </c>
      <c r="EA99" s="116">
        <v>2261.0693359375</v>
      </c>
      <c r="EB99" s="116">
        <v>4366.43359375</v>
      </c>
      <c r="EC99" s="117">
        <v>1.9311364889144897</v>
      </c>
      <c r="ED99" s="116">
        <v>2541.744384765625</v>
      </c>
      <c r="EE99" s="118">
        <v>4970.36279296875</v>
      </c>
      <c r="EF99" s="119">
        <v>1.9554927349090576</v>
      </c>
      <c r="EG99" s="115">
        <v>3020.16455078125</v>
      </c>
      <c r="EH99" s="116">
        <v>5579.16552734375</v>
      </c>
      <c r="EI99" s="117">
        <v>1.8473051786422729</v>
      </c>
      <c r="EJ99" s="116">
        <v>3170.9921875</v>
      </c>
      <c r="EK99" s="116">
        <v>6266.95068359375</v>
      </c>
      <c r="EL99" s="117">
        <v>1.9763374328613281</v>
      </c>
      <c r="EM99" s="116">
        <v>3474.760009765625</v>
      </c>
      <c r="EN99" s="116">
        <v>6899.8916015625</v>
      </c>
      <c r="EO99" s="117">
        <v>1.9857174158096313</v>
      </c>
      <c r="EP99" s="116">
        <v>3729.3623046875</v>
      </c>
      <c r="EQ99" s="116">
        <v>7517.2236328125</v>
      </c>
      <c r="ER99" s="117">
        <v>2.01568603515625</v>
      </c>
      <c r="ES99" s="116">
        <v>4075.972900390625</v>
      </c>
      <c r="ET99" s="116">
        <v>8135.36767578125</v>
      </c>
      <c r="EU99" s="117">
        <v>1.9959326982498169</v>
      </c>
      <c r="EV99" s="116">
        <v>4618.00732421875</v>
      </c>
      <c r="EW99" s="116">
        <v>9009.87890625</v>
      </c>
      <c r="EX99" s="117">
        <v>1.9510318040847778</v>
      </c>
      <c r="EY99" s="116">
        <v>5087.4775390625</v>
      </c>
      <c r="EZ99" s="116">
        <v>9952.87890625</v>
      </c>
      <c r="FA99" s="117">
        <v>1.9563484191894531</v>
      </c>
      <c r="FB99" s="116">
        <v>5444.015625</v>
      </c>
      <c r="FC99" s="116">
        <v>10767.2744140625</v>
      </c>
      <c r="FD99" s="117">
        <v>1.9778183698654175</v>
      </c>
      <c r="FE99" s="116">
        <v>5847.451171875</v>
      </c>
      <c r="FF99" s="116">
        <v>11315.03125</v>
      </c>
      <c r="FG99" s="117">
        <v>1.9350364208221436</v>
      </c>
      <c r="FH99" s="116">
        <v>6179.5517578125</v>
      </c>
      <c r="FI99" s="116">
        <v>12032.3544921875</v>
      </c>
      <c r="FJ99" s="117">
        <v>1.9471241235733032</v>
      </c>
      <c r="FK99" s="116">
        <v>6621.0439453125</v>
      </c>
      <c r="FL99" s="116">
        <v>12551.6494140625</v>
      </c>
      <c r="FM99" s="117">
        <v>1.8957206010818481</v>
      </c>
      <c r="FN99" s="116">
        <v>7400.79931640625</v>
      </c>
      <c r="FO99" s="116">
        <v>13909.9560546875</v>
      </c>
      <c r="FP99" s="117">
        <v>1.8795207738876343</v>
      </c>
      <c r="FQ99" s="116">
        <v>7925.478515625</v>
      </c>
      <c r="FR99" s="116">
        <v>14959.0146484375</v>
      </c>
      <c r="FS99" s="117">
        <v>1.8874588012695313</v>
      </c>
      <c r="FT99" s="116">
        <v>8812.669921875</v>
      </c>
      <c r="FU99" s="116">
        <v>16429.435546875</v>
      </c>
      <c r="FV99" s="117">
        <v>1.8642971515655518</v>
      </c>
      <c r="FW99" s="116">
        <v>9682.7529296875</v>
      </c>
      <c r="FX99" s="116">
        <v>17818.3828125</v>
      </c>
      <c r="FY99" s="117">
        <v>1.8402186632156372</v>
      </c>
      <c r="FZ99" s="116">
        <v>11097.966796875</v>
      </c>
      <c r="GA99" s="116">
        <v>20698.462890625</v>
      </c>
      <c r="GB99" s="117">
        <v>1.8650679588317871</v>
      </c>
      <c r="GC99" s="116">
        <v>12869.6328125</v>
      </c>
      <c r="GD99" s="116">
        <v>23530.734375</v>
      </c>
      <c r="GE99" s="117">
        <v>1.8283920288085937</v>
      </c>
      <c r="GF99" s="116">
        <v>14564.1484375</v>
      </c>
      <c r="GG99" s="116">
        <v>25954.880859375</v>
      </c>
      <c r="GH99" s="117">
        <v>1.7821077108383179</v>
      </c>
      <c r="GI99" s="116">
        <v>16718.015625</v>
      </c>
      <c r="GJ99" s="116">
        <v>29675.556640625</v>
      </c>
      <c r="GK99" s="117">
        <v>1.7750645875930786</v>
      </c>
      <c r="GL99" s="116">
        <v>18063.880859375</v>
      </c>
      <c r="GM99" s="116">
        <v>31673.16015625</v>
      </c>
      <c r="GN99" s="117">
        <v>1.7533973455429077</v>
      </c>
      <c r="GO99" s="116">
        <v>20113.8359375</v>
      </c>
      <c r="GP99" s="116">
        <v>35190.0234375</v>
      </c>
      <c r="GQ99" s="117">
        <v>1.7495430707931519</v>
      </c>
      <c r="GR99" s="116">
        <v>22937.353515625</v>
      </c>
      <c r="GS99" s="116">
        <v>39796.84765625</v>
      </c>
      <c r="GT99" s="117">
        <v>1.7350234985351563</v>
      </c>
      <c r="GU99" s="116">
        <v>25381.087890625</v>
      </c>
      <c r="GV99" s="116">
        <v>43792.85546875</v>
      </c>
      <c r="GW99" s="117">
        <v>1.7254128456115723</v>
      </c>
      <c r="GX99" s="116">
        <v>28316.57421875</v>
      </c>
      <c r="GY99" s="116">
        <v>48816.33203125</v>
      </c>
      <c r="GZ99" s="117">
        <v>1.7239490747451782</v>
      </c>
      <c r="HA99" s="116">
        <v>31835.470703125</v>
      </c>
      <c r="HB99" s="116">
        <v>53459.40625</v>
      </c>
      <c r="HC99" s="117">
        <v>1.679240345954895</v>
      </c>
      <c r="HD99" s="116">
        <v>36326.921875</v>
      </c>
      <c r="HE99" s="116">
        <v>59505.98828125</v>
      </c>
      <c r="HF99" s="117">
        <v>1.6380685567855835</v>
      </c>
      <c r="HG99" s="116">
        <v>39157.06640625</v>
      </c>
      <c r="HH99" s="116">
        <v>64152.375</v>
      </c>
      <c r="HI99" s="117">
        <v>1.6383345127105713</v>
      </c>
      <c r="HJ99" s="116">
        <v>41818.50390625</v>
      </c>
      <c r="HK99" s="116">
        <v>69405.125</v>
      </c>
      <c r="HL99" s="117">
        <v>1.6596750020980835</v>
      </c>
      <c r="HM99" s="116">
        <v>44393.06640625</v>
      </c>
      <c r="HN99" s="116">
        <v>75488.84375</v>
      </c>
      <c r="HO99" s="117">
        <v>1.7004647254943848</v>
      </c>
      <c r="HP99" s="116">
        <v>45265.53125</v>
      </c>
      <c r="HQ99" s="116">
        <v>79116.28125</v>
      </c>
      <c r="HR99" s="117">
        <v>1.7478262186050415</v>
      </c>
      <c r="HS99" s="116">
        <v>48389.5859375</v>
      </c>
      <c r="HT99" s="116">
        <v>85296.2578125</v>
      </c>
      <c r="HU99" s="117">
        <v>1.7626986503601074</v>
      </c>
      <c r="HV99" s="116">
        <v>50668.32421875</v>
      </c>
      <c r="HW99" s="116">
        <v>90931.2109375</v>
      </c>
      <c r="HX99" s="117">
        <v>1.7946362495422363</v>
      </c>
      <c r="HY99" s="116">
        <v>52352.1640625</v>
      </c>
      <c r="HZ99" s="116">
        <v>92814.4140625</v>
      </c>
      <c r="IA99" s="117">
        <v>1.7728859186172485</v>
      </c>
      <c r="IB99" s="116">
        <v>54488.1796875</v>
      </c>
      <c r="IC99" s="116">
        <v>92958.6484375</v>
      </c>
      <c r="ID99" s="117">
        <v>1.7060333490371704</v>
      </c>
      <c r="IE99" s="116">
        <v>55486.4921875</v>
      </c>
      <c r="IF99" s="116">
        <v>95533.5</v>
      </c>
      <c r="IG99" s="117">
        <v>1.7217433452606201</v>
      </c>
      <c r="IH99" s="116">
        <v>53657.234375</v>
      </c>
      <c r="II99" s="116">
        <v>94443.59375</v>
      </c>
      <c r="IJ99" s="117">
        <v>1.7601279020309448</v>
      </c>
      <c r="IK99" s="116">
        <v>55769.20703125</v>
      </c>
      <c r="IL99" s="116">
        <v>96985.0703125</v>
      </c>
      <c r="IM99" s="117">
        <v>1.7390433549880981</v>
      </c>
      <c r="IN99" s="115">
        <v>56628.4921875</v>
      </c>
      <c r="IO99" s="116">
        <v>98822.7578125</v>
      </c>
      <c r="IP99" s="117">
        <v>1.7451066970825195</v>
      </c>
      <c r="IQ99" s="116">
        <v>56962.84765625</v>
      </c>
      <c r="IR99" s="116">
        <v>101613.28125</v>
      </c>
      <c r="IS99" s="117">
        <v>1.7838518619537354</v>
      </c>
      <c r="IT99" s="116">
        <v>58037.2421875</v>
      </c>
      <c r="IU99" s="116">
        <v>104723.65625</v>
      </c>
      <c r="IV99" s="117">
        <v>1.8044216632843018</v>
      </c>
      <c r="IW99" s="116">
        <v>59986.3359375</v>
      </c>
      <c r="IX99" s="116">
        <v>109746.53125</v>
      </c>
      <c r="IY99" s="117">
        <v>1.8295254707336426</v>
      </c>
      <c r="IZ99" s="116">
        <v>61485.921875</v>
      </c>
      <c r="JA99" s="116">
        <v>113029.8046875</v>
      </c>
      <c r="JB99" s="117">
        <v>1.838303804397583</v>
      </c>
      <c r="JC99" s="116">
        <v>63082.578125</v>
      </c>
      <c r="JD99" s="116">
        <v>117809.8828125</v>
      </c>
      <c r="JE99" s="117">
        <v>1.867550253868103</v>
      </c>
      <c r="JF99" s="116">
        <v>63868.99609375</v>
      </c>
      <c r="JG99" s="116">
        <v>121089.6328125</v>
      </c>
      <c r="JH99" s="117">
        <v>1.8959063291549683</v>
      </c>
      <c r="JI99" s="116">
        <v>64054.1328125</v>
      </c>
      <c r="JJ99" s="116">
        <v>120538.53125</v>
      </c>
      <c r="JK99" s="117">
        <v>1.8818228244781494</v>
      </c>
      <c r="JL99" s="116">
        <v>64599.33203125</v>
      </c>
      <c r="JM99" s="116">
        <v>122888.25</v>
      </c>
      <c r="JN99" s="117">
        <v>1.9023145437240601</v>
      </c>
      <c r="JO99" s="116">
        <v>66578.921875</v>
      </c>
      <c r="JP99" s="116">
        <v>127812.7890625</v>
      </c>
      <c r="JQ99" s="117">
        <v>1.9197185039520264</v>
      </c>
      <c r="JR99" s="116">
        <v>68294.7578125</v>
      </c>
      <c r="JS99" s="116">
        <v>130772.8828125</v>
      </c>
      <c r="JT99" s="117">
        <v>1.9148304462432861</v>
      </c>
      <c r="JU99" s="116">
        <v>70373.84375</v>
      </c>
      <c r="JV99" s="116">
        <v>134590.625</v>
      </c>
      <c r="JW99" s="117">
        <v>1.9125092029571533</v>
      </c>
      <c r="JX99" s="116">
        <v>72244.71875</v>
      </c>
      <c r="JY99" s="116">
        <v>141266.625</v>
      </c>
      <c r="JZ99" s="117">
        <v>1.9553903341293335</v>
      </c>
      <c r="KA99" s="116">
        <v>73003.5703125</v>
      </c>
      <c r="KB99" s="116">
        <v>141757.421875</v>
      </c>
      <c r="KC99" s="117">
        <v>1.9417874813079834</v>
      </c>
      <c r="KD99" s="116">
        <v>71185.0390625</v>
      </c>
      <c r="KE99" s="116">
        <v>131404.3125</v>
      </c>
      <c r="KF99" s="117">
        <v>1.8459540605545044</v>
      </c>
      <c r="KG99" s="116">
        <v>72495.890625</v>
      </c>
      <c r="KH99" s="116">
        <v>136413.0625</v>
      </c>
      <c r="KI99" s="117">
        <v>1.8816661834716797</v>
      </c>
      <c r="KJ99" s="116">
        <v>75127.703125</v>
      </c>
      <c r="KK99" s="116">
        <v>143273.75</v>
      </c>
      <c r="KL99" s="117">
        <v>1.9070694446563721</v>
      </c>
      <c r="KM99" s="116">
        <v>75679.2421875</v>
      </c>
      <c r="KN99" s="116">
        <v>139726.40625</v>
      </c>
      <c r="KO99" s="117">
        <v>1.8462976217269897</v>
      </c>
      <c r="KP99" s="116">
        <v>74838.8359375</v>
      </c>
      <c r="KQ99" s="116">
        <v>138358.609375</v>
      </c>
      <c r="KR99" s="117">
        <v>1.8487541675567627</v>
      </c>
      <c r="KS99" s="116">
        <v>75139.2578125</v>
      </c>
      <c r="KT99" s="116">
        <v>138790.53125</v>
      </c>
      <c r="KU99" s="117">
        <v>1.8471107482910156</v>
      </c>
      <c r="KV99" s="134">
        <v>2.9233756065368652</v>
      </c>
      <c r="KW99" s="135">
        <v>2.8005044460296631</v>
      </c>
      <c r="KX99" s="135">
        <v>2.7317538261413574</v>
      </c>
      <c r="KY99" s="135">
        <v>2.547006368637085</v>
      </c>
      <c r="KZ99" s="135">
        <v>2.0157368183135986</v>
      </c>
      <c r="LA99" s="135">
        <v>1.9002015590667725</v>
      </c>
      <c r="LB99" s="135">
        <v>1.9539936780929565</v>
      </c>
      <c r="LC99" s="135">
        <v>1.8080570697784424</v>
      </c>
      <c r="LD99" s="135">
        <v>1.7070306539535522</v>
      </c>
      <c r="LE99" s="135">
        <v>1.7701042890548706</v>
      </c>
      <c r="LF99" s="135">
        <v>1.9037784337997437</v>
      </c>
      <c r="LG99" s="135">
        <v>1.8661795854568481</v>
      </c>
      <c r="LH99" s="135">
        <f t="shared" si="4"/>
        <v>2.8185446262359619</v>
      </c>
      <c r="LI99" s="135">
        <f t="shared" si="5"/>
        <v>2.2813715934753418</v>
      </c>
      <c r="LJ99" s="135">
        <f t="shared" si="6"/>
        <v>1.8423207402229309</v>
      </c>
      <c r="LK99" s="144">
        <f t="shared" si="7"/>
        <v>1.8466874361038208</v>
      </c>
    </row>
    <row r="100" spans="1:323" ht="15" customHeight="1">
      <c r="A100" s="114">
        <v>86</v>
      </c>
      <c r="B100" s="115">
        <v>3442.166015625</v>
      </c>
      <c r="C100" s="116">
        <v>9670.2353515625</v>
      </c>
      <c r="D100" s="117">
        <v>2.8093459606170654</v>
      </c>
      <c r="E100" s="116">
        <v>3618.382568359375</v>
      </c>
      <c r="F100" s="116">
        <v>10720.0888671875</v>
      </c>
      <c r="G100" s="117">
        <v>2.9626741409301758</v>
      </c>
      <c r="H100" s="116">
        <v>4456.93212890625</v>
      </c>
      <c r="I100" s="116">
        <v>12027.4140625</v>
      </c>
      <c r="J100" s="117">
        <v>2.6985859870910645</v>
      </c>
      <c r="K100" s="116">
        <v>5458.20068359375</v>
      </c>
      <c r="L100" s="116">
        <v>15856.693359375</v>
      </c>
      <c r="M100" s="117">
        <v>2.905113697052002</v>
      </c>
      <c r="N100" s="116">
        <v>6521.73291015625</v>
      </c>
      <c r="O100" s="116">
        <v>18525.275390625</v>
      </c>
      <c r="P100" s="117">
        <v>2.8405449390411377</v>
      </c>
      <c r="Q100" s="116">
        <v>7656.53125</v>
      </c>
      <c r="R100" s="116">
        <v>20008.873046875</v>
      </c>
      <c r="S100" s="117">
        <v>2.6133077144622803</v>
      </c>
      <c r="T100" s="116">
        <v>9997.6494140625</v>
      </c>
      <c r="U100" s="116">
        <v>26837.697265625</v>
      </c>
      <c r="V100" s="117">
        <v>2.6844007968902588</v>
      </c>
      <c r="W100" s="116">
        <v>14441.5205078125</v>
      </c>
      <c r="X100" s="116">
        <v>37901.6875</v>
      </c>
      <c r="Y100" s="117">
        <v>2.6244943141937256</v>
      </c>
      <c r="Z100" s="116">
        <v>14650.197265625</v>
      </c>
      <c r="AA100" s="116">
        <v>36982.6796875</v>
      </c>
      <c r="AB100" s="117">
        <v>2.5243809223175049</v>
      </c>
      <c r="AC100" s="116">
        <v>15117.564453125</v>
      </c>
      <c r="AD100" s="116">
        <v>40361.4375</v>
      </c>
      <c r="AE100" s="117">
        <v>2.6698372364044189</v>
      </c>
      <c r="AF100" s="116">
        <v>16295.15234375</v>
      </c>
      <c r="AG100" s="116">
        <v>46498.7578125</v>
      </c>
      <c r="AH100" s="117">
        <v>2.8535332679748535</v>
      </c>
      <c r="AI100" s="116">
        <v>18283.228515625</v>
      </c>
      <c r="AJ100" s="116">
        <v>50653.07421875</v>
      </c>
      <c r="AK100" s="117">
        <v>2.7704665660858154</v>
      </c>
      <c r="AL100" s="116">
        <v>19865.88671875</v>
      </c>
      <c r="AM100" s="116">
        <v>54425.49609375</v>
      </c>
      <c r="AN100" s="117">
        <v>2.7396459579467773</v>
      </c>
      <c r="AO100" s="116">
        <v>24458.05859375</v>
      </c>
      <c r="AP100" s="116">
        <v>66419.640625</v>
      </c>
      <c r="AQ100" s="117">
        <v>2.7156546115875244</v>
      </c>
      <c r="AR100" s="116">
        <v>24793.9140625</v>
      </c>
      <c r="AS100" s="116">
        <v>70009.8515625</v>
      </c>
      <c r="AT100" s="117">
        <v>2.8236708641052246</v>
      </c>
      <c r="AU100" s="116">
        <v>26770.07421875</v>
      </c>
      <c r="AV100" s="116">
        <v>75556.765625</v>
      </c>
      <c r="AW100" s="117">
        <v>2.8224339485168457</v>
      </c>
      <c r="AX100" s="116">
        <v>29271.998046875</v>
      </c>
      <c r="AY100" s="116">
        <v>78762.9765625</v>
      </c>
      <c r="AZ100" s="117">
        <v>2.690727710723877</v>
      </c>
      <c r="BA100" s="116">
        <v>29465.5078125</v>
      </c>
      <c r="BB100" s="116">
        <v>72566.484375</v>
      </c>
      <c r="BC100" s="117">
        <v>2.4627604484558105</v>
      </c>
      <c r="BD100" s="116">
        <v>29117.66796875</v>
      </c>
      <c r="BE100" s="116">
        <v>67536.203125</v>
      </c>
      <c r="BF100" s="117">
        <v>2.3194234371185303</v>
      </c>
      <c r="BG100" s="116">
        <v>26152.6015625</v>
      </c>
      <c r="BH100" s="116">
        <v>62641.2890625</v>
      </c>
      <c r="BI100" s="117">
        <v>2.3952221870422363</v>
      </c>
      <c r="BJ100" s="116">
        <v>25460.85546875</v>
      </c>
      <c r="BK100" s="116">
        <v>63399.890625</v>
      </c>
      <c r="BL100" s="117">
        <v>2.4900927543640137</v>
      </c>
      <c r="BM100" s="116">
        <v>20746.671875</v>
      </c>
      <c r="BN100" s="116">
        <v>58080.69140625</v>
      </c>
      <c r="BO100" s="117">
        <v>2.7995185852050781</v>
      </c>
      <c r="BP100" s="116">
        <v>21768.689453125</v>
      </c>
      <c r="BQ100" s="116">
        <v>58129.125</v>
      </c>
      <c r="BR100" s="117">
        <v>2.6703088283538818</v>
      </c>
      <c r="BS100" s="116">
        <v>24074.048828125</v>
      </c>
      <c r="BT100" s="116">
        <v>61781.078125</v>
      </c>
      <c r="BU100" s="117">
        <v>2.5662937164306641</v>
      </c>
      <c r="BV100" s="116">
        <v>29337.435546875</v>
      </c>
      <c r="BW100" s="116">
        <v>73708.59375</v>
      </c>
      <c r="BX100" s="117">
        <v>2.5124416351318359</v>
      </c>
      <c r="BY100" s="116">
        <v>34784.21875</v>
      </c>
      <c r="BZ100" s="116">
        <v>83563.8125</v>
      </c>
      <c r="CA100" s="117">
        <v>2.402348518371582</v>
      </c>
      <c r="CB100" s="116">
        <v>40078.0625</v>
      </c>
      <c r="CC100" s="116">
        <v>94665.1015625</v>
      </c>
      <c r="CD100" s="117">
        <v>2.3620178699493408</v>
      </c>
      <c r="CE100" s="116">
        <v>32110.962890625</v>
      </c>
      <c r="CF100" s="116">
        <v>77393.7109375</v>
      </c>
      <c r="CG100" s="117">
        <v>2.4101958274841309</v>
      </c>
      <c r="CH100" s="116">
        <v>37371.74609375</v>
      </c>
      <c r="CI100" s="116">
        <v>89067.953125</v>
      </c>
      <c r="CJ100" s="117">
        <v>2.3832964897155762</v>
      </c>
      <c r="CK100" s="116">
        <v>42110.92578125</v>
      </c>
      <c r="CL100" s="116">
        <v>94764.796875</v>
      </c>
      <c r="CM100" s="117">
        <v>2.2503612041473389</v>
      </c>
      <c r="CN100" s="116">
        <v>50386.76953125</v>
      </c>
      <c r="CO100" s="116">
        <v>95584.0234375</v>
      </c>
      <c r="CP100" s="117">
        <v>1.8970063924789429</v>
      </c>
      <c r="CQ100" s="116">
        <v>52492.98046875</v>
      </c>
      <c r="CR100" s="116">
        <v>96784.40625</v>
      </c>
      <c r="CS100" s="117">
        <v>1.8437590599060059</v>
      </c>
      <c r="CT100" s="116">
        <v>103216.09375</v>
      </c>
      <c r="CU100" s="116">
        <v>184002.875</v>
      </c>
      <c r="CV100" s="117">
        <v>1.7826955318450928</v>
      </c>
      <c r="CW100" s="116">
        <v>207673.890625</v>
      </c>
      <c r="CX100" s="116">
        <v>408276.71875</v>
      </c>
      <c r="CY100" s="117">
        <v>1.9659510850906372</v>
      </c>
      <c r="CZ100" s="116">
        <v>312520.375</v>
      </c>
      <c r="DA100" s="116">
        <v>619824.875</v>
      </c>
      <c r="DB100" s="117">
        <v>1.983310341835022</v>
      </c>
      <c r="DC100" s="116">
        <v>572565.375</v>
      </c>
      <c r="DD100" s="116">
        <v>1073568.625</v>
      </c>
      <c r="DE100" s="117">
        <v>1.8750149011611938</v>
      </c>
      <c r="DF100" s="116">
        <v>1030.8470458984375</v>
      </c>
      <c r="DG100" s="116">
        <v>1967.7374267578125</v>
      </c>
      <c r="DH100" s="117">
        <v>1.9088548421859741</v>
      </c>
      <c r="DI100" s="116">
        <v>1240.9151611328125</v>
      </c>
      <c r="DJ100" s="116">
        <v>2313.125</v>
      </c>
      <c r="DK100" s="117">
        <v>1.864047646522522</v>
      </c>
      <c r="DL100" s="116">
        <v>1618.57470703125</v>
      </c>
      <c r="DM100" s="116">
        <v>2984.565673828125</v>
      </c>
      <c r="DN100" s="117">
        <v>1.8439468145370483</v>
      </c>
      <c r="DO100" s="116">
        <v>1831.440673828125</v>
      </c>
      <c r="DP100" s="116">
        <v>3469.525634765625</v>
      </c>
      <c r="DQ100" s="117">
        <v>1.8944242000579834</v>
      </c>
      <c r="DR100" s="116">
        <v>1900.2535400390625</v>
      </c>
      <c r="DS100" s="116">
        <v>3563.204345703125</v>
      </c>
      <c r="DT100" s="117">
        <v>1.8751205205917358</v>
      </c>
      <c r="DU100" s="116">
        <v>2016.033935546875</v>
      </c>
      <c r="DV100" s="116">
        <v>3835.3359375</v>
      </c>
      <c r="DW100" s="117">
        <v>1.9024163484573364</v>
      </c>
      <c r="DX100" s="116">
        <v>2162.33837890625</v>
      </c>
      <c r="DY100" s="116">
        <v>4184.8720703125</v>
      </c>
      <c r="DZ100" s="117">
        <v>1.9353456497192383</v>
      </c>
      <c r="EA100" s="116">
        <v>2334.759521484375</v>
      </c>
      <c r="EB100" s="116">
        <v>4514.4482421875</v>
      </c>
      <c r="EC100" s="117">
        <v>1.9335817098617554</v>
      </c>
      <c r="ED100" s="116">
        <v>2642.294189453125</v>
      </c>
      <c r="EE100" s="118">
        <v>5140.5283203125</v>
      </c>
      <c r="EF100" s="119">
        <v>1.945479154586792</v>
      </c>
      <c r="EG100" s="115">
        <v>3122.928955078125</v>
      </c>
      <c r="EH100" s="116">
        <v>5758.52978515625</v>
      </c>
      <c r="EI100" s="117">
        <v>1.8439515829086304</v>
      </c>
      <c r="EJ100" s="116">
        <v>3284.8056640625</v>
      </c>
      <c r="EK100" s="116">
        <v>6484.35546875</v>
      </c>
      <c r="EL100" s="117">
        <v>1.9740453958511353</v>
      </c>
      <c r="EM100" s="116">
        <v>3599.126708984375</v>
      </c>
      <c r="EN100" s="116">
        <v>7140.427734375</v>
      </c>
      <c r="EO100" s="117">
        <v>1.9839334487915039</v>
      </c>
      <c r="EP100" s="116">
        <v>3868.12841796875</v>
      </c>
      <c r="EQ100" s="116">
        <v>7783.14794921875</v>
      </c>
      <c r="ER100" s="117">
        <v>2.0121223926544189</v>
      </c>
      <c r="ES100" s="116">
        <v>4240.6123046875</v>
      </c>
      <c r="ET100" s="116">
        <v>8419.9716796875</v>
      </c>
      <c r="EU100" s="117">
        <v>1.9855556488037109</v>
      </c>
      <c r="EV100" s="116">
        <v>4805.47705078125</v>
      </c>
      <c r="EW100" s="116">
        <v>9317.1865234375</v>
      </c>
      <c r="EX100" s="117">
        <v>1.9388681650161743</v>
      </c>
      <c r="EY100" s="116">
        <v>5285.00927734375</v>
      </c>
      <c r="EZ100" s="116">
        <v>10293.6591796875</v>
      </c>
      <c r="FA100" s="117">
        <v>1.9477088451385498</v>
      </c>
      <c r="FB100" s="116">
        <v>5665.09814453125</v>
      </c>
      <c r="FC100" s="116">
        <v>11139.923828125</v>
      </c>
      <c r="FD100" s="117">
        <v>1.9664132595062256</v>
      </c>
      <c r="FE100" s="116">
        <v>6060.62255859375</v>
      </c>
      <c r="FF100" s="116">
        <v>11698.24609375</v>
      </c>
      <c r="FG100" s="117">
        <v>1.9302053451538086</v>
      </c>
      <c r="FH100" s="116">
        <v>6430.0341796875</v>
      </c>
      <c r="FI100" s="116">
        <v>12441.720703125</v>
      </c>
      <c r="FJ100" s="117">
        <v>1.9349385499954224</v>
      </c>
      <c r="FK100" s="116">
        <v>6864.7138671875</v>
      </c>
      <c r="FL100" s="116">
        <v>12966.767578125</v>
      </c>
      <c r="FM100" s="117">
        <v>1.8889013528823853</v>
      </c>
      <c r="FN100" s="116">
        <v>7654.23681640625</v>
      </c>
      <c r="FO100" s="116">
        <v>14366.0498046875</v>
      </c>
      <c r="FP100" s="117">
        <v>1.8768755197525024</v>
      </c>
      <c r="FQ100" s="116">
        <v>8229.27734375</v>
      </c>
      <c r="FR100" s="116">
        <v>15451.2138671875</v>
      </c>
      <c r="FS100" s="117">
        <v>1.8775906562805176</v>
      </c>
      <c r="FT100" s="116">
        <v>9125.5068359375</v>
      </c>
      <c r="FU100" s="116">
        <v>16962.34375</v>
      </c>
      <c r="FV100" s="117">
        <v>1.8587837219238281</v>
      </c>
      <c r="FW100" s="116">
        <v>9916.92578125</v>
      </c>
      <c r="FX100" s="116">
        <v>18391.73046875</v>
      </c>
      <c r="FY100" s="117">
        <v>1.8545798063278198</v>
      </c>
      <c r="FZ100" s="116">
        <v>11457.8408203125</v>
      </c>
      <c r="GA100" s="116">
        <v>21371.5546875</v>
      </c>
      <c r="GB100" s="117">
        <v>1.8652340173721313</v>
      </c>
      <c r="GC100" s="116">
        <v>13277.0322265625</v>
      </c>
      <c r="GD100" s="116">
        <v>24277.90625</v>
      </c>
      <c r="GE100" s="117">
        <v>1.8285642862319946</v>
      </c>
      <c r="GF100" s="116">
        <v>15025.77734375</v>
      </c>
      <c r="GG100" s="116">
        <v>26752.240234375</v>
      </c>
      <c r="GH100" s="117">
        <v>1.7804230451583862</v>
      </c>
      <c r="GI100" s="116">
        <v>17242.09765625</v>
      </c>
      <c r="GJ100" s="116">
        <v>30582.583984375</v>
      </c>
      <c r="GK100" s="117">
        <v>1.7737159729003906</v>
      </c>
      <c r="GL100" s="116">
        <v>18609.736328125</v>
      </c>
      <c r="GM100" s="116">
        <v>32625.98046875</v>
      </c>
      <c r="GN100" s="117">
        <v>1.7531672716140747</v>
      </c>
      <c r="GO100" s="116">
        <v>20736.505859375</v>
      </c>
      <c r="GP100" s="116">
        <v>36245.01953125</v>
      </c>
      <c r="GQ100" s="117">
        <v>1.7478846311569214</v>
      </c>
      <c r="GR100" s="116">
        <v>23535.478515625</v>
      </c>
      <c r="GS100" s="116">
        <v>40980.04296875</v>
      </c>
      <c r="GT100" s="117">
        <v>1.7412028312683105</v>
      </c>
      <c r="GU100" s="116">
        <v>26006.62890625</v>
      </c>
      <c r="GV100" s="116">
        <v>45085.96484375</v>
      </c>
      <c r="GW100" s="117">
        <v>1.7336335182189941</v>
      </c>
      <c r="GX100" s="116">
        <v>29148.216796875</v>
      </c>
      <c r="GY100" s="116">
        <v>50251.2421875</v>
      </c>
      <c r="GZ100" s="117">
        <v>1.7239903211593628</v>
      </c>
      <c r="HA100" s="116">
        <v>32766.291015625</v>
      </c>
      <c r="HB100" s="116">
        <v>54971.15625</v>
      </c>
      <c r="HC100" s="117">
        <v>1.6776740550994873</v>
      </c>
      <c r="HD100" s="116">
        <v>37362.125</v>
      </c>
      <c r="HE100" s="116">
        <v>61125.09765625</v>
      </c>
      <c r="HF100" s="117">
        <v>1.6360176801681519</v>
      </c>
      <c r="HG100" s="116">
        <v>40284.52734375</v>
      </c>
      <c r="HH100" s="116">
        <v>65898.21875</v>
      </c>
      <c r="HI100" s="117">
        <v>1.6358195543289185</v>
      </c>
      <c r="HJ100" s="116">
        <v>43100.3671875</v>
      </c>
      <c r="HK100" s="116">
        <v>71330.203125</v>
      </c>
      <c r="HL100" s="117">
        <v>1.6549789905548096</v>
      </c>
      <c r="HM100" s="116">
        <v>45780.58984375</v>
      </c>
      <c r="HN100" s="116">
        <v>77661.0546875</v>
      </c>
      <c r="HO100" s="117">
        <v>1.6963751316070557</v>
      </c>
      <c r="HP100" s="116">
        <v>46710.359375</v>
      </c>
      <c r="HQ100" s="116">
        <v>81483.234375</v>
      </c>
      <c r="HR100" s="117">
        <v>1.7444360256195068</v>
      </c>
      <c r="HS100" s="116">
        <v>50137.95703125</v>
      </c>
      <c r="HT100" s="116">
        <v>87869.2421875</v>
      </c>
      <c r="HU100" s="117">
        <v>1.7525492906570435</v>
      </c>
      <c r="HV100" s="116">
        <v>52663.015625</v>
      </c>
      <c r="HW100" s="116">
        <v>93736.9296875</v>
      </c>
      <c r="HX100" s="117">
        <v>1.7799384593963623</v>
      </c>
      <c r="HY100" s="116">
        <v>54124.6171875</v>
      </c>
      <c r="HZ100" s="116">
        <v>95642.3046875</v>
      </c>
      <c r="IA100" s="117">
        <v>1.7670758962631226</v>
      </c>
      <c r="IB100" s="116">
        <v>55801.87890625</v>
      </c>
      <c r="IC100" s="116">
        <v>95659.8984375</v>
      </c>
      <c r="ID100" s="117">
        <v>1.7142773866653442</v>
      </c>
      <c r="IE100" s="116">
        <v>56749.41015625</v>
      </c>
      <c r="IF100" s="116">
        <v>98349.3359375</v>
      </c>
      <c r="IG100" s="117">
        <v>1.7330459356307983</v>
      </c>
      <c r="IH100" s="116">
        <v>55902.046875</v>
      </c>
      <c r="II100" s="116">
        <v>97277.7578125</v>
      </c>
      <c r="IJ100" s="117">
        <v>1.7401466369628906</v>
      </c>
      <c r="IK100" s="116">
        <v>57667.5390625</v>
      </c>
      <c r="IL100" s="116">
        <v>99862.0703125</v>
      </c>
      <c r="IM100" s="117">
        <v>1.731685996055603</v>
      </c>
      <c r="IN100" s="115">
        <v>58464.29296875</v>
      </c>
      <c r="IO100" s="116">
        <v>101771.8125</v>
      </c>
      <c r="IP100" s="117">
        <v>1.7407516241073608</v>
      </c>
      <c r="IQ100" s="116">
        <v>58814.67578125</v>
      </c>
      <c r="IR100" s="116">
        <v>104736.4921875</v>
      </c>
      <c r="IS100" s="117">
        <v>1.7807884216308594</v>
      </c>
      <c r="IT100" s="116">
        <v>59946.984375</v>
      </c>
      <c r="IU100" s="116">
        <v>107990.96875</v>
      </c>
      <c r="IV100" s="117">
        <v>1.8014411926269531</v>
      </c>
      <c r="IW100" s="116">
        <v>61821.33203125</v>
      </c>
      <c r="IX100" s="116">
        <v>113236.1328125</v>
      </c>
      <c r="IY100" s="117">
        <v>1.8316676616668701</v>
      </c>
      <c r="IZ100" s="116">
        <v>63585.03515625</v>
      </c>
      <c r="JA100" s="116">
        <v>116637.609375</v>
      </c>
      <c r="JB100" s="117">
        <v>1.8343563079833984</v>
      </c>
      <c r="JC100" s="116">
        <v>65128.515625</v>
      </c>
      <c r="JD100" s="116">
        <v>121647.09375</v>
      </c>
      <c r="JE100" s="117">
        <v>1.8678008317947388</v>
      </c>
      <c r="JF100" s="116">
        <v>65944.65625</v>
      </c>
      <c r="JG100" s="116">
        <v>125104.03125</v>
      </c>
      <c r="JH100" s="117">
        <v>1.897106409072876</v>
      </c>
      <c r="JI100" s="116">
        <v>66345.7734375</v>
      </c>
      <c r="JJ100" s="116">
        <v>124492.3046875</v>
      </c>
      <c r="JK100" s="117">
        <v>1.8764165639877319</v>
      </c>
      <c r="JL100" s="116">
        <v>66656.3203125</v>
      </c>
      <c r="JM100" s="116">
        <v>126973.7734375</v>
      </c>
      <c r="JN100" s="117">
        <v>1.9049022197723389</v>
      </c>
      <c r="JO100" s="116">
        <v>68691.578125</v>
      </c>
      <c r="JP100" s="116">
        <v>132109</v>
      </c>
      <c r="JQ100" s="117">
        <v>1.9232197999954224</v>
      </c>
      <c r="JR100" s="116">
        <v>70408.546875</v>
      </c>
      <c r="JS100" s="116">
        <v>135157.34375</v>
      </c>
      <c r="JT100" s="117">
        <v>1.919615626335144</v>
      </c>
      <c r="JU100" s="116">
        <v>72477.2421875</v>
      </c>
      <c r="JV100" s="116">
        <v>139096.75</v>
      </c>
      <c r="JW100" s="117">
        <v>1.9191782474517822</v>
      </c>
      <c r="JX100" s="116">
        <v>74670.5859375</v>
      </c>
      <c r="JY100" s="116">
        <v>146105.546875</v>
      </c>
      <c r="JZ100" s="117">
        <v>1.9566680192947388</v>
      </c>
      <c r="KA100" s="116">
        <v>75290.921875</v>
      </c>
      <c r="KB100" s="116">
        <v>146580.453125</v>
      </c>
      <c r="KC100" s="117">
        <v>1.9468542337417603</v>
      </c>
      <c r="KD100" s="116">
        <v>73372.0078125</v>
      </c>
      <c r="KE100" s="116">
        <v>135620.21875</v>
      </c>
      <c r="KF100" s="117">
        <v>1.8483917713165283</v>
      </c>
      <c r="KG100" s="116">
        <v>74609.0546875</v>
      </c>
      <c r="KH100" s="116">
        <v>140895.171875</v>
      </c>
      <c r="KI100" s="117">
        <v>1.8884459733963013</v>
      </c>
      <c r="KJ100" s="116">
        <v>77365.0234375</v>
      </c>
      <c r="KK100" s="116">
        <v>148054.90625</v>
      </c>
      <c r="KL100" s="117">
        <v>1.9137189388275146</v>
      </c>
      <c r="KM100" s="116">
        <v>78048.6953125</v>
      </c>
      <c r="KN100" s="116">
        <v>144208.703125</v>
      </c>
      <c r="KO100" s="117">
        <v>1.8476760387420654</v>
      </c>
      <c r="KP100" s="116">
        <v>77047.3203125</v>
      </c>
      <c r="KQ100" s="116">
        <v>142808.625</v>
      </c>
      <c r="KR100" s="117">
        <v>1.8535183668136597</v>
      </c>
      <c r="KS100" s="116">
        <v>77375.4140625</v>
      </c>
      <c r="KT100" s="116">
        <v>143248.859375</v>
      </c>
      <c r="KU100" s="117">
        <v>1.8513485193252563</v>
      </c>
      <c r="KV100" s="134">
        <v>2.8860101699829102</v>
      </c>
      <c r="KW100" s="135">
        <v>2.7483906745910645</v>
      </c>
      <c r="KX100" s="135">
        <v>2.7234845161437988</v>
      </c>
      <c r="KY100" s="135">
        <v>2.4980428218841553</v>
      </c>
      <c r="KZ100" s="135">
        <v>2.0300445556640625</v>
      </c>
      <c r="LA100" s="135">
        <v>1.9012359380722046</v>
      </c>
      <c r="LB100" s="135">
        <v>1.9465522766113281</v>
      </c>
      <c r="LC100" s="135">
        <v>1.8081146478652954</v>
      </c>
      <c r="LD100" s="135">
        <v>1.7035412788391113</v>
      </c>
      <c r="LE100" s="135">
        <v>1.7675237655639648</v>
      </c>
      <c r="LF100" s="135">
        <v>1.9060153961181641</v>
      </c>
      <c r="LG100" s="135">
        <v>1.8709415197372437</v>
      </c>
      <c r="LH100" s="135">
        <f t="shared" si="4"/>
        <v>2.7859617869059243</v>
      </c>
      <c r="LI100" s="135">
        <f t="shared" si="5"/>
        <v>2.2640436887741089</v>
      </c>
      <c r="LJ100" s="135">
        <f t="shared" si="6"/>
        <v>1.8398610353469849</v>
      </c>
      <c r="LK100" s="144">
        <f t="shared" si="7"/>
        <v>1.8481602271397908</v>
      </c>
    </row>
    <row r="101" spans="1:323" ht="15" customHeight="1">
      <c r="A101" s="114">
        <v>87</v>
      </c>
      <c r="B101" s="115">
        <v>3644.31884765625</v>
      </c>
      <c r="C101" s="116">
        <v>10141.697265625</v>
      </c>
      <c r="D101" s="117">
        <v>2.7828786373138428</v>
      </c>
      <c r="E101" s="116">
        <v>3866.254638671875</v>
      </c>
      <c r="F101" s="116">
        <v>11257.044921875</v>
      </c>
      <c r="G101" s="117">
        <v>2.9116148948669434</v>
      </c>
      <c r="H101" s="116">
        <v>4758.33056640625</v>
      </c>
      <c r="I101" s="116">
        <v>12598.4560546875</v>
      </c>
      <c r="J101" s="117">
        <v>2.6476631164550781</v>
      </c>
      <c r="K101" s="116">
        <v>5888.80908203125</v>
      </c>
      <c r="L101" s="116">
        <v>16640.67578125</v>
      </c>
      <c r="M101" s="117">
        <v>2.8258135318756104</v>
      </c>
      <c r="N101" s="116">
        <v>7000.2607421875</v>
      </c>
      <c r="O101" s="116">
        <v>19430.896484375</v>
      </c>
      <c r="P101" s="117">
        <v>2.7757389545440674</v>
      </c>
      <c r="Q101" s="116">
        <v>8118.1748046875</v>
      </c>
      <c r="R101" s="116">
        <v>20941.765625</v>
      </c>
      <c r="S101" s="117">
        <v>2.5796151161193848</v>
      </c>
      <c r="T101" s="116">
        <v>10633.716796875</v>
      </c>
      <c r="U101" s="116">
        <v>28109.333984375</v>
      </c>
      <c r="V101" s="117">
        <v>2.6434156894683838</v>
      </c>
      <c r="W101" s="116">
        <v>15257.3115234375</v>
      </c>
      <c r="X101" s="116">
        <v>39676.72265625</v>
      </c>
      <c r="Y101" s="117">
        <v>2.6005055904388428</v>
      </c>
      <c r="Z101" s="116">
        <v>15441.5830078125</v>
      </c>
      <c r="AA101" s="116">
        <v>38671.96484375</v>
      </c>
      <c r="AB101" s="117">
        <v>2.5044040679931641</v>
      </c>
      <c r="AC101" s="116">
        <v>15978.7294921875</v>
      </c>
      <c r="AD101" s="116">
        <v>42272.68359375</v>
      </c>
      <c r="AE101" s="117">
        <v>2.6455597877502441</v>
      </c>
      <c r="AF101" s="116">
        <v>17265.09375</v>
      </c>
      <c r="AG101" s="116">
        <v>48787.984375</v>
      </c>
      <c r="AH101" s="117">
        <v>2.8258163928985596</v>
      </c>
      <c r="AI101" s="116">
        <v>19150.421875</v>
      </c>
      <c r="AJ101" s="116">
        <v>53112.71875</v>
      </c>
      <c r="AK101" s="117">
        <v>2.7734489440917969</v>
      </c>
      <c r="AL101" s="116">
        <v>20753.041015625</v>
      </c>
      <c r="AM101" s="116">
        <v>57052.90234375</v>
      </c>
      <c r="AN101" s="117">
        <v>2.7491345405578613</v>
      </c>
      <c r="AO101" s="116">
        <v>25477.58203125</v>
      </c>
      <c r="AP101" s="116">
        <v>69612.2578125</v>
      </c>
      <c r="AQ101" s="117">
        <v>2.7322945594787598</v>
      </c>
      <c r="AR101" s="116">
        <v>25992.02734375</v>
      </c>
      <c r="AS101" s="116">
        <v>73446.6328125</v>
      </c>
      <c r="AT101" s="117">
        <v>2.8257369995117187</v>
      </c>
      <c r="AU101" s="116">
        <v>28075.6796875</v>
      </c>
      <c r="AV101" s="116">
        <v>79264.71875</v>
      </c>
      <c r="AW101" s="117">
        <v>2.8232519626617432</v>
      </c>
      <c r="AX101" s="116">
        <v>30672.07421875</v>
      </c>
      <c r="AY101" s="116">
        <v>82521.4921875</v>
      </c>
      <c r="AZ101" s="117">
        <v>2.690443754196167</v>
      </c>
      <c r="BA101" s="116">
        <v>30877.34765625</v>
      </c>
      <c r="BB101" s="116">
        <v>75831.5703125</v>
      </c>
      <c r="BC101" s="117">
        <v>2.4558966159820557</v>
      </c>
      <c r="BD101" s="116">
        <v>30820.0234375</v>
      </c>
      <c r="BE101" s="116">
        <v>70430.3359375</v>
      </c>
      <c r="BF101" s="117">
        <v>2.2852134704589844</v>
      </c>
      <c r="BG101" s="116">
        <v>27953.1953125</v>
      </c>
      <c r="BH101" s="116">
        <v>65383.19921875</v>
      </c>
      <c r="BI101" s="117">
        <v>2.3390240669250488</v>
      </c>
      <c r="BJ101" s="116">
        <v>27517.802734375</v>
      </c>
      <c r="BK101" s="116">
        <v>66244.1328125</v>
      </c>
      <c r="BL101" s="117">
        <v>2.4073190689086914</v>
      </c>
      <c r="BM101" s="116">
        <v>22965.28515625</v>
      </c>
      <c r="BN101" s="116">
        <v>60872.71875</v>
      </c>
      <c r="BO101" s="117">
        <v>2.6506407260894775</v>
      </c>
      <c r="BP101" s="116">
        <v>23522.453125</v>
      </c>
      <c r="BQ101" s="116">
        <v>60863.01953125</v>
      </c>
      <c r="BR101" s="117">
        <v>2.5874435901641846</v>
      </c>
      <c r="BS101" s="116">
        <v>25472.783203125</v>
      </c>
      <c r="BT101" s="116">
        <v>64631.47265625</v>
      </c>
      <c r="BU101" s="117">
        <v>2.5372755527496338</v>
      </c>
      <c r="BV101" s="116">
        <v>31061.130859375</v>
      </c>
      <c r="BW101" s="116">
        <v>77059.8046875</v>
      </c>
      <c r="BX101" s="117">
        <v>2.4809079170227051</v>
      </c>
      <c r="BY101" s="116">
        <v>36951.44140625</v>
      </c>
      <c r="BZ101" s="116">
        <v>87237.7890625</v>
      </c>
      <c r="CA101" s="117">
        <v>2.3608765602111816</v>
      </c>
      <c r="CB101" s="116">
        <v>41652.9375</v>
      </c>
      <c r="CC101" s="116">
        <v>98810.8125</v>
      </c>
      <c r="CD101" s="117">
        <v>2.3722412586212158</v>
      </c>
      <c r="CE101" s="116">
        <v>33466.7421875</v>
      </c>
      <c r="CF101" s="116">
        <v>80830.4140625</v>
      </c>
      <c r="CG101" s="117">
        <v>2.4152460098266602</v>
      </c>
      <c r="CH101" s="116">
        <v>38896.82421875</v>
      </c>
      <c r="CI101" s="116">
        <v>92991.5625</v>
      </c>
      <c r="CJ101" s="117">
        <v>2.390723705291748</v>
      </c>
      <c r="CK101" s="116">
        <v>43116.81640625</v>
      </c>
      <c r="CL101" s="116">
        <v>98783.4296875</v>
      </c>
      <c r="CM101" s="117">
        <v>2.291064977645874</v>
      </c>
      <c r="CN101" s="116">
        <v>50805.30859375</v>
      </c>
      <c r="CO101" s="116">
        <v>99044.640625</v>
      </c>
      <c r="CP101" s="117">
        <v>1.9494938850402832</v>
      </c>
      <c r="CQ101" s="116">
        <v>52910.13671875</v>
      </c>
      <c r="CR101" s="116">
        <v>100182.171875</v>
      </c>
      <c r="CS101" s="117">
        <v>1.8934400081634521</v>
      </c>
      <c r="CT101" s="116">
        <v>106686.484375</v>
      </c>
      <c r="CU101" s="116">
        <v>190092.875</v>
      </c>
      <c r="CV101" s="117">
        <v>1.7817896604537964</v>
      </c>
      <c r="CW101" s="116">
        <v>216022.296875</v>
      </c>
      <c r="CX101" s="116">
        <v>423404.09375</v>
      </c>
      <c r="CY101" s="117">
        <v>1.9600018262863159</v>
      </c>
      <c r="CZ101" s="116">
        <v>320220.25</v>
      </c>
      <c r="DA101" s="116">
        <v>643215.375</v>
      </c>
      <c r="DB101" s="117">
        <v>2.0086655616760254</v>
      </c>
      <c r="DC101" s="116">
        <v>595288.25</v>
      </c>
      <c r="DD101" s="116">
        <v>1111268.75</v>
      </c>
      <c r="DE101" s="117">
        <v>1.8667742013931274</v>
      </c>
      <c r="DF101" s="116">
        <v>1056.9598388671875</v>
      </c>
      <c r="DG101" s="116">
        <v>2039.03173828125</v>
      </c>
      <c r="DH101" s="117">
        <v>1.9291478395462036</v>
      </c>
      <c r="DI101" s="116">
        <v>1282.9188232421875</v>
      </c>
      <c r="DJ101" s="116">
        <v>2394.102783203125</v>
      </c>
      <c r="DK101" s="117">
        <v>1.8661373853683472</v>
      </c>
      <c r="DL101" s="116">
        <v>1667.7373046875</v>
      </c>
      <c r="DM101" s="116">
        <v>3087.906005859375</v>
      </c>
      <c r="DN101" s="117">
        <v>1.8515541553497314</v>
      </c>
      <c r="DO101" s="116">
        <v>1884.6309814453125</v>
      </c>
      <c r="DP101" s="116">
        <v>3593.683837890625</v>
      </c>
      <c r="DQ101" s="117">
        <v>1.9068368673324585</v>
      </c>
      <c r="DR101" s="116">
        <v>1954.9208984375</v>
      </c>
      <c r="DS101" s="116">
        <v>3689.248046875</v>
      </c>
      <c r="DT101" s="117">
        <v>1.8871597051620483</v>
      </c>
      <c r="DU101" s="116">
        <v>2080.044189453125</v>
      </c>
      <c r="DV101" s="116">
        <v>3973.065673828125</v>
      </c>
      <c r="DW101" s="117">
        <v>1.9100871086120605</v>
      </c>
      <c r="DX101" s="116">
        <v>2236.69580078125</v>
      </c>
      <c r="DY101" s="116">
        <v>4337.8427734375</v>
      </c>
      <c r="DZ101" s="117">
        <v>1.9393976926803589</v>
      </c>
      <c r="EA101" s="116">
        <v>2426.64794921875</v>
      </c>
      <c r="EB101" s="116">
        <v>4678.892578125</v>
      </c>
      <c r="EC101" s="117">
        <v>1.9281299114227295</v>
      </c>
      <c r="ED101" s="116">
        <v>2748.781005859375</v>
      </c>
      <c r="EE101" s="118">
        <v>5328.8837890625</v>
      </c>
      <c r="EF101" s="119">
        <v>1.9386352300643921</v>
      </c>
      <c r="EG101" s="115">
        <v>3230.22021484375</v>
      </c>
      <c r="EH101" s="116">
        <v>5957.423828125</v>
      </c>
      <c r="EI101" s="117">
        <v>1.8442779779434204</v>
      </c>
      <c r="EJ101" s="116">
        <v>3404.35498046875</v>
      </c>
      <c r="EK101" s="116">
        <v>6726.24951171875</v>
      </c>
      <c r="EL101" s="117">
        <v>1.9757779836654663</v>
      </c>
      <c r="EM101" s="116">
        <v>3729.834228515625</v>
      </c>
      <c r="EN101" s="116">
        <v>7408.17822265625</v>
      </c>
      <c r="EO101" s="117">
        <v>1.9861950874328613</v>
      </c>
      <c r="EP101" s="116">
        <v>4014.072998046875</v>
      </c>
      <c r="EQ101" s="116">
        <v>8079.052734375</v>
      </c>
      <c r="ER101" s="117">
        <v>2.0126819610595703</v>
      </c>
      <c r="ES101" s="116">
        <v>4434.740234375</v>
      </c>
      <c r="ET101" s="116">
        <v>8734.3916015625</v>
      </c>
      <c r="EU101" s="117">
        <v>1.9695384502410889</v>
      </c>
      <c r="EV101" s="116">
        <v>4999.61328125</v>
      </c>
      <c r="EW101" s="116">
        <v>9657.0986328125</v>
      </c>
      <c r="EX101" s="117">
        <v>1.9315690994262695</v>
      </c>
      <c r="EY101" s="116">
        <v>5492.6025390625</v>
      </c>
      <c r="EZ101" s="116">
        <v>10671.3076171875</v>
      </c>
      <c r="FA101" s="117">
        <v>1.9428508281707764</v>
      </c>
      <c r="FB101" s="116">
        <v>5897.9365234375</v>
      </c>
      <c r="FC101" s="116">
        <v>11552.46875</v>
      </c>
      <c r="FD101" s="117">
        <v>1.9587305784225464</v>
      </c>
      <c r="FE101" s="116">
        <v>6290.67578125</v>
      </c>
      <c r="FF101" s="116">
        <v>12123.5029296875</v>
      </c>
      <c r="FG101" s="117">
        <v>1.9272178411483765</v>
      </c>
      <c r="FH101" s="116">
        <v>6673.15673828125</v>
      </c>
      <c r="FI101" s="116">
        <v>12895.005859375</v>
      </c>
      <c r="FJ101" s="117">
        <v>1.9323697090148926</v>
      </c>
      <c r="FK101" s="116">
        <v>7111.724609375</v>
      </c>
      <c r="FL101" s="116">
        <v>13426.9072265625</v>
      </c>
      <c r="FM101" s="117">
        <v>1.8879959583282471</v>
      </c>
      <c r="FN101" s="116">
        <v>7913.68359375</v>
      </c>
      <c r="FO101" s="116">
        <v>14872.5849609375</v>
      </c>
      <c r="FP101" s="117">
        <v>1.8793504238128662</v>
      </c>
      <c r="FQ101" s="116">
        <v>8564.5205078125</v>
      </c>
      <c r="FR101" s="116">
        <v>15993.810546875</v>
      </c>
      <c r="FS101" s="117">
        <v>1.8674496412277222</v>
      </c>
      <c r="FT101" s="116">
        <v>9451.7060546875</v>
      </c>
      <c r="FU101" s="116">
        <v>17552.8125</v>
      </c>
      <c r="FV101" s="117">
        <v>1.8571052551269531</v>
      </c>
      <c r="FW101" s="116">
        <v>10323.0419921875</v>
      </c>
      <c r="FX101" s="116">
        <v>19028.560546875</v>
      </c>
      <c r="FY101" s="117">
        <v>1.8433094024658203</v>
      </c>
      <c r="FZ101" s="116">
        <v>11854.6318359375</v>
      </c>
      <c r="GA101" s="116">
        <v>22119.12890625</v>
      </c>
      <c r="GB101" s="117">
        <v>1.8658638000488281</v>
      </c>
      <c r="GC101" s="116">
        <v>13724.685546875</v>
      </c>
      <c r="GD101" s="116">
        <v>25107.18359375</v>
      </c>
      <c r="GE101" s="117">
        <v>1.8293448686599731</v>
      </c>
      <c r="GF101" s="116">
        <v>15559.28125</v>
      </c>
      <c r="GG101" s="116">
        <v>27634.201171875</v>
      </c>
      <c r="GH101" s="117">
        <v>1.7760590314865112</v>
      </c>
      <c r="GI101" s="116">
        <v>17812.552734375</v>
      </c>
      <c r="GJ101" s="116">
        <v>31587.0625</v>
      </c>
      <c r="GK101" s="117">
        <v>1.7733035087585449</v>
      </c>
      <c r="GL101" s="116">
        <v>19235.103515625</v>
      </c>
      <c r="GM101" s="116">
        <v>33680.8203125</v>
      </c>
      <c r="GN101" s="117">
        <v>1.7510080337524414</v>
      </c>
      <c r="GO101" s="116">
        <v>21446.767578125</v>
      </c>
      <c r="GP101" s="116">
        <v>37411.140625</v>
      </c>
      <c r="GQ101" s="117">
        <v>1.7443720102310181</v>
      </c>
      <c r="GR101" s="116">
        <v>24078.416015625</v>
      </c>
      <c r="GS101" s="116">
        <v>42301.390625</v>
      </c>
      <c r="GT101" s="117">
        <v>1.7568178176879883</v>
      </c>
      <c r="GU101" s="116">
        <v>26778.638671875</v>
      </c>
      <c r="GV101" s="116">
        <v>46524.72265625</v>
      </c>
      <c r="GW101" s="117">
        <v>1.7373819351196289</v>
      </c>
      <c r="GX101" s="116">
        <v>30034.06640625</v>
      </c>
      <c r="GY101" s="116">
        <v>51841</v>
      </c>
      <c r="GZ101" s="117">
        <v>1.7260732650756836</v>
      </c>
      <c r="HA101" s="116">
        <v>33746.71484375</v>
      </c>
      <c r="HB101" s="116">
        <v>56642.0546875</v>
      </c>
      <c r="HC101" s="117">
        <v>1.6784465312957764</v>
      </c>
      <c r="HD101" s="116">
        <v>38445.921875</v>
      </c>
      <c r="HE101" s="116">
        <v>62911.98046875</v>
      </c>
      <c r="HF101" s="117">
        <v>1.636375904083252</v>
      </c>
      <c r="HG101" s="116">
        <v>41449.46484375</v>
      </c>
      <c r="HH101" s="116">
        <v>67824.25</v>
      </c>
      <c r="HI101" s="117">
        <v>1.6363118886947632</v>
      </c>
      <c r="HJ101" s="116">
        <v>44429.08203125</v>
      </c>
      <c r="HK101" s="116">
        <v>73451.3359375</v>
      </c>
      <c r="HL101" s="117">
        <v>1.6532264947891235</v>
      </c>
      <c r="HM101" s="116">
        <v>47238.68359375</v>
      </c>
      <c r="HN101" s="116">
        <v>80058.0625</v>
      </c>
      <c r="HO101" s="117">
        <v>1.6947563886642456</v>
      </c>
      <c r="HP101" s="116">
        <v>48225.98046875</v>
      </c>
      <c r="HQ101" s="116">
        <v>84100.5546875</v>
      </c>
      <c r="HR101" s="117">
        <v>1.743884801864624</v>
      </c>
      <c r="HS101" s="116">
        <v>51930.73828125</v>
      </c>
      <c r="HT101" s="116">
        <v>90702.109375</v>
      </c>
      <c r="HU101" s="117">
        <v>1.7465977668762207</v>
      </c>
      <c r="HV101" s="116">
        <v>54833.109375</v>
      </c>
      <c r="HW101" s="116">
        <v>96814.640625</v>
      </c>
      <c r="HX101" s="117">
        <v>1.7656238079071045</v>
      </c>
      <c r="HY101" s="116">
        <v>56279.57421875</v>
      </c>
      <c r="HZ101" s="116">
        <v>98754.03125</v>
      </c>
      <c r="IA101" s="117">
        <v>1.7547047138214111</v>
      </c>
      <c r="IB101" s="116">
        <v>57693.578125</v>
      </c>
      <c r="IC101" s="116">
        <v>98654.1328125</v>
      </c>
      <c r="ID101" s="117">
        <v>1.7099672555923462</v>
      </c>
      <c r="IE101" s="116">
        <v>58958.51171875</v>
      </c>
      <c r="IF101" s="116">
        <v>101465.4765625</v>
      </c>
      <c r="IG101" s="117">
        <v>1.7209639549255371</v>
      </c>
      <c r="IH101" s="116">
        <v>57748.57421875</v>
      </c>
      <c r="II101" s="116">
        <v>100390.3515625</v>
      </c>
      <c r="IJ101" s="117">
        <v>1.7384040355682373</v>
      </c>
      <c r="IK101" s="116">
        <v>59791.09375</v>
      </c>
      <c r="IL101" s="116">
        <v>103027.09375</v>
      </c>
      <c r="IM101" s="117">
        <v>1.7231177091598511</v>
      </c>
      <c r="IN101" s="115">
        <v>60462.58984375</v>
      </c>
      <c r="IO101" s="116">
        <v>105027.296875</v>
      </c>
      <c r="IP101" s="117">
        <v>1.7370624542236328</v>
      </c>
      <c r="IQ101" s="116">
        <v>60764.54296875</v>
      </c>
      <c r="IR101" s="116">
        <v>108194.890625</v>
      </c>
      <c r="IS101" s="117">
        <v>1.7805596590042114</v>
      </c>
      <c r="IT101" s="116">
        <v>62063.34765625</v>
      </c>
      <c r="IU101" s="116">
        <v>111606.5078125</v>
      </c>
      <c r="IV101" s="117">
        <v>1.7982676029205322</v>
      </c>
      <c r="IW101" s="116">
        <v>64039.8203125</v>
      </c>
      <c r="IX101" s="116">
        <v>117107.2109375</v>
      </c>
      <c r="IY101" s="117">
        <v>1.8286623954772949</v>
      </c>
      <c r="IZ101" s="116">
        <v>65942.5</v>
      </c>
      <c r="JA101" s="116">
        <v>120629.6171875</v>
      </c>
      <c r="JB101" s="117">
        <v>1.829315185546875</v>
      </c>
      <c r="JC101" s="116">
        <v>67602.890625</v>
      </c>
      <c r="JD101" s="116">
        <v>125901.015625</v>
      </c>
      <c r="JE101" s="117">
        <v>1.8623614311218262</v>
      </c>
      <c r="JF101" s="116">
        <v>68454.890625</v>
      </c>
      <c r="JG101" s="116">
        <v>129559.3671875</v>
      </c>
      <c r="JH101" s="117">
        <v>1.8926240205764771</v>
      </c>
      <c r="JI101" s="116">
        <v>68694.1171875</v>
      </c>
      <c r="JJ101" s="116">
        <v>128875.4375</v>
      </c>
      <c r="JK101" s="117">
        <v>1.8760768175125122</v>
      </c>
      <c r="JL101" s="116">
        <v>68774.34375</v>
      </c>
      <c r="JM101" s="116">
        <v>131528.546875</v>
      </c>
      <c r="JN101" s="117">
        <v>1.9124653339385986</v>
      </c>
      <c r="JO101" s="116">
        <v>70932.8203125</v>
      </c>
      <c r="JP101" s="116">
        <v>136899.59375</v>
      </c>
      <c r="JQ101" s="117">
        <v>1.9299894571304321</v>
      </c>
      <c r="JR101" s="116">
        <v>72638.171875</v>
      </c>
      <c r="JS101" s="116">
        <v>140049.328125</v>
      </c>
      <c r="JT101" s="117">
        <v>1.9280403852462769</v>
      </c>
      <c r="JU101" s="116">
        <v>74724.0546875</v>
      </c>
      <c r="JV101" s="116">
        <v>144128.6875</v>
      </c>
      <c r="JW101" s="117">
        <v>1.9288125038146973</v>
      </c>
      <c r="JX101" s="116">
        <v>77465.6640625</v>
      </c>
      <c r="JY101" s="116">
        <v>151488.15625</v>
      </c>
      <c r="JZ101" s="117">
        <v>1.955552339553833</v>
      </c>
      <c r="KA101" s="116">
        <v>77929.3984375</v>
      </c>
      <c r="KB101" s="116">
        <v>151956.09375</v>
      </c>
      <c r="KC101" s="117">
        <v>1.9499200582504272</v>
      </c>
      <c r="KD101" s="116">
        <v>75674.296875</v>
      </c>
      <c r="KE101" s="116">
        <v>140312.125</v>
      </c>
      <c r="KF101" s="117">
        <v>1.8541582822799683</v>
      </c>
      <c r="KG101" s="116">
        <v>76939.3515625</v>
      </c>
      <c r="KH101" s="116">
        <v>145895.953125</v>
      </c>
      <c r="KI101" s="117">
        <v>1.8962461948394775</v>
      </c>
      <c r="KJ101" s="116">
        <v>79841.6953125</v>
      </c>
      <c r="KK101" s="116">
        <v>153390.34375</v>
      </c>
      <c r="KL101" s="117">
        <v>1.9211809635162354</v>
      </c>
      <c r="KM101" s="116">
        <v>80327.6328125</v>
      </c>
      <c r="KN101" s="116">
        <v>149201.5625</v>
      </c>
      <c r="KO101" s="117">
        <v>1.8574126958847046</v>
      </c>
      <c r="KP101" s="116">
        <v>79747.625</v>
      </c>
      <c r="KQ101" s="116">
        <v>147754.546875</v>
      </c>
      <c r="KR101" s="117">
        <v>1.8527767658233643</v>
      </c>
      <c r="KS101" s="116">
        <v>80095.03125</v>
      </c>
      <c r="KT101" s="116">
        <v>148202.578125</v>
      </c>
      <c r="KU101" s="117">
        <v>1.8503342866897583</v>
      </c>
      <c r="KV101" s="134">
        <v>2.8472466468811035</v>
      </c>
      <c r="KW101" s="135">
        <v>2.6944491863250732</v>
      </c>
      <c r="KX101" s="135">
        <v>2.7170596122741699</v>
      </c>
      <c r="KY101" s="135">
        <v>2.4476838111877441</v>
      </c>
      <c r="KZ101" s="135">
        <v>2.0486347675323486</v>
      </c>
      <c r="LA101" s="135">
        <v>1.9047994613647461</v>
      </c>
      <c r="LB101" s="135">
        <v>1.9428499937057495</v>
      </c>
      <c r="LC101" s="135">
        <v>1.806463360786438</v>
      </c>
      <c r="LD101" s="135">
        <v>1.7018678188323975</v>
      </c>
      <c r="LE101" s="135">
        <v>1.762102484703064</v>
      </c>
      <c r="LF101" s="135">
        <v>1.909000039100647</v>
      </c>
      <c r="LG101" s="135">
        <v>1.8755902051925659</v>
      </c>
      <c r="LH101" s="135">
        <f t="shared" si="4"/>
        <v>2.7529184818267822</v>
      </c>
      <c r="LI101" s="135">
        <f t="shared" si="5"/>
        <v>2.2481592893600464</v>
      </c>
      <c r="LJ101" s="135">
        <f t="shared" si="6"/>
        <v>1.8389951586723328</v>
      </c>
      <c r="LK101" s="144">
        <f t="shared" si="7"/>
        <v>1.8488975763320923</v>
      </c>
    </row>
    <row r="102" spans="1:323" ht="15" customHeight="1">
      <c r="A102" s="114">
        <v>88</v>
      </c>
      <c r="B102" s="115">
        <v>3873.216796875</v>
      </c>
      <c r="C102" s="116">
        <v>10673.8125</v>
      </c>
      <c r="D102" s="117">
        <v>2.7558004856109619</v>
      </c>
      <c r="E102" s="116">
        <v>4149.01025390625</v>
      </c>
      <c r="F102" s="116">
        <v>11861.427734375</v>
      </c>
      <c r="G102" s="117">
        <v>2.8588571548461914</v>
      </c>
      <c r="H102" s="116">
        <v>5101.236328125</v>
      </c>
      <c r="I102" s="116">
        <v>13237.876953125</v>
      </c>
      <c r="J102" s="117">
        <v>2.5950331687927246</v>
      </c>
      <c r="K102" s="116">
        <v>6383.306640625</v>
      </c>
      <c r="L102" s="116">
        <v>17516.87109375</v>
      </c>
      <c r="M102" s="117">
        <v>2.744168758392334</v>
      </c>
      <c r="N102" s="116">
        <v>7546.27001953125</v>
      </c>
      <c r="O102" s="116">
        <v>20444.86328125</v>
      </c>
      <c r="P102" s="117">
        <v>2.7092673778533936</v>
      </c>
      <c r="Q102" s="116">
        <v>8638.5986328125</v>
      </c>
      <c r="R102" s="116">
        <v>21989.298828125</v>
      </c>
      <c r="S102" s="117">
        <v>2.5454707145690918</v>
      </c>
      <c r="T102" s="116">
        <v>11353.041015625</v>
      </c>
      <c r="U102" s="116">
        <v>29536.55078125</v>
      </c>
      <c r="V102" s="117">
        <v>2.6016421318054199</v>
      </c>
      <c r="W102" s="116">
        <v>16173.8916015625</v>
      </c>
      <c r="X102" s="116">
        <v>41675.6171875</v>
      </c>
      <c r="Y102" s="117">
        <v>2.5767216682434082</v>
      </c>
      <c r="Z102" s="116">
        <v>16327.296875</v>
      </c>
      <c r="AA102" s="116">
        <v>40573.11328125</v>
      </c>
      <c r="AB102" s="117">
        <v>2.4849865436553955</v>
      </c>
      <c r="AC102" s="116">
        <v>16944.9375</v>
      </c>
      <c r="AD102" s="116">
        <v>44426.58203125</v>
      </c>
      <c r="AE102" s="117">
        <v>2.6218204498291016</v>
      </c>
      <c r="AF102" s="116">
        <v>18355.841796875</v>
      </c>
      <c r="AG102" s="116">
        <v>51373.19140625</v>
      </c>
      <c r="AH102" s="117">
        <v>2.7987380027770996</v>
      </c>
      <c r="AI102" s="116">
        <v>20121.06640625</v>
      </c>
      <c r="AJ102" s="116">
        <v>55905.9921875</v>
      </c>
      <c r="AK102" s="117">
        <v>2.7784805297851562</v>
      </c>
      <c r="AL102" s="116">
        <v>21747.201171875</v>
      </c>
      <c r="AM102" s="116">
        <v>60040.0859375</v>
      </c>
      <c r="AN102" s="117">
        <v>2.7608189582824707</v>
      </c>
      <c r="AO102" s="116">
        <v>26615.330078125</v>
      </c>
      <c r="AP102" s="116">
        <v>73247.4375</v>
      </c>
      <c r="AQ102" s="117">
        <v>2.7520771026611328</v>
      </c>
      <c r="AR102" s="116">
        <v>27336.80859375</v>
      </c>
      <c r="AS102" s="116">
        <v>77350.65625</v>
      </c>
      <c r="AT102" s="117">
        <v>2.8295423984527588</v>
      </c>
      <c r="AU102" s="116">
        <v>29540.138671875</v>
      </c>
      <c r="AV102" s="116">
        <v>83475.703125</v>
      </c>
      <c r="AW102" s="117">
        <v>2.8258399963378906</v>
      </c>
      <c r="AX102" s="116">
        <v>32238.419921875</v>
      </c>
      <c r="AY102" s="116">
        <v>86783.2734375</v>
      </c>
      <c r="AZ102" s="117">
        <v>2.6919207572937012</v>
      </c>
      <c r="BA102" s="116">
        <v>32455.375</v>
      </c>
      <c r="BB102" s="116">
        <v>79516.640625</v>
      </c>
      <c r="BC102" s="117">
        <v>2.4500298500061035</v>
      </c>
      <c r="BD102" s="116">
        <v>32560.28515625</v>
      </c>
      <c r="BE102" s="116">
        <v>73660.1171875</v>
      </c>
      <c r="BF102" s="117">
        <v>2.2622687816619873</v>
      </c>
      <c r="BG102" s="116">
        <v>29974.4921875</v>
      </c>
      <c r="BH102" s="116">
        <v>68423.2890625</v>
      </c>
      <c r="BI102" s="117">
        <v>2.282717227935791</v>
      </c>
      <c r="BJ102" s="116">
        <v>29850.28125</v>
      </c>
      <c r="BK102" s="116">
        <v>69380.0625</v>
      </c>
      <c r="BL102" s="117">
        <v>2.3242683410644531</v>
      </c>
      <c r="BM102" s="116">
        <v>25651.94140625</v>
      </c>
      <c r="BN102" s="116">
        <v>63926.02734375</v>
      </c>
      <c r="BO102" s="117">
        <v>2.4920542240142822</v>
      </c>
      <c r="BP102" s="116">
        <v>25531.111328125</v>
      </c>
      <c r="BQ102" s="116">
        <v>63896.3046875</v>
      </c>
      <c r="BR102" s="117">
        <v>2.5026841163635254</v>
      </c>
      <c r="BS102" s="116">
        <v>27045.8203125</v>
      </c>
      <c r="BT102" s="116">
        <v>67833.484375</v>
      </c>
      <c r="BU102" s="117">
        <v>2.5080950260162354</v>
      </c>
      <c r="BV102" s="116">
        <v>32993.265625</v>
      </c>
      <c r="BW102" s="116">
        <v>80817.6640625</v>
      </c>
      <c r="BX102" s="117">
        <v>2.4495201110839844</v>
      </c>
      <c r="BY102" s="116">
        <v>39377.34375</v>
      </c>
      <c r="BZ102" s="116">
        <v>91333.2265625</v>
      </c>
      <c r="CA102" s="117">
        <v>2.3194358348846436</v>
      </c>
      <c r="CB102" s="116">
        <v>43401.09765625</v>
      </c>
      <c r="CC102" s="116">
        <v>103509.5</v>
      </c>
      <c r="CD102" s="117">
        <v>2.384951114654541</v>
      </c>
      <c r="CE102" s="116">
        <v>34968.76171875</v>
      </c>
      <c r="CF102" s="116">
        <v>84721.2265625</v>
      </c>
      <c r="CG102" s="117">
        <v>2.4227688312530518</v>
      </c>
      <c r="CH102" s="116">
        <v>40594.69140625</v>
      </c>
      <c r="CI102" s="116">
        <v>97435.53125</v>
      </c>
      <c r="CJ102" s="117">
        <v>2.4002037048339844</v>
      </c>
      <c r="CK102" s="116">
        <v>44269.93359375</v>
      </c>
      <c r="CL102" s="116">
        <v>103382.3203125</v>
      </c>
      <c r="CM102" s="117">
        <v>2.3352715969085693</v>
      </c>
      <c r="CN102" s="116">
        <v>51273.5078125</v>
      </c>
      <c r="CO102" s="116">
        <v>103045.078125</v>
      </c>
      <c r="CP102" s="117">
        <v>2.009713888168335</v>
      </c>
      <c r="CQ102" s="116">
        <v>53473.82421875</v>
      </c>
      <c r="CR102" s="116">
        <v>104105.7734375</v>
      </c>
      <c r="CS102" s="117">
        <v>1.946854829788208</v>
      </c>
      <c r="CT102" s="116">
        <v>110525.4609375</v>
      </c>
      <c r="CU102" s="116">
        <v>196894.28125</v>
      </c>
      <c r="CV102" s="117">
        <v>1.7814382314682007</v>
      </c>
      <c r="CW102" s="116">
        <v>225071.96875</v>
      </c>
      <c r="CX102" s="116">
        <v>440325.5625</v>
      </c>
      <c r="CY102" s="117">
        <v>1.9563766717910767</v>
      </c>
      <c r="CZ102" s="116">
        <v>328894.71875</v>
      </c>
      <c r="DA102" s="116">
        <v>669824.875</v>
      </c>
      <c r="DB102" s="117">
        <v>2.0365936756134033</v>
      </c>
      <c r="DC102" s="116">
        <v>619255.625</v>
      </c>
      <c r="DD102" s="116">
        <v>1153308.75</v>
      </c>
      <c r="DE102" s="117">
        <v>1.8624113798141479</v>
      </c>
      <c r="DF102" s="116">
        <v>1098.5531005859375</v>
      </c>
      <c r="DG102" s="116">
        <v>2119.26806640625</v>
      </c>
      <c r="DH102" s="117">
        <v>1.9291448593139648</v>
      </c>
      <c r="DI102" s="116">
        <v>1328.375244140625</v>
      </c>
      <c r="DJ102" s="116">
        <v>2484.9365234375</v>
      </c>
      <c r="DK102" s="117">
        <v>1.8706585168838501</v>
      </c>
      <c r="DL102" s="116">
        <v>1721.14013671875</v>
      </c>
      <c r="DM102" s="116">
        <v>3204.206298828125</v>
      </c>
      <c r="DN102" s="117">
        <v>1.8616765737533569</v>
      </c>
      <c r="DO102" s="116">
        <v>1942.712646484375</v>
      </c>
      <c r="DP102" s="116">
        <v>3733.91064453125</v>
      </c>
      <c r="DQ102" s="117">
        <v>1.922008752822876</v>
      </c>
      <c r="DR102" s="116">
        <v>2014.7457275390625</v>
      </c>
      <c r="DS102" s="116">
        <v>3831.5419921875</v>
      </c>
      <c r="DT102" s="117">
        <v>1.9017496109008789</v>
      </c>
      <c r="DU102" s="116">
        <v>2150.38232421875</v>
      </c>
      <c r="DV102" s="116">
        <v>4128.16845703125</v>
      </c>
      <c r="DW102" s="117">
        <v>1.9197369813919067</v>
      </c>
      <c r="DX102" s="116">
        <v>2318.50732421875</v>
      </c>
      <c r="DY102" s="116">
        <v>4509.81884765625</v>
      </c>
      <c r="DZ102" s="117">
        <v>1.9451389312744141</v>
      </c>
      <c r="EA102" s="116">
        <v>2528.726318359375</v>
      </c>
      <c r="EB102" s="116">
        <v>4862.56298828125</v>
      </c>
      <c r="EC102" s="117">
        <v>1.9229297637939453</v>
      </c>
      <c r="ED102" s="116">
        <v>2858.423095703125</v>
      </c>
      <c r="EE102" s="118">
        <v>5539.59765625</v>
      </c>
      <c r="EF102" s="119">
        <v>1.9379907846450806</v>
      </c>
      <c r="EG102" s="115">
        <v>3346.883544921875</v>
      </c>
      <c r="EH102" s="116">
        <v>6180.15576171875</v>
      </c>
      <c r="EI102" s="117">
        <v>1.8465404510498047</v>
      </c>
      <c r="EJ102" s="116">
        <v>3535.023681640625</v>
      </c>
      <c r="EK102" s="116">
        <v>6998.060546875</v>
      </c>
      <c r="EL102" s="117">
        <v>1.9796360731124878</v>
      </c>
      <c r="EM102" s="116">
        <v>3872.921142578125</v>
      </c>
      <c r="EN102" s="116">
        <v>7709.17333984375</v>
      </c>
      <c r="EO102" s="117">
        <v>1.9905319213867187</v>
      </c>
      <c r="EP102" s="116">
        <v>4178.978515625</v>
      </c>
      <c r="EQ102" s="116">
        <v>8411.5078125</v>
      </c>
      <c r="ER102" s="117">
        <v>2.0128142833709717</v>
      </c>
      <c r="ES102" s="116">
        <v>4634.79345703125</v>
      </c>
      <c r="ET102" s="116">
        <v>9084.638671875</v>
      </c>
      <c r="EU102" s="117">
        <v>1.9600956439971924</v>
      </c>
      <c r="EV102" s="116">
        <v>5205.87060546875</v>
      </c>
      <c r="EW102" s="116">
        <v>10036.990234375</v>
      </c>
      <c r="EX102" s="117">
        <v>1.928013801574707</v>
      </c>
      <c r="EY102" s="116">
        <v>5719.791015625</v>
      </c>
      <c r="EZ102" s="116">
        <v>11093.8173828125</v>
      </c>
      <c r="FA102" s="117">
        <v>1.939549446105957</v>
      </c>
      <c r="FB102" s="116">
        <v>6151.8330078125</v>
      </c>
      <c r="FC102" s="116">
        <v>12013.484375</v>
      </c>
      <c r="FD102" s="117">
        <v>1.9528300762176514</v>
      </c>
      <c r="FE102" s="116">
        <v>6546.8046875</v>
      </c>
      <c r="FF102" s="116">
        <v>12599.291015625</v>
      </c>
      <c r="FG102" s="117">
        <v>1.924494743347168</v>
      </c>
      <c r="FH102" s="116">
        <v>6931.03564453125</v>
      </c>
      <c r="FI102" s="116">
        <v>13403.1025390625</v>
      </c>
      <c r="FJ102" s="117">
        <v>1.9337806701660156</v>
      </c>
      <c r="FK102" s="116">
        <v>7379.078125</v>
      </c>
      <c r="FL102" s="116">
        <v>13942.3583984375</v>
      </c>
      <c r="FM102" s="117">
        <v>1.8894444704055786</v>
      </c>
      <c r="FN102" s="116">
        <v>8208.2021484375</v>
      </c>
      <c r="FO102" s="116">
        <v>15440.94140625</v>
      </c>
      <c r="FP102" s="117">
        <v>1.8811600208282471</v>
      </c>
      <c r="FQ102" s="116">
        <v>8889.427734375</v>
      </c>
      <c r="FR102" s="116">
        <v>16599.623046875</v>
      </c>
      <c r="FS102" s="117">
        <v>1.8673443794250488</v>
      </c>
      <c r="FT102" s="116">
        <v>9813.4736328125</v>
      </c>
      <c r="FU102" s="116">
        <v>18213.044921875</v>
      </c>
      <c r="FV102" s="117">
        <v>1.8559223413467407</v>
      </c>
      <c r="FW102" s="116">
        <v>10753.6748046875</v>
      </c>
      <c r="FX102" s="116">
        <v>19736.15625</v>
      </c>
      <c r="FY102" s="117">
        <v>1.8352941274642944</v>
      </c>
      <c r="FZ102" s="116">
        <v>12327.2998046875</v>
      </c>
      <c r="GA102" s="116">
        <v>22955.580078125</v>
      </c>
      <c r="GB102" s="117">
        <v>1.8621742725372314</v>
      </c>
      <c r="GC102" s="116">
        <v>14225.83203125</v>
      </c>
      <c r="GD102" s="116">
        <v>26035.220703125</v>
      </c>
      <c r="GE102" s="117">
        <v>1.8301368951797485</v>
      </c>
      <c r="GF102" s="116">
        <v>16161.1015625</v>
      </c>
      <c r="GG102" s="116">
        <v>28615.623046875</v>
      </c>
      <c r="GH102" s="117">
        <v>1.7706480026245117</v>
      </c>
      <c r="GI102" s="116">
        <v>18460.1015625</v>
      </c>
      <c r="GJ102" s="116">
        <v>32708.45703125</v>
      </c>
      <c r="GK102" s="117">
        <v>1.7718459367752075</v>
      </c>
      <c r="GL102" s="116">
        <v>19976.076171875</v>
      </c>
      <c r="GM102" s="116">
        <v>34854.26171875</v>
      </c>
      <c r="GN102" s="117">
        <v>1.7448002099990845</v>
      </c>
      <c r="GO102" s="116">
        <v>22269.369140625</v>
      </c>
      <c r="GP102" s="116">
        <v>38707.87109375</v>
      </c>
      <c r="GQ102" s="117">
        <v>1.7381664514541626</v>
      </c>
      <c r="GR102" s="116">
        <v>24781.58203125</v>
      </c>
      <c r="GS102" s="116">
        <v>43791.18359375</v>
      </c>
      <c r="GT102" s="117">
        <v>1.7670859098434448</v>
      </c>
      <c r="GU102" s="116">
        <v>27656.09375</v>
      </c>
      <c r="GV102" s="116">
        <v>48134.33984375</v>
      </c>
      <c r="GW102" s="117">
        <v>1.7404605150222778</v>
      </c>
      <c r="GX102" s="116">
        <v>31007.31640625</v>
      </c>
      <c r="GY102" s="116">
        <v>53618.33984375</v>
      </c>
      <c r="GZ102" s="117">
        <v>1.7292157411575317</v>
      </c>
      <c r="HA102" s="116">
        <v>34822.3828125</v>
      </c>
      <c r="HB102" s="116">
        <v>58505.953125</v>
      </c>
      <c r="HC102" s="117">
        <v>1.6801248788833618</v>
      </c>
      <c r="HD102" s="116">
        <v>39635.625</v>
      </c>
      <c r="HE102" s="116">
        <v>64902.40234375</v>
      </c>
      <c r="HF102" s="117">
        <v>1.6374764442443848</v>
      </c>
      <c r="HG102" s="116">
        <v>42598.03125</v>
      </c>
      <c r="HH102" s="116">
        <v>69974.734375</v>
      </c>
      <c r="HI102" s="117">
        <v>1.6426752805709839</v>
      </c>
      <c r="HJ102" s="116">
        <v>45839.828125</v>
      </c>
      <c r="HK102" s="116">
        <v>75811.9375</v>
      </c>
      <c r="HL102" s="117">
        <v>1.6538442373275757</v>
      </c>
      <c r="HM102" s="116">
        <v>48795.89453125</v>
      </c>
      <c r="HN102" s="116">
        <v>82729.1484375</v>
      </c>
      <c r="HO102" s="117">
        <v>1.6954120397567749</v>
      </c>
      <c r="HP102" s="116">
        <v>49853.3671875</v>
      </c>
      <c r="HQ102" s="116">
        <v>87023.390625</v>
      </c>
      <c r="HR102" s="117">
        <v>1.7455869913101196</v>
      </c>
      <c r="HS102" s="116">
        <v>53943.28515625</v>
      </c>
      <c r="HT102" s="116">
        <v>93848.703125</v>
      </c>
      <c r="HU102" s="117">
        <v>1.7397661209106445</v>
      </c>
      <c r="HV102" s="116">
        <v>57133.578125</v>
      </c>
      <c r="HW102" s="116">
        <v>100218.2890625</v>
      </c>
      <c r="HX102" s="117">
        <v>1.7541048526763916</v>
      </c>
      <c r="HY102" s="116">
        <v>58405.375</v>
      </c>
      <c r="HZ102" s="116">
        <v>102206.390625</v>
      </c>
      <c r="IA102" s="117">
        <v>1.7499483823776245</v>
      </c>
      <c r="IB102" s="116">
        <v>59193.984375</v>
      </c>
      <c r="IC102" s="116">
        <v>102005.8046875</v>
      </c>
      <c r="ID102" s="117">
        <v>1.7232460975646973</v>
      </c>
      <c r="IE102" s="116">
        <v>61324.86328125</v>
      </c>
      <c r="IF102" s="116">
        <v>104910.6484375</v>
      </c>
      <c r="IG102" s="117">
        <v>1.7107359170913696</v>
      </c>
      <c r="IH102" s="116">
        <v>60187.81640625</v>
      </c>
      <c r="II102" s="116">
        <v>103843.7734375</v>
      </c>
      <c r="IJ102" s="117">
        <v>1.725328803062439</v>
      </c>
      <c r="IK102" s="116">
        <v>62080.4765625</v>
      </c>
      <c r="IL102" s="116">
        <v>106536.2265625</v>
      </c>
      <c r="IM102" s="117">
        <v>1.7160986661911011</v>
      </c>
      <c r="IN102" s="115">
        <v>62952</v>
      </c>
      <c r="IO102" s="116">
        <v>108639.09375</v>
      </c>
      <c r="IP102" s="117">
        <v>1.7257449626922607</v>
      </c>
      <c r="IQ102" s="116">
        <v>62830.08203125</v>
      </c>
      <c r="IR102" s="116">
        <v>112063.0234375</v>
      </c>
      <c r="IS102" s="117">
        <v>1.7835886478424072</v>
      </c>
      <c r="IT102" s="116">
        <v>64410.92578125</v>
      </c>
      <c r="IU102" s="116">
        <v>115639.265625</v>
      </c>
      <c r="IV102" s="117">
        <v>1.795336127281189</v>
      </c>
      <c r="IW102" s="116">
        <v>66569.9453125</v>
      </c>
      <c r="IX102" s="116">
        <v>121425.9453125</v>
      </c>
      <c r="IY102" s="117">
        <v>1.8240355253219604</v>
      </c>
      <c r="IZ102" s="116">
        <v>68600.234375</v>
      </c>
      <c r="JA102" s="116">
        <v>125077.7421875</v>
      </c>
      <c r="JB102" s="117">
        <v>1.8232845067977905</v>
      </c>
      <c r="JC102" s="116">
        <v>70326.5</v>
      </c>
      <c r="JD102" s="116">
        <v>130646.828125</v>
      </c>
      <c r="JE102" s="117">
        <v>1.8577183485031128</v>
      </c>
      <c r="JF102" s="116">
        <v>71196.8515625</v>
      </c>
      <c r="JG102" s="116">
        <v>134538.40625</v>
      </c>
      <c r="JH102" s="117">
        <v>1.8896678686141968</v>
      </c>
      <c r="JI102" s="116">
        <v>71416.984375</v>
      </c>
      <c r="JJ102" s="116">
        <v>133778.953125</v>
      </c>
      <c r="JK102" s="117">
        <v>1.8732092380523682</v>
      </c>
      <c r="JL102" s="116">
        <v>71160</v>
      </c>
      <c r="JM102" s="116">
        <v>136654.953125</v>
      </c>
      <c r="JN102" s="117">
        <v>1.9203900098800659</v>
      </c>
      <c r="JO102" s="116">
        <v>73443.421875</v>
      </c>
      <c r="JP102" s="116">
        <v>142290.84375</v>
      </c>
      <c r="JQ102" s="117">
        <v>1.9374212026596069</v>
      </c>
      <c r="JR102" s="116">
        <v>75314.0390625</v>
      </c>
      <c r="JS102" s="116">
        <v>145552.5625</v>
      </c>
      <c r="JT102" s="117">
        <v>1.9326086044311523</v>
      </c>
      <c r="JU102" s="116">
        <v>77463.1796875</v>
      </c>
      <c r="JV102" s="116">
        <v>149791.640625</v>
      </c>
      <c r="JW102" s="117">
        <v>1.9337140321731567</v>
      </c>
      <c r="JX102" s="116">
        <v>80362.9140625</v>
      </c>
      <c r="JY102" s="116">
        <v>157531.203125</v>
      </c>
      <c r="JZ102" s="117">
        <v>1.9602475166320801</v>
      </c>
      <c r="KA102" s="116">
        <v>80824.046875</v>
      </c>
      <c r="KB102" s="116">
        <v>157997.6875</v>
      </c>
      <c r="KC102" s="117">
        <v>1.9548351764678955</v>
      </c>
      <c r="KD102" s="116">
        <v>78535.625</v>
      </c>
      <c r="KE102" s="116">
        <v>145571.828125</v>
      </c>
      <c r="KF102" s="117">
        <v>1.8535770177841187</v>
      </c>
      <c r="KG102" s="116">
        <v>79411.5</v>
      </c>
      <c r="KH102" s="116">
        <v>151530.0625</v>
      </c>
      <c r="KI102" s="117">
        <v>1.9081627130508423</v>
      </c>
      <c r="KJ102" s="116">
        <v>82666.96875</v>
      </c>
      <c r="KK102" s="116">
        <v>159394.265625</v>
      </c>
      <c r="KL102" s="117">
        <v>1.9281493425369263</v>
      </c>
      <c r="KM102" s="116">
        <v>83058.5234375</v>
      </c>
      <c r="KN102" s="116">
        <v>154817.953125</v>
      </c>
      <c r="KO102" s="117">
        <v>1.8639622926712036</v>
      </c>
      <c r="KP102" s="116">
        <v>82989.8359375</v>
      </c>
      <c r="KQ102" s="116">
        <v>153277.3125</v>
      </c>
      <c r="KR102" s="117">
        <v>1.8469407558441162</v>
      </c>
      <c r="KS102" s="116">
        <v>83349.0546875</v>
      </c>
      <c r="KT102" s="116">
        <v>153733.125</v>
      </c>
      <c r="KU102" s="117">
        <v>1.844449520111084</v>
      </c>
      <c r="KV102" s="134">
        <v>2.8073287010192871</v>
      </c>
      <c r="KW102" s="135">
        <v>2.6391165256500244</v>
      </c>
      <c r="KX102" s="135">
        <v>2.7120945453643799</v>
      </c>
      <c r="KY102" s="135">
        <v>2.3976025581359863</v>
      </c>
      <c r="KZ102" s="135">
        <v>2.0680778026580811</v>
      </c>
      <c r="LA102" s="135">
        <v>1.9108066558837891</v>
      </c>
      <c r="LB102" s="135">
        <v>1.9412715435028076</v>
      </c>
      <c r="LC102" s="135">
        <v>1.8043417930603027</v>
      </c>
      <c r="LD102" s="135">
        <v>1.7018667459487915</v>
      </c>
      <c r="LE102" s="135">
        <v>1.7577347755432129</v>
      </c>
      <c r="LF102" s="135">
        <v>1.9113389253616333</v>
      </c>
      <c r="LG102" s="135">
        <v>1.8783329725265503</v>
      </c>
      <c r="LH102" s="135">
        <f t="shared" si="4"/>
        <v>2.719513257344564</v>
      </c>
      <c r="LI102" s="135">
        <f t="shared" si="5"/>
        <v>2.2328401803970337</v>
      </c>
      <c r="LJ102" s="135">
        <f t="shared" si="6"/>
        <v>1.8395716845989227</v>
      </c>
      <c r="LK102" s="144">
        <f t="shared" si="7"/>
        <v>1.8491355578104656</v>
      </c>
    </row>
    <row r="103" spans="1:323" ht="15" customHeight="1">
      <c r="A103" s="114">
        <v>89</v>
      </c>
      <c r="B103" s="115">
        <v>4134.81591796875</v>
      </c>
      <c r="C103" s="116">
        <v>11280.431640625</v>
      </c>
      <c r="D103" s="117">
        <v>2.7281582355499268</v>
      </c>
      <c r="E103" s="116">
        <v>4473.74853515625</v>
      </c>
      <c r="F103" s="116">
        <v>12548.1455078125</v>
      </c>
      <c r="G103" s="117">
        <v>2.8048393726348877</v>
      </c>
      <c r="H103" s="116">
        <v>5493.666015625</v>
      </c>
      <c r="I103" s="116">
        <v>13960.2060546875</v>
      </c>
      <c r="J103" s="117">
        <v>2.5411458015441895</v>
      </c>
      <c r="K103" s="116">
        <v>6953.3935546875</v>
      </c>
      <c r="L103" s="116">
        <v>18504.11328125</v>
      </c>
      <c r="M103" s="117">
        <v>2.6611628532409668</v>
      </c>
      <c r="N103" s="116">
        <v>8172.9501953125</v>
      </c>
      <c r="O103" s="116">
        <v>21590.01953125</v>
      </c>
      <c r="P103" s="117">
        <v>2.6416432857513428</v>
      </c>
      <c r="Q103" s="116">
        <v>9231.064453125</v>
      </c>
      <c r="R103" s="116">
        <v>23176.822265625</v>
      </c>
      <c r="S103" s="117">
        <v>2.5107421875</v>
      </c>
      <c r="T103" s="116">
        <v>12174.1005859375</v>
      </c>
      <c r="U103" s="116">
        <v>31153.40625</v>
      </c>
      <c r="V103" s="117">
        <v>2.558990478515625</v>
      </c>
      <c r="W103" s="116">
        <v>17216.197265625</v>
      </c>
      <c r="X103" s="116">
        <v>43949.18359375</v>
      </c>
      <c r="Y103" s="117">
        <v>2.5527811050415039</v>
      </c>
      <c r="Z103" s="116">
        <v>17331.814453125</v>
      </c>
      <c r="AA103" s="116">
        <v>42734.2734375</v>
      </c>
      <c r="AB103" s="117">
        <v>2.4656548500061035</v>
      </c>
      <c r="AC103" s="116">
        <v>18043.58984375</v>
      </c>
      <c r="AD103" s="116">
        <v>46878.58203125</v>
      </c>
      <c r="AE103" s="117">
        <v>2.5980739593505859</v>
      </c>
      <c r="AF103" s="116">
        <v>19598.9609375</v>
      </c>
      <c r="AG103" s="116">
        <v>54322.7734375</v>
      </c>
      <c r="AH103" s="117">
        <v>2.7717170715332031</v>
      </c>
      <c r="AI103" s="116">
        <v>21227.564453125</v>
      </c>
      <c r="AJ103" s="116">
        <v>59113.0859375</v>
      </c>
      <c r="AK103" s="117">
        <v>2.7847323417663574</v>
      </c>
      <c r="AL103" s="116">
        <v>22883.740234375</v>
      </c>
      <c r="AM103" s="116">
        <v>63473.921875</v>
      </c>
      <c r="AN103" s="117">
        <v>2.7737565040588379</v>
      </c>
      <c r="AO103" s="116">
        <v>27917.595703125</v>
      </c>
      <c r="AP103" s="116">
        <v>77433.125</v>
      </c>
      <c r="AQ103" s="117">
        <v>2.7736315727233887</v>
      </c>
      <c r="AR103" s="116">
        <v>28877.966796875</v>
      </c>
      <c r="AS103" s="116">
        <v>81833.890625</v>
      </c>
      <c r="AT103" s="117">
        <v>2.8337829113006592</v>
      </c>
      <c r="AU103" s="116">
        <v>31218.57421875</v>
      </c>
      <c r="AV103" s="116">
        <v>88310.0859375</v>
      </c>
      <c r="AW103" s="117">
        <v>2.8287675380706787</v>
      </c>
      <c r="AX103" s="116">
        <v>34030.546875</v>
      </c>
      <c r="AY103" s="116">
        <v>91667.8984375</v>
      </c>
      <c r="AZ103" s="117">
        <v>2.6936945915222168</v>
      </c>
      <c r="BA103" s="116">
        <v>34259.765625</v>
      </c>
      <c r="BB103" s="116">
        <v>83718.5078125</v>
      </c>
      <c r="BC103" s="117">
        <v>2.4436392784118652</v>
      </c>
      <c r="BD103" s="116">
        <v>34309.38671875</v>
      </c>
      <c r="BE103" s="116">
        <v>77322.390625</v>
      </c>
      <c r="BF103" s="117">
        <v>2.2536804676055908</v>
      </c>
      <c r="BG103" s="116">
        <v>32002.181640625</v>
      </c>
      <c r="BH103" s="116">
        <v>71825.9296875</v>
      </c>
      <c r="BI103" s="117">
        <v>2.2444071769714355</v>
      </c>
      <c r="BJ103" s="116">
        <v>32127.111328125</v>
      </c>
      <c r="BK103" s="116">
        <v>72866.875</v>
      </c>
      <c r="BL103" s="117">
        <v>2.268080472946167</v>
      </c>
      <c r="BM103" s="116">
        <v>28812.345703125</v>
      </c>
      <c r="BN103" s="116">
        <v>67268.7890625</v>
      </c>
      <c r="BO103" s="117">
        <v>2.3347210884094238</v>
      </c>
      <c r="BP103" s="116">
        <v>27862.291015625</v>
      </c>
      <c r="BQ103" s="116">
        <v>67284.546875</v>
      </c>
      <c r="BR103" s="117">
        <v>2.4148964881896973</v>
      </c>
      <c r="BS103" s="116">
        <v>28855.94921875</v>
      </c>
      <c r="BT103" s="116">
        <v>71464.4375</v>
      </c>
      <c r="BU103" s="117">
        <v>2.4765927791595459</v>
      </c>
      <c r="BV103" s="116">
        <v>35209.53515625</v>
      </c>
      <c r="BW103" s="116">
        <v>85070.84375</v>
      </c>
      <c r="BX103" s="117">
        <v>2.4161307811737061</v>
      </c>
      <c r="BY103" s="116">
        <v>42151.875</v>
      </c>
      <c r="BZ103" s="116">
        <v>95937.640625</v>
      </c>
      <c r="CA103" s="117">
        <v>2.2759993076324463</v>
      </c>
      <c r="CB103" s="116">
        <v>45413.38671875</v>
      </c>
      <c r="CC103" s="116">
        <v>108892.2890625</v>
      </c>
      <c r="CD103" s="117">
        <v>2.3978016376495361</v>
      </c>
      <c r="CE103" s="116">
        <v>36692.91015625</v>
      </c>
      <c r="CF103" s="116">
        <v>89173.3984375</v>
      </c>
      <c r="CG103" s="117">
        <v>2.4302623271942139</v>
      </c>
      <c r="CH103" s="116">
        <v>43610.94140625</v>
      </c>
      <c r="CI103" s="116">
        <v>102484</v>
      </c>
      <c r="CJ103" s="117">
        <v>2.3499608039855957</v>
      </c>
      <c r="CK103" s="116">
        <v>45675.51171875</v>
      </c>
      <c r="CL103" s="116">
        <v>108701.7109375</v>
      </c>
      <c r="CM103" s="117">
        <v>2.3798685073852539</v>
      </c>
      <c r="CN103" s="116">
        <v>52167.07421875</v>
      </c>
      <c r="CO103" s="116">
        <v>107710.96875</v>
      </c>
      <c r="CP103" s="117">
        <v>2.0647308826446533</v>
      </c>
      <c r="CQ103" s="116">
        <v>54316.515625</v>
      </c>
      <c r="CR103" s="116">
        <v>108679.40625</v>
      </c>
      <c r="CS103" s="117">
        <v>2.0008537769317627</v>
      </c>
      <c r="CT103" s="116">
        <v>115063.7890625</v>
      </c>
      <c r="CU103" s="116">
        <v>204552.90625</v>
      </c>
      <c r="CV103" s="117">
        <v>1.7777348756790161</v>
      </c>
      <c r="CW103" s="116">
        <v>235370.421875</v>
      </c>
      <c r="CX103" s="116">
        <v>459449.4375</v>
      </c>
      <c r="CY103" s="117">
        <v>1.9520270824432373</v>
      </c>
      <c r="CZ103" s="116">
        <v>339494.46875</v>
      </c>
      <c r="DA103" s="116">
        <v>700406.625</v>
      </c>
      <c r="DB103" s="117">
        <v>2.063086986541748</v>
      </c>
      <c r="DC103" s="116">
        <v>646179.9375</v>
      </c>
      <c r="DD103" s="116">
        <v>1200689.375</v>
      </c>
      <c r="DE103" s="117">
        <v>1.8581347465515137</v>
      </c>
      <c r="DF103" s="116">
        <v>1148.294921875</v>
      </c>
      <c r="DG103" s="116">
        <v>2209.9306640625</v>
      </c>
      <c r="DH103" s="117">
        <v>1.9245322942733765</v>
      </c>
      <c r="DI103" s="116">
        <v>1379.87353515625</v>
      </c>
      <c r="DJ103" s="116">
        <v>2587.888427734375</v>
      </c>
      <c r="DK103" s="117">
        <v>1.8754533529281616</v>
      </c>
      <c r="DL103" s="116">
        <v>1782.895751953125</v>
      </c>
      <c r="DM103" s="116">
        <v>3336.434326171875</v>
      </c>
      <c r="DN103" s="117">
        <v>1.8713569641113281</v>
      </c>
      <c r="DO103" s="116">
        <v>2010.4739990234375</v>
      </c>
      <c r="DP103" s="116">
        <v>3893.932861328125</v>
      </c>
      <c r="DQ103" s="117">
        <v>1.9368232488632202</v>
      </c>
      <c r="DR103" s="116">
        <v>2084.870849609375</v>
      </c>
      <c r="DS103" s="116">
        <v>3993.822998046875</v>
      </c>
      <c r="DT103" s="117">
        <v>1.915621280670166</v>
      </c>
      <c r="DU103" s="116">
        <v>2232.722412109375</v>
      </c>
      <c r="DV103" s="116">
        <v>4304.556640625</v>
      </c>
      <c r="DW103" s="117">
        <v>1.927940845489502</v>
      </c>
      <c r="DX103" s="116">
        <v>2425.924072265625</v>
      </c>
      <c r="DY103" s="116">
        <v>4704.58349609375</v>
      </c>
      <c r="DZ103" s="117">
        <v>1.9392954111099243</v>
      </c>
      <c r="EA103" s="116">
        <v>2637.94482421875</v>
      </c>
      <c r="EB103" s="116">
        <v>5070.09033203125</v>
      </c>
      <c r="EC103" s="117">
        <v>1.9219850301742554</v>
      </c>
      <c r="ED103" s="116">
        <v>2980.61767578125</v>
      </c>
      <c r="EE103" s="118">
        <v>5778.19384765625</v>
      </c>
      <c r="EF103" s="119">
        <v>1.9385894536972046</v>
      </c>
      <c r="EG103" s="115">
        <v>3482.3115234375</v>
      </c>
      <c r="EH103" s="116">
        <v>6431.9609375</v>
      </c>
      <c r="EI103" s="117">
        <v>1.8470377922058105</v>
      </c>
      <c r="EJ103" s="116">
        <v>3687.220947265625</v>
      </c>
      <c r="EK103" s="116">
        <v>7306.478515625</v>
      </c>
      <c r="EL103" s="117">
        <v>1.9815678596496582</v>
      </c>
      <c r="EM103" s="116">
        <v>4040.05908203125</v>
      </c>
      <c r="EN103" s="116">
        <v>8050.841796875</v>
      </c>
      <c r="EO103" s="117">
        <v>1.9927535057067871</v>
      </c>
      <c r="EP103" s="116">
        <v>4393.0703125</v>
      </c>
      <c r="EQ103" s="116">
        <v>8787.1455078125</v>
      </c>
      <c r="ER103" s="117">
        <v>2.0002286434173584</v>
      </c>
      <c r="ES103" s="116">
        <v>4857.7763671875</v>
      </c>
      <c r="ET103" s="116">
        <v>9479.5380859375</v>
      </c>
      <c r="EU103" s="117">
        <v>1.9514150619506836</v>
      </c>
      <c r="EV103" s="116">
        <v>5440.50830078125</v>
      </c>
      <c r="EW103" s="116">
        <v>10466.009765625</v>
      </c>
      <c r="EX103" s="117">
        <v>1.923719048500061</v>
      </c>
      <c r="EY103" s="116">
        <v>5985.1845703125</v>
      </c>
      <c r="EZ103" s="116">
        <v>11570.8212890625</v>
      </c>
      <c r="FA103" s="117">
        <v>1.9332438707351685</v>
      </c>
      <c r="FB103" s="116">
        <v>6433.09130859375</v>
      </c>
      <c r="FC103" s="116">
        <v>12534.0673828125</v>
      </c>
      <c r="FD103" s="117">
        <v>1.9483739137649536</v>
      </c>
      <c r="FE103" s="116">
        <v>6843.2138671875</v>
      </c>
      <c r="FF103" s="116">
        <v>13136.5341796875</v>
      </c>
      <c r="FG103" s="117">
        <v>1.9196439981460571</v>
      </c>
      <c r="FH103" s="116">
        <v>7237.08154296875</v>
      </c>
      <c r="FI103" s="116">
        <v>13978.0791015625</v>
      </c>
      <c r="FJ103" s="117">
        <v>1.9314525127410889</v>
      </c>
      <c r="FK103" s="116">
        <v>7690.90869140625</v>
      </c>
      <c r="FL103" s="116">
        <v>14525.25390625</v>
      </c>
      <c r="FM103" s="117">
        <v>1.8886264562606812</v>
      </c>
      <c r="FN103" s="116">
        <v>8593.310546875</v>
      </c>
      <c r="FO103" s="116">
        <v>16081.306640625</v>
      </c>
      <c r="FP103" s="117">
        <v>1.8713749647140503</v>
      </c>
      <c r="FQ103" s="116">
        <v>9265.3193359375</v>
      </c>
      <c r="FR103" s="116">
        <v>17283.76953125</v>
      </c>
      <c r="FS103" s="117">
        <v>1.8654261827468872</v>
      </c>
      <c r="FT103" s="116">
        <v>10274.7705078125</v>
      </c>
      <c r="FU103" s="116">
        <v>18956.84765625</v>
      </c>
      <c r="FV103" s="117">
        <v>1.8449898958206177</v>
      </c>
      <c r="FW103" s="116">
        <v>11222.65625</v>
      </c>
      <c r="FX103" s="116">
        <v>20531.541015625</v>
      </c>
      <c r="FY103" s="117">
        <v>1.829472541809082</v>
      </c>
      <c r="FZ103" s="116">
        <v>12892.5458984375</v>
      </c>
      <c r="GA103" s="116">
        <v>23896.380859375</v>
      </c>
      <c r="GB103" s="117">
        <v>1.8535037040710449</v>
      </c>
      <c r="GC103" s="116">
        <v>14806.158203125</v>
      </c>
      <c r="GD103" s="116">
        <v>27082.970703125</v>
      </c>
      <c r="GE103" s="117">
        <v>1.8291693925857544</v>
      </c>
      <c r="GF103" s="116">
        <v>16808.265625</v>
      </c>
      <c r="GG103" s="116">
        <v>29718.4609375</v>
      </c>
      <c r="GH103" s="117">
        <v>1.7680860757827759</v>
      </c>
      <c r="GI103" s="116">
        <v>19217.109375</v>
      </c>
      <c r="GJ103" s="116">
        <v>33970.046875</v>
      </c>
      <c r="GK103" s="117">
        <v>1.7676980495452881</v>
      </c>
      <c r="GL103" s="116">
        <v>20808.080078125</v>
      </c>
      <c r="GM103" s="116">
        <v>36169.33984375</v>
      </c>
      <c r="GN103" s="117">
        <v>1.7382353544235229</v>
      </c>
      <c r="GO103" s="116">
        <v>23176.69921875</v>
      </c>
      <c r="GP103" s="116">
        <v>40160.7578125</v>
      </c>
      <c r="GQ103" s="117">
        <v>1.7328075170516968</v>
      </c>
      <c r="GR103" s="116">
        <v>25682.697265625</v>
      </c>
      <c r="GS103" s="116">
        <v>45479.15625</v>
      </c>
      <c r="GT103" s="117">
        <v>1.7708091735839844</v>
      </c>
      <c r="GU103" s="116">
        <v>28690.359375</v>
      </c>
      <c r="GV103" s="116">
        <v>49949.9453125</v>
      </c>
      <c r="GW103" s="117">
        <v>1.7410010099411011</v>
      </c>
      <c r="GX103" s="116">
        <v>32134.236328125</v>
      </c>
      <c r="GY103" s="116">
        <v>55623.6640625</v>
      </c>
      <c r="GZ103" s="117">
        <v>1.73097825050354</v>
      </c>
      <c r="HA103" s="116">
        <v>36017.21484375</v>
      </c>
      <c r="HB103" s="116">
        <v>60605.546875</v>
      </c>
      <c r="HC103" s="117">
        <v>1.6826827526092529</v>
      </c>
      <c r="HD103" s="116">
        <v>40990.76953125</v>
      </c>
      <c r="HE103" s="116">
        <v>67138.484375</v>
      </c>
      <c r="HF103" s="117">
        <v>1.6378927230834961</v>
      </c>
      <c r="HG103" s="116">
        <v>43879.47265625</v>
      </c>
      <c r="HH103" s="116">
        <v>72406.265625</v>
      </c>
      <c r="HI103" s="117">
        <v>1.650117039680481</v>
      </c>
      <c r="HJ103" s="116">
        <v>47393.3359375</v>
      </c>
      <c r="HK103" s="116">
        <v>78467.2734375</v>
      </c>
      <c r="HL103" s="117">
        <v>1.6556605100631714</v>
      </c>
      <c r="HM103" s="116">
        <v>50536.4921875</v>
      </c>
      <c r="HN103" s="116">
        <v>85736.390625</v>
      </c>
      <c r="HO103" s="117">
        <v>1.6965243816375732</v>
      </c>
      <c r="HP103" s="116">
        <v>51696.640625</v>
      </c>
      <c r="HQ103" s="116">
        <v>90320.6171875</v>
      </c>
      <c r="HR103" s="117">
        <v>1.7471274137496948</v>
      </c>
      <c r="HS103" s="116">
        <v>56602.84375</v>
      </c>
      <c r="HT103" s="116">
        <v>97355.875</v>
      </c>
      <c r="HU103" s="117">
        <v>1.7199820280075073</v>
      </c>
      <c r="HV103" s="116">
        <v>59509.0703125</v>
      </c>
      <c r="HW103" s="116">
        <v>104029.1171875</v>
      </c>
      <c r="HX103" s="117">
        <v>1.7481220960617065</v>
      </c>
      <c r="HY103" s="116">
        <v>60477.31640625</v>
      </c>
      <c r="HZ103" s="116">
        <v>106095.6796875</v>
      </c>
      <c r="IA103" s="117">
        <v>1.754305362701416</v>
      </c>
      <c r="IB103" s="116">
        <v>61351.16015625</v>
      </c>
      <c r="IC103" s="116">
        <v>105801.4921875</v>
      </c>
      <c r="ID103" s="117">
        <v>1.7245230674743652</v>
      </c>
      <c r="IE103" s="116">
        <v>64764.1328125</v>
      </c>
      <c r="IF103" s="116">
        <v>108719.625</v>
      </c>
      <c r="IG103" s="117">
        <v>1.6787011623382568</v>
      </c>
      <c r="IH103" s="116">
        <v>62374.2421875</v>
      </c>
      <c r="II103" s="116">
        <v>107715.09375</v>
      </c>
      <c r="IJ103" s="117">
        <v>1.7269163131713867</v>
      </c>
      <c r="IK103" s="116">
        <v>64750.52734375</v>
      </c>
      <c r="IL103" s="116">
        <v>110458.9375</v>
      </c>
      <c r="IM103" s="117">
        <v>1.7059156894683838</v>
      </c>
      <c r="IN103" s="115">
        <v>65845.234375</v>
      </c>
      <c r="IO103" s="116">
        <v>112663.9609375</v>
      </c>
      <c r="IP103" s="117">
        <v>1.711042046546936</v>
      </c>
      <c r="IQ103" s="116">
        <v>65426.49609375</v>
      </c>
      <c r="IR103" s="116">
        <v>116423</v>
      </c>
      <c r="IS103" s="117">
        <v>1.7794473171234131</v>
      </c>
      <c r="IT103" s="116">
        <v>67086.0390625</v>
      </c>
      <c r="IU103" s="116">
        <v>120176.7890625</v>
      </c>
      <c r="IV103" s="117">
        <v>1.7913830280303955</v>
      </c>
      <c r="IW103" s="116">
        <v>69398.96875</v>
      </c>
      <c r="IX103" s="116">
        <v>126285.7890625</v>
      </c>
      <c r="IY103" s="117">
        <v>1.8197070360183716</v>
      </c>
      <c r="IZ103" s="116">
        <v>71468.359375</v>
      </c>
      <c r="JA103" s="116">
        <v>130083.1640625</v>
      </c>
      <c r="JB103" s="117">
        <v>1.8201503753662109</v>
      </c>
      <c r="JC103" s="116">
        <v>73171.5546875</v>
      </c>
      <c r="JD103" s="116">
        <v>136003.421875</v>
      </c>
      <c r="JE103" s="117">
        <v>1.8586925268173218</v>
      </c>
      <c r="JF103" s="116">
        <v>74096.40625</v>
      </c>
      <c r="JG103" s="116">
        <v>140167.265625</v>
      </c>
      <c r="JH103" s="117">
        <v>1.8916877508163452</v>
      </c>
      <c r="JI103" s="116">
        <v>74375.0859375</v>
      </c>
      <c r="JJ103" s="116">
        <v>139316.046875</v>
      </c>
      <c r="JK103" s="117">
        <v>1.8731547594070435</v>
      </c>
      <c r="JL103" s="116">
        <v>74180.078125</v>
      </c>
      <c r="JM103" s="116">
        <v>142468.265625</v>
      </c>
      <c r="JN103" s="117">
        <v>1.9205731153488159</v>
      </c>
      <c r="JO103" s="116">
        <v>76557.3515625</v>
      </c>
      <c r="JP103" s="116">
        <v>148407.234375</v>
      </c>
      <c r="JQ103" s="117">
        <v>1.938510537147522</v>
      </c>
      <c r="JR103" s="116">
        <v>78178.375</v>
      </c>
      <c r="JS103" s="116">
        <v>151804.125</v>
      </c>
      <c r="JT103" s="117">
        <v>1.9417661428451538</v>
      </c>
      <c r="JU103" s="116">
        <v>80704.828125</v>
      </c>
      <c r="JV103" s="116">
        <v>156213.28125</v>
      </c>
      <c r="JW103" s="117">
        <v>1.9356125593185425</v>
      </c>
      <c r="JX103" s="116">
        <v>83703.5</v>
      </c>
      <c r="JY103" s="116">
        <v>164389.4375</v>
      </c>
      <c r="JZ103" s="117">
        <v>1.96394944190979</v>
      </c>
      <c r="KA103" s="116">
        <v>84217.8125</v>
      </c>
      <c r="KB103" s="116">
        <v>164852.28125</v>
      </c>
      <c r="KC103" s="117">
        <v>1.9574514627456665</v>
      </c>
      <c r="KD103" s="116">
        <v>81527.375</v>
      </c>
      <c r="KE103" s="116">
        <v>151520.28125</v>
      </c>
      <c r="KF103" s="117">
        <v>1.8585202693939209</v>
      </c>
      <c r="KG103" s="116">
        <v>82319.0234375</v>
      </c>
      <c r="KH103" s="116">
        <v>157944.234375</v>
      </c>
      <c r="KI103" s="117">
        <v>1.9186844825744629</v>
      </c>
      <c r="KJ103" s="116">
        <v>85583.796875</v>
      </c>
      <c r="KK103" s="116">
        <v>166228.78125</v>
      </c>
      <c r="KL103" s="117">
        <v>1.9422926902770996</v>
      </c>
      <c r="KM103" s="116">
        <v>86207.4296875</v>
      </c>
      <c r="KN103" s="116">
        <v>161188.390625</v>
      </c>
      <c r="KO103" s="117">
        <v>1.8697737455368042</v>
      </c>
      <c r="KP103" s="116">
        <v>86694.71875</v>
      </c>
      <c r="KQ103" s="116">
        <v>159488.53125</v>
      </c>
      <c r="KR103" s="117">
        <v>1.8396568298339844</v>
      </c>
      <c r="KS103" s="116">
        <v>87058.8359375</v>
      </c>
      <c r="KT103" s="116">
        <v>159952.8125</v>
      </c>
      <c r="KU103" s="117">
        <v>1.8372955322265625</v>
      </c>
      <c r="KV103" s="134">
        <v>2.7664988040924072</v>
      </c>
      <c r="KW103" s="135">
        <v>2.5827369689941406</v>
      </c>
      <c r="KX103" s="135">
        <v>2.7076592445373535</v>
      </c>
      <c r="KY103" s="135">
        <v>2.3525948524475098</v>
      </c>
      <c r="KZ103" s="135">
        <v>2.0801191329956055</v>
      </c>
      <c r="LA103" s="135">
        <v>1.91556715965271</v>
      </c>
      <c r="LB103" s="135">
        <v>1.936083197593689</v>
      </c>
      <c r="LC103" s="135">
        <v>1.8000197410583496</v>
      </c>
      <c r="LD103" s="135">
        <v>1.7010087966918945</v>
      </c>
      <c r="LE103" s="135">
        <v>1.7512091398239136</v>
      </c>
      <c r="LF103" s="135">
        <v>1.9139918088912964</v>
      </c>
      <c r="LG103" s="135">
        <v>1.8815406560897827</v>
      </c>
      <c r="LH103" s="135">
        <f t="shared" si="4"/>
        <v>2.6856316725413003</v>
      </c>
      <c r="LI103" s="135">
        <f t="shared" si="5"/>
        <v>2.2163569927215576</v>
      </c>
      <c r="LJ103" s="135">
        <f t="shared" si="6"/>
        <v>1.8381697237491608</v>
      </c>
      <c r="LK103" s="144">
        <f t="shared" si="7"/>
        <v>1.8489138682683308</v>
      </c>
    </row>
    <row r="104" spans="1:323" ht="15" customHeight="1">
      <c r="A104" s="114">
        <v>90</v>
      </c>
      <c r="B104" s="115">
        <v>4437.1328125</v>
      </c>
      <c r="C104" s="116">
        <v>11980.2578125</v>
      </c>
      <c r="D104" s="117">
        <v>2.6999998092651367</v>
      </c>
      <c r="E104" s="116">
        <v>4849.91064453125</v>
      </c>
      <c r="F104" s="116">
        <v>13337.25390625</v>
      </c>
      <c r="G104" s="117">
        <v>2.75</v>
      </c>
      <c r="H104" s="116">
        <v>5946.17919921875</v>
      </c>
      <c r="I104" s="116">
        <v>14784.8603515625</v>
      </c>
      <c r="J104" s="117">
        <v>2.4864470958709717</v>
      </c>
      <c r="K104" s="116">
        <v>7615.31640625</v>
      </c>
      <c r="L104" s="116">
        <v>19627.3828125</v>
      </c>
      <c r="M104" s="117">
        <v>2.5773561000823975</v>
      </c>
      <c r="N104" s="116">
        <v>8900.4990234375</v>
      </c>
      <c r="O104" s="116">
        <v>22896.6953125</v>
      </c>
      <c r="P104" s="117">
        <v>2.5725181102752686</v>
      </c>
      <c r="Q104" s="116">
        <v>9918.314453125</v>
      </c>
      <c r="R104" s="116">
        <v>24538.044921875</v>
      </c>
      <c r="S104" s="117">
        <v>2.4740135669708252</v>
      </c>
      <c r="T104" s="116">
        <v>13130.4306640625</v>
      </c>
      <c r="U104" s="116">
        <v>33005.01953125</v>
      </c>
      <c r="V104" s="117">
        <v>2.5136280059814453</v>
      </c>
      <c r="W104" s="116">
        <v>18433.39453125</v>
      </c>
      <c r="X104" s="116">
        <v>46564.91796875</v>
      </c>
      <c r="Y104" s="117">
        <v>2.5261173248291016</v>
      </c>
      <c r="Z104" s="116">
        <v>18506.896484375</v>
      </c>
      <c r="AA104" s="116">
        <v>45219.109375</v>
      </c>
      <c r="AB104" s="117">
        <v>2.4433653354644775</v>
      </c>
      <c r="AC104" s="116">
        <v>19334.591796875</v>
      </c>
      <c r="AD104" s="116">
        <v>49702.02734375</v>
      </c>
      <c r="AE104" s="117">
        <v>2.5706272125244141</v>
      </c>
      <c r="AF104" s="116">
        <v>21065.734375</v>
      </c>
      <c r="AG104" s="116">
        <v>57727.4140625</v>
      </c>
      <c r="AH104" s="117">
        <v>2.7403466701507568</v>
      </c>
      <c r="AI104" s="116">
        <v>22548.439453125</v>
      </c>
      <c r="AJ104" s="116">
        <v>62840.8125</v>
      </c>
      <c r="AK104" s="117">
        <v>2.7869250774383545</v>
      </c>
      <c r="AL104" s="116">
        <v>24252.060546875</v>
      </c>
      <c r="AM104" s="116">
        <v>67469.890625</v>
      </c>
      <c r="AN104" s="117">
        <v>2.7820272445678711</v>
      </c>
      <c r="AO104" s="116">
        <v>29502.09375</v>
      </c>
      <c r="AP104" s="116">
        <v>82312.390625</v>
      </c>
      <c r="AQ104" s="117">
        <v>2.7900524139404297</v>
      </c>
      <c r="AR104" s="116">
        <v>30746.0703125</v>
      </c>
      <c r="AS104" s="116">
        <v>87044.21875</v>
      </c>
      <c r="AT104" s="117">
        <v>2.8310680389404297</v>
      </c>
      <c r="AU104" s="116">
        <v>33259.87890625</v>
      </c>
      <c r="AV104" s="116">
        <v>93926.3828125</v>
      </c>
      <c r="AW104" s="117">
        <v>2.8240146636962891</v>
      </c>
      <c r="AX104" s="116">
        <v>36215.8984375</v>
      </c>
      <c r="AY104" s="116">
        <v>97331.6328125</v>
      </c>
      <c r="AZ104" s="117">
        <v>2.6875388622283936</v>
      </c>
      <c r="BA104" s="116">
        <v>36465.6484375</v>
      </c>
      <c r="BB104" s="116">
        <v>88561.15625</v>
      </c>
      <c r="BC104" s="117">
        <v>2.4286186695098877</v>
      </c>
      <c r="BD104" s="116">
        <v>36355.43359375</v>
      </c>
      <c r="BE104" s="116">
        <v>81527.421875</v>
      </c>
      <c r="BF104" s="117">
        <v>2.2425098419189453</v>
      </c>
      <c r="BG104" s="116">
        <v>34083.11328125</v>
      </c>
      <c r="BH104" s="116">
        <v>75710.59375</v>
      </c>
      <c r="BI104" s="117">
        <v>2.2213521003723145</v>
      </c>
      <c r="BJ104" s="116">
        <v>34255.046875</v>
      </c>
      <c r="BK104" s="116">
        <v>76841.3125</v>
      </c>
      <c r="BL104" s="117">
        <v>2.2432115077972412</v>
      </c>
      <c r="BM104" s="116">
        <v>31917.3203125</v>
      </c>
      <c r="BN104" s="116">
        <v>70948</v>
      </c>
      <c r="BO104" s="117">
        <v>2.2228682041168213</v>
      </c>
      <c r="BP104" s="116">
        <v>30711.89453125</v>
      </c>
      <c r="BQ104" s="116">
        <v>71092.6640625</v>
      </c>
      <c r="BR104" s="117">
        <v>2.3148250579833984</v>
      </c>
      <c r="BS104" s="116">
        <v>31101.341796875</v>
      </c>
      <c r="BT104" s="116">
        <v>75619.828125</v>
      </c>
      <c r="BU104" s="117">
        <v>2.4314007759094238</v>
      </c>
      <c r="BV104" s="116">
        <v>37956.9296875</v>
      </c>
      <c r="BW104" s="116">
        <v>89927.6796875</v>
      </c>
      <c r="BX104" s="117">
        <v>2.3692033290863037</v>
      </c>
      <c r="BY104" s="116">
        <v>45695.4453125</v>
      </c>
      <c r="BZ104" s="116">
        <v>101152.796875</v>
      </c>
      <c r="CA104" s="117">
        <v>2.2136297225952148</v>
      </c>
      <c r="CB104" s="116">
        <v>48010.74609375</v>
      </c>
      <c r="CC104" s="116">
        <v>115122.484375</v>
      </c>
      <c r="CD104" s="117">
        <v>2.39784836769104</v>
      </c>
      <c r="CE104" s="116">
        <v>38909.4921875</v>
      </c>
      <c r="CF104" s="116">
        <v>94320.109375</v>
      </c>
      <c r="CG104" s="117">
        <v>2.4240899085998535</v>
      </c>
      <c r="CH104" s="116">
        <v>47448.35546875</v>
      </c>
      <c r="CI104" s="116">
        <v>108181.03125</v>
      </c>
      <c r="CJ104" s="117">
        <v>2.2799742221832275</v>
      </c>
      <c r="CK104" s="116">
        <v>48899.66796875</v>
      </c>
      <c r="CL104" s="116">
        <v>114875.0546875</v>
      </c>
      <c r="CM104" s="117">
        <v>2.3491990566253662</v>
      </c>
      <c r="CN104" s="116">
        <v>53712.27734375</v>
      </c>
      <c r="CO104" s="116">
        <v>113188.1015625</v>
      </c>
      <c r="CP104" s="117">
        <v>2.1073040962219238</v>
      </c>
      <c r="CQ104" s="116">
        <v>56317.765625</v>
      </c>
      <c r="CR104" s="116">
        <v>114043.296875</v>
      </c>
      <c r="CS104" s="117">
        <v>2.0249967575073242</v>
      </c>
      <c r="CT104" s="116">
        <v>121233.1640625</v>
      </c>
      <c r="CU104" s="116">
        <v>213210.125</v>
      </c>
      <c r="CV104" s="117">
        <v>1.7586781978607178</v>
      </c>
      <c r="CW104" s="116">
        <v>249081.546875</v>
      </c>
      <c r="CX104" s="116">
        <v>481203.34375</v>
      </c>
      <c r="CY104" s="117">
        <v>1.9319108724594116</v>
      </c>
      <c r="CZ104" s="116">
        <v>360841.84375</v>
      </c>
      <c r="DA104" s="116">
        <v>735539.625</v>
      </c>
      <c r="DB104" s="117">
        <v>2.0383989810943604</v>
      </c>
      <c r="DC104" s="116">
        <v>681984</v>
      </c>
      <c r="DD104" s="116">
        <v>1254422.5</v>
      </c>
      <c r="DE104" s="117">
        <v>1.8393722772598267</v>
      </c>
      <c r="DF104" s="116">
        <v>1214.710693359375</v>
      </c>
      <c r="DG104" s="116">
        <v>2312.9501953125</v>
      </c>
      <c r="DH104" s="117">
        <v>1.904116153717041</v>
      </c>
      <c r="DI104" s="116">
        <v>1450.7991943359375</v>
      </c>
      <c r="DJ104" s="116">
        <v>2705.348388671875</v>
      </c>
      <c r="DK104" s="117">
        <v>1.8647297620773315</v>
      </c>
      <c r="DL104" s="116">
        <v>1870.1322021484375</v>
      </c>
      <c r="DM104" s="116">
        <v>3487.697509765625</v>
      </c>
      <c r="DN104" s="117">
        <v>1.8649470806121826</v>
      </c>
      <c r="DO104" s="116">
        <v>2112.570068359375</v>
      </c>
      <c r="DP104" s="116">
        <v>4077.671630859375</v>
      </c>
      <c r="DQ104" s="117">
        <v>1.9301947355270386</v>
      </c>
      <c r="DR104" s="116">
        <v>2186.5390625</v>
      </c>
      <c r="DS104" s="116">
        <v>4180.02099609375</v>
      </c>
      <c r="DT104" s="117">
        <v>1.9117065668106079</v>
      </c>
      <c r="DU104" s="116">
        <v>2350.57177734375</v>
      </c>
      <c r="DV104" s="116">
        <v>4506.2724609375</v>
      </c>
      <c r="DW104" s="117">
        <v>1.9170962572097778</v>
      </c>
      <c r="DX104" s="116">
        <v>2577.52490234375</v>
      </c>
      <c r="DY104" s="116">
        <v>4925.2841796875</v>
      </c>
      <c r="DZ104" s="117">
        <v>1.9108580350875854</v>
      </c>
      <c r="EA104" s="116">
        <v>2790.869873046875</v>
      </c>
      <c r="EB104" s="116">
        <v>5306.0966796875</v>
      </c>
      <c r="EC104" s="117">
        <v>1.9012340307235718</v>
      </c>
      <c r="ED104" s="116">
        <v>3153.9970703125</v>
      </c>
      <c r="EE104" s="118">
        <v>6049.81494140625</v>
      </c>
      <c r="EF104" s="119">
        <v>1.9181421995162964</v>
      </c>
      <c r="EG104" s="115">
        <v>3676.353271484375</v>
      </c>
      <c r="EH104" s="116">
        <v>6717.75146484375</v>
      </c>
      <c r="EI104" s="117">
        <v>1.8272867202758789</v>
      </c>
      <c r="EJ104" s="116">
        <v>3917.400634765625</v>
      </c>
      <c r="EK104" s="116">
        <v>7657.84130859375</v>
      </c>
      <c r="EL104" s="117">
        <v>1.9548271894454956</v>
      </c>
      <c r="EM104" s="116">
        <v>4292.9599609375</v>
      </c>
      <c r="EN104" s="116">
        <v>8440.1748046875</v>
      </c>
      <c r="EO104" s="117">
        <v>1.9660501480102539</v>
      </c>
      <c r="EP104" s="116">
        <v>4690.1865234375</v>
      </c>
      <c r="EQ104" s="116">
        <v>9212.330078125</v>
      </c>
      <c r="ER104" s="117">
        <v>1.9641714096069336</v>
      </c>
      <c r="ES104" s="116">
        <v>5168.873046875</v>
      </c>
      <c r="ET104" s="116">
        <v>9926.818359375</v>
      </c>
      <c r="EU104" s="117">
        <v>1.9204995632171631</v>
      </c>
      <c r="EV104" s="116">
        <v>5778.078125</v>
      </c>
      <c r="EW104" s="116">
        <v>10952.375</v>
      </c>
      <c r="EX104" s="117">
        <v>1.8955048322677612</v>
      </c>
      <c r="EY104" s="116">
        <v>6366.7529296875</v>
      </c>
      <c r="EZ104" s="116">
        <v>12110.9970703125</v>
      </c>
      <c r="FA104" s="117">
        <v>1.9022250175476074</v>
      </c>
      <c r="FB104" s="116">
        <v>6844.38330078125</v>
      </c>
      <c r="FC104" s="116">
        <v>13124.4296875</v>
      </c>
      <c r="FD104" s="117">
        <v>1.9175474643707275</v>
      </c>
      <c r="FE104" s="116">
        <v>7275.5732421875</v>
      </c>
      <c r="FF104" s="116">
        <v>13744.98828125</v>
      </c>
      <c r="FG104" s="117">
        <v>1.8891966342926025</v>
      </c>
      <c r="FH104" s="116">
        <v>7694.8466796875</v>
      </c>
      <c r="FI104" s="116">
        <v>14630.0439453125</v>
      </c>
      <c r="FJ104" s="117">
        <v>1.9012781381607056</v>
      </c>
      <c r="FK104" s="116">
        <v>8161.10009765625</v>
      </c>
      <c r="FL104" s="116">
        <v>15186.05078125</v>
      </c>
      <c r="FM104" s="117">
        <v>1.8607847690582275</v>
      </c>
      <c r="FN104" s="116">
        <v>9134.5</v>
      </c>
      <c r="FO104" s="116">
        <v>16803.69921875</v>
      </c>
      <c r="FP104" s="117">
        <v>1.8395861387252808</v>
      </c>
      <c r="FQ104" s="116">
        <v>9823.4296875</v>
      </c>
      <c r="FR104" s="116">
        <v>18058.24609375</v>
      </c>
      <c r="FS104" s="117">
        <v>1.8382831811904907</v>
      </c>
      <c r="FT104" s="116">
        <v>10825.7744140625</v>
      </c>
      <c r="FU104" s="116">
        <v>19797.556640625</v>
      </c>
      <c r="FV104" s="117">
        <v>1.8287427425384521</v>
      </c>
      <c r="FW104" s="116">
        <v>11767.490234375</v>
      </c>
      <c r="FX104" s="116">
        <v>21435.712890625</v>
      </c>
      <c r="FY104" s="117">
        <v>1.8216044902801514</v>
      </c>
      <c r="FZ104" s="116">
        <v>13526.5361328125</v>
      </c>
      <c r="GA104" s="116">
        <v>24965.650390625</v>
      </c>
      <c r="GB104" s="117">
        <v>1.8456795215606689</v>
      </c>
      <c r="GC104" s="116">
        <v>15505.0576171875</v>
      </c>
      <c r="GD104" s="116">
        <v>28276.494140625</v>
      </c>
      <c r="GE104" s="117">
        <v>1.8236948251724243</v>
      </c>
      <c r="GF104" s="116">
        <v>17638.79296875</v>
      </c>
      <c r="GG104" s="116">
        <v>30968.828125</v>
      </c>
      <c r="GH104" s="117">
        <v>1.7557226419448853</v>
      </c>
      <c r="GI104" s="116">
        <v>20124.181640625</v>
      </c>
      <c r="GJ104" s="116">
        <v>35401.07421875</v>
      </c>
      <c r="GK104" s="117">
        <v>1.7591310739517212</v>
      </c>
      <c r="GL104" s="116">
        <v>21769.79296875</v>
      </c>
      <c r="GM104" s="116">
        <v>37658.4453125</v>
      </c>
      <c r="GN104" s="117">
        <v>1.7298486232757568</v>
      </c>
      <c r="GO104" s="116">
        <v>24242.408203125</v>
      </c>
      <c r="GP104" s="116">
        <v>41807.49609375</v>
      </c>
      <c r="GQ104" s="117">
        <v>1.7245603799819946</v>
      </c>
      <c r="GR104" s="116">
        <v>26858.724609375</v>
      </c>
      <c r="GS104" s="116">
        <v>47401.92578125</v>
      </c>
      <c r="GT104" s="117">
        <v>1.7648613452911377</v>
      </c>
      <c r="GU104" s="116">
        <v>29995.34765625</v>
      </c>
      <c r="GV104" s="116">
        <v>52012</v>
      </c>
      <c r="GW104" s="117">
        <v>1.7340022325515747</v>
      </c>
      <c r="GX104" s="116">
        <v>33535.203125</v>
      </c>
      <c r="GY104" s="116">
        <v>57903.9375</v>
      </c>
      <c r="GZ104" s="117">
        <v>1.7266613245010376</v>
      </c>
      <c r="HA104" s="116">
        <v>37488.19921875</v>
      </c>
      <c r="HB104" s="116">
        <v>62992.47265625</v>
      </c>
      <c r="HC104" s="117">
        <v>1.6803280115127563</v>
      </c>
      <c r="HD104" s="116">
        <v>42571.3359375</v>
      </c>
      <c r="HE104" s="116">
        <v>69675.46875</v>
      </c>
      <c r="HF104" s="117">
        <v>1.6366755962371826</v>
      </c>
      <c r="HG104" s="116">
        <v>45824.453125</v>
      </c>
      <c r="HH104" s="116">
        <v>75163.421875</v>
      </c>
      <c r="HI104" s="117">
        <v>1.6402469873428345</v>
      </c>
      <c r="HJ104" s="116">
        <v>49238.5625</v>
      </c>
      <c r="HK104" s="116">
        <v>81484.1953125</v>
      </c>
      <c r="HL104" s="117">
        <v>1.6548857688903809</v>
      </c>
      <c r="HM104" s="116">
        <v>52645.8984375</v>
      </c>
      <c r="HN104" s="116">
        <v>89153.046875</v>
      </c>
      <c r="HO104" s="117">
        <v>1.6934471130371094</v>
      </c>
      <c r="HP104" s="116">
        <v>53890.24609375</v>
      </c>
      <c r="HQ104" s="116">
        <v>94074.7734375</v>
      </c>
      <c r="HR104" s="117">
        <v>1.7456735372543335</v>
      </c>
      <c r="HS104" s="116">
        <v>58922.63671875</v>
      </c>
      <c r="HT104" s="116">
        <v>101311.328125</v>
      </c>
      <c r="HU104" s="117">
        <v>1.7193957567214966</v>
      </c>
      <c r="HV104" s="116">
        <v>62032.27734375</v>
      </c>
      <c r="HW104" s="116">
        <v>108357.3671875</v>
      </c>
      <c r="HX104" s="117">
        <v>1.7467900514602661</v>
      </c>
      <c r="HY104" s="116">
        <v>63348.8515625</v>
      </c>
      <c r="HZ104" s="116">
        <v>110516.875</v>
      </c>
      <c r="IA104" s="117">
        <v>1.7445758581161499</v>
      </c>
      <c r="IB104" s="116">
        <v>63761.16796875</v>
      </c>
      <c r="IC104" s="116">
        <v>110128.359375</v>
      </c>
      <c r="ID104" s="117">
        <v>1.7272011041641235</v>
      </c>
      <c r="IE104" s="116">
        <v>67934</v>
      </c>
      <c r="IF104" s="116">
        <v>112960.5703125</v>
      </c>
      <c r="IG104" s="117">
        <v>1.6627987623214722</v>
      </c>
      <c r="IH104" s="116">
        <v>67159.8203125</v>
      </c>
      <c r="II104" s="116">
        <v>112015.234375</v>
      </c>
      <c r="IJ104" s="117">
        <v>1.6678906679153442</v>
      </c>
      <c r="IK104" s="116">
        <v>67695.2265625</v>
      </c>
      <c r="IL104" s="116">
        <v>114885.3828125</v>
      </c>
      <c r="IM104" s="117">
        <v>1.6970973014831543</v>
      </c>
      <c r="IN104" s="115">
        <v>68945.984375</v>
      </c>
      <c r="IO104" s="116">
        <v>117192.96875</v>
      </c>
      <c r="IP104" s="117">
        <v>1.6997795104980469</v>
      </c>
      <c r="IQ104" s="116">
        <v>68272.953125</v>
      </c>
      <c r="IR104" s="116">
        <v>121382.734375</v>
      </c>
      <c r="IS104" s="117">
        <v>1.77790367603302</v>
      </c>
      <c r="IT104" s="116">
        <v>69953.8671875</v>
      </c>
      <c r="IU104" s="116">
        <v>125344.359375</v>
      </c>
      <c r="IV104" s="117">
        <v>1.7918145656585693</v>
      </c>
      <c r="IW104" s="116">
        <v>72609.9453125</v>
      </c>
      <c r="IX104" s="116">
        <v>131816.953125</v>
      </c>
      <c r="IY104" s="117">
        <v>1.8154118061065674</v>
      </c>
      <c r="IZ104" s="116">
        <v>74687.671875</v>
      </c>
      <c r="JA104" s="116">
        <v>135786.71875</v>
      </c>
      <c r="JB104" s="117">
        <v>1.8180606365203857</v>
      </c>
      <c r="JC104" s="116">
        <v>76675.1015625</v>
      </c>
      <c r="JD104" s="116">
        <v>142114.6875</v>
      </c>
      <c r="JE104" s="117">
        <v>1.8534659147262573</v>
      </c>
      <c r="JF104" s="116">
        <v>77716.3125</v>
      </c>
      <c r="JG104" s="116">
        <v>146596.75</v>
      </c>
      <c r="JH104" s="117">
        <v>1.8863060474395752</v>
      </c>
      <c r="JI104" s="116">
        <v>77733.8828125</v>
      </c>
      <c r="JJ104" s="116">
        <v>145645.25</v>
      </c>
      <c r="JK104" s="117">
        <v>1.8736392259597778</v>
      </c>
      <c r="JL104" s="116">
        <v>77222.1640625</v>
      </c>
      <c r="JM104" s="116">
        <v>149123.625</v>
      </c>
      <c r="JN104" s="117">
        <v>1.9310986995697021</v>
      </c>
      <c r="JO104" s="116">
        <v>79797.4609375</v>
      </c>
      <c r="JP104" s="116">
        <v>155413.078125</v>
      </c>
      <c r="JQ104" s="117">
        <v>1.9475942850112915</v>
      </c>
      <c r="JR104" s="116">
        <v>81579.78125</v>
      </c>
      <c r="JS104" s="116">
        <v>158981.34375</v>
      </c>
      <c r="JT104" s="117">
        <v>1.9487836360931396</v>
      </c>
      <c r="JU104" s="116">
        <v>84020.8203125</v>
      </c>
      <c r="JV104" s="116">
        <v>163571.890625</v>
      </c>
      <c r="JW104" s="117">
        <v>1.9468019008636475</v>
      </c>
      <c r="JX104" s="116">
        <v>86880.25</v>
      </c>
      <c r="JY104" s="116">
        <v>172276.75</v>
      </c>
      <c r="JZ104" s="117">
        <v>1.982921838760376</v>
      </c>
      <c r="KA104" s="116">
        <v>87558.9375</v>
      </c>
      <c r="KB104" s="116">
        <v>172719.140625</v>
      </c>
      <c r="KC104" s="117">
        <v>1.9726043939590454</v>
      </c>
      <c r="KD104" s="116">
        <v>84600.28125</v>
      </c>
      <c r="KE104" s="116">
        <v>158341.40625</v>
      </c>
      <c r="KF104" s="117">
        <v>1.8716416358947754</v>
      </c>
      <c r="KG104" s="116">
        <v>85547.7890625</v>
      </c>
      <c r="KH104" s="116">
        <v>165332.40625</v>
      </c>
      <c r="KI104" s="117">
        <v>1.9326320886611938</v>
      </c>
      <c r="KJ104" s="116">
        <v>88949.140625</v>
      </c>
      <c r="KK104" s="116">
        <v>174109.84375</v>
      </c>
      <c r="KL104" s="117">
        <v>1.9574089050292969</v>
      </c>
      <c r="KM104" s="116">
        <v>89506.109375</v>
      </c>
      <c r="KN104" s="116">
        <v>168497.046875</v>
      </c>
      <c r="KO104" s="117">
        <v>1.8825200796127319</v>
      </c>
      <c r="KP104" s="116">
        <v>89521.734375</v>
      </c>
      <c r="KQ104" s="116">
        <v>166567.46875</v>
      </c>
      <c r="KR104" s="117">
        <v>1.8606371879577637</v>
      </c>
      <c r="KS104" s="116">
        <v>89955.0546875</v>
      </c>
      <c r="KT104" s="116">
        <v>167041.75</v>
      </c>
      <c r="KU104" s="117">
        <v>1.8569468259811401</v>
      </c>
      <c r="KV104" s="134">
        <v>2.7249999046325684</v>
      </c>
      <c r="KW104" s="135">
        <v>2.5247926712036133</v>
      </c>
      <c r="KX104" s="135">
        <v>2.6982083320617676</v>
      </c>
      <c r="KY104" s="135">
        <v>2.308546781539917</v>
      </c>
      <c r="KZ104" s="135">
        <v>2.0658040046691895</v>
      </c>
      <c r="LA104" s="135">
        <v>1.9001022577285767</v>
      </c>
      <c r="LB104" s="135">
        <v>1.9056844711303711</v>
      </c>
      <c r="LC104" s="135">
        <v>1.7892129421234131</v>
      </c>
      <c r="LD104" s="135">
        <v>1.6978106498718262</v>
      </c>
      <c r="LE104" s="135">
        <v>1.7402534484863281</v>
      </c>
      <c r="LF104" s="135">
        <v>1.9214857816696167</v>
      </c>
      <c r="LG104" s="135">
        <v>1.8980289697647095</v>
      </c>
      <c r="LH104" s="135">
        <f t="shared" si="4"/>
        <v>2.6493336359659829</v>
      </c>
      <c r="LI104" s="135">
        <f t="shared" si="5"/>
        <v>2.1871753931045532</v>
      </c>
      <c r="LJ104" s="135">
        <f t="shared" si="6"/>
        <v>1.8232025802135468</v>
      </c>
      <c r="LK104" s="144">
        <f t="shared" si="7"/>
        <v>1.853256066640218</v>
      </c>
    </row>
    <row r="105" spans="1:323" ht="15" customHeight="1">
      <c r="A105" s="120">
        <v>91</v>
      </c>
      <c r="B105" s="121">
        <v>4779.1728515625</v>
      </c>
      <c r="C105" s="122">
        <v>12799.953125</v>
      </c>
      <c r="D105" s="123">
        <v>2.6782779693603516</v>
      </c>
      <c r="E105" s="122">
        <v>5294.19873046875</v>
      </c>
      <c r="F105" s="122">
        <v>14256.5732421875</v>
      </c>
      <c r="G105" s="123">
        <v>2.6928670406341553</v>
      </c>
      <c r="H105" s="122">
        <v>6383.24658203125</v>
      </c>
      <c r="I105" s="122">
        <v>15742.681640625</v>
      </c>
      <c r="J105" s="123">
        <v>2.466249942779541</v>
      </c>
      <c r="K105" s="122">
        <v>8214.57421875</v>
      </c>
      <c r="L105" s="122">
        <v>20929.724609375</v>
      </c>
      <c r="M105" s="123">
        <v>2.5478770732879639</v>
      </c>
      <c r="N105" s="122">
        <v>9512.3232421875</v>
      </c>
      <c r="O105" s="122">
        <v>24418.5859375</v>
      </c>
      <c r="P105" s="123">
        <v>2.5670475959777832</v>
      </c>
      <c r="Q105" s="122">
        <v>10914.3994140625</v>
      </c>
      <c r="R105" s="122">
        <v>26110.009765625</v>
      </c>
      <c r="S105" s="123">
        <v>2.3922533988952637</v>
      </c>
      <c r="T105" s="122">
        <v>13823.3193359375</v>
      </c>
      <c r="U105" s="122">
        <v>35173.1796875</v>
      </c>
      <c r="V105" s="123">
        <v>2.5444815158843994</v>
      </c>
      <c r="W105" s="122">
        <v>19968.693359375</v>
      </c>
      <c r="X105" s="122">
        <v>49611.859375</v>
      </c>
      <c r="Y105" s="123">
        <v>2.4844820499420166</v>
      </c>
      <c r="Z105" s="122">
        <v>19870.806640625</v>
      </c>
      <c r="AA105" s="122">
        <v>48117.2109375</v>
      </c>
      <c r="AB105" s="123">
        <v>2.4215025901794434</v>
      </c>
      <c r="AC105" s="122">
        <v>20489.90625</v>
      </c>
      <c r="AD105" s="122">
        <v>53017.0390625</v>
      </c>
      <c r="AE105" s="123">
        <v>2.5874710083007813</v>
      </c>
      <c r="AF105" s="122">
        <v>22097.576171875</v>
      </c>
      <c r="AG105" s="122">
        <v>61746.3046875</v>
      </c>
      <c r="AH105" s="123">
        <v>2.7942569255828857</v>
      </c>
      <c r="AI105" s="122">
        <v>23954.1328125</v>
      </c>
      <c r="AJ105" s="122">
        <v>67246.6640625</v>
      </c>
      <c r="AK105" s="123">
        <v>2.8073093891143799</v>
      </c>
      <c r="AL105" s="122">
        <v>25182.064453125</v>
      </c>
      <c r="AM105" s="122">
        <v>72217.546875</v>
      </c>
      <c r="AN105" s="123">
        <v>2.867816686630249</v>
      </c>
      <c r="AO105" s="122">
        <v>31408.72265625</v>
      </c>
      <c r="AP105" s="122">
        <v>88085.0703125</v>
      </c>
      <c r="AQ105" s="123">
        <v>2.8044779300689697</v>
      </c>
      <c r="AR105" s="122">
        <v>33002.4375</v>
      </c>
      <c r="AS105" s="122">
        <v>93187.859375</v>
      </c>
      <c r="AT105" s="123">
        <v>2.8236658573150635</v>
      </c>
      <c r="AU105" s="122">
        <v>35719.35546875</v>
      </c>
      <c r="AV105" s="122">
        <v>100545.421875</v>
      </c>
      <c r="AW105" s="123">
        <v>2.8148722648620605</v>
      </c>
      <c r="AX105" s="122">
        <v>38856.0234375</v>
      </c>
      <c r="AY105" s="122">
        <v>103991.625</v>
      </c>
      <c r="AZ105" s="123">
        <v>2.6763322353363037</v>
      </c>
      <c r="BA105" s="122">
        <v>39075.6328125</v>
      </c>
      <c r="BB105" s="122">
        <v>94215.21875</v>
      </c>
      <c r="BC105" s="123">
        <v>2.4110989570617676</v>
      </c>
      <c r="BD105" s="122">
        <v>38609.98828125</v>
      </c>
      <c r="BE105" s="122">
        <v>86430.859375</v>
      </c>
      <c r="BF105" s="123">
        <v>2.2385621070861816</v>
      </c>
      <c r="BG105" s="122">
        <v>36360.3671875</v>
      </c>
      <c r="BH105" s="122">
        <v>80217.4453125</v>
      </c>
      <c r="BI105" s="123">
        <v>2.2061781883239746</v>
      </c>
      <c r="BJ105" s="122">
        <v>36591.22265625</v>
      </c>
      <c r="BK105" s="122">
        <v>81453.03125</v>
      </c>
      <c r="BL105" s="123">
        <v>2.2260265350341797</v>
      </c>
      <c r="BM105" s="122">
        <v>34308.49609375</v>
      </c>
      <c r="BN105" s="122">
        <v>75161.1171875</v>
      </c>
      <c r="BO105" s="123">
        <v>2.1907436847686768</v>
      </c>
      <c r="BP105" s="122">
        <v>33437.56640625</v>
      </c>
      <c r="BQ105" s="122">
        <v>75428.3828125</v>
      </c>
      <c r="BR105" s="123">
        <v>2.2557976245880127</v>
      </c>
      <c r="BS105" s="122">
        <v>33749.4375</v>
      </c>
      <c r="BT105" s="122">
        <v>80428.734375</v>
      </c>
      <c r="BU105" s="123">
        <v>2.3831133842468262</v>
      </c>
      <c r="BV105" s="122">
        <v>41211.90234375</v>
      </c>
      <c r="BW105" s="122">
        <v>95534.265625</v>
      </c>
      <c r="BX105" s="123">
        <v>2.3181231021881104</v>
      </c>
      <c r="BY105" s="122">
        <v>50379.4140625</v>
      </c>
      <c r="BZ105" s="122">
        <v>107065.65625</v>
      </c>
      <c r="CA105" s="123">
        <v>2.1251866817474365</v>
      </c>
      <c r="CB105" s="122">
        <v>51107.82421875</v>
      </c>
      <c r="CC105" s="122">
        <v>122425.03125</v>
      </c>
      <c r="CD105" s="123">
        <v>2.3954265117645264</v>
      </c>
      <c r="CE105" s="122">
        <v>41547.47265625</v>
      </c>
      <c r="CF105" s="122">
        <v>100344.3984375</v>
      </c>
      <c r="CG105" s="123">
        <v>2.4151744842529297</v>
      </c>
      <c r="CH105" s="122">
        <v>50789.88671875</v>
      </c>
      <c r="CI105" s="122">
        <v>114757.640625</v>
      </c>
      <c r="CJ105" s="123">
        <v>2.2594585418701172</v>
      </c>
      <c r="CK105" s="122">
        <v>53302.09765625</v>
      </c>
      <c r="CL105" s="122">
        <v>121969.0703125</v>
      </c>
      <c r="CM105" s="123">
        <v>2.2882602214813232</v>
      </c>
      <c r="CN105" s="122">
        <v>57068.02734375</v>
      </c>
      <c r="CO105" s="122">
        <v>119624.390625</v>
      </c>
      <c r="CP105" s="123">
        <v>2.0961718559265137</v>
      </c>
      <c r="CQ105" s="122">
        <v>60954.015625</v>
      </c>
      <c r="CR105" s="122">
        <v>120218.4609375</v>
      </c>
      <c r="CS105" s="123">
        <v>1.9722812175750732</v>
      </c>
      <c r="CT105" s="122">
        <v>127853.65625</v>
      </c>
      <c r="CU105" s="122">
        <v>223067.40625</v>
      </c>
      <c r="CV105" s="123">
        <v>1.7447088956832886</v>
      </c>
      <c r="CW105" s="122">
        <v>264833.875</v>
      </c>
      <c r="CX105" s="122">
        <v>506143.75</v>
      </c>
      <c r="CY105" s="123">
        <v>1.9111745357513428</v>
      </c>
      <c r="CZ105" s="122">
        <v>387464.34375</v>
      </c>
      <c r="DA105" s="122">
        <v>775779.4375</v>
      </c>
      <c r="DB105" s="123">
        <v>2.0021955966949463</v>
      </c>
      <c r="DC105" s="122">
        <v>722631.25</v>
      </c>
      <c r="DD105" s="122">
        <v>1315836.375</v>
      </c>
      <c r="DE105" s="123">
        <v>1.8208960294723511</v>
      </c>
      <c r="DF105" s="122">
        <v>1292.2371826171875</v>
      </c>
      <c r="DG105" s="122">
        <v>2430.83544921875</v>
      </c>
      <c r="DH105" s="123">
        <v>1.8811062574386597</v>
      </c>
      <c r="DI105" s="122">
        <v>1532.859619140625</v>
      </c>
      <c r="DJ105" s="122">
        <v>2840.40234375</v>
      </c>
      <c r="DK105" s="123">
        <v>1.8530087471008301</v>
      </c>
      <c r="DL105" s="122">
        <v>1971.69287109375</v>
      </c>
      <c r="DM105" s="122">
        <v>3662.102783203125</v>
      </c>
      <c r="DN105" s="123">
        <v>1.8573393821716309</v>
      </c>
      <c r="DO105" s="122">
        <v>2246.95068359375</v>
      </c>
      <c r="DP105" s="122">
        <v>4289.04248046875</v>
      </c>
      <c r="DQ105" s="123">
        <v>1.9088280200958252</v>
      </c>
      <c r="DR105" s="122">
        <v>2308.4453125</v>
      </c>
      <c r="DS105" s="122">
        <v>4395.1826171875</v>
      </c>
      <c r="DT105" s="123">
        <v>1.9039578437805176</v>
      </c>
      <c r="DU105" s="122">
        <v>2491.499267578125</v>
      </c>
      <c r="DV105" s="122">
        <v>4738.296875</v>
      </c>
      <c r="DW105" s="123">
        <v>1.9017853736877441</v>
      </c>
      <c r="DX105" s="122">
        <v>2733.6416015625</v>
      </c>
      <c r="DY105" s="122">
        <v>5177.458984375</v>
      </c>
      <c r="DZ105" s="123">
        <v>1.8939787149429321</v>
      </c>
      <c r="EA105" s="122">
        <v>2959.78466796875</v>
      </c>
      <c r="EB105" s="122">
        <v>5576.22265625</v>
      </c>
      <c r="EC105" s="123">
        <v>1.8839960098266602</v>
      </c>
      <c r="ED105" s="122">
        <v>3347.74951171875</v>
      </c>
      <c r="EE105" s="124">
        <v>6360.9296875</v>
      </c>
      <c r="EF105" s="125">
        <v>1.9000613689422607</v>
      </c>
      <c r="EG105" s="121">
        <v>3891.885009765625</v>
      </c>
      <c r="EH105" s="122">
        <v>7043.6630859375</v>
      </c>
      <c r="EI105" s="123">
        <v>1.809833288192749</v>
      </c>
      <c r="EJ105" s="122">
        <v>4189.5830078125</v>
      </c>
      <c r="EK105" s="122">
        <v>8058.49658203125</v>
      </c>
      <c r="EL105" s="123">
        <v>1.9234602451324463</v>
      </c>
      <c r="EM105" s="122">
        <v>4584.947265625</v>
      </c>
      <c r="EN105" s="122">
        <v>8884.7978515625</v>
      </c>
      <c r="EO105" s="123">
        <v>1.9378190040588379</v>
      </c>
      <c r="EP105" s="122">
        <v>5011.81005859375</v>
      </c>
      <c r="EQ105" s="122">
        <v>9696.791015625</v>
      </c>
      <c r="ER105" s="123">
        <v>1.9347882270812988</v>
      </c>
      <c r="ES105" s="122">
        <v>5504.19384765625</v>
      </c>
      <c r="ET105" s="122">
        <v>10436.515625</v>
      </c>
      <c r="EU105" s="123">
        <v>1.8961024284362793</v>
      </c>
      <c r="EV105" s="122">
        <v>6145.9560546875</v>
      </c>
      <c r="EW105" s="122">
        <v>11506.28125</v>
      </c>
      <c r="EX105" s="123">
        <v>1.8721710443496704</v>
      </c>
      <c r="EY105" s="122">
        <v>6781.4951171875</v>
      </c>
      <c r="EZ105" s="122">
        <v>12725.5126953125</v>
      </c>
      <c r="FA105" s="123">
        <v>1.8765054941177368</v>
      </c>
      <c r="FB105" s="122">
        <v>7300.1337890625</v>
      </c>
      <c r="FC105" s="122">
        <v>13796.0380859375</v>
      </c>
      <c r="FD105" s="123">
        <v>1.8898335695266724</v>
      </c>
      <c r="FE105" s="122">
        <v>7746.61572265625</v>
      </c>
      <c r="FF105" s="122">
        <v>14436.6181640625</v>
      </c>
      <c r="FG105" s="123">
        <v>1.8636032342910767</v>
      </c>
      <c r="FH105" s="122">
        <v>8198.388671875</v>
      </c>
      <c r="FI105" s="122">
        <v>15371.435546875</v>
      </c>
      <c r="FJ105" s="123">
        <v>1.8749337196350098</v>
      </c>
      <c r="FK105" s="122">
        <v>8694.01953125</v>
      </c>
      <c r="FL105" s="122">
        <v>15935.6337890625</v>
      </c>
      <c r="FM105" s="123">
        <v>1.832942008972168</v>
      </c>
      <c r="FN105" s="122">
        <v>9695.263671875</v>
      </c>
      <c r="FO105" s="122">
        <v>17622.474609375</v>
      </c>
      <c r="FP105" s="123">
        <v>1.8176374435424805</v>
      </c>
      <c r="FQ105" s="122">
        <v>10422.423828125</v>
      </c>
      <c r="FR105" s="122">
        <v>18937.755859375</v>
      </c>
      <c r="FS105" s="123">
        <v>1.8170202970504761</v>
      </c>
      <c r="FT105" s="122">
        <v>11404.73828125</v>
      </c>
      <c r="FU105" s="122">
        <v>20759.228515625</v>
      </c>
      <c r="FV105" s="123">
        <v>1.8202284574508667</v>
      </c>
      <c r="FW105" s="122">
        <v>12392.5146484375</v>
      </c>
      <c r="FX105" s="122">
        <v>22472.900390625</v>
      </c>
      <c r="FY105" s="123">
        <v>1.8134254217147827</v>
      </c>
      <c r="FZ105" s="122">
        <v>14233.9755859375</v>
      </c>
      <c r="GA105" s="122">
        <v>26194.02734375</v>
      </c>
      <c r="GB105" s="123">
        <v>1.8402467966079712</v>
      </c>
      <c r="GC105" s="122">
        <v>16359.0673828125</v>
      </c>
      <c r="GD105" s="122">
        <v>29647.21484375</v>
      </c>
      <c r="GE105" s="123">
        <v>1.8122802972793579</v>
      </c>
      <c r="GF105" s="122">
        <v>18476.232421875</v>
      </c>
      <c r="GG105" s="122">
        <v>32399.048828125</v>
      </c>
      <c r="GH105" s="123">
        <v>1.7535527944564819</v>
      </c>
      <c r="GI105" s="122">
        <v>21100.86328125</v>
      </c>
      <c r="GJ105" s="122">
        <v>37039.140625</v>
      </c>
      <c r="GK105" s="123">
        <v>1.7553377151489258</v>
      </c>
      <c r="GL105" s="122">
        <v>22804.064453125</v>
      </c>
      <c r="GM105" s="122">
        <v>39360.890625</v>
      </c>
      <c r="GN105" s="123">
        <v>1.726047158241272</v>
      </c>
      <c r="GO105" s="122">
        <v>25429.5625</v>
      </c>
      <c r="GP105" s="122">
        <v>43687.3515625</v>
      </c>
      <c r="GQ105" s="123">
        <v>1.7179749011993408</v>
      </c>
      <c r="GR105" s="122">
        <v>28384.626953125</v>
      </c>
      <c r="GS105" s="122">
        <v>49593.3046875</v>
      </c>
      <c r="GT105" s="123">
        <v>1.747188925743103</v>
      </c>
      <c r="GU105" s="122">
        <v>31496.76171875</v>
      </c>
      <c r="GV105" s="122">
        <v>54366.90625</v>
      </c>
      <c r="GW105" s="123">
        <v>1.7261109352111816</v>
      </c>
      <c r="GX105" s="122">
        <v>35151.453125</v>
      </c>
      <c r="GY105" s="122">
        <v>60512.8515625</v>
      </c>
      <c r="GZ105" s="123">
        <v>1.7214893102645874</v>
      </c>
      <c r="HA105" s="122">
        <v>39224.07421875</v>
      </c>
      <c r="HB105" s="122">
        <v>65720.203125</v>
      </c>
      <c r="HC105" s="123">
        <v>1.6755068302154541</v>
      </c>
      <c r="HD105" s="122">
        <v>44422.65234375</v>
      </c>
      <c r="HE105" s="122">
        <v>72573.1328125</v>
      </c>
      <c r="HF105" s="123">
        <v>1.6336965560913086</v>
      </c>
      <c r="HG105" s="122">
        <v>48350.3125</v>
      </c>
      <c r="HH105" s="122">
        <v>78271.484375</v>
      </c>
      <c r="HI105" s="123">
        <v>1.618841290473938</v>
      </c>
      <c r="HJ105" s="122">
        <v>51314.93359375</v>
      </c>
      <c r="HK105" s="122">
        <v>84938.671875</v>
      </c>
      <c r="HL105" s="123">
        <v>1.6552428007125854</v>
      </c>
      <c r="HM105" s="122">
        <v>54953.45703125</v>
      </c>
      <c r="HN105" s="122">
        <v>93066.890625</v>
      </c>
      <c r="HO105" s="123">
        <v>1.6935584545135498</v>
      </c>
      <c r="HP105" s="122">
        <v>56300.3515625</v>
      </c>
      <c r="HQ105" s="122">
        <v>98391.7265625</v>
      </c>
      <c r="HR105" s="123">
        <v>1.7476218938827515</v>
      </c>
      <c r="HS105" s="122">
        <v>61263.23046875</v>
      </c>
      <c r="HT105" s="122">
        <v>105870.078125</v>
      </c>
      <c r="HU105" s="123">
        <v>1.728117823600769</v>
      </c>
      <c r="HV105" s="122">
        <v>64467.5859375</v>
      </c>
      <c r="HW105" s="122">
        <v>113353.0390625</v>
      </c>
      <c r="HX105" s="123">
        <v>1.7582950592041016</v>
      </c>
      <c r="HY105" s="122">
        <v>66643.7265625</v>
      </c>
      <c r="HZ105" s="122">
        <v>115558.1953125</v>
      </c>
      <c r="IA105" s="123">
        <v>1.7339695692062378</v>
      </c>
      <c r="IB105" s="122">
        <v>66567.2734375</v>
      </c>
      <c r="IC105" s="122">
        <v>115107.8359375</v>
      </c>
      <c r="ID105" s="123">
        <v>1.7291955947875977</v>
      </c>
      <c r="IE105" s="122">
        <v>71022.359375</v>
      </c>
      <c r="IF105" s="122">
        <v>117773.3515625</v>
      </c>
      <c r="IG105" s="123">
        <v>1.6582573652267456</v>
      </c>
      <c r="IH105" s="122">
        <v>69458.859375</v>
      </c>
      <c r="II105" s="122">
        <v>116851.25</v>
      </c>
      <c r="IJ105" s="123">
        <v>1.6823087930679321</v>
      </c>
      <c r="IK105" s="122">
        <v>70663.5546875</v>
      </c>
      <c r="IL105" s="122">
        <v>119944.265625</v>
      </c>
      <c r="IM105" s="123">
        <v>1.6973992586135864</v>
      </c>
      <c r="IN105" s="121">
        <v>71683.0703125</v>
      </c>
      <c r="IO105" s="122">
        <v>122382.7109375</v>
      </c>
      <c r="IP105" s="123">
        <v>1.7072749137878418</v>
      </c>
      <c r="IQ105" s="122">
        <v>70941.765625</v>
      </c>
      <c r="IR105" s="122">
        <v>127117.2734375</v>
      </c>
      <c r="IS105" s="123">
        <v>1.7918537855148315</v>
      </c>
      <c r="IT105" s="122">
        <v>72864.609375</v>
      </c>
      <c r="IU105" s="122">
        <v>131318.515625</v>
      </c>
      <c r="IV105" s="123">
        <v>1.8022263050079346</v>
      </c>
      <c r="IW105" s="122">
        <v>75756.9453125</v>
      </c>
      <c r="IX105" s="122">
        <v>138201.234375</v>
      </c>
      <c r="IY105" s="123">
        <v>1.8242714405059814</v>
      </c>
      <c r="IZ105" s="122">
        <v>77875.421875</v>
      </c>
      <c r="JA105" s="122">
        <v>142378.3125</v>
      </c>
      <c r="JB105" s="123">
        <v>1.8282830715179443</v>
      </c>
      <c r="JC105" s="122">
        <v>79871.0703125</v>
      </c>
      <c r="JD105" s="122">
        <v>149187.4375</v>
      </c>
      <c r="JE105" s="123">
        <v>1.8678532838821411</v>
      </c>
      <c r="JF105" s="122">
        <v>81074.265625</v>
      </c>
      <c r="JG105" s="122">
        <v>154042.5625</v>
      </c>
      <c r="JH105" s="123">
        <v>1.9000179767608643</v>
      </c>
      <c r="JI105" s="122">
        <v>81346.046875</v>
      </c>
      <c r="JJ105" s="122">
        <v>152970.203125</v>
      </c>
      <c r="JK105" s="123">
        <v>1.8804872035980225</v>
      </c>
      <c r="JL105" s="122">
        <v>81248.6015625</v>
      </c>
      <c r="JM105" s="122">
        <v>156880.03125</v>
      </c>
      <c r="JN105" s="123">
        <v>1.9308643341064453</v>
      </c>
      <c r="JO105" s="122">
        <v>83952.640625</v>
      </c>
      <c r="JP105" s="122">
        <v>163579.5625</v>
      </c>
      <c r="JQ105" s="123">
        <v>1.9484742879867554</v>
      </c>
      <c r="JR105" s="122">
        <v>85823.5625</v>
      </c>
      <c r="JS105" s="122">
        <v>167335.0625</v>
      </c>
      <c r="JT105" s="123">
        <v>1.9497566223144531</v>
      </c>
      <c r="JU105" s="122">
        <v>88287.234375</v>
      </c>
      <c r="JV105" s="122">
        <v>172168.09375</v>
      </c>
      <c r="JW105" s="123">
        <v>1.9500904083251953</v>
      </c>
      <c r="JX105" s="122">
        <v>90993.9453125</v>
      </c>
      <c r="JY105" s="122">
        <v>181532.203125</v>
      </c>
      <c r="JZ105" s="123">
        <v>1.9949921369552612</v>
      </c>
      <c r="KA105" s="122">
        <v>91906.59375</v>
      </c>
      <c r="KB105" s="122">
        <v>181940.046875</v>
      </c>
      <c r="KC105" s="123">
        <v>1.979619026184082</v>
      </c>
      <c r="KD105" s="122">
        <v>88337.4921875</v>
      </c>
      <c r="KE105" s="122">
        <v>166319.546875</v>
      </c>
      <c r="KF105" s="123">
        <v>1.8827741146087646</v>
      </c>
      <c r="KG105" s="122">
        <v>89340.71875</v>
      </c>
      <c r="KH105" s="122">
        <v>173968.5625</v>
      </c>
      <c r="KI105" s="123">
        <v>1.9472483396530151</v>
      </c>
      <c r="KJ105" s="122">
        <v>92848.203125</v>
      </c>
      <c r="KK105" s="122">
        <v>183337.078125</v>
      </c>
      <c r="KL105" s="123">
        <v>1.9745893478393555</v>
      </c>
      <c r="KM105" s="122">
        <v>93666.5546875</v>
      </c>
      <c r="KN105" s="122">
        <v>177031.109375</v>
      </c>
      <c r="KO105" s="123">
        <v>1.8900140523910522</v>
      </c>
      <c r="KP105" s="122">
        <v>93868.859375</v>
      </c>
      <c r="KQ105" s="122">
        <v>174933.453125</v>
      </c>
      <c r="KR105" s="123">
        <v>1.8635940551757813</v>
      </c>
      <c r="KS105" s="122">
        <v>94344.09375</v>
      </c>
      <c r="KT105" s="122">
        <v>175414.578125</v>
      </c>
      <c r="KU105" s="123">
        <v>1.8593064546585083</v>
      </c>
      <c r="KV105" s="134">
        <v>2.685572624206543</v>
      </c>
      <c r="KW105" s="135">
        <v>2.5035820007324219</v>
      </c>
      <c r="KX105" s="135">
        <v>2.7082185745239258</v>
      </c>
      <c r="KY105" s="135">
        <v>2.2750256061553955</v>
      </c>
      <c r="KZ105" s="135">
        <v>2.0391428470611572</v>
      </c>
      <c r="LA105" s="135">
        <v>1.8836249113082886</v>
      </c>
      <c r="LB105" s="135">
        <v>1.8796336650848389</v>
      </c>
      <c r="LC105" s="135">
        <v>1.7803303003311157</v>
      </c>
      <c r="LD105" s="135">
        <v>1.6958481073379517</v>
      </c>
      <c r="LE105" s="135">
        <v>1.7455040216445923</v>
      </c>
      <c r="LF105" s="135">
        <v>1.9284929037094116</v>
      </c>
      <c r="LG105" s="135">
        <v>1.9069504737854004</v>
      </c>
      <c r="LH105" s="135">
        <f t="shared" si="4"/>
        <v>2.6324577331542969</v>
      </c>
      <c r="LI105" s="135">
        <f t="shared" si="5"/>
        <v>2.1570842266082764</v>
      </c>
      <c r="LJ105" s="135">
        <f t="shared" si="6"/>
        <v>1.8098592460155487</v>
      </c>
      <c r="LK105" s="144">
        <f t="shared" si="7"/>
        <v>1.8603157997131348</v>
      </c>
    </row>
    <row r="106" spans="1:323" ht="15" customHeight="1">
      <c r="A106" s="114">
        <v>92</v>
      </c>
      <c r="B106" s="115">
        <v>5182.07373046875</v>
      </c>
      <c r="C106" s="116">
        <v>13777.994140625</v>
      </c>
      <c r="D106" s="117">
        <v>2.6587800979614258</v>
      </c>
      <c r="E106" s="116">
        <v>5816.20751953125</v>
      </c>
      <c r="F106" s="116">
        <v>15344.74609375</v>
      </c>
      <c r="G106" s="117">
        <v>2.6382734775543213</v>
      </c>
      <c r="H106" s="116">
        <v>6890.47021484375</v>
      </c>
      <c r="I106" s="116">
        <v>16880.865234375</v>
      </c>
      <c r="J106" s="117">
        <v>2.4498858451843262</v>
      </c>
      <c r="K106" s="116">
        <v>8893.0576171875</v>
      </c>
      <c r="L106" s="116">
        <v>22477.57421875</v>
      </c>
      <c r="M106" s="117">
        <v>2.5275416374206543</v>
      </c>
      <c r="N106" s="116">
        <v>10219.443359375</v>
      </c>
      <c r="O106" s="116">
        <v>26238.6640625</v>
      </c>
      <c r="P106" s="117">
        <v>2.567523717880249</v>
      </c>
      <c r="Q106" s="116">
        <v>12127.744140625</v>
      </c>
      <c r="R106" s="116">
        <v>27932.59375</v>
      </c>
      <c r="S106" s="117">
        <v>2.3031978607177734</v>
      </c>
      <c r="T106" s="116">
        <v>14508.3349609375</v>
      </c>
      <c r="U106" s="116">
        <v>37798.9140625</v>
      </c>
      <c r="V106" s="117">
        <v>2.6053240299224854</v>
      </c>
      <c r="W106" s="116">
        <v>21764.626953125</v>
      </c>
      <c r="X106" s="116">
        <v>53210.421875</v>
      </c>
      <c r="Y106" s="117">
        <v>2.4448120594024658</v>
      </c>
      <c r="Z106" s="116">
        <v>21431.3828125</v>
      </c>
      <c r="AA106" s="116">
        <v>51556.79296875</v>
      </c>
      <c r="AB106" s="117">
        <v>2.4056680202484131</v>
      </c>
      <c r="AC106" s="116">
        <v>21678.6796875</v>
      </c>
      <c r="AD106" s="116">
        <v>57016.53125</v>
      </c>
      <c r="AE106" s="117">
        <v>2.6300740242004395</v>
      </c>
      <c r="AF106" s="116">
        <v>22930.07421875</v>
      </c>
      <c r="AG106" s="116">
        <v>66661.046875</v>
      </c>
      <c r="AH106" s="117">
        <v>2.9071447849273682</v>
      </c>
      <c r="AI106" s="116">
        <v>25425.64453125</v>
      </c>
      <c r="AJ106" s="116">
        <v>72577.9609375</v>
      </c>
      <c r="AK106" s="117">
        <v>2.854517936706543</v>
      </c>
      <c r="AL106" s="116">
        <v>25979.8671875</v>
      </c>
      <c r="AM106" s="116">
        <v>78061.109375</v>
      </c>
      <c r="AN106" s="117">
        <v>3.0046770572662354</v>
      </c>
      <c r="AO106" s="116">
        <v>33621.81640625</v>
      </c>
      <c r="AP106" s="116">
        <v>95044.9921875</v>
      </c>
      <c r="AQ106" s="117">
        <v>2.8268845081329346</v>
      </c>
      <c r="AR106" s="116">
        <v>35606.04296875</v>
      </c>
      <c r="AS106" s="116">
        <v>100565.546875</v>
      </c>
      <c r="AT106" s="117">
        <v>2.8243954181671143</v>
      </c>
      <c r="AU106" s="116">
        <v>38549.296875</v>
      </c>
      <c r="AV106" s="116">
        <v>108490.6953125</v>
      </c>
      <c r="AW106" s="117">
        <v>2.8143365383148193</v>
      </c>
      <c r="AX106" s="116">
        <v>41873.3359375</v>
      </c>
      <c r="AY106" s="116">
        <v>111965.140625</v>
      </c>
      <c r="AZ106" s="117">
        <v>2.6739006042480469</v>
      </c>
      <c r="BA106" s="116">
        <v>42041.1640625</v>
      </c>
      <c r="BB106" s="116">
        <v>100935.9296875</v>
      </c>
      <c r="BC106" s="117">
        <v>2.4008834362030029</v>
      </c>
      <c r="BD106" s="116">
        <v>41032.46484375</v>
      </c>
      <c r="BE106" s="116">
        <v>92269.7578125</v>
      </c>
      <c r="BF106" s="117">
        <v>2.2487013339996338</v>
      </c>
      <c r="BG106" s="116">
        <v>38723.3203125</v>
      </c>
      <c r="BH106" s="116">
        <v>85564.015625</v>
      </c>
      <c r="BI106" s="117">
        <v>2.2096250057220459</v>
      </c>
      <c r="BJ106" s="116">
        <v>39021.68359375</v>
      </c>
      <c r="BK106" s="116">
        <v>86923.375</v>
      </c>
      <c r="BL106" s="117">
        <v>2.2275660037994385</v>
      </c>
      <c r="BM106" s="116">
        <v>36717.91796875</v>
      </c>
      <c r="BN106" s="116">
        <v>80126.71875</v>
      </c>
      <c r="BO106" s="117">
        <v>2.1822240352630615</v>
      </c>
      <c r="BP106" s="116">
        <v>36039.65625</v>
      </c>
      <c r="BQ106" s="116">
        <v>80525.796875</v>
      </c>
      <c r="BR106" s="117">
        <v>2.2343664169311523</v>
      </c>
      <c r="BS106" s="116">
        <v>36731.8125</v>
      </c>
      <c r="BT106" s="116">
        <v>86089.390625</v>
      </c>
      <c r="BU106" s="117">
        <v>2.3437283039093018</v>
      </c>
      <c r="BV106" s="116">
        <v>45114.03515625</v>
      </c>
      <c r="BW106" s="116">
        <v>102107.6796875</v>
      </c>
      <c r="BX106" s="117">
        <v>2.2633240222930908</v>
      </c>
      <c r="BY106" s="116">
        <v>54071.90625</v>
      </c>
      <c r="BZ106" s="116">
        <v>113917.7421875</v>
      </c>
      <c r="CA106" s="117">
        <v>2.1067824363708496</v>
      </c>
      <c r="CB106" s="116">
        <v>55947.375</v>
      </c>
      <c r="CC106" s="116">
        <v>131098.640625</v>
      </c>
      <c r="CD106" s="117">
        <v>2.3432490825653076</v>
      </c>
      <c r="CE106" s="116">
        <v>44447.25</v>
      </c>
      <c r="CF106" s="116">
        <v>107530.3046875</v>
      </c>
      <c r="CG106" s="117">
        <v>2.4192790985107422</v>
      </c>
      <c r="CH106" s="116">
        <v>54308.79296875</v>
      </c>
      <c r="CI106" s="116">
        <v>122551.2578125</v>
      </c>
      <c r="CJ106" s="117">
        <v>2.2565639019012451</v>
      </c>
      <c r="CK106" s="116">
        <v>57162.2421875</v>
      </c>
      <c r="CL106" s="116">
        <v>130331.796875</v>
      </c>
      <c r="CM106" s="117">
        <v>2.2800328731536865</v>
      </c>
      <c r="CN106" s="116">
        <v>60281.48046875</v>
      </c>
      <c r="CO106" s="116">
        <v>127256.03125</v>
      </c>
      <c r="CP106" s="117">
        <v>2.1110303401947021</v>
      </c>
      <c r="CQ106" s="116">
        <v>65016.8984375</v>
      </c>
      <c r="CR106" s="116">
        <v>127390.734375</v>
      </c>
      <c r="CS106" s="117">
        <v>1.9593480825424194</v>
      </c>
      <c r="CT106" s="116">
        <v>134538.71875</v>
      </c>
      <c r="CU106" s="116">
        <v>234572.6875</v>
      </c>
      <c r="CV106" s="117">
        <v>1.7435328960418701</v>
      </c>
      <c r="CW106" s="116">
        <v>281676.40625</v>
      </c>
      <c r="CX106" s="116">
        <v>535286.625</v>
      </c>
      <c r="CY106" s="117">
        <v>1.9003602266311646</v>
      </c>
      <c r="CZ106" s="116">
        <v>416131.59375</v>
      </c>
      <c r="DA106" s="116">
        <v>822616.5625</v>
      </c>
      <c r="DB106" s="117">
        <v>1.976818323135376</v>
      </c>
      <c r="DC106" s="116">
        <v>764850.875</v>
      </c>
      <c r="DD106" s="116">
        <v>1387443.375</v>
      </c>
      <c r="DE106" s="117">
        <v>1.8140051364898682</v>
      </c>
      <c r="DF106" s="116">
        <v>1371.7806396484375</v>
      </c>
      <c r="DG106" s="116">
        <v>2568.35595703125</v>
      </c>
      <c r="DH106" s="117">
        <v>1.8722789287567139</v>
      </c>
      <c r="DI106" s="116">
        <v>1617.98095703125</v>
      </c>
      <c r="DJ106" s="116">
        <v>2998.79833984375</v>
      </c>
      <c r="DK106" s="117">
        <v>1.8534200191497803</v>
      </c>
      <c r="DL106" s="116">
        <v>2076.22216796875</v>
      </c>
      <c r="DM106" s="116">
        <v>3867.26611328125</v>
      </c>
      <c r="DN106" s="117">
        <v>1.8626456260681152</v>
      </c>
      <c r="DO106" s="116">
        <v>2386.987060546875</v>
      </c>
      <c r="DP106" s="116">
        <v>4536.04345703125</v>
      </c>
      <c r="DQ106" s="117">
        <v>1.9003217220306396</v>
      </c>
      <c r="DR106" s="116">
        <v>2451.4892578125</v>
      </c>
      <c r="DS106" s="116">
        <v>4647.40966796875</v>
      </c>
      <c r="DT106" s="117">
        <v>1.895749568939209</v>
      </c>
      <c r="DU106" s="116">
        <v>2643.475830078125</v>
      </c>
      <c r="DV106" s="116">
        <v>5009.865234375</v>
      </c>
      <c r="DW106" s="117">
        <v>1.8951810598373413</v>
      </c>
      <c r="DX106" s="116">
        <v>2884.837158203125</v>
      </c>
      <c r="DY106" s="116">
        <v>5473.61962890625</v>
      </c>
      <c r="DZ106" s="117">
        <v>1.8973755836486816</v>
      </c>
      <c r="EA106" s="116">
        <v>3131.2080078125</v>
      </c>
      <c r="EB106" s="116">
        <v>5892.6240234375</v>
      </c>
      <c r="EC106" s="117">
        <v>1.8819011449813843</v>
      </c>
      <c r="ED106" s="116">
        <v>3546.79736328125</v>
      </c>
      <c r="EE106" s="118">
        <v>6725.30029296875</v>
      </c>
      <c r="EF106" s="119">
        <v>1.8961614370346069</v>
      </c>
      <c r="EG106" s="115">
        <v>4110.1083984375</v>
      </c>
      <c r="EH106" s="116">
        <v>7423.921875</v>
      </c>
      <c r="EI106" s="117">
        <v>1.8062593936920166</v>
      </c>
      <c r="EJ106" s="116">
        <v>4472.994140625</v>
      </c>
      <c r="EK106" s="116">
        <v>8524.6513671875</v>
      </c>
      <c r="EL106" s="117">
        <v>1.9058042764663696</v>
      </c>
      <c r="EM106" s="116">
        <v>4889.4677734375</v>
      </c>
      <c r="EN106" s="116">
        <v>9403.3916015625</v>
      </c>
      <c r="EO106" s="117">
        <v>1.9231933355331421</v>
      </c>
      <c r="EP106" s="116">
        <v>5337.68212890625</v>
      </c>
      <c r="EQ106" s="116">
        <v>10261.837890625</v>
      </c>
      <c r="ER106" s="117">
        <v>1.9225269556045532</v>
      </c>
      <c r="ES106" s="116">
        <v>5844.54150390625</v>
      </c>
      <c r="ET106" s="116">
        <v>11031.451171875</v>
      </c>
      <c r="EU106" s="117">
        <v>1.887479305267334</v>
      </c>
      <c r="EV106" s="116">
        <v>6525.4775390625</v>
      </c>
      <c r="EW106" s="116">
        <v>12152.25390625</v>
      </c>
      <c r="EX106" s="117">
        <v>1.8622781038284302</v>
      </c>
      <c r="EY106" s="116">
        <v>7207.17041015625</v>
      </c>
      <c r="EZ106" s="116">
        <v>13441.1533203125</v>
      </c>
      <c r="FA106" s="117">
        <v>1.8649694919586182</v>
      </c>
      <c r="FB106" s="116">
        <v>7755.59375</v>
      </c>
      <c r="FC106" s="116">
        <v>14578.5517578125</v>
      </c>
      <c r="FD106" s="117">
        <v>1.879746675491333</v>
      </c>
      <c r="FE106" s="116">
        <v>8219.7626953125</v>
      </c>
      <c r="FF106" s="116">
        <v>15242.107421875</v>
      </c>
      <c r="FG106" s="117">
        <v>1.8543244600296021</v>
      </c>
      <c r="FH106" s="116">
        <v>8709.615234375</v>
      </c>
      <c r="FI106" s="116">
        <v>16234.728515625</v>
      </c>
      <c r="FJ106" s="117">
        <v>1.864000678062439</v>
      </c>
      <c r="FK106" s="116">
        <v>9231.6884765625</v>
      </c>
      <c r="FL106" s="116">
        <v>16805.55859375</v>
      </c>
      <c r="FM106" s="117">
        <v>1.8204208612442017</v>
      </c>
      <c r="FN106" s="116">
        <v>10239.7705078125</v>
      </c>
      <c r="FO106" s="116">
        <v>18577.212890625</v>
      </c>
      <c r="FP106" s="117">
        <v>1.8142216205596924</v>
      </c>
      <c r="FQ106" s="116">
        <v>11015.0986328125</v>
      </c>
      <c r="FR106" s="116">
        <v>19962.556640625</v>
      </c>
      <c r="FS106" s="117">
        <v>1.8122903108596802</v>
      </c>
      <c r="FT106" s="116">
        <v>12060.5888671875</v>
      </c>
      <c r="FU106" s="116">
        <v>21884.203125</v>
      </c>
      <c r="FV106" s="117">
        <v>1.8145219087600708</v>
      </c>
      <c r="FW106" s="116">
        <v>13173.8056640625</v>
      </c>
      <c r="FX106" s="116">
        <v>23680.87890625</v>
      </c>
      <c r="FY106" s="117">
        <v>1.7975730895996094</v>
      </c>
      <c r="FZ106" s="116">
        <v>15072.9638671875</v>
      </c>
      <c r="GA106" s="116">
        <v>27632.48046875</v>
      </c>
      <c r="GB106" s="117">
        <v>1.8332480192184448</v>
      </c>
      <c r="GC106" s="116">
        <v>17527.1875</v>
      </c>
      <c r="GD106" s="116">
        <v>31226.349609375</v>
      </c>
      <c r="GE106" s="117">
        <v>1.78159499168396</v>
      </c>
      <c r="GF106" s="116">
        <v>19397.0859375</v>
      </c>
      <c r="GG106" s="116">
        <v>34076.8671875</v>
      </c>
      <c r="GH106" s="117">
        <v>1.7568033933639526</v>
      </c>
      <c r="GI106" s="116">
        <v>22233.5</v>
      </c>
      <c r="GJ106" s="116">
        <v>38954.41015625</v>
      </c>
      <c r="GK106" s="117">
        <v>1.7520593404769897</v>
      </c>
      <c r="GL106" s="116">
        <v>24022.06640625</v>
      </c>
      <c r="GM106" s="116">
        <v>41347.8671875</v>
      </c>
      <c r="GN106" s="117">
        <v>1.7212451696395874</v>
      </c>
      <c r="GO106" s="116">
        <v>26860.052734375</v>
      </c>
      <c r="GP106" s="116">
        <v>45873.609375</v>
      </c>
      <c r="GQ106" s="117">
        <v>1.7078748941421509</v>
      </c>
      <c r="GR106" s="116">
        <v>29957.095703125</v>
      </c>
      <c r="GS106" s="116">
        <v>52138.6875</v>
      </c>
      <c r="GT106" s="117">
        <v>1.7404453754425049</v>
      </c>
      <c r="GU106" s="116">
        <v>33319.890625</v>
      </c>
      <c r="GV106" s="116">
        <v>57103.00390625</v>
      </c>
      <c r="GW106" s="117">
        <v>1.7137812376022339</v>
      </c>
      <c r="GX106" s="116">
        <v>37120.08203125</v>
      </c>
      <c r="GY106" s="116">
        <v>63550.390625</v>
      </c>
      <c r="GZ106" s="117">
        <v>1.7120218276977539</v>
      </c>
      <c r="HA106" s="116">
        <v>41370.55078125</v>
      </c>
      <c r="HB106" s="116">
        <v>68887.0390625</v>
      </c>
      <c r="HC106" s="117">
        <v>1.6651226282119751</v>
      </c>
      <c r="HD106" s="116">
        <v>46736.625</v>
      </c>
      <c r="HE106" s="116">
        <v>75934.9140625</v>
      </c>
      <c r="HF106" s="117">
        <v>1.6247410774230957</v>
      </c>
      <c r="HG106" s="116">
        <v>50503.72265625</v>
      </c>
      <c r="HH106" s="116">
        <v>81862.421875</v>
      </c>
      <c r="HI106" s="117">
        <v>1.6209185123443604</v>
      </c>
      <c r="HJ106" s="116">
        <v>53901</v>
      </c>
      <c r="HK106" s="116">
        <v>88965.3046875</v>
      </c>
      <c r="HL106" s="117">
        <v>1.6505316495895386</v>
      </c>
      <c r="HM106" s="116">
        <v>57830.734375</v>
      </c>
      <c r="HN106" s="116">
        <v>97635.78125</v>
      </c>
      <c r="HO106" s="117">
        <v>1.6883026361465454</v>
      </c>
      <c r="HP106" s="116">
        <v>59322.08984375</v>
      </c>
      <c r="HQ106" s="116">
        <v>103449.171875</v>
      </c>
      <c r="HR106" s="117">
        <v>1.7438558340072632</v>
      </c>
      <c r="HS106" s="116">
        <v>63479.03515625</v>
      </c>
      <c r="HT106" s="116">
        <v>111282.484375</v>
      </c>
      <c r="HU106" s="117">
        <v>1.7530587911605835</v>
      </c>
      <c r="HV106" s="116">
        <v>67372.671875</v>
      </c>
      <c r="HW106" s="116">
        <v>119263.8125</v>
      </c>
      <c r="HX106" s="117">
        <v>1.7702105045318604</v>
      </c>
      <c r="HY106" s="116">
        <v>69348.6796875</v>
      </c>
      <c r="HZ106" s="116">
        <v>121483.78125</v>
      </c>
      <c r="IA106" s="117">
        <v>1.7517821788787842</v>
      </c>
      <c r="IB106" s="116">
        <v>68691.0234375</v>
      </c>
      <c r="IC106" s="116">
        <v>121022.359375</v>
      </c>
      <c r="ID106" s="117">
        <v>1.7618366479873657</v>
      </c>
      <c r="IE106" s="116">
        <v>73966.7890625</v>
      </c>
      <c r="IF106" s="116">
        <v>123412.203125</v>
      </c>
      <c r="IG106" s="117">
        <v>1.6684812307357788</v>
      </c>
      <c r="IH106" s="116">
        <v>73288.5078125</v>
      </c>
      <c r="II106" s="116">
        <v>122517.2734375</v>
      </c>
      <c r="IJ106" s="117">
        <v>1.6717119216918945</v>
      </c>
      <c r="IK106" s="116">
        <v>73764.09375</v>
      </c>
      <c r="IL106" s="116">
        <v>125890.453125</v>
      </c>
      <c r="IM106" s="117">
        <v>1.7066630125045776</v>
      </c>
      <c r="IN106" s="115">
        <v>74691.3046875</v>
      </c>
      <c r="IO106" s="116">
        <v>128511.359375</v>
      </c>
      <c r="IP106" s="117">
        <v>1.7205665111541748</v>
      </c>
      <c r="IQ106" s="116">
        <v>74499.1953125</v>
      </c>
      <c r="IR106" s="116">
        <v>133896.796875</v>
      </c>
      <c r="IS106" s="117">
        <v>1.7972918748855591</v>
      </c>
      <c r="IT106" s="116">
        <v>76013.9453125</v>
      </c>
      <c r="IU106" s="116">
        <v>138406.921875</v>
      </c>
      <c r="IV106" s="117">
        <v>1.8208096027374268</v>
      </c>
      <c r="IW106" s="116">
        <v>78919.890625</v>
      </c>
      <c r="IX106" s="116">
        <v>145786.3125</v>
      </c>
      <c r="IY106" s="117">
        <v>1.8472695350646973</v>
      </c>
      <c r="IZ106" s="116">
        <v>81303.6796875</v>
      </c>
      <c r="JA106" s="116">
        <v>150203.40625</v>
      </c>
      <c r="JB106" s="117">
        <v>1.847436785697937</v>
      </c>
      <c r="JC106" s="116">
        <v>83287.984375</v>
      </c>
      <c r="JD106" s="116">
        <v>157615.59375</v>
      </c>
      <c r="JE106" s="117">
        <v>1.8924169540405273</v>
      </c>
      <c r="JF106" s="116">
        <v>84997.671875</v>
      </c>
      <c r="JG106" s="116">
        <v>162895.953125</v>
      </c>
      <c r="JH106" s="117">
        <v>1.9164754152297974</v>
      </c>
      <c r="JI106" s="116">
        <v>85148.640625</v>
      </c>
      <c r="JJ106" s="116">
        <v>161663.3125</v>
      </c>
      <c r="JK106" s="117">
        <v>1.8986011743545532</v>
      </c>
      <c r="JL106" s="116">
        <v>85444.0390625</v>
      </c>
      <c r="JM106" s="116">
        <v>166062.4375</v>
      </c>
      <c r="JN106" s="117">
        <v>1.9435228109359741</v>
      </c>
      <c r="JO106" s="116">
        <v>88504.21875</v>
      </c>
      <c r="JP106" s="116">
        <v>173238.109375</v>
      </c>
      <c r="JQ106" s="117">
        <v>1.9573994874954224</v>
      </c>
      <c r="JR106" s="116">
        <v>90529.140625</v>
      </c>
      <c r="JS106" s="116">
        <v>177221.484375</v>
      </c>
      <c r="JT106" s="117">
        <v>1.9576181173324585</v>
      </c>
      <c r="JU106" s="116">
        <v>93149</v>
      </c>
      <c r="JV106" s="116">
        <v>182350.984375</v>
      </c>
      <c r="JW106" s="117">
        <v>1.9576268196105957</v>
      </c>
      <c r="JX106" s="116">
        <v>95991.1171875</v>
      </c>
      <c r="JY106" s="116">
        <v>192538.359375</v>
      </c>
      <c r="JZ106" s="117">
        <v>2.005793571472168</v>
      </c>
      <c r="KA106" s="116">
        <v>96909.3125</v>
      </c>
      <c r="KB106" s="116">
        <v>192872.296875</v>
      </c>
      <c r="KC106" s="117">
        <v>1.9902348518371582</v>
      </c>
      <c r="KD106" s="116">
        <v>92721.1328125</v>
      </c>
      <c r="KE106" s="116">
        <v>175781.046875</v>
      </c>
      <c r="KF106" s="117">
        <v>1.8958034515380859</v>
      </c>
      <c r="KG106" s="116">
        <v>94043.1953125</v>
      </c>
      <c r="KH106" s="116">
        <v>184238.625</v>
      </c>
      <c r="KI106" s="117">
        <v>1.9590851068496704</v>
      </c>
      <c r="KJ106" s="116">
        <v>97552.1171875</v>
      </c>
      <c r="KK106" s="116">
        <v>194327.9375</v>
      </c>
      <c r="KL106" s="117">
        <v>1.9920421838760376</v>
      </c>
      <c r="KM106" s="116">
        <v>97967.0390625</v>
      </c>
      <c r="KN106" s="116">
        <v>187166.0625</v>
      </c>
      <c r="KO106" s="117">
        <v>1.9105004072189331</v>
      </c>
      <c r="KP106" s="116">
        <v>98348.609375</v>
      </c>
      <c r="KQ106" s="116">
        <v>184837.828125</v>
      </c>
      <c r="KR106" s="117">
        <v>1.8794147968292236</v>
      </c>
      <c r="KS106" s="116">
        <v>98835.8828125</v>
      </c>
      <c r="KT106" s="116">
        <v>185325.140625</v>
      </c>
      <c r="KU106" s="117">
        <v>1.8750795125961304</v>
      </c>
      <c r="KV106" s="134">
        <v>2.648526668548584</v>
      </c>
      <c r="KW106" s="135">
        <v>2.490694522857666</v>
      </c>
      <c r="KX106" s="135">
        <v>2.7386410236358643</v>
      </c>
      <c r="KY106" s="135">
        <v>2.2560451030731201</v>
      </c>
      <c r="KZ106" s="135">
        <v>2.0333249568939209</v>
      </c>
      <c r="LA106" s="135">
        <v>1.8794820308685303</v>
      </c>
      <c r="LB106" s="135">
        <v>1.8693161010742188</v>
      </c>
      <c r="LC106" s="135">
        <v>1.7717657089233398</v>
      </c>
      <c r="LD106" s="135">
        <v>1.6942545175552368</v>
      </c>
      <c r="LE106" s="135">
        <v>1.7593848705291748</v>
      </c>
      <c r="LF106" s="135">
        <v>1.9415493011474609</v>
      </c>
      <c r="LG106" s="135">
        <v>1.9232244491577148</v>
      </c>
      <c r="LH106" s="135">
        <f t="shared" si="4"/>
        <v>2.6259540716807046</v>
      </c>
      <c r="LI106" s="135">
        <f t="shared" si="5"/>
        <v>2.1446850299835205</v>
      </c>
      <c r="LJ106" s="135">
        <f t="shared" si="6"/>
        <v>1.8037045896053314</v>
      </c>
      <c r="LK106" s="144">
        <f t="shared" si="7"/>
        <v>1.8747195402781169</v>
      </c>
    </row>
    <row r="107" spans="1:323" ht="15" customHeight="1">
      <c r="A107" s="114">
        <v>93</v>
      </c>
      <c r="B107" s="115">
        <v>5644.9033203125</v>
      </c>
      <c r="C107" s="116">
        <v>14973.6357421875</v>
      </c>
      <c r="D107" s="117">
        <v>2.6525938510894775</v>
      </c>
      <c r="E107" s="116">
        <v>6352.5341796875</v>
      </c>
      <c r="F107" s="116">
        <v>16667.541015625</v>
      </c>
      <c r="G107" s="117">
        <v>2.6237626075744629</v>
      </c>
      <c r="H107" s="116">
        <v>7467.86865234375</v>
      </c>
      <c r="I107" s="116">
        <v>18266.724609375</v>
      </c>
      <c r="J107" s="117">
        <v>2.446042537689209</v>
      </c>
      <c r="K107" s="116">
        <v>9621.58203125</v>
      </c>
      <c r="L107" s="116">
        <v>24366.5078125</v>
      </c>
      <c r="M107" s="117">
        <v>2.5324845314025879</v>
      </c>
      <c r="N107" s="116">
        <v>11040.171875</v>
      </c>
      <c r="O107" s="116">
        <v>28469.71484375</v>
      </c>
      <c r="P107" s="117">
        <v>2.5787384510040283</v>
      </c>
      <c r="Q107" s="116">
        <v>13098.91796875</v>
      </c>
      <c r="R107" s="116">
        <v>30115.10546875</v>
      </c>
      <c r="S107" s="117">
        <v>2.2990529537200928</v>
      </c>
      <c r="T107" s="116">
        <v>15368.1669921875</v>
      </c>
      <c r="U107" s="116">
        <v>41066.7890625</v>
      </c>
      <c r="V107" s="117">
        <v>2.6721982955932617</v>
      </c>
      <c r="W107" s="116">
        <v>23584.74609375</v>
      </c>
      <c r="X107" s="116">
        <v>57576.171875</v>
      </c>
      <c r="Y107" s="117">
        <v>2.4412462711334229</v>
      </c>
      <c r="Z107" s="116">
        <v>23138.1484375</v>
      </c>
      <c r="AA107" s="116">
        <v>55745.3203125</v>
      </c>
      <c r="AB107" s="117">
        <v>2.4092385768890381</v>
      </c>
      <c r="AC107" s="116">
        <v>23116.6484375</v>
      </c>
      <c r="AD107" s="116">
        <v>61974.3203125</v>
      </c>
      <c r="AE107" s="117">
        <v>2.680938720703125</v>
      </c>
      <c r="AF107" s="116">
        <v>24284.513671875</v>
      </c>
      <c r="AG107" s="116">
        <v>72832.34375</v>
      </c>
      <c r="AH107" s="117">
        <v>2.9991271495819092</v>
      </c>
      <c r="AI107" s="116">
        <v>27325.177734375</v>
      </c>
      <c r="AJ107" s="116">
        <v>79196.6875</v>
      </c>
      <c r="AK107" s="117">
        <v>2.8983044624328613</v>
      </c>
      <c r="AL107" s="116">
        <v>28037.712890625</v>
      </c>
      <c r="AM107" s="116">
        <v>85378.8125</v>
      </c>
      <c r="AN107" s="117">
        <v>3.0451419353485107</v>
      </c>
      <c r="AO107" s="116">
        <v>36279.89453125</v>
      </c>
      <c r="AP107" s="116">
        <v>103648.109375</v>
      </c>
      <c r="AQ107" s="117">
        <v>2.8569021224975586</v>
      </c>
      <c r="AR107" s="116">
        <v>38703.65625</v>
      </c>
      <c r="AS107" s="116">
        <v>109646.9453125</v>
      </c>
      <c r="AT107" s="117">
        <v>2.8329868316650391</v>
      </c>
      <c r="AU107" s="116">
        <v>41908.08203125</v>
      </c>
      <c r="AV107" s="116">
        <v>118267.265625</v>
      </c>
      <c r="AW107" s="117">
        <v>2.8220634460449219</v>
      </c>
      <c r="AX107" s="116">
        <v>45430.87109375</v>
      </c>
      <c r="AY107" s="116">
        <v>121750.5234375</v>
      </c>
      <c r="AZ107" s="117">
        <v>2.6799073219299316</v>
      </c>
      <c r="BA107" s="116">
        <v>45675.49609375</v>
      </c>
      <c r="BB107" s="116">
        <v>109115.328125</v>
      </c>
      <c r="BC107" s="117">
        <v>2.3889248371124268</v>
      </c>
      <c r="BD107" s="116">
        <v>43800.84375</v>
      </c>
      <c r="BE107" s="116">
        <v>99408.875</v>
      </c>
      <c r="BF107" s="117">
        <v>2.2695653438568115</v>
      </c>
      <c r="BG107" s="116">
        <v>41428.4765625</v>
      </c>
      <c r="BH107" s="116">
        <v>92078.453125</v>
      </c>
      <c r="BI107" s="117">
        <v>2.2225885391235352</v>
      </c>
      <c r="BJ107" s="116">
        <v>41834.515625</v>
      </c>
      <c r="BK107" s="116">
        <v>93584.5703125</v>
      </c>
      <c r="BL107" s="117">
        <v>2.2370181083679199</v>
      </c>
      <c r="BM107" s="116">
        <v>39300.65625</v>
      </c>
      <c r="BN107" s="116">
        <v>86159.796875</v>
      </c>
      <c r="BO107" s="117">
        <v>2.1923246383666992</v>
      </c>
      <c r="BP107" s="116">
        <v>38687.40234375</v>
      </c>
      <c r="BQ107" s="116">
        <v>86705.890625</v>
      </c>
      <c r="BR107" s="117">
        <v>2.2411918640136719</v>
      </c>
      <c r="BS107" s="116">
        <v>40187.140625</v>
      </c>
      <c r="BT107" s="116">
        <v>92909.84375</v>
      </c>
      <c r="BU107" s="117">
        <v>2.3119297027587891</v>
      </c>
      <c r="BV107" s="116">
        <v>49934.26953125</v>
      </c>
      <c r="BW107" s="116">
        <v>109911.0234375</v>
      </c>
      <c r="BX107" s="117">
        <v>2.2011141777038574</v>
      </c>
      <c r="BY107" s="116">
        <v>57707.05078125</v>
      </c>
      <c r="BZ107" s="116">
        <v>122225.9375</v>
      </c>
      <c r="CA107" s="117">
        <v>2.1180417537689209</v>
      </c>
      <c r="CB107" s="116">
        <v>61829.98828125</v>
      </c>
      <c r="CC107" s="116">
        <v>141402.953125</v>
      </c>
      <c r="CD107" s="117">
        <v>2.286963939666748</v>
      </c>
      <c r="CE107" s="116">
        <v>48668.109375</v>
      </c>
      <c r="CF107" s="116">
        <v>116301.0703125</v>
      </c>
      <c r="CG107" s="117">
        <v>2.3896772861480713</v>
      </c>
      <c r="CH107" s="116">
        <v>57944.23046875</v>
      </c>
      <c r="CI107" s="116">
        <v>132054.5</v>
      </c>
      <c r="CJ107" s="117">
        <v>2.2789931297302246</v>
      </c>
      <c r="CK107" s="116">
        <v>61279.63671875</v>
      </c>
      <c r="CL107" s="116">
        <v>140514.6875</v>
      </c>
      <c r="CM107" s="117">
        <v>2.2930078506469727</v>
      </c>
      <c r="CN107" s="116">
        <v>63469.0234375</v>
      </c>
      <c r="CO107" s="116">
        <v>136616.6875</v>
      </c>
      <c r="CP107" s="117">
        <v>2.152493953704834</v>
      </c>
      <c r="CQ107" s="116">
        <v>69011.1796875</v>
      </c>
      <c r="CR107" s="116">
        <v>136034.9375</v>
      </c>
      <c r="CS107" s="117">
        <v>1.9712014198303223</v>
      </c>
      <c r="CT107" s="116">
        <v>142296.109375</v>
      </c>
      <c r="CU107" s="116">
        <v>248338.859375</v>
      </c>
      <c r="CV107" s="117">
        <v>1.7452259063720703</v>
      </c>
      <c r="CW107" s="116">
        <v>300492.375</v>
      </c>
      <c r="CX107" s="116">
        <v>570217.5</v>
      </c>
      <c r="CY107" s="117">
        <v>1.8976105451583862</v>
      </c>
      <c r="CZ107" s="116">
        <v>448549.59375</v>
      </c>
      <c r="DA107" s="116">
        <v>878505.5</v>
      </c>
      <c r="DB107" s="117">
        <v>1.9585471153259277</v>
      </c>
      <c r="DC107" s="116">
        <v>810841.875</v>
      </c>
      <c r="DD107" s="116">
        <v>1473216.75</v>
      </c>
      <c r="DE107" s="117">
        <v>1.8168977499008179</v>
      </c>
      <c r="DF107" s="116">
        <v>1454.68505859375</v>
      </c>
      <c r="DG107" s="116">
        <v>2733.609619140625</v>
      </c>
      <c r="DH107" s="117">
        <v>1.8791762590408325</v>
      </c>
      <c r="DI107" s="116">
        <v>1711.086181640625</v>
      </c>
      <c r="DJ107" s="116">
        <v>3189.7705078125</v>
      </c>
      <c r="DK107" s="117">
        <v>1.8641787767410278</v>
      </c>
      <c r="DL107" s="116">
        <v>2193.1455078125</v>
      </c>
      <c r="DM107" s="116">
        <v>4115.4462890625</v>
      </c>
      <c r="DN107" s="117">
        <v>1.8765039443969727</v>
      </c>
      <c r="DO107" s="116">
        <v>2528.8154296875</v>
      </c>
      <c r="DP107" s="116">
        <v>4833.4482421875</v>
      </c>
      <c r="DQ107" s="117">
        <v>1.911348819732666</v>
      </c>
      <c r="DR107" s="116">
        <v>2608.646728515625</v>
      </c>
      <c r="DS107" s="116">
        <v>4950.20703125</v>
      </c>
      <c r="DT107" s="117">
        <v>1.8976149559020996</v>
      </c>
      <c r="DU107" s="116">
        <v>2803.167236328125</v>
      </c>
      <c r="DV107" s="116">
        <v>5336.73681640625</v>
      </c>
      <c r="DW107" s="117">
        <v>1.9038239717483521</v>
      </c>
      <c r="DX107" s="116">
        <v>3050.580078125</v>
      </c>
      <c r="DY107" s="116">
        <v>5831.93798828125</v>
      </c>
      <c r="DZ107" s="117">
        <v>1.9117472171783447</v>
      </c>
      <c r="EA107" s="116">
        <v>3315.3642578125</v>
      </c>
      <c r="EB107" s="116">
        <v>6274.09521484375</v>
      </c>
      <c r="EC107" s="117">
        <v>1.8924301862716675</v>
      </c>
      <c r="ED107" s="116">
        <v>3762.75439453125</v>
      </c>
      <c r="EE107" s="118">
        <v>7164.21044921875</v>
      </c>
      <c r="EF107" s="119">
        <v>1.9039803743362427</v>
      </c>
      <c r="EG107" s="115">
        <v>4336.06640625</v>
      </c>
      <c r="EH107" s="116">
        <v>7881.095703125</v>
      </c>
      <c r="EI107" s="117">
        <v>1.8175680637359619</v>
      </c>
      <c r="EJ107" s="116">
        <v>4780.53125</v>
      </c>
      <c r="EK107" s="116">
        <v>9081.638671875</v>
      </c>
      <c r="EL107" s="117">
        <v>1.8997132778167725</v>
      </c>
      <c r="EM107" s="116">
        <v>5221.54150390625</v>
      </c>
      <c r="EN107" s="116">
        <v>10024.509765625</v>
      </c>
      <c r="EO107" s="117">
        <v>1.9198372364044189</v>
      </c>
      <c r="EP107" s="116">
        <v>5682.5029296875</v>
      </c>
      <c r="EQ107" s="116">
        <v>10940.5654296875</v>
      </c>
      <c r="ER107" s="117">
        <v>1.9253075122833252</v>
      </c>
      <c r="ES107" s="116">
        <v>6207.81103515625</v>
      </c>
      <c r="ET107" s="116">
        <v>11746.134765625</v>
      </c>
      <c r="EU107" s="117">
        <v>1.8921540975570679</v>
      </c>
      <c r="EV107" s="116">
        <v>6944.18408203125</v>
      </c>
      <c r="EW107" s="116">
        <v>12925.583984375</v>
      </c>
      <c r="EX107" s="117">
        <v>1.861353874206543</v>
      </c>
      <c r="EY107" s="116">
        <v>7661.171875</v>
      </c>
      <c r="EZ107" s="116">
        <v>14298.337890625</v>
      </c>
      <c r="FA107" s="117">
        <v>1.8663382530212402</v>
      </c>
      <c r="FB107" s="116">
        <v>8241.1572265625</v>
      </c>
      <c r="FC107" s="116">
        <v>15517.4833984375</v>
      </c>
      <c r="FD107" s="117">
        <v>1.882925271987915</v>
      </c>
      <c r="FE107" s="116">
        <v>8730.3212890625</v>
      </c>
      <c r="FF107" s="116">
        <v>16207.755859375</v>
      </c>
      <c r="FG107" s="117">
        <v>1.8564901351928711</v>
      </c>
      <c r="FH107" s="116">
        <v>9259.4140625</v>
      </c>
      <c r="FI107" s="116">
        <v>17268.90234375</v>
      </c>
      <c r="FJ107" s="117">
        <v>1.8650102615356445</v>
      </c>
      <c r="FK107" s="116">
        <v>9814.818359375</v>
      </c>
      <c r="FL107" s="116">
        <v>17844.046875</v>
      </c>
      <c r="FM107" s="117">
        <v>1.8180720806121826</v>
      </c>
      <c r="FN107" s="116">
        <v>10868.5966796875</v>
      </c>
      <c r="FO107" s="116">
        <v>19722.220703125</v>
      </c>
      <c r="FP107" s="117">
        <v>1.8146059513092041</v>
      </c>
      <c r="FQ107" s="116">
        <v>11639.9130859375</v>
      </c>
      <c r="FR107" s="116">
        <v>21193.18359375</v>
      </c>
      <c r="FS107" s="117">
        <v>1.8207337856292725</v>
      </c>
      <c r="FT107" s="116">
        <v>12871.45703125</v>
      </c>
      <c r="FU107" s="116">
        <v>23227.408203125</v>
      </c>
      <c r="FV107" s="117">
        <v>1.8045670986175537</v>
      </c>
      <c r="FW107" s="116">
        <v>14055.6962890625</v>
      </c>
      <c r="FX107" s="116">
        <v>25115.21875</v>
      </c>
      <c r="FY107" s="117">
        <v>1.7868356704711914</v>
      </c>
      <c r="FZ107" s="116">
        <v>15995.7158203125</v>
      </c>
      <c r="GA107" s="116">
        <v>29356.396484375</v>
      </c>
      <c r="GB107" s="117">
        <v>1.8352662324905396</v>
      </c>
      <c r="GC107" s="116">
        <v>18599.216796875</v>
      </c>
      <c r="GD107" s="116">
        <v>33101.66015625</v>
      </c>
      <c r="GE107" s="117">
        <v>1.7797341346740723</v>
      </c>
      <c r="GF107" s="116">
        <v>20559.6953125</v>
      </c>
      <c r="GG107" s="116">
        <v>36085.609375</v>
      </c>
      <c r="GH107" s="117">
        <v>1.7551625967025757</v>
      </c>
      <c r="GI107" s="116">
        <v>23512.599609375</v>
      </c>
      <c r="GJ107" s="116">
        <v>41245.3046875</v>
      </c>
      <c r="GK107" s="117">
        <v>1.7541788816452026</v>
      </c>
      <c r="GL107" s="116">
        <v>25379.287109375</v>
      </c>
      <c r="GM107" s="116">
        <v>43718.7109375</v>
      </c>
      <c r="GN107" s="117">
        <v>1.7226138114929199</v>
      </c>
      <c r="GO107" s="116">
        <v>28324.0859375</v>
      </c>
      <c r="GP107" s="116">
        <v>48477.734375</v>
      </c>
      <c r="GQ107" s="117">
        <v>1.7115374803543091</v>
      </c>
      <c r="GR107" s="116">
        <v>31591.333984375</v>
      </c>
      <c r="GS107" s="116">
        <v>55180.8046875</v>
      </c>
      <c r="GT107" s="117">
        <v>1.7467069625854492</v>
      </c>
      <c r="GU107" s="116">
        <v>35310.48046875</v>
      </c>
      <c r="GV107" s="116">
        <v>60349.34375</v>
      </c>
      <c r="GW107" s="117">
        <v>1.7091057300567627</v>
      </c>
      <c r="GX107" s="116">
        <v>39249.84375</v>
      </c>
      <c r="GY107" s="116">
        <v>67162.5078125</v>
      </c>
      <c r="GZ107" s="117">
        <v>1.711153507232666</v>
      </c>
      <c r="HA107" s="116">
        <v>43740.11328125</v>
      </c>
      <c r="HB107" s="116">
        <v>72636.28125</v>
      </c>
      <c r="HC107" s="117">
        <v>1.6606330871582031</v>
      </c>
      <c r="HD107" s="116">
        <v>49320.640625</v>
      </c>
      <c r="HE107" s="116">
        <v>79907.015625</v>
      </c>
      <c r="HF107" s="117">
        <v>1.6201536655426025</v>
      </c>
      <c r="HG107" s="116">
        <v>52696.7109375</v>
      </c>
      <c r="HH107" s="116">
        <v>86169.7890625</v>
      </c>
      <c r="HI107" s="117">
        <v>1.6352024078369141</v>
      </c>
      <c r="HJ107" s="116">
        <v>56977.1328125</v>
      </c>
      <c r="HK107" s="116">
        <v>93738.5625</v>
      </c>
      <c r="HL107" s="117">
        <v>1.6451961994171143</v>
      </c>
      <c r="HM107" s="116">
        <v>61288.97265625</v>
      </c>
      <c r="HN107" s="116">
        <v>103058.2109375</v>
      </c>
      <c r="HO107" s="117">
        <v>1.6815130710601807</v>
      </c>
      <c r="HP107" s="116">
        <v>62982.875</v>
      </c>
      <c r="HQ107" s="116">
        <v>109474.4375</v>
      </c>
      <c r="HR107" s="117">
        <v>1.7381619215011597</v>
      </c>
      <c r="HS107" s="116">
        <v>66902.421875</v>
      </c>
      <c r="HT107" s="116">
        <v>117839.1484375</v>
      </c>
      <c r="HU107" s="117">
        <v>1.7613584995269775</v>
      </c>
      <c r="HV107" s="116">
        <v>70831.7421875</v>
      </c>
      <c r="HW107" s="116">
        <v>126407.4296875</v>
      </c>
      <c r="HX107" s="117">
        <v>1.7846155166625977</v>
      </c>
      <c r="HY107" s="116">
        <v>73030.765625</v>
      </c>
      <c r="HZ107" s="116">
        <v>128648.2421875</v>
      </c>
      <c r="IA107" s="117">
        <v>1.7615622282028198</v>
      </c>
      <c r="IB107" s="116">
        <v>72514.2421875</v>
      </c>
      <c r="IC107" s="116">
        <v>128204.3046875</v>
      </c>
      <c r="ID107" s="117">
        <v>1.7679879665374756</v>
      </c>
      <c r="IE107" s="116">
        <v>78269.0390625</v>
      </c>
      <c r="IF107" s="116">
        <v>130146.71875</v>
      </c>
      <c r="IG107" s="117">
        <v>1.6628122329711914</v>
      </c>
      <c r="IH107" s="116">
        <v>75906.890625</v>
      </c>
      <c r="II107" s="116">
        <v>129339.3671875</v>
      </c>
      <c r="IJ107" s="117">
        <v>1.7039213180541992</v>
      </c>
      <c r="IK107" s="116">
        <v>77193.859375</v>
      </c>
      <c r="IL107" s="116">
        <v>133069.28125</v>
      </c>
      <c r="IM107" s="117">
        <v>1.7238324880599976</v>
      </c>
      <c r="IN107" s="115">
        <v>78198.5546875</v>
      </c>
      <c r="IO107" s="116">
        <v>135925.96875</v>
      </c>
      <c r="IP107" s="117">
        <v>1.7382159233093262</v>
      </c>
      <c r="IQ107" s="116">
        <v>78292.359375</v>
      </c>
      <c r="IR107" s="116">
        <v>142085.75</v>
      </c>
      <c r="IS107" s="117">
        <v>1.8148099184036255</v>
      </c>
      <c r="IT107" s="116">
        <v>79463.6171875</v>
      </c>
      <c r="IU107" s="116">
        <v>147049.234375</v>
      </c>
      <c r="IV107" s="117">
        <v>1.8505227565765381</v>
      </c>
      <c r="IW107" s="116">
        <v>82699.625</v>
      </c>
      <c r="IX107" s="116">
        <v>155044.484375</v>
      </c>
      <c r="IY107" s="117">
        <v>1.8747906684875488</v>
      </c>
      <c r="IZ107" s="116">
        <v>85510.6875</v>
      </c>
      <c r="JA107" s="116">
        <v>159721.71875</v>
      </c>
      <c r="JB107" s="117">
        <v>1.8678567409515381</v>
      </c>
      <c r="JC107" s="116">
        <v>87883.4609375</v>
      </c>
      <c r="JD107" s="116">
        <v>167881.625</v>
      </c>
      <c r="JE107" s="117">
        <v>1.9102755784988403</v>
      </c>
      <c r="JF107" s="116">
        <v>89687.1328125</v>
      </c>
      <c r="JG107" s="116">
        <v>173663.984375</v>
      </c>
      <c r="JH107" s="117">
        <v>1.9363311529159546</v>
      </c>
      <c r="JI107" s="116">
        <v>90012.1796875</v>
      </c>
      <c r="JJ107" s="116">
        <v>172221.65625</v>
      </c>
      <c r="JK107" s="117">
        <v>1.9133150577545166</v>
      </c>
      <c r="JL107" s="116">
        <v>90635.3984375</v>
      </c>
      <c r="JM107" s="116">
        <v>177201.8125</v>
      </c>
      <c r="JN107" s="117">
        <v>1.9551060199737549</v>
      </c>
      <c r="JO107" s="116">
        <v>93894.125</v>
      </c>
      <c r="JP107" s="116">
        <v>184934.015625</v>
      </c>
      <c r="JQ107" s="117">
        <v>1.9696015119552612</v>
      </c>
      <c r="JR107" s="116">
        <v>95932.9140625</v>
      </c>
      <c r="JS107" s="116">
        <v>189203.875</v>
      </c>
      <c r="JT107" s="117">
        <v>1.9722518920898437</v>
      </c>
      <c r="JU107" s="116">
        <v>98690.40625</v>
      </c>
      <c r="JV107" s="116">
        <v>194694.390625</v>
      </c>
      <c r="JW107" s="117">
        <v>1.9727792739868164</v>
      </c>
      <c r="JX107" s="116">
        <v>101923.171875</v>
      </c>
      <c r="JY107" s="116">
        <v>205884.671875</v>
      </c>
      <c r="JZ107" s="117">
        <v>2.0199987888336182</v>
      </c>
      <c r="KA107" s="116">
        <v>102672.484375</v>
      </c>
      <c r="KB107" s="116">
        <v>206155.515625</v>
      </c>
      <c r="KC107" s="117">
        <v>2.0078945159912109</v>
      </c>
      <c r="KD107" s="116">
        <v>98078.4296875</v>
      </c>
      <c r="KE107" s="116">
        <v>187248</v>
      </c>
      <c r="KF107" s="117">
        <v>1.9091659784317017</v>
      </c>
      <c r="KG107" s="116">
        <v>99311.1796875</v>
      </c>
      <c r="KH107" s="116">
        <v>196719.625</v>
      </c>
      <c r="KI107" s="117">
        <v>1.9808406829833984</v>
      </c>
      <c r="KJ107" s="116">
        <v>103335.8359375</v>
      </c>
      <c r="KK107" s="116">
        <v>207735.65625</v>
      </c>
      <c r="KL107" s="117">
        <v>2.0102963447570801</v>
      </c>
      <c r="KM107" s="116">
        <v>103837.234375</v>
      </c>
      <c r="KN107" s="116">
        <v>199474.34375</v>
      </c>
      <c r="KO107" s="117">
        <v>1.9210290908813477</v>
      </c>
      <c r="KP107" s="116">
        <v>103259.015625</v>
      </c>
      <c r="KQ107" s="116">
        <v>196839.71875</v>
      </c>
      <c r="KR107" s="117">
        <v>1.9062714576721191</v>
      </c>
      <c r="KS107" s="116">
        <v>103614.890625</v>
      </c>
      <c r="KT107" s="116">
        <v>197333.390625</v>
      </c>
      <c r="KU107" s="117">
        <v>1.9044886827468872</v>
      </c>
      <c r="KV107" s="134">
        <v>2.6381783485412598</v>
      </c>
      <c r="KW107" s="135">
        <v>2.5057034492492676</v>
      </c>
      <c r="KX107" s="135">
        <v>2.7665855884552002</v>
      </c>
      <c r="KY107" s="135">
        <v>2.2469663619995117</v>
      </c>
      <c r="KZ107" s="135">
        <v>2.038283109664917</v>
      </c>
      <c r="LA107" s="135">
        <v>1.8878909349441528</v>
      </c>
      <c r="LB107" s="135">
        <v>1.8702094554901123</v>
      </c>
      <c r="LC107" s="135">
        <v>1.7717336416244507</v>
      </c>
      <c r="LD107" s="135">
        <v>1.694709300994873</v>
      </c>
      <c r="LE107" s="135">
        <v>1.776631236076355</v>
      </c>
      <c r="LF107" s="135">
        <v>1.9566719532012939</v>
      </c>
      <c r="LG107" s="135">
        <v>1.9445852041244507</v>
      </c>
      <c r="LH107" s="135">
        <f t="shared" si="4"/>
        <v>2.6368224620819092</v>
      </c>
      <c r="LI107" s="135">
        <f t="shared" si="5"/>
        <v>2.1426247358322144</v>
      </c>
      <c r="LJ107" s="135">
        <f t="shared" si="6"/>
        <v>1.8061358332633972</v>
      </c>
      <c r="LK107" s="144">
        <f t="shared" si="7"/>
        <v>1.8926294644673665</v>
      </c>
    </row>
    <row r="108" spans="1:323" ht="15" customHeight="1">
      <c r="A108" s="114">
        <v>94</v>
      </c>
      <c r="B108" s="115">
        <v>6172.68701171875</v>
      </c>
      <c r="C108" s="116">
        <v>16485.599609375</v>
      </c>
      <c r="D108" s="117">
        <v>2.6707332134246826</v>
      </c>
      <c r="E108" s="116">
        <v>6932.4111328125</v>
      </c>
      <c r="F108" s="116">
        <v>18339.619140625</v>
      </c>
      <c r="G108" s="117">
        <v>2.6454892158508301</v>
      </c>
      <c r="H108" s="116">
        <v>8121.92578125</v>
      </c>
      <c r="I108" s="116">
        <v>20012.13671875</v>
      </c>
      <c r="J108" s="117">
        <v>2.4639644622802734</v>
      </c>
      <c r="K108" s="116">
        <v>10318.5693359375</v>
      </c>
      <c r="L108" s="116">
        <v>26765.92578125</v>
      </c>
      <c r="M108" s="117">
        <v>2.5939569473266602</v>
      </c>
      <c r="N108" s="116">
        <v>11868.712890625</v>
      </c>
      <c r="O108" s="116">
        <v>31305.06640625</v>
      </c>
      <c r="P108" s="117">
        <v>2.6376125812530518</v>
      </c>
      <c r="Q108" s="116">
        <v>13901.5048828125</v>
      </c>
      <c r="R108" s="116">
        <v>32881.984375</v>
      </c>
      <c r="S108" s="117">
        <v>2.3653542995452881</v>
      </c>
      <c r="T108" s="116">
        <v>16558.646484375</v>
      </c>
      <c r="U108" s="116">
        <v>45253.66796875</v>
      </c>
      <c r="V108" s="117">
        <v>2.7329328060150146</v>
      </c>
      <c r="W108" s="116">
        <v>25416.55859375</v>
      </c>
      <c r="X108" s="116">
        <v>63096.1796875</v>
      </c>
      <c r="Y108" s="117">
        <v>2.4824831485748291</v>
      </c>
      <c r="Z108" s="116">
        <v>24935.64453125</v>
      </c>
      <c r="AA108" s="116">
        <v>61038.33984375</v>
      </c>
      <c r="AB108" s="117">
        <v>2.4478349685668945</v>
      </c>
      <c r="AC108" s="116">
        <v>24980.609375</v>
      </c>
      <c r="AD108" s="116">
        <v>68310.96875</v>
      </c>
      <c r="AE108" s="117">
        <v>2.7345597743988037</v>
      </c>
      <c r="AF108" s="116">
        <v>26364.337890625</v>
      </c>
      <c r="AG108" s="116">
        <v>80772.234375</v>
      </c>
      <c r="AH108" s="117">
        <v>3.0636928081512451</v>
      </c>
      <c r="AI108" s="116">
        <v>29864.642578125</v>
      </c>
      <c r="AJ108" s="116">
        <v>87653.2265625</v>
      </c>
      <c r="AK108" s="117">
        <v>2.9350168704986572</v>
      </c>
      <c r="AL108" s="116">
        <v>30980.720703125</v>
      </c>
      <c r="AM108" s="116">
        <v>94711.125</v>
      </c>
      <c r="AN108" s="117">
        <v>3.0570988655090332</v>
      </c>
      <c r="AO108" s="116">
        <v>39655.00390625</v>
      </c>
      <c r="AP108" s="116">
        <v>114620.9765625</v>
      </c>
      <c r="AQ108" s="117">
        <v>2.8904542922973633</v>
      </c>
      <c r="AR108" s="116">
        <v>42589.8515625</v>
      </c>
      <c r="AS108" s="116">
        <v>121179.0703125</v>
      </c>
      <c r="AT108" s="117">
        <v>2.845257043838501</v>
      </c>
      <c r="AU108" s="116">
        <v>46119.328125</v>
      </c>
      <c r="AV108" s="116">
        <v>130677.890625</v>
      </c>
      <c r="AW108" s="117">
        <v>2.8334734439849854</v>
      </c>
      <c r="AX108" s="116">
        <v>50250.80859375</v>
      </c>
      <c r="AY108" s="116">
        <v>134117.515625</v>
      </c>
      <c r="AZ108" s="117">
        <v>2.6689622402191162</v>
      </c>
      <c r="BA108" s="116">
        <v>50285.91015625</v>
      </c>
      <c r="BB108" s="116">
        <v>119317.6796875</v>
      </c>
      <c r="BC108" s="117">
        <v>2.3727855682373047</v>
      </c>
      <c r="BD108" s="116">
        <v>47200.10546875</v>
      </c>
      <c r="BE108" s="116">
        <v>108415.7890625</v>
      </c>
      <c r="BF108" s="117">
        <v>2.2969396114349365</v>
      </c>
      <c r="BG108" s="116">
        <v>44770.859375</v>
      </c>
      <c r="BH108" s="116">
        <v>100264.1015625</v>
      </c>
      <c r="BI108" s="117">
        <v>2.239494800567627</v>
      </c>
      <c r="BJ108" s="116">
        <v>45323.43359375</v>
      </c>
      <c r="BK108" s="116">
        <v>101944.6875</v>
      </c>
      <c r="BL108" s="117">
        <v>2.2492711544036865</v>
      </c>
      <c r="BM108" s="116">
        <v>42487.86328125</v>
      </c>
      <c r="BN108" s="116">
        <v>93727.0625</v>
      </c>
      <c r="BO108" s="117">
        <v>2.2059726715087891</v>
      </c>
      <c r="BP108" s="116">
        <v>41841.77734375</v>
      </c>
      <c r="BQ108" s="116">
        <v>94469.265625</v>
      </c>
      <c r="BR108" s="117">
        <v>2.2577736377716064</v>
      </c>
      <c r="BS108" s="116">
        <v>44506.109375</v>
      </c>
      <c r="BT108" s="116">
        <v>101364.9921875</v>
      </c>
      <c r="BU108" s="117">
        <v>2.2775523662567139</v>
      </c>
      <c r="BV108" s="116">
        <v>53911.828125</v>
      </c>
      <c r="BW108" s="116">
        <v>119598.0546875</v>
      </c>
      <c r="BX108" s="117">
        <v>2.2184009552001953</v>
      </c>
      <c r="BY108" s="116">
        <v>62067.2578125</v>
      </c>
      <c r="BZ108" s="116">
        <v>132635.65625</v>
      </c>
      <c r="CA108" s="117">
        <v>2.1369667053222656</v>
      </c>
      <c r="CB108" s="116">
        <v>67044.7109375</v>
      </c>
      <c r="CC108" s="116">
        <v>154270.4375</v>
      </c>
      <c r="CD108" s="117">
        <v>2.3010082244873047</v>
      </c>
      <c r="CE108" s="116">
        <v>54621.546875</v>
      </c>
      <c r="CF108" s="116">
        <v>127066.265625</v>
      </c>
      <c r="CG108" s="117">
        <v>2.3263030052185059</v>
      </c>
      <c r="CH108" s="116">
        <v>61502.75390625</v>
      </c>
      <c r="CI108" s="116">
        <v>144131.90625</v>
      </c>
      <c r="CJ108" s="117">
        <v>2.3435032367706299</v>
      </c>
      <c r="CK108" s="116">
        <v>65641.203125</v>
      </c>
      <c r="CL108" s="116">
        <v>153383.65625</v>
      </c>
      <c r="CM108" s="117">
        <v>2.3366978168487549</v>
      </c>
      <c r="CN108" s="116">
        <v>69533.546875</v>
      </c>
      <c r="CO108" s="116">
        <v>148366.9375</v>
      </c>
      <c r="CP108" s="117">
        <v>2.1337461471557617</v>
      </c>
      <c r="CQ108" s="116">
        <v>73291.609375</v>
      </c>
      <c r="CR108" s="116">
        <v>146880.96875</v>
      </c>
      <c r="CS108" s="117">
        <v>2.0040626525878906</v>
      </c>
      <c r="CT108" s="116">
        <v>152111.84375</v>
      </c>
      <c r="CU108" s="116">
        <v>265239.5</v>
      </c>
      <c r="CV108" s="117">
        <v>1.7437136173248291</v>
      </c>
      <c r="CW108" s="116">
        <v>322681.3125</v>
      </c>
      <c r="CX108" s="116">
        <v>613363.4375</v>
      </c>
      <c r="CY108" s="117">
        <v>1.9008334875106812</v>
      </c>
      <c r="CZ108" s="116">
        <v>488882.6875</v>
      </c>
      <c r="DA108" s="116">
        <v>946993.5625</v>
      </c>
      <c r="DB108" s="117">
        <v>1.9370568990707397</v>
      </c>
      <c r="DC108" s="116">
        <v>865582.25</v>
      </c>
      <c r="DD108" s="116">
        <v>1579191.875</v>
      </c>
      <c r="DE108" s="117">
        <v>1.8244272470474243</v>
      </c>
      <c r="DF108" s="116">
        <v>1555.47119140625</v>
      </c>
      <c r="DG108" s="116">
        <v>2938.748291015625</v>
      </c>
      <c r="DH108" s="117">
        <v>1.8892978429794312</v>
      </c>
      <c r="DI108" s="116">
        <v>1827.718994140625</v>
      </c>
      <c r="DJ108" s="116">
        <v>3427.05029296875</v>
      </c>
      <c r="DK108" s="117">
        <v>1.875042200088501</v>
      </c>
      <c r="DL108" s="116">
        <v>2347.662353515625</v>
      </c>
      <c r="DM108" s="116">
        <v>4423.74072265625</v>
      </c>
      <c r="DN108" s="117">
        <v>1.8843172788619995</v>
      </c>
      <c r="DO108" s="116">
        <v>2699.318359375</v>
      </c>
      <c r="DP108" s="116">
        <v>5204.3671875</v>
      </c>
      <c r="DQ108" s="117">
        <v>1.9280301332473755</v>
      </c>
      <c r="DR108" s="116">
        <v>2790.330322265625</v>
      </c>
      <c r="DS108" s="116">
        <v>5325.52294921875</v>
      </c>
      <c r="DT108" s="117">
        <v>1.9085636138916016</v>
      </c>
      <c r="DU108" s="116">
        <v>2998.14990234375</v>
      </c>
      <c r="DV108" s="116">
        <v>5743.26904296875</v>
      </c>
      <c r="DW108" s="117">
        <v>1.9156043529510498</v>
      </c>
      <c r="DX108" s="116">
        <v>3264.759521484375</v>
      </c>
      <c r="DY108" s="116">
        <v>6278.1826171875</v>
      </c>
      <c r="DZ108" s="117">
        <v>1.9230153560638428</v>
      </c>
      <c r="EA108" s="116">
        <v>3546.3857421875</v>
      </c>
      <c r="EB108" s="116">
        <v>6748.3291015625</v>
      </c>
      <c r="EC108" s="117">
        <v>1.9028750658035278</v>
      </c>
      <c r="ED108" s="116">
        <v>4035.056640625</v>
      </c>
      <c r="EE108" s="118">
        <v>7708.97900390625</v>
      </c>
      <c r="EF108" s="119">
        <v>1.9105007648468018</v>
      </c>
      <c r="EG108" s="115">
        <v>4617.78564453125</v>
      </c>
      <c r="EH108" s="116">
        <v>8448.693359375</v>
      </c>
      <c r="EI108" s="117">
        <v>1.8295984268188477</v>
      </c>
      <c r="EJ108" s="116">
        <v>5144.9072265625</v>
      </c>
      <c r="EK108" s="116">
        <v>9768.6123046875</v>
      </c>
      <c r="EL108" s="117">
        <v>1.8986954689025879</v>
      </c>
      <c r="EM108" s="116">
        <v>5615.30859375</v>
      </c>
      <c r="EN108" s="116">
        <v>10792.439453125</v>
      </c>
      <c r="EO108" s="117">
        <v>1.9219672679901123</v>
      </c>
      <c r="EP108" s="116">
        <v>6115.51806640625</v>
      </c>
      <c r="EQ108" s="116">
        <v>11781.033203125</v>
      </c>
      <c r="ER108" s="117">
        <v>1.926416277885437</v>
      </c>
      <c r="ES108" s="116">
        <v>6677.55615234375</v>
      </c>
      <c r="ET108" s="116">
        <v>12630.388671875</v>
      </c>
      <c r="EU108" s="117">
        <v>1.8914687633514404</v>
      </c>
      <c r="EV108" s="116">
        <v>7471.35205078125</v>
      </c>
      <c r="EW108" s="116">
        <v>13878.0732421875</v>
      </c>
      <c r="EX108" s="117">
        <v>1.8575049638748169</v>
      </c>
      <c r="EY108" s="116">
        <v>8230.3662109375</v>
      </c>
      <c r="EZ108" s="116">
        <v>15356.4169921875</v>
      </c>
      <c r="FA108" s="117">
        <v>1.8658242225646973</v>
      </c>
      <c r="FB108" s="116">
        <v>8965.1796875</v>
      </c>
      <c r="FC108" s="116">
        <v>16673.365234375</v>
      </c>
      <c r="FD108" s="117">
        <v>1.8597915172576904</v>
      </c>
      <c r="FE108" s="116">
        <v>9386.4375</v>
      </c>
      <c r="FF108" s="116">
        <v>17398.27734375</v>
      </c>
      <c r="FG108" s="117">
        <v>1.8535549640655518</v>
      </c>
      <c r="FH108" s="116">
        <v>9960.197265625</v>
      </c>
      <c r="FI108" s="116">
        <v>18544.05859375</v>
      </c>
      <c r="FJ108" s="117">
        <v>1.86181640625</v>
      </c>
      <c r="FK108" s="116">
        <v>10523.9443359375</v>
      </c>
      <c r="FL108" s="116">
        <v>19120.521484375</v>
      </c>
      <c r="FM108" s="117">
        <v>1.8168588876724243</v>
      </c>
      <c r="FN108" s="116">
        <v>11629.548828125</v>
      </c>
      <c r="FO108" s="116">
        <v>21131.52734375</v>
      </c>
      <c r="FP108" s="117">
        <v>1.8170547485351563</v>
      </c>
      <c r="FQ108" s="116">
        <v>12453.205078125</v>
      </c>
      <c r="FR108" s="116">
        <v>22715.359375</v>
      </c>
      <c r="FS108" s="117">
        <v>1.8240572214126587</v>
      </c>
      <c r="FT108" s="116">
        <v>13739.2255859375</v>
      </c>
      <c r="FU108" s="116">
        <v>24876.78125</v>
      </c>
      <c r="FV108" s="117">
        <v>1.8106392621994019</v>
      </c>
      <c r="FW108" s="116">
        <v>14979.7978515625</v>
      </c>
      <c r="FX108" s="116">
        <v>26876.603515625</v>
      </c>
      <c r="FY108" s="117">
        <v>1.7941900491714478</v>
      </c>
      <c r="FZ108" s="116">
        <v>17079.755859375</v>
      </c>
      <c r="GA108" s="116">
        <v>31489.849609375</v>
      </c>
      <c r="GB108" s="117">
        <v>1.8436943292617798</v>
      </c>
      <c r="GC108" s="116">
        <v>19631.9453125</v>
      </c>
      <c r="GD108" s="116">
        <v>35421.33203125</v>
      </c>
      <c r="GE108" s="117">
        <v>1.8042701482772827</v>
      </c>
      <c r="GF108" s="116">
        <v>22014.40625</v>
      </c>
      <c r="GG108" s="116">
        <v>38545.9921875</v>
      </c>
      <c r="GH108" s="117">
        <v>1.7509440183639526</v>
      </c>
      <c r="GI108" s="116">
        <v>24991.525390625</v>
      </c>
      <c r="GJ108" s="116">
        <v>44070.25390625</v>
      </c>
      <c r="GK108" s="117">
        <v>1.7634079456329346</v>
      </c>
      <c r="GL108" s="116">
        <v>26918.28515625</v>
      </c>
      <c r="GM108" s="116">
        <v>46639.54296875</v>
      </c>
      <c r="GN108" s="117">
        <v>1.7326343059539795</v>
      </c>
      <c r="GO108" s="116">
        <v>30046.669921875</v>
      </c>
      <c r="GP108" s="116">
        <v>51685.84765625</v>
      </c>
      <c r="GQ108" s="117">
        <v>1.7201855182647705</v>
      </c>
      <c r="GR108" s="116">
        <v>33760.6015625</v>
      </c>
      <c r="GS108" s="116">
        <v>58923.41015625</v>
      </c>
      <c r="GT108" s="117">
        <v>1.7453305721282959</v>
      </c>
      <c r="GU108" s="116">
        <v>37358.75390625</v>
      </c>
      <c r="GV108" s="116">
        <v>64341.29296875</v>
      </c>
      <c r="GW108" s="117">
        <v>1.722254753112793</v>
      </c>
      <c r="GX108" s="116">
        <v>41472.34765625</v>
      </c>
      <c r="GY108" s="116">
        <v>71618.375</v>
      </c>
      <c r="GZ108" s="117">
        <v>1.7268946170806885</v>
      </c>
      <c r="HA108" s="116">
        <v>46244.48828125</v>
      </c>
      <c r="HB108" s="116">
        <v>77230.171875</v>
      </c>
      <c r="HC108" s="117">
        <v>1.6700406074523926</v>
      </c>
      <c r="HD108" s="116">
        <v>52012.2421875</v>
      </c>
      <c r="HE108" s="116">
        <v>84765.2109375</v>
      </c>
      <c r="HF108" s="117">
        <v>1.6297165155410767</v>
      </c>
      <c r="HG108" s="116">
        <v>55164.04296875</v>
      </c>
      <c r="HH108" s="116">
        <v>91524.984375</v>
      </c>
      <c r="HI108" s="117">
        <v>1.659142017364502</v>
      </c>
      <c r="HJ108" s="116">
        <v>60527.9453125</v>
      </c>
      <c r="HK108" s="116">
        <v>99551.953125</v>
      </c>
      <c r="HL108" s="117">
        <v>1.6447271108627319</v>
      </c>
      <c r="HM108" s="116">
        <v>65293.8515625</v>
      </c>
      <c r="HN108" s="116">
        <v>109665.8828125</v>
      </c>
      <c r="HO108" s="117">
        <v>1.6795743703842163</v>
      </c>
      <c r="HP108" s="116">
        <v>67205.9453125</v>
      </c>
      <c r="HQ108" s="116">
        <v>116849.3125</v>
      </c>
      <c r="HR108" s="117">
        <v>1.7386752367019653</v>
      </c>
      <c r="HS108" s="116">
        <v>71452.3515625</v>
      </c>
      <c r="HT108" s="116">
        <v>125920.4921875</v>
      </c>
      <c r="HU108" s="117">
        <v>1.7623001337051392</v>
      </c>
      <c r="HV108" s="116">
        <v>75462.7421875</v>
      </c>
      <c r="HW108" s="116">
        <v>135265.4375</v>
      </c>
      <c r="HX108" s="117">
        <v>1.7924797534942627</v>
      </c>
      <c r="HY108" s="116">
        <v>77596.1875</v>
      </c>
      <c r="HZ108" s="116">
        <v>137515.3125</v>
      </c>
      <c r="IA108" s="117">
        <v>1.7721916437149048</v>
      </c>
      <c r="IB108" s="116">
        <v>77131.203125</v>
      </c>
      <c r="IC108" s="116">
        <v>137079.5</v>
      </c>
      <c r="ID108" s="117">
        <v>1.7772250175476074</v>
      </c>
      <c r="IE108" s="116">
        <v>82374.921875</v>
      </c>
      <c r="IF108" s="116">
        <v>138424.84375</v>
      </c>
      <c r="IG108" s="117">
        <v>1.6804245710372925</v>
      </c>
      <c r="IH108" s="116">
        <v>78660.9921875</v>
      </c>
      <c r="II108" s="116">
        <v>137986</v>
      </c>
      <c r="IJ108" s="117">
        <v>1.7541859149932861</v>
      </c>
      <c r="IK108" s="116">
        <v>81151.421875</v>
      </c>
      <c r="IL108" s="116">
        <v>142024.375</v>
      </c>
      <c r="IM108" s="117">
        <v>1.7501156330108643</v>
      </c>
      <c r="IN108" s="115">
        <v>82385.046875</v>
      </c>
      <c r="IO108" s="116">
        <v>145172.5</v>
      </c>
      <c r="IP108" s="117">
        <v>1.7621219158172607</v>
      </c>
      <c r="IQ108" s="116">
        <v>82598.3984375</v>
      </c>
      <c r="IR108" s="116">
        <v>152335.046875</v>
      </c>
      <c r="IS108" s="117">
        <v>1.8442857265472412</v>
      </c>
      <c r="IT108" s="116">
        <v>84264.6640625</v>
      </c>
      <c r="IU108" s="116">
        <v>157889.25</v>
      </c>
      <c r="IV108" s="117">
        <v>1.8737303018569946</v>
      </c>
      <c r="IW108" s="116">
        <v>87548.640625</v>
      </c>
      <c r="IX108" s="116">
        <v>166672.078125</v>
      </c>
      <c r="IY108" s="117">
        <v>1.9037654399871826</v>
      </c>
      <c r="IZ108" s="116">
        <v>91022.765625</v>
      </c>
      <c r="JA108" s="116">
        <v>171604.984375</v>
      </c>
      <c r="JB108" s="117">
        <v>1.885297417640686</v>
      </c>
      <c r="JC108" s="116">
        <v>93295.515625</v>
      </c>
      <c r="JD108" s="116">
        <v>180733.359375</v>
      </c>
      <c r="JE108" s="117">
        <v>1.9372137784957886</v>
      </c>
      <c r="JF108" s="116">
        <v>95271.6328125</v>
      </c>
      <c r="JG108" s="116">
        <v>187163.75</v>
      </c>
      <c r="JH108" s="117">
        <v>1.9645276069641113</v>
      </c>
      <c r="JI108" s="116">
        <v>95544.859375</v>
      </c>
      <c r="JJ108" s="116">
        <v>185430.140625</v>
      </c>
      <c r="JK108" s="117">
        <v>1.9407652616500854</v>
      </c>
      <c r="JL108" s="116">
        <v>96273.53125</v>
      </c>
      <c r="JM108" s="116">
        <v>191123.109375</v>
      </c>
      <c r="JN108" s="117">
        <v>1.9852093458175659</v>
      </c>
      <c r="JO108" s="116">
        <v>100316.015625</v>
      </c>
      <c r="JP108" s="116">
        <v>199532.9375</v>
      </c>
      <c r="JQ108" s="117">
        <v>1.9890437126159668</v>
      </c>
      <c r="JR108" s="116">
        <v>102191.0703125</v>
      </c>
      <c r="JS108" s="116">
        <v>204166.546875</v>
      </c>
      <c r="JT108" s="117">
        <v>1.9978902339935303</v>
      </c>
      <c r="JU108" s="116">
        <v>105546.7265625</v>
      </c>
      <c r="JV108" s="116">
        <v>210083.625</v>
      </c>
      <c r="JW108" s="117">
        <v>1.9904323816299438</v>
      </c>
      <c r="JX108" s="116">
        <v>109037.546875</v>
      </c>
      <c r="JY108" s="116">
        <v>222589.328125</v>
      </c>
      <c r="JZ108" s="117">
        <v>2.041400671005249</v>
      </c>
      <c r="KA108" s="116">
        <v>109395.8046875</v>
      </c>
      <c r="KB108" s="116">
        <v>222841.25</v>
      </c>
      <c r="KC108" s="117">
        <v>2.0370182991027832</v>
      </c>
      <c r="KD108" s="116">
        <v>104677.578125</v>
      </c>
      <c r="KE108" s="116">
        <v>201566.5625</v>
      </c>
      <c r="KF108" s="117">
        <v>1.9255944490432739</v>
      </c>
      <c r="KG108" s="116">
        <v>106103.25</v>
      </c>
      <c r="KH108" s="116">
        <v>212389.859375</v>
      </c>
      <c r="KI108" s="117">
        <v>2.0017280578613281</v>
      </c>
      <c r="KJ108" s="116">
        <v>110199.4140625</v>
      </c>
      <c r="KK108" s="116">
        <v>224579.578125</v>
      </c>
      <c r="KL108" s="117">
        <v>2.037938117980957</v>
      </c>
      <c r="KM108" s="116">
        <v>110953.2265625</v>
      </c>
      <c r="KN108" s="116">
        <v>214843.578125</v>
      </c>
      <c r="KO108" s="117">
        <v>1.9363436698913574</v>
      </c>
      <c r="KP108" s="116">
        <v>109166.1796875</v>
      </c>
      <c r="KQ108" s="116">
        <v>211831.46875</v>
      </c>
      <c r="KR108" s="117">
        <v>1.940449595451355</v>
      </c>
      <c r="KS108" s="116">
        <v>109438.375</v>
      </c>
      <c r="KT108" s="116">
        <v>212336.59375</v>
      </c>
      <c r="KU108" s="117">
        <v>1.9402389526367187</v>
      </c>
      <c r="KV108" s="134">
        <v>2.6581110954284668</v>
      </c>
      <c r="KW108" s="135">
        <v>2.5587642192840576</v>
      </c>
      <c r="KX108" s="135">
        <v>2.7958834171295166</v>
      </c>
      <c r="KY108" s="135">
        <v>2.2556166648864746</v>
      </c>
      <c r="KZ108" s="135">
        <v>2.043964147567749</v>
      </c>
      <c r="LA108" s="135">
        <v>1.8976242542266846</v>
      </c>
      <c r="LB108" s="135">
        <v>1.8672257661819458</v>
      </c>
      <c r="LC108" s="135">
        <v>1.7789353132247925</v>
      </c>
      <c r="LD108" s="135">
        <v>1.702580451965332</v>
      </c>
      <c r="LE108" s="135">
        <v>1.8003343343734741</v>
      </c>
      <c r="LF108" s="135">
        <v>1.9809095859527588</v>
      </c>
      <c r="LG108" s="135">
        <v>1.9713397026062012</v>
      </c>
      <c r="LH108" s="135">
        <f t="shared" si="4"/>
        <v>2.6709195772806802</v>
      </c>
      <c r="LI108" s="135">
        <f t="shared" si="5"/>
        <v>2.1497904062271118</v>
      </c>
      <c r="LJ108" s="135">
        <f t="shared" si="6"/>
        <v>1.8115914463996887</v>
      </c>
      <c r="LK108" s="144">
        <f t="shared" si="7"/>
        <v>1.9175278743108113</v>
      </c>
    </row>
    <row r="109" spans="1:323" ht="15" customHeight="1">
      <c r="A109" s="114">
        <v>95</v>
      </c>
      <c r="B109" s="115">
        <v>6825.69677734375</v>
      </c>
      <c r="C109" s="116">
        <v>18485.779296875</v>
      </c>
      <c r="D109" s="117">
        <v>2.7082626819610596</v>
      </c>
      <c r="E109" s="116">
        <v>7645.263671875</v>
      </c>
      <c r="F109" s="116">
        <v>20552.84765625</v>
      </c>
      <c r="G109" s="117">
        <v>2.6883111000061035</v>
      </c>
      <c r="H109" s="116">
        <v>8920.9228515625</v>
      </c>
      <c r="I109" s="116">
        <v>22312.06640625</v>
      </c>
      <c r="J109" s="117">
        <v>2.501093864440918</v>
      </c>
      <c r="K109" s="116">
        <v>11089.7734375</v>
      </c>
      <c r="L109" s="116">
        <v>29981.3828125</v>
      </c>
      <c r="M109" s="117">
        <v>2.7035162448883057</v>
      </c>
      <c r="N109" s="116">
        <v>12772.1494140625</v>
      </c>
      <c r="O109" s="116">
        <v>35104.828125</v>
      </c>
      <c r="P109" s="117">
        <v>2.7485451698303223</v>
      </c>
      <c r="Q109" s="116">
        <v>14761.208984375</v>
      </c>
      <c r="R109" s="116">
        <v>36592.65625</v>
      </c>
      <c r="S109" s="117">
        <v>2.4789741039276123</v>
      </c>
      <c r="T109" s="116">
        <v>18159.46484375</v>
      </c>
      <c r="U109" s="116">
        <v>50838.95703125</v>
      </c>
      <c r="V109" s="117">
        <v>2.7995846271514893</v>
      </c>
      <c r="W109" s="116">
        <v>27534.435546875</v>
      </c>
      <c r="X109" s="116">
        <v>70435.5078125</v>
      </c>
      <c r="Y109" s="117">
        <v>2.5580880641937256</v>
      </c>
      <c r="Z109" s="116">
        <v>27011.16015625</v>
      </c>
      <c r="AA109" s="116">
        <v>68067.625</v>
      </c>
      <c r="AB109" s="117">
        <v>2.5199816226959229</v>
      </c>
      <c r="AC109" s="116">
        <v>27410.41796875</v>
      </c>
      <c r="AD109" s="116">
        <v>76758.40625</v>
      </c>
      <c r="AE109" s="117">
        <v>2.8003368377685547</v>
      </c>
      <c r="AF109" s="116">
        <v>29213.09375</v>
      </c>
      <c r="AG109" s="116">
        <v>91401.65625</v>
      </c>
      <c r="AH109" s="117">
        <v>3.1287906169891357</v>
      </c>
      <c r="AI109" s="116">
        <v>33213.5625</v>
      </c>
      <c r="AJ109" s="116">
        <v>98910.671875</v>
      </c>
      <c r="AK109" s="117">
        <v>2.9780206680297852</v>
      </c>
      <c r="AL109" s="116">
        <v>34852.9296875</v>
      </c>
      <c r="AM109" s="116">
        <v>107102.5703125</v>
      </c>
      <c r="AN109" s="117">
        <v>3.0729861259460449</v>
      </c>
      <c r="AO109" s="116">
        <v>44066.015625</v>
      </c>
      <c r="AP109" s="116">
        <v>129213.734375</v>
      </c>
      <c r="AQ109" s="117">
        <v>2.9322762489318848</v>
      </c>
      <c r="AR109" s="116">
        <v>47594.0546875</v>
      </c>
      <c r="AS109" s="116">
        <v>136445.1875</v>
      </c>
      <c r="AT109" s="117">
        <v>2.8668537139892578</v>
      </c>
      <c r="AU109" s="116">
        <v>51747.66796875</v>
      </c>
      <c r="AV109" s="116">
        <v>147086.484375</v>
      </c>
      <c r="AW109" s="117">
        <v>2.842379093170166</v>
      </c>
      <c r="AX109" s="116">
        <v>55836.69140625</v>
      </c>
      <c r="AY109" s="116">
        <v>150364.5625</v>
      </c>
      <c r="AZ109" s="117">
        <v>2.6929347515106201</v>
      </c>
      <c r="BA109" s="116">
        <v>55105.49609375</v>
      </c>
      <c r="BB109" s="116">
        <v>132673.296875</v>
      </c>
      <c r="BC109" s="117">
        <v>2.4076237678527832</v>
      </c>
      <c r="BD109" s="116">
        <v>51346.73828125</v>
      </c>
      <c r="BE109" s="116">
        <v>120279.0078125</v>
      </c>
      <c r="BF109" s="117">
        <v>2.3424859046936035</v>
      </c>
      <c r="BG109" s="116">
        <v>48792</v>
      </c>
      <c r="BH109" s="116">
        <v>110991.3359375</v>
      </c>
      <c r="BI109" s="117">
        <v>2.2747855186462402</v>
      </c>
      <c r="BJ109" s="116">
        <v>49493.44921875</v>
      </c>
      <c r="BK109" s="116">
        <v>112886.6796875</v>
      </c>
      <c r="BL109" s="117">
        <v>2.2808408737182617</v>
      </c>
      <c r="BM109" s="116">
        <v>46416.828125</v>
      </c>
      <c r="BN109" s="116">
        <v>103612.15625</v>
      </c>
      <c r="BO109" s="117">
        <v>2.2322111129760742</v>
      </c>
      <c r="BP109" s="116">
        <v>45767.52734375</v>
      </c>
      <c r="BQ109" s="116">
        <v>104636.6875</v>
      </c>
      <c r="BR109" s="117">
        <v>2.2862648963928223</v>
      </c>
      <c r="BS109" s="116">
        <v>50607.1328125</v>
      </c>
      <c r="BT109" s="116">
        <v>112139.125</v>
      </c>
      <c r="BU109" s="117">
        <v>2.2158758640289307</v>
      </c>
      <c r="BV109" s="116">
        <v>58665.46875</v>
      </c>
      <c r="BW109" s="116">
        <v>132298.5625</v>
      </c>
      <c r="BX109" s="117">
        <v>2.2551352977752686</v>
      </c>
      <c r="BY109" s="116">
        <v>65898.53125</v>
      </c>
      <c r="BZ109" s="116">
        <v>146377.875</v>
      </c>
      <c r="CA109" s="117">
        <v>2.2212615013122559</v>
      </c>
      <c r="CB109" s="116">
        <v>73171.8671875</v>
      </c>
      <c r="CC109" s="116">
        <v>171140.59375</v>
      </c>
      <c r="CD109" s="117">
        <v>2.3388850688934326</v>
      </c>
      <c r="CE109" s="116">
        <v>60027.49609375</v>
      </c>
      <c r="CF109" s="116">
        <v>141059.15625</v>
      </c>
      <c r="CG109" s="117">
        <v>2.3499090671539307</v>
      </c>
      <c r="CH109" s="116">
        <v>67416</v>
      </c>
      <c r="CI109" s="116">
        <v>160214.546875</v>
      </c>
      <c r="CJ109" s="117">
        <v>2.3765063285827637</v>
      </c>
      <c r="CK109" s="116">
        <v>71698.2734375</v>
      </c>
      <c r="CL109" s="116">
        <v>170452.140625</v>
      </c>
      <c r="CM109" s="117">
        <v>2.3773534297943115</v>
      </c>
      <c r="CN109" s="116">
        <v>75800.9609375</v>
      </c>
      <c r="CO109" s="116">
        <v>163557.140625</v>
      </c>
      <c r="CP109" s="117">
        <v>2.1577186584472656</v>
      </c>
      <c r="CQ109" s="116">
        <v>80930.796875</v>
      </c>
      <c r="CR109" s="116">
        <v>160863.890625</v>
      </c>
      <c r="CS109" s="117">
        <v>1.9876720905303955</v>
      </c>
      <c r="CT109" s="116">
        <v>163793.375</v>
      </c>
      <c r="CU109" s="116">
        <v>286737.1875</v>
      </c>
      <c r="CV109" s="117">
        <v>1.7506030797958374</v>
      </c>
      <c r="CW109" s="116">
        <v>349467.40625</v>
      </c>
      <c r="CX109" s="116">
        <v>668941.1875</v>
      </c>
      <c r="CY109" s="117">
        <v>1.9141733646392822</v>
      </c>
      <c r="CZ109" s="116">
        <v>538236</v>
      </c>
      <c r="DA109" s="116">
        <v>1033972.125</v>
      </c>
      <c r="DB109" s="117">
        <v>1.9210386276245117</v>
      </c>
      <c r="DC109" s="116">
        <v>929868.0625</v>
      </c>
      <c r="DD109" s="116">
        <v>1715786.625</v>
      </c>
      <c r="DE109" s="117">
        <v>1.84519362449646</v>
      </c>
      <c r="DF109" s="116">
        <v>1677.733642578125</v>
      </c>
      <c r="DG109" s="116">
        <v>3203.814453125</v>
      </c>
      <c r="DH109" s="117">
        <v>1.9096084833145142</v>
      </c>
      <c r="DI109" s="116">
        <v>1969.783935546875</v>
      </c>
      <c r="DJ109" s="116">
        <v>3733.51171875</v>
      </c>
      <c r="DK109" s="117">
        <v>1.8953914642333984</v>
      </c>
      <c r="DL109" s="116">
        <v>2531.18408203125</v>
      </c>
      <c r="DM109" s="116">
        <v>4821.54150390625</v>
      </c>
      <c r="DN109" s="117">
        <v>1.9048560857772827</v>
      </c>
      <c r="DO109" s="116">
        <v>2916.060546875</v>
      </c>
      <c r="DP109" s="116">
        <v>5685.30078125</v>
      </c>
      <c r="DQ109" s="117">
        <v>1.9496511220932007</v>
      </c>
      <c r="DR109" s="116">
        <v>3000.007080078125</v>
      </c>
      <c r="DS109" s="116">
        <v>5812.7021484375</v>
      </c>
      <c r="DT109" s="117">
        <v>1.9375628232955933</v>
      </c>
      <c r="DU109" s="116">
        <v>3237.9521484375</v>
      </c>
      <c r="DV109" s="116">
        <v>6269.1943359375</v>
      </c>
      <c r="DW109" s="117">
        <v>1.9361603260040283</v>
      </c>
      <c r="DX109" s="116">
        <v>3532.90869140625</v>
      </c>
      <c r="DY109" s="116">
        <v>6855.0556640625</v>
      </c>
      <c r="DZ109" s="117">
        <v>1.9403432607650757</v>
      </c>
      <c r="EA109" s="116">
        <v>3831.74365234375</v>
      </c>
      <c r="EB109" s="116">
        <v>7360.94091796875</v>
      </c>
      <c r="EC109" s="117">
        <v>1.9210420846939087</v>
      </c>
      <c r="ED109" s="116">
        <v>4366.8916015625</v>
      </c>
      <c r="EE109" s="118">
        <v>8411.517578125</v>
      </c>
      <c r="EF109" s="119">
        <v>1.9262025356292725</v>
      </c>
      <c r="EG109" s="115">
        <v>4966.7998046875</v>
      </c>
      <c r="EH109" s="116">
        <v>9180.623046875</v>
      </c>
      <c r="EI109" s="117">
        <v>1.8483980894088745</v>
      </c>
      <c r="EJ109" s="116">
        <v>5590.22412109375</v>
      </c>
      <c r="EK109" s="116">
        <v>10650.078125</v>
      </c>
      <c r="EL109" s="117">
        <v>1.9051253795623779</v>
      </c>
      <c r="EM109" s="116">
        <v>6099.1728515625</v>
      </c>
      <c r="EN109" s="116">
        <v>11780.619140625</v>
      </c>
      <c r="EO109" s="117">
        <v>1.9315109252929687</v>
      </c>
      <c r="EP109" s="116">
        <v>6654.73974609375</v>
      </c>
      <c r="EQ109" s="116">
        <v>12861.654296875</v>
      </c>
      <c r="ER109" s="117">
        <v>1.9327058792114258</v>
      </c>
      <c r="ES109" s="116">
        <v>7263.89697265625</v>
      </c>
      <c r="ET109" s="116">
        <v>13763.017578125</v>
      </c>
      <c r="EU109" s="117">
        <v>1.894715428352356</v>
      </c>
      <c r="EV109" s="116">
        <v>8110.70458984375</v>
      </c>
      <c r="EW109" s="116">
        <v>15095.6015625</v>
      </c>
      <c r="EX109" s="117">
        <v>1.8611948490142822</v>
      </c>
      <c r="EY109" s="116">
        <v>8943.462890625</v>
      </c>
      <c r="EZ109" s="116">
        <v>16710.9609375</v>
      </c>
      <c r="FA109" s="117">
        <v>1.8685111999511719</v>
      </c>
      <c r="FB109" s="116">
        <v>9913.748046875</v>
      </c>
      <c r="FC109" s="116">
        <v>18116.33203125</v>
      </c>
      <c r="FD109" s="117">
        <v>1.8273948431015015</v>
      </c>
      <c r="FE109" s="116">
        <v>10192.7099609375</v>
      </c>
      <c r="FF109" s="116">
        <v>18919.53125</v>
      </c>
      <c r="FG109" s="117">
        <v>1.8561826944351196</v>
      </c>
      <c r="FH109" s="116">
        <v>10817.7783203125</v>
      </c>
      <c r="FI109" s="116">
        <v>20173.92578125</v>
      </c>
      <c r="FJ109" s="117">
        <v>1.8648862838745117</v>
      </c>
      <c r="FK109" s="116">
        <v>11357.458984375</v>
      </c>
      <c r="FL109" s="116">
        <v>20755.037109375</v>
      </c>
      <c r="FM109" s="117">
        <v>1.8274366855621338</v>
      </c>
      <c r="FN109" s="116">
        <v>12510.966796875</v>
      </c>
      <c r="FO109" s="116">
        <v>22941.279296875</v>
      </c>
      <c r="FP109" s="117">
        <v>1.8336936235427856</v>
      </c>
      <c r="FQ109" s="116">
        <v>13492.1328125</v>
      </c>
      <c r="FR109" s="116">
        <v>24661.38671875</v>
      </c>
      <c r="FS109" s="117">
        <v>1.8278346061706543</v>
      </c>
      <c r="FT109" s="116">
        <v>14754.87109375</v>
      </c>
      <c r="FU109" s="116">
        <v>26998.630859375</v>
      </c>
      <c r="FV109" s="117">
        <v>1.8298113346099854</v>
      </c>
      <c r="FW109" s="116">
        <v>16029.0302734375</v>
      </c>
      <c r="FX109" s="116">
        <v>29146.359375</v>
      </c>
      <c r="FY109" s="117">
        <v>1.8183482885360718</v>
      </c>
      <c r="FZ109" s="116">
        <v>18383.630859375</v>
      </c>
      <c r="GA109" s="116">
        <v>34235.7578125</v>
      </c>
      <c r="GB109" s="117">
        <v>1.8622957468032837</v>
      </c>
      <c r="GC109" s="116">
        <v>20962.599609375</v>
      </c>
      <c r="GD109" s="116">
        <v>38451.68359375</v>
      </c>
      <c r="GE109" s="117">
        <v>1.8342994451522827</v>
      </c>
      <c r="GF109" s="116">
        <v>23609.56640625</v>
      </c>
      <c r="GG109" s="116">
        <v>41686.75390625</v>
      </c>
      <c r="GH109" s="117">
        <v>1.7656722068786621</v>
      </c>
      <c r="GI109" s="116">
        <v>26799.587890625</v>
      </c>
      <c r="GJ109" s="116">
        <v>47698.34375</v>
      </c>
      <c r="GK109" s="117">
        <v>1.7798162698745728</v>
      </c>
      <c r="GL109" s="116">
        <v>28833.455078125</v>
      </c>
      <c r="GM109" s="116">
        <v>50384.85546875</v>
      </c>
      <c r="GN109" s="117">
        <v>1.7474442720413208</v>
      </c>
      <c r="GO109" s="116">
        <v>32009.958984375</v>
      </c>
      <c r="GP109" s="116">
        <v>55804.0078125</v>
      </c>
      <c r="GQ109" s="117">
        <v>1.7433327436447144</v>
      </c>
      <c r="GR109" s="116">
        <v>35664.484375</v>
      </c>
      <c r="GS109" s="116">
        <v>63755.1875</v>
      </c>
      <c r="GT109" s="117">
        <v>1.7876379489898682</v>
      </c>
      <c r="GU109" s="116">
        <v>39492.3984375</v>
      </c>
      <c r="GV109" s="116">
        <v>69508.0078125</v>
      </c>
      <c r="GW109" s="117">
        <v>1.7600351572036743</v>
      </c>
      <c r="GX109" s="116">
        <v>44074.53515625</v>
      </c>
      <c r="GY109" s="116">
        <v>77375.53125</v>
      </c>
      <c r="GZ109" s="117">
        <v>1.7555608749389648</v>
      </c>
      <c r="HA109" s="116">
        <v>49108.68359375</v>
      </c>
      <c r="HB109" s="116">
        <v>83126.03125</v>
      </c>
      <c r="HC109" s="117">
        <v>1.692695140838623</v>
      </c>
      <c r="HD109" s="116">
        <v>55163.40625</v>
      </c>
      <c r="HE109" s="116">
        <v>90983.9375</v>
      </c>
      <c r="HF109" s="117">
        <v>1.6493531465530396</v>
      </c>
      <c r="HG109" s="116">
        <v>59964.4375</v>
      </c>
      <c r="HH109" s="116">
        <v>98303.859375</v>
      </c>
      <c r="HI109" s="117">
        <v>1.6393693685531616</v>
      </c>
      <c r="HJ109" s="116">
        <v>64842.95703125</v>
      </c>
      <c r="HK109" s="116">
        <v>106907.8515625</v>
      </c>
      <c r="HL109" s="117">
        <v>1.6487195491790771</v>
      </c>
      <c r="HM109" s="116">
        <v>70030.78125</v>
      </c>
      <c r="HN109" s="116">
        <v>118049.5703125</v>
      </c>
      <c r="HO109" s="117">
        <v>1.6856812238693237</v>
      </c>
      <c r="HP109" s="116">
        <v>72298.140625</v>
      </c>
      <c r="HQ109" s="116">
        <v>126253.4375</v>
      </c>
      <c r="HR109" s="117">
        <v>1.7462888956069946</v>
      </c>
      <c r="HS109" s="116">
        <v>77252.3046875</v>
      </c>
      <c r="HT109" s="116">
        <v>136203.734375</v>
      </c>
      <c r="HU109" s="117">
        <v>1.7631025314331055</v>
      </c>
      <c r="HV109" s="116">
        <v>81710.5703125</v>
      </c>
      <c r="HW109" s="116">
        <v>146584</v>
      </c>
      <c r="HX109" s="117">
        <v>1.7939417362213135</v>
      </c>
      <c r="HY109" s="116">
        <v>82562.265625</v>
      </c>
      <c r="HZ109" s="116">
        <v>148978.96875</v>
      </c>
      <c r="IA109" s="117">
        <v>1.8044438362121582</v>
      </c>
      <c r="IB109" s="116">
        <v>81985.0703125</v>
      </c>
      <c r="IC109" s="116">
        <v>148559.328125</v>
      </c>
      <c r="ID109" s="117">
        <v>1.8120290040969849</v>
      </c>
      <c r="IE109" s="116">
        <v>88154.71875</v>
      </c>
      <c r="IF109" s="116">
        <v>149032.65625</v>
      </c>
      <c r="IG109" s="117">
        <v>1.6905806064605713</v>
      </c>
      <c r="IH109" s="116">
        <v>83608.6953125</v>
      </c>
      <c r="II109" s="116">
        <v>149330.875</v>
      </c>
      <c r="IJ109" s="117">
        <v>1.7860686779022217</v>
      </c>
      <c r="IK109" s="116">
        <v>86893.4453125</v>
      </c>
      <c r="IL109" s="116">
        <v>153599.8125</v>
      </c>
      <c r="IM109" s="117">
        <v>1.7676800489425659</v>
      </c>
      <c r="IN109" s="115">
        <v>88348.3046875</v>
      </c>
      <c r="IO109" s="116">
        <v>157108.671875</v>
      </c>
      <c r="IP109" s="117">
        <v>1.7782872915267944</v>
      </c>
      <c r="IQ109" s="116">
        <v>88549.296875</v>
      </c>
      <c r="IR109" s="116">
        <v>165663.71875</v>
      </c>
      <c r="IS109" s="117">
        <v>1.8708642721176147</v>
      </c>
      <c r="IT109" s="116">
        <v>90282.453125</v>
      </c>
      <c r="IU109" s="116">
        <v>171984.671875</v>
      </c>
      <c r="IV109" s="117">
        <v>1.9049623012542725</v>
      </c>
      <c r="IW109" s="116">
        <v>93576.0859375</v>
      </c>
      <c r="IX109" s="116">
        <v>181861.71875</v>
      </c>
      <c r="IY109" s="117">
        <v>1.9434635639190674</v>
      </c>
      <c r="IZ109" s="116">
        <v>97631.25</v>
      </c>
      <c r="JA109" s="116">
        <v>187028.578125</v>
      </c>
      <c r="JB109" s="117">
        <v>1.9156630039215088</v>
      </c>
      <c r="JC109" s="116">
        <v>100577.5234375</v>
      </c>
      <c r="JD109" s="116">
        <v>197470.40625</v>
      </c>
      <c r="JE109" s="117">
        <v>1.9633651971817017</v>
      </c>
      <c r="JF109" s="116">
        <v>102715.296875</v>
      </c>
      <c r="JG109" s="116">
        <v>204786.859375</v>
      </c>
      <c r="JH109" s="117">
        <v>1.9937328100204468</v>
      </c>
      <c r="JI109" s="116">
        <v>103121.1953125</v>
      </c>
      <c r="JJ109" s="116">
        <v>202632.671875</v>
      </c>
      <c r="JK109" s="117">
        <v>1.9649953842163086</v>
      </c>
      <c r="JL109" s="116">
        <v>104006.890625</v>
      </c>
      <c r="JM109" s="116">
        <v>209253.40625</v>
      </c>
      <c r="JN109" s="117">
        <v>2.0119187831878662</v>
      </c>
      <c r="JO109" s="116">
        <v>108359.9453125</v>
      </c>
      <c r="JP109" s="116">
        <v>218534.625</v>
      </c>
      <c r="JQ109" s="117">
        <v>2.0167472362518311</v>
      </c>
      <c r="JR109" s="116">
        <v>110780.7265625</v>
      </c>
      <c r="JS109" s="116">
        <v>223682.46875</v>
      </c>
      <c r="JT109" s="117">
        <v>2.0191459655761719</v>
      </c>
      <c r="JU109" s="116">
        <v>114497.2265625</v>
      </c>
      <c r="JV109" s="116">
        <v>230099.03125</v>
      </c>
      <c r="JW109" s="117">
        <v>2.0096471309661865</v>
      </c>
      <c r="JX109" s="116">
        <v>118430.7734375</v>
      </c>
      <c r="JY109" s="116">
        <v>244371.734375</v>
      </c>
      <c r="JZ109" s="117">
        <v>2.0634140968322754</v>
      </c>
      <c r="KA109" s="116">
        <v>118109.4609375</v>
      </c>
      <c r="KB109" s="116">
        <v>244685.75</v>
      </c>
      <c r="KC109" s="117">
        <v>2.0716862678527832</v>
      </c>
      <c r="KD109" s="116">
        <v>112616.109375</v>
      </c>
      <c r="KE109" s="116">
        <v>220197.609375</v>
      </c>
      <c r="KF109" s="117">
        <v>1.9552940130233765</v>
      </c>
      <c r="KG109" s="116">
        <v>114297.5390625</v>
      </c>
      <c r="KH109" s="116">
        <v>232881.015625</v>
      </c>
      <c r="KI109" s="117">
        <v>2.0374979972839355</v>
      </c>
      <c r="KJ109" s="116">
        <v>118853.5390625</v>
      </c>
      <c r="KK109" s="116">
        <v>246643.515625</v>
      </c>
      <c r="KL109" s="117">
        <v>2.0751886367797852</v>
      </c>
      <c r="KM109" s="116">
        <v>119071.1328125</v>
      </c>
      <c r="KN109" s="116">
        <v>234845.3125</v>
      </c>
      <c r="KO109" s="117">
        <v>1.9723110198974609</v>
      </c>
      <c r="KP109" s="116">
        <v>118356.3515625</v>
      </c>
      <c r="KQ109" s="116">
        <v>231367.28125</v>
      </c>
      <c r="KR109" s="117">
        <v>1.9548362493515015</v>
      </c>
      <c r="KS109" s="116">
        <v>118626.0546875</v>
      </c>
      <c r="KT109" s="116">
        <v>231901.34375</v>
      </c>
      <c r="KU109" s="117">
        <v>1.9548938274383545</v>
      </c>
      <c r="KV109" s="134">
        <v>2.6982870101928711</v>
      </c>
      <c r="KW109" s="135">
        <v>2.6463427543640137</v>
      </c>
      <c r="KX109" s="135">
        <v>2.8392648696899414</v>
      </c>
      <c r="KY109" s="135">
        <v>2.2855370044708252</v>
      </c>
      <c r="KZ109" s="135">
        <v>2.0589776039123535</v>
      </c>
      <c r="LA109" s="135">
        <v>1.9164732694625854</v>
      </c>
      <c r="LB109" s="135">
        <v>1.8698232173919678</v>
      </c>
      <c r="LC109" s="135">
        <v>1.7996492385864258</v>
      </c>
      <c r="LD109" s="135">
        <v>1.7134747505187988</v>
      </c>
      <c r="LE109" s="135">
        <v>1.827404260635376</v>
      </c>
      <c r="LF109" s="135">
        <v>2.0069947242736816</v>
      </c>
      <c r="LG109" s="135">
        <v>1.9989455938339233</v>
      </c>
      <c r="LH109" s="135">
        <f t="shared" si="4"/>
        <v>2.7279648780822754</v>
      </c>
      <c r="LI109" s="135">
        <f t="shared" si="5"/>
        <v>2.1722573041915894</v>
      </c>
      <c r="LJ109" s="135">
        <f t="shared" si="6"/>
        <v>1.8248551189899445</v>
      </c>
      <c r="LK109" s="144">
        <f t="shared" si="7"/>
        <v>1.9444481929143269</v>
      </c>
    </row>
    <row r="110" spans="1:323" ht="15" customHeight="1">
      <c r="A110" s="114">
        <v>96</v>
      </c>
      <c r="B110" s="115">
        <v>7728.82568359375</v>
      </c>
      <c r="C110" s="116">
        <v>21295.02734375</v>
      </c>
      <c r="D110" s="117">
        <v>2.7552733421325684</v>
      </c>
      <c r="E110" s="116">
        <v>8623.8271484375</v>
      </c>
      <c r="F110" s="116">
        <v>23664.994140625</v>
      </c>
      <c r="G110" s="117">
        <v>2.744140625</v>
      </c>
      <c r="H110" s="116">
        <v>10047.58984375</v>
      </c>
      <c r="I110" s="116">
        <v>25529.40234375</v>
      </c>
      <c r="J110" s="117">
        <v>2.5408484935760498</v>
      </c>
      <c r="K110" s="116">
        <v>12270.279296875</v>
      </c>
      <c r="L110" s="116">
        <v>34579.0703125</v>
      </c>
      <c r="M110" s="117">
        <v>2.8181159496307373</v>
      </c>
      <c r="N110" s="116">
        <v>14210.673828125</v>
      </c>
      <c r="O110" s="116">
        <v>40542.28515625</v>
      </c>
      <c r="P110" s="117">
        <v>2.8529460430145264</v>
      </c>
      <c r="Q110" s="116">
        <v>16157.212890625</v>
      </c>
      <c r="R110" s="116">
        <v>41909.87890625</v>
      </c>
      <c r="S110" s="117">
        <v>2.5938804149627686</v>
      </c>
      <c r="T110" s="116">
        <v>20798.580078125</v>
      </c>
      <c r="U110" s="116">
        <v>58738.66015625</v>
      </c>
      <c r="V110" s="117">
        <v>2.8241667747497559</v>
      </c>
      <c r="W110" s="116">
        <v>30626.216796875</v>
      </c>
      <c r="X110" s="116">
        <v>80832.328125</v>
      </c>
      <c r="Y110" s="117">
        <v>2.6393179893493652</v>
      </c>
      <c r="Z110" s="116">
        <v>30055.142578125</v>
      </c>
      <c r="AA110" s="116">
        <v>78010.828125</v>
      </c>
      <c r="AB110" s="117">
        <v>2.5955901145935059</v>
      </c>
      <c r="AC110" s="116">
        <v>31132.90625</v>
      </c>
      <c r="AD110" s="116">
        <v>88712.171875</v>
      </c>
      <c r="AE110" s="117">
        <v>2.8494665622711182</v>
      </c>
      <c r="AF110" s="116">
        <v>33723.125</v>
      </c>
      <c r="AG110" s="116">
        <v>106494.0625</v>
      </c>
      <c r="AH110" s="117">
        <v>3.1578941345214844</v>
      </c>
      <c r="AI110" s="116">
        <v>38327.0390625</v>
      </c>
      <c r="AJ110" s="116">
        <v>114809.7265625</v>
      </c>
      <c r="AK110" s="117">
        <v>2.9955282211303711</v>
      </c>
      <c r="AL110" s="116">
        <v>40794.16015625</v>
      </c>
      <c r="AM110" s="116">
        <v>124547.671875</v>
      </c>
      <c r="AN110" s="117">
        <v>3.0530760288238525</v>
      </c>
      <c r="AO110" s="116">
        <v>51013.3515625</v>
      </c>
      <c r="AP110" s="116">
        <v>149786.25</v>
      </c>
      <c r="AQ110" s="117">
        <v>2.9362165927886963</v>
      </c>
      <c r="AR110" s="116">
        <v>55119.61328125</v>
      </c>
      <c r="AS110" s="116">
        <v>157888.953125</v>
      </c>
      <c r="AT110" s="117">
        <v>2.864478588104248</v>
      </c>
      <c r="AU110" s="116">
        <v>59405.94921875</v>
      </c>
      <c r="AV110" s="116">
        <v>170114.546875</v>
      </c>
      <c r="AW110" s="117">
        <v>2.8635945320129395</v>
      </c>
      <c r="AX110" s="116">
        <v>63429.92578125</v>
      </c>
      <c r="AY110" s="116">
        <v>173238.96875</v>
      </c>
      <c r="AZ110" s="117">
        <v>2.7311866283416748</v>
      </c>
      <c r="BA110" s="116">
        <v>61680.640625</v>
      </c>
      <c r="BB110" s="116">
        <v>151349.90625</v>
      </c>
      <c r="BC110" s="117">
        <v>2.4537668228149414</v>
      </c>
      <c r="BD110" s="116">
        <v>57482.390625</v>
      </c>
      <c r="BE110" s="116">
        <v>136868.015625</v>
      </c>
      <c r="BF110" s="117">
        <v>2.38104248046875</v>
      </c>
      <c r="BG110" s="116">
        <v>54597.0625</v>
      </c>
      <c r="BH110" s="116">
        <v>125929.65625</v>
      </c>
      <c r="BI110" s="117">
        <v>2.3065280914306641</v>
      </c>
      <c r="BJ110" s="116">
        <v>55565.3671875</v>
      </c>
      <c r="BK110" s="116">
        <v>128108.1015625</v>
      </c>
      <c r="BL110" s="117">
        <v>2.3055386543273926</v>
      </c>
      <c r="BM110" s="116">
        <v>51876.00390625</v>
      </c>
      <c r="BN110" s="116">
        <v>117335.21875</v>
      </c>
      <c r="BO110" s="117">
        <v>2.2618398666381836</v>
      </c>
      <c r="BP110" s="116">
        <v>51260.9140625</v>
      </c>
      <c r="BQ110" s="116">
        <v>118777.40625</v>
      </c>
      <c r="BR110" s="117">
        <v>2.3171145915985107</v>
      </c>
      <c r="BS110" s="116">
        <v>56793.41796875</v>
      </c>
      <c r="BT110" s="116">
        <v>126851.5</v>
      </c>
      <c r="BU110" s="117">
        <v>2.2335598468780518</v>
      </c>
      <c r="BV110" s="116">
        <v>64124.5078125</v>
      </c>
      <c r="BW110" s="116">
        <v>150116.515625</v>
      </c>
      <c r="BX110" s="117">
        <v>2.3410162925720215</v>
      </c>
      <c r="BY110" s="116">
        <v>71886.796875</v>
      </c>
      <c r="BZ110" s="116">
        <v>165933.265625</v>
      </c>
      <c r="CA110" s="117">
        <v>2.3082578182220459</v>
      </c>
      <c r="CB110" s="116">
        <v>80057.59375</v>
      </c>
      <c r="CC110" s="116">
        <v>194947.125</v>
      </c>
      <c r="CD110" s="117">
        <v>2.4350860118865967</v>
      </c>
      <c r="CE110" s="116">
        <v>66914.8125</v>
      </c>
      <c r="CF110" s="116">
        <v>160562.1875</v>
      </c>
      <c r="CG110" s="117">
        <v>2.3995013236999512</v>
      </c>
      <c r="CH110" s="116">
        <v>76848.296875</v>
      </c>
      <c r="CI110" s="116">
        <v>182338.15625</v>
      </c>
      <c r="CJ110" s="117">
        <v>2.3727025985717773</v>
      </c>
      <c r="CK110" s="116">
        <v>81546.6171875</v>
      </c>
      <c r="CL110" s="116">
        <v>194053.9375</v>
      </c>
      <c r="CM110" s="117">
        <v>2.3796687126159668</v>
      </c>
      <c r="CN110" s="116">
        <v>83899.78125</v>
      </c>
      <c r="CO110" s="116">
        <v>184648.09375</v>
      </c>
      <c r="CP110" s="117">
        <v>2.200817346572876</v>
      </c>
      <c r="CQ110" s="116">
        <v>90017.8828125</v>
      </c>
      <c r="CR110" s="116">
        <v>179906.703125</v>
      </c>
      <c r="CS110" s="117">
        <v>1.9985662698745728</v>
      </c>
      <c r="CT110" s="116">
        <v>180122.6875</v>
      </c>
      <c r="CU110" s="116">
        <v>315675.65625</v>
      </c>
      <c r="CV110" s="117">
        <v>1.7525590658187866</v>
      </c>
      <c r="CW110" s="116">
        <v>386994.1875</v>
      </c>
      <c r="CX110" s="116">
        <v>744494.375</v>
      </c>
      <c r="CY110" s="117">
        <v>1.923786997795105</v>
      </c>
      <c r="CZ110" s="116">
        <v>607682</v>
      </c>
      <c r="DA110" s="116">
        <v>1150174.75</v>
      </c>
      <c r="DB110" s="117">
        <v>1.8927247524261475</v>
      </c>
      <c r="DC110" s="116">
        <v>1021368.625</v>
      </c>
      <c r="DD110" s="116">
        <v>1901821.125</v>
      </c>
      <c r="DE110" s="117">
        <v>1.8620320558547974</v>
      </c>
      <c r="DF110" s="116">
        <v>1853.3409423828125</v>
      </c>
      <c r="DG110" s="116">
        <v>3565.689208984375</v>
      </c>
      <c r="DH110" s="117">
        <v>1.9239251613616943</v>
      </c>
      <c r="DI110" s="116">
        <v>2167.764404296875</v>
      </c>
      <c r="DJ110" s="116">
        <v>4152.12353515625</v>
      </c>
      <c r="DK110" s="117">
        <v>1.9153943061828613</v>
      </c>
      <c r="DL110" s="116">
        <v>2789.6630859375</v>
      </c>
      <c r="DM110" s="116">
        <v>5365.82275390625</v>
      </c>
      <c r="DN110" s="117">
        <v>1.9234662055969238</v>
      </c>
      <c r="DO110" s="116">
        <v>3237.16357421875</v>
      </c>
      <c r="DP110" s="116">
        <v>6342.583984375</v>
      </c>
      <c r="DQ110" s="117">
        <v>1.9593029022216797</v>
      </c>
      <c r="DR110" s="116">
        <v>3310.51123046875</v>
      </c>
      <c r="DS110" s="116">
        <v>6480.0673828125</v>
      </c>
      <c r="DT110" s="117">
        <v>1.9574220180511475</v>
      </c>
      <c r="DU110" s="116">
        <v>3564.837158203125</v>
      </c>
      <c r="DV110" s="116">
        <v>6987.87744140625</v>
      </c>
      <c r="DW110" s="117">
        <v>1.9602234363555908</v>
      </c>
      <c r="DX110" s="116">
        <v>3905.4619140625</v>
      </c>
      <c r="DY110" s="116">
        <v>7640.8798828125</v>
      </c>
      <c r="DZ110" s="117">
        <v>1.9564599990844727</v>
      </c>
      <c r="EA110" s="116">
        <v>4226.03125</v>
      </c>
      <c r="EB110" s="116">
        <v>8195.0244140625</v>
      </c>
      <c r="EC110" s="117">
        <v>1.939177393913269</v>
      </c>
      <c r="ED110" s="116">
        <v>4822.357421875</v>
      </c>
      <c r="EE110" s="118">
        <v>9367.7314453125</v>
      </c>
      <c r="EF110" s="119">
        <v>1.9425626993179321</v>
      </c>
      <c r="EG110" s="115">
        <v>5437.556640625</v>
      </c>
      <c r="EH110" s="116">
        <v>10175.3857421875</v>
      </c>
      <c r="EI110" s="117">
        <v>1.8713158369064331</v>
      </c>
      <c r="EJ110" s="116">
        <v>6197.3564453125</v>
      </c>
      <c r="EK110" s="116">
        <v>11841.0732421875</v>
      </c>
      <c r="EL110" s="117">
        <v>1.9106651544570923</v>
      </c>
      <c r="EM110" s="116">
        <v>6761.89306640625</v>
      </c>
      <c r="EN110" s="116">
        <v>13119.490234375</v>
      </c>
      <c r="EO110" s="117">
        <v>1.9402096271514893</v>
      </c>
      <c r="EP110" s="116">
        <v>7408.9462890625</v>
      </c>
      <c r="EQ110" s="116">
        <v>14319.951171875</v>
      </c>
      <c r="ER110" s="117">
        <v>1.9327918291091919</v>
      </c>
      <c r="ES110" s="116">
        <v>8048.54296875</v>
      </c>
      <c r="ET110" s="116">
        <v>15289.548828125</v>
      </c>
      <c r="EU110" s="117">
        <v>1.8996666669845581</v>
      </c>
      <c r="EV110" s="116">
        <v>8983.1611328125</v>
      </c>
      <c r="EW110" s="116">
        <v>16732.146484375</v>
      </c>
      <c r="EX110" s="117">
        <v>1.8626123666763306</v>
      </c>
      <c r="EY110" s="116">
        <v>9920.0166015625</v>
      </c>
      <c r="EZ110" s="116">
        <v>18528.396484375</v>
      </c>
      <c r="FA110" s="117">
        <v>1.8677787780761719</v>
      </c>
      <c r="FB110" s="116">
        <v>11003.5234375</v>
      </c>
      <c r="FC110" s="116">
        <v>20026.6953125</v>
      </c>
      <c r="FD110" s="117">
        <v>1.8200256824493408</v>
      </c>
      <c r="FE110" s="116">
        <v>11278.5966796875</v>
      </c>
      <c r="FF110" s="116">
        <v>20962.125</v>
      </c>
      <c r="FG110" s="117">
        <v>1.8585755825042725</v>
      </c>
      <c r="FH110" s="116">
        <v>11961.36328125</v>
      </c>
      <c r="FI110" s="116">
        <v>22365.537109375</v>
      </c>
      <c r="FJ110" s="117">
        <v>1.8698151111602783</v>
      </c>
      <c r="FK110" s="116">
        <v>12493.0693359375</v>
      </c>
      <c r="FL110" s="116">
        <v>22957.322265625</v>
      </c>
      <c r="FM110" s="117">
        <v>1.8376046419143677</v>
      </c>
      <c r="FN110" s="116">
        <v>13779.32421875</v>
      </c>
      <c r="FO110" s="116">
        <v>25383.96484375</v>
      </c>
      <c r="FP110" s="117">
        <v>1.8421777486801147</v>
      </c>
      <c r="FQ110" s="116">
        <v>14843.783203125</v>
      </c>
      <c r="FR110" s="116">
        <v>27274.025390625</v>
      </c>
      <c r="FS110" s="117">
        <v>1.8374038934707642</v>
      </c>
      <c r="FT110" s="116">
        <v>16148.9814453125</v>
      </c>
      <c r="FU110" s="116">
        <v>29875.91796875</v>
      </c>
      <c r="FV110" s="117">
        <v>1.8500187397003174</v>
      </c>
      <c r="FW110" s="116">
        <v>17659.541015625</v>
      </c>
      <c r="FX110" s="116">
        <v>32210.513671875</v>
      </c>
      <c r="FY110" s="117">
        <v>1.8239723443984985</v>
      </c>
      <c r="FZ110" s="116">
        <v>20182.033203125</v>
      </c>
      <c r="GA110" s="116">
        <v>37961.05078125</v>
      </c>
      <c r="GB110" s="117">
        <v>1.8809329271316528</v>
      </c>
      <c r="GC110" s="116">
        <v>23098.693359375</v>
      </c>
      <c r="GD110" s="116">
        <v>42543.5</v>
      </c>
      <c r="GE110" s="117">
        <v>1.8418141603469849</v>
      </c>
      <c r="GF110" s="116">
        <v>25794.20703125</v>
      </c>
      <c r="GG110" s="116">
        <v>45916.45703125</v>
      </c>
      <c r="GH110" s="117">
        <v>1.7801073789596558</v>
      </c>
      <c r="GI110" s="116">
        <v>29305.328125</v>
      </c>
      <c r="GJ110" s="116">
        <v>52593.4765625</v>
      </c>
      <c r="GK110" s="117">
        <v>1.7946728467941284</v>
      </c>
      <c r="GL110" s="116">
        <v>31402.998046875</v>
      </c>
      <c r="GM110" s="116">
        <v>55430.92578125</v>
      </c>
      <c r="GN110" s="117">
        <v>1.7651475667953491</v>
      </c>
      <c r="GO110" s="116">
        <v>34780.14453125</v>
      </c>
      <c r="GP110" s="116">
        <v>61385.4609375</v>
      </c>
      <c r="GQ110" s="117">
        <v>1.764957070350647</v>
      </c>
      <c r="GR110" s="116">
        <v>38728.34765625</v>
      </c>
      <c r="GS110" s="116">
        <v>70365.5546875</v>
      </c>
      <c r="GT110" s="117">
        <v>1.8169004917144775</v>
      </c>
      <c r="GU110" s="116">
        <v>42805.48828125</v>
      </c>
      <c r="GV110" s="116">
        <v>76577.015625</v>
      </c>
      <c r="GW110" s="117">
        <v>1.7889531850814819</v>
      </c>
      <c r="GX110" s="116">
        <v>47945.484375</v>
      </c>
      <c r="GY110" s="116">
        <v>85186.359375</v>
      </c>
      <c r="GZ110" s="117">
        <v>1.7767337560653687</v>
      </c>
      <c r="HA110" s="116">
        <v>53272.65625</v>
      </c>
      <c r="HB110" s="116">
        <v>91073.421875</v>
      </c>
      <c r="HC110" s="117">
        <v>1.7095715999603271</v>
      </c>
      <c r="HD110" s="116">
        <v>59747.6640625</v>
      </c>
      <c r="HE110" s="116">
        <v>99326.2109375</v>
      </c>
      <c r="HF110" s="117">
        <v>1.6624283790588379</v>
      </c>
      <c r="HG110" s="116">
        <v>65405.20703125</v>
      </c>
      <c r="HH110" s="116">
        <v>107165.5</v>
      </c>
      <c r="HI110" s="117">
        <v>1.6384857892990112</v>
      </c>
      <c r="HJ110" s="116">
        <v>70427.203125</v>
      </c>
      <c r="HK110" s="116">
        <v>116677.9453125</v>
      </c>
      <c r="HL110" s="117">
        <v>1.65671706199646</v>
      </c>
      <c r="HM110" s="116">
        <v>76268.390625</v>
      </c>
      <c r="HN110" s="116">
        <v>129225.0703125</v>
      </c>
      <c r="HO110" s="117">
        <v>1.6943463087081909</v>
      </c>
      <c r="HP110" s="116">
        <v>78967.671875</v>
      </c>
      <c r="HQ110" s="116">
        <v>138858.921875</v>
      </c>
      <c r="HR110" s="117">
        <v>1.7584275007247925</v>
      </c>
      <c r="HS110" s="116">
        <v>84487.9375</v>
      </c>
      <c r="HT110" s="116">
        <v>149931.9375</v>
      </c>
      <c r="HU110" s="117">
        <v>1.7745957374572754</v>
      </c>
      <c r="HV110" s="116">
        <v>89295.171875</v>
      </c>
      <c r="HW110" s="116">
        <v>161797.1875</v>
      </c>
      <c r="HX110" s="117">
        <v>1.811936616897583</v>
      </c>
      <c r="HY110" s="116">
        <v>89188.9453125</v>
      </c>
      <c r="HZ110" s="116">
        <v>164692.1875</v>
      </c>
      <c r="IA110" s="117">
        <v>1.8465538024902344</v>
      </c>
      <c r="IB110" s="116">
        <v>90367.1953125</v>
      </c>
      <c r="IC110" s="116">
        <v>164100.546875</v>
      </c>
      <c r="ID110" s="117">
        <v>1.8159304857254028</v>
      </c>
      <c r="IE110" s="116">
        <v>92771.109375</v>
      </c>
      <c r="IF110" s="116">
        <v>163596.625</v>
      </c>
      <c r="IG110" s="117">
        <v>1.7634437084197998</v>
      </c>
      <c r="IH110" s="116">
        <v>91149.6171875</v>
      </c>
      <c r="II110" s="116">
        <v>164757.203125</v>
      </c>
      <c r="IJ110" s="117">
        <v>1.807546854019165</v>
      </c>
      <c r="IK110" s="116">
        <v>93607.1953125</v>
      </c>
      <c r="IL110" s="116">
        <v>169368.03125</v>
      </c>
      <c r="IM110" s="117">
        <v>1.809348464012146</v>
      </c>
      <c r="IN110" s="115">
        <v>95403.3828125</v>
      </c>
      <c r="IO110" s="116">
        <v>173347.0625</v>
      </c>
      <c r="IP110" s="117">
        <v>1.8169907331466675</v>
      </c>
      <c r="IQ110" s="116">
        <v>96462.6953125</v>
      </c>
      <c r="IR110" s="116">
        <v>183888.4375</v>
      </c>
      <c r="IS110" s="117">
        <v>1.9063166379928589</v>
      </c>
      <c r="IT110" s="116">
        <v>97963.25</v>
      </c>
      <c r="IU110" s="116">
        <v>191389.9375</v>
      </c>
      <c r="IV110" s="117">
        <v>1.9536911249160767</v>
      </c>
      <c r="IW110" s="116">
        <v>101946.078125</v>
      </c>
      <c r="IX110" s="116">
        <v>202827.78125</v>
      </c>
      <c r="IY110" s="117">
        <v>1.9895594120025635</v>
      </c>
      <c r="IZ110" s="116">
        <v>106459.78125</v>
      </c>
      <c r="JA110" s="116">
        <v>208211.921875</v>
      </c>
      <c r="JB110" s="117">
        <v>1.9557801485061646</v>
      </c>
      <c r="JC110" s="116">
        <v>110212.3359375</v>
      </c>
      <c r="JD110" s="116">
        <v>220418.796875</v>
      </c>
      <c r="JE110" s="117">
        <v>1.9999467134475708</v>
      </c>
      <c r="JF110" s="116">
        <v>112576.2265625</v>
      </c>
      <c r="JG110" s="116">
        <v>228999.71875</v>
      </c>
      <c r="JH110" s="117">
        <v>2.0341746807098389</v>
      </c>
      <c r="JI110" s="116">
        <v>112523.8671875</v>
      </c>
      <c r="JJ110" s="116">
        <v>226253.9375</v>
      </c>
      <c r="JK110" s="117">
        <v>2.0107195377349854</v>
      </c>
      <c r="JL110" s="116">
        <v>114284.0625</v>
      </c>
      <c r="JM110" s="116">
        <v>234278.6875</v>
      </c>
      <c r="JN110" s="117">
        <v>2.0499682426452637</v>
      </c>
      <c r="JO110" s="116">
        <v>118723.7734375</v>
      </c>
      <c r="JP110" s="116">
        <v>244832.890625</v>
      </c>
      <c r="JQ110" s="117">
        <v>2.0622060298919678</v>
      </c>
      <c r="JR110" s="116">
        <v>120930.609375</v>
      </c>
      <c r="JS110" s="116">
        <v>250712.625</v>
      </c>
      <c r="JT110" s="117">
        <v>2.0731940269470215</v>
      </c>
      <c r="JU110" s="116">
        <v>124795.1171875</v>
      </c>
      <c r="JV110" s="116">
        <v>257803.75</v>
      </c>
      <c r="JW110" s="117">
        <v>2.0658159255981445</v>
      </c>
      <c r="JX110" s="116">
        <v>129449.0078125</v>
      </c>
      <c r="JY110" s="116">
        <v>274567.40625</v>
      </c>
      <c r="JZ110" s="117">
        <v>2.121046781539917</v>
      </c>
      <c r="KA110" s="116">
        <v>129817.1953125</v>
      </c>
      <c r="KB110" s="116">
        <v>274921.21875</v>
      </c>
      <c r="KC110" s="117">
        <v>2.1177566051483154</v>
      </c>
      <c r="KD110" s="116">
        <v>123642.75</v>
      </c>
      <c r="KE110" s="116">
        <v>245747.15625</v>
      </c>
      <c r="KF110" s="117">
        <v>1.987558126449585</v>
      </c>
      <c r="KG110" s="116">
        <v>125210.546875</v>
      </c>
      <c r="KH110" s="116">
        <v>261241.3125</v>
      </c>
      <c r="KI110" s="117">
        <v>2.0864162445068359</v>
      </c>
      <c r="KJ110" s="116">
        <v>130826.125</v>
      </c>
      <c r="KK110" s="116">
        <v>277155.125</v>
      </c>
      <c r="KL110" s="117">
        <v>2.118499755859375</v>
      </c>
      <c r="KM110" s="116">
        <v>130576.6953125</v>
      </c>
      <c r="KN110" s="116">
        <v>262373.9375</v>
      </c>
      <c r="KO110" s="117">
        <v>2.0093474388122559</v>
      </c>
      <c r="KP110" s="116">
        <v>131197.9375</v>
      </c>
      <c r="KQ110" s="116">
        <v>258336.609375</v>
      </c>
      <c r="KR110" s="117">
        <v>1.969059944152832</v>
      </c>
      <c r="KS110" s="116">
        <v>131380.515625</v>
      </c>
      <c r="KT110" s="116">
        <v>258937.859375</v>
      </c>
      <c r="KU110" s="117">
        <v>1.9709000587463379</v>
      </c>
      <c r="KV110" s="134">
        <v>2.7497069835662842</v>
      </c>
      <c r="KW110" s="135">
        <v>2.7259914875030518</v>
      </c>
      <c r="KX110" s="135">
        <v>2.8686349391937256</v>
      </c>
      <c r="KY110" s="135">
        <v>2.3343751430511475</v>
      </c>
      <c r="KZ110" s="135">
        <v>2.0706284046173096</v>
      </c>
      <c r="LA110" s="135">
        <v>1.9335989952087402</v>
      </c>
      <c r="LB110" s="135">
        <v>1.8731257915496826</v>
      </c>
      <c r="LC110" s="135">
        <v>1.8155927658081055</v>
      </c>
      <c r="LD110" s="135">
        <v>1.7272195816040039</v>
      </c>
      <c r="LE110" s="135">
        <v>1.86651611328125</v>
      </c>
      <c r="LF110" s="135">
        <v>2.0522387027740479</v>
      </c>
      <c r="LG110" s="135">
        <v>2.0308446884155273</v>
      </c>
      <c r="LH110" s="135">
        <f t="shared" si="4"/>
        <v>2.781444470087687</v>
      </c>
      <c r="LI110" s="135">
        <f t="shared" si="5"/>
        <v>2.2025017738342285</v>
      </c>
      <c r="LJ110" s="135">
        <f t="shared" si="6"/>
        <v>1.8373842835426331</v>
      </c>
      <c r="LK110" s="144">
        <f t="shared" si="7"/>
        <v>1.9831998348236084</v>
      </c>
    </row>
    <row r="111" spans="1:323" ht="15" customHeight="1">
      <c r="A111" s="114">
        <v>97</v>
      </c>
      <c r="B111" s="115">
        <v>9098.603515625</v>
      </c>
      <c r="C111" s="116">
        <v>25605.623046875</v>
      </c>
      <c r="D111" s="117">
        <v>2.8142366409301758</v>
      </c>
      <c r="E111" s="116">
        <v>10086.7861328125</v>
      </c>
      <c r="F111" s="116">
        <v>28451.28515625</v>
      </c>
      <c r="G111" s="117">
        <v>2.8206491470336914</v>
      </c>
      <c r="H111" s="116">
        <v>11759.0205078125</v>
      </c>
      <c r="I111" s="116">
        <v>30428.947265625</v>
      </c>
      <c r="J111" s="117">
        <v>2.5877110958099365</v>
      </c>
      <c r="K111" s="116">
        <v>14133.6162109375</v>
      </c>
      <c r="L111" s="116">
        <v>41746.16015625</v>
      </c>
      <c r="M111" s="117">
        <v>2.9536786079406738</v>
      </c>
      <c r="N111" s="116">
        <v>16490.35546875</v>
      </c>
      <c r="O111" s="116">
        <v>49004.5078125</v>
      </c>
      <c r="P111" s="117">
        <v>2.9717071056365967</v>
      </c>
      <c r="Q111" s="116">
        <v>18350.40625</v>
      </c>
      <c r="R111" s="116">
        <v>50191.41796875</v>
      </c>
      <c r="S111" s="117">
        <v>2.7351665496826172</v>
      </c>
      <c r="T111" s="116">
        <v>24796.505859375</v>
      </c>
      <c r="U111" s="116">
        <v>70832.6484375</v>
      </c>
      <c r="V111" s="117">
        <v>2.8565576076507568</v>
      </c>
      <c r="W111" s="116">
        <v>35229.16796875</v>
      </c>
      <c r="X111" s="116">
        <v>96903.40625</v>
      </c>
      <c r="Y111" s="117">
        <v>2.7506582736968994</v>
      </c>
      <c r="Z111" s="116">
        <v>34600.80078125</v>
      </c>
      <c r="AA111" s="116">
        <v>93345.4453125</v>
      </c>
      <c r="AB111" s="117">
        <v>2.6977827548980713</v>
      </c>
      <c r="AC111" s="116">
        <v>36714.921875</v>
      </c>
      <c r="AD111" s="116">
        <v>107129.9765625</v>
      </c>
      <c r="AE111" s="117">
        <v>2.91788649559021</v>
      </c>
      <c r="AF111" s="116">
        <v>40540.21875</v>
      </c>
      <c r="AG111" s="116">
        <v>129819.6015625</v>
      </c>
      <c r="AH111" s="117">
        <v>3.202242374420166</v>
      </c>
      <c r="AI111" s="116">
        <v>45921.32421875</v>
      </c>
      <c r="AJ111" s="116">
        <v>139253.28125</v>
      </c>
      <c r="AK111" s="117">
        <v>3.0324318408966064</v>
      </c>
      <c r="AL111" s="116">
        <v>49971.7265625</v>
      </c>
      <c r="AM111" s="116">
        <v>151184.875</v>
      </c>
      <c r="AN111" s="117">
        <v>3.0254082679748535</v>
      </c>
      <c r="AO111" s="116">
        <v>61071.8359375</v>
      </c>
      <c r="AP111" s="116">
        <v>181265.59375</v>
      </c>
      <c r="AQ111" s="117">
        <v>2.9680716991424561</v>
      </c>
      <c r="AR111" s="116">
        <v>65188.421875</v>
      </c>
      <c r="AS111" s="116">
        <v>190769.5</v>
      </c>
      <c r="AT111" s="117">
        <v>2.9264321327209473</v>
      </c>
      <c r="AU111" s="116">
        <v>69464.390625</v>
      </c>
      <c r="AV111" s="116">
        <v>205633.859375</v>
      </c>
      <c r="AW111" s="117">
        <v>2.9602773189544678</v>
      </c>
      <c r="AX111" s="116">
        <v>73355.6171875</v>
      </c>
      <c r="AY111" s="116">
        <v>208513.0625</v>
      </c>
      <c r="AZ111" s="117">
        <v>2.8424961566925049</v>
      </c>
      <c r="BA111" s="116">
        <v>70928.2734375</v>
      </c>
      <c r="BB111" s="116">
        <v>179997.09375</v>
      </c>
      <c r="BC111" s="117">
        <v>2.5377340316772461</v>
      </c>
      <c r="BD111" s="116">
        <v>67488.96875</v>
      </c>
      <c r="BE111" s="116">
        <v>161905.65625</v>
      </c>
      <c r="BF111" s="117">
        <v>2.3989944458007812</v>
      </c>
      <c r="BG111" s="116">
        <v>64008.87890625</v>
      </c>
      <c r="BH111" s="116">
        <v>148414.3125</v>
      </c>
      <c r="BI111" s="117">
        <v>2.3186519145965576</v>
      </c>
      <c r="BJ111" s="116">
        <v>65221.80859375</v>
      </c>
      <c r="BK111" s="116">
        <v>150970.796875</v>
      </c>
      <c r="BL111" s="117">
        <v>2.3147287368774414</v>
      </c>
      <c r="BM111" s="116">
        <v>60019.69140625</v>
      </c>
      <c r="BN111" s="116">
        <v>138055.546875</v>
      </c>
      <c r="BO111" s="117">
        <v>2.3001708984375</v>
      </c>
      <c r="BP111" s="116">
        <v>58988.921875</v>
      </c>
      <c r="BQ111" s="116">
        <v>140219.109375</v>
      </c>
      <c r="BR111" s="117">
        <v>2.3770413398742676</v>
      </c>
      <c r="BS111" s="116">
        <v>64181.20703125</v>
      </c>
      <c r="BT111" s="116">
        <v>149086.078125</v>
      </c>
      <c r="BU111" s="117">
        <v>2.3228931427001953</v>
      </c>
      <c r="BV111" s="116">
        <v>74210.109375</v>
      </c>
      <c r="BW111" s="116">
        <v>177610.265625</v>
      </c>
      <c r="BX111" s="117">
        <v>2.3933432102203369</v>
      </c>
      <c r="BY111" s="116">
        <v>82074.1640625</v>
      </c>
      <c r="BZ111" s="116">
        <v>195825.25</v>
      </c>
      <c r="CA111" s="117">
        <v>2.3859548568725586</v>
      </c>
      <c r="CB111" s="116">
        <v>94064.0546875</v>
      </c>
      <c r="CC111" s="116">
        <v>231384.625</v>
      </c>
      <c r="CD111" s="117">
        <v>2.459862232208252</v>
      </c>
      <c r="CE111" s="116">
        <v>76731.125</v>
      </c>
      <c r="CF111" s="116">
        <v>190669.03125</v>
      </c>
      <c r="CG111" s="117">
        <v>2.4848980903625488</v>
      </c>
      <c r="CH111" s="116">
        <v>86927.453125</v>
      </c>
      <c r="CI111" s="116">
        <v>216018.59375</v>
      </c>
      <c r="CJ111" s="117">
        <v>2.4850444793701172</v>
      </c>
      <c r="CK111" s="116">
        <v>92742.921875</v>
      </c>
      <c r="CL111" s="116">
        <v>230087.046875</v>
      </c>
      <c r="CM111" s="117">
        <v>2.4809122085571289</v>
      </c>
      <c r="CN111" s="116">
        <v>98187.8359375</v>
      </c>
      <c r="CO111" s="116">
        <v>216108.328125</v>
      </c>
      <c r="CP111" s="117">
        <v>2.2009685039520264</v>
      </c>
      <c r="CQ111" s="116">
        <v>104570.796875</v>
      </c>
      <c r="CR111" s="116">
        <v>207881.1875</v>
      </c>
      <c r="CS111" s="117">
        <v>1.9879468679428101</v>
      </c>
      <c r="CT111" s="116">
        <v>201097.40625</v>
      </c>
      <c r="CU111" s="116">
        <v>357811.8125</v>
      </c>
      <c r="CV111" s="117">
        <v>1.7792960405349731</v>
      </c>
      <c r="CW111" s="116">
        <v>439028.6875</v>
      </c>
      <c r="CX111" s="116">
        <v>855817.3125</v>
      </c>
      <c r="CY111" s="117">
        <v>1.9493426084518433</v>
      </c>
      <c r="CZ111" s="116">
        <v>701697.875</v>
      </c>
      <c r="DA111" s="116">
        <v>1317104.125</v>
      </c>
      <c r="DB111" s="117">
        <v>1.8770245313644409</v>
      </c>
      <c r="DC111" s="116">
        <v>1146545.125</v>
      </c>
      <c r="DD111" s="116">
        <v>2176478.5</v>
      </c>
      <c r="DE111" s="117">
        <v>1.8982928991317749</v>
      </c>
      <c r="DF111" s="116">
        <v>2105.98779296875</v>
      </c>
      <c r="DG111" s="116">
        <v>4098.33984375</v>
      </c>
      <c r="DH111" s="117">
        <v>1.9460415840148926</v>
      </c>
      <c r="DI111" s="116">
        <v>2438.446044921875</v>
      </c>
      <c r="DJ111" s="116">
        <v>4773.49462890625</v>
      </c>
      <c r="DK111" s="117">
        <v>1.957597017288208</v>
      </c>
      <c r="DL111" s="116">
        <v>3143.15478515625</v>
      </c>
      <c r="DM111" s="116">
        <v>6172.95947265625</v>
      </c>
      <c r="DN111" s="117">
        <v>1.963937520980835</v>
      </c>
      <c r="DO111" s="116">
        <v>3680.943359375</v>
      </c>
      <c r="DP111" s="116">
        <v>7313.11669921875</v>
      </c>
      <c r="DQ111" s="117">
        <v>1.9867507219314575</v>
      </c>
      <c r="DR111" s="116">
        <v>3748.41064453125</v>
      </c>
      <c r="DS111" s="116">
        <v>7469.9833984375</v>
      </c>
      <c r="DT111" s="117">
        <v>1.9928401708602905</v>
      </c>
      <c r="DU111" s="116">
        <v>4025.534423828125</v>
      </c>
      <c r="DV111" s="116">
        <v>8057.10009765625</v>
      </c>
      <c r="DW111" s="117">
        <v>2.0014982223510742</v>
      </c>
      <c r="DX111" s="116">
        <v>4430.322265625</v>
      </c>
      <c r="DY111" s="116">
        <v>8803.7763671875</v>
      </c>
      <c r="DZ111" s="117">
        <v>1.9871639013290405</v>
      </c>
      <c r="EA111" s="116">
        <v>4785.955078125</v>
      </c>
      <c r="EB111" s="116">
        <v>9428.6142578125</v>
      </c>
      <c r="EC111" s="117">
        <v>1.9700590372085571</v>
      </c>
      <c r="ED111" s="116">
        <v>5455.17431640625</v>
      </c>
      <c r="EE111" s="118">
        <v>10782.9560546875</v>
      </c>
      <c r="EF111" s="119">
        <v>1.9766473770141602</v>
      </c>
      <c r="EG111" s="115">
        <v>6097.49267578125</v>
      </c>
      <c r="EH111" s="116">
        <v>11648.296875</v>
      </c>
      <c r="EI111" s="117">
        <v>1.9103420972824097</v>
      </c>
      <c r="EJ111" s="116">
        <v>7039.96240234375</v>
      </c>
      <c r="EK111" s="116">
        <v>13588.63671875</v>
      </c>
      <c r="EL111" s="117">
        <v>1.9302144050598145</v>
      </c>
      <c r="EM111" s="116">
        <v>7675.55126953125</v>
      </c>
      <c r="EN111" s="116">
        <v>15091.6884765625</v>
      </c>
      <c r="EO111" s="117">
        <v>1.9662024974822998</v>
      </c>
      <c r="EP111" s="116">
        <v>8421.5380859375</v>
      </c>
      <c r="EQ111" s="116">
        <v>16460.3046875</v>
      </c>
      <c r="ER111" s="117">
        <v>1.9545484781265259</v>
      </c>
      <c r="ES111" s="116">
        <v>9148.25</v>
      </c>
      <c r="ET111" s="116">
        <v>17526.064453125</v>
      </c>
      <c r="EU111" s="117">
        <v>1.9157832860946655</v>
      </c>
      <c r="EV111" s="116">
        <v>10201.697265625</v>
      </c>
      <c r="EW111" s="116">
        <v>19114.923828125</v>
      </c>
      <c r="EX111" s="117">
        <v>1.8737003803253174</v>
      </c>
      <c r="EY111" s="116">
        <v>11259.9384765625</v>
      </c>
      <c r="EZ111" s="116">
        <v>21176.765625</v>
      </c>
      <c r="FA111" s="117">
        <v>1.8807177543640137</v>
      </c>
      <c r="FB111" s="116">
        <v>12376.509765625</v>
      </c>
      <c r="FC111" s="116">
        <v>22803.001953125</v>
      </c>
      <c r="FD111" s="117">
        <v>1.8424420356750488</v>
      </c>
      <c r="FE111" s="116">
        <v>12766.3125</v>
      </c>
      <c r="FF111" s="116">
        <v>23943.1015625</v>
      </c>
      <c r="FG111" s="117">
        <v>1.8754907846450806</v>
      </c>
      <c r="FH111" s="116">
        <v>13530.5166015625</v>
      </c>
      <c r="FI111" s="116">
        <v>25571.787109375</v>
      </c>
      <c r="FJ111" s="117">
        <v>1.8899343013763428</v>
      </c>
      <c r="FK111" s="116">
        <v>14061.4326171875</v>
      </c>
      <c r="FL111" s="116">
        <v>26182.966796875</v>
      </c>
      <c r="FM111" s="117">
        <v>1.8620412349700928</v>
      </c>
      <c r="FN111" s="116">
        <v>15527.3896484375</v>
      </c>
      <c r="FO111" s="116">
        <v>28958.25</v>
      </c>
      <c r="FP111" s="117">
        <v>1.8649786710739136</v>
      </c>
      <c r="FQ111" s="116">
        <v>16667.248046875</v>
      </c>
      <c r="FR111" s="116">
        <v>31114.939453125</v>
      </c>
      <c r="FS111" s="117">
        <v>1.8668313026428223</v>
      </c>
      <c r="FT111" s="116">
        <v>18429.873046875</v>
      </c>
      <c r="FU111" s="116">
        <v>34064.41796875</v>
      </c>
      <c r="FV111" s="117">
        <v>1.8483262062072754</v>
      </c>
      <c r="FW111" s="116">
        <v>20113.486328125</v>
      </c>
      <c r="FX111" s="116">
        <v>36646.16796875</v>
      </c>
      <c r="FY111" s="117">
        <v>1.8219699859619141</v>
      </c>
      <c r="FZ111" s="116">
        <v>23132.716796875</v>
      </c>
      <c r="GA111" s="116">
        <v>43392.62109375</v>
      </c>
      <c r="GB111" s="117">
        <v>1.8758116960525513</v>
      </c>
      <c r="GC111" s="116">
        <v>26350.318359375</v>
      </c>
      <c r="GD111" s="116">
        <v>48477.8828125</v>
      </c>
      <c r="GE111" s="117">
        <v>1.8397456407546997</v>
      </c>
      <c r="GF111" s="116">
        <v>28981.01953125</v>
      </c>
      <c r="GG111" s="116">
        <v>52090.0078125</v>
      </c>
      <c r="GH111" s="117">
        <v>1.7973835468292236</v>
      </c>
      <c r="GI111" s="116">
        <v>33091.0546875</v>
      </c>
      <c r="GJ111" s="116">
        <v>59717.43359375</v>
      </c>
      <c r="GK111" s="117">
        <v>1.8046398162841797</v>
      </c>
      <c r="GL111" s="116">
        <v>35235.56640625</v>
      </c>
      <c r="GM111" s="116">
        <v>62789.52734375</v>
      </c>
      <c r="GN111" s="117">
        <v>1.7819927930831909</v>
      </c>
      <c r="GO111" s="116">
        <v>39015.83203125</v>
      </c>
      <c r="GP111" s="116">
        <v>69527.484375</v>
      </c>
      <c r="GQ111" s="117">
        <v>1.7820326089859009</v>
      </c>
      <c r="GR111" s="116">
        <v>44112.6953125</v>
      </c>
      <c r="GS111" s="116">
        <v>80025.2890625</v>
      </c>
      <c r="GT111" s="117">
        <v>1.8141101598739624</v>
      </c>
      <c r="GU111" s="116">
        <v>48472.81640625</v>
      </c>
      <c r="GV111" s="116">
        <v>86880.9921875</v>
      </c>
      <c r="GW111" s="117">
        <v>1.7923653125762939</v>
      </c>
      <c r="GX111" s="116">
        <v>54186.265625</v>
      </c>
      <c r="GY111" s="116">
        <v>96545.8984375</v>
      </c>
      <c r="GZ111" s="117">
        <v>1.7817411422729492</v>
      </c>
      <c r="HA111" s="116">
        <v>59910.1953125</v>
      </c>
      <c r="HB111" s="116">
        <v>102549.8515625</v>
      </c>
      <c r="HC111" s="117">
        <v>1.711726188659668</v>
      </c>
      <c r="HD111" s="116">
        <v>67019.125</v>
      </c>
      <c r="HE111" s="116">
        <v>111281.8828125</v>
      </c>
      <c r="HF111" s="117">
        <v>1.6604496240615845</v>
      </c>
      <c r="HG111" s="116">
        <v>71279.2421875</v>
      </c>
      <c r="HH111" s="116">
        <v>120062.8203125</v>
      </c>
      <c r="HI111" s="117">
        <v>1.6844009160995483</v>
      </c>
      <c r="HJ111" s="116">
        <v>78451.0234375</v>
      </c>
      <c r="HK111" s="116">
        <v>130725.3671875</v>
      </c>
      <c r="HL111" s="117">
        <v>1.6663309335708618</v>
      </c>
      <c r="HM111" s="116">
        <v>85264.625</v>
      </c>
      <c r="HN111" s="116">
        <v>145345.328125</v>
      </c>
      <c r="HO111" s="117">
        <v>1.7046381235122681</v>
      </c>
      <c r="HP111" s="116">
        <v>88445.375</v>
      </c>
      <c r="HQ111" s="116">
        <v>157205.359375</v>
      </c>
      <c r="HR111" s="117">
        <v>1.7774288654327393</v>
      </c>
      <c r="HS111" s="116">
        <v>93554.2890625</v>
      </c>
      <c r="HT111" s="116">
        <v>170118.8125</v>
      </c>
      <c r="HU111" s="117">
        <v>1.8183966875076294</v>
      </c>
      <c r="HV111" s="116">
        <v>99766.5703125</v>
      </c>
      <c r="HW111" s="116">
        <v>184183.375</v>
      </c>
      <c r="HX111" s="117">
        <v>1.8461432456970215</v>
      </c>
      <c r="HY111" s="116">
        <v>103025.4609375</v>
      </c>
      <c r="HZ111" s="116">
        <v>187549.6875</v>
      </c>
      <c r="IA111" s="117">
        <v>1.8204207420349121</v>
      </c>
      <c r="IB111" s="116">
        <v>100899.46875</v>
      </c>
      <c r="IC111" s="116">
        <v>186893.640625</v>
      </c>
      <c r="ID111" s="117">
        <v>1.8522757291793823</v>
      </c>
      <c r="IE111" s="116">
        <v>100540.9453125</v>
      </c>
      <c r="IF111" s="116">
        <v>185853.765625</v>
      </c>
      <c r="IG111" s="117">
        <v>1.8485380411148071</v>
      </c>
      <c r="IH111" s="116">
        <v>101835.7109375</v>
      </c>
      <c r="II111" s="116">
        <v>187479.578125</v>
      </c>
      <c r="IJ111" s="117">
        <v>1.8410003185272217</v>
      </c>
      <c r="IK111" s="116">
        <v>104317.3515625</v>
      </c>
      <c r="IL111" s="116">
        <v>192798.96875</v>
      </c>
      <c r="IM111" s="117">
        <v>1.8481965065002441</v>
      </c>
      <c r="IN111" s="115">
        <v>105898.9296875</v>
      </c>
      <c r="IO111" s="116">
        <v>197529.703125</v>
      </c>
      <c r="IP111" s="117">
        <v>1.8652663230895996</v>
      </c>
      <c r="IQ111" s="116">
        <v>107345.046875</v>
      </c>
      <c r="IR111" s="116">
        <v>211162.484375</v>
      </c>
      <c r="IS111" s="117">
        <v>1.9671376943588257</v>
      </c>
      <c r="IT111" s="116">
        <v>110240.78125</v>
      </c>
      <c r="IU111" s="116">
        <v>220435.734375</v>
      </c>
      <c r="IV111" s="117">
        <v>1.9995843172073364</v>
      </c>
      <c r="IW111" s="116">
        <v>114867.1796875</v>
      </c>
      <c r="IX111" s="116">
        <v>234233.828125</v>
      </c>
      <c r="IY111" s="117">
        <v>2.0391709804534912</v>
      </c>
      <c r="IZ111" s="116">
        <v>118614.6484375</v>
      </c>
      <c r="JA111" s="116">
        <v>240002.078125</v>
      </c>
      <c r="JB111" s="117">
        <v>2.02337646484375</v>
      </c>
      <c r="JC111" s="116">
        <v>122510.125</v>
      </c>
      <c r="JD111" s="116">
        <v>255000.75</v>
      </c>
      <c r="JE111" s="117">
        <v>2.0814666748046875</v>
      </c>
      <c r="JF111" s="116">
        <v>125825.0390625</v>
      </c>
      <c r="JG111" s="116">
        <v>265481.5625</v>
      </c>
      <c r="JH111" s="117">
        <v>2.1099262237548828</v>
      </c>
      <c r="JI111" s="116">
        <v>124685.9765625</v>
      </c>
      <c r="JJ111" s="116">
        <v>262057.25</v>
      </c>
      <c r="JK111" s="117">
        <v>2.1017379760742187</v>
      </c>
      <c r="JL111" s="116">
        <v>127892.5859375</v>
      </c>
      <c r="JM111" s="116">
        <v>272097.125</v>
      </c>
      <c r="JN111" s="117">
        <v>2.1275441646575928</v>
      </c>
      <c r="JO111" s="116">
        <v>132009.59375</v>
      </c>
      <c r="JP111" s="116">
        <v>284715.25</v>
      </c>
      <c r="JQ111" s="117">
        <v>2.1567769050598145</v>
      </c>
      <c r="JR111" s="116">
        <v>135886.25</v>
      </c>
      <c r="JS111" s="116">
        <v>291603.375</v>
      </c>
      <c r="JT111" s="117">
        <v>2.1459372043609619</v>
      </c>
      <c r="JU111" s="116">
        <v>140723</v>
      </c>
      <c r="JV111" s="116">
        <v>299587.3125</v>
      </c>
      <c r="JW111" s="117">
        <v>2.1289150714874268</v>
      </c>
      <c r="JX111" s="116">
        <v>145944.203125</v>
      </c>
      <c r="JY111" s="116">
        <v>320260.90625</v>
      </c>
      <c r="JZ111" s="117">
        <v>2.1944065093994141</v>
      </c>
      <c r="KA111" s="116">
        <v>147489.28125</v>
      </c>
      <c r="KB111" s="116">
        <v>320554.28125</v>
      </c>
      <c r="KC111" s="117">
        <v>2.1734073162078857</v>
      </c>
      <c r="KD111" s="116">
        <v>139340.8125</v>
      </c>
      <c r="KE111" s="116">
        <v>283970.6875</v>
      </c>
      <c r="KF111" s="117">
        <v>2.0379576683044434</v>
      </c>
      <c r="KG111" s="116">
        <v>141172.765625</v>
      </c>
      <c r="KH111" s="116">
        <v>304009.46875</v>
      </c>
      <c r="KI111" s="117">
        <v>2.1534569263458252</v>
      </c>
      <c r="KJ111" s="116">
        <v>147457.90625</v>
      </c>
      <c r="KK111" s="116">
        <v>323264.15625</v>
      </c>
      <c r="KL111" s="117">
        <v>2.1922469139099121</v>
      </c>
      <c r="KM111" s="116">
        <v>146878.25</v>
      </c>
      <c r="KN111" s="116">
        <v>303672.5625</v>
      </c>
      <c r="KO111" s="117">
        <v>2.067512035369873</v>
      </c>
      <c r="KP111" s="116">
        <v>147693.96875</v>
      </c>
      <c r="KQ111" s="116">
        <v>298658.84375</v>
      </c>
      <c r="KR111" s="117">
        <v>2.022146463394165</v>
      </c>
      <c r="KS111" s="116">
        <v>147890.21875</v>
      </c>
      <c r="KT111" s="116">
        <v>299398.59375</v>
      </c>
      <c r="KU111" s="117">
        <v>2.0244650840759277</v>
      </c>
      <c r="KV111" s="134">
        <v>2.8174428939819336</v>
      </c>
      <c r="KW111" s="135">
        <v>2.8209640979766846</v>
      </c>
      <c r="KX111" s="135">
        <v>2.9323687553405762</v>
      </c>
      <c r="KY111" s="135">
        <v>2.3809375762939453</v>
      </c>
      <c r="KZ111" s="135">
        <v>2.1089768409729004</v>
      </c>
      <c r="LA111" s="135">
        <v>1.9677050113677979</v>
      </c>
      <c r="LB111" s="135">
        <v>1.892583966255188</v>
      </c>
      <c r="LC111" s="135">
        <v>1.823284387588501</v>
      </c>
      <c r="LD111" s="135">
        <v>1.7443621158599854</v>
      </c>
      <c r="LE111" s="135">
        <v>1.910496711730957</v>
      </c>
      <c r="LF111" s="135">
        <v>2.125807523727417</v>
      </c>
      <c r="LG111" s="135">
        <v>2.0919654369354248</v>
      </c>
      <c r="LH111" s="135">
        <f t="shared" si="4"/>
        <v>2.8569252490997314</v>
      </c>
      <c r="LI111" s="135">
        <f t="shared" si="5"/>
        <v>2.2449572086334229</v>
      </c>
      <c r="LJ111" s="135">
        <f t="shared" si="6"/>
        <v>1.856983870267868</v>
      </c>
      <c r="LK111" s="144">
        <f t="shared" si="7"/>
        <v>2.0427565574645996</v>
      </c>
    </row>
    <row r="112" spans="1:323" ht="15" customHeight="1">
      <c r="A112" s="114">
        <v>98</v>
      </c>
      <c r="B112" s="115">
        <v>11497.2412109375</v>
      </c>
      <c r="C112" s="116">
        <v>33327.2109375</v>
      </c>
      <c r="D112" s="117">
        <v>2.8987138271331787</v>
      </c>
      <c r="E112" s="116">
        <v>12587.634765625</v>
      </c>
      <c r="F112" s="116">
        <v>37078.8671875</v>
      </c>
      <c r="G112" s="117">
        <v>2.9456579685211182</v>
      </c>
      <c r="H112" s="116">
        <v>14714.560546875</v>
      </c>
      <c r="I112" s="116">
        <v>39111.3671875</v>
      </c>
      <c r="J112" s="117">
        <v>2.6580045223236084</v>
      </c>
      <c r="K112" s="116">
        <v>17397.9375</v>
      </c>
      <c r="L112" s="116">
        <v>54864.28125</v>
      </c>
      <c r="M112" s="117">
        <v>3.1534934043884277</v>
      </c>
      <c r="N112" s="116">
        <v>20504.724609375</v>
      </c>
      <c r="O112" s="116">
        <v>64432.62109375</v>
      </c>
      <c r="P112" s="117">
        <v>3.1423304080963135</v>
      </c>
      <c r="Q112" s="116">
        <v>21963.66015625</v>
      </c>
      <c r="R112" s="116">
        <v>65364.9140625</v>
      </c>
      <c r="S112" s="117">
        <v>2.9760482311248779</v>
      </c>
      <c r="T112" s="116">
        <v>31859.017578125</v>
      </c>
      <c r="U112" s="116">
        <v>92393.3515625</v>
      </c>
      <c r="V112" s="117">
        <v>2.900068998336792</v>
      </c>
      <c r="W112" s="116">
        <v>43022.0546875</v>
      </c>
      <c r="X112" s="116">
        <v>126099.9609375</v>
      </c>
      <c r="Y112" s="117">
        <v>2.9310538768768311</v>
      </c>
      <c r="Z112" s="116">
        <v>42384.46484375</v>
      </c>
      <c r="AA112" s="116">
        <v>121082.1171875</v>
      </c>
      <c r="AB112" s="117">
        <v>2.8567569255828857</v>
      </c>
      <c r="AC112" s="116">
        <v>46537.31640625</v>
      </c>
      <c r="AD112" s="116">
        <v>140303.390625</v>
      </c>
      <c r="AE112" s="117">
        <v>3.0148577690124512</v>
      </c>
      <c r="AF112" s="116">
        <v>52578.4609375</v>
      </c>
      <c r="AG112" s="116">
        <v>171996.03125</v>
      </c>
      <c r="AH112" s="117">
        <v>3.271226167678833</v>
      </c>
      <c r="AI112" s="116">
        <v>59113.47265625</v>
      </c>
      <c r="AJ112" s="116">
        <v>183194.5625</v>
      </c>
      <c r="AK112" s="117">
        <v>3.0990324020385742</v>
      </c>
      <c r="AL112" s="116">
        <v>66059.0234375</v>
      </c>
      <c r="AM112" s="116">
        <v>198431.84375</v>
      </c>
      <c r="AN112" s="117">
        <v>3.0038566589355469</v>
      </c>
      <c r="AO112" s="116">
        <v>78412.203125</v>
      </c>
      <c r="AP112" s="116">
        <v>237873.15625</v>
      </c>
      <c r="AQ112" s="117">
        <v>3.0336241722106934</v>
      </c>
      <c r="AR112" s="116">
        <v>83202.4921875</v>
      </c>
      <c r="AS112" s="116">
        <v>250048.703125</v>
      </c>
      <c r="AT112" s="117">
        <v>3.0053031444549561</v>
      </c>
      <c r="AU112" s="116">
        <v>88313.765625</v>
      </c>
      <c r="AV112" s="116">
        <v>270033.09375</v>
      </c>
      <c r="AW112" s="117">
        <v>3.0576558113098145</v>
      </c>
      <c r="AX112" s="116">
        <v>93379.828125</v>
      </c>
      <c r="AY112" s="116">
        <v>271973.625</v>
      </c>
      <c r="AZ112" s="117">
        <v>2.9125521183013916</v>
      </c>
      <c r="BA112" s="116">
        <v>88586.3515625</v>
      </c>
      <c r="BB112" s="116">
        <v>230671.71875</v>
      </c>
      <c r="BC112" s="117">
        <v>2.603919506072998</v>
      </c>
      <c r="BD112" s="116">
        <v>83312.8359375</v>
      </c>
      <c r="BE112" s="116">
        <v>205737.203125</v>
      </c>
      <c r="BF112" s="117">
        <v>2.4694538116455078</v>
      </c>
      <c r="BG112" s="116">
        <v>79065.3046875</v>
      </c>
      <c r="BH112" s="116">
        <v>187380.875</v>
      </c>
      <c r="BI112" s="117">
        <v>2.3699507713317871</v>
      </c>
      <c r="BJ112" s="116">
        <v>80553.265625</v>
      </c>
      <c r="BK112" s="116">
        <v>190592.84375</v>
      </c>
      <c r="BL112" s="117">
        <v>2.3660473823547363</v>
      </c>
      <c r="BM112" s="116">
        <v>74355.453125</v>
      </c>
      <c r="BN112" s="116">
        <v>173961.65625</v>
      </c>
      <c r="BO112" s="117">
        <v>2.3395950794219971</v>
      </c>
      <c r="BP112" s="116">
        <v>73729.21875</v>
      </c>
      <c r="BQ112" s="116">
        <v>177622.40625</v>
      </c>
      <c r="BR112" s="117">
        <v>2.4091181755065918</v>
      </c>
      <c r="BS112" s="116">
        <v>79201.890625</v>
      </c>
      <c r="BT112" s="116">
        <v>188678.046875</v>
      </c>
      <c r="BU112" s="117">
        <v>2.3822417259216309</v>
      </c>
      <c r="BV112" s="116">
        <v>89176.2421875</v>
      </c>
      <c r="BW112" s="116">
        <v>225936.15625</v>
      </c>
      <c r="BX112" s="117">
        <v>2.5335912704467773</v>
      </c>
      <c r="BY112" s="116">
        <v>101022.328125</v>
      </c>
      <c r="BZ112" s="116">
        <v>248945.890625</v>
      </c>
      <c r="CA112" s="117">
        <v>2.4642660617828369</v>
      </c>
      <c r="CB112" s="116">
        <v>111607.296875</v>
      </c>
      <c r="CC112" s="116">
        <v>296273.53125</v>
      </c>
      <c r="CD112" s="117">
        <v>2.6546070575714111</v>
      </c>
      <c r="CE112" s="116">
        <v>94031.3515625</v>
      </c>
      <c r="CF112" s="116">
        <v>243687.0625</v>
      </c>
      <c r="CG112" s="117">
        <v>2.5915513038635254</v>
      </c>
      <c r="CH112" s="116">
        <v>108043.5390625</v>
      </c>
      <c r="CI112" s="116">
        <v>275957.875</v>
      </c>
      <c r="CJ112" s="117">
        <v>2.554135799407959</v>
      </c>
      <c r="CK112" s="116">
        <v>115391.734375</v>
      </c>
      <c r="CL112" s="116">
        <v>293682.9375</v>
      </c>
      <c r="CM112" s="117">
        <v>2.5450952053070068</v>
      </c>
      <c r="CN112" s="116">
        <v>120777.3359375</v>
      </c>
      <c r="CO112" s="116">
        <v>270624.0625</v>
      </c>
      <c r="CP112" s="117">
        <v>2.2406857013702393</v>
      </c>
      <c r="CQ112" s="116">
        <v>126378.625</v>
      </c>
      <c r="CR112" s="116">
        <v>255214.828125</v>
      </c>
      <c r="CS112" s="117">
        <v>2.0194461345672607</v>
      </c>
      <c r="CT112" s="116">
        <v>235821.90625</v>
      </c>
      <c r="CU112" s="116">
        <v>428669.875</v>
      </c>
      <c r="CV112" s="117">
        <v>1.8177695274353027</v>
      </c>
      <c r="CW112" s="116">
        <v>528131.1875</v>
      </c>
      <c r="CX112" s="116">
        <v>1044499.875</v>
      </c>
      <c r="CY112" s="117">
        <v>1.9777281284332275</v>
      </c>
      <c r="CZ112" s="116">
        <v>829387.125</v>
      </c>
      <c r="DA112" s="116">
        <v>1596141</v>
      </c>
      <c r="DB112" s="117">
        <v>1.9244824647903442</v>
      </c>
      <c r="DC112" s="116">
        <v>1363208.875</v>
      </c>
      <c r="DD112" s="116">
        <v>2643710</v>
      </c>
      <c r="DE112" s="117">
        <v>1.939328670501709</v>
      </c>
      <c r="DF112" s="116">
        <v>2504.777099609375</v>
      </c>
      <c r="DG112" s="116">
        <v>5006.77880859375</v>
      </c>
      <c r="DH112" s="117">
        <v>1.9988919496536255</v>
      </c>
      <c r="DI112" s="116">
        <v>2901.110595703125</v>
      </c>
      <c r="DJ112" s="116">
        <v>5839.400390625</v>
      </c>
      <c r="DK112" s="117">
        <v>2.0128154754638672</v>
      </c>
      <c r="DL112" s="116">
        <v>3750.978759765625</v>
      </c>
      <c r="DM112" s="116">
        <v>7556.67138671875</v>
      </c>
      <c r="DN112" s="117">
        <v>2.0145864486694336</v>
      </c>
      <c r="DO112" s="116">
        <v>4428.77587890625</v>
      </c>
      <c r="DP112" s="116">
        <v>8967.7900390625</v>
      </c>
      <c r="DQ112" s="117">
        <v>2.0248913764953613</v>
      </c>
      <c r="DR112" s="116">
        <v>4514.77099609375</v>
      </c>
      <c r="DS112" s="116">
        <v>9160.314453125</v>
      </c>
      <c r="DT112" s="117">
        <v>2.0289654731750488</v>
      </c>
      <c r="DU112" s="116">
        <v>4867.43359375</v>
      </c>
      <c r="DV112" s="116">
        <v>9882.6865234375</v>
      </c>
      <c r="DW112" s="117">
        <v>2.0303690433502197</v>
      </c>
      <c r="DX112" s="116">
        <v>5348.96630859375</v>
      </c>
      <c r="DY112" s="116">
        <v>10781.505859375</v>
      </c>
      <c r="DZ112" s="117">
        <v>2.0156242847442627</v>
      </c>
      <c r="EA112" s="116">
        <v>5771.20556640625</v>
      </c>
      <c r="EB112" s="116">
        <v>11523.0126953125</v>
      </c>
      <c r="EC112" s="117">
        <v>1.9966387748718262</v>
      </c>
      <c r="ED112" s="116">
        <v>6578.5859375</v>
      </c>
      <c r="EE112" s="118">
        <v>13192.806640625</v>
      </c>
      <c r="EF112" s="119">
        <v>2.0054168701171875</v>
      </c>
      <c r="EG112" s="115">
        <v>7318.7666015625</v>
      </c>
      <c r="EH112" s="116">
        <v>14144.1796875</v>
      </c>
      <c r="EI112" s="117">
        <v>1.9325906038284302</v>
      </c>
      <c r="EJ112" s="116">
        <v>8536.59765625</v>
      </c>
      <c r="EK112" s="116">
        <v>16521.673828125</v>
      </c>
      <c r="EL112" s="117">
        <v>1.9353933334350586</v>
      </c>
      <c r="EM112" s="116">
        <v>9353.58984375</v>
      </c>
      <c r="EN112" s="116">
        <v>18418.900390625</v>
      </c>
      <c r="EO112" s="117">
        <v>1.9691798686981201</v>
      </c>
      <c r="EP112" s="116">
        <v>10262.328125</v>
      </c>
      <c r="EQ112" s="116">
        <v>20055.814453125</v>
      </c>
      <c r="ER112" s="117">
        <v>1.9543142318725586</v>
      </c>
      <c r="ES112" s="116">
        <v>11083.5849609375</v>
      </c>
      <c r="ET112" s="116">
        <v>21263.17578125</v>
      </c>
      <c r="EU112" s="117">
        <v>1.9184384346008301</v>
      </c>
      <c r="EV112" s="116">
        <v>12313.294921875</v>
      </c>
      <c r="EW112" s="116">
        <v>23074.23828125</v>
      </c>
      <c r="EX112" s="117">
        <v>1.8739287853240967</v>
      </c>
      <c r="EY112" s="116">
        <v>13599.1845703125</v>
      </c>
      <c r="EZ112" s="116">
        <v>25582.953125</v>
      </c>
      <c r="FA112" s="117">
        <v>1.8812122344970703</v>
      </c>
      <c r="FB112" s="116">
        <v>14656.75</v>
      </c>
      <c r="FC112" s="116">
        <v>27472.693359375</v>
      </c>
      <c r="FD112" s="117">
        <v>1.8744055032730103</v>
      </c>
      <c r="FE112" s="116">
        <v>15827.8359375</v>
      </c>
      <c r="FF112" s="116">
        <v>28897.05078125</v>
      </c>
      <c r="FG112" s="117">
        <v>1.8257107734680176</v>
      </c>
      <c r="FH112" s="116">
        <v>16343.7978515625</v>
      </c>
      <c r="FI112" s="116">
        <v>30929.33203125</v>
      </c>
      <c r="FJ112" s="117">
        <v>1.8924201726913452</v>
      </c>
      <c r="FK112" s="116">
        <v>17170.388671875</v>
      </c>
      <c r="FL112" s="116">
        <v>31351</v>
      </c>
      <c r="FM112" s="117">
        <v>1.825875997543335</v>
      </c>
      <c r="FN112" s="116">
        <v>18586.873046875</v>
      </c>
      <c r="FO112" s="116">
        <v>34940.98046875</v>
      </c>
      <c r="FP112" s="117">
        <v>1.8798741102218628</v>
      </c>
      <c r="FQ112" s="116">
        <v>19961.677734375</v>
      </c>
      <c r="FR112" s="116">
        <v>37541.11328125</v>
      </c>
      <c r="FS112" s="117">
        <v>1.8806592226028442</v>
      </c>
      <c r="FT112" s="116">
        <v>22005.986328125</v>
      </c>
      <c r="FU112" s="116">
        <v>41037</v>
      </c>
      <c r="FV112" s="117">
        <v>1.8648107051849365</v>
      </c>
      <c r="FW112" s="116">
        <v>24214.130859375</v>
      </c>
      <c r="FX112" s="116">
        <v>43934.7578125</v>
      </c>
      <c r="FY112" s="117">
        <v>1.8144264221191406</v>
      </c>
      <c r="FZ112" s="116">
        <v>27707.3125</v>
      </c>
      <c r="GA112" s="116">
        <v>52425.60546875</v>
      </c>
      <c r="GB112" s="117">
        <v>1.8921216726303101</v>
      </c>
      <c r="GC112" s="116">
        <v>31488.416015625</v>
      </c>
      <c r="GD112" s="116">
        <v>58321.9765625</v>
      </c>
      <c r="GE112" s="117">
        <v>1.8521724939346313</v>
      </c>
      <c r="GF112" s="116">
        <v>34363.69140625</v>
      </c>
      <c r="GG112" s="116">
        <v>62351.5625</v>
      </c>
      <c r="GH112" s="117">
        <v>1.8144605159759521</v>
      </c>
      <c r="GI112" s="116">
        <v>39027.7578125</v>
      </c>
      <c r="GJ112" s="116">
        <v>71605.671875</v>
      </c>
      <c r="GK112" s="117">
        <v>1.8347370624542236</v>
      </c>
      <c r="GL112" s="116">
        <v>41372.06640625</v>
      </c>
      <c r="GM112" s="116">
        <v>75097.953125</v>
      </c>
      <c r="GN112" s="117">
        <v>1.8151849508285522</v>
      </c>
      <c r="GO112" s="116">
        <v>45837.98828125</v>
      </c>
      <c r="GP112" s="116">
        <v>83176.8984375</v>
      </c>
      <c r="GQ112" s="117">
        <v>1.8145843744277954</v>
      </c>
      <c r="GR112" s="116">
        <v>51370</v>
      </c>
      <c r="GS112" s="116">
        <v>96227.4765625</v>
      </c>
      <c r="GT112" s="117">
        <v>1.8732231855392456</v>
      </c>
      <c r="GU112" s="116">
        <v>57444.54296875</v>
      </c>
      <c r="GV112" s="116">
        <v>103927.65625</v>
      </c>
      <c r="GW112" s="117">
        <v>1.8091824054718018</v>
      </c>
      <c r="GX112" s="116">
        <v>63889.1875</v>
      </c>
      <c r="GY112" s="116">
        <v>115387.453125</v>
      </c>
      <c r="GZ112" s="117">
        <v>1.806056022644043</v>
      </c>
      <c r="HA112" s="116">
        <v>70115.671875</v>
      </c>
      <c r="HB112" s="116">
        <v>121404.1171875</v>
      </c>
      <c r="HC112" s="117">
        <v>1.7314833402633667</v>
      </c>
      <c r="HD112" s="116">
        <v>78178.15625</v>
      </c>
      <c r="HE112" s="116">
        <v>130745.515625</v>
      </c>
      <c r="HF112" s="117">
        <v>1.6724046468734741</v>
      </c>
      <c r="HG112" s="116">
        <v>83676.484375</v>
      </c>
      <c r="HH112" s="116">
        <v>141461.859375</v>
      </c>
      <c r="HI112" s="117">
        <v>1.6905808448791504</v>
      </c>
      <c r="HJ112" s="116">
        <v>90581.8828125</v>
      </c>
      <c r="HK112" s="116">
        <v>153915.578125</v>
      </c>
      <c r="HL112" s="117">
        <v>1.6991872787475586</v>
      </c>
      <c r="HM112" s="116">
        <v>98945.8125</v>
      </c>
      <c r="HN112" s="116">
        <v>172088.6875</v>
      </c>
      <c r="HO112" s="117">
        <v>1.7392215728759766</v>
      </c>
      <c r="HP112" s="116">
        <v>103012.3828125</v>
      </c>
      <c r="HQ112" s="116">
        <v>188082.640625</v>
      </c>
      <c r="HR112" s="117">
        <v>1.825825572013855</v>
      </c>
      <c r="HS112" s="116">
        <v>111040.546875</v>
      </c>
      <c r="HT112" s="116">
        <v>204110.71875</v>
      </c>
      <c r="HU112" s="117">
        <v>1.8381638526916504</v>
      </c>
      <c r="HV112" s="116">
        <v>116791.328125</v>
      </c>
      <c r="HW112" s="116">
        <v>222277.234375</v>
      </c>
      <c r="HX112" s="117">
        <v>1.9031997919082642</v>
      </c>
      <c r="HY112" s="116">
        <v>120630.0859375</v>
      </c>
      <c r="HZ112" s="116">
        <v>225522.9375</v>
      </c>
      <c r="IA112" s="117">
        <v>1.8695414066314697</v>
      </c>
      <c r="IB112" s="116">
        <v>117950.8125</v>
      </c>
      <c r="IC112" s="116">
        <v>225711.40625</v>
      </c>
      <c r="ID112" s="117">
        <v>1.9136061668395996</v>
      </c>
      <c r="IE112" s="116">
        <v>115960.3125</v>
      </c>
      <c r="IF112" s="116">
        <v>224701.25</v>
      </c>
      <c r="IG112" s="117">
        <v>1.9377427101135254</v>
      </c>
      <c r="IH112" s="116">
        <v>117458.7265625</v>
      </c>
      <c r="II112" s="116">
        <v>226423.6875</v>
      </c>
      <c r="IJ112" s="117">
        <v>1.9276872873306274</v>
      </c>
      <c r="IK112" s="116">
        <v>120854.9765625</v>
      </c>
      <c r="IL112" s="116">
        <v>232941.640625</v>
      </c>
      <c r="IM112" s="117">
        <v>1.9274476766586304</v>
      </c>
      <c r="IN112" s="115">
        <v>123612.578125</v>
      </c>
      <c r="IO112" s="116">
        <v>238985</v>
      </c>
      <c r="IP112" s="117">
        <v>1.9333388805389404</v>
      </c>
      <c r="IQ112" s="116">
        <v>125275.6640625</v>
      </c>
      <c r="IR112" s="116">
        <v>258666.34375</v>
      </c>
      <c r="IS112" s="117">
        <v>2.0647773742675781</v>
      </c>
      <c r="IT112" s="116">
        <v>128620.015625</v>
      </c>
      <c r="IU112" s="116">
        <v>271032.875</v>
      </c>
      <c r="IV112" s="117">
        <v>2.1072371006011963</v>
      </c>
      <c r="IW112" s="116">
        <v>134854.578125</v>
      </c>
      <c r="IX112" s="116">
        <v>289070.5625</v>
      </c>
      <c r="IY112" s="117">
        <v>2.1435725688934326</v>
      </c>
      <c r="IZ112" s="116">
        <v>139138.6875</v>
      </c>
      <c r="JA112" s="116">
        <v>295740.75</v>
      </c>
      <c r="JB112" s="117">
        <v>2.1255104541778564</v>
      </c>
      <c r="JC112" s="116">
        <v>144165.828125</v>
      </c>
      <c r="JD112" s="116">
        <v>316033.6875</v>
      </c>
      <c r="JE112" s="117">
        <v>2.1921539306640625</v>
      </c>
      <c r="JF112" s="116">
        <v>147880.8125</v>
      </c>
      <c r="JG112" s="116">
        <v>330002.375</v>
      </c>
      <c r="JH112" s="117">
        <v>2.2315428256988525</v>
      </c>
      <c r="JI112" s="116">
        <v>147502.984375</v>
      </c>
      <c r="JJ112" s="116">
        <v>325257.625</v>
      </c>
      <c r="JK112" s="117">
        <v>2.2050917148590088</v>
      </c>
      <c r="JL112" s="116">
        <v>150293.5</v>
      </c>
      <c r="JM112" s="116">
        <v>338522.71875</v>
      </c>
      <c r="JN112" s="117">
        <v>2.252410888671875</v>
      </c>
      <c r="JO112" s="116">
        <v>154921.03125</v>
      </c>
      <c r="JP112" s="116">
        <v>355158.9375</v>
      </c>
      <c r="JQ112" s="117">
        <v>2.2925159931182861</v>
      </c>
      <c r="JR112" s="116">
        <v>161130.578125</v>
      </c>
      <c r="JS112" s="116">
        <v>363108.125</v>
      </c>
      <c r="JT112" s="117">
        <v>2.253502368927002</v>
      </c>
      <c r="JU112" s="116">
        <v>167576.53125</v>
      </c>
      <c r="JV112" s="116">
        <v>372185.4375</v>
      </c>
      <c r="JW112" s="117">
        <v>2.2209877967834473</v>
      </c>
      <c r="JX112" s="116">
        <v>174571.046875</v>
      </c>
      <c r="JY112" s="116">
        <v>399988.75</v>
      </c>
      <c r="JZ112" s="117">
        <v>2.2912662029266357</v>
      </c>
      <c r="KA112" s="116">
        <v>176689.3125</v>
      </c>
      <c r="KB112" s="116">
        <v>399769.65625</v>
      </c>
      <c r="KC112" s="117">
        <v>2.2625570297241211</v>
      </c>
      <c r="KD112" s="116">
        <v>166564.546875</v>
      </c>
      <c r="KE112" s="116">
        <v>349584.59375</v>
      </c>
      <c r="KF112" s="117">
        <v>2.0987935066223145</v>
      </c>
      <c r="KG112" s="116">
        <v>169352.09375</v>
      </c>
      <c r="KH112" s="116">
        <v>378418.09375</v>
      </c>
      <c r="KI112" s="117">
        <v>2.2345049381256104</v>
      </c>
      <c r="KJ112" s="116">
        <v>177786.21875</v>
      </c>
      <c r="KK112" s="116">
        <v>403683.40625</v>
      </c>
      <c r="KL112" s="117">
        <v>2.2706112861633301</v>
      </c>
      <c r="KM112" s="116">
        <v>176196.28125</v>
      </c>
      <c r="KN112" s="116">
        <v>374727.8125</v>
      </c>
      <c r="KO112" s="117">
        <v>2.1267633438110352</v>
      </c>
      <c r="KP112" s="116">
        <v>171934.828125</v>
      </c>
      <c r="KQ112" s="116">
        <v>367664.40625</v>
      </c>
      <c r="KR112" s="117">
        <v>2.1383941173553467</v>
      </c>
      <c r="KS112" s="116">
        <v>172249.265625</v>
      </c>
      <c r="KT112" s="116">
        <v>368692.09375</v>
      </c>
      <c r="KU112" s="117">
        <v>2.1404566764831543</v>
      </c>
      <c r="KV112" s="134">
        <v>2.9221858978271484</v>
      </c>
      <c r="KW112" s="135">
        <v>2.9659891128540039</v>
      </c>
      <c r="KX112" s="135">
        <v>3.0185918807983398</v>
      </c>
      <c r="KY112" s="135">
        <v>2.4592790603637695</v>
      </c>
      <c r="KZ112" s="135">
        <v>2.1609115600585938</v>
      </c>
      <c r="LA112" s="135">
        <v>1.9997291564941406</v>
      </c>
      <c r="LB112" s="135">
        <v>1.8895360231399536</v>
      </c>
      <c r="LC112" s="135">
        <v>1.8456380367279053</v>
      </c>
      <c r="LD112" s="135">
        <v>1.7715305089950562</v>
      </c>
      <c r="LE112" s="135">
        <v>1.9950461387634277</v>
      </c>
      <c r="LF112" s="135">
        <v>2.2300822734832764</v>
      </c>
      <c r="LG112" s="135">
        <v>2.1821460723876953</v>
      </c>
      <c r="LH112" s="135">
        <f t="shared" si="4"/>
        <v>2.9689222971598306</v>
      </c>
      <c r="LI112" s="135">
        <f t="shared" si="5"/>
        <v>2.3100953102111816</v>
      </c>
      <c r="LJ112" s="135">
        <f t="shared" si="6"/>
        <v>1.8766084313392639</v>
      </c>
      <c r="LK112" s="144">
        <f t="shared" si="7"/>
        <v>2.1357581615447998</v>
      </c>
    </row>
    <row r="113" spans="1:323" ht="15" customHeight="1">
      <c r="A113" s="114">
        <v>99</v>
      </c>
      <c r="B113" s="115">
        <v>17571.046875</v>
      </c>
      <c r="C113" s="116">
        <v>52713.140625</v>
      </c>
      <c r="D113" s="117">
        <v>3</v>
      </c>
      <c r="E113" s="116">
        <v>19029.58203125</v>
      </c>
      <c r="F113" s="116">
        <v>58991.703125</v>
      </c>
      <c r="G113" s="117">
        <v>3.0999999046325684</v>
      </c>
      <c r="H113" s="116">
        <v>22053.658203125</v>
      </c>
      <c r="I113" s="116">
        <v>60557.1953125</v>
      </c>
      <c r="J113" s="117">
        <v>2.7459025382995605</v>
      </c>
      <c r="K113" s="116">
        <v>26015.33203125</v>
      </c>
      <c r="L113" s="116">
        <v>88988.0078125</v>
      </c>
      <c r="M113" s="117">
        <v>3.4205985069274902</v>
      </c>
      <c r="N113" s="116">
        <v>30792.85546875</v>
      </c>
      <c r="O113" s="116">
        <v>104407.4296875</v>
      </c>
      <c r="P113" s="117">
        <v>3.3906381130218506</v>
      </c>
      <c r="Q113" s="116">
        <v>31505.951171875</v>
      </c>
      <c r="R113" s="116">
        <v>105144.984375</v>
      </c>
      <c r="S113" s="117">
        <v>3.3373055458068848</v>
      </c>
      <c r="T113" s="116">
        <v>48957.015625</v>
      </c>
      <c r="U113" s="116">
        <v>146294.5625</v>
      </c>
      <c r="V113" s="117">
        <v>2.9882247447967529</v>
      </c>
      <c r="W113" s="116">
        <v>62575.7265625</v>
      </c>
      <c r="X113" s="116">
        <v>201565.5</v>
      </c>
      <c r="Y113" s="117">
        <v>3.2211451530456543</v>
      </c>
      <c r="Z113" s="116">
        <v>61491.09375</v>
      </c>
      <c r="AA113" s="116">
        <v>192315.8125</v>
      </c>
      <c r="AB113" s="117">
        <v>3.1275393962860107</v>
      </c>
      <c r="AC113" s="116">
        <v>70131.8828125</v>
      </c>
      <c r="AD113" s="116">
        <v>224912.890625</v>
      </c>
      <c r="AE113" s="117">
        <v>3.2069990634918213</v>
      </c>
      <c r="AF113" s="116">
        <v>82584.90625</v>
      </c>
      <c r="AG113" s="116">
        <v>280168.09375</v>
      </c>
      <c r="AH113" s="117">
        <v>3.3924853801727295</v>
      </c>
      <c r="AI113" s="116">
        <v>91791.28125</v>
      </c>
      <c r="AJ113" s="116">
        <v>295045.6875</v>
      </c>
      <c r="AK113" s="117">
        <v>3.2143106460571289</v>
      </c>
      <c r="AL113" s="116">
        <v>106728.9765625</v>
      </c>
      <c r="AM113" s="116">
        <v>313465.03125</v>
      </c>
      <c r="AN113" s="117">
        <v>2.9370191097259521</v>
      </c>
      <c r="AO113" s="116">
        <v>121845.7265625</v>
      </c>
      <c r="AP113" s="116">
        <v>379721.15625</v>
      </c>
      <c r="AQ113" s="117">
        <v>3.1164093017578125</v>
      </c>
      <c r="AR113" s="116">
        <v>125014.3984375</v>
      </c>
      <c r="AS113" s="116">
        <v>400448.8125</v>
      </c>
      <c r="AT113" s="117">
        <v>3.2032215595245361</v>
      </c>
      <c r="AU113" s="116">
        <v>133017.65625</v>
      </c>
      <c r="AV113" s="116">
        <v>434573.84375</v>
      </c>
      <c r="AW113" s="117">
        <v>3.2670388221740723</v>
      </c>
      <c r="AX113" s="116">
        <v>135898.765625</v>
      </c>
      <c r="AY113" s="116">
        <v>433778.5625</v>
      </c>
      <c r="AZ113" s="117">
        <v>3.1919243335723877</v>
      </c>
      <c r="BA113" s="116">
        <v>126745.2578125</v>
      </c>
      <c r="BB113" s="116">
        <v>357985.84375</v>
      </c>
      <c r="BC113" s="117">
        <v>2.8244516849517822</v>
      </c>
      <c r="BD113" s="116">
        <v>118295.53125</v>
      </c>
      <c r="BE113" s="116">
        <v>314604.21875</v>
      </c>
      <c r="BF113" s="117">
        <v>2.6594767570495605</v>
      </c>
      <c r="BG113" s="116">
        <v>110349.0859375</v>
      </c>
      <c r="BH113" s="116">
        <v>283361.71875</v>
      </c>
      <c r="BI113" s="117">
        <v>2.5678665637969971</v>
      </c>
      <c r="BJ113" s="116">
        <v>111613.2890625</v>
      </c>
      <c r="BK113" s="116">
        <v>288302.21875</v>
      </c>
      <c r="BL113" s="117">
        <v>2.5830457210540771</v>
      </c>
      <c r="BM113" s="116">
        <v>102912.9140625</v>
      </c>
      <c r="BN113" s="116">
        <v>262157.28125</v>
      </c>
      <c r="BO113" s="117">
        <v>2.5473701953887939</v>
      </c>
      <c r="BP113" s="116">
        <v>106784.7421875</v>
      </c>
      <c r="BQ113" s="116">
        <v>268316</v>
      </c>
      <c r="BR113" s="117">
        <v>2.5126810073852539</v>
      </c>
      <c r="BS113" s="116">
        <v>110645.203125</v>
      </c>
      <c r="BT113" s="116">
        <v>286138.5</v>
      </c>
      <c r="BU113" s="117">
        <v>2.5860903263092041</v>
      </c>
      <c r="BV113" s="116">
        <v>125962.109375</v>
      </c>
      <c r="BW113" s="116">
        <v>348280.625</v>
      </c>
      <c r="BX113" s="117">
        <v>2.7649633884429932</v>
      </c>
      <c r="BY113" s="116">
        <v>143880.546875</v>
      </c>
      <c r="BZ113" s="116">
        <v>380697.46875</v>
      </c>
      <c r="CA113" s="117">
        <v>2.6459274291992187</v>
      </c>
      <c r="CB113" s="116">
        <v>156296.734375</v>
      </c>
      <c r="CC113" s="116">
        <v>463651.28125</v>
      </c>
      <c r="CD113" s="117">
        <v>2.9664809703826904</v>
      </c>
      <c r="CE113" s="116">
        <v>129457.40625</v>
      </c>
      <c r="CF113" s="116">
        <v>379613.125</v>
      </c>
      <c r="CG113" s="117">
        <v>2.9323399066925049</v>
      </c>
      <c r="CH113" s="116">
        <v>156390</v>
      </c>
      <c r="CI113" s="116">
        <v>425047.5625</v>
      </c>
      <c r="CJ113" s="117">
        <v>2.7178692817687988</v>
      </c>
      <c r="CK113" s="116">
        <v>169342.59375</v>
      </c>
      <c r="CL113" s="116">
        <v>450690.96875</v>
      </c>
      <c r="CM113" s="117">
        <v>2.6614153385162354</v>
      </c>
      <c r="CN113" s="116">
        <v>170535.1875</v>
      </c>
      <c r="CO113" s="116">
        <v>401174.21875</v>
      </c>
      <c r="CP113" s="117">
        <v>2.3524425029754639</v>
      </c>
      <c r="CQ113" s="116">
        <v>167877.921875</v>
      </c>
      <c r="CR113" s="116">
        <v>367551.6875</v>
      </c>
      <c r="CS113" s="117">
        <v>2.1893985271453857</v>
      </c>
      <c r="CT113" s="116">
        <v>307364.90625</v>
      </c>
      <c r="CU113" s="116">
        <v>592816.6875</v>
      </c>
      <c r="CV113" s="117">
        <v>1.9287065267562866</v>
      </c>
      <c r="CW113" s="116">
        <v>707901.875</v>
      </c>
      <c r="CX113" s="116">
        <v>1485672</v>
      </c>
      <c r="CY113" s="117">
        <v>2.0986976623535156</v>
      </c>
      <c r="CZ113" s="116">
        <v>1083559.25</v>
      </c>
      <c r="DA113" s="116">
        <v>2260953.25</v>
      </c>
      <c r="DB113" s="117">
        <v>2.0865986347198486</v>
      </c>
      <c r="DC113" s="116">
        <v>1809649.75</v>
      </c>
      <c r="DD113" s="116">
        <v>3741459.75</v>
      </c>
      <c r="DE113" s="117">
        <v>2.0675048828125</v>
      </c>
      <c r="DF113" s="116">
        <v>3326.43798828125</v>
      </c>
      <c r="DG113" s="116">
        <v>7176.298828125</v>
      </c>
      <c r="DH113" s="117">
        <v>2.1573524475097656</v>
      </c>
      <c r="DI113" s="116">
        <v>3870.980224609375</v>
      </c>
      <c r="DJ113" s="116">
        <v>8390.1650390625</v>
      </c>
      <c r="DK113" s="117">
        <v>2.167452335357666</v>
      </c>
      <c r="DL113" s="116">
        <v>5003.57275390625</v>
      </c>
      <c r="DM113" s="116">
        <v>10857.7724609375</v>
      </c>
      <c r="DN113" s="117">
        <v>2.1700038909912109</v>
      </c>
      <c r="DO113" s="116">
        <v>5951.21728515625</v>
      </c>
      <c r="DP113" s="116">
        <v>12892.96484375</v>
      </c>
      <c r="DQ113" s="117">
        <v>2.1664416790008545</v>
      </c>
      <c r="DR113" s="116">
        <v>6108.126953125</v>
      </c>
      <c r="DS113" s="116">
        <v>13150.6875</v>
      </c>
      <c r="DT113" s="117">
        <v>2.1529819965362549</v>
      </c>
      <c r="DU113" s="116">
        <v>6633.64599609375</v>
      </c>
      <c r="DV113" s="116">
        <v>14162.9716796875</v>
      </c>
      <c r="DW113" s="117">
        <v>2.1350207328796387</v>
      </c>
      <c r="DX113" s="116">
        <v>7255.68017578125</v>
      </c>
      <c r="DY113" s="116">
        <v>15419.85546875</v>
      </c>
      <c r="DZ113" s="117">
        <v>2.1252114772796631</v>
      </c>
      <c r="EA113" s="116">
        <v>7876.51513671875</v>
      </c>
      <c r="EB113" s="116">
        <v>16400.025390625</v>
      </c>
      <c r="EC113" s="117">
        <v>2.0821423530578613</v>
      </c>
      <c r="ED113" s="116">
        <v>8987.5849609375</v>
      </c>
      <c r="EE113" s="118">
        <v>18801.177734375</v>
      </c>
      <c r="EF113" s="119">
        <v>2.0919053554534912</v>
      </c>
      <c r="EG113" s="115">
        <v>9904.4609375</v>
      </c>
      <c r="EH113" s="116">
        <v>19868.029296875</v>
      </c>
      <c r="EI113" s="117">
        <v>2.0059678554534912</v>
      </c>
      <c r="EJ113" s="116">
        <v>11560.23046875</v>
      </c>
      <c r="EK113" s="116">
        <v>23224.619140625</v>
      </c>
      <c r="EL113" s="117">
        <v>2.0090100765228271</v>
      </c>
      <c r="EM113" s="116">
        <v>12817.9619140625</v>
      </c>
      <c r="EN113" s="116">
        <v>26012.83984375</v>
      </c>
      <c r="EO113" s="117">
        <v>2.0294053554534912</v>
      </c>
      <c r="EP113" s="116">
        <v>14000.1083984375</v>
      </c>
      <c r="EQ113" s="116">
        <v>28262.6171875</v>
      </c>
      <c r="ER113" s="117">
        <v>2.0187427997589111</v>
      </c>
      <c r="ES113" s="116">
        <v>15004.4912109375</v>
      </c>
      <c r="ET113" s="116">
        <v>29782.158203125</v>
      </c>
      <c r="EU113" s="117">
        <v>1.9848829507827759</v>
      </c>
      <c r="EV113" s="116">
        <v>16540.056640625</v>
      </c>
      <c r="EW113" s="116">
        <v>32036.01171875</v>
      </c>
      <c r="EX113" s="117">
        <v>1.9368743896484375</v>
      </c>
      <c r="EY113" s="116">
        <v>18315.72265625</v>
      </c>
      <c r="EZ113" s="116">
        <v>35530.93359375</v>
      </c>
      <c r="FA113" s="117">
        <v>1.939914345741272</v>
      </c>
      <c r="FB113" s="116">
        <v>18460.99609375</v>
      </c>
      <c r="FC113" s="116">
        <v>37905.4453125</v>
      </c>
      <c r="FD113" s="117">
        <v>2.053272008895874</v>
      </c>
      <c r="FE113" s="116">
        <v>18606.333984375</v>
      </c>
      <c r="FF113" s="116">
        <v>40151.5859375</v>
      </c>
      <c r="FG113" s="117">
        <v>2.1579525470733643</v>
      </c>
      <c r="FH113" s="116">
        <v>21935.267578125</v>
      </c>
      <c r="FI113" s="116">
        <v>43117.19140625</v>
      </c>
      <c r="FJ113" s="117">
        <v>1.965656042098999</v>
      </c>
      <c r="FK113" s="116">
        <v>22773.0625</v>
      </c>
      <c r="FL113" s="116">
        <v>44123.1015625</v>
      </c>
      <c r="FM113" s="117">
        <v>1.9375128746032715</v>
      </c>
      <c r="FN113" s="116">
        <v>24766.103515625</v>
      </c>
      <c r="FO113" s="116">
        <v>48636.6015625</v>
      </c>
      <c r="FP113" s="117">
        <v>1.9638375043869019</v>
      </c>
      <c r="FQ113" s="116">
        <v>26650.099609375</v>
      </c>
      <c r="FR113" s="116">
        <v>52192.625</v>
      </c>
      <c r="FS113" s="117">
        <v>1.9584401845932007</v>
      </c>
      <c r="FT113" s="116">
        <v>29218.92578125</v>
      </c>
      <c r="FU113" s="116">
        <v>56938.84765625</v>
      </c>
      <c r="FV113" s="117">
        <v>1.9486974477767944</v>
      </c>
      <c r="FW113" s="116">
        <v>29339.7890625</v>
      </c>
      <c r="FX113" s="116">
        <v>61072.33984375</v>
      </c>
      <c r="FY113" s="117">
        <v>2.0815534591674805</v>
      </c>
      <c r="FZ113" s="116">
        <v>36817.8125</v>
      </c>
      <c r="GA113" s="116">
        <v>73188.1328125</v>
      </c>
      <c r="GB113" s="117">
        <v>1.987845778465271</v>
      </c>
      <c r="GC113" s="116">
        <v>41652.046875</v>
      </c>
      <c r="GD113" s="116">
        <v>80757.6953125</v>
      </c>
      <c r="GE113" s="117">
        <v>1.9388649463653564</v>
      </c>
      <c r="GF113" s="116">
        <v>45910.046875</v>
      </c>
      <c r="GG113" s="116">
        <v>85374.7734375</v>
      </c>
      <c r="GH113" s="117">
        <v>1.859609842300415</v>
      </c>
      <c r="GI113" s="116">
        <v>52330.1484375</v>
      </c>
      <c r="GJ113" s="116">
        <v>98427.578125</v>
      </c>
      <c r="GK113" s="117">
        <v>1.8808962106704712</v>
      </c>
      <c r="GL113" s="116">
        <v>54624.33203125</v>
      </c>
      <c r="GM113" s="116">
        <v>103046.1953125</v>
      </c>
      <c r="GN113" s="117">
        <v>1.886452317237854</v>
      </c>
      <c r="GO113" s="116">
        <v>60951.35546875</v>
      </c>
      <c r="GP113" s="116">
        <v>113945.8125</v>
      </c>
      <c r="GQ113" s="117">
        <v>1.8694549798965454</v>
      </c>
      <c r="GR113" s="116">
        <v>67722.2890625</v>
      </c>
      <c r="GS113" s="116">
        <v>133976.796875</v>
      </c>
      <c r="GT113" s="117">
        <v>1.9783264398574829</v>
      </c>
      <c r="GU113" s="116">
        <v>74554.0546875</v>
      </c>
      <c r="GV113" s="116">
        <v>142983.109375</v>
      </c>
      <c r="GW113" s="117">
        <v>1.9178448915481567</v>
      </c>
      <c r="GX113" s="116">
        <v>82855.484375</v>
      </c>
      <c r="GY113" s="116">
        <v>158664.875</v>
      </c>
      <c r="GZ113" s="117">
        <v>1.914959192276001</v>
      </c>
      <c r="HA113" s="116">
        <v>89423.328125</v>
      </c>
      <c r="HB113" s="116">
        <v>164118.96875</v>
      </c>
      <c r="HC113" s="117">
        <v>1.835303783416748</v>
      </c>
      <c r="HD113" s="116">
        <v>98189.828125</v>
      </c>
      <c r="HE113" s="116">
        <v>174459.96875</v>
      </c>
      <c r="HF113" s="117">
        <v>1.7767621278762817</v>
      </c>
      <c r="HG113" s="116">
        <v>105808.25</v>
      </c>
      <c r="HH113" s="116">
        <v>189489.15625</v>
      </c>
      <c r="HI113" s="117">
        <v>1.7908731698989868</v>
      </c>
      <c r="HJ113" s="116">
        <v>114983.5703125</v>
      </c>
      <c r="HK113" s="116">
        <v>206426.328125</v>
      </c>
      <c r="HL113" s="117">
        <v>1.7952680587768555</v>
      </c>
      <c r="HM113" s="116">
        <v>125961.046875</v>
      </c>
      <c r="HN113" s="116">
        <v>233291.890625</v>
      </c>
      <c r="HO113" s="117">
        <v>1.8520954847335815</v>
      </c>
      <c r="HP113" s="116">
        <v>131822.640625</v>
      </c>
      <c r="HQ113" s="116">
        <v>260553.859375</v>
      </c>
      <c r="HR113" s="117">
        <v>1.9765486717224121</v>
      </c>
      <c r="HS113" s="116">
        <v>144480.75</v>
      </c>
      <c r="HT113" s="116">
        <v>282381.6875</v>
      </c>
      <c r="HU113" s="117">
        <v>1.9544589519500732</v>
      </c>
      <c r="HV113" s="116">
        <v>153974.90625</v>
      </c>
      <c r="HW113" s="116">
        <v>311657.40625</v>
      </c>
      <c r="HX113" s="117">
        <v>2.0240793228149414</v>
      </c>
      <c r="HY113" s="116">
        <v>155158.6875</v>
      </c>
      <c r="HZ113" s="116">
        <v>315446.5625</v>
      </c>
      <c r="IA113" s="117">
        <v>2.033057689666748</v>
      </c>
      <c r="IB113" s="116">
        <v>155878.40625</v>
      </c>
      <c r="IC113" s="116">
        <v>316993.875</v>
      </c>
      <c r="ID113" s="117">
        <v>2.0335969924926758</v>
      </c>
      <c r="IE113" s="116">
        <v>157389.25</v>
      </c>
      <c r="IF113" s="116">
        <v>315408.09375</v>
      </c>
      <c r="IG113" s="117">
        <v>2.004000186920166</v>
      </c>
      <c r="IH113" s="116">
        <v>154579.984375</v>
      </c>
      <c r="II113" s="116">
        <v>319213.75</v>
      </c>
      <c r="IJ113" s="117">
        <v>2.0650393962860107</v>
      </c>
      <c r="IK113" s="116">
        <v>157711.015625</v>
      </c>
      <c r="IL113" s="116">
        <v>328989.5625</v>
      </c>
      <c r="IM113" s="117">
        <v>2.0860278606414795</v>
      </c>
      <c r="IN113" s="115">
        <v>160733.40625</v>
      </c>
      <c r="IO113" s="116">
        <v>338189.59375</v>
      </c>
      <c r="IP113" s="117">
        <v>2.1040403842926025</v>
      </c>
      <c r="IQ113" s="116">
        <v>167831.125</v>
      </c>
      <c r="IR113" s="116">
        <v>373503.125</v>
      </c>
      <c r="IS113" s="117">
        <v>2.2254700660705566</v>
      </c>
      <c r="IT113" s="116">
        <v>171770.53125</v>
      </c>
      <c r="IU113" s="116">
        <v>394662.28125</v>
      </c>
      <c r="IV113" s="117">
        <v>2.2976133823394775</v>
      </c>
      <c r="IW113" s="116">
        <v>182882.265625</v>
      </c>
      <c r="IX113" s="116">
        <v>422393.0625</v>
      </c>
      <c r="IY113" s="117">
        <v>2.3096446990966797</v>
      </c>
      <c r="IZ113" s="116">
        <v>188857.75</v>
      </c>
      <c r="JA113" s="116">
        <v>430800.6875</v>
      </c>
      <c r="JB113" s="117">
        <v>2.2810854911804199</v>
      </c>
      <c r="JC113" s="116">
        <v>198944.125</v>
      </c>
      <c r="JD113" s="116">
        <v>464251</v>
      </c>
      <c r="JE113" s="117">
        <v>2.3335747718811035</v>
      </c>
      <c r="JF113" s="116">
        <v>205839.484375</v>
      </c>
      <c r="JG113" s="116">
        <v>487166.53125</v>
      </c>
      <c r="JH113" s="117">
        <v>2.3667302131652832</v>
      </c>
      <c r="JI113" s="116">
        <v>207457.25</v>
      </c>
      <c r="JJ113" s="116">
        <v>477281.28125</v>
      </c>
      <c r="JK113" s="117">
        <v>2.3006248474121094</v>
      </c>
      <c r="JL113" s="116">
        <v>212059.1875</v>
      </c>
      <c r="JM113" s="116">
        <v>498836.96875</v>
      </c>
      <c r="JN113" s="117">
        <v>2.3523478507995605</v>
      </c>
      <c r="JO113" s="116">
        <v>219976.09375</v>
      </c>
      <c r="JP113" s="116">
        <v>526026.625</v>
      </c>
      <c r="JQ113" s="117">
        <v>2.3912899494171143</v>
      </c>
      <c r="JR113" s="116">
        <v>229847.203125</v>
      </c>
      <c r="JS113" s="116">
        <v>533680.3125</v>
      </c>
      <c r="JT113" s="117">
        <v>2.3218917846679687</v>
      </c>
      <c r="JU113" s="116">
        <v>241799.34375</v>
      </c>
      <c r="JV113" s="116">
        <v>543297.5625</v>
      </c>
      <c r="JW113" s="117">
        <v>2.246894359588623</v>
      </c>
      <c r="JX113" s="116">
        <v>261497.46875</v>
      </c>
      <c r="JY113" s="116">
        <v>586183.1875</v>
      </c>
      <c r="JZ113" s="117">
        <v>2.2416400909423828</v>
      </c>
      <c r="KA113" s="116">
        <v>266624.21875</v>
      </c>
      <c r="KB113" s="116">
        <v>583418.8125</v>
      </c>
      <c r="KC113" s="117">
        <v>2.1881687641143799</v>
      </c>
      <c r="KD113" s="116">
        <v>240401.03125</v>
      </c>
      <c r="KE113" s="116">
        <v>499732.1875</v>
      </c>
      <c r="KF113" s="117">
        <v>2.0787439346313477</v>
      </c>
      <c r="KG113" s="116">
        <v>249910.53125</v>
      </c>
      <c r="KH113" s="116">
        <v>551760.6875</v>
      </c>
      <c r="KI113" s="117">
        <v>2.2078328132629395</v>
      </c>
      <c r="KJ113" s="116">
        <v>264129.53125</v>
      </c>
      <c r="KK113" s="116">
        <v>591749.8125</v>
      </c>
      <c r="KL113" s="117">
        <v>2.2403774261474609</v>
      </c>
      <c r="KM113" s="116">
        <v>255364.375</v>
      </c>
      <c r="KN113" s="116">
        <v>538411.875</v>
      </c>
      <c r="KO113" s="117">
        <v>2.1084063053131104</v>
      </c>
      <c r="KP113" s="116">
        <v>252627.75</v>
      </c>
      <c r="KQ113" s="116">
        <v>525932.625</v>
      </c>
      <c r="KR113" s="117">
        <v>2.08184814453125</v>
      </c>
      <c r="KS113" s="116">
        <v>252404.78125</v>
      </c>
      <c r="KT113" s="116">
        <v>527850.1875</v>
      </c>
      <c r="KU113" s="117">
        <v>2.0912845134735107</v>
      </c>
      <c r="KV113" s="134">
        <v>3.0499999523162842</v>
      </c>
      <c r="KW113" s="135">
        <v>3.1765339374542236</v>
      </c>
      <c r="KX113" s="135">
        <v>3.1878092288970947</v>
      </c>
      <c r="KY113" s="135">
        <v>2.6658353805541992</v>
      </c>
      <c r="KZ113" s="135">
        <v>2.3192324638366699</v>
      </c>
      <c r="LA113" s="135">
        <v>2.1106138229370117</v>
      </c>
      <c r="LB113" s="135">
        <v>1.998805046081543</v>
      </c>
      <c r="LC113" s="135">
        <v>1.939014196395874</v>
      </c>
      <c r="LD113" s="135">
        <v>1.8838193416595459</v>
      </c>
      <c r="LE113" s="135">
        <v>2.1439576148986816</v>
      </c>
      <c r="LF113" s="135">
        <v>2.2821905612945557</v>
      </c>
      <c r="LG113" s="135">
        <v>2.1459498405456543</v>
      </c>
      <c r="LH113" s="135">
        <f t="shared" si="4"/>
        <v>3.1381143728892007</v>
      </c>
      <c r="LI113" s="135">
        <f t="shared" si="5"/>
        <v>2.4925339221954346</v>
      </c>
      <c r="LJ113" s="135">
        <f t="shared" si="6"/>
        <v>1.9830631017684937</v>
      </c>
      <c r="LK113" s="144">
        <f t="shared" si="7"/>
        <v>2.1906993389129639</v>
      </c>
    </row>
    <row r="114" spans="1:323" ht="15" customHeight="1">
      <c r="A114" s="120">
        <v>99.1</v>
      </c>
      <c r="B114" s="121">
        <v>18822.728515625</v>
      </c>
      <c r="C114" s="122">
        <v>56550.34375</v>
      </c>
      <c r="D114" s="123">
        <v>3.0043647289276123</v>
      </c>
      <c r="E114" s="122">
        <v>20402.578125</v>
      </c>
      <c r="F114" s="122">
        <v>63357.94140625</v>
      </c>
      <c r="G114" s="123">
        <v>3.105388879776001</v>
      </c>
      <c r="H114" s="122">
        <v>23540.083984375</v>
      </c>
      <c r="I114" s="122">
        <v>64757.36328125</v>
      </c>
      <c r="J114" s="123">
        <v>2.7509400844573975</v>
      </c>
      <c r="K114" s="122">
        <v>28068.607421875</v>
      </c>
      <c r="L114" s="122">
        <v>95890.265625</v>
      </c>
      <c r="M114" s="123">
        <v>3.4162814617156982</v>
      </c>
      <c r="N114" s="122">
        <v>33204.5078125</v>
      </c>
      <c r="O114" s="122">
        <v>112476.390625</v>
      </c>
      <c r="P114" s="123">
        <v>3.3873832225799561</v>
      </c>
      <c r="Q114" s="122">
        <v>33725.83984375</v>
      </c>
      <c r="R114" s="122">
        <v>113221.328125</v>
      </c>
      <c r="S114" s="123">
        <v>3.3571093082427979</v>
      </c>
      <c r="T114" s="122">
        <v>52765.625</v>
      </c>
      <c r="U114" s="122">
        <v>156932.4375</v>
      </c>
      <c r="V114" s="123">
        <v>2.9741415977478027</v>
      </c>
      <c r="W114" s="122">
        <v>67255.0546875</v>
      </c>
      <c r="X114" s="122">
        <v>216797.328125</v>
      </c>
      <c r="Y114" s="123">
        <v>3.2235097885131836</v>
      </c>
      <c r="Z114" s="122">
        <v>66165.9296875</v>
      </c>
      <c r="AA114" s="122">
        <v>206647.375</v>
      </c>
      <c r="AB114" s="123">
        <v>3.1231689453125</v>
      </c>
      <c r="AC114" s="122">
        <v>76506.453125</v>
      </c>
      <c r="AD114" s="122">
        <v>241835.46875</v>
      </c>
      <c r="AE114" s="123">
        <v>3.1609814167022705</v>
      </c>
      <c r="AF114" s="122">
        <v>90467.71875</v>
      </c>
      <c r="AG114" s="122">
        <v>301794.15625</v>
      </c>
      <c r="AH114" s="123">
        <v>3.3359320163726807</v>
      </c>
      <c r="AI114" s="122">
        <v>100625.3984375</v>
      </c>
      <c r="AJ114" s="122">
        <v>317263.4375</v>
      </c>
      <c r="AK114" s="123">
        <v>3.1529161930084229</v>
      </c>
      <c r="AL114" s="122">
        <v>114470.7890625</v>
      </c>
      <c r="AM114" s="122">
        <v>336138.65625</v>
      </c>
      <c r="AN114" s="123">
        <v>2.9364578723907471</v>
      </c>
      <c r="AO114" s="122">
        <v>132602.21875</v>
      </c>
      <c r="AP114" s="122">
        <v>407925.59375</v>
      </c>
      <c r="AQ114" s="123">
        <v>3.076310396194458</v>
      </c>
      <c r="AR114" s="122">
        <v>136113.234375</v>
      </c>
      <c r="AS114" s="122">
        <v>430610.9375</v>
      </c>
      <c r="AT114" s="123">
        <v>3.1636228561401367</v>
      </c>
      <c r="AU114" s="122">
        <v>146250.265625</v>
      </c>
      <c r="AV114" s="122">
        <v>467528.21875</v>
      </c>
      <c r="AW114" s="123">
        <v>3.1967682838439941</v>
      </c>
      <c r="AX114" s="122">
        <v>146915.40625</v>
      </c>
      <c r="AY114" s="122">
        <v>466454.125</v>
      </c>
      <c r="AZ114" s="123">
        <v>3.1749844551086426</v>
      </c>
      <c r="BA114" s="122">
        <v>136795.484375</v>
      </c>
      <c r="BB114" s="122">
        <v>383236.46875</v>
      </c>
      <c r="BC114" s="123">
        <v>2.8015286922454834</v>
      </c>
      <c r="BD114" s="122">
        <v>127398.4375</v>
      </c>
      <c r="BE114" s="122">
        <v>336011.34375</v>
      </c>
      <c r="BF114" s="123">
        <v>2.637484073638916</v>
      </c>
      <c r="BG114" s="122">
        <v>118940.125</v>
      </c>
      <c r="BH114" s="122">
        <v>302198.46875</v>
      </c>
      <c r="BI114" s="123">
        <v>2.5407612323760986</v>
      </c>
      <c r="BJ114" s="122">
        <v>120395.0546875</v>
      </c>
      <c r="BK114" s="122">
        <v>307551.0625</v>
      </c>
      <c r="BL114" s="123">
        <v>2.5545158386230469</v>
      </c>
      <c r="BM114" s="122">
        <v>109977.5390625</v>
      </c>
      <c r="BN114" s="122">
        <v>279553.15625</v>
      </c>
      <c r="BO114" s="123">
        <v>2.5419113636016846</v>
      </c>
      <c r="BP114" s="122">
        <v>110663.8046875</v>
      </c>
      <c r="BQ114" s="122">
        <v>286130.15625</v>
      </c>
      <c r="BR114" s="123">
        <v>2.5855803489685059</v>
      </c>
      <c r="BS114" s="122">
        <v>116905.0703125</v>
      </c>
      <c r="BT114" s="122">
        <v>305362.09375</v>
      </c>
      <c r="BU114" s="123">
        <v>2.6120517253875732</v>
      </c>
      <c r="BV114" s="122">
        <v>135823.34375</v>
      </c>
      <c r="BW114" s="122">
        <v>372536.84375</v>
      </c>
      <c r="BX114" s="123">
        <v>2.7428042888641357</v>
      </c>
      <c r="BY114" s="122">
        <v>154478.109375</v>
      </c>
      <c r="BZ114" s="122">
        <v>406541.09375</v>
      </c>
      <c r="CA114" s="123">
        <v>2.631706714630127</v>
      </c>
      <c r="CB114" s="122">
        <v>169351.53125</v>
      </c>
      <c r="CC114" s="122">
        <v>497259.96875</v>
      </c>
      <c r="CD114" s="123">
        <v>2.9362590312957764</v>
      </c>
      <c r="CE114" s="122">
        <v>141038.859375</v>
      </c>
      <c r="CF114" s="122">
        <v>406921.5625</v>
      </c>
      <c r="CG114" s="123">
        <v>2.8851733207702637</v>
      </c>
      <c r="CH114" s="122">
        <v>168384.015625</v>
      </c>
      <c r="CI114" s="122">
        <v>454385.15625</v>
      </c>
      <c r="CJ114" s="123">
        <v>2.6985054016113281</v>
      </c>
      <c r="CK114" s="122">
        <v>182734.65625</v>
      </c>
      <c r="CL114" s="122">
        <v>481427.1875</v>
      </c>
      <c r="CM114" s="123">
        <v>2.6345696449279785</v>
      </c>
      <c r="CN114" s="122">
        <v>184567.5625</v>
      </c>
      <c r="CO114" s="122">
        <v>426198.46875</v>
      </c>
      <c r="CP114" s="123">
        <v>2.3091731071472168</v>
      </c>
      <c r="CQ114" s="122">
        <v>181001.578125</v>
      </c>
      <c r="CR114" s="122">
        <v>389190.53125</v>
      </c>
      <c r="CS114" s="123">
        <v>2.150205135345459</v>
      </c>
      <c r="CT114" s="122">
        <v>324666.46875</v>
      </c>
      <c r="CU114" s="122">
        <v>623714.5625</v>
      </c>
      <c r="CV114" s="123">
        <v>1.921093225479126</v>
      </c>
      <c r="CW114" s="122">
        <v>749072.5625</v>
      </c>
      <c r="CX114" s="122">
        <v>1569967.125</v>
      </c>
      <c r="CY114" s="123">
        <v>2.0958812236785889</v>
      </c>
      <c r="CZ114" s="122">
        <v>1146235.25</v>
      </c>
      <c r="DA114" s="122">
        <v>2388819.5</v>
      </c>
      <c r="DB114" s="123">
        <v>2.0840568542480469</v>
      </c>
      <c r="DC114" s="122">
        <v>1911355.375</v>
      </c>
      <c r="DD114" s="122">
        <v>3950891.5</v>
      </c>
      <c r="DE114" s="123">
        <v>2.0670628547668457</v>
      </c>
      <c r="DF114" s="122">
        <v>3524.205078125</v>
      </c>
      <c r="DG114" s="122">
        <v>7594.04931640625</v>
      </c>
      <c r="DH114" s="123">
        <v>2.1548261642456055</v>
      </c>
      <c r="DI114" s="122">
        <v>4104.01806640625</v>
      </c>
      <c r="DJ114" s="122">
        <v>8880.6640625</v>
      </c>
      <c r="DK114" s="123">
        <v>2.1638948917388916</v>
      </c>
      <c r="DL114" s="122">
        <v>5310.087890625</v>
      </c>
      <c r="DM114" s="122">
        <v>11493.5283203125</v>
      </c>
      <c r="DN114" s="123">
        <v>2.1644704341888428</v>
      </c>
      <c r="DO114" s="122">
        <v>6327.140625</v>
      </c>
      <c r="DP114" s="122">
        <v>13646.4345703125</v>
      </c>
      <c r="DQ114" s="123">
        <v>2.1568090915679932</v>
      </c>
      <c r="DR114" s="122">
        <v>6481.2548828125</v>
      </c>
      <c r="DS114" s="122">
        <v>13913.974609375</v>
      </c>
      <c r="DT114" s="123">
        <v>2.1468026638031006</v>
      </c>
      <c r="DU114" s="122">
        <v>7053.1162109375</v>
      </c>
      <c r="DV114" s="122">
        <v>14978.01171875</v>
      </c>
      <c r="DW114" s="123">
        <v>2.1236019134521484</v>
      </c>
      <c r="DX114" s="122">
        <v>7711.19580078125</v>
      </c>
      <c r="DY114" s="122">
        <v>16303.4765625</v>
      </c>
      <c r="DZ114" s="123">
        <v>2.1142604351043701</v>
      </c>
      <c r="EA114" s="122">
        <v>8360.9013671875</v>
      </c>
      <c r="EB114" s="122">
        <v>17321.1015625</v>
      </c>
      <c r="EC114" s="123">
        <v>2.071678638458252</v>
      </c>
      <c r="ED114" s="122">
        <v>9539.6376953125</v>
      </c>
      <c r="EE114" s="124">
        <v>19862.662109375</v>
      </c>
      <c r="EF114" s="125">
        <v>2.0821192264556885</v>
      </c>
      <c r="EG114" s="121">
        <v>10472.025390625</v>
      </c>
      <c r="EH114" s="122">
        <v>20943.80859375</v>
      </c>
      <c r="EI114" s="123">
        <v>1.9999768733978271</v>
      </c>
      <c r="EJ114" s="122">
        <v>12218.05859375</v>
      </c>
      <c r="EK114" s="122">
        <v>24484.224609375</v>
      </c>
      <c r="EL114" s="123">
        <v>2.0039374828338623</v>
      </c>
      <c r="EM114" s="122">
        <v>13560.166015625</v>
      </c>
      <c r="EN114" s="122">
        <v>27437.078125</v>
      </c>
      <c r="EO114" s="123">
        <v>2.0233585834503174</v>
      </c>
      <c r="EP114" s="122">
        <v>14813.4482421875</v>
      </c>
      <c r="EQ114" s="122">
        <v>29801.1640625</v>
      </c>
      <c r="ER114" s="123">
        <v>2.0117640495300293</v>
      </c>
      <c r="ES114" s="122">
        <v>15852.73046875</v>
      </c>
      <c r="ET114" s="122">
        <v>31375.123046875</v>
      </c>
      <c r="EU114" s="123">
        <v>1.9791620969772339</v>
      </c>
      <c r="EV114" s="122">
        <v>17445.142578125</v>
      </c>
      <c r="EW114" s="122">
        <v>33704.140625</v>
      </c>
      <c r="EX114" s="123">
        <v>1.9320071935653687</v>
      </c>
      <c r="EY114" s="122">
        <v>19295.86328125</v>
      </c>
      <c r="EZ114" s="122">
        <v>37385.578125</v>
      </c>
      <c r="FA114" s="123">
        <v>1.9374918937683105</v>
      </c>
      <c r="FB114" s="122">
        <v>18751.375</v>
      </c>
      <c r="FC114" s="122">
        <v>40045.0625</v>
      </c>
      <c r="FD114" s="123">
        <v>2.1355800628662109</v>
      </c>
      <c r="FE114" s="122">
        <v>20589.11328125</v>
      </c>
      <c r="FF114" s="122">
        <v>42451.21875</v>
      </c>
      <c r="FG114" s="123">
        <v>2.0618283748626709</v>
      </c>
      <c r="FH114" s="122">
        <v>23136.255859375</v>
      </c>
      <c r="FI114" s="122">
        <v>45397.63671875</v>
      </c>
      <c r="FJ114" s="123">
        <v>1.9621859788894653</v>
      </c>
      <c r="FK114" s="122">
        <v>24379.939453125</v>
      </c>
      <c r="FL114" s="122">
        <v>46397.36328125</v>
      </c>
      <c r="FM114" s="123">
        <v>1.9030959606170654</v>
      </c>
      <c r="FN114" s="122">
        <v>26055.6484375</v>
      </c>
      <c r="FO114" s="122">
        <v>51209.2265625</v>
      </c>
      <c r="FP114" s="123">
        <v>1.9653791189193726</v>
      </c>
      <c r="FQ114" s="122">
        <v>28030.009765625</v>
      </c>
      <c r="FR114" s="122">
        <v>54944.8125</v>
      </c>
      <c r="FS114" s="123">
        <v>1.9602137804031372</v>
      </c>
      <c r="FT114" s="122">
        <v>30461.494140625</v>
      </c>
      <c r="FU114" s="122">
        <v>59938.609375</v>
      </c>
      <c r="FV114" s="123">
        <v>1.9676845073699951</v>
      </c>
      <c r="FW114" s="122">
        <v>30852.1015625</v>
      </c>
      <c r="FX114" s="122">
        <v>64505.1171875</v>
      </c>
      <c r="FY114" s="123">
        <v>2.0907852649688721</v>
      </c>
      <c r="FZ114" s="122">
        <v>38325.0625</v>
      </c>
      <c r="GA114" s="122">
        <v>77131.5546875</v>
      </c>
      <c r="GB114" s="123">
        <v>2.0125617980957031</v>
      </c>
      <c r="GC114" s="122">
        <v>43383.55078125</v>
      </c>
      <c r="GD114" s="122">
        <v>84990.65625</v>
      </c>
      <c r="GE114" s="123">
        <v>1.959052562713623</v>
      </c>
      <c r="GF114" s="122">
        <v>47593.1171875</v>
      </c>
      <c r="GG114" s="122">
        <v>89648.5390625</v>
      </c>
      <c r="GH114" s="123">
        <v>1.8836450576782227</v>
      </c>
      <c r="GI114" s="122">
        <v>54682.05859375</v>
      </c>
      <c r="GJ114" s="122">
        <v>103399.109375</v>
      </c>
      <c r="GK114" s="123">
        <v>1.8909146785736084</v>
      </c>
      <c r="GL114" s="122">
        <v>56961.15234375</v>
      </c>
      <c r="GM114" s="122">
        <v>108275.8828125</v>
      </c>
      <c r="GN114" s="123">
        <v>1.9008723497390747</v>
      </c>
      <c r="GO114" s="122">
        <v>63608.68359375</v>
      </c>
      <c r="GP114" s="122">
        <v>119663.3828125</v>
      </c>
      <c r="GQ114" s="123">
        <v>1.8812428712844849</v>
      </c>
      <c r="GR114" s="122">
        <v>71327.7109375</v>
      </c>
      <c r="GS114" s="122">
        <v>141113.0625</v>
      </c>
      <c r="GT114" s="123">
        <v>1.9783763885498047</v>
      </c>
      <c r="GU114" s="122">
        <v>77632.609375</v>
      </c>
      <c r="GV114" s="122">
        <v>150386.65625</v>
      </c>
      <c r="GW114" s="123">
        <v>1.9371583461761475</v>
      </c>
      <c r="GX114" s="122">
        <v>86028.8515625</v>
      </c>
      <c r="GY114" s="122">
        <v>166879.859375</v>
      </c>
      <c r="GZ114" s="123">
        <v>1.9398126602172852</v>
      </c>
      <c r="HA114" s="122">
        <v>92690.765625</v>
      </c>
      <c r="HB114" s="122">
        <v>172202.546875</v>
      </c>
      <c r="HC114" s="123">
        <v>1.8578177690505981</v>
      </c>
      <c r="HD114" s="122">
        <v>101626.765625</v>
      </c>
      <c r="HE114" s="122">
        <v>182705.359375</v>
      </c>
      <c r="HF114" s="123">
        <v>1.7978074550628662</v>
      </c>
      <c r="HG114" s="122">
        <v>111035.9609375</v>
      </c>
      <c r="HH114" s="122">
        <v>198456.578125</v>
      </c>
      <c r="HI114" s="123">
        <v>1.7873181104660034</v>
      </c>
      <c r="HJ114" s="122">
        <v>118915.7890625</v>
      </c>
      <c r="HK114" s="122">
        <v>216323.625</v>
      </c>
      <c r="HL114" s="123">
        <v>1.819132924079895</v>
      </c>
      <c r="HM114" s="122">
        <v>130289.3515625</v>
      </c>
      <c r="HN114" s="122">
        <v>244928.234375</v>
      </c>
      <c r="HO114" s="123">
        <v>1.8798791170120239</v>
      </c>
      <c r="HP114" s="122">
        <v>136357.609375</v>
      </c>
      <c r="HQ114" s="122">
        <v>274554.625</v>
      </c>
      <c r="HR114" s="123">
        <v>2.0134894847869873</v>
      </c>
      <c r="HS114" s="122">
        <v>147867.1875</v>
      </c>
      <c r="HT114" s="122">
        <v>297363.59375</v>
      </c>
      <c r="HU114" s="123">
        <v>2.0110180377960205</v>
      </c>
      <c r="HV114" s="122">
        <v>159560.546875</v>
      </c>
      <c r="HW114" s="122">
        <v>328808.625</v>
      </c>
      <c r="HX114" s="123">
        <v>2.0607137680053711</v>
      </c>
      <c r="HY114" s="122">
        <v>160173.515625</v>
      </c>
      <c r="HZ114" s="122">
        <v>332918.0625</v>
      </c>
      <c r="IA114" s="123">
        <v>2.0784838199615479</v>
      </c>
      <c r="IB114" s="122">
        <v>158874.71875</v>
      </c>
      <c r="IC114" s="122">
        <v>334667.46875</v>
      </c>
      <c r="ID114" s="123">
        <v>2.1064865589141846</v>
      </c>
      <c r="IE114" s="122">
        <v>163693.015625</v>
      </c>
      <c r="IF114" s="122">
        <v>332555.78125</v>
      </c>
      <c r="IG114" s="123">
        <v>2.0315818786621094</v>
      </c>
      <c r="IH114" s="122">
        <v>159733.96875</v>
      </c>
      <c r="II114" s="122">
        <v>337160.59375</v>
      </c>
      <c r="IJ114" s="123">
        <v>2.1107633113861084</v>
      </c>
      <c r="IK114" s="122">
        <v>163286.28125</v>
      </c>
      <c r="IL114" s="122">
        <v>347650.46875</v>
      </c>
      <c r="IM114" s="123">
        <v>2.1290855407714844</v>
      </c>
      <c r="IN114" s="121">
        <v>166742.4375</v>
      </c>
      <c r="IO114" s="122">
        <v>357511.84375</v>
      </c>
      <c r="IP114" s="123">
        <v>2.1440963745117187</v>
      </c>
      <c r="IQ114" s="122">
        <v>174868.625</v>
      </c>
      <c r="IR114" s="122">
        <v>395901.15625</v>
      </c>
      <c r="IS114" s="123">
        <v>2.2639918327331543</v>
      </c>
      <c r="IT114" s="122">
        <v>179088.046875</v>
      </c>
      <c r="IU114" s="122">
        <v>418956.8125</v>
      </c>
      <c r="IV114" s="123">
        <v>2.3393900394439697</v>
      </c>
      <c r="IW114" s="122">
        <v>190843.140625</v>
      </c>
      <c r="IX114" s="122">
        <v>448494.3125</v>
      </c>
      <c r="IY114" s="123">
        <v>2.3500678539276123</v>
      </c>
      <c r="IZ114" s="122">
        <v>197865.015625</v>
      </c>
      <c r="JA114" s="122">
        <v>457112.6875</v>
      </c>
      <c r="JB114" s="123">
        <v>2.3102250099182129</v>
      </c>
      <c r="JC114" s="122">
        <v>208378.28125</v>
      </c>
      <c r="JD114" s="122">
        <v>493131.625</v>
      </c>
      <c r="JE114" s="123">
        <v>2.3665211200714111</v>
      </c>
      <c r="JF114" s="122">
        <v>216939.828125</v>
      </c>
      <c r="JG114" s="122">
        <v>517739.15625</v>
      </c>
      <c r="JH114" s="123">
        <v>2.3865563869476318</v>
      </c>
      <c r="JI114" s="122">
        <v>218503.9375</v>
      </c>
      <c r="JJ114" s="122">
        <v>506572.40625</v>
      </c>
      <c r="JK114" s="123">
        <v>2.3183674812316895</v>
      </c>
      <c r="JL114" s="122">
        <v>224485.84375</v>
      </c>
      <c r="JM114" s="122">
        <v>529884.5625</v>
      </c>
      <c r="JN114" s="123">
        <v>2.3604364395141602</v>
      </c>
      <c r="JO114" s="122">
        <v>231996.84375</v>
      </c>
      <c r="JP114" s="122">
        <v>559220</v>
      </c>
      <c r="JQ114" s="123">
        <v>2.410463809967041</v>
      </c>
      <c r="JR114" s="122">
        <v>241867.265625</v>
      </c>
      <c r="JS114" s="122">
        <v>566621.0625</v>
      </c>
      <c r="JT114" s="123">
        <v>2.3426942825317383</v>
      </c>
      <c r="JU114" s="122">
        <v>255175.265625</v>
      </c>
      <c r="JV114" s="122">
        <v>575930.75</v>
      </c>
      <c r="JW114" s="123">
        <v>2.2570006847381592</v>
      </c>
      <c r="JX114" s="122">
        <v>277289</v>
      </c>
      <c r="JY114" s="122">
        <v>621239.625</v>
      </c>
      <c r="JZ114" s="123">
        <v>2.2404048442840576</v>
      </c>
      <c r="KA114" s="122">
        <v>281538.75</v>
      </c>
      <c r="KB114" s="122">
        <v>617693.5625</v>
      </c>
      <c r="KC114" s="123">
        <v>2.1939911842346191</v>
      </c>
      <c r="KD114" s="122">
        <v>253730</v>
      </c>
      <c r="KE114" s="122">
        <v>527755.3125</v>
      </c>
      <c r="KF114" s="123">
        <v>2.0799877643585205</v>
      </c>
      <c r="KG114" s="122">
        <v>263636.09375</v>
      </c>
      <c r="KH114" s="122">
        <v>584453.4375</v>
      </c>
      <c r="KI114" s="123">
        <v>2.2168946266174316</v>
      </c>
      <c r="KJ114" s="122">
        <v>278297.875</v>
      </c>
      <c r="KK114" s="122">
        <v>627344</v>
      </c>
      <c r="KL114" s="123">
        <v>2.2542176246643066</v>
      </c>
      <c r="KM114" s="122">
        <v>271522.46875</v>
      </c>
      <c r="KN114" s="122">
        <v>569012.125</v>
      </c>
      <c r="KO114" s="123">
        <v>2.0956354141235352</v>
      </c>
      <c r="KP114" s="122">
        <v>267340.78125</v>
      </c>
      <c r="KQ114" s="122">
        <v>555549.4375</v>
      </c>
      <c r="KR114" s="123">
        <v>2.0780572891235352</v>
      </c>
      <c r="KS114" s="122">
        <v>267001.28125</v>
      </c>
      <c r="KT114" s="122">
        <v>557688.0625</v>
      </c>
      <c r="KU114" s="123">
        <v>2.0887093544006348</v>
      </c>
      <c r="KV114" s="134">
        <v>3.0548768043518066</v>
      </c>
      <c r="KW114" s="135">
        <v>3.1771712303161621</v>
      </c>
      <c r="KX114" s="135">
        <v>3.1544651985168457</v>
      </c>
      <c r="KY114" s="135">
        <v>2.6584603786468506</v>
      </c>
      <c r="KZ114" s="135">
        <v>2.3000547885894775</v>
      </c>
      <c r="LA114" s="135">
        <v>2.102755069732666</v>
      </c>
      <c r="LB114" s="135">
        <v>1.9911853075027466</v>
      </c>
      <c r="LC114" s="135">
        <v>1.9525349140167236</v>
      </c>
      <c r="LD114" s="135">
        <v>1.9104148149490356</v>
      </c>
      <c r="LE114" s="135">
        <v>2.1864171028137207</v>
      </c>
      <c r="LF114" s="135">
        <v>2.2956423759460449</v>
      </c>
      <c r="LG114" s="135">
        <v>2.146702766418457</v>
      </c>
      <c r="LH114" s="135">
        <f t="shared" si="4"/>
        <v>3.128837744394938</v>
      </c>
      <c r="LI114" s="135">
        <f t="shared" si="5"/>
        <v>2.4792575836181641</v>
      </c>
      <c r="LJ114" s="135">
        <f t="shared" si="6"/>
        <v>1.989222526550293</v>
      </c>
      <c r="LK114" s="144">
        <f t="shared" si="7"/>
        <v>2.2095874150594077</v>
      </c>
    </row>
    <row r="115" spans="1:323" ht="15" customHeight="1">
      <c r="A115" s="114">
        <v>99.2</v>
      </c>
      <c r="B115" s="115">
        <v>20333.845703125</v>
      </c>
      <c r="C115" s="116">
        <v>61174.9765625</v>
      </c>
      <c r="D115" s="117">
        <v>3.0085296630859375</v>
      </c>
      <c r="E115" s="116">
        <v>22062.626953125</v>
      </c>
      <c r="F115" s="116">
        <v>68627.0703125</v>
      </c>
      <c r="G115" s="117">
        <v>3.1105575561523437</v>
      </c>
      <c r="H115" s="116">
        <v>25329.734375</v>
      </c>
      <c r="I115" s="116">
        <v>69803.921875</v>
      </c>
      <c r="J115" s="117">
        <v>2.7558095455169678</v>
      </c>
      <c r="K115" s="116">
        <v>30763.072265625</v>
      </c>
      <c r="L115" s="116">
        <v>104223.453125</v>
      </c>
      <c r="M115" s="117">
        <v>3.3879404067993164</v>
      </c>
      <c r="N115" s="116">
        <v>36104.625</v>
      </c>
      <c r="O115" s="116">
        <v>122233.8515625</v>
      </c>
      <c r="P115" s="117">
        <v>3.3855454921722412</v>
      </c>
      <c r="Q115" s="116">
        <v>36407.01171875</v>
      </c>
      <c r="R115" s="116">
        <v>123013.0234375</v>
      </c>
      <c r="S115" s="117">
        <v>3.3788278102874756</v>
      </c>
      <c r="T115" s="116">
        <v>57296.953125</v>
      </c>
      <c r="U115" s="116">
        <v>169713.203125</v>
      </c>
      <c r="V115" s="117">
        <v>2.9619934558868408</v>
      </c>
      <c r="W115" s="116">
        <v>73843.0625</v>
      </c>
      <c r="X115" s="116">
        <v>235156.9375</v>
      </c>
      <c r="Y115" s="117">
        <v>3.1845502853393555</v>
      </c>
      <c r="Z115" s="116">
        <v>73030.1328125</v>
      </c>
      <c r="AA115" s="116">
        <v>223883.15625</v>
      </c>
      <c r="AB115" s="117">
        <v>3.0656270980834961</v>
      </c>
      <c r="AC115" s="116">
        <v>84115.0234375</v>
      </c>
      <c r="AD115" s="116">
        <v>262120.4375</v>
      </c>
      <c r="AE115" s="117">
        <v>3.1162142753601074</v>
      </c>
      <c r="AF115" s="116">
        <v>99736.2578125</v>
      </c>
      <c r="AG115" s="116">
        <v>327768.6875</v>
      </c>
      <c r="AH115" s="117">
        <v>3.2863543033599854</v>
      </c>
      <c r="AI115" s="116">
        <v>111059.828125</v>
      </c>
      <c r="AJ115" s="116">
        <v>343847.3125</v>
      </c>
      <c r="AK115" s="117">
        <v>3.0960547924041748</v>
      </c>
      <c r="AL115" s="116">
        <v>123110.4140625</v>
      </c>
      <c r="AM115" s="116">
        <v>363471.0625</v>
      </c>
      <c r="AN115" s="117">
        <v>2.9523990154266357</v>
      </c>
      <c r="AO115" s="116">
        <v>146231.453125</v>
      </c>
      <c r="AP115" s="116">
        <v>441670.875</v>
      </c>
      <c r="AQ115" s="117">
        <v>3.0203547477722168</v>
      </c>
      <c r="AR115" s="116">
        <v>149777.546875</v>
      </c>
      <c r="AS115" s="116">
        <v>466778.65625</v>
      </c>
      <c r="AT115" s="117">
        <v>3.1164793968200684</v>
      </c>
      <c r="AU115" s="116">
        <v>161731.40625</v>
      </c>
      <c r="AV115" s="116">
        <v>506939.34375</v>
      </c>
      <c r="AW115" s="117">
        <v>3.1344521045684814</v>
      </c>
      <c r="AX115" s="116">
        <v>161391.84375</v>
      </c>
      <c r="AY115" s="116">
        <v>505726.09375</v>
      </c>
      <c r="AZ115" s="117">
        <v>3.1335294246673584</v>
      </c>
      <c r="BA115" s="116">
        <v>148799.296875</v>
      </c>
      <c r="BB115" s="116">
        <v>413440.75</v>
      </c>
      <c r="BC115" s="117">
        <v>2.778512716293335</v>
      </c>
      <c r="BD115" s="116">
        <v>137706.40625</v>
      </c>
      <c r="BE115" s="116">
        <v>361569.78125</v>
      </c>
      <c r="BF115" s="117">
        <v>2.6256568431854248</v>
      </c>
      <c r="BG115" s="116">
        <v>128447.7890625</v>
      </c>
      <c r="BH115" s="116">
        <v>324624.78125</v>
      </c>
      <c r="BI115" s="117">
        <v>2.527289867401123</v>
      </c>
      <c r="BJ115" s="116">
        <v>130159.109375</v>
      </c>
      <c r="BK115" s="116">
        <v>330467</v>
      </c>
      <c r="BL115" s="117">
        <v>2.5389463901519775</v>
      </c>
      <c r="BM115" s="116">
        <v>119298.3359375</v>
      </c>
      <c r="BN115" s="116">
        <v>300265.25</v>
      </c>
      <c r="BO115" s="117">
        <v>2.5169274806976318</v>
      </c>
      <c r="BP115" s="116">
        <v>120276.421875</v>
      </c>
      <c r="BQ115" s="116">
        <v>307599.53125</v>
      </c>
      <c r="BR115" s="117">
        <v>2.5574383735656738</v>
      </c>
      <c r="BS115" s="116">
        <v>126860.1796875</v>
      </c>
      <c r="BT115" s="116">
        <v>328431.6875</v>
      </c>
      <c r="BU115" s="117">
        <v>2.5889265537261963</v>
      </c>
      <c r="BV115" s="116">
        <v>146869.46875</v>
      </c>
      <c r="BW115" s="116">
        <v>401570.0625</v>
      </c>
      <c r="BX115" s="117">
        <v>2.7341969013214111</v>
      </c>
      <c r="BY115" s="116">
        <v>166200.515625</v>
      </c>
      <c r="BZ115" s="116">
        <v>437452.90625</v>
      </c>
      <c r="CA115" s="117">
        <v>2.6320791244506836</v>
      </c>
      <c r="CB115" s="116">
        <v>184179.171875</v>
      </c>
      <c r="CC115" s="116">
        <v>537550.4375</v>
      </c>
      <c r="CD115" s="117">
        <v>2.9186277389526367</v>
      </c>
      <c r="CE115" s="116">
        <v>153193.625</v>
      </c>
      <c r="CF115" s="116">
        <v>439591.96875</v>
      </c>
      <c r="CG115" s="117">
        <v>2.8695187568664551</v>
      </c>
      <c r="CH115" s="116">
        <v>182901.578125</v>
      </c>
      <c r="CI115" s="116">
        <v>489450.03125</v>
      </c>
      <c r="CJ115" s="117">
        <v>2.6760296821594238</v>
      </c>
      <c r="CK115" s="116">
        <v>201281.4375</v>
      </c>
      <c r="CL115" s="116">
        <v>517911.53125</v>
      </c>
      <c r="CM115" s="117">
        <v>2.5730714797973633</v>
      </c>
      <c r="CN115" s="116">
        <v>199594.390625</v>
      </c>
      <c r="CO115" s="116">
        <v>455780.03125</v>
      </c>
      <c r="CP115" s="117">
        <v>2.2835311889648437</v>
      </c>
      <c r="CQ115" s="116">
        <v>193121.890625</v>
      </c>
      <c r="CR115" s="116">
        <v>414671.25</v>
      </c>
      <c r="CS115" s="117">
        <v>2.1471996307373047</v>
      </c>
      <c r="CT115" s="116">
        <v>343982.875</v>
      </c>
      <c r="CU115" s="116">
        <v>660061.8125</v>
      </c>
      <c r="CV115" s="117">
        <v>1.9188798666000366</v>
      </c>
      <c r="CW115" s="116">
        <v>795880.375</v>
      </c>
      <c r="CX115" s="116">
        <v>1669863.875</v>
      </c>
      <c r="CY115" s="117">
        <v>2.0981342792510986</v>
      </c>
      <c r="CZ115" s="116">
        <v>1216397.125</v>
      </c>
      <c r="DA115" s="116">
        <v>2540402.5</v>
      </c>
      <c r="DB115" s="117">
        <v>2.0884647369384766</v>
      </c>
      <c r="DC115" s="116">
        <v>2025509.125</v>
      </c>
      <c r="DD115" s="116">
        <v>4199252</v>
      </c>
      <c r="DE115" s="117">
        <v>2.073183536529541</v>
      </c>
      <c r="DF115" s="116">
        <v>3748.472900390625</v>
      </c>
      <c r="DG115" s="116">
        <v>8089.990234375</v>
      </c>
      <c r="DH115" s="117">
        <v>2.1582095623016357</v>
      </c>
      <c r="DI115" s="116">
        <v>4366.06201171875</v>
      </c>
      <c r="DJ115" s="116">
        <v>9463.0078125</v>
      </c>
      <c r="DK115" s="117">
        <v>2.1674010753631592</v>
      </c>
      <c r="DL115" s="116">
        <v>5652.96728515625</v>
      </c>
      <c r="DM115" s="116">
        <v>12247.88671875</v>
      </c>
      <c r="DN115" s="117">
        <v>2.1666297912597656</v>
      </c>
      <c r="DO115" s="116">
        <v>6753.5126953125</v>
      </c>
      <c r="DP115" s="116">
        <v>14538.490234375</v>
      </c>
      <c r="DQ115" s="117">
        <v>2.1527302265167236</v>
      </c>
      <c r="DR115" s="116">
        <v>6898.08544921875</v>
      </c>
      <c r="DS115" s="116">
        <v>14818.8974609375</v>
      </c>
      <c r="DT115" s="117">
        <v>2.1482622623443604</v>
      </c>
      <c r="DU115" s="116">
        <v>7519.814453125</v>
      </c>
      <c r="DV115" s="116">
        <v>15941.677734375</v>
      </c>
      <c r="DW115" s="117">
        <v>2.1199562549591064</v>
      </c>
      <c r="DX115" s="116">
        <v>8220.4228515625</v>
      </c>
      <c r="DY115" s="116">
        <v>17347.890625</v>
      </c>
      <c r="DZ115" s="117">
        <v>2.1103403568267822</v>
      </c>
      <c r="EA115" s="116">
        <v>8895.83984375</v>
      </c>
      <c r="EB115" s="116">
        <v>18408.935546875</v>
      </c>
      <c r="EC115" s="117">
        <v>2.0693869590759277</v>
      </c>
      <c r="ED115" s="116">
        <v>10150.4072265625</v>
      </c>
      <c r="EE115" s="118">
        <v>21117.080078125</v>
      </c>
      <c r="EF115" s="119">
        <v>2.0804169178009033</v>
      </c>
      <c r="EG115" s="115">
        <v>11096.947265625</v>
      </c>
      <c r="EH115" s="116">
        <v>22214.142578125</v>
      </c>
      <c r="EI115" s="117">
        <v>2.0018246173858643</v>
      </c>
      <c r="EJ115" s="116">
        <v>12940.6318359375</v>
      </c>
      <c r="EK115" s="116">
        <v>25972.576171875</v>
      </c>
      <c r="EL115" s="117">
        <v>2.0070562362670898</v>
      </c>
      <c r="EM115" s="116">
        <v>14380.400390625</v>
      </c>
      <c r="EN115" s="116">
        <v>29119.9921875</v>
      </c>
      <c r="EO115" s="117">
        <v>2.0249779224395752</v>
      </c>
      <c r="EP115" s="116">
        <v>15709.033203125</v>
      </c>
      <c r="EQ115" s="116">
        <v>31617.66015625</v>
      </c>
      <c r="ER115" s="117">
        <v>2.0127055644989014</v>
      </c>
      <c r="ES115" s="116">
        <v>16792.08984375</v>
      </c>
      <c r="ET115" s="116">
        <v>33254.75390625</v>
      </c>
      <c r="EU115" s="117">
        <v>1.9803820848464966</v>
      </c>
      <c r="EV115" s="116">
        <v>18431.54296875</v>
      </c>
      <c r="EW115" s="116">
        <v>35671.0625</v>
      </c>
      <c r="EX115" s="117">
        <v>1.9353269338607788</v>
      </c>
      <c r="EY115" s="116">
        <v>20433.52734375</v>
      </c>
      <c r="EZ115" s="116">
        <v>39571.0546875</v>
      </c>
      <c r="FA115" s="117">
        <v>1.9365748167037964</v>
      </c>
      <c r="FB115" s="116">
        <v>20915.970703125</v>
      </c>
      <c r="FC115" s="116">
        <v>42595.63671875</v>
      </c>
      <c r="FD115" s="117">
        <v>2.0365126132965088</v>
      </c>
      <c r="FE115" s="116">
        <v>23076.892578125</v>
      </c>
      <c r="FF115" s="116">
        <v>45009.52734375</v>
      </c>
      <c r="FG115" s="117">
        <v>1.9504153728485107</v>
      </c>
      <c r="FH115" s="116">
        <v>24435.33203125</v>
      </c>
      <c r="FI115" s="116">
        <v>48091.84375</v>
      </c>
      <c r="FJ115" s="117">
        <v>1.9681272506713867</v>
      </c>
      <c r="FK115" s="116">
        <v>25755.470703125</v>
      </c>
      <c r="FL115" s="116">
        <v>49051.16796875</v>
      </c>
      <c r="FM115" s="117">
        <v>1.9044951200485229</v>
      </c>
      <c r="FN115" s="116">
        <v>27447.646484375</v>
      </c>
      <c r="FO115" s="116">
        <v>54257.171875</v>
      </c>
      <c r="FP115" s="117">
        <v>1.9767513275146484</v>
      </c>
      <c r="FQ115" s="116">
        <v>29578.046875</v>
      </c>
      <c r="FR115" s="116">
        <v>58201.890625</v>
      </c>
      <c r="FS115" s="117">
        <v>1.967739462852478</v>
      </c>
      <c r="FT115" s="116">
        <v>32004.1953125</v>
      </c>
      <c r="FU115" s="116">
        <v>63514.3203125</v>
      </c>
      <c r="FV115" s="117">
        <v>1.9845622777938843</v>
      </c>
      <c r="FW115" s="116">
        <v>32978.140625</v>
      </c>
      <c r="FX115" s="116">
        <v>68570.0078125</v>
      </c>
      <c r="FY115" s="117">
        <v>2.0792562961578369</v>
      </c>
      <c r="FZ115" s="116">
        <v>40278.03125</v>
      </c>
      <c r="GA115" s="116">
        <v>81846.0625</v>
      </c>
      <c r="GB115" s="117">
        <v>2.0320274829864502</v>
      </c>
      <c r="GC115" s="116">
        <v>45513.921875</v>
      </c>
      <c r="GD115" s="116">
        <v>90040.3203125</v>
      </c>
      <c r="GE115" s="117">
        <v>1.9783028364181519</v>
      </c>
      <c r="GF115" s="116">
        <v>49681.0546875</v>
      </c>
      <c r="GG115" s="116">
        <v>94754.921875</v>
      </c>
      <c r="GH115" s="117">
        <v>1.9072647094726563</v>
      </c>
      <c r="GI115" s="116">
        <v>57604.14453125</v>
      </c>
      <c r="GJ115" s="116">
        <v>109283.765625</v>
      </c>
      <c r="GK115" s="117">
        <v>1.8971511125564575</v>
      </c>
      <c r="GL115" s="116">
        <v>59871.6796875</v>
      </c>
      <c r="GM115" s="116">
        <v>114484.9296875</v>
      </c>
      <c r="GN115" s="117">
        <v>1.9121717214584351</v>
      </c>
      <c r="GO115" s="116">
        <v>66909.171875</v>
      </c>
      <c r="GP115" s="116">
        <v>126437.8203125</v>
      </c>
      <c r="GQ115" s="117">
        <v>1.8896933794021606</v>
      </c>
      <c r="GR115" s="116">
        <v>74602.328125</v>
      </c>
      <c r="GS115" s="116">
        <v>149601.8125</v>
      </c>
      <c r="GT115" s="117">
        <v>2.0053236484527588</v>
      </c>
      <c r="GU115" s="116">
        <v>81489.2109375</v>
      </c>
      <c r="GV115" s="116">
        <v>159206.6875</v>
      </c>
      <c r="GW115" s="117">
        <v>1.9537149667739868</v>
      </c>
      <c r="GX115" s="116">
        <v>90093.34375</v>
      </c>
      <c r="GY115" s="116">
        <v>176696.34375</v>
      </c>
      <c r="GZ115" s="117">
        <v>1.9612585306167603</v>
      </c>
      <c r="HA115" s="116">
        <v>96931.8515625</v>
      </c>
      <c r="HB115" s="116">
        <v>181837.515625</v>
      </c>
      <c r="HC115" s="117">
        <v>1.8759315013885498</v>
      </c>
      <c r="HD115" s="116">
        <v>106093.46875</v>
      </c>
      <c r="HE115" s="116">
        <v>192518.09375</v>
      </c>
      <c r="HF115" s="117">
        <v>1.8146083354949951</v>
      </c>
      <c r="HG115" s="116">
        <v>115677.3671875</v>
      </c>
      <c r="HH115" s="116">
        <v>209047.015625</v>
      </c>
      <c r="HI115" s="117">
        <v>1.8071557283401489</v>
      </c>
      <c r="HJ115" s="116">
        <v>123891.515625</v>
      </c>
      <c r="HK115" s="116">
        <v>228138</v>
      </c>
      <c r="HL115" s="117">
        <v>1.8414336442947388</v>
      </c>
      <c r="HM115" s="116">
        <v>135740.03125</v>
      </c>
      <c r="HN115" s="116">
        <v>258862.34375</v>
      </c>
      <c r="HO115" s="117">
        <v>1.9070450067520142</v>
      </c>
      <c r="HP115" s="116">
        <v>142033.859375</v>
      </c>
      <c r="HQ115" s="116">
        <v>291417.28125</v>
      </c>
      <c r="HR115" s="117">
        <v>2.0517451763153076</v>
      </c>
      <c r="HS115" s="116">
        <v>153359.265625</v>
      </c>
      <c r="HT115" s="116">
        <v>315535.46875</v>
      </c>
      <c r="HU115" s="117">
        <v>2.0574920177459717</v>
      </c>
      <c r="HV115" s="116">
        <v>166223.734375</v>
      </c>
      <c r="HW115" s="116">
        <v>349481.65625</v>
      </c>
      <c r="HX115" s="117">
        <v>2.1024775505065918</v>
      </c>
      <c r="HY115" s="116">
        <v>166893.328125</v>
      </c>
      <c r="HZ115" s="116">
        <v>354024.4375</v>
      </c>
      <c r="IA115" s="117">
        <v>2.1212618350982666</v>
      </c>
      <c r="IB115" s="116">
        <v>165466.671875</v>
      </c>
      <c r="IC115" s="116">
        <v>356163.1875</v>
      </c>
      <c r="ID115" s="117">
        <v>2.1524767875671387</v>
      </c>
      <c r="IE115" s="116">
        <v>174969.390625</v>
      </c>
      <c r="IF115" s="116">
        <v>352895</v>
      </c>
      <c r="IG115" s="117">
        <v>2.0168955326080322</v>
      </c>
      <c r="IH115" s="116">
        <v>165918.578125</v>
      </c>
      <c r="II115" s="116">
        <v>358885.125</v>
      </c>
      <c r="IJ115" s="117">
        <v>2.1630194187164307</v>
      </c>
      <c r="IK115" s="116">
        <v>170942.6875</v>
      </c>
      <c r="IL115" s="116">
        <v>370150.1875</v>
      </c>
      <c r="IM115" s="117">
        <v>2.165346622467041</v>
      </c>
      <c r="IN115" s="115">
        <v>174564.78125</v>
      </c>
      <c r="IO115" s="116">
        <v>380800.375</v>
      </c>
      <c r="IP115" s="117">
        <v>2.1814272403717041</v>
      </c>
      <c r="IQ115" s="116">
        <v>183409.421875</v>
      </c>
      <c r="IR115" s="116">
        <v>422924.625</v>
      </c>
      <c r="IS115" s="117">
        <v>2.3059046268463135</v>
      </c>
      <c r="IT115" s="116">
        <v>188918.4375</v>
      </c>
      <c r="IU115" s="116">
        <v>448253.75</v>
      </c>
      <c r="IV115" s="117">
        <v>2.372736930847168</v>
      </c>
      <c r="IW115" s="116">
        <v>200845.078125</v>
      </c>
      <c r="IX115" s="116">
        <v>479998.03125</v>
      </c>
      <c r="IY115" s="117">
        <v>2.3898918628692627</v>
      </c>
      <c r="IZ115" s="116">
        <v>209133.84375</v>
      </c>
      <c r="JA115" s="116">
        <v>488735.78125</v>
      </c>
      <c r="JB115" s="117">
        <v>2.3369522094726562</v>
      </c>
      <c r="JC115" s="116">
        <v>221092.078125</v>
      </c>
      <c r="JD115" s="116">
        <v>527850.375</v>
      </c>
      <c r="JE115" s="117">
        <v>2.3874685764312744</v>
      </c>
      <c r="JF115" s="116">
        <v>230450.796875</v>
      </c>
      <c r="JG115" s="116">
        <v>554409.9375</v>
      </c>
      <c r="JH115" s="117">
        <v>2.4057626724243164</v>
      </c>
      <c r="JI115" s="116">
        <v>231942.859375</v>
      </c>
      <c r="JJ115" s="116">
        <v>541655.5</v>
      </c>
      <c r="JK115" s="117">
        <v>2.3352971076965332</v>
      </c>
      <c r="JL115" s="116">
        <v>238602.203125</v>
      </c>
      <c r="JM115" s="116">
        <v>567003.375</v>
      </c>
      <c r="JN115" s="117">
        <v>2.3763542175292969</v>
      </c>
      <c r="JO115" s="116">
        <v>246341.46875</v>
      </c>
      <c r="JP115" s="116">
        <v>599000</v>
      </c>
      <c r="JQ115" s="117">
        <v>2.4315841197967529</v>
      </c>
      <c r="JR115" s="116">
        <v>258791.6875</v>
      </c>
      <c r="JS115" s="116">
        <v>605952.625</v>
      </c>
      <c r="JT115" s="117">
        <v>2.3414685726165771</v>
      </c>
      <c r="JU115" s="116">
        <v>271286.5625</v>
      </c>
      <c r="JV115" s="116">
        <v>614850.8125</v>
      </c>
      <c r="JW115" s="117">
        <v>2.266425609588623</v>
      </c>
      <c r="JX115" s="116">
        <v>297067.84375</v>
      </c>
      <c r="JY115" s="116">
        <v>662828.625</v>
      </c>
      <c r="JZ115" s="117">
        <v>2.231236457824707</v>
      </c>
      <c r="KA115" s="116">
        <v>300159.625</v>
      </c>
      <c r="KB115" s="116">
        <v>658447.75</v>
      </c>
      <c r="KC115" s="117">
        <v>2.1936585903167725</v>
      </c>
      <c r="KD115" s="116">
        <v>268381.875</v>
      </c>
      <c r="KE115" s="116">
        <v>561020.75</v>
      </c>
      <c r="KF115" s="117">
        <v>2.0903823375701904</v>
      </c>
      <c r="KG115" s="116">
        <v>281354</v>
      </c>
      <c r="KH115" s="116">
        <v>623396.75</v>
      </c>
      <c r="KI115" s="117">
        <v>2.2157025337219238</v>
      </c>
      <c r="KJ115" s="116">
        <v>296684.71875</v>
      </c>
      <c r="KK115" s="116">
        <v>669860.625</v>
      </c>
      <c r="KL115" s="117">
        <v>2.2578198909759521</v>
      </c>
      <c r="KM115" s="116">
        <v>286523.34375</v>
      </c>
      <c r="KN115" s="116">
        <v>605218.5</v>
      </c>
      <c r="KO115" s="117">
        <v>2.11228346824646</v>
      </c>
      <c r="KP115" s="116">
        <v>284531.53125</v>
      </c>
      <c r="KQ115" s="116">
        <v>590667.4375</v>
      </c>
      <c r="KR115" s="117">
        <v>2.0759296417236328</v>
      </c>
      <c r="KS115" s="116">
        <v>283954.03125</v>
      </c>
      <c r="KT115" s="116">
        <v>593107.0625</v>
      </c>
      <c r="KU115" s="117">
        <v>2.0887432098388672</v>
      </c>
      <c r="KV115" s="134">
        <v>3.0595436096191406</v>
      </c>
      <c r="KW115" s="135">
        <v>3.1740233898162842</v>
      </c>
      <c r="KX115" s="135">
        <v>3.1106014251708984</v>
      </c>
      <c r="KY115" s="135">
        <v>2.6418602466583252</v>
      </c>
      <c r="KZ115" s="135">
        <v>2.2886223793029785</v>
      </c>
      <c r="LA115" s="135">
        <v>2.102400541305542</v>
      </c>
      <c r="LB115" s="135">
        <v>1.9726269245147705</v>
      </c>
      <c r="LC115" s="135">
        <v>1.9653493165969849</v>
      </c>
      <c r="LD115" s="135">
        <v>1.9372862577438354</v>
      </c>
      <c r="LE115" s="135">
        <v>2.2205913066864014</v>
      </c>
      <c r="LF115" s="135">
        <v>2.3059637546539307</v>
      </c>
      <c r="LG115" s="135">
        <v>2.1500957012176514</v>
      </c>
      <c r="LH115" s="135">
        <f t="shared" si="4"/>
        <v>3.1147228082021079</v>
      </c>
      <c r="LI115" s="135">
        <f t="shared" si="5"/>
        <v>2.4652413129806519</v>
      </c>
      <c r="LJ115" s="135">
        <f t="shared" si="6"/>
        <v>1.9944157600402832</v>
      </c>
      <c r="LK115" s="144">
        <f t="shared" si="7"/>
        <v>2.2255502541859946</v>
      </c>
    </row>
    <row r="116" spans="1:323" ht="15" customHeight="1">
      <c r="A116" s="114">
        <v>99.3</v>
      </c>
      <c r="B116" s="115">
        <v>22201.291015625</v>
      </c>
      <c r="C116" s="116">
        <v>66881.03125</v>
      </c>
      <c r="D116" s="117">
        <v>3.0124838352203369</v>
      </c>
      <c r="E116" s="116">
        <v>24117.71875</v>
      </c>
      <c r="F116" s="116">
        <v>75137.890625</v>
      </c>
      <c r="G116" s="117">
        <v>3.1154642105102539</v>
      </c>
      <c r="H116" s="116">
        <v>27535.23046875</v>
      </c>
      <c r="I116" s="116">
        <v>76008.890625</v>
      </c>
      <c r="J116" s="117">
        <v>2.7604231834411621</v>
      </c>
      <c r="K116" s="116">
        <v>34344.34375</v>
      </c>
      <c r="L116" s="116">
        <v>114492.6484375</v>
      </c>
      <c r="M116" s="117">
        <v>3.3336682319641113</v>
      </c>
      <c r="N116" s="116">
        <v>39675.05078125</v>
      </c>
      <c r="O116" s="116">
        <v>134322.09375</v>
      </c>
      <c r="P116" s="117">
        <v>3.3855557441711426</v>
      </c>
      <c r="Q116" s="116">
        <v>39721.4140625</v>
      </c>
      <c r="R116" s="116">
        <v>135178.234375</v>
      </c>
      <c r="S116" s="117">
        <v>3.4031577110290527</v>
      </c>
      <c r="T116" s="116">
        <v>62807.48046875</v>
      </c>
      <c r="U116" s="116">
        <v>185435.59375</v>
      </c>
      <c r="V116" s="117">
        <v>2.952444314956665</v>
      </c>
      <c r="W116" s="116">
        <v>82158.0703125</v>
      </c>
      <c r="X116" s="116">
        <v>257683.046875</v>
      </c>
      <c r="Y116" s="117">
        <v>3.136430025100708</v>
      </c>
      <c r="Z116" s="116">
        <v>82216.1328125</v>
      </c>
      <c r="AA116" s="116">
        <v>244850.28125</v>
      </c>
      <c r="AB116" s="117">
        <v>2.9781293869018555</v>
      </c>
      <c r="AC116" s="116">
        <v>93306.1328125</v>
      </c>
      <c r="AD116" s="116">
        <v>287017.59375</v>
      </c>
      <c r="AE116" s="117">
        <v>3.076085090637207</v>
      </c>
      <c r="AF116" s="116">
        <v>110848.4140625</v>
      </c>
      <c r="AG116" s="116">
        <v>359729.15625</v>
      </c>
      <c r="AH116" s="117">
        <v>3.2452349662780762</v>
      </c>
      <c r="AI116" s="116">
        <v>123586.7421875</v>
      </c>
      <c r="AJ116" s="116">
        <v>376409.25</v>
      </c>
      <c r="AK116" s="117">
        <v>3.0457088947296143</v>
      </c>
      <c r="AL116" s="116">
        <v>135789.171875</v>
      </c>
      <c r="AM116" s="116">
        <v>397139.75</v>
      </c>
      <c r="AN116" s="117">
        <v>2.9246790409088135</v>
      </c>
      <c r="AO116" s="116">
        <v>162774.984375</v>
      </c>
      <c r="AP116" s="116">
        <v>482928.96875</v>
      </c>
      <c r="AQ116" s="117">
        <v>2.9668500423431396</v>
      </c>
      <c r="AR116" s="116">
        <v>166396.984375</v>
      </c>
      <c r="AS116" s="116">
        <v>511150.375</v>
      </c>
      <c r="AT116" s="117">
        <v>3.0718727111816406</v>
      </c>
      <c r="AU116" s="116">
        <v>180003.328125</v>
      </c>
      <c r="AV116" s="116">
        <v>555238.625</v>
      </c>
      <c r="AW116" s="117">
        <v>3.084601879119873</v>
      </c>
      <c r="AX116" s="116">
        <v>179517.328125</v>
      </c>
      <c r="AY116" s="116">
        <v>553917.0625</v>
      </c>
      <c r="AZ116" s="117">
        <v>3.0855910778045654</v>
      </c>
      <c r="BA116" s="116">
        <v>163434.3125</v>
      </c>
      <c r="BB116" s="116">
        <v>450388.75</v>
      </c>
      <c r="BC116" s="117">
        <v>2.7557783126831055</v>
      </c>
      <c r="BD116" s="116">
        <v>149681.359375</v>
      </c>
      <c r="BE116" s="116">
        <v>392854.34375</v>
      </c>
      <c r="BF116" s="117">
        <v>2.6246042251586914</v>
      </c>
      <c r="BG116" s="116">
        <v>139305.265625</v>
      </c>
      <c r="BH116" s="116">
        <v>352019.59375</v>
      </c>
      <c r="BI116" s="117">
        <v>2.5269653797149658</v>
      </c>
      <c r="BJ116" s="116">
        <v>141264.78125</v>
      </c>
      <c r="BK116" s="116">
        <v>358455.25</v>
      </c>
      <c r="BL116" s="117">
        <v>2.537470817565918</v>
      </c>
      <c r="BM116" s="116">
        <v>129551.15625</v>
      </c>
      <c r="BN116" s="116">
        <v>325510.1875</v>
      </c>
      <c r="BO116" s="117">
        <v>2.5125997066497803</v>
      </c>
      <c r="BP116" s="116">
        <v>131145.84375</v>
      </c>
      <c r="BQ116" s="116">
        <v>333723.0625</v>
      </c>
      <c r="BR116" s="117">
        <v>2.5446712970733643</v>
      </c>
      <c r="BS116" s="116">
        <v>138367.25</v>
      </c>
      <c r="BT116" s="116">
        <v>356508</v>
      </c>
      <c r="BU116" s="117">
        <v>2.5765345096588135</v>
      </c>
      <c r="BV116" s="116">
        <v>159622.203125</v>
      </c>
      <c r="BW116" s="116">
        <v>437212.6875</v>
      </c>
      <c r="BX116" s="117">
        <v>2.7390468120574951</v>
      </c>
      <c r="BY116" s="116">
        <v>178577.9375</v>
      </c>
      <c r="BZ116" s="116">
        <v>475491.125</v>
      </c>
      <c r="CA116" s="117">
        <v>2.6626532077789307</v>
      </c>
      <c r="CB116" s="116">
        <v>201335.515625</v>
      </c>
      <c r="CC116" s="116">
        <v>587093.3125</v>
      </c>
      <c r="CD116" s="117">
        <v>2.9159948825836182</v>
      </c>
      <c r="CE116" s="116">
        <v>167091.15625</v>
      </c>
      <c r="CF116" s="116">
        <v>479761.3125</v>
      </c>
      <c r="CG116" s="117">
        <v>2.8712549209594727</v>
      </c>
      <c r="CH116" s="116">
        <v>201294.65625</v>
      </c>
      <c r="CI116" s="116">
        <v>532151</v>
      </c>
      <c r="CJ116" s="117">
        <v>2.6436419486999512</v>
      </c>
      <c r="CK116" s="116">
        <v>219806.28125</v>
      </c>
      <c r="CL116" s="116">
        <v>562240.6875</v>
      </c>
      <c r="CM116" s="117">
        <v>2.557891845703125</v>
      </c>
      <c r="CN116" s="116">
        <v>216527.984375</v>
      </c>
      <c r="CO116" s="116">
        <v>491412.40625</v>
      </c>
      <c r="CP116" s="117">
        <v>2.2695097923278809</v>
      </c>
      <c r="CQ116" s="116">
        <v>209054.296875</v>
      </c>
      <c r="CR116" s="116">
        <v>445510.3125</v>
      </c>
      <c r="CS116" s="117">
        <v>2.1310746669769287</v>
      </c>
      <c r="CT116" s="116">
        <v>365682.65625</v>
      </c>
      <c r="CU116" s="116">
        <v>703882.6875</v>
      </c>
      <c r="CV116" s="117">
        <v>1.9248456954956055</v>
      </c>
      <c r="CW116" s="116">
        <v>849781.375</v>
      </c>
      <c r="CX116" s="116">
        <v>1791148.625</v>
      </c>
      <c r="CY116" s="117">
        <v>2.1077759265899658</v>
      </c>
      <c r="CZ116" s="116">
        <v>1295478.25</v>
      </c>
      <c r="DA116" s="116">
        <v>2724699.25</v>
      </c>
      <c r="DB116" s="117">
        <v>2.1032381057739258</v>
      </c>
      <c r="DC116" s="116">
        <v>2154342</v>
      </c>
      <c r="DD116" s="116">
        <v>4501290.5</v>
      </c>
      <c r="DE116" s="117">
        <v>2.0894038677215576</v>
      </c>
      <c r="DF116" s="116">
        <v>4004.672119140625</v>
      </c>
      <c r="DG116" s="116">
        <v>8693.49609375</v>
      </c>
      <c r="DH116" s="117">
        <v>2.1708383560180664</v>
      </c>
      <c r="DI116" s="116">
        <v>4663.5810546875</v>
      </c>
      <c r="DJ116" s="116">
        <v>10172.0126953125</v>
      </c>
      <c r="DK116" s="117">
        <v>2.1811592578887939</v>
      </c>
      <c r="DL116" s="116">
        <v>6037.67724609375</v>
      </c>
      <c r="DM116" s="116">
        <v>13166.0703125</v>
      </c>
      <c r="DN116" s="117">
        <v>2.1806516647338867</v>
      </c>
      <c r="DO116" s="116">
        <v>7239.55322265625</v>
      </c>
      <c r="DP116" s="116">
        <v>15620.673828125</v>
      </c>
      <c r="DQ116" s="117">
        <v>2.1576848030090332</v>
      </c>
      <c r="DR116" s="116">
        <v>7371.35107421875</v>
      </c>
      <c r="DS116" s="116">
        <v>15919.1669921875</v>
      </c>
      <c r="DT116" s="117">
        <v>2.1595995426177979</v>
      </c>
      <c r="DU116" s="116">
        <v>8045.4423828125</v>
      </c>
      <c r="DV116" s="116">
        <v>17110.111328125</v>
      </c>
      <c r="DW116" s="117">
        <v>2.1266837120056152</v>
      </c>
      <c r="DX116" s="116">
        <v>8788.0791015625</v>
      </c>
      <c r="DY116" s="116">
        <v>18614.0703125</v>
      </c>
      <c r="DZ116" s="117">
        <v>2.1181044578552246</v>
      </c>
      <c r="EA116" s="116">
        <v>9493.05859375</v>
      </c>
      <c r="EB116" s="116">
        <v>19726.99609375</v>
      </c>
      <c r="EC116" s="117">
        <v>2.0780441761016846</v>
      </c>
      <c r="ED116" s="116">
        <v>10829.076171875</v>
      </c>
      <c r="EE116" s="118">
        <v>22638.16015625</v>
      </c>
      <c r="EF116" s="119">
        <v>2.0904977321624756</v>
      </c>
      <c r="EG116" s="115">
        <v>11787.529296875</v>
      </c>
      <c r="EH116" s="116">
        <v>23753.70703125</v>
      </c>
      <c r="EI116" s="117">
        <v>2.0151557922363281</v>
      </c>
      <c r="EJ116" s="116">
        <v>13739.5615234375</v>
      </c>
      <c r="EK116" s="116">
        <v>27777.78515625</v>
      </c>
      <c r="EL116" s="117">
        <v>2.0217373371124268</v>
      </c>
      <c r="EM116" s="116">
        <v>15302.8662109375</v>
      </c>
      <c r="EN116" s="116">
        <v>31159.38671875</v>
      </c>
      <c r="EO116" s="117">
        <v>2.036179780960083</v>
      </c>
      <c r="EP116" s="116">
        <v>16698.4296875</v>
      </c>
      <c r="EQ116" s="116">
        <v>33818.65625</v>
      </c>
      <c r="ER116" s="117">
        <v>2.0252597332000732</v>
      </c>
      <c r="ES116" s="116">
        <v>17829.4375</v>
      </c>
      <c r="ET116" s="116">
        <v>35530.203125</v>
      </c>
      <c r="EU116" s="117">
        <v>1.9927831888198853</v>
      </c>
      <c r="EV116" s="116">
        <v>19507.3359375</v>
      </c>
      <c r="EW116" s="116">
        <v>38052.671875</v>
      </c>
      <c r="EX116" s="117">
        <v>1.9506852626800537</v>
      </c>
      <c r="EY116" s="116">
        <v>21657.083984375</v>
      </c>
      <c r="EZ116" s="116">
        <v>42211.4453125</v>
      </c>
      <c r="FA116" s="117">
        <v>1.949082612991333</v>
      </c>
      <c r="FB116" s="116">
        <v>23518.49609375</v>
      </c>
      <c r="FC116" s="116">
        <v>45483.36328125</v>
      </c>
      <c r="FD116" s="117">
        <v>1.9339401721954346</v>
      </c>
      <c r="FE116" s="116">
        <v>25071.833984375</v>
      </c>
      <c r="FF116" s="116">
        <v>47989.6796875</v>
      </c>
      <c r="FG116" s="117">
        <v>1.9140872955322266</v>
      </c>
      <c r="FH116" s="116">
        <v>25842.083984375</v>
      </c>
      <c r="FI116" s="116">
        <v>51362.4375</v>
      </c>
      <c r="FJ116" s="117">
        <v>1.9875501394271851</v>
      </c>
      <c r="FK116" s="116">
        <v>26877.451171875</v>
      </c>
      <c r="FL116" s="116">
        <v>52286.046875</v>
      </c>
      <c r="FM116" s="117">
        <v>1.9453499317169189</v>
      </c>
      <c r="FN116" s="116">
        <v>28970.66015625</v>
      </c>
      <c r="FO116" s="116">
        <v>57968.8515625</v>
      </c>
      <c r="FP116" s="117">
        <v>2.0009503364562988</v>
      </c>
      <c r="FQ116" s="116">
        <v>31239.72265625</v>
      </c>
      <c r="FR116" s="116">
        <v>62159.26953125</v>
      </c>
      <c r="FS116" s="117">
        <v>1.9897509813308716</v>
      </c>
      <c r="FT116" s="116">
        <v>33946.09375</v>
      </c>
      <c r="FU116" s="116">
        <v>67862.765625</v>
      </c>
      <c r="FV116" s="117">
        <v>1.9991332292556763</v>
      </c>
      <c r="FW116" s="116">
        <v>36004.59375</v>
      </c>
      <c r="FX116" s="116">
        <v>73430.609375</v>
      </c>
      <c r="FY116" s="117">
        <v>2.0394790172576904</v>
      </c>
      <c r="FZ116" s="116">
        <v>42815.4453125</v>
      </c>
      <c r="GA116" s="116">
        <v>87585.28125</v>
      </c>
      <c r="GB116" s="117">
        <v>2.0456469058990479</v>
      </c>
      <c r="GC116" s="116">
        <v>48196.765625</v>
      </c>
      <c r="GD116" s="116">
        <v>96189.265625</v>
      </c>
      <c r="GE116" s="117">
        <v>1.9957618713378906</v>
      </c>
      <c r="GF116" s="116">
        <v>52387.765625</v>
      </c>
      <c r="GG116" s="116">
        <v>100978.125</v>
      </c>
      <c r="GH116" s="117">
        <v>1.9275134801864624</v>
      </c>
      <c r="GI116" s="116">
        <v>61242.96875</v>
      </c>
      <c r="GJ116" s="116">
        <v>116381.34375</v>
      </c>
      <c r="GK116" s="117">
        <v>1.9003217220306396</v>
      </c>
      <c r="GL116" s="116">
        <v>63507.25</v>
      </c>
      <c r="GM116" s="116">
        <v>122000.65625</v>
      </c>
      <c r="GN116" s="117">
        <v>1.9210507869720459</v>
      </c>
      <c r="GO116" s="116">
        <v>71019.7421875</v>
      </c>
      <c r="GP116" s="116">
        <v>134618.671875</v>
      </c>
      <c r="GQ116" s="117">
        <v>1.8955105543136597</v>
      </c>
      <c r="GR116" s="116">
        <v>77798.3359375</v>
      </c>
      <c r="GS116" s="116">
        <v>160052.296875</v>
      </c>
      <c r="GT116" s="117">
        <v>2.0572714805603027</v>
      </c>
      <c r="GU116" s="116">
        <v>86420.6953125</v>
      </c>
      <c r="GV116" s="116">
        <v>169920.84375</v>
      </c>
      <c r="GW116" s="117">
        <v>1.9662054777145386</v>
      </c>
      <c r="GX116" s="116">
        <v>95355.7734375</v>
      </c>
      <c r="GY116" s="116">
        <v>188652.15625</v>
      </c>
      <c r="GZ116" s="117">
        <v>1.9784030914306641</v>
      </c>
      <c r="HA116" s="116">
        <v>102410.671875</v>
      </c>
      <c r="HB116" s="116">
        <v>193531.46875</v>
      </c>
      <c r="HC116" s="117">
        <v>1.889758825302124</v>
      </c>
      <c r="HD116" s="116">
        <v>111904.25</v>
      </c>
      <c r="HE116" s="116">
        <v>204401.046875</v>
      </c>
      <c r="HF116" s="117">
        <v>1.8265708684921265</v>
      </c>
      <c r="HG116" s="116">
        <v>121469.5859375</v>
      </c>
      <c r="HH116" s="116">
        <v>221918.28125</v>
      </c>
      <c r="HI116" s="117">
        <v>1.8269451856613159</v>
      </c>
      <c r="HJ116" s="116">
        <v>130260.875</v>
      </c>
      <c r="HK116" s="116">
        <v>242518.125</v>
      </c>
      <c r="HL116" s="117">
        <v>1.8617879152297974</v>
      </c>
      <c r="HM116" s="116">
        <v>142749.328125</v>
      </c>
      <c r="HN116" s="116">
        <v>275888.4375</v>
      </c>
      <c r="HO116" s="117">
        <v>1.9326776266098022</v>
      </c>
      <c r="HP116" s="116">
        <v>149340.453125</v>
      </c>
      <c r="HQ116" s="116">
        <v>312171.4375</v>
      </c>
      <c r="HR116" s="117">
        <v>2.0903341770172119</v>
      </c>
      <c r="HS116" s="116">
        <v>160748.578125</v>
      </c>
      <c r="HT116" s="116">
        <v>337977.375</v>
      </c>
      <c r="HU116" s="117">
        <v>2.1025216579437256</v>
      </c>
      <c r="HV116" s="116">
        <v>174467.5625</v>
      </c>
      <c r="HW116" s="116">
        <v>374997.25</v>
      </c>
      <c r="HX116" s="117">
        <v>2.1493809223175049</v>
      </c>
      <c r="HY116" s="116">
        <v>176690.59375</v>
      </c>
      <c r="HZ116" s="116">
        <v>379984.5</v>
      </c>
      <c r="IA116" s="117">
        <v>2.150564432144165</v>
      </c>
      <c r="IB116" s="116">
        <v>173143.90625</v>
      </c>
      <c r="IC116" s="116">
        <v>382781.40625</v>
      </c>
      <c r="ID116" s="117">
        <v>2.2107703685760498</v>
      </c>
      <c r="IE116" s="116">
        <v>186632.328125</v>
      </c>
      <c r="IF116" s="116">
        <v>377404.625</v>
      </c>
      <c r="IG116" s="117">
        <v>2.0221824645996094</v>
      </c>
      <c r="IH116" s="116">
        <v>177570.28125</v>
      </c>
      <c r="II116" s="116">
        <v>385548.90625</v>
      </c>
      <c r="IJ116" s="117">
        <v>2.1712467670440674</v>
      </c>
      <c r="IK116" s="116">
        <v>179436.828125</v>
      </c>
      <c r="IL116" s="116">
        <v>397924.25</v>
      </c>
      <c r="IM116" s="117">
        <v>2.2176287174224854</v>
      </c>
      <c r="IN116" s="115">
        <v>184028.46875</v>
      </c>
      <c r="IO116" s="116">
        <v>409508.5</v>
      </c>
      <c r="IP116" s="117">
        <v>2.225245475769043</v>
      </c>
      <c r="IQ116" s="116">
        <v>194705.96875</v>
      </c>
      <c r="IR116" s="116">
        <v>456253.96875</v>
      </c>
      <c r="IS116" s="117">
        <v>2.3432972431182861</v>
      </c>
      <c r="IT116" s="116">
        <v>201109.890625</v>
      </c>
      <c r="IU116" s="116">
        <v>484350.28125</v>
      </c>
      <c r="IV116" s="117">
        <v>2.40838623046875</v>
      </c>
      <c r="IW116" s="116">
        <v>214485.09375</v>
      </c>
      <c r="IX116" s="116">
        <v>518822.65625</v>
      </c>
      <c r="IY116" s="117">
        <v>2.4189217090606689</v>
      </c>
      <c r="IZ116" s="116">
        <v>223562.15625</v>
      </c>
      <c r="JA116" s="116">
        <v>527559.9375</v>
      </c>
      <c r="JB116" s="117">
        <v>2.3597908020019531</v>
      </c>
      <c r="JC116" s="116">
        <v>237323.109375</v>
      </c>
      <c r="JD116" s="116">
        <v>570422</v>
      </c>
      <c r="JE116" s="117">
        <v>2.4035670757293701</v>
      </c>
      <c r="JF116" s="116">
        <v>248246.71875</v>
      </c>
      <c r="JG116" s="116">
        <v>599325.1875</v>
      </c>
      <c r="JH116" s="117">
        <v>2.4142320156097412</v>
      </c>
      <c r="JI116" s="116">
        <v>248383.1875</v>
      </c>
      <c r="JJ116" s="116">
        <v>584629.4375</v>
      </c>
      <c r="JK116" s="117">
        <v>2.3537399768829346</v>
      </c>
      <c r="JL116" s="116">
        <v>256440.390625</v>
      </c>
      <c r="JM116" s="116">
        <v>612428.4375</v>
      </c>
      <c r="JN116" s="117">
        <v>2.3881902694702148</v>
      </c>
      <c r="JO116" s="116">
        <v>264760.75</v>
      </c>
      <c r="JP116" s="116">
        <v>647803.4375</v>
      </c>
      <c r="JQ116" s="117">
        <v>2.4467501640319824</v>
      </c>
      <c r="JR116" s="116">
        <v>277940.03125</v>
      </c>
      <c r="JS116" s="116">
        <v>653943.8125</v>
      </c>
      <c r="JT116" s="117">
        <v>2.3528234958648682</v>
      </c>
      <c r="JU116" s="116">
        <v>291639.71875</v>
      </c>
      <c r="JV116" s="116">
        <v>662204.375</v>
      </c>
      <c r="JW116" s="117">
        <v>2.2706248760223389</v>
      </c>
      <c r="JX116" s="116">
        <v>319498.375</v>
      </c>
      <c r="JY116" s="116">
        <v>713161.875</v>
      </c>
      <c r="JZ116" s="117">
        <v>2.2321298122406006</v>
      </c>
      <c r="KA116" s="116">
        <v>321472.75</v>
      </c>
      <c r="KB116" s="116">
        <v>707863.375</v>
      </c>
      <c r="KC116" s="117">
        <v>2.2019388675689697</v>
      </c>
      <c r="KD116" s="116">
        <v>286048.46875</v>
      </c>
      <c r="KE116" s="116">
        <v>601391.625</v>
      </c>
      <c r="KF116" s="117">
        <v>2.1024115085601807</v>
      </c>
      <c r="KG116" s="116">
        <v>300762</v>
      </c>
      <c r="KH116" s="116">
        <v>670722.5</v>
      </c>
      <c r="KI116" s="117">
        <v>2.2300772666931152</v>
      </c>
      <c r="KJ116" s="116">
        <v>319423.6875</v>
      </c>
      <c r="KK116" s="116">
        <v>721508.75</v>
      </c>
      <c r="KL116" s="117">
        <v>2.2587828636169434</v>
      </c>
      <c r="KM116" s="116">
        <v>305503.3125</v>
      </c>
      <c r="KN116" s="116">
        <v>649329.625</v>
      </c>
      <c r="KO116" s="117">
        <v>2.1254422664642334</v>
      </c>
      <c r="KP116" s="116">
        <v>304889.34375</v>
      </c>
      <c r="KQ116" s="116">
        <v>633245</v>
      </c>
      <c r="KR116" s="117">
        <v>2.0769667625427246</v>
      </c>
      <c r="KS116" s="116">
        <v>304040.375</v>
      </c>
      <c r="KT116" s="116">
        <v>636110.125</v>
      </c>
      <c r="KU116" s="117">
        <v>2.0921895503997803</v>
      </c>
      <c r="KV116" s="134">
        <v>3.0639739036560059</v>
      </c>
      <c r="KW116" s="135">
        <v>3.1670498847961426</v>
      </c>
      <c r="KX116" s="135">
        <v>3.0615181922912598</v>
      </c>
      <c r="KY116" s="135">
        <v>2.639631986618042</v>
      </c>
      <c r="KZ116" s="135">
        <v>2.28694748878479</v>
      </c>
      <c r="LA116" s="135">
        <v>2.1129317283630371</v>
      </c>
      <c r="LB116" s="135">
        <v>1.9735867977142334</v>
      </c>
      <c r="LC116" s="135">
        <v>1.9771440029144287</v>
      </c>
      <c r="LD116" s="135">
        <v>1.962458610534668</v>
      </c>
      <c r="LE116" s="135">
        <v>2.2528033256530762</v>
      </c>
      <c r="LF116" s="135">
        <v>2.3166408538818359</v>
      </c>
      <c r="LG116" s="135">
        <v>2.1566917896270752</v>
      </c>
      <c r="LH116" s="135">
        <f t="shared" si="4"/>
        <v>3.0975139935811362</v>
      </c>
      <c r="LI116" s="135">
        <f t="shared" si="5"/>
        <v>2.463289737701416</v>
      </c>
      <c r="LJ116" s="135">
        <f t="shared" si="6"/>
        <v>2.0065302848815918</v>
      </c>
      <c r="LK116" s="144">
        <f t="shared" si="7"/>
        <v>2.2420453230539956</v>
      </c>
    </row>
    <row r="117" spans="1:323" ht="15" customHeight="1">
      <c r="A117" s="114">
        <v>99.4</v>
      </c>
      <c r="B117" s="115">
        <v>24579.802734375</v>
      </c>
      <c r="C117" s="116">
        <v>74138</v>
      </c>
      <c r="D117" s="117">
        <v>3.0162162780761719</v>
      </c>
      <c r="E117" s="116">
        <v>26740.5234375</v>
      </c>
      <c r="F117" s="116">
        <v>83432.1953125</v>
      </c>
      <c r="G117" s="117">
        <v>3.1200659275054932</v>
      </c>
      <c r="H117" s="116">
        <v>30165.8828125</v>
      </c>
      <c r="I117" s="116">
        <v>83869.296875</v>
      </c>
      <c r="J117" s="117">
        <v>2.7802698612213135</v>
      </c>
      <c r="K117" s="116">
        <v>38966.640625</v>
      </c>
      <c r="L117" s="116">
        <v>127515.7734375</v>
      </c>
      <c r="M117" s="117">
        <v>3.2724344730377197</v>
      </c>
      <c r="N117" s="116">
        <v>44249.72265625</v>
      </c>
      <c r="O117" s="116">
        <v>149769.90625</v>
      </c>
      <c r="P117" s="117">
        <v>3.3846518993377686</v>
      </c>
      <c r="Q117" s="116">
        <v>45622.86328125</v>
      </c>
      <c r="R117" s="116">
        <v>150692.9375</v>
      </c>
      <c r="S117" s="117">
        <v>3.3030135631561279</v>
      </c>
      <c r="T117" s="116">
        <v>67652.28125</v>
      </c>
      <c r="U117" s="116">
        <v>205481.1875</v>
      </c>
      <c r="V117" s="117">
        <v>3.0373134613037109</v>
      </c>
      <c r="W117" s="116">
        <v>92288.6953125</v>
      </c>
      <c r="X117" s="116">
        <v>286205.40625</v>
      </c>
      <c r="Y117" s="117">
        <v>3.1011967658996582</v>
      </c>
      <c r="Z117" s="116">
        <v>92518.8046875</v>
      </c>
      <c r="AA117" s="116">
        <v>271217.9375</v>
      </c>
      <c r="AB117" s="117">
        <v>2.9314899444580078</v>
      </c>
      <c r="AC117" s="116">
        <v>105005.8671875</v>
      </c>
      <c r="AD117" s="116">
        <v>318497.53125</v>
      </c>
      <c r="AE117" s="117">
        <v>3.0331404209136963</v>
      </c>
      <c r="AF117" s="116">
        <v>125006.4140625</v>
      </c>
      <c r="AG117" s="116">
        <v>400272.09375</v>
      </c>
      <c r="AH117" s="117">
        <v>3.2020125389099121</v>
      </c>
      <c r="AI117" s="116">
        <v>138668.375</v>
      </c>
      <c r="AJ117" s="116">
        <v>417555</v>
      </c>
      <c r="AK117" s="117">
        <v>3.0111768245697021</v>
      </c>
      <c r="AL117" s="116">
        <v>152833.90625</v>
      </c>
      <c r="AM117" s="116">
        <v>439575.125</v>
      </c>
      <c r="AN117" s="117">
        <v>2.8761622905731201</v>
      </c>
      <c r="AO117" s="116">
        <v>184601.125</v>
      </c>
      <c r="AP117" s="116">
        <v>534791.6875</v>
      </c>
      <c r="AQ117" s="117">
        <v>2.8970119953155518</v>
      </c>
      <c r="AR117" s="116">
        <v>188535.015625</v>
      </c>
      <c r="AS117" s="116">
        <v>567137.75</v>
      </c>
      <c r="AT117" s="117">
        <v>3.0081295967102051</v>
      </c>
      <c r="AU117" s="116">
        <v>203576.984375</v>
      </c>
      <c r="AV117" s="116">
        <v>616208.6875</v>
      </c>
      <c r="AW117" s="117">
        <v>3.0269074440002441</v>
      </c>
      <c r="AX117" s="116">
        <v>203188.203125</v>
      </c>
      <c r="AY117" s="116">
        <v>614739.3125</v>
      </c>
      <c r="AZ117" s="117">
        <v>3.0254676342010498</v>
      </c>
      <c r="BA117" s="116">
        <v>182489.609375</v>
      </c>
      <c r="BB117" s="116">
        <v>496878.625</v>
      </c>
      <c r="BC117" s="117">
        <v>2.7227776050567627</v>
      </c>
      <c r="BD117" s="116">
        <v>165451.234375</v>
      </c>
      <c r="BE117" s="116">
        <v>432293.625</v>
      </c>
      <c r="BF117" s="117">
        <v>2.6128158569335937</v>
      </c>
      <c r="BG117" s="116">
        <v>153111.265625</v>
      </c>
      <c r="BH117" s="116">
        <v>386518.5</v>
      </c>
      <c r="BI117" s="117">
        <v>2.5244288444519043</v>
      </c>
      <c r="BJ117" s="116">
        <v>155447.203125</v>
      </c>
      <c r="BK117" s="116">
        <v>393692.6875</v>
      </c>
      <c r="BL117" s="117">
        <v>2.5326457023620605</v>
      </c>
      <c r="BM117" s="116">
        <v>142654.5625</v>
      </c>
      <c r="BN117" s="116">
        <v>357254.25</v>
      </c>
      <c r="BO117" s="117">
        <v>2.504331111907959</v>
      </c>
      <c r="BP117" s="116">
        <v>144849.421875</v>
      </c>
      <c r="BQ117" s="116">
        <v>366541.96875</v>
      </c>
      <c r="BR117" s="117">
        <v>2.530503511428833</v>
      </c>
      <c r="BS117" s="116">
        <v>152688.09375</v>
      </c>
      <c r="BT117" s="116">
        <v>391848.21875</v>
      </c>
      <c r="BU117" s="117">
        <v>2.566331148147583</v>
      </c>
      <c r="BV117" s="116">
        <v>176033.328125</v>
      </c>
      <c r="BW117" s="116">
        <v>482335.3125</v>
      </c>
      <c r="BX117" s="117">
        <v>2.7400226593017578</v>
      </c>
      <c r="BY117" s="116">
        <v>195792.875</v>
      </c>
      <c r="BZ117" s="116">
        <v>523855.375</v>
      </c>
      <c r="CA117" s="117">
        <v>2.6755590438842773</v>
      </c>
      <c r="CB117" s="116">
        <v>223919.203125</v>
      </c>
      <c r="CC117" s="116">
        <v>649892</v>
      </c>
      <c r="CD117" s="117">
        <v>2.9023504257202148</v>
      </c>
      <c r="CE117" s="116">
        <v>185217.203125</v>
      </c>
      <c r="CF117" s="116">
        <v>530681.6875</v>
      </c>
      <c r="CG117" s="117">
        <v>2.8651857376098633</v>
      </c>
      <c r="CH117" s="116">
        <v>224268.96875</v>
      </c>
      <c r="CI117" s="116">
        <v>585697.125</v>
      </c>
      <c r="CJ117" s="117">
        <v>2.6115834712982178</v>
      </c>
      <c r="CK117" s="116">
        <v>245293.921875</v>
      </c>
      <c r="CL117" s="116">
        <v>617520.125</v>
      </c>
      <c r="CM117" s="117">
        <v>2.517470121383667</v>
      </c>
      <c r="CN117" s="116">
        <v>239939.90625</v>
      </c>
      <c r="CO117" s="116">
        <v>535758.5</v>
      </c>
      <c r="CP117" s="117">
        <v>2.2328860759735107</v>
      </c>
      <c r="CQ117" s="116">
        <v>229005.515625</v>
      </c>
      <c r="CR117" s="116">
        <v>483632.96875</v>
      </c>
      <c r="CS117" s="117">
        <v>2.1118834018707275</v>
      </c>
      <c r="CT117" s="116">
        <v>396027.09375</v>
      </c>
      <c r="CU117" s="116">
        <v>758020.5</v>
      </c>
      <c r="CV117" s="117">
        <v>1.9140622615814209</v>
      </c>
      <c r="CW117" s="116">
        <v>926383.3125</v>
      </c>
      <c r="CX117" s="116">
        <v>1942089.875</v>
      </c>
      <c r="CY117" s="117">
        <v>2.096421480178833</v>
      </c>
      <c r="CZ117" s="116">
        <v>1407704.5</v>
      </c>
      <c r="DA117" s="116">
        <v>2954715.75</v>
      </c>
      <c r="DB117" s="117">
        <v>2.0989601612091064</v>
      </c>
      <c r="DC117" s="116">
        <v>2343955.25</v>
      </c>
      <c r="DD117" s="116">
        <v>4877901.5</v>
      </c>
      <c r="DE117" s="117">
        <v>2.0810556411743164</v>
      </c>
      <c r="DF117" s="116">
        <v>4372.0009765625</v>
      </c>
      <c r="DG117" s="116">
        <v>9446.7587890625</v>
      </c>
      <c r="DH117" s="117">
        <v>2.1607403755187988</v>
      </c>
      <c r="DI117" s="116">
        <v>5090.53271484375</v>
      </c>
      <c r="DJ117" s="116">
        <v>11057.6572265625</v>
      </c>
      <c r="DK117" s="117">
        <v>2.1722004413604736</v>
      </c>
      <c r="DL117" s="116">
        <v>6589.458984375</v>
      </c>
      <c r="DM117" s="116">
        <v>14313.4658203125</v>
      </c>
      <c r="DN117" s="117">
        <v>2.1721761226654053</v>
      </c>
      <c r="DO117" s="116">
        <v>7934.8525390625</v>
      </c>
      <c r="DP117" s="116">
        <v>16966.27734375</v>
      </c>
      <c r="DQ117" s="117">
        <v>2.1381969451904297</v>
      </c>
      <c r="DR117" s="116">
        <v>8058.75634765625</v>
      </c>
      <c r="DS117" s="116">
        <v>17290.337890625</v>
      </c>
      <c r="DT117" s="117">
        <v>2.1455342769622803</v>
      </c>
      <c r="DU117" s="116">
        <v>8803.6796875</v>
      </c>
      <c r="DV117" s="116">
        <v>18562.04296875</v>
      </c>
      <c r="DW117" s="117">
        <v>2.1084413528442383</v>
      </c>
      <c r="DX117" s="116">
        <v>9610.0517578125</v>
      </c>
      <c r="DY117" s="116">
        <v>20187.69140625</v>
      </c>
      <c r="DZ117" s="117">
        <v>2.1006848812103271</v>
      </c>
      <c r="EA117" s="116">
        <v>10366.427734375</v>
      </c>
      <c r="EB117" s="116">
        <v>21362.91796875</v>
      </c>
      <c r="EC117" s="117">
        <v>2.0607790946960449</v>
      </c>
      <c r="ED117" s="116">
        <v>11823.927734375</v>
      </c>
      <c r="EE117" s="118">
        <v>24528.103515625</v>
      </c>
      <c r="EF117" s="119">
        <v>2.074446439743042</v>
      </c>
      <c r="EG117" s="115">
        <v>12820.8251953125</v>
      </c>
      <c r="EH117" s="116">
        <v>25664.166015625</v>
      </c>
      <c r="EI117" s="117">
        <v>2.0017561912536621</v>
      </c>
      <c r="EJ117" s="116">
        <v>14940.888671875</v>
      </c>
      <c r="EK117" s="116">
        <v>30019.265625</v>
      </c>
      <c r="EL117" s="117">
        <v>2.009202241897583</v>
      </c>
      <c r="EM117" s="116">
        <v>16682.50390625</v>
      </c>
      <c r="EN117" s="116">
        <v>33687.8828125</v>
      </c>
      <c r="EO117" s="117">
        <v>2.0193541049957275</v>
      </c>
      <c r="EP117" s="116">
        <v>18188.224609375</v>
      </c>
      <c r="EQ117" s="116">
        <v>36548.12109375</v>
      </c>
      <c r="ER117" s="117">
        <v>2.0094385147094727</v>
      </c>
      <c r="ES117" s="116">
        <v>19395.65234375</v>
      </c>
      <c r="ET117" s="116">
        <v>38348.41796875</v>
      </c>
      <c r="EU117" s="117">
        <v>1.977165699005127</v>
      </c>
      <c r="EV117" s="116">
        <v>21161.59375</v>
      </c>
      <c r="EW117" s="116">
        <v>41002.00390625</v>
      </c>
      <c r="EX117" s="117">
        <v>1.937566876411438</v>
      </c>
      <c r="EY117" s="116">
        <v>23516.07421875</v>
      </c>
      <c r="EZ117" s="116">
        <v>45476.890625</v>
      </c>
      <c r="FA117" s="117">
        <v>1.9338639974594116</v>
      </c>
      <c r="FB117" s="116">
        <v>26173.87109375</v>
      </c>
      <c r="FC117" s="116">
        <v>48909.3671875</v>
      </c>
      <c r="FD117" s="117">
        <v>1.8686332702636719</v>
      </c>
      <c r="FE117" s="116">
        <v>27252.177734375</v>
      </c>
      <c r="FF117" s="116">
        <v>51609.8515625</v>
      </c>
      <c r="FG117" s="117">
        <v>1.89378821849823</v>
      </c>
      <c r="FH117" s="116">
        <v>28051.53515625</v>
      </c>
      <c r="FI117" s="116">
        <v>55423.5546875</v>
      </c>
      <c r="FJ117" s="117">
        <v>1.975776195526123</v>
      </c>
      <c r="FK117" s="116">
        <v>28484.021484375</v>
      </c>
      <c r="FL117" s="116">
        <v>56372.80078125</v>
      </c>
      <c r="FM117" s="117">
        <v>1.979102611541748</v>
      </c>
      <c r="FN117" s="116">
        <v>31565.78125</v>
      </c>
      <c r="FO117" s="116">
        <v>62574.7890625</v>
      </c>
      <c r="FP117" s="117">
        <v>1.9823614358901978</v>
      </c>
      <c r="FQ117" s="116">
        <v>33886.6796875</v>
      </c>
      <c r="FR117" s="116">
        <v>67078.8203125</v>
      </c>
      <c r="FS117" s="117">
        <v>1.9795041084289551</v>
      </c>
      <c r="FT117" s="116">
        <v>36440.95703125</v>
      </c>
      <c r="FU117" s="116">
        <v>73291.765625</v>
      </c>
      <c r="FV117" s="117">
        <v>2.011246919631958</v>
      </c>
      <c r="FW117" s="116">
        <v>39578.328125</v>
      </c>
      <c r="FX117" s="116">
        <v>79329.65625</v>
      </c>
      <c r="FY117" s="117">
        <v>2.004371166229248</v>
      </c>
      <c r="FZ117" s="116">
        <v>46009.4765625</v>
      </c>
      <c r="GA117" s="116">
        <v>94760.0390625</v>
      </c>
      <c r="GB117" s="117">
        <v>2.0595765113830566</v>
      </c>
      <c r="GC117" s="116">
        <v>51656.83984375</v>
      </c>
      <c r="GD117" s="116">
        <v>103876.96875</v>
      </c>
      <c r="GE117" s="117">
        <v>2.0109045505523682</v>
      </c>
      <c r="GF117" s="116">
        <v>56352.44921875</v>
      </c>
      <c r="GG117" s="116">
        <v>108721.90625</v>
      </c>
      <c r="GH117" s="117">
        <v>1.9293199777603149</v>
      </c>
      <c r="GI117" s="116">
        <v>65805.1484375</v>
      </c>
      <c r="GJ117" s="116">
        <v>125162.484375</v>
      </c>
      <c r="GK117" s="117">
        <v>1.9020166397094727</v>
      </c>
      <c r="GL117" s="116">
        <v>68084.0703125</v>
      </c>
      <c r="GM117" s="116">
        <v>131338.5</v>
      </c>
      <c r="GN117" s="117">
        <v>1.9290635585784912</v>
      </c>
      <c r="GO117" s="116">
        <v>76081.3203125</v>
      </c>
      <c r="GP117" s="116">
        <v>144761.59375</v>
      </c>
      <c r="GQ117" s="117">
        <v>1.9027218818664551</v>
      </c>
      <c r="GR117" s="116">
        <v>84919.546875</v>
      </c>
      <c r="GS117" s="116">
        <v>173134.25</v>
      </c>
      <c r="GT117" s="117">
        <v>2.0388033390045166</v>
      </c>
      <c r="GU117" s="116">
        <v>92868.9609375</v>
      </c>
      <c r="GV117" s="116">
        <v>183260.28125</v>
      </c>
      <c r="GW117" s="117">
        <v>1.9733210802078247</v>
      </c>
      <c r="GX117" s="116">
        <v>102236.25</v>
      </c>
      <c r="GY117" s="116">
        <v>203582.640625</v>
      </c>
      <c r="GZ117" s="117">
        <v>1.9912960529327393</v>
      </c>
      <c r="HA117" s="116">
        <v>109573.578125</v>
      </c>
      <c r="HB117" s="116">
        <v>208072.5</v>
      </c>
      <c r="HC117" s="117">
        <v>1.8989294767379761</v>
      </c>
      <c r="HD117" s="116">
        <v>119525.3828125</v>
      </c>
      <c r="HE117" s="116">
        <v>219128.109375</v>
      </c>
      <c r="HF117" s="117">
        <v>1.8333185911178589</v>
      </c>
      <c r="HG117" s="116">
        <v>130771.5234375</v>
      </c>
      <c r="HH117" s="116">
        <v>237827.125</v>
      </c>
      <c r="HI117" s="117">
        <v>1.8186460733413696</v>
      </c>
      <c r="HJ117" s="116">
        <v>138620.140625</v>
      </c>
      <c r="HK117" s="116">
        <v>260467.15625</v>
      </c>
      <c r="HL117" s="117">
        <v>1.8789993524551392</v>
      </c>
      <c r="HM117" s="116">
        <v>152011.203125</v>
      </c>
      <c r="HN117" s="116">
        <v>297237.34375</v>
      </c>
      <c r="HO117" s="117">
        <v>1.9553647041320801</v>
      </c>
      <c r="HP117" s="116">
        <v>159079.796875</v>
      </c>
      <c r="HQ117" s="116">
        <v>338427.09375</v>
      </c>
      <c r="HR117" s="117">
        <v>2.1274046897888184</v>
      </c>
      <c r="HS117" s="116">
        <v>171323.375</v>
      </c>
      <c r="HT117" s="116">
        <v>366402.71875</v>
      </c>
      <c r="HU117" s="117">
        <v>2.1386616230010986</v>
      </c>
      <c r="HV117" s="116">
        <v>185131.578125</v>
      </c>
      <c r="HW117" s="116">
        <v>407446.4375</v>
      </c>
      <c r="HX117" s="117">
        <v>2.200847864151001</v>
      </c>
      <c r="HY117" s="116">
        <v>186012.5625</v>
      </c>
      <c r="HZ117" s="116">
        <v>413005.15625</v>
      </c>
      <c r="IA117" s="117">
        <v>2.2203078269958496</v>
      </c>
      <c r="IB117" s="116">
        <v>183543.171875</v>
      </c>
      <c r="IC117" s="116">
        <v>416774.84375</v>
      </c>
      <c r="ID117" s="117">
        <v>2.2707183361053467</v>
      </c>
      <c r="IE117" s="116">
        <v>195031.703125</v>
      </c>
      <c r="IF117" s="116">
        <v>408408.3125</v>
      </c>
      <c r="IG117" s="117">
        <v>2.0940611362457275</v>
      </c>
      <c r="IH117" s="116">
        <v>191534.546875</v>
      </c>
      <c r="II117" s="116">
        <v>418973.8125</v>
      </c>
      <c r="IJ117" s="117">
        <v>2.1874582767486572</v>
      </c>
      <c r="IK117" s="116">
        <v>191485.1875</v>
      </c>
      <c r="IL117" s="116">
        <v>433256.8125</v>
      </c>
      <c r="IM117" s="117">
        <v>2.2626125812530518</v>
      </c>
      <c r="IN117" s="115">
        <v>197422.59375</v>
      </c>
      <c r="IO117" s="116">
        <v>445893</v>
      </c>
      <c r="IP117" s="117">
        <v>2.2585713863372803</v>
      </c>
      <c r="IQ117" s="116">
        <v>210285.390625</v>
      </c>
      <c r="IR117" s="116">
        <v>498465</v>
      </c>
      <c r="IS117" s="117">
        <v>2.3704214096069336</v>
      </c>
      <c r="IT117" s="116">
        <v>218843.84375</v>
      </c>
      <c r="IU117" s="116">
        <v>529993.75</v>
      </c>
      <c r="IV117" s="117">
        <v>2.4217896461486816</v>
      </c>
      <c r="IW117" s="116">
        <v>231810.5</v>
      </c>
      <c r="IX117" s="116">
        <v>568007</v>
      </c>
      <c r="IY117" s="117">
        <v>2.4503073692321777</v>
      </c>
      <c r="IZ117" s="116">
        <v>243832.109375</v>
      </c>
      <c r="JA117" s="116">
        <v>576444.125</v>
      </c>
      <c r="JB117" s="117">
        <v>2.3641026020050049</v>
      </c>
      <c r="JC117" s="116">
        <v>259127.6875</v>
      </c>
      <c r="JD117" s="116">
        <v>624023.9375</v>
      </c>
      <c r="JE117" s="117">
        <v>2.4081716537475586</v>
      </c>
      <c r="JF117" s="116">
        <v>271518.6875</v>
      </c>
      <c r="JG117" s="116">
        <v>655799.0625</v>
      </c>
      <c r="JH117" s="117">
        <v>2.4152998924255371</v>
      </c>
      <c r="JI117" s="116">
        <v>270119.75</v>
      </c>
      <c r="JJ117" s="116">
        <v>638755.8125</v>
      </c>
      <c r="JK117" s="117">
        <v>2.3647134304046631</v>
      </c>
      <c r="JL117" s="116">
        <v>278324.71875</v>
      </c>
      <c r="JM117" s="116">
        <v>669618.5</v>
      </c>
      <c r="JN117" s="117">
        <v>2.4058895111083984</v>
      </c>
      <c r="JO117" s="116">
        <v>287669.96875</v>
      </c>
      <c r="JP117" s="116">
        <v>709364.0625</v>
      </c>
      <c r="JQ117" s="117">
        <v>2.465895414352417</v>
      </c>
      <c r="JR117" s="116">
        <v>302456.4375</v>
      </c>
      <c r="JS117" s="116">
        <v>714156.5625</v>
      </c>
      <c r="JT117" s="117">
        <v>2.3611881732940674</v>
      </c>
      <c r="JU117" s="116">
        <v>318978.28125</v>
      </c>
      <c r="JV117" s="116">
        <v>721457</v>
      </c>
      <c r="JW117" s="117">
        <v>2.2617747783660889</v>
      </c>
      <c r="JX117" s="116">
        <v>348483.875</v>
      </c>
      <c r="JY117" s="116">
        <v>775911.25</v>
      </c>
      <c r="JZ117" s="117">
        <v>2.2265341281890869</v>
      </c>
      <c r="KA117" s="116">
        <v>347712.875</v>
      </c>
      <c r="KB117" s="116">
        <v>769754</v>
      </c>
      <c r="KC117" s="117">
        <v>2.2137632369995117</v>
      </c>
      <c r="KD117" s="116">
        <v>310587.75</v>
      </c>
      <c r="KE117" s="116">
        <v>651603.625</v>
      </c>
      <c r="KF117" s="117">
        <v>2.0979695320129395</v>
      </c>
      <c r="KG117" s="116">
        <v>324899.5</v>
      </c>
      <c r="KH117" s="116">
        <v>730178.25</v>
      </c>
      <c r="KI117" s="117">
        <v>2.2473971843719482</v>
      </c>
      <c r="KJ117" s="116">
        <v>347041.03125</v>
      </c>
      <c r="KK117" s="116">
        <v>786177.8125</v>
      </c>
      <c r="KL117" s="117">
        <v>2.2653741836547852</v>
      </c>
      <c r="KM117" s="116">
        <v>331122.34375</v>
      </c>
      <c r="KN117" s="116">
        <v>704417.5625</v>
      </c>
      <c r="KO117" s="117">
        <v>2.1273634433746338</v>
      </c>
      <c r="KP117" s="116">
        <v>329566.5625</v>
      </c>
      <c r="KQ117" s="116">
        <v>686363.9375</v>
      </c>
      <c r="KR117" s="117">
        <v>2.0826261043548584</v>
      </c>
      <c r="KS117" s="116">
        <v>328449.25</v>
      </c>
      <c r="KT117" s="116">
        <v>689852.1875</v>
      </c>
      <c r="KU117" s="117">
        <v>2.1003310680389404</v>
      </c>
      <c r="KV117" s="134">
        <v>3.068140983581543</v>
      </c>
      <c r="KW117" s="135">
        <v>3.1555366516113281</v>
      </c>
      <c r="KX117" s="135">
        <v>3.0112695693969727</v>
      </c>
      <c r="KY117" s="135">
        <v>2.6311764717102051</v>
      </c>
      <c r="KZ117" s="135">
        <v>2.2690248489379883</v>
      </c>
      <c r="LA117" s="135">
        <v>2.098341703414917</v>
      </c>
      <c r="LB117" s="135">
        <v>1.9577051401138306</v>
      </c>
      <c r="LC117" s="135">
        <v>1.9767528772354126</v>
      </c>
      <c r="LD117" s="135">
        <v>1.9816789627075195</v>
      </c>
      <c r="LE117" s="135">
        <v>2.2900350093841553</v>
      </c>
      <c r="LF117" s="135">
        <v>2.3221199512481689</v>
      </c>
      <c r="LG117" s="135">
        <v>2.1646184921264648</v>
      </c>
      <c r="LH117" s="135">
        <f t="shared" si="4"/>
        <v>3.0783157348632813</v>
      </c>
      <c r="LI117" s="135">
        <f t="shared" si="5"/>
        <v>2.4501006603240967</v>
      </c>
      <c r="LJ117" s="135">
        <f t="shared" si="6"/>
        <v>2.0036196708679199</v>
      </c>
      <c r="LK117" s="144">
        <f t="shared" si="7"/>
        <v>2.2589244842529297</v>
      </c>
    </row>
    <row r="118" spans="1:323" ht="15" customHeight="1">
      <c r="A118" s="114">
        <v>99.5</v>
      </c>
      <c r="B118" s="115">
        <v>27734.482421875</v>
      </c>
      <c r="C118" s="116">
        <v>83750.25</v>
      </c>
      <c r="D118" s="117">
        <v>3.0197155475616455</v>
      </c>
      <c r="E118" s="116">
        <v>30227.3046875</v>
      </c>
      <c r="F118" s="116">
        <v>94439.7734375</v>
      </c>
      <c r="G118" s="117">
        <v>3.1243200302124023</v>
      </c>
      <c r="H118" s="116">
        <v>32583.642578125</v>
      </c>
      <c r="I118" s="116">
        <v>94476.1875</v>
      </c>
      <c r="J118" s="117">
        <v>2.8994975090026855</v>
      </c>
      <c r="K118" s="116">
        <v>44953.13671875</v>
      </c>
      <c r="L118" s="116">
        <v>144675.78125</v>
      </c>
      <c r="M118" s="117">
        <v>3.2183690071105957</v>
      </c>
      <c r="N118" s="116">
        <v>51578.3828125</v>
      </c>
      <c r="O118" s="116">
        <v>170263.234375</v>
      </c>
      <c r="P118" s="117">
        <v>3.3010580539703369</v>
      </c>
      <c r="Q118" s="116">
        <v>54539.78125</v>
      </c>
      <c r="R118" s="116">
        <v>170866.5</v>
      </c>
      <c r="S118" s="117">
        <v>3.132878303527832</v>
      </c>
      <c r="T118" s="116">
        <v>77255.1484375</v>
      </c>
      <c r="U118" s="116">
        <v>232303.28125</v>
      </c>
      <c r="V118" s="117">
        <v>3.0069618225097656</v>
      </c>
      <c r="W118" s="116">
        <v>105007.0390625</v>
      </c>
      <c r="X118" s="116">
        <v>323884.28125</v>
      </c>
      <c r="Y118" s="117">
        <v>3.0844054222106934</v>
      </c>
      <c r="Z118" s="116">
        <v>104435.90625</v>
      </c>
      <c r="AA118" s="116">
        <v>305934.0625</v>
      </c>
      <c r="AB118" s="117">
        <v>2.9293954372406006</v>
      </c>
      <c r="AC118" s="116">
        <v>119889.265625</v>
      </c>
      <c r="AD118" s="116">
        <v>359954.375</v>
      </c>
      <c r="AE118" s="117">
        <v>3.0023903846740723</v>
      </c>
      <c r="AF118" s="116">
        <v>147176.421875</v>
      </c>
      <c r="AG118" s="116">
        <v>453614.40625</v>
      </c>
      <c r="AH118" s="117">
        <v>3.0821132659912109</v>
      </c>
      <c r="AI118" s="116">
        <v>158339.71875</v>
      </c>
      <c r="AJ118" s="116">
        <v>471784.8125</v>
      </c>
      <c r="AK118" s="117">
        <v>2.9795734882354736</v>
      </c>
      <c r="AL118" s="116">
        <v>175131.859375</v>
      </c>
      <c r="AM118" s="116">
        <v>495132.3125</v>
      </c>
      <c r="AN118" s="117">
        <v>2.8271973133087158</v>
      </c>
      <c r="AO118" s="116">
        <v>212057.6875</v>
      </c>
      <c r="AP118" s="116">
        <v>602541.625</v>
      </c>
      <c r="AQ118" s="117">
        <v>2.8414041996002197</v>
      </c>
      <c r="AR118" s="116">
        <v>216452.859375</v>
      </c>
      <c r="AS118" s="116">
        <v>640591.9375</v>
      </c>
      <c r="AT118" s="117">
        <v>2.9594986438751221</v>
      </c>
      <c r="AU118" s="116">
        <v>233058.53125</v>
      </c>
      <c r="AV118" s="116">
        <v>696352.8125</v>
      </c>
      <c r="AW118" s="117">
        <v>2.9878880977630615</v>
      </c>
      <c r="AX118" s="116">
        <v>233083.671875</v>
      </c>
      <c r="AY118" s="116">
        <v>694639.25</v>
      </c>
      <c r="AZ118" s="117">
        <v>2.9802141189575195</v>
      </c>
      <c r="BA118" s="116">
        <v>206075.53125</v>
      </c>
      <c r="BB118" s="116">
        <v>557764.1875</v>
      </c>
      <c r="BC118" s="117">
        <v>2.7066006660461426</v>
      </c>
      <c r="BD118" s="116">
        <v>185467.59375</v>
      </c>
      <c r="BE118" s="116">
        <v>483983.59375</v>
      </c>
      <c r="BF118" s="117">
        <v>2.6095318794250488</v>
      </c>
      <c r="BG118" s="116">
        <v>170648.109375</v>
      </c>
      <c r="BH118" s="116">
        <v>431748.9375</v>
      </c>
      <c r="BI118" s="117">
        <v>2.5300540924072266</v>
      </c>
      <c r="BJ118" s="116">
        <v>173125.984375</v>
      </c>
      <c r="BK118" s="116">
        <v>439909.96875</v>
      </c>
      <c r="BL118" s="117">
        <v>2.5409817695617676</v>
      </c>
      <c r="BM118" s="116">
        <v>158570.328125</v>
      </c>
      <c r="BN118" s="116">
        <v>398836.78125</v>
      </c>
      <c r="BO118" s="117">
        <v>2.5152044296264648</v>
      </c>
      <c r="BP118" s="116">
        <v>161258.125</v>
      </c>
      <c r="BQ118" s="116">
        <v>409518.59375</v>
      </c>
      <c r="BR118" s="117">
        <v>2.5395221710205078</v>
      </c>
      <c r="BS118" s="116">
        <v>169458.140625</v>
      </c>
      <c r="BT118" s="116">
        <v>438226.21875</v>
      </c>
      <c r="BU118" s="117">
        <v>2.5860440731048584</v>
      </c>
      <c r="BV118" s="116">
        <v>196950.15625</v>
      </c>
      <c r="BW118" s="116">
        <v>541938.625</v>
      </c>
      <c r="BX118" s="117">
        <v>2.7516536712646484</v>
      </c>
      <c r="BY118" s="116">
        <v>225113.578125</v>
      </c>
      <c r="BZ118" s="116">
        <v>586712.1875</v>
      </c>
      <c r="CA118" s="117">
        <v>2.6062941551208496</v>
      </c>
      <c r="CB118" s="116">
        <v>253210.5</v>
      </c>
      <c r="CC118" s="116">
        <v>732847.625</v>
      </c>
      <c r="CD118" s="117">
        <v>2.8942229747772217</v>
      </c>
      <c r="CE118" s="116">
        <v>205862.671875</v>
      </c>
      <c r="CF118" s="116">
        <v>598157.75</v>
      </c>
      <c r="CG118" s="117">
        <v>2.9056153297424316</v>
      </c>
      <c r="CH118" s="116">
        <v>250604.375</v>
      </c>
      <c r="CI118" s="116">
        <v>655803.25</v>
      </c>
      <c r="CJ118" s="117">
        <v>2.6168866157531738</v>
      </c>
      <c r="CK118" s="116">
        <v>277885.125</v>
      </c>
      <c r="CL118" s="116">
        <v>689429.5</v>
      </c>
      <c r="CM118" s="117">
        <v>2.4809873104095459</v>
      </c>
      <c r="CN118" s="116">
        <v>265310.0625</v>
      </c>
      <c r="CO118" s="116">
        <v>592892.9375</v>
      </c>
      <c r="CP118" s="117">
        <v>2.2347171306610107</v>
      </c>
      <c r="CQ118" s="116">
        <v>251169.34375</v>
      </c>
      <c r="CR118" s="116">
        <v>532944.875</v>
      </c>
      <c r="CS118" s="117">
        <v>2.1218547821044922</v>
      </c>
      <c r="CT118" s="116">
        <v>430327.125</v>
      </c>
      <c r="CU118" s="116">
        <v>827405.9375</v>
      </c>
      <c r="CV118" s="117">
        <v>1.9227371215820312</v>
      </c>
      <c r="CW118" s="116">
        <v>1015277.5625</v>
      </c>
      <c r="CX118" s="116">
        <v>2136984.5</v>
      </c>
      <c r="CY118" s="117">
        <v>2.104827880859375</v>
      </c>
      <c r="CZ118" s="116">
        <v>1538441.5</v>
      </c>
      <c r="DA118" s="116">
        <v>3252660.25</v>
      </c>
      <c r="DB118" s="117">
        <v>2.1142566204071045</v>
      </c>
      <c r="DC118" s="116">
        <v>2566953.25</v>
      </c>
      <c r="DD118" s="116">
        <v>5364091</v>
      </c>
      <c r="DE118" s="117">
        <v>2.089672327041626</v>
      </c>
      <c r="DF118" s="116">
        <v>4796.7529296875</v>
      </c>
      <c r="DG118" s="116">
        <v>10422.8681640625</v>
      </c>
      <c r="DH118" s="117">
        <v>2.1729006767272949</v>
      </c>
      <c r="DI118" s="116">
        <v>5588.83544921875</v>
      </c>
      <c r="DJ118" s="116">
        <v>12206.0703125</v>
      </c>
      <c r="DK118" s="117">
        <v>2.1840095520019531</v>
      </c>
      <c r="DL118" s="116">
        <v>7240.35498046875</v>
      </c>
      <c r="DM118" s="116">
        <v>15800.919921875</v>
      </c>
      <c r="DN118" s="117">
        <v>2.1823403835296631</v>
      </c>
      <c r="DO118" s="116">
        <v>8720.8173828125</v>
      </c>
      <c r="DP118" s="116">
        <v>18703.3359375</v>
      </c>
      <c r="DQ118" s="117">
        <v>2.1446769237518311</v>
      </c>
      <c r="DR118" s="116">
        <v>8831.814453125</v>
      </c>
      <c r="DS118" s="116">
        <v>19064.826171875</v>
      </c>
      <c r="DT118" s="117">
        <v>2.1586534976959229</v>
      </c>
      <c r="DU118" s="116">
        <v>9652.9306640625</v>
      </c>
      <c r="DV118" s="116">
        <v>20435.068359375</v>
      </c>
      <c r="DW118" s="117">
        <v>2.1169807910919189</v>
      </c>
      <c r="DX118" s="116">
        <v>10529.673828125</v>
      </c>
      <c r="DY118" s="116">
        <v>22217.70703125</v>
      </c>
      <c r="DZ118" s="117">
        <v>2.1100089550018311</v>
      </c>
      <c r="EA118" s="116">
        <v>11336.732421875</v>
      </c>
      <c r="EB118" s="116">
        <v>23469.814453125</v>
      </c>
      <c r="EC118" s="117">
        <v>2.0702450275421143</v>
      </c>
      <c r="ED118" s="116">
        <v>12928.1162109375</v>
      </c>
      <c r="EE118" s="118">
        <v>26965.70703125</v>
      </c>
      <c r="EF118" s="119">
        <v>2.0858187675476074</v>
      </c>
      <c r="EG118" s="115">
        <v>13960.6904296875</v>
      </c>
      <c r="EH118" s="116">
        <v>28122.05859375</v>
      </c>
      <c r="EI118" s="117">
        <v>2.0143744945526123</v>
      </c>
      <c r="EJ118" s="116">
        <v>16254.6513671875</v>
      </c>
      <c r="EK118" s="116">
        <v>32906.83984375</v>
      </c>
      <c r="EL118" s="117">
        <v>2.0244567394256592</v>
      </c>
      <c r="EM118" s="116">
        <v>18186.748046875</v>
      </c>
      <c r="EN118" s="116">
        <v>36940.46875</v>
      </c>
      <c r="EO118" s="117">
        <v>2.0311751365661621</v>
      </c>
      <c r="EP118" s="116">
        <v>19806.900390625</v>
      </c>
      <c r="EQ118" s="116">
        <v>40059.5234375</v>
      </c>
      <c r="ER118" s="117">
        <v>2.0225033760070801</v>
      </c>
      <c r="ES118" s="116">
        <v>21080.10546875</v>
      </c>
      <c r="ET118" s="116">
        <v>41969.80859375</v>
      </c>
      <c r="EU118" s="117">
        <v>1.9909676313400269</v>
      </c>
      <c r="EV118" s="116">
        <v>22932.142578125</v>
      </c>
      <c r="EW118" s="116">
        <v>44789.25</v>
      </c>
      <c r="EX118" s="117">
        <v>1.9531210660934448</v>
      </c>
      <c r="EY118" s="116">
        <v>25488.5859375</v>
      </c>
      <c r="EZ118" s="116">
        <v>49665.90625</v>
      </c>
      <c r="FA118" s="117">
        <v>1.9485547542572021</v>
      </c>
      <c r="FB118" s="116">
        <v>28106.150390625</v>
      </c>
      <c r="FC118" s="116">
        <v>53243.6953125</v>
      </c>
      <c r="FD118" s="117">
        <v>1.8943787813186646</v>
      </c>
      <c r="FE118" s="116">
        <v>28937.154296875</v>
      </c>
      <c r="FF118" s="116">
        <v>56295.2890625</v>
      </c>
      <c r="FG118" s="117">
        <v>1.9454327821731567</v>
      </c>
      <c r="FH118" s="116">
        <v>30412.33984375</v>
      </c>
      <c r="FI118" s="116">
        <v>60653.69140625</v>
      </c>
      <c r="FJ118" s="117">
        <v>1.994377613067627</v>
      </c>
      <c r="FK118" s="116">
        <v>30812.15234375</v>
      </c>
      <c r="FL118" s="116">
        <v>61708.578125</v>
      </c>
      <c r="FM118" s="117">
        <v>2.0027351379394531</v>
      </c>
      <c r="FN118" s="116">
        <v>34188.94921875</v>
      </c>
      <c r="FO118" s="116">
        <v>68501.03125</v>
      </c>
      <c r="FP118" s="117">
        <v>2.0036015510559082</v>
      </c>
      <c r="FQ118" s="116">
        <v>36651.9609375</v>
      </c>
      <c r="FR118" s="116">
        <v>73425.21875</v>
      </c>
      <c r="FS118" s="117">
        <v>2.0033094882965088</v>
      </c>
      <c r="FT118" s="116">
        <v>39779.359375</v>
      </c>
      <c r="FU118" s="116">
        <v>80313.609375</v>
      </c>
      <c r="FV118" s="117">
        <v>2.0189769268035889</v>
      </c>
      <c r="FW118" s="116">
        <v>43338.64453125</v>
      </c>
      <c r="FX118" s="116">
        <v>86884.8203125</v>
      </c>
      <c r="FY118" s="117">
        <v>2.0047886371612549</v>
      </c>
      <c r="FZ118" s="116">
        <v>50228.42578125</v>
      </c>
      <c r="GA118" s="116">
        <v>104067.2109375</v>
      </c>
      <c r="GB118" s="117">
        <v>2.0718789100646973</v>
      </c>
      <c r="GC118" s="116">
        <v>56271.39453125</v>
      </c>
      <c r="GD118" s="116">
        <v>113835.7578125</v>
      </c>
      <c r="GE118" s="117">
        <v>2.022977352142334</v>
      </c>
      <c r="GF118" s="116">
        <v>60028.35546875</v>
      </c>
      <c r="GG118" s="116">
        <v>118797.8671875</v>
      </c>
      <c r="GH118" s="117">
        <v>1.9790291786193848</v>
      </c>
      <c r="GI118" s="116">
        <v>71592.2890625</v>
      </c>
      <c r="GJ118" s="116">
        <v>136424.78125</v>
      </c>
      <c r="GK118" s="117">
        <v>1.9055792093276978</v>
      </c>
      <c r="GL118" s="116">
        <v>73923.171875</v>
      </c>
      <c r="GM118" s="116">
        <v>143373.75</v>
      </c>
      <c r="GN118" s="117">
        <v>1.9394967555999756</v>
      </c>
      <c r="GO118" s="116">
        <v>82503.0390625</v>
      </c>
      <c r="GP118" s="116">
        <v>157819.65625</v>
      </c>
      <c r="GQ118" s="117">
        <v>1.9128950834274292</v>
      </c>
      <c r="GR118" s="116">
        <v>94925.0390625</v>
      </c>
      <c r="GS118" s="116">
        <v>189746.03125</v>
      </c>
      <c r="GT118" s="117">
        <v>1.9989038705825806</v>
      </c>
      <c r="GU118" s="116">
        <v>101479.484375</v>
      </c>
      <c r="GV118" s="116">
        <v>200436.140625</v>
      </c>
      <c r="GW118" s="117">
        <v>1.9751394987106323</v>
      </c>
      <c r="GX118" s="116">
        <v>111412.6015625</v>
      </c>
      <c r="GY118" s="116">
        <v>222887.328125</v>
      </c>
      <c r="GZ118" s="117">
        <v>2.0005576610565186</v>
      </c>
      <c r="HA118" s="116">
        <v>119133.90625</v>
      </c>
      <c r="HB118" s="116">
        <v>226765.203125</v>
      </c>
      <c r="HC118" s="117">
        <v>1.9034481048583984</v>
      </c>
      <c r="HD118" s="116">
        <v>129688.5625</v>
      </c>
      <c r="HE118" s="116">
        <v>237975.09375</v>
      </c>
      <c r="HF118" s="117">
        <v>1.8349736928939819</v>
      </c>
      <c r="HG118" s="116">
        <v>137475.4375</v>
      </c>
      <c r="HH118" s="116">
        <v>258492.359375</v>
      </c>
      <c r="HI118" s="117">
        <v>1.8802803754806519</v>
      </c>
      <c r="HJ118" s="116">
        <v>149965.609375</v>
      </c>
      <c r="HK118" s="116">
        <v>283634.5</v>
      </c>
      <c r="HL118" s="117">
        <v>1.8913302421569824</v>
      </c>
      <c r="HM118" s="116">
        <v>164705.078125</v>
      </c>
      <c r="HN118" s="116">
        <v>324940.875</v>
      </c>
      <c r="HO118" s="117">
        <v>1.9728649854660034</v>
      </c>
      <c r="HP118" s="116">
        <v>172663.15625</v>
      </c>
      <c r="HQ118" s="116">
        <v>372865.25</v>
      </c>
      <c r="HR118" s="117">
        <v>2.1594951152801514</v>
      </c>
      <c r="HS118" s="116">
        <v>181165.578125</v>
      </c>
      <c r="HT118" s="116">
        <v>404160.8125</v>
      </c>
      <c r="HU118" s="117">
        <v>2.2308919429779053</v>
      </c>
      <c r="HV118" s="116">
        <v>199814.5</v>
      </c>
      <c r="HW118" s="116">
        <v>450357.125</v>
      </c>
      <c r="HX118" s="117">
        <v>2.2538762092590332</v>
      </c>
      <c r="HY118" s="116">
        <v>203400.21875</v>
      </c>
      <c r="HZ118" s="116">
        <v>456586.75</v>
      </c>
      <c r="IA118" s="117">
        <v>2.2447702884674072</v>
      </c>
      <c r="IB118" s="116">
        <v>193819.359375</v>
      </c>
      <c r="IC118" s="116">
        <v>462293.09375</v>
      </c>
      <c r="ID118" s="117">
        <v>2.3851749897003174</v>
      </c>
      <c r="IE118" s="116">
        <v>217313.96875</v>
      </c>
      <c r="IF118" s="116">
        <v>448784</v>
      </c>
      <c r="IG118" s="117">
        <v>2.065140962600708</v>
      </c>
      <c r="IH118" s="116">
        <v>202370.890625</v>
      </c>
      <c r="II118" s="116">
        <v>463273.375</v>
      </c>
      <c r="IJ118" s="117">
        <v>2.2892293930053711</v>
      </c>
      <c r="IK118" s="116">
        <v>207761.234375</v>
      </c>
      <c r="IL118" s="116">
        <v>479896.40625</v>
      </c>
      <c r="IM118" s="117">
        <v>2.3098456859588623</v>
      </c>
      <c r="IN118" s="115">
        <v>214771.28125</v>
      </c>
      <c r="IO118" s="116">
        <v>493763.625</v>
      </c>
      <c r="IP118" s="117">
        <v>2.2990207672119141</v>
      </c>
      <c r="IQ118" s="116">
        <v>231291.5</v>
      </c>
      <c r="IR118" s="116">
        <v>553913.5625</v>
      </c>
      <c r="IS118" s="117">
        <v>2.3948721885681152</v>
      </c>
      <c r="IT118" s="116">
        <v>241403.0625</v>
      </c>
      <c r="IU118" s="116">
        <v>589880.75</v>
      </c>
      <c r="IV118" s="117">
        <v>2.4435513019561768</v>
      </c>
      <c r="IW118" s="116">
        <v>257045.1875</v>
      </c>
      <c r="IX118" s="116">
        <v>632634.0625</v>
      </c>
      <c r="IY118" s="117">
        <v>2.4611783027648926</v>
      </c>
      <c r="IZ118" s="116">
        <v>268875.25</v>
      </c>
      <c r="JA118" s="116">
        <v>640366.125</v>
      </c>
      <c r="JB118" s="117">
        <v>2.3816478252410889</v>
      </c>
      <c r="JC118" s="116">
        <v>287605.9375</v>
      </c>
      <c r="JD118" s="116">
        <v>694060.4375</v>
      </c>
      <c r="JE118" s="117">
        <v>2.4132339954376221</v>
      </c>
      <c r="JF118" s="116">
        <v>302470</v>
      </c>
      <c r="JG118" s="116">
        <v>729466.375</v>
      </c>
      <c r="JH118" s="117">
        <v>2.4116983413696289</v>
      </c>
      <c r="JI118" s="116">
        <v>300580.65625</v>
      </c>
      <c r="JJ118" s="116">
        <v>709342.875</v>
      </c>
      <c r="JK118" s="117">
        <v>2.3599085807800293</v>
      </c>
      <c r="JL118" s="116">
        <v>304714.78125</v>
      </c>
      <c r="JM118" s="116">
        <v>744638.625</v>
      </c>
      <c r="JN118" s="117">
        <v>2.4437234401702881</v>
      </c>
      <c r="JO118" s="116">
        <v>317915.21875</v>
      </c>
      <c r="JP118" s="116">
        <v>789980.4375</v>
      </c>
      <c r="JQ118" s="117">
        <v>2.4848775863647461</v>
      </c>
      <c r="JR118" s="116">
        <v>334054.21875</v>
      </c>
      <c r="JS118" s="116">
        <v>792644.625</v>
      </c>
      <c r="JT118" s="117">
        <v>2.3728022575378418</v>
      </c>
      <c r="JU118" s="116">
        <v>351029.5</v>
      </c>
      <c r="JV118" s="116">
        <v>798072.8125</v>
      </c>
      <c r="JW118" s="117">
        <v>2.2735207080841064</v>
      </c>
      <c r="JX118" s="116">
        <v>384170.875</v>
      </c>
      <c r="JY118" s="116">
        <v>857196.9375</v>
      </c>
      <c r="JZ118" s="117">
        <v>2.2312908172607422</v>
      </c>
      <c r="KA118" s="116">
        <v>383099.03125</v>
      </c>
      <c r="KB118" s="116">
        <v>850054.0625</v>
      </c>
      <c r="KC118" s="117">
        <v>2.218888521194458</v>
      </c>
      <c r="KD118" s="116">
        <v>341210.40625</v>
      </c>
      <c r="KE118" s="116">
        <v>716595.25</v>
      </c>
      <c r="KF118" s="117">
        <v>2.1001565456390381</v>
      </c>
      <c r="KG118" s="116">
        <v>355867.8125</v>
      </c>
      <c r="KH118" s="116">
        <v>807971.25</v>
      </c>
      <c r="KI118" s="117">
        <v>2.2704253196716309</v>
      </c>
      <c r="KJ118" s="116">
        <v>381747.3125</v>
      </c>
      <c r="KK118" s="116">
        <v>870255.6875</v>
      </c>
      <c r="KL118" s="117">
        <v>2.2796642780303955</v>
      </c>
      <c r="KM118" s="116">
        <v>361273.96875</v>
      </c>
      <c r="KN118" s="116">
        <v>775793.375</v>
      </c>
      <c r="KO118" s="117">
        <v>2.1473824977874756</v>
      </c>
      <c r="KP118" s="116">
        <v>360442.40625</v>
      </c>
      <c r="KQ118" s="116">
        <v>755211.0625</v>
      </c>
      <c r="KR118" s="117">
        <v>2.095233678817749</v>
      </c>
      <c r="KS118" s="116">
        <v>359098.84375</v>
      </c>
      <c r="KT118" s="116">
        <v>759645.75</v>
      </c>
      <c r="KU118" s="117">
        <v>2.1154224872589111</v>
      </c>
      <c r="KV118" s="134">
        <v>3.0720176696777344</v>
      </c>
      <c r="KW118" s="135">
        <v>3.111752986907959</v>
      </c>
      <c r="KX118" s="135">
        <v>2.9674079418182373</v>
      </c>
      <c r="KY118" s="135">
        <v>2.6280109882354736</v>
      </c>
      <c r="KZ118" s="135">
        <v>2.2764456272125244</v>
      </c>
      <c r="LA118" s="135">
        <v>2.109156608581543</v>
      </c>
      <c r="LB118" s="135">
        <v>1.9786847829818726</v>
      </c>
      <c r="LC118" s="135">
        <v>1.985783576965332</v>
      </c>
      <c r="LD118" s="135">
        <v>2.0102858543395996</v>
      </c>
      <c r="LE118" s="135">
        <v>2.3274431228637695</v>
      </c>
      <c r="LF118" s="135">
        <v>2.331010103225708</v>
      </c>
      <c r="LG118" s="135">
        <v>2.1816256046295166</v>
      </c>
      <c r="LH118" s="135">
        <f t="shared" si="4"/>
        <v>3.0503928661346436</v>
      </c>
      <c r="LI118" s="135">
        <f t="shared" si="5"/>
        <v>2.452228307723999</v>
      </c>
      <c r="LJ118" s="135">
        <f t="shared" si="6"/>
        <v>2.0209777057170868</v>
      </c>
      <c r="LK118" s="144">
        <f t="shared" si="7"/>
        <v>2.2800262769063315</v>
      </c>
    </row>
    <row r="119" spans="1:323" ht="15" customHeight="1">
      <c r="A119" s="114">
        <v>99.6</v>
      </c>
      <c r="B119" s="115">
        <v>32165.3125</v>
      </c>
      <c r="C119" s="116">
        <v>97234.828125</v>
      </c>
      <c r="D119" s="117">
        <v>3.0229716300964355</v>
      </c>
      <c r="E119" s="116">
        <v>35137.828125</v>
      </c>
      <c r="F119" s="116">
        <v>109917.59375</v>
      </c>
      <c r="G119" s="117">
        <v>3.1281840801239014</v>
      </c>
      <c r="H119" s="116">
        <v>39345.64453125</v>
      </c>
      <c r="I119" s="116">
        <v>109201.5625</v>
      </c>
      <c r="J119" s="117">
        <v>2.7754421234130859</v>
      </c>
      <c r="K119" s="116">
        <v>52967.69140625</v>
      </c>
      <c r="L119" s="116">
        <v>168763.3125</v>
      </c>
      <c r="M119" s="117">
        <v>3.1861557960510254</v>
      </c>
      <c r="N119" s="116">
        <v>62807.11328125</v>
      </c>
      <c r="O119" s="116">
        <v>198727.828125</v>
      </c>
      <c r="P119" s="117">
        <v>3.1640975475311279</v>
      </c>
      <c r="Q119" s="116">
        <v>66542.9453125</v>
      </c>
      <c r="R119" s="116">
        <v>198695.59375</v>
      </c>
      <c r="S119" s="117">
        <v>2.9859752655029297</v>
      </c>
      <c r="T119" s="116">
        <v>94242.21875</v>
      </c>
      <c r="U119" s="116">
        <v>269243.625</v>
      </c>
      <c r="V119" s="117">
        <v>2.8569321632385254</v>
      </c>
      <c r="W119" s="116">
        <v>125302.4921875</v>
      </c>
      <c r="X119" s="116">
        <v>376713.625</v>
      </c>
      <c r="Y119" s="117">
        <v>3.0064337253570557</v>
      </c>
      <c r="Z119" s="116">
        <v>121920.90625</v>
      </c>
      <c r="AA119" s="116">
        <v>354641.96875</v>
      </c>
      <c r="AB119" s="117">
        <v>2.9087872505187988</v>
      </c>
      <c r="AC119" s="116">
        <v>144991.171875</v>
      </c>
      <c r="AD119" s="116">
        <v>417693.5625</v>
      </c>
      <c r="AE119" s="117">
        <v>2.8808207511901855</v>
      </c>
      <c r="AF119" s="116">
        <v>182061.0625</v>
      </c>
      <c r="AG119" s="116">
        <v>526937.4375</v>
      </c>
      <c r="AH119" s="117">
        <v>2.894289493560791</v>
      </c>
      <c r="AI119" s="116">
        <v>192727.625</v>
      </c>
      <c r="AJ119" s="116">
        <v>547154.3125</v>
      </c>
      <c r="AK119" s="117">
        <v>2.8390030860900879</v>
      </c>
      <c r="AL119" s="116">
        <v>210136.578125</v>
      </c>
      <c r="AM119" s="116">
        <v>571957.9375</v>
      </c>
      <c r="AN119" s="117">
        <v>2.7218389511108398</v>
      </c>
      <c r="AO119" s="116">
        <v>253387.703125</v>
      </c>
      <c r="AP119" s="116">
        <v>696207</v>
      </c>
      <c r="AQ119" s="117">
        <v>2.7475957870483398</v>
      </c>
      <c r="AR119" s="116">
        <v>258437.9375</v>
      </c>
      <c r="AS119" s="116">
        <v>742669.5625</v>
      </c>
      <c r="AT119" s="117">
        <v>2.8736863136291504</v>
      </c>
      <c r="AU119" s="116">
        <v>278260.84375</v>
      </c>
      <c r="AV119" s="116">
        <v>808010.9375</v>
      </c>
      <c r="AW119" s="117">
        <v>2.9037895202636719</v>
      </c>
      <c r="AX119" s="116">
        <v>280370.34375</v>
      </c>
      <c r="AY119" s="116">
        <v>805736.5</v>
      </c>
      <c r="AZ119" s="117">
        <v>2.8738293647766113</v>
      </c>
      <c r="BA119" s="116">
        <v>240450.1875</v>
      </c>
      <c r="BB119" s="116">
        <v>642202.0625</v>
      </c>
      <c r="BC119" s="117">
        <v>2.6708319187164307</v>
      </c>
      <c r="BD119" s="116">
        <v>215822.140625</v>
      </c>
      <c r="BE119" s="116">
        <v>555636.125</v>
      </c>
      <c r="BF119" s="117">
        <v>2.5745093822479248</v>
      </c>
      <c r="BG119" s="116">
        <v>197677.4375</v>
      </c>
      <c r="BH119" s="116">
        <v>494364.8125</v>
      </c>
      <c r="BI119" s="117">
        <v>2.500866174697876</v>
      </c>
      <c r="BJ119" s="116">
        <v>200611.84375</v>
      </c>
      <c r="BK119" s="116">
        <v>504014.375</v>
      </c>
      <c r="BL119" s="117">
        <v>2.5123858451843262</v>
      </c>
      <c r="BM119" s="116">
        <v>182830.21875</v>
      </c>
      <c r="BN119" s="116">
        <v>456524.125</v>
      </c>
      <c r="BO119" s="117">
        <v>2.4969840049743652</v>
      </c>
      <c r="BP119" s="116">
        <v>186667.359375</v>
      </c>
      <c r="BQ119" s="116">
        <v>469186.9375</v>
      </c>
      <c r="BR119" s="117">
        <v>2.5134921073913574</v>
      </c>
      <c r="BS119" s="116">
        <v>193872.890625</v>
      </c>
      <c r="BT119" s="116">
        <v>503072.375</v>
      </c>
      <c r="BU119" s="117">
        <v>2.5948567390441895</v>
      </c>
      <c r="BV119" s="116">
        <v>233558.390625</v>
      </c>
      <c r="BW119" s="116">
        <v>624684.4375</v>
      </c>
      <c r="BX119" s="117">
        <v>2.6746392250061035</v>
      </c>
      <c r="BY119" s="116">
        <v>260957.015625</v>
      </c>
      <c r="BZ119" s="116">
        <v>673756.3125</v>
      </c>
      <c r="CA119" s="117">
        <v>2.581866979598999</v>
      </c>
      <c r="CB119" s="116">
        <v>302053.84375</v>
      </c>
      <c r="CC119" s="116">
        <v>848211.5</v>
      </c>
      <c r="CD119" s="117">
        <v>2.8081467151641846</v>
      </c>
      <c r="CE119" s="116">
        <v>248552.5625</v>
      </c>
      <c r="CF119" s="116">
        <v>692813.5</v>
      </c>
      <c r="CG119" s="117">
        <v>2.7873923778533936</v>
      </c>
      <c r="CH119" s="116">
        <v>298452.71875</v>
      </c>
      <c r="CI119" s="116">
        <v>752698.8125</v>
      </c>
      <c r="CJ119" s="117">
        <v>2.5220036506652832</v>
      </c>
      <c r="CK119" s="116">
        <v>327049.84375</v>
      </c>
      <c r="CL119" s="116">
        <v>788509.125</v>
      </c>
      <c r="CM119" s="117">
        <v>2.410975456237793</v>
      </c>
      <c r="CN119" s="116">
        <v>310108.75</v>
      </c>
      <c r="CO119" s="116">
        <v>671087.0625</v>
      </c>
      <c r="CP119" s="117">
        <v>2.1640377044677734</v>
      </c>
      <c r="CQ119" s="116">
        <v>290337.3125</v>
      </c>
      <c r="CR119" s="116">
        <v>600007.375</v>
      </c>
      <c r="CS119" s="117">
        <v>2.0665872097015381</v>
      </c>
      <c r="CT119" s="116">
        <v>477993.0625</v>
      </c>
      <c r="CU119" s="116">
        <v>921395.375</v>
      </c>
      <c r="CV119" s="117">
        <v>1.9276334047317505</v>
      </c>
      <c r="CW119" s="116">
        <v>1134290.625</v>
      </c>
      <c r="CX119" s="116">
        <v>2402925</v>
      </c>
      <c r="CY119" s="117">
        <v>2.1184384822845459</v>
      </c>
      <c r="CZ119" s="116">
        <v>1725756.125</v>
      </c>
      <c r="DA119" s="116">
        <v>3660706.5</v>
      </c>
      <c r="DB119" s="117">
        <v>2.1212189197540283</v>
      </c>
      <c r="DC119" s="116">
        <v>2871223.5</v>
      </c>
      <c r="DD119" s="116">
        <v>6026911</v>
      </c>
      <c r="DE119" s="117">
        <v>2.099074125289917</v>
      </c>
      <c r="DF119" s="116">
        <v>5382.6171875</v>
      </c>
      <c r="DG119" s="116">
        <v>11759.482421875</v>
      </c>
      <c r="DH119" s="117">
        <v>2.1847145557403564</v>
      </c>
      <c r="DI119" s="116">
        <v>6289.3544921875</v>
      </c>
      <c r="DJ119" s="116">
        <v>13778.2041015625</v>
      </c>
      <c r="DK119" s="117">
        <v>2.190718412399292</v>
      </c>
      <c r="DL119" s="116">
        <v>8165.4150390625</v>
      </c>
      <c r="DM119" s="116">
        <v>17836.77734375</v>
      </c>
      <c r="DN119" s="117">
        <v>2.1844298839569092</v>
      </c>
      <c r="DO119" s="116">
        <v>9829.544921875</v>
      </c>
      <c r="DP119" s="116">
        <v>21076</v>
      </c>
      <c r="DQ119" s="117">
        <v>2.1441481113433838</v>
      </c>
      <c r="DR119" s="116">
        <v>9965.455078125</v>
      </c>
      <c r="DS119" s="116">
        <v>21496.61328125</v>
      </c>
      <c r="DT119" s="117">
        <v>2.1571130752563477</v>
      </c>
      <c r="DU119" s="116">
        <v>10842.8564453125</v>
      </c>
      <c r="DV119" s="116">
        <v>22991.984375</v>
      </c>
      <c r="DW119" s="117">
        <v>2.1204729080200195</v>
      </c>
      <c r="DX119" s="116">
        <v>11815.70703125</v>
      </c>
      <c r="DY119" s="116">
        <v>24988.755859375</v>
      </c>
      <c r="DZ119" s="117">
        <v>2.1148760318756104</v>
      </c>
      <c r="EA119" s="116">
        <v>12668.080078125</v>
      </c>
      <c r="EB119" s="116">
        <v>26340.533203125</v>
      </c>
      <c r="EC119" s="117">
        <v>2.0792837142944336</v>
      </c>
      <c r="ED119" s="116">
        <v>14500.2236328125</v>
      </c>
      <c r="EE119" s="118">
        <v>30287.75</v>
      </c>
      <c r="EF119" s="119">
        <v>2.088778018951416</v>
      </c>
      <c r="EG119" s="115">
        <v>15480.7607421875</v>
      </c>
      <c r="EH119" s="116">
        <v>31469.47265625</v>
      </c>
      <c r="EI119" s="117">
        <v>2.0328118801116943</v>
      </c>
      <c r="EJ119" s="116">
        <v>18042.62109375</v>
      </c>
      <c r="EK119" s="116">
        <v>36843.05859375</v>
      </c>
      <c r="EL119" s="117">
        <v>2.042001485824585</v>
      </c>
      <c r="EM119" s="116">
        <v>20209.4140625</v>
      </c>
      <c r="EN119" s="116">
        <v>41367.390625</v>
      </c>
      <c r="EO119" s="117">
        <v>2.0469367504119873</v>
      </c>
      <c r="EP119" s="116">
        <v>21977.08984375</v>
      </c>
      <c r="EQ119" s="116">
        <v>44839.30078125</v>
      </c>
      <c r="ER119" s="117">
        <v>2.0402746200561523</v>
      </c>
      <c r="ES119" s="116">
        <v>23318.416015625</v>
      </c>
      <c r="ET119" s="116">
        <v>46894.2265625</v>
      </c>
      <c r="EU119" s="117">
        <v>2.0110383033752441</v>
      </c>
      <c r="EV119" s="116">
        <v>25269.482421875</v>
      </c>
      <c r="EW119" s="116">
        <v>49934.2734375</v>
      </c>
      <c r="EX119" s="117">
        <v>1.9760702848434448</v>
      </c>
      <c r="EY119" s="116">
        <v>28074.203125</v>
      </c>
      <c r="EZ119" s="116">
        <v>55353.4609375</v>
      </c>
      <c r="FA119" s="117">
        <v>1.9716840982437134</v>
      </c>
      <c r="FB119" s="116">
        <v>30145.146484375</v>
      </c>
      <c r="FC119" s="116">
        <v>59240.06640625</v>
      </c>
      <c r="FD119" s="117">
        <v>1.9651609659194946</v>
      </c>
      <c r="FE119" s="116">
        <v>31496.55859375</v>
      </c>
      <c r="FF119" s="116">
        <v>62802.9921875</v>
      </c>
      <c r="FG119" s="117">
        <v>1.9939635992050171</v>
      </c>
      <c r="FH119" s="116">
        <v>33541.75</v>
      </c>
      <c r="FI119" s="116">
        <v>67777.609375</v>
      </c>
      <c r="FJ119" s="117">
        <v>2.0206937789916992</v>
      </c>
      <c r="FK119" s="116">
        <v>33904.42578125</v>
      </c>
      <c r="FL119" s="116">
        <v>69000.640625</v>
      </c>
      <c r="FM119" s="117">
        <v>2.035151481628418</v>
      </c>
      <c r="FN119" s="116">
        <v>37577.46484375</v>
      </c>
      <c r="FO119" s="116">
        <v>76600.640625</v>
      </c>
      <c r="FP119" s="117">
        <v>2.0384728908538818</v>
      </c>
      <c r="FQ119" s="116">
        <v>40324.55078125</v>
      </c>
      <c r="FR119" s="116">
        <v>82098.90625</v>
      </c>
      <c r="FS119" s="117">
        <v>2.0359532833099365</v>
      </c>
      <c r="FT119" s="116">
        <v>44151.75</v>
      </c>
      <c r="FU119" s="116">
        <v>89832.1171875</v>
      </c>
      <c r="FV119" s="117">
        <v>2.0346219539642334</v>
      </c>
      <c r="FW119" s="116">
        <v>47966.46875</v>
      </c>
      <c r="FX119" s="116">
        <v>97118.21875</v>
      </c>
      <c r="FY119" s="117">
        <v>2.0247106552124023</v>
      </c>
      <c r="FZ119" s="116">
        <v>55510.29296875</v>
      </c>
      <c r="GA119" s="116">
        <v>116780.21875</v>
      </c>
      <c r="GB119" s="117">
        <v>2.1037578582763672</v>
      </c>
      <c r="GC119" s="116">
        <v>62119.53125</v>
      </c>
      <c r="GD119" s="116">
        <v>127399.4140625</v>
      </c>
      <c r="GE119" s="117">
        <v>2.0508754253387451</v>
      </c>
      <c r="GF119" s="116">
        <v>67150.0546875</v>
      </c>
      <c r="GG119" s="116">
        <v>132500.625</v>
      </c>
      <c r="GH119" s="117">
        <v>1.9732019901275635</v>
      </c>
      <c r="GI119" s="116">
        <v>78259.3828125</v>
      </c>
      <c r="GJ119" s="116">
        <v>151672.15625</v>
      </c>
      <c r="GK119" s="117">
        <v>1.9380699396133423</v>
      </c>
      <c r="GL119" s="116">
        <v>80724.875</v>
      </c>
      <c r="GM119" s="116">
        <v>159756.75</v>
      </c>
      <c r="GN119" s="117">
        <v>1.9790275096893311</v>
      </c>
      <c r="GO119" s="116">
        <v>89921.65625</v>
      </c>
      <c r="GP119" s="116">
        <v>175574.734375</v>
      </c>
      <c r="GQ119" s="117">
        <v>1.9525300264358521</v>
      </c>
      <c r="GR119" s="116">
        <v>106963.4296875</v>
      </c>
      <c r="GS119" s="116">
        <v>211793.796875</v>
      </c>
      <c r="GT119" s="117">
        <v>1.9800580739974976</v>
      </c>
      <c r="GU119" s="116">
        <v>112199.78125</v>
      </c>
      <c r="GV119" s="116">
        <v>223662.015625</v>
      </c>
      <c r="GW119" s="117">
        <v>1.9934264421463013</v>
      </c>
      <c r="GX119" s="116">
        <v>122934.9921875</v>
      </c>
      <c r="GY119" s="116">
        <v>249126.0625</v>
      </c>
      <c r="GZ119" s="117">
        <v>2.0264861583709717</v>
      </c>
      <c r="HA119" s="116">
        <v>130997.515625</v>
      </c>
      <c r="HB119" s="116">
        <v>251984.6875</v>
      </c>
      <c r="HC119" s="117">
        <v>1.9235837459564209</v>
      </c>
      <c r="HD119" s="116">
        <v>142243.5</v>
      </c>
      <c r="HE119" s="116">
        <v>263253.3125</v>
      </c>
      <c r="HF119" s="117">
        <v>1.8507229089736938</v>
      </c>
      <c r="HG119" s="116">
        <v>152872.6875</v>
      </c>
      <c r="HH119" s="116">
        <v>286588.1875</v>
      </c>
      <c r="HI119" s="117">
        <v>1.8746854066848755</v>
      </c>
      <c r="HJ119" s="116">
        <v>164457.78125</v>
      </c>
      <c r="HK119" s="116">
        <v>314978.25</v>
      </c>
      <c r="HL119" s="117">
        <v>1.9152529239654541</v>
      </c>
      <c r="HM119" s="116">
        <v>181202.53125</v>
      </c>
      <c r="HN119" s="116">
        <v>362653.8125</v>
      </c>
      <c r="HO119" s="117">
        <v>2.0013728141784668</v>
      </c>
      <c r="HP119" s="116">
        <v>190946.453125</v>
      </c>
      <c r="HQ119" s="116">
        <v>420343.625</v>
      </c>
      <c r="HR119" s="117">
        <v>2.201369047164917</v>
      </c>
      <c r="HS119" s="116">
        <v>191183.46875</v>
      </c>
      <c r="HT119" s="116">
        <v>457474.46875</v>
      </c>
      <c r="HU119" s="117">
        <v>2.3928558826446533</v>
      </c>
      <c r="HV119" s="116">
        <v>219241.15625</v>
      </c>
      <c r="HW119" s="116">
        <v>510225.78125</v>
      </c>
      <c r="HX119" s="117">
        <v>2.3272354602813721</v>
      </c>
      <c r="HY119" s="116">
        <v>219324.8125</v>
      </c>
      <c r="HZ119" s="116">
        <v>517532.1875</v>
      </c>
      <c r="IA119" s="117">
        <v>2.3596608638763428</v>
      </c>
      <c r="IB119" s="116">
        <v>217402.8125</v>
      </c>
      <c r="IC119" s="116">
        <v>526152.25</v>
      </c>
      <c r="ID119" s="117">
        <v>2.4201722145080566</v>
      </c>
      <c r="IE119" s="116">
        <v>233108.234375</v>
      </c>
      <c r="IF119" s="116">
        <v>504284.53125</v>
      </c>
      <c r="IG119" s="117">
        <v>2.1633064746856689</v>
      </c>
      <c r="IH119" s="116">
        <v>223688.828125</v>
      </c>
      <c r="II119" s="116">
        <v>525493.9375</v>
      </c>
      <c r="IJ119" s="117">
        <v>2.3492186069488525</v>
      </c>
      <c r="IK119" s="116">
        <v>231303.3125</v>
      </c>
      <c r="IL119" s="116">
        <v>544645.6875</v>
      </c>
      <c r="IM119" s="117">
        <v>2.3546817302703857</v>
      </c>
      <c r="IN119" s="115">
        <v>237347.859375</v>
      </c>
      <c r="IO119" s="116">
        <v>560328.5</v>
      </c>
      <c r="IP119" s="117">
        <v>2.3607902526855469</v>
      </c>
      <c r="IQ119" s="116">
        <v>258520.484375</v>
      </c>
      <c r="IR119" s="116">
        <v>630787.0625</v>
      </c>
      <c r="IS119" s="117">
        <v>2.4399886131286621</v>
      </c>
      <c r="IT119" s="116">
        <v>271227.0625</v>
      </c>
      <c r="IU119" s="116">
        <v>672884.75</v>
      </c>
      <c r="IV119" s="117">
        <v>2.4808909893035889</v>
      </c>
      <c r="IW119" s="116">
        <v>288287.4375</v>
      </c>
      <c r="IX119" s="116">
        <v>722210.125</v>
      </c>
      <c r="IY119" s="117">
        <v>2.5051736831665039</v>
      </c>
      <c r="IZ119" s="116">
        <v>302648.75</v>
      </c>
      <c r="JA119" s="116">
        <v>728590.75</v>
      </c>
      <c r="JB119" s="117">
        <v>2.4073805809020996</v>
      </c>
      <c r="JC119" s="116">
        <v>328217</v>
      </c>
      <c r="JD119" s="116">
        <v>790162.5</v>
      </c>
      <c r="JE119" s="117">
        <v>2.4074392318725586</v>
      </c>
      <c r="JF119" s="116">
        <v>341380.09375</v>
      </c>
      <c r="JG119" s="116">
        <v>830882.5625</v>
      </c>
      <c r="JH119" s="117">
        <v>2.4338927268981934</v>
      </c>
      <c r="JI119" s="116">
        <v>339431.8125</v>
      </c>
      <c r="JJ119" s="116">
        <v>806212.1875</v>
      </c>
      <c r="JK119" s="117">
        <v>2.3751816749572754</v>
      </c>
      <c r="JL119" s="116">
        <v>344357.96875</v>
      </c>
      <c r="JM119" s="116">
        <v>848892.625</v>
      </c>
      <c r="JN119" s="117">
        <v>2.4651458263397217</v>
      </c>
      <c r="JO119" s="116">
        <v>360783.90625</v>
      </c>
      <c r="JP119" s="116">
        <v>901647.8125</v>
      </c>
      <c r="JQ119" s="117">
        <v>2.4991352558135986</v>
      </c>
      <c r="JR119" s="116">
        <v>379194.84375</v>
      </c>
      <c r="JS119" s="116">
        <v>900388.625</v>
      </c>
      <c r="JT119" s="117">
        <v>2.3744747638702393</v>
      </c>
      <c r="JU119" s="116">
        <v>396504.125</v>
      </c>
      <c r="JV119" s="116">
        <v>903174.8125</v>
      </c>
      <c r="JW119" s="117">
        <v>2.2778446674346924</v>
      </c>
      <c r="JX119" s="116">
        <v>430230.21875</v>
      </c>
      <c r="JY119" s="116">
        <v>968501.875</v>
      </c>
      <c r="JZ119" s="117">
        <v>2.2511246204376221</v>
      </c>
      <c r="KA119" s="116">
        <v>426019.34375</v>
      </c>
      <c r="KB119" s="116">
        <v>960424.25</v>
      </c>
      <c r="KC119" s="117">
        <v>2.2544145584106445</v>
      </c>
      <c r="KD119" s="116">
        <v>381830.8125</v>
      </c>
      <c r="KE119" s="116">
        <v>805028.8125</v>
      </c>
      <c r="KF119" s="117">
        <v>2.1083390712738037</v>
      </c>
      <c r="KG119" s="116">
        <v>396511.6875</v>
      </c>
      <c r="KH119" s="116">
        <v>915180.1875</v>
      </c>
      <c r="KI119" s="117">
        <v>2.3080787658691406</v>
      </c>
      <c r="KJ119" s="116">
        <v>429809.46875</v>
      </c>
      <c r="KK119" s="116">
        <v>985757.6875</v>
      </c>
      <c r="KL119" s="117">
        <v>2.293475866317749</v>
      </c>
      <c r="KM119" s="116">
        <v>405631.65625</v>
      </c>
      <c r="KN119" s="116">
        <v>873458.125</v>
      </c>
      <c r="KO119" s="117">
        <v>2.1533284187316895</v>
      </c>
      <c r="KP119" s="116">
        <v>401127.3125</v>
      </c>
      <c r="KQ119" s="116">
        <v>849351.25</v>
      </c>
      <c r="KR119" s="117">
        <v>2.1174106597900391</v>
      </c>
      <c r="KS119" s="116">
        <v>399344.28125</v>
      </c>
      <c r="KT119" s="116">
        <v>855284.6875</v>
      </c>
      <c r="KU119" s="117">
        <v>2.1417226791381836</v>
      </c>
      <c r="KV119" s="134">
        <v>3.0755777359008789</v>
      </c>
      <c r="KW119" s="135">
        <v>2.993720531463623</v>
      </c>
      <c r="KX119" s="135">
        <v>2.8650074005126953</v>
      </c>
      <c r="KY119" s="135">
        <v>2.592857837677002</v>
      </c>
      <c r="KZ119" s="135">
        <v>2.2402076721191406</v>
      </c>
      <c r="LA119" s="135">
        <v>2.1154632568359375</v>
      </c>
      <c r="LB119" s="135">
        <v>2.0099446773529053</v>
      </c>
      <c r="LC119" s="135">
        <v>2.0072805881500244</v>
      </c>
      <c r="LD119" s="135">
        <v>2.05069899559021</v>
      </c>
      <c r="LE119" s="135">
        <v>2.3841264247894287</v>
      </c>
      <c r="LF119" s="135">
        <v>2.3446991443634033</v>
      </c>
      <c r="LG119" s="135">
        <v>2.202803373336792</v>
      </c>
      <c r="LH119" s="135">
        <f t="shared" si="4"/>
        <v>2.9781018892923989</v>
      </c>
      <c r="LI119" s="135">
        <f t="shared" si="5"/>
        <v>2.4165327548980713</v>
      </c>
      <c r="LJ119" s="135">
        <f t="shared" si="6"/>
        <v>2.0458468794822693</v>
      </c>
      <c r="LK119" s="144">
        <f t="shared" si="7"/>
        <v>2.3105429808298745</v>
      </c>
    </row>
    <row r="120" spans="1:323" ht="15" customHeight="1">
      <c r="A120" s="114">
        <v>99.7</v>
      </c>
      <c r="B120" s="115">
        <v>38957.19140625</v>
      </c>
      <c r="C120" s="116">
        <v>117883.3828125</v>
      </c>
      <c r="D120" s="117">
        <v>3.0259723663330078</v>
      </c>
      <c r="E120" s="116">
        <v>42689.51953125</v>
      </c>
      <c r="F120" s="116">
        <v>133687.15625</v>
      </c>
      <c r="G120" s="117">
        <v>3.1316154003143311</v>
      </c>
      <c r="H120" s="116">
        <v>45747.06640625</v>
      </c>
      <c r="I120" s="116">
        <v>131752.375</v>
      </c>
      <c r="J120" s="117">
        <v>2.8800179958343506</v>
      </c>
      <c r="K120" s="116">
        <v>66577.078125</v>
      </c>
      <c r="L120" s="116">
        <v>205446.375</v>
      </c>
      <c r="M120" s="117">
        <v>3.0858423709869385</v>
      </c>
      <c r="N120" s="116">
        <v>79647.375</v>
      </c>
      <c r="O120" s="116">
        <v>241636.8125</v>
      </c>
      <c r="P120" s="117">
        <v>3.0338327884674072</v>
      </c>
      <c r="Q120" s="116">
        <v>83188.203125</v>
      </c>
      <c r="R120" s="116">
        <v>240435.828125</v>
      </c>
      <c r="S120" s="117">
        <v>2.890263557434082</v>
      </c>
      <c r="T120" s="116">
        <v>115176.6171875</v>
      </c>
      <c r="U120" s="116">
        <v>323949.09375</v>
      </c>
      <c r="V120" s="117">
        <v>2.8126289844512939</v>
      </c>
      <c r="W120" s="116">
        <v>166178.671875</v>
      </c>
      <c r="X120" s="116">
        <v>454800.125</v>
      </c>
      <c r="Y120" s="117">
        <v>2.736814022064209</v>
      </c>
      <c r="Z120" s="116">
        <v>153978.28125</v>
      </c>
      <c r="AA120" s="116">
        <v>428016.90625</v>
      </c>
      <c r="AB120" s="117">
        <v>2.7797226905822754</v>
      </c>
      <c r="AC120" s="116">
        <v>183144.796875</v>
      </c>
      <c r="AD120" s="116">
        <v>503594.53125</v>
      </c>
      <c r="AE120" s="117">
        <v>2.7497069835662842</v>
      </c>
      <c r="AF120" s="116">
        <v>228775.78125</v>
      </c>
      <c r="AG120" s="116">
        <v>636038</v>
      </c>
      <c r="AH120" s="117">
        <v>2.7801806926727295</v>
      </c>
      <c r="AI120" s="116">
        <v>242614.890625</v>
      </c>
      <c r="AJ120" s="116">
        <v>659263.0625</v>
      </c>
      <c r="AK120" s="117">
        <v>2.7173230648040771</v>
      </c>
      <c r="AL120" s="116">
        <v>260797.140625</v>
      </c>
      <c r="AM120" s="116">
        <v>686243.125</v>
      </c>
      <c r="AN120" s="117">
        <v>2.6313290596008301</v>
      </c>
      <c r="AO120" s="116">
        <v>311208</v>
      </c>
      <c r="AP120" s="116">
        <v>836085.875</v>
      </c>
      <c r="AQ120" s="117">
        <v>2.686582088470459</v>
      </c>
      <c r="AR120" s="116">
        <v>320546.875</v>
      </c>
      <c r="AS120" s="116">
        <v>896117.1875</v>
      </c>
      <c r="AT120" s="117">
        <v>2.795588493347168</v>
      </c>
      <c r="AU120" s="116">
        <v>345421.15625</v>
      </c>
      <c r="AV120" s="116">
        <v>976151.8125</v>
      </c>
      <c r="AW120" s="117">
        <v>2.8259756565093994</v>
      </c>
      <c r="AX120" s="116">
        <v>353819.15625</v>
      </c>
      <c r="AY120" s="116">
        <v>971847</v>
      </c>
      <c r="AZ120" s="117">
        <v>2.7467336654663086</v>
      </c>
      <c r="BA120" s="116">
        <v>292323.875</v>
      </c>
      <c r="BB120" s="116">
        <v>769125.75</v>
      </c>
      <c r="BC120" s="117">
        <v>2.6310739517211914</v>
      </c>
      <c r="BD120" s="116">
        <v>259940.6875</v>
      </c>
      <c r="BE120" s="116">
        <v>663018.5625</v>
      </c>
      <c r="BF120" s="117">
        <v>2.5506532192230225</v>
      </c>
      <c r="BG120" s="116">
        <v>236907.6875</v>
      </c>
      <c r="BH120" s="116">
        <v>588005.9375</v>
      </c>
      <c r="BI120" s="117">
        <v>2.4820044040679932</v>
      </c>
      <c r="BJ120" s="116">
        <v>240382.890625</v>
      </c>
      <c r="BK120" s="116">
        <v>600009.625</v>
      </c>
      <c r="BL120" s="117">
        <v>2.4960579872131348</v>
      </c>
      <c r="BM120" s="116">
        <v>218076.921875</v>
      </c>
      <c r="BN120" s="116">
        <v>543028.9375</v>
      </c>
      <c r="BO120" s="117">
        <v>2.4900798797607422</v>
      </c>
      <c r="BP120" s="116">
        <v>223420.796875</v>
      </c>
      <c r="BQ120" s="116">
        <v>558597.25</v>
      </c>
      <c r="BR120" s="117">
        <v>2.5002026557922363</v>
      </c>
      <c r="BS120" s="116">
        <v>234911.5</v>
      </c>
      <c r="BT120" s="116">
        <v>600423</v>
      </c>
      <c r="BU120" s="117">
        <v>2.5559539794921875</v>
      </c>
      <c r="BV120" s="116">
        <v>280900.875</v>
      </c>
      <c r="BW120" s="116">
        <v>749182.1875</v>
      </c>
      <c r="BX120" s="117">
        <v>2.667069673538208</v>
      </c>
      <c r="BY120" s="116">
        <v>318765.8125</v>
      </c>
      <c r="BZ120" s="116">
        <v>805248.75</v>
      </c>
      <c r="CA120" s="117">
        <v>2.5261452198028564</v>
      </c>
      <c r="CB120" s="116">
        <v>371294</v>
      </c>
      <c r="CC120" s="116">
        <v>1021781.375</v>
      </c>
      <c r="CD120" s="117">
        <v>2.7519469261169434</v>
      </c>
      <c r="CE120" s="116">
        <v>304075.03125</v>
      </c>
      <c r="CF120" s="116">
        <v>834412.375</v>
      </c>
      <c r="CG120" s="117">
        <v>2.7441003322601318</v>
      </c>
      <c r="CH120" s="116">
        <v>362864.15625</v>
      </c>
      <c r="CI120" s="116">
        <v>896623.125</v>
      </c>
      <c r="CJ120" s="117">
        <v>2.4709608554840088</v>
      </c>
      <c r="CK120" s="116">
        <v>397570.65625</v>
      </c>
      <c r="CL120" s="116">
        <v>934117.6875</v>
      </c>
      <c r="CM120" s="117">
        <v>2.3495640754699707</v>
      </c>
      <c r="CN120" s="116">
        <v>371105.53125</v>
      </c>
      <c r="CO120" s="116">
        <v>784406.0625</v>
      </c>
      <c r="CP120" s="117">
        <v>2.1137008666992187</v>
      </c>
      <c r="CQ120" s="116">
        <v>342130.28125</v>
      </c>
      <c r="CR120" s="116">
        <v>697419.375</v>
      </c>
      <c r="CS120" s="117">
        <v>2.038461446762085</v>
      </c>
      <c r="CT120" s="116">
        <v>545103.5</v>
      </c>
      <c r="CU120" s="116">
        <v>1059262.25</v>
      </c>
      <c r="CV120" s="117">
        <v>1.943231463432312</v>
      </c>
      <c r="CW120" s="116">
        <v>1306301</v>
      </c>
      <c r="CX120" s="116">
        <v>2798900</v>
      </c>
      <c r="CY120" s="117">
        <v>2.1426148414611816</v>
      </c>
      <c r="CZ120" s="116">
        <v>1994400.375</v>
      </c>
      <c r="DA120" s="116">
        <v>4266417</v>
      </c>
      <c r="DB120" s="117">
        <v>2.139197826385498</v>
      </c>
      <c r="DC120" s="116">
        <v>3314863.25</v>
      </c>
      <c r="DD120" s="116">
        <v>7009170</v>
      </c>
      <c r="DE120" s="117">
        <v>2.1144673824310303</v>
      </c>
      <c r="DF120" s="116">
        <v>6252.51416015625</v>
      </c>
      <c r="DG120" s="116">
        <v>13749.314453125</v>
      </c>
      <c r="DH120" s="117">
        <v>2.1990058422088623</v>
      </c>
      <c r="DI120" s="116">
        <v>7305.5224609375</v>
      </c>
      <c r="DJ120" s="116">
        <v>16117.486328125</v>
      </c>
      <c r="DK120" s="117">
        <v>2.2062058448791504</v>
      </c>
      <c r="DL120" s="116">
        <v>9497.8291015625</v>
      </c>
      <c r="DM120" s="116">
        <v>20861.544921875</v>
      </c>
      <c r="DN120" s="117">
        <v>2.1964540481567383</v>
      </c>
      <c r="DO120" s="116">
        <v>11414.49609375</v>
      </c>
      <c r="DP120" s="116">
        <v>24590.978515625</v>
      </c>
      <c r="DQ120" s="117">
        <v>2.1543638706207275</v>
      </c>
      <c r="DR120" s="116">
        <v>11583.857421875</v>
      </c>
      <c r="DS120" s="116">
        <v>25100.515625</v>
      </c>
      <c r="DT120" s="117">
        <v>2.1668529510498047</v>
      </c>
      <c r="DU120" s="116">
        <v>12541.541015625</v>
      </c>
      <c r="DV120" s="116">
        <v>26780.75390625</v>
      </c>
      <c r="DW120" s="117">
        <v>2.1353638172149658</v>
      </c>
      <c r="DX120" s="116">
        <v>13649.505859375</v>
      </c>
      <c r="DY120" s="116">
        <v>29096.115234375</v>
      </c>
      <c r="DZ120" s="117">
        <v>2.1316606998443604</v>
      </c>
      <c r="EA120" s="116">
        <v>14593.9033203125</v>
      </c>
      <c r="EB120" s="116">
        <v>30590.1328125</v>
      </c>
      <c r="EC120" s="117">
        <v>2.0960898399353027</v>
      </c>
      <c r="ED120" s="116">
        <v>16690.826171875</v>
      </c>
      <c r="EE120" s="118">
        <v>35207.32421875</v>
      </c>
      <c r="EF120" s="119">
        <v>2.1093816757202148</v>
      </c>
      <c r="EG120" s="115">
        <v>17643.986328125</v>
      </c>
      <c r="EH120" s="116">
        <v>36442.6328125</v>
      </c>
      <c r="EI120" s="117">
        <v>2.0654420852661133</v>
      </c>
      <c r="EJ120" s="116">
        <v>20602.6171875</v>
      </c>
      <c r="EK120" s="116">
        <v>42688.109375</v>
      </c>
      <c r="EL120" s="117">
        <v>2.0719749927520752</v>
      </c>
      <c r="EM120" s="116">
        <v>23102.703125</v>
      </c>
      <c r="EN120" s="116">
        <v>47936.01953125</v>
      </c>
      <c r="EO120" s="117">
        <v>2.0749094486236572</v>
      </c>
      <c r="EP120" s="116">
        <v>25086.115234375</v>
      </c>
      <c r="EQ120" s="116">
        <v>51935.77734375</v>
      </c>
      <c r="ER120" s="117">
        <v>2.0702996253967285</v>
      </c>
      <c r="ES120" s="116">
        <v>26523.76953125</v>
      </c>
      <c r="ET120" s="116">
        <v>54204.04296875</v>
      </c>
      <c r="EU120" s="117">
        <v>2.043602466583252</v>
      </c>
      <c r="EV120" s="116">
        <v>28666.98046875</v>
      </c>
      <c r="EW120" s="116">
        <v>57562.60546875</v>
      </c>
      <c r="EX120" s="117">
        <v>2.0079758167266846</v>
      </c>
      <c r="EY120" s="116">
        <v>31818.373046875</v>
      </c>
      <c r="EZ120" s="116">
        <v>63791.03125</v>
      </c>
      <c r="FA120" s="117">
        <v>2.0048489570617676</v>
      </c>
      <c r="FB120" s="116">
        <v>34098.43359375</v>
      </c>
      <c r="FC120" s="116">
        <v>68240.125</v>
      </c>
      <c r="FD120" s="117">
        <v>2.0012686252593994</v>
      </c>
      <c r="FE120" s="116">
        <v>35663.171875</v>
      </c>
      <c r="FF120" s="116">
        <v>72502.4453125</v>
      </c>
      <c r="FG120" s="117">
        <v>2.0329780578613281</v>
      </c>
      <c r="FH120" s="116">
        <v>38014.51953125</v>
      </c>
      <c r="FI120" s="116">
        <v>78394.9296875</v>
      </c>
      <c r="FJ120" s="117">
        <v>2.0622365474700928</v>
      </c>
      <c r="FK120" s="116">
        <v>38374.875</v>
      </c>
      <c r="FL120" s="116">
        <v>79905.015625</v>
      </c>
      <c r="FM120" s="117">
        <v>2.0822222232818604</v>
      </c>
      <c r="FN120" s="116">
        <v>42480.22265625</v>
      </c>
      <c r="FO120" s="116">
        <v>88737.8359375</v>
      </c>
      <c r="FP120" s="117">
        <v>2.088921070098877</v>
      </c>
      <c r="FQ120" s="116">
        <v>45889.1015625</v>
      </c>
      <c r="FR120" s="116">
        <v>95021.2578125</v>
      </c>
      <c r="FS120" s="117">
        <v>2.070671558380127</v>
      </c>
      <c r="FT120" s="116">
        <v>50518.1875</v>
      </c>
      <c r="FU120" s="116">
        <v>103919.390625</v>
      </c>
      <c r="FV120" s="117">
        <v>2.0570688247680664</v>
      </c>
      <c r="FW120" s="116">
        <v>54805.2109375</v>
      </c>
      <c r="FX120" s="116">
        <v>112276.546875</v>
      </c>
      <c r="FY120" s="117">
        <v>2.048647403717041</v>
      </c>
      <c r="FZ120" s="116">
        <v>63547.93359375</v>
      </c>
      <c r="GA120" s="116">
        <v>135771.71875</v>
      </c>
      <c r="GB120" s="117">
        <v>2.1365244388580322</v>
      </c>
      <c r="GC120" s="116">
        <v>71090.71875</v>
      </c>
      <c r="GD120" s="116">
        <v>147558.015625</v>
      </c>
      <c r="GE120" s="117">
        <v>2.075629711151123</v>
      </c>
      <c r="GF120" s="116">
        <v>75630.890625</v>
      </c>
      <c r="GG120" s="116">
        <v>152748.53125</v>
      </c>
      <c r="GH120" s="117">
        <v>2.019658088684082</v>
      </c>
      <c r="GI120" s="116">
        <v>87157.9140625</v>
      </c>
      <c r="GJ120" s="116">
        <v>174502.359375</v>
      </c>
      <c r="GK120" s="117">
        <v>2.0021400451660156</v>
      </c>
      <c r="GL120" s="116">
        <v>89910.0390625</v>
      </c>
      <c r="GM120" s="116">
        <v>184402.984375</v>
      </c>
      <c r="GN120" s="117">
        <v>2.0509722232818604</v>
      </c>
      <c r="GO120" s="116">
        <v>100078.8203125</v>
      </c>
      <c r="GP120" s="116">
        <v>202260.90625</v>
      </c>
      <c r="GQ120" s="117">
        <v>2.0210161209106445</v>
      </c>
      <c r="GR120" s="116">
        <v>118194.6796875</v>
      </c>
      <c r="GS120" s="116">
        <v>244653.328125</v>
      </c>
      <c r="GT120" s="117">
        <v>2.0699183940887451</v>
      </c>
      <c r="GU120" s="116">
        <v>128005.4453125</v>
      </c>
      <c r="GV120" s="116">
        <v>257990.078125</v>
      </c>
      <c r="GW120" s="117">
        <v>2.0154616832733154</v>
      </c>
      <c r="GX120" s="116">
        <v>140189.921875</v>
      </c>
      <c r="GY120" s="116">
        <v>288106.125</v>
      </c>
      <c r="GZ120" s="117">
        <v>2.0551128387451172</v>
      </c>
      <c r="HA120" s="116">
        <v>148563.109375</v>
      </c>
      <c r="HB120" s="116">
        <v>289165.4375</v>
      </c>
      <c r="HC120" s="117">
        <v>1.9464148283004761</v>
      </c>
      <c r="HD120" s="116">
        <v>160653.96875</v>
      </c>
      <c r="HE120" s="116">
        <v>300259.0625</v>
      </c>
      <c r="HF120" s="117">
        <v>1.8689800500869751</v>
      </c>
      <c r="HG120" s="116">
        <v>168651.015625</v>
      </c>
      <c r="HH120" s="116">
        <v>328224.34375</v>
      </c>
      <c r="HI120" s="117">
        <v>1.9461747407913208</v>
      </c>
      <c r="HJ120" s="116">
        <v>187060.203125</v>
      </c>
      <c r="HK120" s="116">
        <v>361102.25</v>
      </c>
      <c r="HL120" s="117">
        <v>1.9304065704345703</v>
      </c>
      <c r="HM120" s="116">
        <v>207493.421875</v>
      </c>
      <c r="HN120" s="116">
        <v>418448.375</v>
      </c>
      <c r="HO120" s="117">
        <v>2.0166826248168945</v>
      </c>
      <c r="HP120" s="116">
        <v>221151.546875</v>
      </c>
      <c r="HQ120" s="116">
        <v>491479.9375</v>
      </c>
      <c r="HR120" s="117">
        <v>2.2223672866821289</v>
      </c>
      <c r="HS120" s="116">
        <v>216525.609375</v>
      </c>
      <c r="HT120" s="116">
        <v>540497.25</v>
      </c>
      <c r="HU120" s="117">
        <v>2.4962277412414551</v>
      </c>
      <c r="HV120" s="116">
        <v>251440.5</v>
      </c>
      <c r="HW120" s="116">
        <v>601506.1875</v>
      </c>
      <c r="HX120" s="117">
        <v>2.3922407627105713</v>
      </c>
      <c r="HY120" s="116">
        <v>250231.359375</v>
      </c>
      <c r="HZ120" s="116">
        <v>611425.1875</v>
      </c>
      <c r="IA120" s="117">
        <v>2.4434394836425781</v>
      </c>
      <c r="IB120" s="116">
        <v>243456.453125</v>
      </c>
      <c r="IC120" s="116">
        <v>624330.5</v>
      </c>
      <c r="ID120" s="117">
        <v>2.5644443035125732</v>
      </c>
      <c r="IE120" s="116">
        <v>241468.96875</v>
      </c>
      <c r="IF120" s="116">
        <v>592707.6875</v>
      </c>
      <c r="IG120" s="117">
        <v>2.4545915126800537</v>
      </c>
      <c r="IH120" s="116">
        <v>263358.09375</v>
      </c>
      <c r="II120" s="116">
        <v>619169.375</v>
      </c>
      <c r="IJ120" s="117">
        <v>2.3510551452636719</v>
      </c>
      <c r="IK120" s="116">
        <v>265463.71875</v>
      </c>
      <c r="IL120" s="116">
        <v>643026.0625</v>
      </c>
      <c r="IM120" s="117">
        <v>2.4222748279571533</v>
      </c>
      <c r="IN120" s="115">
        <v>277172.5625</v>
      </c>
      <c r="IO120" s="116">
        <v>661000.875</v>
      </c>
      <c r="IP120" s="117">
        <v>2.3847990036010742</v>
      </c>
      <c r="IQ120" s="116">
        <v>302265.875</v>
      </c>
      <c r="IR120" s="116">
        <v>747204.375</v>
      </c>
      <c r="IS120" s="117">
        <v>2.4720103740692139</v>
      </c>
      <c r="IT120" s="116">
        <v>320499.1875</v>
      </c>
      <c r="IU120" s="116">
        <v>798190.5</v>
      </c>
      <c r="IV120" s="117">
        <v>2.4904603958129883</v>
      </c>
      <c r="IW120" s="116">
        <v>343138.3125</v>
      </c>
      <c r="IX120" s="116">
        <v>857332.8125</v>
      </c>
      <c r="IY120" s="117">
        <v>2.4985051155090332</v>
      </c>
      <c r="IZ120" s="116">
        <v>357989.84375</v>
      </c>
      <c r="JA120" s="116">
        <v>860948.125</v>
      </c>
      <c r="JB120" s="117">
        <v>2.4049513339996338</v>
      </c>
      <c r="JC120" s="116">
        <v>386525.59375</v>
      </c>
      <c r="JD120" s="116">
        <v>933985.875</v>
      </c>
      <c r="JE120" s="117">
        <v>2.4163622856140137</v>
      </c>
      <c r="JF120" s="116">
        <v>404907.6875</v>
      </c>
      <c r="JG120" s="116">
        <v>983038.6875</v>
      </c>
      <c r="JH120" s="117">
        <v>2.427809476852417</v>
      </c>
      <c r="JI120" s="116">
        <v>395188.25</v>
      </c>
      <c r="JJ120" s="116">
        <v>952032</v>
      </c>
      <c r="JK120" s="117">
        <v>2.4090595245361328</v>
      </c>
      <c r="JL120" s="116">
        <v>398388.78125</v>
      </c>
      <c r="JM120" s="116">
        <v>1006196.0625</v>
      </c>
      <c r="JN120" s="117">
        <v>2.5256636142730713</v>
      </c>
      <c r="JO120" s="116">
        <v>423062.28125</v>
      </c>
      <c r="JP120" s="116">
        <v>1069659.375</v>
      </c>
      <c r="JQ120" s="117">
        <v>2.5283732414245605</v>
      </c>
      <c r="JR120" s="116">
        <v>444637.0625</v>
      </c>
      <c r="JS120" s="116">
        <v>1060978</v>
      </c>
      <c r="JT120" s="117">
        <v>2.3861663341522217</v>
      </c>
      <c r="JU120" s="116">
        <v>461703.625</v>
      </c>
      <c r="JV120" s="116">
        <v>1059666.25</v>
      </c>
      <c r="JW120" s="117">
        <v>2.2951221466064453</v>
      </c>
      <c r="JX120" s="116">
        <v>498391.75</v>
      </c>
      <c r="JY120" s="116">
        <v>1134483.5</v>
      </c>
      <c r="JZ120" s="117">
        <v>2.2762887477874756</v>
      </c>
      <c r="KA120" s="116">
        <v>488294.125</v>
      </c>
      <c r="KB120" s="116">
        <v>1126659.125</v>
      </c>
      <c r="KC120" s="117">
        <v>2.3073370456695557</v>
      </c>
      <c r="KD120" s="116">
        <v>435318.84375</v>
      </c>
      <c r="KE120" s="116">
        <v>936439.5</v>
      </c>
      <c r="KF120" s="117">
        <v>2.1511578559875488</v>
      </c>
      <c r="KG120" s="116">
        <v>460412.1875</v>
      </c>
      <c r="KH120" s="116">
        <v>1076427.875</v>
      </c>
      <c r="KI120" s="117">
        <v>2.337965726852417</v>
      </c>
      <c r="KJ120" s="116">
        <v>500157.4375</v>
      </c>
      <c r="KK120" s="116">
        <v>1158410.875</v>
      </c>
      <c r="KL120" s="117">
        <v>2.3160924911499023</v>
      </c>
      <c r="KM120" s="116">
        <v>468885.0625</v>
      </c>
      <c r="KN120" s="116">
        <v>1018542.625</v>
      </c>
      <c r="KO120" s="117">
        <v>2.1722650527954102</v>
      </c>
      <c r="KP120" s="116">
        <v>459495.3125</v>
      </c>
      <c r="KQ120" s="116">
        <v>988925.625</v>
      </c>
      <c r="KR120" s="117">
        <v>2.1521995067596436</v>
      </c>
      <c r="KS120" s="116">
        <v>456862.3125</v>
      </c>
      <c r="KT120" s="116">
        <v>997363.125</v>
      </c>
      <c r="KU120" s="117">
        <v>2.1830716133117676</v>
      </c>
      <c r="KV120" s="134">
        <v>3.078794002532959</v>
      </c>
      <c r="KW120" s="135">
        <v>2.9405171871185303</v>
      </c>
      <c r="KX120" s="135">
        <v>2.7449955940246582</v>
      </c>
      <c r="KY120" s="135">
        <v>2.5651187896728516</v>
      </c>
      <c r="KZ120" s="135">
        <v>2.2255303859710693</v>
      </c>
      <c r="LA120" s="135">
        <v>2.1333789825439453</v>
      </c>
      <c r="LB120" s="135">
        <v>2.0469262599945068</v>
      </c>
      <c r="LC120" s="135">
        <v>2.0552246570587158</v>
      </c>
      <c r="LD120" s="135">
        <v>2.0890069007873535</v>
      </c>
      <c r="LE120" s="135">
        <v>2.4486532211303711</v>
      </c>
      <c r="LF120" s="135">
        <v>2.3723340034484863</v>
      </c>
      <c r="LG120" s="135">
        <v>2.2323188781738281</v>
      </c>
      <c r="LH120" s="135">
        <f t="shared" si="4"/>
        <v>2.9214355945587158</v>
      </c>
      <c r="LI120" s="135">
        <f t="shared" si="5"/>
        <v>2.3953245878219604</v>
      </c>
      <c r="LJ120" s="135">
        <f t="shared" si="6"/>
        <v>2.0811342000961304</v>
      </c>
      <c r="LK120" s="144">
        <f t="shared" si="7"/>
        <v>2.351102034250895</v>
      </c>
    </row>
    <row r="121" spans="1:323" ht="15" customHeight="1">
      <c r="A121" s="114">
        <v>99.8</v>
      </c>
      <c r="B121" s="115">
        <v>51064.8203125</v>
      </c>
      <c r="C121" s="116">
        <v>154660.375</v>
      </c>
      <c r="D121" s="117">
        <v>3.0287070274353027</v>
      </c>
      <c r="E121" s="116">
        <v>56208.44921875</v>
      </c>
      <c r="F121" s="116">
        <v>176189.40625</v>
      </c>
      <c r="G121" s="117">
        <v>3.1345715522766113</v>
      </c>
      <c r="H121" s="116">
        <v>69963.078125</v>
      </c>
      <c r="I121" s="116">
        <v>168883.125</v>
      </c>
      <c r="J121" s="117">
        <v>2.4138894081115723</v>
      </c>
      <c r="K121" s="116">
        <v>91228.890625</v>
      </c>
      <c r="L121" s="116">
        <v>269617.09375</v>
      </c>
      <c r="M121" s="117">
        <v>2.9553916454315186</v>
      </c>
      <c r="N121" s="116">
        <v>108664.1015625</v>
      </c>
      <c r="O121" s="116">
        <v>316531.59375</v>
      </c>
      <c r="P121" s="117">
        <v>2.9129362106323242</v>
      </c>
      <c r="Q121" s="116">
        <v>110680.984375</v>
      </c>
      <c r="R121" s="116">
        <v>313404.5</v>
      </c>
      <c r="S121" s="117">
        <v>2.8316020965576172</v>
      </c>
      <c r="T121" s="116">
        <v>150520.5625</v>
      </c>
      <c r="U121" s="116">
        <v>422636.5</v>
      </c>
      <c r="V121" s="117">
        <v>2.8078322410583496</v>
      </c>
      <c r="W121" s="116">
        <v>221187.3125</v>
      </c>
      <c r="X121" s="116">
        <v>587634.8125</v>
      </c>
      <c r="Y121" s="117">
        <v>2.6567292213439941</v>
      </c>
      <c r="Z121" s="116">
        <v>205275.15625</v>
      </c>
      <c r="AA121" s="116">
        <v>554642</v>
      </c>
      <c r="AB121" s="117">
        <v>2.70194411277771</v>
      </c>
      <c r="AC121" s="116">
        <v>245641</v>
      </c>
      <c r="AD121" s="116">
        <v>651532</v>
      </c>
      <c r="AE121" s="117">
        <v>2.6523747444152832</v>
      </c>
      <c r="AF121" s="116">
        <v>303217.90625</v>
      </c>
      <c r="AG121" s="116">
        <v>825681.375</v>
      </c>
      <c r="AH121" s="117">
        <v>2.7230627536773682</v>
      </c>
      <c r="AI121" s="116">
        <v>325115.3125</v>
      </c>
      <c r="AJ121" s="116">
        <v>852148.75</v>
      </c>
      <c r="AK121" s="117">
        <v>2.6210660934448242</v>
      </c>
      <c r="AL121" s="116">
        <v>345436.3125</v>
      </c>
      <c r="AM121" s="116">
        <v>882857.75</v>
      </c>
      <c r="AN121" s="117">
        <v>2.5557756423950195</v>
      </c>
      <c r="AO121" s="116">
        <v>411623.3125</v>
      </c>
      <c r="AP121" s="116">
        <v>1079733.5</v>
      </c>
      <c r="AQ121" s="117">
        <v>2.6231107711791992</v>
      </c>
      <c r="AR121" s="116">
        <v>430682.625</v>
      </c>
      <c r="AS121" s="116">
        <v>1162318.125</v>
      </c>
      <c r="AT121" s="117">
        <v>2.6987810134887695</v>
      </c>
      <c r="AU121" s="116">
        <v>466333.125</v>
      </c>
      <c r="AV121" s="116">
        <v>1268251.625</v>
      </c>
      <c r="AW121" s="117">
        <v>2.7196259498596191</v>
      </c>
      <c r="AX121" s="116">
        <v>476254.96875</v>
      </c>
      <c r="AY121" s="116">
        <v>1256999.625</v>
      </c>
      <c r="AZ121" s="117">
        <v>2.6393418312072754</v>
      </c>
      <c r="BA121" s="116">
        <v>382677.3125</v>
      </c>
      <c r="BB121" s="116">
        <v>988852.25</v>
      </c>
      <c r="BC121" s="117">
        <v>2.5840368270874023</v>
      </c>
      <c r="BD121" s="116">
        <v>336213.5</v>
      </c>
      <c r="BE121" s="116">
        <v>849433.625</v>
      </c>
      <c r="BF121" s="117">
        <v>2.5264708995819092</v>
      </c>
      <c r="BG121" s="116">
        <v>302476.71875</v>
      </c>
      <c r="BH121" s="116">
        <v>750275.3125</v>
      </c>
      <c r="BI121" s="117">
        <v>2.4804399013519287</v>
      </c>
      <c r="BJ121" s="116">
        <v>306908.65625</v>
      </c>
      <c r="BK121" s="116">
        <v>766695.875</v>
      </c>
      <c r="BL121" s="117">
        <v>2.4981238842010498</v>
      </c>
      <c r="BM121" s="116">
        <v>276825.375</v>
      </c>
      <c r="BN121" s="116">
        <v>693612.4375</v>
      </c>
      <c r="BO121" s="117">
        <v>2.5055956840515137</v>
      </c>
      <c r="BP121" s="116">
        <v>284702.59375</v>
      </c>
      <c r="BQ121" s="116">
        <v>714090.5</v>
      </c>
      <c r="BR121" s="117">
        <v>2.5081980228424072</v>
      </c>
      <c r="BS121" s="116">
        <v>300817.59375</v>
      </c>
      <c r="BT121" s="116">
        <v>770457.625</v>
      </c>
      <c r="BU121" s="117">
        <v>2.5612120628356934</v>
      </c>
      <c r="BV121" s="116">
        <v>367530.6875</v>
      </c>
      <c r="BW121" s="116">
        <v>966063.6875</v>
      </c>
      <c r="BX121" s="117">
        <v>2.6285252571105957</v>
      </c>
      <c r="BY121" s="116">
        <v>407725.09375</v>
      </c>
      <c r="BZ121" s="116">
        <v>1030547.25</v>
      </c>
      <c r="CA121" s="117">
        <v>2.5275540351867676</v>
      </c>
      <c r="CB121" s="116">
        <v>486092.5625</v>
      </c>
      <c r="CC121" s="116">
        <v>1324458.875</v>
      </c>
      <c r="CD121" s="117">
        <v>2.7247049808502197</v>
      </c>
      <c r="CE121" s="116">
        <v>402486.1875</v>
      </c>
      <c r="CF121" s="116">
        <v>1082091.25</v>
      </c>
      <c r="CG121" s="117">
        <v>2.6885178089141846</v>
      </c>
      <c r="CH121" s="116">
        <v>466628.84375</v>
      </c>
      <c r="CI121" s="116">
        <v>1144187.5</v>
      </c>
      <c r="CJ121" s="117">
        <v>2.4520289897918701</v>
      </c>
      <c r="CK121" s="116">
        <v>510421.59375</v>
      </c>
      <c r="CL121" s="116">
        <v>1181885.875</v>
      </c>
      <c r="CM121" s="117">
        <v>2.3155090808868408</v>
      </c>
      <c r="CN121" s="116">
        <v>463878.9375</v>
      </c>
      <c r="CO121" s="116">
        <v>973757.6875</v>
      </c>
      <c r="CP121" s="117">
        <v>2.099163293838501</v>
      </c>
      <c r="CQ121" s="116">
        <v>422756.5625</v>
      </c>
      <c r="CR121" s="116">
        <v>860180.375</v>
      </c>
      <c r="CS121" s="117">
        <v>2.0346944332122803</v>
      </c>
      <c r="CT121" s="116">
        <v>648756.25</v>
      </c>
      <c r="CU121" s="116">
        <v>1293974.625</v>
      </c>
      <c r="CV121" s="117">
        <v>1.99454665184021</v>
      </c>
      <c r="CW121" s="116">
        <v>1602712.75</v>
      </c>
      <c r="CX121" s="116">
        <v>3477466</v>
      </c>
      <c r="CY121" s="117">
        <v>2.1697375774383545</v>
      </c>
      <c r="CZ121" s="116">
        <v>2437708</v>
      </c>
      <c r="DA121" s="116">
        <v>5307655.5</v>
      </c>
      <c r="DB121" s="117">
        <v>2.1773138046264648</v>
      </c>
      <c r="DC121" s="116">
        <v>4074702.75</v>
      </c>
      <c r="DD121" s="116">
        <v>8684543</v>
      </c>
      <c r="DE121" s="117">
        <v>2.1313316822052002</v>
      </c>
      <c r="DF121" s="116">
        <v>7712.2626953125</v>
      </c>
      <c r="DG121" s="116">
        <v>17166.255859375</v>
      </c>
      <c r="DH121" s="117">
        <v>2.2258391380310059</v>
      </c>
      <c r="DI121" s="116">
        <v>9009.1220703125</v>
      </c>
      <c r="DJ121" s="116">
        <v>20140.1875</v>
      </c>
      <c r="DK121" s="117">
        <v>2.2355327606201172</v>
      </c>
      <c r="DL121" s="116">
        <v>11719.7587890625</v>
      </c>
      <c r="DM121" s="116">
        <v>26054.984375</v>
      </c>
      <c r="DN121" s="117">
        <v>2.2231671810150146</v>
      </c>
      <c r="DO121" s="116">
        <v>14045.5927734375</v>
      </c>
      <c r="DP121" s="116">
        <v>30608.6328125</v>
      </c>
      <c r="DQ121" s="117">
        <v>2.1792340278625488</v>
      </c>
      <c r="DR121" s="116">
        <v>14245.0302734375</v>
      </c>
      <c r="DS121" s="116">
        <v>31276.626953125</v>
      </c>
      <c r="DT121" s="117">
        <v>2.1956167221069336</v>
      </c>
      <c r="DU121" s="116">
        <v>15364.9462890625</v>
      </c>
      <c r="DV121" s="116">
        <v>33267.9140625</v>
      </c>
      <c r="DW121" s="117">
        <v>2.1651825904846191</v>
      </c>
      <c r="DX121" s="116">
        <v>16678.62890625</v>
      </c>
      <c r="DY121" s="116">
        <v>36136.6015625</v>
      </c>
      <c r="DZ121" s="117">
        <v>2.1666409969329834</v>
      </c>
      <c r="EA121" s="116">
        <v>17717.787109375</v>
      </c>
      <c r="EB121" s="116">
        <v>37864.5625</v>
      </c>
      <c r="EC121" s="117">
        <v>2.1370933055877686</v>
      </c>
      <c r="ED121" s="116">
        <v>20261.099609375</v>
      </c>
      <c r="EE121" s="118">
        <v>43651.96484375</v>
      </c>
      <c r="EF121" s="119">
        <v>2.1544716358184814</v>
      </c>
      <c r="EG121" s="115">
        <v>21235.091796875</v>
      </c>
      <c r="EH121" s="116">
        <v>44994.70703125</v>
      </c>
      <c r="EI121" s="117">
        <v>2.1188845634460449</v>
      </c>
      <c r="EJ121" s="116">
        <v>24860.708984375</v>
      </c>
      <c r="EK121" s="116">
        <v>52722.8203125</v>
      </c>
      <c r="EL121" s="117">
        <v>2.1207287311553955</v>
      </c>
      <c r="EM121" s="116">
        <v>27912.080078125</v>
      </c>
      <c r="EN121" s="116">
        <v>59201</v>
      </c>
      <c r="EO121" s="117">
        <v>2.1209812164306641</v>
      </c>
      <c r="EP121" s="116">
        <v>30286.623046875</v>
      </c>
      <c r="EQ121" s="116">
        <v>64107.41796875</v>
      </c>
      <c r="ER121" s="117">
        <v>2.1166908740997314</v>
      </c>
      <c r="ES121" s="116">
        <v>31875.970703125</v>
      </c>
      <c r="ET121" s="116">
        <v>66740.765625</v>
      </c>
      <c r="EU121" s="117">
        <v>2.093764066696167</v>
      </c>
      <c r="EV121" s="116">
        <v>34245.16796875</v>
      </c>
      <c r="EW121" s="116">
        <v>70627.109375</v>
      </c>
      <c r="EX121" s="117">
        <v>2.0623962879180908</v>
      </c>
      <c r="EY121" s="116">
        <v>37893.4296875</v>
      </c>
      <c r="EZ121" s="116">
        <v>78260.828125</v>
      </c>
      <c r="FA121" s="117">
        <v>2.0652875900268555</v>
      </c>
      <c r="FB121" s="116">
        <v>40646.1328125</v>
      </c>
      <c r="FC121" s="116">
        <v>83680.1953125</v>
      </c>
      <c r="FD121" s="117">
        <v>2.0587491989135742</v>
      </c>
      <c r="FE121" s="116">
        <v>42646.59375</v>
      </c>
      <c r="FF121" s="116">
        <v>89183.8984375</v>
      </c>
      <c r="FG121" s="117">
        <v>2.0912313461303711</v>
      </c>
      <c r="FH121" s="116">
        <v>45627.265625</v>
      </c>
      <c r="FI121" s="116">
        <v>96699.7578125</v>
      </c>
      <c r="FJ121" s="117">
        <v>2.1193416118621826</v>
      </c>
      <c r="FK121" s="116">
        <v>46013.90234375</v>
      </c>
      <c r="FL121" s="116">
        <v>98770.578125</v>
      </c>
      <c r="FM121" s="117">
        <v>2.1465377807617187</v>
      </c>
      <c r="FN121" s="116">
        <v>50952.11328125</v>
      </c>
      <c r="FO121" s="116">
        <v>109704.109375</v>
      </c>
      <c r="FP121" s="117">
        <v>2.1530826091766357</v>
      </c>
      <c r="FQ121" s="116">
        <v>54754.45703125</v>
      </c>
      <c r="FR121" s="116">
        <v>117346.703125</v>
      </c>
      <c r="FS121" s="117">
        <v>2.1431443691253662</v>
      </c>
      <c r="FT121" s="116">
        <v>61229.453125</v>
      </c>
      <c r="FU121" s="116">
        <v>127921.703125</v>
      </c>
      <c r="FV121" s="117">
        <v>2.0892183780670166</v>
      </c>
      <c r="FW121" s="116">
        <v>66354.8515625</v>
      </c>
      <c r="FX121" s="116">
        <v>138110.328125</v>
      </c>
      <c r="FY121" s="117">
        <v>2.0813901424407959</v>
      </c>
      <c r="FZ121" s="116">
        <v>77533.890625</v>
      </c>
      <c r="GA121" s="116">
        <v>168389.6875</v>
      </c>
      <c r="GB121" s="117">
        <v>2.1718204021453857</v>
      </c>
      <c r="GC121" s="116">
        <v>86763.2265625</v>
      </c>
      <c r="GD121" s="116">
        <v>181866.296875</v>
      </c>
      <c r="GE121" s="117">
        <v>2.0961217880249023</v>
      </c>
      <c r="GF121" s="116">
        <v>89714.828125</v>
      </c>
      <c r="GG121" s="116">
        <v>187701.34375</v>
      </c>
      <c r="GH121" s="117">
        <v>2.0921998023986816</v>
      </c>
      <c r="GI121" s="116">
        <v>100639.90625</v>
      </c>
      <c r="GJ121" s="116">
        <v>214698.984375</v>
      </c>
      <c r="GK121" s="117">
        <v>2.133338451385498</v>
      </c>
      <c r="GL121" s="116">
        <v>104017.796875</v>
      </c>
      <c r="GM121" s="116">
        <v>228024.234375</v>
      </c>
      <c r="GN121" s="117">
        <v>2.1921656131744385</v>
      </c>
      <c r="GO121" s="116">
        <v>115926.984375</v>
      </c>
      <c r="GP121" s="116">
        <v>249278.703125</v>
      </c>
      <c r="GQ121" s="117">
        <v>2.1503078937530518</v>
      </c>
      <c r="GR121" s="116">
        <v>132186.421875</v>
      </c>
      <c r="GS121" s="116">
        <v>304173.5625</v>
      </c>
      <c r="GT121" s="117">
        <v>2.3010952472686768</v>
      </c>
      <c r="GU121" s="116">
        <v>154150.4375</v>
      </c>
      <c r="GV121" s="116">
        <v>316421.25</v>
      </c>
      <c r="GW121" s="117">
        <v>2.0526783466339111</v>
      </c>
      <c r="GX121" s="116">
        <v>169535.546875</v>
      </c>
      <c r="GY121" s="116">
        <v>354715.3125</v>
      </c>
      <c r="GZ121" s="117">
        <v>2.0922768115997314</v>
      </c>
      <c r="HA121" s="116">
        <v>177389.90625</v>
      </c>
      <c r="HB121" s="116">
        <v>352183.71875</v>
      </c>
      <c r="HC121" s="117">
        <v>1.9853650331497192</v>
      </c>
      <c r="HD121" s="116">
        <v>190299.0625</v>
      </c>
      <c r="HE121" s="116">
        <v>362522.8125</v>
      </c>
      <c r="HF121" s="117">
        <v>1.905016303062439</v>
      </c>
      <c r="HG121" s="116">
        <v>198243.640625</v>
      </c>
      <c r="HH121" s="116">
        <v>400476.46875</v>
      </c>
      <c r="HI121" s="117">
        <v>2.020122766494751</v>
      </c>
      <c r="HJ121" s="116">
        <v>226673.140625</v>
      </c>
      <c r="HK121" s="116">
        <v>438162.75</v>
      </c>
      <c r="HL121" s="117">
        <v>1.9330157041549683</v>
      </c>
      <c r="HM121" s="116">
        <v>254529.015625</v>
      </c>
      <c r="HN121" s="116">
        <v>512171.34375</v>
      </c>
      <c r="HO121" s="117">
        <v>2.0122315883636475</v>
      </c>
      <c r="HP121" s="116">
        <v>278013.21875</v>
      </c>
      <c r="HQ121" s="116">
        <v>612590.0625</v>
      </c>
      <c r="HR121" s="117">
        <v>2.2034566402435303</v>
      </c>
      <c r="HS121" s="116">
        <v>268866.03125</v>
      </c>
      <c r="HT121" s="116">
        <v>687516.75</v>
      </c>
      <c r="HU121" s="117">
        <v>2.5570979118347168</v>
      </c>
      <c r="HV121" s="116">
        <v>313292.65625</v>
      </c>
      <c r="HW121" s="116">
        <v>761249.375</v>
      </c>
      <c r="HX121" s="117">
        <v>2.4298348426818848</v>
      </c>
      <c r="HY121" s="116">
        <v>313851.21875</v>
      </c>
      <c r="HZ121" s="116">
        <v>776328.8125</v>
      </c>
      <c r="IA121" s="117">
        <v>2.4735567569732666</v>
      </c>
      <c r="IB121" s="116">
        <v>300290.65625</v>
      </c>
      <c r="IC121" s="116">
        <v>800648.8125</v>
      </c>
      <c r="ID121" s="117">
        <v>2.6662461757659912</v>
      </c>
      <c r="IE121" s="116">
        <v>284193.84375</v>
      </c>
      <c r="IF121" s="116">
        <v>757474.375</v>
      </c>
      <c r="IG121" s="117">
        <v>2.6653439998626709</v>
      </c>
      <c r="IH121" s="116">
        <v>315952.03125</v>
      </c>
      <c r="II121" s="116">
        <v>783845.0625</v>
      </c>
      <c r="IJ121" s="117">
        <v>2.4808988571166992</v>
      </c>
      <c r="IK121" s="116">
        <v>325269.5</v>
      </c>
      <c r="IL121" s="116">
        <v>816904.75</v>
      </c>
      <c r="IM121" s="117">
        <v>2.5114705562591553</v>
      </c>
      <c r="IN121" s="115">
        <v>344773.9375</v>
      </c>
      <c r="IO121" s="116">
        <v>836148.5625</v>
      </c>
      <c r="IP121" s="117">
        <v>2.4252080917358398</v>
      </c>
      <c r="IQ121" s="116">
        <v>386549.3125</v>
      </c>
      <c r="IR121" s="116">
        <v>948929.6875</v>
      </c>
      <c r="IS121" s="117">
        <v>2.4548735618591309</v>
      </c>
      <c r="IT121" s="116">
        <v>415725.5</v>
      </c>
      <c r="IU121" s="116">
        <v>1013704.1875</v>
      </c>
      <c r="IV121" s="117">
        <v>2.4383978843688965</v>
      </c>
      <c r="IW121" s="116">
        <v>452010.25</v>
      </c>
      <c r="IX121" s="116">
        <v>1087829.375</v>
      </c>
      <c r="IY121" s="117">
        <v>2.4066476821899414</v>
      </c>
      <c r="IZ121" s="116">
        <v>464418.75</v>
      </c>
      <c r="JA121" s="116">
        <v>1086385</v>
      </c>
      <c r="JB121" s="117">
        <v>2.339235782623291</v>
      </c>
      <c r="JC121" s="116">
        <v>499774.46875</v>
      </c>
      <c r="JD121" s="116">
        <v>1180010.5</v>
      </c>
      <c r="JE121" s="117">
        <v>2.3610858917236328</v>
      </c>
      <c r="JF121" s="116">
        <v>513777.0625</v>
      </c>
      <c r="JG121" s="116">
        <v>1245376.875</v>
      </c>
      <c r="JH121" s="117">
        <v>2.4239635467529297</v>
      </c>
      <c r="JI121" s="116">
        <v>498692.84375</v>
      </c>
      <c r="JJ121" s="116">
        <v>1205009.375</v>
      </c>
      <c r="JK121" s="117">
        <v>2.4163358211517334</v>
      </c>
      <c r="JL121" s="116">
        <v>500384.90625</v>
      </c>
      <c r="JM121" s="116">
        <v>1280084.125</v>
      </c>
      <c r="JN121" s="117">
        <v>2.5581989288330078</v>
      </c>
      <c r="JO121" s="116">
        <v>528390.25</v>
      </c>
      <c r="JP121" s="116">
        <v>1361416.125</v>
      </c>
      <c r="JQ121" s="117">
        <v>2.5765352249145508</v>
      </c>
      <c r="JR121" s="116">
        <v>554379.625</v>
      </c>
      <c r="JS121" s="116">
        <v>1336023.5</v>
      </c>
      <c r="JT121" s="117">
        <v>2.4099433422088623</v>
      </c>
      <c r="JU121" s="116">
        <v>559261.5625</v>
      </c>
      <c r="JV121" s="116">
        <v>1330511.375</v>
      </c>
      <c r="JW121" s="117">
        <v>2.3790502548217773</v>
      </c>
      <c r="JX121" s="116">
        <v>611897.125</v>
      </c>
      <c r="JY121" s="116">
        <v>1419683.375</v>
      </c>
      <c r="JZ121" s="117">
        <v>2.320134162902832</v>
      </c>
      <c r="KA121" s="116">
        <v>600666.625</v>
      </c>
      <c r="KB121" s="116">
        <v>1416408.75</v>
      </c>
      <c r="KC121" s="117">
        <v>2.3580613136291504</v>
      </c>
      <c r="KD121" s="116">
        <v>526928.6875</v>
      </c>
      <c r="KE121" s="116">
        <v>1162087.625</v>
      </c>
      <c r="KF121" s="117">
        <v>2.2053983211517334</v>
      </c>
      <c r="KG121" s="116">
        <v>562985.125</v>
      </c>
      <c r="KH121" s="116">
        <v>1357413.625</v>
      </c>
      <c r="KI121" s="117">
        <v>2.4111003875732422</v>
      </c>
      <c r="KJ121" s="116">
        <v>598975.3125</v>
      </c>
      <c r="KK121" s="116">
        <v>1458661.5</v>
      </c>
      <c r="KL121" s="117">
        <v>2.4352614879608154</v>
      </c>
      <c r="KM121" s="116">
        <v>572311.75</v>
      </c>
      <c r="KN121" s="116">
        <v>1266253.125</v>
      </c>
      <c r="KO121" s="117">
        <v>2.2125234603881836</v>
      </c>
      <c r="KP121" s="116">
        <v>554645.9375</v>
      </c>
      <c r="KQ121" s="116">
        <v>1226531.875</v>
      </c>
      <c r="KR121" s="117">
        <v>2.2113780975341797</v>
      </c>
      <c r="KS121" s="116">
        <v>553691</v>
      </c>
      <c r="KT121" s="116">
        <v>1239492.5</v>
      </c>
      <c r="KU121" s="117">
        <v>2.2385997772216797</v>
      </c>
      <c r="KV121" s="134">
        <v>3.081639289855957</v>
      </c>
      <c r="KW121" s="135">
        <v>2.7843303680419922</v>
      </c>
      <c r="KX121" s="135">
        <v>2.6591811180114746</v>
      </c>
      <c r="KY121" s="135">
        <v>2.5544862747192383</v>
      </c>
      <c r="KZ121" s="135">
        <v>2.2288682460784912</v>
      </c>
      <c r="LA121" s="135">
        <v>2.1696553230285645</v>
      </c>
      <c r="LB121" s="135">
        <v>2.1028063297271729</v>
      </c>
      <c r="LC121" s="135">
        <v>2.1450800895690918</v>
      </c>
      <c r="LD121" s="135">
        <v>2.1191096305847168</v>
      </c>
      <c r="LE121" s="135">
        <v>2.4861879348754883</v>
      </c>
      <c r="LF121" s="135">
        <v>2.4008708000183105</v>
      </c>
      <c r="LG121" s="135">
        <v>2.3017725944519043</v>
      </c>
      <c r="LH121" s="135">
        <f t="shared" si="4"/>
        <v>2.8417169253031411</v>
      </c>
      <c r="LI121" s="135">
        <f t="shared" si="5"/>
        <v>2.3916772603988647</v>
      </c>
      <c r="LJ121" s="135">
        <f t="shared" si="6"/>
        <v>2.1341628432273865</v>
      </c>
      <c r="LK121" s="144">
        <f t="shared" si="7"/>
        <v>2.3962771097819009</v>
      </c>
    </row>
    <row r="122" spans="1:323" ht="15" customHeight="1">
      <c r="A122" s="114">
        <v>99.9</v>
      </c>
      <c r="B122" s="115">
        <v>81180.75</v>
      </c>
      <c r="C122" s="116">
        <v>246072.15625</v>
      </c>
      <c r="D122" s="117">
        <v>3.0311639308929443</v>
      </c>
      <c r="E122" s="116">
        <v>90053.65625</v>
      </c>
      <c r="F122" s="116">
        <v>282499.28125</v>
      </c>
      <c r="G122" s="117">
        <v>3.1370105743408203</v>
      </c>
      <c r="H122" s="116">
        <v>97340.765625</v>
      </c>
      <c r="I122" s="116">
        <v>254208.765625</v>
      </c>
      <c r="J122" s="117">
        <v>2.611534595489502</v>
      </c>
      <c r="K122" s="116">
        <v>151056.453125</v>
      </c>
      <c r="L122" s="116">
        <v>424803.375</v>
      </c>
      <c r="M122" s="117">
        <v>2.81221604347229</v>
      </c>
      <c r="N122" s="116">
        <v>181431.015625</v>
      </c>
      <c r="O122" s="116">
        <v>497438.90625</v>
      </c>
      <c r="P122" s="117">
        <v>2.7417523860931396</v>
      </c>
      <c r="Q122" s="116">
        <v>185226.53125</v>
      </c>
      <c r="R122" s="116">
        <v>486512.78125</v>
      </c>
      <c r="S122" s="117">
        <v>2.6265826225280762</v>
      </c>
      <c r="T122" s="116">
        <v>271147.5625</v>
      </c>
      <c r="U122" s="116">
        <v>648496.4375</v>
      </c>
      <c r="V122" s="117">
        <v>2.3916735649108887</v>
      </c>
      <c r="W122" s="116">
        <v>353500.875</v>
      </c>
      <c r="X122" s="116">
        <v>906381.375</v>
      </c>
      <c r="Y122" s="117">
        <v>2.5640144348144531</v>
      </c>
      <c r="Z122" s="116">
        <v>329178.84375</v>
      </c>
      <c r="AA122" s="116">
        <v>858817</v>
      </c>
      <c r="AB122" s="117">
        <v>2.6089677810668945</v>
      </c>
      <c r="AC122" s="116">
        <v>389732.625</v>
      </c>
      <c r="AD122" s="116">
        <v>1003830.9375</v>
      </c>
      <c r="AE122" s="117">
        <v>2.5756912231445313</v>
      </c>
      <c r="AF122" s="116">
        <v>500969.875</v>
      </c>
      <c r="AG122" s="116">
        <v>1274201.25</v>
      </c>
      <c r="AH122" s="117">
        <v>2.543468713760376</v>
      </c>
      <c r="AI122" s="116">
        <v>523247.5625</v>
      </c>
      <c r="AJ122" s="116">
        <v>1306963.375</v>
      </c>
      <c r="AK122" s="117">
        <v>2.4977915287017822</v>
      </c>
      <c r="AL122" s="116">
        <v>548365.1875</v>
      </c>
      <c r="AM122" s="116">
        <v>1344146.5</v>
      </c>
      <c r="AN122" s="117">
        <v>2.4511885643005371</v>
      </c>
      <c r="AO122" s="116">
        <v>661965.8125</v>
      </c>
      <c r="AP122" s="116">
        <v>1651917.375</v>
      </c>
      <c r="AQ122" s="117">
        <v>2.4954724311828613</v>
      </c>
      <c r="AR122" s="116">
        <v>693135.5625</v>
      </c>
      <c r="AS122" s="116">
        <v>1795420.75</v>
      </c>
      <c r="AT122" s="117">
        <v>2.5902879238128662</v>
      </c>
      <c r="AU122" s="116">
        <v>759179.1875</v>
      </c>
      <c r="AV122" s="116">
        <v>1961557.5</v>
      </c>
      <c r="AW122" s="117">
        <v>2.583787202835083</v>
      </c>
      <c r="AX122" s="116">
        <v>753836.9375</v>
      </c>
      <c r="AY122" s="116">
        <v>1934749.75</v>
      </c>
      <c r="AZ122" s="117">
        <v>2.5665361881256104</v>
      </c>
      <c r="BA122" s="116">
        <v>608424.25</v>
      </c>
      <c r="BB122" s="116">
        <v>1511806.375</v>
      </c>
      <c r="BC122" s="117">
        <v>2.4847898483276367</v>
      </c>
      <c r="BD122" s="116">
        <v>525457.25</v>
      </c>
      <c r="BE122" s="116">
        <v>1288983.625</v>
      </c>
      <c r="BF122" s="117">
        <v>2.4530704021453857</v>
      </c>
      <c r="BG122" s="116">
        <v>466820.75</v>
      </c>
      <c r="BH122" s="116">
        <v>1135166.375</v>
      </c>
      <c r="BI122" s="117">
        <v>2.4316964149475098</v>
      </c>
      <c r="BJ122" s="116">
        <v>471886.15625</v>
      </c>
      <c r="BK122" s="116">
        <v>1163890.875</v>
      </c>
      <c r="BL122" s="117">
        <v>2.4664654731750488</v>
      </c>
      <c r="BM122" s="116">
        <v>425352.03125</v>
      </c>
      <c r="BN122" s="116">
        <v>1053279.625</v>
      </c>
      <c r="BO122" s="117">
        <v>2.4762539863586426</v>
      </c>
      <c r="BP122" s="116">
        <v>436522.78125</v>
      </c>
      <c r="BQ122" s="116">
        <v>1085847.25</v>
      </c>
      <c r="BR122" s="117">
        <v>2.4874927997589111</v>
      </c>
      <c r="BS122" s="116">
        <v>457832.625</v>
      </c>
      <c r="BT122" s="116">
        <v>1178748.625</v>
      </c>
      <c r="BU122" s="117">
        <v>2.5746278762817383</v>
      </c>
      <c r="BV122" s="116">
        <v>574075.4375</v>
      </c>
      <c r="BW122" s="116">
        <v>1489176.125</v>
      </c>
      <c r="BX122" s="117">
        <v>2.5940425395965576</v>
      </c>
      <c r="BY122" s="116">
        <v>623283.8125</v>
      </c>
      <c r="BZ122" s="116">
        <v>1575962.625</v>
      </c>
      <c r="CA122" s="117">
        <v>2.5284831523895264</v>
      </c>
      <c r="CB122" s="116">
        <v>761649.8125</v>
      </c>
      <c r="CC122" s="116">
        <v>2062072.5</v>
      </c>
      <c r="CD122" s="117">
        <v>2.7073760032653809</v>
      </c>
      <c r="CE122" s="116">
        <v>620566.125</v>
      </c>
      <c r="CF122" s="116">
        <v>1684830</v>
      </c>
      <c r="CG122" s="117">
        <v>2.7149887084960937</v>
      </c>
      <c r="CH122" s="116">
        <v>720214</v>
      </c>
      <c r="CI122" s="116">
        <v>1727852.75</v>
      </c>
      <c r="CJ122" s="117">
        <v>2.3990824222564697</v>
      </c>
      <c r="CK122" s="116">
        <v>764342.5625</v>
      </c>
      <c r="CL122" s="116">
        <v>1760990.625</v>
      </c>
      <c r="CM122" s="117">
        <v>2.3039286136627197</v>
      </c>
      <c r="CN122" s="116">
        <v>669602.6875</v>
      </c>
      <c r="CO122" s="116">
        <v>1405545.125</v>
      </c>
      <c r="CP122" s="117">
        <v>2.0990734100341797</v>
      </c>
      <c r="CQ122" s="116">
        <v>599150.8125</v>
      </c>
      <c r="CR122" s="116">
        <v>1231200.375</v>
      </c>
      <c r="CS122" s="117">
        <v>2.0549089908599854</v>
      </c>
      <c r="CT122" s="116">
        <v>907832.4375</v>
      </c>
      <c r="CU122" s="116">
        <v>1832887.75</v>
      </c>
      <c r="CV122" s="117">
        <v>2.0189714431762695</v>
      </c>
      <c r="CW122" s="116">
        <v>2330054.25</v>
      </c>
      <c r="CX122" s="116">
        <v>5046749</v>
      </c>
      <c r="CY122" s="117">
        <v>2.1659362316131592</v>
      </c>
      <c r="CZ122" s="116">
        <v>3597058</v>
      </c>
      <c r="DA122" s="116">
        <v>7709621.5</v>
      </c>
      <c r="DB122" s="117">
        <v>2.1433131694793701</v>
      </c>
      <c r="DC122" s="116">
        <v>5963843.5</v>
      </c>
      <c r="DD122" s="116">
        <v>12499587</v>
      </c>
      <c r="DE122" s="117">
        <v>2.0958945751190186</v>
      </c>
      <c r="DF122" s="116">
        <v>11465.12890625</v>
      </c>
      <c r="DG122" s="116">
        <v>25053.767578125</v>
      </c>
      <c r="DH122" s="117">
        <v>2.1852147579193115</v>
      </c>
      <c r="DI122" s="116">
        <v>13336.3330078125</v>
      </c>
      <c r="DJ122" s="116">
        <v>29488.052734375</v>
      </c>
      <c r="DK122" s="117">
        <v>2.211106538772583</v>
      </c>
      <c r="DL122" s="116">
        <v>17243.3515625</v>
      </c>
      <c r="DM122" s="116">
        <v>38125.1875</v>
      </c>
      <c r="DN122" s="117">
        <v>2.2110080718994141</v>
      </c>
      <c r="DO122" s="116">
        <v>20728.869140625</v>
      </c>
      <c r="DP122" s="116">
        <v>44437.03125</v>
      </c>
      <c r="DQ122" s="117">
        <v>2.1437268257141113</v>
      </c>
      <c r="DR122" s="116">
        <v>20956.03515625</v>
      </c>
      <c r="DS122" s="116">
        <v>45562.4296875</v>
      </c>
      <c r="DT122" s="117">
        <v>2.1741912364959717</v>
      </c>
      <c r="DU122" s="116">
        <v>22396.81640625</v>
      </c>
      <c r="DV122" s="116">
        <v>48228.62109375</v>
      </c>
      <c r="DW122" s="117">
        <v>2.1533694267272949</v>
      </c>
      <c r="DX122" s="116">
        <v>24254.810546875</v>
      </c>
      <c r="DY122" s="116">
        <v>52416.921875</v>
      </c>
      <c r="DZ122" s="117">
        <v>2.1610939502716064</v>
      </c>
      <c r="EA122" s="116">
        <v>25510.28515625</v>
      </c>
      <c r="EB122" s="116">
        <v>54697.9375</v>
      </c>
      <c r="EC122" s="117">
        <v>2.1441524028778076</v>
      </c>
      <c r="ED122" s="116">
        <v>29263.59375</v>
      </c>
      <c r="EE122" s="118">
        <v>63251.265625</v>
      </c>
      <c r="EF122" s="119">
        <v>2.1614320278167725</v>
      </c>
      <c r="EG122" s="115">
        <v>30432.076171875</v>
      </c>
      <c r="EH122" s="116">
        <v>64796.234375</v>
      </c>
      <c r="EI122" s="117">
        <v>2.1292085647583008</v>
      </c>
      <c r="EJ122" s="116">
        <v>35685.57421875</v>
      </c>
      <c r="EK122" s="116">
        <v>75893.9375</v>
      </c>
      <c r="EL122" s="117">
        <v>2.1267399787902832</v>
      </c>
      <c r="EM122" s="116">
        <v>40183.52734375</v>
      </c>
      <c r="EN122" s="116">
        <v>85148.875</v>
      </c>
      <c r="EO122" s="117">
        <v>2.1189994812011719</v>
      </c>
      <c r="EP122" s="116">
        <v>43298.44921875</v>
      </c>
      <c r="EQ122" s="116">
        <v>92231.890625</v>
      </c>
      <c r="ER122" s="117">
        <v>2.1301431655883789</v>
      </c>
      <c r="ES122" s="116">
        <v>45658.109375</v>
      </c>
      <c r="ET122" s="116">
        <v>95548.8125</v>
      </c>
      <c r="EU122" s="117">
        <v>2.0927019119262695</v>
      </c>
      <c r="EV122" s="116">
        <v>48622.3046875</v>
      </c>
      <c r="EW122" s="116">
        <v>100621.796875</v>
      </c>
      <c r="EX122" s="117">
        <v>2.0694575309753418</v>
      </c>
      <c r="EY122" s="116">
        <v>53747.32421875</v>
      </c>
      <c r="EZ122" s="116">
        <v>111614.8984375</v>
      </c>
      <c r="FA122" s="117">
        <v>2.0766596794128418</v>
      </c>
      <c r="FB122" s="116">
        <v>57802.8828125</v>
      </c>
      <c r="FC122" s="116">
        <v>119034.546875</v>
      </c>
      <c r="FD122" s="117">
        <v>2.0593185424804687</v>
      </c>
      <c r="FE122" s="116">
        <v>60788.76953125</v>
      </c>
      <c r="FF122" s="116">
        <v>127573.703125</v>
      </c>
      <c r="FG122" s="117">
        <v>2.0986392498016357</v>
      </c>
      <c r="FH122" s="116">
        <v>65082.84765625</v>
      </c>
      <c r="FI122" s="116">
        <v>139040.265625</v>
      </c>
      <c r="FJ122" s="117">
        <v>2.1363580226898193</v>
      </c>
      <c r="FK122" s="116">
        <v>65755.96875</v>
      </c>
      <c r="FL122" s="116">
        <v>142699.3125</v>
      </c>
      <c r="FM122" s="117">
        <v>2.1701347827911377</v>
      </c>
      <c r="FN122" s="116">
        <v>72418.234375</v>
      </c>
      <c r="FO122" s="116">
        <v>158841.875</v>
      </c>
      <c r="FP122" s="117">
        <v>2.1933960914611816</v>
      </c>
      <c r="FQ122" s="116">
        <v>78135.296875</v>
      </c>
      <c r="FR122" s="116">
        <v>169425.375</v>
      </c>
      <c r="FS122" s="117">
        <v>2.1683590412139893</v>
      </c>
      <c r="FT122" s="116">
        <v>86026.5234375</v>
      </c>
      <c r="FU122" s="116">
        <v>183482.5</v>
      </c>
      <c r="FV122" s="117">
        <v>2.1328597068786621</v>
      </c>
      <c r="FW122" s="116">
        <v>92654.1328125</v>
      </c>
      <c r="FX122" s="116">
        <v>197965</v>
      </c>
      <c r="FY122" s="117">
        <v>2.1366019248962402</v>
      </c>
      <c r="FZ122" s="116">
        <v>109391.921875</v>
      </c>
      <c r="GA122" s="116">
        <v>244810.125</v>
      </c>
      <c r="GB122" s="117">
        <v>2.2379176616668701</v>
      </c>
      <c r="GC122" s="116">
        <v>122393.6328125</v>
      </c>
      <c r="GD122" s="116">
        <v>260939.015625</v>
      </c>
      <c r="GE122" s="117">
        <v>2.1319656372070312</v>
      </c>
      <c r="GF122" s="116">
        <v>115134.4453125</v>
      </c>
      <c r="GG122" s="116">
        <v>274127.5625</v>
      </c>
      <c r="GH122" s="117">
        <v>2.380934476852417</v>
      </c>
      <c r="GI122" s="116">
        <v>133691.796875</v>
      </c>
      <c r="GJ122" s="116">
        <v>313848.75</v>
      </c>
      <c r="GK122" s="117">
        <v>2.3475542068481445</v>
      </c>
      <c r="GL122" s="116">
        <v>139173.40625</v>
      </c>
      <c r="GM122" s="116">
        <v>336233.34375</v>
      </c>
      <c r="GN122" s="117">
        <v>2.4159309864044189</v>
      </c>
      <c r="GO122" s="116">
        <v>155107.703125</v>
      </c>
      <c r="GP122" s="116">
        <v>365006.40625</v>
      </c>
      <c r="GQ122" s="117">
        <v>2.3532447814941406</v>
      </c>
      <c r="GR122" s="116">
        <v>194694.4375</v>
      </c>
      <c r="GS122" s="116">
        <v>448364.75</v>
      </c>
      <c r="GT122" s="117">
        <v>2.302915096282959</v>
      </c>
      <c r="GU122" s="116">
        <v>213475.796875</v>
      </c>
      <c r="GV122" s="116">
        <v>452109.5</v>
      </c>
      <c r="GW122" s="117">
        <v>2.1178488731384277</v>
      </c>
      <c r="GX122" s="116">
        <v>236470.515625</v>
      </c>
      <c r="GY122" s="116">
        <v>509962.75</v>
      </c>
      <c r="GZ122" s="117">
        <v>2.1565594673156738</v>
      </c>
      <c r="HA122" s="116">
        <v>242047.03125</v>
      </c>
      <c r="HB122" s="116">
        <v>497890.4375</v>
      </c>
      <c r="HC122" s="117">
        <v>2.0569987297058105</v>
      </c>
      <c r="HD122" s="116">
        <v>255907.3125</v>
      </c>
      <c r="HE122" s="116">
        <v>505046.75</v>
      </c>
      <c r="HF122" s="117">
        <v>1.9735534191131592</v>
      </c>
      <c r="HG122" s="116">
        <v>287366.125</v>
      </c>
      <c r="HH122" s="116">
        <v>562739.6875</v>
      </c>
      <c r="HI122" s="117">
        <v>1.9582673311233521</v>
      </c>
      <c r="HJ122" s="116">
        <v>315746.8125</v>
      </c>
      <c r="HK122" s="116">
        <v>609554.375</v>
      </c>
      <c r="HL122" s="117">
        <v>1.9305163621902466</v>
      </c>
      <c r="HM122" s="116">
        <v>361704.875</v>
      </c>
      <c r="HN122" s="116">
        <v>721783.8125</v>
      </c>
      <c r="HO122" s="117">
        <v>1.9955047369003296</v>
      </c>
      <c r="HP122" s="116">
        <v>411664.09375</v>
      </c>
      <c r="HQ122" s="116">
        <v>887808.75</v>
      </c>
      <c r="HR122" s="117">
        <v>2.1566338539123535</v>
      </c>
      <c r="HS122" s="116">
        <v>391401.21875</v>
      </c>
      <c r="HT122" s="116">
        <v>1047163.4375</v>
      </c>
      <c r="HU122" s="117">
        <v>2.6754219532012939</v>
      </c>
      <c r="HV122" s="116">
        <v>463809.96875</v>
      </c>
      <c r="HW122" s="116">
        <v>1142673.25</v>
      </c>
      <c r="HX122" s="117">
        <v>2.4636669158935547</v>
      </c>
      <c r="HY122" s="116">
        <v>451775.9375</v>
      </c>
      <c r="HZ122" s="116">
        <v>1177665.875</v>
      </c>
      <c r="IA122" s="117">
        <v>2.6067476272583008</v>
      </c>
      <c r="IB122" s="116">
        <v>450643.4375</v>
      </c>
      <c r="IC122" s="116">
        <v>1234442.375</v>
      </c>
      <c r="ID122" s="117">
        <v>2.7392885684967041</v>
      </c>
      <c r="IE122" s="116">
        <v>515660.25</v>
      </c>
      <c r="IF122" s="116">
        <v>1129093.5</v>
      </c>
      <c r="IG122" s="117">
        <v>2.1896073818206787</v>
      </c>
      <c r="IH122" s="116">
        <v>463772.25</v>
      </c>
      <c r="II122" s="116">
        <v>1186001.25</v>
      </c>
      <c r="IJ122" s="117">
        <v>2.5572924613952637</v>
      </c>
      <c r="IK122" s="116">
        <v>489519.34375</v>
      </c>
      <c r="IL122" s="116">
        <v>1235743.125</v>
      </c>
      <c r="IM122" s="117">
        <v>2.5244009494781494</v>
      </c>
      <c r="IN122" s="115">
        <v>515227.0625</v>
      </c>
      <c r="IO122" s="116">
        <v>1251850.75</v>
      </c>
      <c r="IP122" s="117">
        <v>2.4297068119049072</v>
      </c>
      <c r="IQ122" s="116">
        <v>585912.375</v>
      </c>
      <c r="IR122" s="116">
        <v>1422846</v>
      </c>
      <c r="IS122" s="117">
        <v>2.4284279346466064</v>
      </c>
      <c r="IT122" s="116">
        <v>628372</v>
      </c>
      <c r="IU122" s="116">
        <v>1517472.25</v>
      </c>
      <c r="IV122" s="117">
        <v>2.4149265289306641</v>
      </c>
      <c r="IW122" s="116">
        <v>704290.9375</v>
      </c>
      <c r="IX122" s="116">
        <v>1612007.875</v>
      </c>
      <c r="IY122" s="117">
        <v>2.2888379096984863</v>
      </c>
      <c r="IZ122" s="116">
        <v>705861.5</v>
      </c>
      <c r="JA122" s="116">
        <v>1601663.375</v>
      </c>
      <c r="JB122" s="117">
        <v>2.2690901756286621</v>
      </c>
      <c r="JC122" s="116">
        <v>749220.875</v>
      </c>
      <c r="JD122" s="116">
        <v>1750081.375</v>
      </c>
      <c r="JE122" s="117">
        <v>2.3358683586120605</v>
      </c>
      <c r="JF122" s="116">
        <v>784489.3125</v>
      </c>
      <c r="JG122" s="116">
        <v>1857915.125</v>
      </c>
      <c r="JH122" s="117">
        <v>2.3683116436004639</v>
      </c>
      <c r="JI122" s="116">
        <v>759636.4375</v>
      </c>
      <c r="JJ122" s="116">
        <v>1796600.875</v>
      </c>
      <c r="JK122" s="117">
        <v>2.3650798797607422</v>
      </c>
      <c r="JL122" s="116">
        <v>777344.9375</v>
      </c>
      <c r="JM122" s="116">
        <v>1931471.75</v>
      </c>
      <c r="JN122" s="117">
        <v>2.484703540802002</v>
      </c>
      <c r="JO122" s="116">
        <v>821225.6875</v>
      </c>
      <c r="JP122" s="116">
        <v>2056389.75</v>
      </c>
      <c r="JQ122" s="117">
        <v>2.50404953956604</v>
      </c>
      <c r="JR122" s="116">
        <v>849568.5625</v>
      </c>
      <c r="JS122" s="116">
        <v>1976245.125</v>
      </c>
      <c r="JT122" s="117">
        <v>2.3261749744415283</v>
      </c>
      <c r="JU122" s="116">
        <v>851420.6875</v>
      </c>
      <c r="JV122" s="116">
        <v>1966579.625</v>
      </c>
      <c r="JW122" s="117">
        <v>2.3097624778747559</v>
      </c>
      <c r="JX122" s="116">
        <v>914911.5625</v>
      </c>
      <c r="JY122" s="116">
        <v>2085880.25</v>
      </c>
      <c r="JZ122" s="117">
        <v>2.2798709869384766</v>
      </c>
      <c r="KA122" s="116">
        <v>886546.25</v>
      </c>
      <c r="KB122" s="116">
        <v>2106742.75</v>
      </c>
      <c r="KC122" s="117">
        <v>2.3763484954833984</v>
      </c>
      <c r="KD122" s="116">
        <v>766229.3125</v>
      </c>
      <c r="KE122" s="116">
        <v>1689955.875</v>
      </c>
      <c r="KF122" s="117">
        <v>2.2055485248565674</v>
      </c>
      <c r="KG122" s="116">
        <v>821481</v>
      </c>
      <c r="KH122" s="116">
        <v>2034788.125</v>
      </c>
      <c r="KI122" s="117">
        <v>2.4769752025604248</v>
      </c>
      <c r="KJ122" s="116">
        <v>919273.4375</v>
      </c>
      <c r="KK122" s="116">
        <v>2171386.5</v>
      </c>
      <c r="KL122" s="117">
        <v>2.3620681762695312</v>
      </c>
      <c r="KM122" s="116">
        <v>837178.4375</v>
      </c>
      <c r="KN122" s="116">
        <v>1841483.125</v>
      </c>
      <c r="KO122" s="117">
        <v>2.1996304988861084</v>
      </c>
      <c r="KP122" s="116">
        <v>820288.3125</v>
      </c>
      <c r="KQ122" s="116">
        <v>1779232.125</v>
      </c>
      <c r="KR122" s="117">
        <v>2.1690325736999512</v>
      </c>
      <c r="KS122" s="116">
        <v>825530.75</v>
      </c>
      <c r="KT122" s="116">
        <v>1802417.75</v>
      </c>
      <c r="KU122" s="117">
        <v>2.1833441257476807</v>
      </c>
      <c r="KV122" s="134">
        <v>3.0840873718261719</v>
      </c>
      <c r="KW122" s="135">
        <v>2.6367518901824951</v>
      </c>
      <c r="KX122" s="135">
        <v>2.5477206707000732</v>
      </c>
      <c r="KY122" s="135">
        <v>2.5204298496246338</v>
      </c>
      <c r="KZ122" s="135">
        <v>2.2181313037872314</v>
      </c>
      <c r="LA122" s="135">
        <v>2.1616029739379883</v>
      </c>
      <c r="LB122" s="135">
        <v>2.1145808696746826</v>
      </c>
      <c r="LC122" s="135">
        <v>2.2608282566070557</v>
      </c>
      <c r="LD122" s="135">
        <v>2.1484971046447754</v>
      </c>
      <c r="LE122" s="135">
        <v>2.4448325634002686</v>
      </c>
      <c r="LF122" s="135">
        <v>2.3555717468261719</v>
      </c>
      <c r="LG122" s="135">
        <v>2.2782101631164551</v>
      </c>
      <c r="LH122" s="135">
        <f t="shared" si="4"/>
        <v>2.7561866442362466</v>
      </c>
      <c r="LI122" s="135">
        <f t="shared" si="5"/>
        <v>2.3692805767059326</v>
      </c>
      <c r="LJ122" s="135">
        <f t="shared" si="6"/>
        <v>2.1713773012161255</v>
      </c>
      <c r="LK122" s="144">
        <f t="shared" si="7"/>
        <v>2.3595381577809653</v>
      </c>
    </row>
    <row r="123" spans="1:323" ht="15" customHeight="1">
      <c r="A123" s="120">
        <v>99.91</v>
      </c>
      <c r="B123" s="121">
        <v>87112.890625</v>
      </c>
      <c r="C123" s="122">
        <v>264073.53125</v>
      </c>
      <c r="D123" s="123">
        <v>3.0313944816589355</v>
      </c>
      <c r="E123" s="122">
        <v>96748.3203125</v>
      </c>
      <c r="F123" s="122">
        <v>303521.1875</v>
      </c>
      <c r="G123" s="123">
        <v>3.1372244358062744</v>
      </c>
      <c r="H123" s="122">
        <v>102702.515625</v>
      </c>
      <c r="I123" s="122">
        <v>271412.625</v>
      </c>
      <c r="J123" s="123">
        <v>2.6427066326141357</v>
      </c>
      <c r="K123" s="122">
        <v>162153.328125</v>
      </c>
      <c r="L123" s="122">
        <v>454637.4375</v>
      </c>
      <c r="M123" s="123">
        <v>2.8037502765655518</v>
      </c>
      <c r="N123" s="122">
        <v>197703.453125</v>
      </c>
      <c r="O123" s="122">
        <v>531738.75</v>
      </c>
      <c r="P123" s="123">
        <v>2.6895773410797119</v>
      </c>
      <c r="Q123" s="122">
        <v>199809.5625</v>
      </c>
      <c r="R123" s="122">
        <v>519275.78125</v>
      </c>
      <c r="S123" s="123">
        <v>2.598853588104248</v>
      </c>
      <c r="T123" s="122">
        <v>294909.09375</v>
      </c>
      <c r="U123" s="122">
        <v>689223.625</v>
      </c>
      <c r="V123" s="123">
        <v>2.337071418762207</v>
      </c>
      <c r="W123" s="122">
        <v>384316.65625</v>
      </c>
      <c r="X123" s="122">
        <v>966497.875</v>
      </c>
      <c r="Y123" s="123">
        <v>2.5148477554321289</v>
      </c>
      <c r="Z123" s="122">
        <v>362481</v>
      </c>
      <c r="AA123" s="122">
        <v>916394.5625</v>
      </c>
      <c r="AB123" s="123">
        <v>2.5281174182891846</v>
      </c>
      <c r="AC123" s="122">
        <v>426112.78125</v>
      </c>
      <c r="AD123" s="122">
        <v>1070577.375</v>
      </c>
      <c r="AE123" s="123">
        <v>2.5124273300170898</v>
      </c>
      <c r="AF123" s="122">
        <v>547437.1875</v>
      </c>
      <c r="AG123" s="122">
        <v>1358235.75</v>
      </c>
      <c r="AH123" s="123">
        <v>2.4810805320739746</v>
      </c>
      <c r="AI123" s="122">
        <v>575226.4375</v>
      </c>
      <c r="AJ123" s="122">
        <v>1392133.25</v>
      </c>
      <c r="AK123" s="123">
        <v>2.4201481342315674</v>
      </c>
      <c r="AL123" s="122">
        <v>597696.8125</v>
      </c>
      <c r="AM123" s="122">
        <v>1430597.25</v>
      </c>
      <c r="AN123" s="123">
        <v>2.3935165405273437</v>
      </c>
      <c r="AO123" s="122">
        <v>718720.3125</v>
      </c>
      <c r="AP123" s="122">
        <v>1759457</v>
      </c>
      <c r="AQ123" s="123">
        <v>2.4480412006378174</v>
      </c>
      <c r="AR123" s="122">
        <v>766164.3125</v>
      </c>
      <c r="AS123" s="122">
        <v>1914479.875</v>
      </c>
      <c r="AT123" s="123">
        <v>2.4987850189208984</v>
      </c>
      <c r="AU123" s="122">
        <v>827128.375</v>
      </c>
      <c r="AV123" s="122">
        <v>2092115.875</v>
      </c>
      <c r="AW123" s="123">
        <v>2.5293726921081543</v>
      </c>
      <c r="AX123" s="122">
        <v>819938.75</v>
      </c>
      <c r="AY123" s="122">
        <v>2063085.5</v>
      </c>
      <c r="AZ123" s="123">
        <v>2.5161459445953369</v>
      </c>
      <c r="BA123" s="122">
        <v>689873.5</v>
      </c>
      <c r="BB123" s="122">
        <v>1608088.75</v>
      </c>
      <c r="BC123" s="123">
        <v>2.3309907913208008</v>
      </c>
      <c r="BD123" s="122">
        <v>569009.6875</v>
      </c>
      <c r="BE123" s="122">
        <v>1371879.375</v>
      </c>
      <c r="BF123" s="123">
        <v>2.4109947681427002</v>
      </c>
      <c r="BG123" s="122">
        <v>506790.3125</v>
      </c>
      <c r="BH123" s="122">
        <v>1207699</v>
      </c>
      <c r="BI123" s="123">
        <v>2.3830349445343018</v>
      </c>
      <c r="BJ123" s="122">
        <v>510947.34375</v>
      </c>
      <c r="BK123" s="122">
        <v>1239058.75</v>
      </c>
      <c r="BL123" s="123">
        <v>2.4250223636627197</v>
      </c>
      <c r="BM123" s="122">
        <v>461836.375</v>
      </c>
      <c r="BN123" s="122">
        <v>1121482.625</v>
      </c>
      <c r="BO123" s="123">
        <v>2.4283115863800049</v>
      </c>
      <c r="BP123" s="122">
        <v>470933.40625</v>
      </c>
      <c r="BQ123" s="122">
        <v>1156393.25</v>
      </c>
      <c r="BR123" s="123">
        <v>2.4555344581604004</v>
      </c>
      <c r="BS123" s="122">
        <v>499108.9375</v>
      </c>
      <c r="BT123" s="122">
        <v>1256983.25</v>
      </c>
      <c r="BU123" s="123">
        <v>2.5184547901153564</v>
      </c>
      <c r="BV123" s="122">
        <v>622176.5</v>
      </c>
      <c r="BW123" s="122">
        <v>1588764.125</v>
      </c>
      <c r="BX123" s="123">
        <v>2.5535585880279541</v>
      </c>
      <c r="BY123" s="122">
        <v>678790.25</v>
      </c>
      <c r="BZ123" s="122">
        <v>1679603.75</v>
      </c>
      <c r="CA123" s="123">
        <v>2.4744076728820801</v>
      </c>
      <c r="CB123" s="122">
        <v>831789.6875</v>
      </c>
      <c r="CC123" s="122">
        <v>2203544</v>
      </c>
      <c r="CD123" s="123">
        <v>2.6491601467132568</v>
      </c>
      <c r="CE123" s="122">
        <v>688643.3125</v>
      </c>
      <c r="CF123" s="122">
        <v>1800668.5</v>
      </c>
      <c r="CG123" s="123">
        <v>2.6148056983947754</v>
      </c>
      <c r="CH123" s="122">
        <v>783423.0625</v>
      </c>
      <c r="CI123" s="122">
        <v>1837215.125</v>
      </c>
      <c r="CJ123" s="123">
        <v>2.3451123237609863</v>
      </c>
      <c r="CK123" s="122">
        <v>831893.3125</v>
      </c>
      <c r="CL123" s="122">
        <v>1869376.875</v>
      </c>
      <c r="CM123" s="123">
        <v>2.2471354007720947</v>
      </c>
      <c r="CN123" s="122">
        <v>717635.25</v>
      </c>
      <c r="CO123" s="122">
        <v>1485426.75</v>
      </c>
      <c r="CP123" s="123">
        <v>2.0698909759521484</v>
      </c>
      <c r="CQ123" s="122">
        <v>646533.5</v>
      </c>
      <c r="CR123" s="122">
        <v>1299737.75</v>
      </c>
      <c r="CS123" s="123">
        <v>2.0103178024291992</v>
      </c>
      <c r="CT123" s="122">
        <v>962538.125</v>
      </c>
      <c r="CU123" s="122">
        <v>1932762.375</v>
      </c>
      <c r="CV123" s="123">
        <v>2.0079853534698486</v>
      </c>
      <c r="CW123" s="122">
        <v>2488098.75</v>
      </c>
      <c r="CX123" s="122">
        <v>5339993</v>
      </c>
      <c r="CY123" s="123">
        <v>2.1462142467498779</v>
      </c>
      <c r="CZ123" s="122">
        <v>3853239.25</v>
      </c>
      <c r="DA123" s="122">
        <v>8153902.5</v>
      </c>
      <c r="DB123" s="123">
        <v>2.1161162853240967</v>
      </c>
      <c r="DC123" s="122">
        <v>6360302</v>
      </c>
      <c r="DD123" s="122">
        <v>13203705</v>
      </c>
      <c r="DE123" s="123">
        <v>2.0759556293487549</v>
      </c>
      <c r="DF123" s="122">
        <v>12234.6826171875</v>
      </c>
      <c r="DG123" s="122">
        <v>26520.81640625</v>
      </c>
      <c r="DH123" s="123">
        <v>2.1676750183105469</v>
      </c>
      <c r="DI123" s="122">
        <v>14268.6884765625</v>
      </c>
      <c r="DJ123" s="122">
        <v>31231.328125</v>
      </c>
      <c r="DK123" s="123">
        <v>2.1888015270233154</v>
      </c>
      <c r="DL123" s="122">
        <v>18431.185546875</v>
      </c>
      <c r="DM123" s="122">
        <v>40381.48046875</v>
      </c>
      <c r="DN123" s="123">
        <v>2.1909322738647461</v>
      </c>
      <c r="DO123" s="122">
        <v>22146.607421875</v>
      </c>
      <c r="DP123" s="122">
        <v>46995.6015625</v>
      </c>
      <c r="DQ123" s="123">
        <v>2.1220226287841797</v>
      </c>
      <c r="DR123" s="122">
        <v>22376.224609375</v>
      </c>
      <c r="DS123" s="122">
        <v>48219.71875</v>
      </c>
      <c r="DT123" s="123">
        <v>2.1549532413482666</v>
      </c>
      <c r="DU123" s="122">
        <v>23851.546875</v>
      </c>
      <c r="DV123" s="122">
        <v>51017.5390625</v>
      </c>
      <c r="DW123" s="123">
        <v>2.1389615535736084</v>
      </c>
      <c r="DX123" s="122">
        <v>25831.142578125</v>
      </c>
      <c r="DY123" s="122">
        <v>55457.875</v>
      </c>
      <c r="DZ123" s="123">
        <v>2.1469385623931885</v>
      </c>
      <c r="EA123" s="122">
        <v>27125.404296875</v>
      </c>
      <c r="EB123" s="122">
        <v>57848.953125</v>
      </c>
      <c r="EC123" s="123">
        <v>2.1326484680175781</v>
      </c>
      <c r="ED123" s="122">
        <v>31169.189453125</v>
      </c>
      <c r="EE123" s="124">
        <v>66920.640625</v>
      </c>
      <c r="EF123" s="125">
        <v>2.14701247215271</v>
      </c>
      <c r="EG123" s="121">
        <v>32363.451171875</v>
      </c>
      <c r="EH123" s="122">
        <v>68503.921875</v>
      </c>
      <c r="EI123" s="123">
        <v>2.116706371307373</v>
      </c>
      <c r="EJ123" s="122">
        <v>37913.7734375</v>
      </c>
      <c r="EK123" s="122">
        <v>80232.953125</v>
      </c>
      <c r="EL123" s="123">
        <v>2.1161954402923584</v>
      </c>
      <c r="EM123" s="122">
        <v>42684.71875</v>
      </c>
      <c r="EN123" s="122">
        <v>89997.1015625</v>
      </c>
      <c r="EO123" s="123">
        <v>2.108414888381958</v>
      </c>
      <c r="EP123" s="122">
        <v>45944.67578125</v>
      </c>
      <c r="EQ123" s="122">
        <v>97511.3203125</v>
      </c>
      <c r="ER123" s="123">
        <v>2.122363805770874</v>
      </c>
      <c r="ES123" s="122">
        <v>48476.8203125</v>
      </c>
      <c r="ET123" s="122">
        <v>100924.28125</v>
      </c>
      <c r="EU123" s="123">
        <v>2.0819079875946045</v>
      </c>
      <c r="EV123" s="122">
        <v>50363.88671875</v>
      </c>
      <c r="EW123" s="122">
        <v>106287.5703125</v>
      </c>
      <c r="EX123" s="123">
        <v>2.1103925704956055</v>
      </c>
      <c r="EY123" s="122">
        <v>55554.46875</v>
      </c>
      <c r="EZ123" s="122">
        <v>117925.8671875</v>
      </c>
      <c r="FA123" s="123">
        <v>2.1227071285247803</v>
      </c>
      <c r="FB123" s="122">
        <v>59822.9140625</v>
      </c>
      <c r="FC123" s="122">
        <v>125706.7265625</v>
      </c>
      <c r="FD123" s="123">
        <v>2.1013140678405762</v>
      </c>
      <c r="FE123" s="122">
        <v>62945.7265625</v>
      </c>
      <c r="FF123" s="122">
        <v>134853.890625</v>
      </c>
      <c r="FG123" s="123">
        <v>2.1423835754394531</v>
      </c>
      <c r="FH123" s="122">
        <v>67396.875</v>
      </c>
      <c r="FI123" s="122">
        <v>147106.40625</v>
      </c>
      <c r="FJ123" s="123">
        <v>2.1826887130737305</v>
      </c>
      <c r="FK123" s="122">
        <v>68132.0546875</v>
      </c>
      <c r="FL123" s="122">
        <v>151093.875</v>
      </c>
      <c r="FM123" s="123">
        <v>2.2176620960235596</v>
      </c>
      <c r="FN123" s="122">
        <v>74977.1484375</v>
      </c>
      <c r="FO123" s="122">
        <v>168276.8125</v>
      </c>
      <c r="FP123" s="123">
        <v>2.2443747520446777</v>
      </c>
      <c r="FQ123" s="122">
        <v>80906.40625</v>
      </c>
      <c r="FR123" s="122">
        <v>179386.34375</v>
      </c>
      <c r="FS123" s="123">
        <v>2.2172081470489502</v>
      </c>
      <c r="FT123" s="122">
        <v>90191.515625</v>
      </c>
      <c r="FU123" s="122">
        <v>194048.484375</v>
      </c>
      <c r="FV123" s="123">
        <v>2.1515159606933594</v>
      </c>
      <c r="FW123" s="122">
        <v>96997.484375</v>
      </c>
      <c r="FX123" s="122">
        <v>209391.03125</v>
      </c>
      <c r="FY123" s="123">
        <v>2.1587264537811279</v>
      </c>
      <c r="FZ123" s="122">
        <v>114627.1875</v>
      </c>
      <c r="GA123" s="122">
        <v>259526.984375</v>
      </c>
      <c r="GB123" s="123">
        <v>2.2640962600708008</v>
      </c>
      <c r="GC123" s="122">
        <v>128268.046875</v>
      </c>
      <c r="GD123" s="122">
        <v>275962.59375</v>
      </c>
      <c r="GE123" s="123">
        <v>2.1514523029327393</v>
      </c>
      <c r="GF123" s="122">
        <v>122842.3671875</v>
      </c>
      <c r="GG123" s="122">
        <v>291325.78125</v>
      </c>
      <c r="GH123" s="123">
        <v>2.3715415000915527</v>
      </c>
      <c r="GI123" s="122">
        <v>140118.5</v>
      </c>
      <c r="GJ123" s="122">
        <v>333461.34375</v>
      </c>
      <c r="GK123" s="123">
        <v>2.379852294921875</v>
      </c>
      <c r="GL123" s="122">
        <v>146036</v>
      </c>
      <c r="GM123" s="122">
        <v>357699</v>
      </c>
      <c r="GN123" s="123">
        <v>2.4493892192840576</v>
      </c>
      <c r="GO123" s="122">
        <v>162655.25</v>
      </c>
      <c r="GP123" s="122">
        <v>387853.75</v>
      </c>
      <c r="GQ123" s="123">
        <v>2.3845140933990479</v>
      </c>
      <c r="GR123" s="122">
        <v>206317.6875</v>
      </c>
      <c r="GS123" s="122">
        <v>475836.96875</v>
      </c>
      <c r="GT123" s="123">
        <v>2.3063313961029053</v>
      </c>
      <c r="GU123" s="122">
        <v>223839.234375</v>
      </c>
      <c r="GV123" s="122">
        <v>477972.34375</v>
      </c>
      <c r="GW123" s="123">
        <v>2.1353375911712646</v>
      </c>
      <c r="GX123" s="122">
        <v>248124.125</v>
      </c>
      <c r="GY123" s="122">
        <v>539619.125</v>
      </c>
      <c r="GZ123" s="123">
        <v>2.1747951507568359</v>
      </c>
      <c r="HA123" s="122">
        <v>253406.890625</v>
      </c>
      <c r="HB123" s="122">
        <v>525599.3125</v>
      </c>
      <c r="HC123" s="123">
        <v>2.074131965637207</v>
      </c>
      <c r="HD123" s="122">
        <v>267334.3125</v>
      </c>
      <c r="HE123" s="122">
        <v>532001.125</v>
      </c>
      <c r="HF123" s="123">
        <v>1.990021824836731</v>
      </c>
      <c r="HG123" s="122">
        <v>292868.8125</v>
      </c>
      <c r="HH123" s="122">
        <v>592921.0625</v>
      </c>
      <c r="HI123" s="123">
        <v>2.0245277881622314</v>
      </c>
      <c r="HJ123" s="122">
        <v>329989.84375</v>
      </c>
      <c r="HK123" s="122">
        <v>641294</v>
      </c>
      <c r="HL123" s="123">
        <v>1.9433749914169312</v>
      </c>
      <c r="HM123" s="122">
        <v>378637.25</v>
      </c>
      <c r="HN123" s="122">
        <v>760721.6875</v>
      </c>
      <c r="HO123" s="123">
        <v>2.0091042518615723</v>
      </c>
      <c r="HP123" s="122">
        <v>432439.3125</v>
      </c>
      <c r="HQ123" s="122">
        <v>939413.5</v>
      </c>
      <c r="HR123" s="123">
        <v>2.1723592281341553</v>
      </c>
      <c r="HS123" s="122">
        <v>410864.71875</v>
      </c>
      <c r="HT123" s="122">
        <v>1118584.5</v>
      </c>
      <c r="HU123" s="123">
        <v>2.72251296043396</v>
      </c>
      <c r="HV123" s="122">
        <v>487620.5625</v>
      </c>
      <c r="HW123" s="122">
        <v>1216616.375</v>
      </c>
      <c r="HX123" s="123">
        <v>2.4950063228607178</v>
      </c>
      <c r="HY123" s="122">
        <v>473369.71875</v>
      </c>
      <c r="HZ123" s="122">
        <v>1256960.125</v>
      </c>
      <c r="IA123" s="123">
        <v>2.6553454399108887</v>
      </c>
      <c r="IB123" s="122">
        <v>488192.8125</v>
      </c>
      <c r="IC123" s="122">
        <v>1319299</v>
      </c>
      <c r="ID123" s="123">
        <v>2.70241379737854</v>
      </c>
      <c r="IE123" s="122">
        <v>545181.5</v>
      </c>
      <c r="IF123" s="122">
        <v>1195432.75</v>
      </c>
      <c r="IG123" s="123">
        <v>2.1927244663238525</v>
      </c>
      <c r="IH123" s="122">
        <v>512082.5625</v>
      </c>
      <c r="II123" s="122">
        <v>1263422.25</v>
      </c>
      <c r="IJ123" s="123">
        <v>2.4672236442565918</v>
      </c>
      <c r="IK123" s="122">
        <v>519959.90625</v>
      </c>
      <c r="IL123" s="122">
        <v>1316797.25</v>
      </c>
      <c r="IM123" s="123">
        <v>2.5324976444244385</v>
      </c>
      <c r="IN123" s="121">
        <v>541272.1875</v>
      </c>
      <c r="IO123" s="122">
        <v>1332068</v>
      </c>
      <c r="IP123" s="123">
        <v>2.4609947204589844</v>
      </c>
      <c r="IQ123" s="122">
        <v>623972.75</v>
      </c>
      <c r="IR123" s="122">
        <v>1513523.5</v>
      </c>
      <c r="IS123" s="123">
        <v>2.4256243705749512</v>
      </c>
      <c r="IT123" s="122">
        <v>664068.875</v>
      </c>
      <c r="IU123" s="122">
        <v>1614058.75</v>
      </c>
      <c r="IV123" s="123">
        <v>2.4305591583251953</v>
      </c>
      <c r="IW123" s="122">
        <v>734172.9375</v>
      </c>
      <c r="IX123" s="122">
        <v>1710950.25</v>
      </c>
      <c r="IY123" s="123">
        <v>2.3304457664489746</v>
      </c>
      <c r="IZ123" s="122">
        <v>744639</v>
      </c>
      <c r="JA123" s="122">
        <v>1698796</v>
      </c>
      <c r="JB123" s="123">
        <v>2.2813684940338135</v>
      </c>
      <c r="JC123" s="122">
        <v>796170.4375</v>
      </c>
      <c r="JD123" s="122">
        <v>1858423.875</v>
      </c>
      <c r="JE123" s="123">
        <v>2.3342034816741943</v>
      </c>
      <c r="JF123" s="122">
        <v>830425</v>
      </c>
      <c r="JG123" s="122">
        <v>1974362.625</v>
      </c>
      <c r="JH123" s="123">
        <v>2.3775327205657959</v>
      </c>
      <c r="JI123" s="122">
        <v>806446.375</v>
      </c>
      <c r="JJ123" s="122">
        <v>1908959.625</v>
      </c>
      <c r="JK123" s="123">
        <v>2.3671252727508545</v>
      </c>
      <c r="JL123" s="122">
        <v>827372.4375</v>
      </c>
      <c r="JM123" s="122">
        <v>2056294.75</v>
      </c>
      <c r="JN123" s="123">
        <v>2.4853315353393555</v>
      </c>
      <c r="JO123" s="122">
        <v>880079.1875</v>
      </c>
      <c r="JP123" s="122">
        <v>2189782.75</v>
      </c>
      <c r="JQ123" s="123">
        <v>2.4881656169891357</v>
      </c>
      <c r="JR123" s="122">
        <v>909615.3125</v>
      </c>
      <c r="JS123" s="122">
        <v>2097518.75</v>
      </c>
      <c r="JT123" s="123">
        <v>2.3059403896331787</v>
      </c>
      <c r="JU123" s="122">
        <v>903272.8125</v>
      </c>
      <c r="JV123" s="122">
        <v>2087051.375</v>
      </c>
      <c r="JW123" s="123">
        <v>2.3105437755584717</v>
      </c>
      <c r="JX123" s="122">
        <v>970027.875</v>
      </c>
      <c r="JY123" s="122">
        <v>2212503.25</v>
      </c>
      <c r="JZ123" s="123">
        <v>2.2808656692504883</v>
      </c>
      <c r="KA123" s="122">
        <v>929935.1875</v>
      </c>
      <c r="KB123" s="122">
        <v>2238812.75</v>
      </c>
      <c r="KC123" s="123">
        <v>2.4074933528900146</v>
      </c>
      <c r="KD123" s="122">
        <v>804009.875</v>
      </c>
      <c r="KE123" s="122">
        <v>1790401.125</v>
      </c>
      <c r="KF123" s="123">
        <v>2.2268397808074951</v>
      </c>
      <c r="KG123" s="122">
        <v>869047.0625</v>
      </c>
      <c r="KH123" s="122">
        <v>2166775.75</v>
      </c>
      <c r="KI123" s="123">
        <v>2.4932777881622314</v>
      </c>
      <c r="KJ123" s="122">
        <v>978309.6875</v>
      </c>
      <c r="KK123" s="122">
        <v>2306996.25</v>
      </c>
      <c r="KL123" s="123">
        <v>2.3581452369689941</v>
      </c>
      <c r="KM123" s="122">
        <v>891319.75</v>
      </c>
      <c r="KN123" s="122">
        <v>1949786.5</v>
      </c>
      <c r="KO123" s="123">
        <v>2.1875276565551758</v>
      </c>
      <c r="KP123" s="122">
        <v>866379.4375</v>
      </c>
      <c r="KQ123" s="122">
        <v>1883225.125</v>
      </c>
      <c r="KR123" s="123">
        <v>2.1736724376678467</v>
      </c>
      <c r="KS123" s="122">
        <v>872087.875</v>
      </c>
      <c r="KT123" s="122">
        <v>1908323.125</v>
      </c>
      <c r="KU123" s="123">
        <v>2.1882233619689941</v>
      </c>
      <c r="KV123" s="134">
        <v>3.0843095779418945</v>
      </c>
      <c r="KW123" s="135">
        <v>2.6143918037414551</v>
      </c>
      <c r="KX123" s="135">
        <v>2.484248161315918</v>
      </c>
      <c r="KY123" s="135">
        <v>2.462946891784668</v>
      </c>
      <c r="KZ123" s="135">
        <v>2.1801209449768066</v>
      </c>
      <c r="LA123" s="135">
        <v>2.1455173492431641</v>
      </c>
      <c r="LB123" s="135">
        <v>2.143420934677124</v>
      </c>
      <c r="LC123" s="135">
        <v>2.2834627628326416</v>
      </c>
      <c r="LD123" s="135">
        <v>2.1741170883178711</v>
      </c>
      <c r="LE123" s="135">
        <v>2.4479198455810547</v>
      </c>
      <c r="LF123" s="135">
        <v>2.3584041595458984</v>
      </c>
      <c r="LG123" s="135">
        <v>2.2801692485809326</v>
      </c>
      <c r="LH123" s="135">
        <f t="shared" si="4"/>
        <v>2.7276498476664224</v>
      </c>
      <c r="LI123" s="135">
        <f t="shared" si="5"/>
        <v>2.3215339183807373</v>
      </c>
      <c r="LJ123" s="135">
        <f t="shared" si="6"/>
        <v>2.1866295337677002</v>
      </c>
      <c r="LK123" s="144">
        <f t="shared" si="7"/>
        <v>2.3621644179026284</v>
      </c>
    </row>
    <row r="124" spans="1:323" ht="15" customHeight="1">
      <c r="A124" s="114">
        <v>99.92</v>
      </c>
      <c r="B124" s="115">
        <v>94260.296875</v>
      </c>
      <c r="C124" s="116">
        <v>285761.5625</v>
      </c>
      <c r="D124" s="117">
        <v>3.0316216945648193</v>
      </c>
      <c r="E124" s="116">
        <v>104824.46875</v>
      </c>
      <c r="F124" s="116">
        <v>328879.6875</v>
      </c>
      <c r="G124" s="117">
        <v>3.137432336807251</v>
      </c>
      <c r="H124" s="116">
        <v>119720.0546875</v>
      </c>
      <c r="I124" s="116">
        <v>291496.59375</v>
      </c>
      <c r="J124" s="117">
        <v>2.4348185062408447</v>
      </c>
      <c r="K124" s="116">
        <v>177654.109375</v>
      </c>
      <c r="L124" s="116">
        <v>490306.3125</v>
      </c>
      <c r="M124" s="117">
        <v>2.7598929405212402</v>
      </c>
      <c r="N124" s="116">
        <v>217193.859375</v>
      </c>
      <c r="O124" s="116">
        <v>572393.8125</v>
      </c>
      <c r="P124" s="117">
        <v>2.6354050636291504</v>
      </c>
      <c r="Q124" s="116">
        <v>217004.515625</v>
      </c>
      <c r="R124" s="116">
        <v>558257.3125</v>
      </c>
      <c r="S124" s="117">
        <v>2.5725607872009277</v>
      </c>
      <c r="T124" s="116">
        <v>321870.75</v>
      </c>
      <c r="U124" s="116">
        <v>736995.25</v>
      </c>
      <c r="V124" s="117">
        <v>2.2897241115570068</v>
      </c>
      <c r="W124" s="116">
        <v>419733.59375</v>
      </c>
      <c r="X124" s="116">
        <v>1037542.75</v>
      </c>
      <c r="Y124" s="117">
        <v>2.4719078540802002</v>
      </c>
      <c r="Z124" s="116">
        <v>400888.5</v>
      </c>
      <c r="AA124" s="116">
        <v>983939.5</v>
      </c>
      <c r="AB124" s="117">
        <v>2.4543969631195068</v>
      </c>
      <c r="AC124" s="116">
        <v>468709.40625</v>
      </c>
      <c r="AD124" s="116">
        <v>1149134.625</v>
      </c>
      <c r="AE124" s="117">
        <v>2.4516994953155518</v>
      </c>
      <c r="AF124" s="116">
        <v>601843.9375</v>
      </c>
      <c r="AG124" s="116">
        <v>1457052.375</v>
      </c>
      <c r="AH124" s="117">
        <v>2.4209804534912109</v>
      </c>
      <c r="AI124" s="116">
        <v>635880.4375</v>
      </c>
      <c r="AJ124" s="116">
        <v>1491655.125</v>
      </c>
      <c r="AK124" s="117">
        <v>2.3458106517791748</v>
      </c>
      <c r="AL124" s="116">
        <v>655350</v>
      </c>
      <c r="AM124" s="116">
        <v>1532052.5</v>
      </c>
      <c r="AN124" s="117">
        <v>2.3377623558044434</v>
      </c>
      <c r="AO124" s="116">
        <v>785829</v>
      </c>
      <c r="AP124" s="116">
        <v>1886221.375</v>
      </c>
      <c r="AQ124" s="117">
        <v>2.4002950191497803</v>
      </c>
      <c r="AR124" s="116">
        <v>842084.8125</v>
      </c>
      <c r="AS124" s="116">
        <v>2054032</v>
      </c>
      <c r="AT124" s="117">
        <v>2.4392223358154297</v>
      </c>
      <c r="AU124" s="116">
        <v>905994.3125</v>
      </c>
      <c r="AV124" s="116">
        <v>2246226.75</v>
      </c>
      <c r="AW124" s="117">
        <v>2.4792945384979248</v>
      </c>
      <c r="AX124" s="116">
        <v>897277.5</v>
      </c>
      <c r="AY124" s="116">
        <v>2214639.5</v>
      </c>
      <c r="AZ124" s="117">
        <v>2.4681768417358398</v>
      </c>
      <c r="BA124" s="116">
        <v>758909.125</v>
      </c>
      <c r="BB124" s="116">
        <v>1719293</v>
      </c>
      <c r="BC124" s="117">
        <v>2.2654793262481689</v>
      </c>
      <c r="BD124" s="116">
        <v>620170.5</v>
      </c>
      <c r="BE124" s="116">
        <v>1469632.625</v>
      </c>
      <c r="BF124" s="117">
        <v>2.3697235584259033</v>
      </c>
      <c r="BG124" s="116">
        <v>553736.3125</v>
      </c>
      <c r="BH124" s="116">
        <v>1292985.75</v>
      </c>
      <c r="BI124" s="117">
        <v>2.3350207805633545</v>
      </c>
      <c r="BJ124" s="116">
        <v>556926.5625</v>
      </c>
      <c r="BK124" s="116">
        <v>1327754.5</v>
      </c>
      <c r="BL124" s="117">
        <v>2.3840746879577637</v>
      </c>
      <c r="BM124" s="116">
        <v>504674.9375</v>
      </c>
      <c r="BN124" s="116">
        <v>1201828.875</v>
      </c>
      <c r="BO124" s="117">
        <v>2.3813920021057129</v>
      </c>
      <c r="BP124" s="116">
        <v>511536.46875</v>
      </c>
      <c r="BQ124" s="116">
        <v>1239926.75</v>
      </c>
      <c r="BR124" s="117">
        <v>2.4239263534545898</v>
      </c>
      <c r="BS124" s="116">
        <v>545930.4375</v>
      </c>
      <c r="BT124" s="116">
        <v>1349288.25</v>
      </c>
      <c r="BU124" s="117">
        <v>2.471538782119751</v>
      </c>
      <c r="BV124" s="116">
        <v>678543.5</v>
      </c>
      <c r="BW124" s="116">
        <v>1706784.25</v>
      </c>
      <c r="BX124" s="117">
        <v>2.515364408493042</v>
      </c>
      <c r="BY124" s="116">
        <v>742719.75</v>
      </c>
      <c r="BZ124" s="116">
        <v>1801769.625</v>
      </c>
      <c r="CA124" s="117">
        <v>2.4259078502655029</v>
      </c>
      <c r="CB124" s="116">
        <v>914543.125</v>
      </c>
      <c r="CC124" s="116">
        <v>2370927.5</v>
      </c>
      <c r="CD124" s="117">
        <v>2.5924720764160156</v>
      </c>
      <c r="CE124" s="116">
        <v>767497.1875</v>
      </c>
      <c r="CF124" s="116">
        <v>1936436.875</v>
      </c>
      <c r="CG124" s="117">
        <v>2.5230541229248047</v>
      </c>
      <c r="CH124" s="116">
        <v>855267.25</v>
      </c>
      <c r="CI124" s="116">
        <v>1965551.75</v>
      </c>
      <c r="CJ124" s="117">
        <v>2.2981724739074707</v>
      </c>
      <c r="CK124" s="116">
        <v>916401.4375</v>
      </c>
      <c r="CL124" s="116">
        <v>1995361.625</v>
      </c>
      <c r="CM124" s="117">
        <v>2.1773881912231445</v>
      </c>
      <c r="CN124" s="116">
        <v>776868.875</v>
      </c>
      <c r="CO124" s="116">
        <v>1578493.875</v>
      </c>
      <c r="CP124" s="117">
        <v>2.0318665504455566</v>
      </c>
      <c r="CQ124" s="116">
        <v>702959.75</v>
      </c>
      <c r="CR124" s="116">
        <v>1379035.625</v>
      </c>
      <c r="CS124" s="117">
        <v>1.9617561101913452</v>
      </c>
      <c r="CT124" s="116">
        <v>1026556.9375</v>
      </c>
      <c r="CU124" s="116">
        <v>2050205.75</v>
      </c>
      <c r="CV124" s="117">
        <v>1.9971671104431152</v>
      </c>
      <c r="CW124" s="116">
        <v>2684018</v>
      </c>
      <c r="CX124" s="116">
        <v>5684136</v>
      </c>
      <c r="CY124" s="117">
        <v>2.1177711486816406</v>
      </c>
      <c r="CZ124" s="116">
        <v>4151166</v>
      </c>
      <c r="DA124" s="116">
        <v>8674837</v>
      </c>
      <c r="DB124" s="117">
        <v>2.0897350311279297</v>
      </c>
      <c r="DC124" s="116">
        <v>6821790</v>
      </c>
      <c r="DD124" s="116">
        <v>14030323</v>
      </c>
      <c r="DE124" s="117">
        <v>2.056692361831665</v>
      </c>
      <c r="DF124" s="116">
        <v>13141.615234375</v>
      </c>
      <c r="DG124" s="116">
        <v>28250.126953125</v>
      </c>
      <c r="DH124" s="117">
        <v>2.1496694087982178</v>
      </c>
      <c r="DI124" s="116">
        <v>15371.5693359375</v>
      </c>
      <c r="DJ124" s="116">
        <v>33283.52734375</v>
      </c>
      <c r="DK124" s="117">
        <v>2.1652653217315674</v>
      </c>
      <c r="DL124" s="116">
        <v>19830.205078125</v>
      </c>
      <c r="DM124" s="116">
        <v>43040.73046875</v>
      </c>
      <c r="DN124" s="117">
        <v>2.1704633235931396</v>
      </c>
      <c r="DO124" s="116">
        <v>23812.8515625</v>
      </c>
      <c r="DP124" s="116">
        <v>50001.8046875</v>
      </c>
      <c r="DQ124" s="117">
        <v>2.0997822284698486</v>
      </c>
      <c r="DR124" s="116">
        <v>24048.98046875</v>
      </c>
      <c r="DS124" s="116">
        <v>51348.69921875</v>
      </c>
      <c r="DT124" s="117">
        <v>2.13517165184021</v>
      </c>
      <c r="DU124" s="116">
        <v>25565.845703125</v>
      </c>
      <c r="DV124" s="116">
        <v>54306.08984375</v>
      </c>
      <c r="DW124" s="117">
        <v>2.1241655349731445</v>
      </c>
      <c r="DX124" s="116">
        <v>27689.359375</v>
      </c>
      <c r="DY124" s="116">
        <v>59044.9140625</v>
      </c>
      <c r="DZ124" s="117">
        <v>2.1324045658111572</v>
      </c>
      <c r="EA124" s="116">
        <v>29031.48828125</v>
      </c>
      <c r="EB124" s="116">
        <v>61568.08203125</v>
      </c>
      <c r="EC124" s="117">
        <v>2.120734691619873</v>
      </c>
      <c r="ED124" s="116">
        <v>33406.8984375</v>
      </c>
      <c r="EE124" s="118">
        <v>71248.7578125</v>
      </c>
      <c r="EF124" s="119">
        <v>2.1327557563781738</v>
      </c>
      <c r="EG124" s="115">
        <v>34650.05078125</v>
      </c>
      <c r="EH124" s="116">
        <v>72875.28125</v>
      </c>
      <c r="EI124" s="117">
        <v>2.1031796932220459</v>
      </c>
      <c r="EJ124" s="116">
        <v>40541.37109375</v>
      </c>
      <c r="EK124" s="116">
        <v>85353.6640625</v>
      </c>
      <c r="EL124" s="117">
        <v>2.1053471565246582</v>
      </c>
      <c r="EM124" s="116">
        <v>45634.3515625</v>
      </c>
      <c r="EN124" s="116">
        <v>95716.84375</v>
      </c>
      <c r="EO124" s="117">
        <v>2.0974736213684082</v>
      </c>
      <c r="EP124" s="116">
        <v>49070.74609375</v>
      </c>
      <c r="EQ124" s="116">
        <v>103749.96875</v>
      </c>
      <c r="ER124" s="117">
        <v>2.1142935752868652</v>
      </c>
      <c r="ES124" s="116">
        <v>51787.82421875</v>
      </c>
      <c r="ET124" s="116">
        <v>107260.8828125</v>
      </c>
      <c r="EU124" s="117">
        <v>2.0711603164672852</v>
      </c>
      <c r="EV124" s="116">
        <v>52433.07421875</v>
      </c>
      <c r="EW124" s="116">
        <v>113131.6484375</v>
      </c>
      <c r="EX124" s="117">
        <v>2.1576390266418457</v>
      </c>
      <c r="EY124" s="116">
        <v>57635.53125</v>
      </c>
      <c r="EZ124" s="116">
        <v>125572.0703125</v>
      </c>
      <c r="FA124" s="117">
        <v>2.1787266731262207</v>
      </c>
      <c r="FB124" s="116">
        <v>62216.6640625</v>
      </c>
      <c r="FC124" s="116">
        <v>133771.0625</v>
      </c>
      <c r="FD124" s="117">
        <v>2.1500840187072754</v>
      </c>
      <c r="FE124" s="116">
        <v>65496.21875</v>
      </c>
      <c r="FF124" s="116">
        <v>143659.59375</v>
      </c>
      <c r="FG124" s="117">
        <v>2.1934027671813965</v>
      </c>
      <c r="FH124" s="116">
        <v>70137.2734375</v>
      </c>
      <c r="FI124" s="116">
        <v>156873.09375</v>
      </c>
      <c r="FJ124" s="117">
        <v>2.2366580963134766</v>
      </c>
      <c r="FK124" s="116">
        <v>70954.234375</v>
      </c>
      <c r="FL124" s="116">
        <v>161262.09375</v>
      </c>
      <c r="FM124" s="117">
        <v>2.2727620601654053</v>
      </c>
      <c r="FN124" s="116">
        <v>78030.9765625</v>
      </c>
      <c r="FO124" s="116">
        <v>179719.609375</v>
      </c>
      <c r="FP124" s="117">
        <v>2.30318284034729</v>
      </c>
      <c r="FQ124" s="116">
        <v>84203.078125</v>
      </c>
      <c r="FR124" s="116">
        <v>191458.09375</v>
      </c>
      <c r="FS124" s="117">
        <v>2.273766040802002</v>
      </c>
      <c r="FT124" s="116">
        <v>95179.2421875</v>
      </c>
      <c r="FU124" s="116">
        <v>206683.65625</v>
      </c>
      <c r="FV124" s="117">
        <v>2.1715202331542969</v>
      </c>
      <c r="FW124" s="116">
        <v>102175.640625</v>
      </c>
      <c r="FX124" s="116">
        <v>223078.4375</v>
      </c>
      <c r="FY124" s="117">
        <v>2.1832840442657471</v>
      </c>
      <c r="FZ124" s="116">
        <v>120969.671875</v>
      </c>
      <c r="GA124" s="116">
        <v>277198.625</v>
      </c>
      <c r="GB124" s="117">
        <v>2.2914719581604004</v>
      </c>
      <c r="GC124" s="116">
        <v>135331.75</v>
      </c>
      <c r="GD124" s="116">
        <v>293933.09375</v>
      </c>
      <c r="GE124" s="117">
        <v>2.1719448566436768</v>
      </c>
      <c r="GF124" s="116">
        <v>128735.375</v>
      </c>
      <c r="GG124" s="116">
        <v>311969.4375</v>
      </c>
      <c r="GH124" s="117">
        <v>2.4233388900756836</v>
      </c>
      <c r="GI124" s="116">
        <v>147975.375</v>
      </c>
      <c r="GJ124" s="116">
        <v>357084.625</v>
      </c>
      <c r="GK124" s="117">
        <v>2.4131355285644531</v>
      </c>
      <c r="GL124" s="116">
        <v>154410.609375</v>
      </c>
      <c r="GM124" s="116">
        <v>383577.5</v>
      </c>
      <c r="GN124" s="117">
        <v>2.4841394424438477</v>
      </c>
      <c r="GO124" s="116">
        <v>171820.375</v>
      </c>
      <c r="GP124" s="116">
        <v>415367.96875</v>
      </c>
      <c r="GQ124" s="117">
        <v>2.417454719543457</v>
      </c>
      <c r="GR124" s="116">
        <v>220531.609375</v>
      </c>
      <c r="GS124" s="116">
        <v>508562.0625</v>
      </c>
      <c r="GT124" s="117">
        <v>2.3060734272003174</v>
      </c>
      <c r="GU124" s="116">
        <v>236300.953125</v>
      </c>
      <c r="GV124" s="116">
        <v>508873.65625</v>
      </c>
      <c r="GW124" s="117">
        <v>2.1534981727600098</v>
      </c>
      <c r="GX124" s="116">
        <v>262151</v>
      </c>
      <c r="GY124" s="116">
        <v>575083.875</v>
      </c>
      <c r="GZ124" s="117">
        <v>2.1937122344970703</v>
      </c>
      <c r="HA124" s="116">
        <v>267059.1875</v>
      </c>
      <c r="HB124" s="116">
        <v>558671.3125</v>
      </c>
      <c r="HC124" s="117">
        <v>2.0919382572174072</v>
      </c>
      <c r="HD124" s="116">
        <v>281051.5625</v>
      </c>
      <c r="HE124" s="116">
        <v>564121.5625</v>
      </c>
      <c r="HF124" s="117">
        <v>2.0071816444396973</v>
      </c>
      <c r="HG124" s="116">
        <v>300166.09375</v>
      </c>
      <c r="HH124" s="116">
        <v>629848.0625</v>
      </c>
      <c r="HI124" s="117">
        <v>2.0983316898345947</v>
      </c>
      <c r="HJ124" s="116">
        <v>347035.0625</v>
      </c>
      <c r="HK124" s="116">
        <v>679011.8125</v>
      </c>
      <c r="HL124" s="117">
        <v>1.9566086530685425</v>
      </c>
      <c r="HM124" s="116">
        <v>398925.4375</v>
      </c>
      <c r="HN124" s="116">
        <v>807066.5</v>
      </c>
      <c r="HO124" s="117">
        <v>2.0231010913848877</v>
      </c>
      <c r="HP124" s="116">
        <v>457409.71875</v>
      </c>
      <c r="HQ124" s="116">
        <v>1001059.0625</v>
      </c>
      <c r="HR124" s="117">
        <v>2.1885390281677246</v>
      </c>
      <c r="HS124" s="116">
        <v>430979.84375</v>
      </c>
      <c r="HT124" s="116">
        <v>1205373.375</v>
      </c>
      <c r="HU124" s="117">
        <v>2.7968208789825439</v>
      </c>
      <c r="HV124" s="116">
        <v>516511.15625</v>
      </c>
      <c r="HW124" s="116">
        <v>1305750.625</v>
      </c>
      <c r="HX124" s="117">
        <v>2.5280201435089111</v>
      </c>
      <c r="HY124" s="116">
        <v>498679.875</v>
      </c>
      <c r="HZ124" s="116">
        <v>1353144.5</v>
      </c>
      <c r="IA124" s="117">
        <v>2.7134532928466797</v>
      </c>
      <c r="IB124" s="116">
        <v>546472.5625</v>
      </c>
      <c r="IC124" s="116">
        <v>1419394.375</v>
      </c>
      <c r="ID124" s="117">
        <v>2.5973753929138184</v>
      </c>
      <c r="IE124" s="116">
        <v>593202.75</v>
      </c>
      <c r="IF124" s="116">
        <v>1273523.125</v>
      </c>
      <c r="IG124" s="117">
        <v>2.146859884262085</v>
      </c>
      <c r="IH124" s="116">
        <v>523550.3125</v>
      </c>
      <c r="II124" s="116">
        <v>1356405.875</v>
      </c>
      <c r="IJ124" s="117">
        <v>2.5907843112945557</v>
      </c>
      <c r="IK124" s="116">
        <v>563510.9375</v>
      </c>
      <c r="IL124" s="116">
        <v>1413497.125</v>
      </c>
      <c r="IM124" s="117">
        <v>2.5083756446838379</v>
      </c>
      <c r="IN124" s="115">
        <v>577956.5625</v>
      </c>
      <c r="IO124" s="116">
        <v>1428423.75</v>
      </c>
      <c r="IP124" s="117">
        <v>2.4715070724487305</v>
      </c>
      <c r="IQ124" s="116">
        <v>670852.4375</v>
      </c>
      <c r="IR124" s="116">
        <v>1621560.625</v>
      </c>
      <c r="IS124" s="117">
        <v>2.4171643257141113</v>
      </c>
      <c r="IT124" s="116">
        <v>713835.3125</v>
      </c>
      <c r="IU124" s="116">
        <v>1729456.625</v>
      </c>
      <c r="IV124" s="117">
        <v>2.4227669239044189</v>
      </c>
      <c r="IW124" s="116">
        <v>778604.4375</v>
      </c>
      <c r="IX124" s="116">
        <v>1829991.75</v>
      </c>
      <c r="IY124" s="117">
        <v>2.3503484725952148</v>
      </c>
      <c r="IZ124" s="116">
        <v>793860.3125</v>
      </c>
      <c r="JA124" s="116">
        <v>1814712.875</v>
      </c>
      <c r="JB124" s="117">
        <v>2.2859346866607666</v>
      </c>
      <c r="JC124" s="116">
        <v>857467</v>
      </c>
      <c r="JD124" s="116">
        <v>1987090.75</v>
      </c>
      <c r="JE124" s="117">
        <v>2.3173961639404297</v>
      </c>
      <c r="JF124" s="116">
        <v>895060.5</v>
      </c>
      <c r="JG124" s="116">
        <v>2113021.75</v>
      </c>
      <c r="JH124" s="117">
        <v>2.3607585430145264</v>
      </c>
      <c r="JI124" s="116">
        <v>867307.375</v>
      </c>
      <c r="JJ124" s="116">
        <v>2042683</v>
      </c>
      <c r="JK124" s="117">
        <v>2.3552007675170898</v>
      </c>
      <c r="JL124" s="116">
        <v>890255.6875</v>
      </c>
      <c r="JM124" s="116">
        <v>2205366</v>
      </c>
      <c r="JN124" s="117">
        <v>2.4772276878356934</v>
      </c>
      <c r="JO124" s="116">
        <v>950311.1875</v>
      </c>
      <c r="JP124" s="116">
        <v>2348353.25</v>
      </c>
      <c r="JQ124" s="117">
        <v>2.4711413383483887</v>
      </c>
      <c r="JR124" s="116">
        <v>980225.8125</v>
      </c>
      <c r="JS124" s="116">
        <v>2240840.75</v>
      </c>
      <c r="JT124" s="117">
        <v>2.2860455513000488</v>
      </c>
      <c r="JU124" s="116">
        <v>966313.8125</v>
      </c>
      <c r="JV124" s="116">
        <v>2230518.75</v>
      </c>
      <c r="JW124" s="117">
        <v>2.3082756996154785</v>
      </c>
      <c r="JX124" s="116">
        <v>1033651.75</v>
      </c>
      <c r="JY124" s="116">
        <v>2363128.5</v>
      </c>
      <c r="JZ124" s="117">
        <v>2.2861940860748291</v>
      </c>
      <c r="KA124" s="116">
        <v>1008140.875</v>
      </c>
      <c r="KB124" s="116">
        <v>2397753.25</v>
      </c>
      <c r="KC124" s="117">
        <v>2.3783910274505615</v>
      </c>
      <c r="KD124" s="116">
        <v>857159.375</v>
      </c>
      <c r="KE124" s="116">
        <v>1910180.875</v>
      </c>
      <c r="KF124" s="117">
        <v>2.2285013198852539</v>
      </c>
      <c r="KG124" s="116">
        <v>952469.875</v>
      </c>
      <c r="KH124" s="116">
        <v>2324837.25</v>
      </c>
      <c r="KI124" s="117">
        <v>2.4408512115478516</v>
      </c>
      <c r="KJ124" s="116">
        <v>1039786</v>
      </c>
      <c r="KK124" s="116">
        <v>2468712.75</v>
      </c>
      <c r="KL124" s="117">
        <v>2.3742508888244629</v>
      </c>
      <c r="KM124" s="116">
        <v>949781.75</v>
      </c>
      <c r="KN124" s="116">
        <v>2078000.75</v>
      </c>
      <c r="KO124" s="117">
        <v>2.1878719329833984</v>
      </c>
      <c r="KP124" s="116">
        <v>921471.4375</v>
      </c>
      <c r="KQ124" s="116">
        <v>2006904.375</v>
      </c>
      <c r="KR124" s="117">
        <v>2.1779344081878662</v>
      </c>
      <c r="KS124" s="116">
        <v>927382.5</v>
      </c>
      <c r="KT124" s="116">
        <v>2034320.625</v>
      </c>
      <c r="KU124" s="117">
        <v>2.1936154365539551</v>
      </c>
      <c r="KV124" s="134">
        <v>3.0845270156860352</v>
      </c>
      <c r="KW124" s="135">
        <v>2.538480281829834</v>
      </c>
      <c r="KX124" s="135">
        <v>2.4269547462463379</v>
      </c>
      <c r="KY124" s="135">
        <v>2.4164900779724121</v>
      </c>
      <c r="KZ124" s="135">
        <v>2.1403272151947021</v>
      </c>
      <c r="LA124" s="135">
        <v>2.1289269924163818</v>
      </c>
      <c r="LB124" s="135">
        <v>2.1775383949279785</v>
      </c>
      <c r="LC124" s="135">
        <v>2.3136129379272461</v>
      </c>
      <c r="LD124" s="135">
        <v>2.20377516746521</v>
      </c>
      <c r="LE124" s="135">
        <v>2.4504570960998535</v>
      </c>
      <c r="LF124" s="135">
        <v>2.3469133377075195</v>
      </c>
      <c r="LG124" s="135">
        <v>2.274904727935791</v>
      </c>
      <c r="LH124" s="135">
        <f t="shared" si="4"/>
        <v>2.6833206812540689</v>
      </c>
      <c r="LI124" s="135">
        <f t="shared" si="5"/>
        <v>2.2784086465835571</v>
      </c>
      <c r="LJ124" s="135">
        <f t="shared" si="6"/>
        <v>2.2059633731842041</v>
      </c>
      <c r="LK124" s="144">
        <f t="shared" si="7"/>
        <v>2.3574250539143882</v>
      </c>
    </row>
    <row r="125" spans="1:323" ht="15" customHeight="1">
      <c r="A125" s="114">
        <v>99.93</v>
      </c>
      <c r="B125" s="115">
        <v>103076.6484375</v>
      </c>
      <c r="C125" s="116">
        <v>312512.53125</v>
      </c>
      <c r="D125" s="117">
        <v>3.0318460464477539</v>
      </c>
      <c r="E125" s="116">
        <v>114800.3828125</v>
      </c>
      <c r="F125" s="116">
        <v>360201.6875</v>
      </c>
      <c r="G125" s="117">
        <v>3.1376349925994873</v>
      </c>
      <c r="H125" s="116">
        <v>132933.46875</v>
      </c>
      <c r="I125" s="116">
        <v>314967.75</v>
      </c>
      <c r="J125" s="117">
        <v>2.3693637847900391</v>
      </c>
      <c r="K125" s="116">
        <v>196775.53125</v>
      </c>
      <c r="L125" s="116">
        <v>533680.375</v>
      </c>
      <c r="M125" s="117">
        <v>2.712127685546875</v>
      </c>
      <c r="N125" s="116">
        <v>240071.21875</v>
      </c>
      <c r="O125" s="116">
        <v>621659.375</v>
      </c>
      <c r="P125" s="117">
        <v>2.5894789695739746</v>
      </c>
      <c r="Q125" s="116">
        <v>237025.546875</v>
      </c>
      <c r="R125" s="116">
        <v>605770.5</v>
      </c>
      <c r="S125" s="117">
        <v>2.5557181835174561</v>
      </c>
      <c r="T125" s="116">
        <v>349895.84375</v>
      </c>
      <c r="U125" s="116">
        <v>794488.25</v>
      </c>
      <c r="V125" s="117">
        <v>2.2706420421600342</v>
      </c>
      <c r="W125" s="116">
        <v>457446.15625</v>
      </c>
      <c r="X125" s="116">
        <v>1123718.75</v>
      </c>
      <c r="Y125" s="117">
        <v>2.4565050601959229</v>
      </c>
      <c r="Z125" s="116">
        <v>440992.40625</v>
      </c>
      <c r="AA125" s="116">
        <v>1065232.25</v>
      </c>
      <c r="AB125" s="117">
        <v>2.4155342578887939</v>
      </c>
      <c r="AC125" s="116">
        <v>513281.15625</v>
      </c>
      <c r="AD125" s="116">
        <v>1243972</v>
      </c>
      <c r="AE125" s="117">
        <v>2.4235684871673584</v>
      </c>
      <c r="AF125" s="116">
        <v>657197.5625</v>
      </c>
      <c r="AG125" s="116">
        <v>1576336.25</v>
      </c>
      <c r="AH125" s="117">
        <v>2.3985729217529297</v>
      </c>
      <c r="AI125" s="116">
        <v>696442.25</v>
      </c>
      <c r="AJ125" s="116">
        <v>1611037.75</v>
      </c>
      <c r="AK125" s="117">
        <v>2.313239574432373</v>
      </c>
      <c r="AL125" s="116">
        <v>714941.375</v>
      </c>
      <c r="AM125" s="116">
        <v>1654292.875</v>
      </c>
      <c r="AN125" s="117">
        <v>2.3138861656188965</v>
      </c>
      <c r="AO125" s="116">
        <v>849621.125</v>
      </c>
      <c r="AP125" s="116">
        <v>2039904.125</v>
      </c>
      <c r="AQ125" s="117">
        <v>2.4009573459625244</v>
      </c>
      <c r="AR125" s="116">
        <v>907578.875</v>
      </c>
      <c r="AS125" s="116">
        <v>2223354.25</v>
      </c>
      <c r="AT125" s="117">
        <v>2.4497642517089844</v>
      </c>
      <c r="AU125" s="116">
        <v>976700.5</v>
      </c>
      <c r="AV125" s="116">
        <v>2433739.5</v>
      </c>
      <c r="AW125" s="117">
        <v>2.4917972087860107</v>
      </c>
      <c r="AX125" s="116">
        <v>965709.625</v>
      </c>
      <c r="AY125" s="116">
        <v>2399132.5</v>
      </c>
      <c r="AZ125" s="117">
        <v>2.4843208789825439</v>
      </c>
      <c r="BA125" s="116">
        <v>811689.4375</v>
      </c>
      <c r="BB125" s="116">
        <v>1853522.75</v>
      </c>
      <c r="BC125" s="117">
        <v>2.2835369110107422</v>
      </c>
      <c r="BD125" s="116">
        <v>666538.3125</v>
      </c>
      <c r="BE125" s="116">
        <v>1588484</v>
      </c>
      <c r="BF125" s="117">
        <v>2.3831849098205566</v>
      </c>
      <c r="BG125" s="116">
        <v>592190.9375</v>
      </c>
      <c r="BH125" s="116">
        <v>1396556</v>
      </c>
      <c r="BI125" s="117">
        <v>2.3582866191864014</v>
      </c>
      <c r="BJ125" s="116">
        <v>593383.3125</v>
      </c>
      <c r="BK125" s="116">
        <v>1435915.5</v>
      </c>
      <c r="BL125" s="117">
        <v>2.4198784828186035</v>
      </c>
      <c r="BM125" s="116">
        <v>538110.125</v>
      </c>
      <c r="BN125" s="116">
        <v>1299693.75</v>
      </c>
      <c r="BO125" s="117">
        <v>2.4152932167053223</v>
      </c>
      <c r="BP125" s="116">
        <v>541602.5</v>
      </c>
      <c r="BQ125" s="116">
        <v>1342279</v>
      </c>
      <c r="BR125" s="117">
        <v>2.4783470630645752</v>
      </c>
      <c r="BS125" s="116">
        <v>579825.9375</v>
      </c>
      <c r="BT125" s="116">
        <v>1462230.25</v>
      </c>
      <c r="BU125" s="117">
        <v>2.521843433380127</v>
      </c>
      <c r="BV125" s="116">
        <v>718570.125</v>
      </c>
      <c r="BW125" s="116">
        <v>1851637.5</v>
      </c>
      <c r="BX125" s="117">
        <v>2.576836109161377</v>
      </c>
      <c r="BY125" s="116">
        <v>786776.1875</v>
      </c>
      <c r="BZ125" s="116">
        <v>1951136.375</v>
      </c>
      <c r="CA125" s="117">
        <v>2.4799127578735352</v>
      </c>
      <c r="CB125" s="116">
        <v>974137.625</v>
      </c>
      <c r="CC125" s="116">
        <v>2575976.75</v>
      </c>
      <c r="CD125" s="117">
        <v>2.6443662643432617</v>
      </c>
      <c r="CE125" s="116">
        <v>825895.8125</v>
      </c>
      <c r="CF125" s="116">
        <v>2101227.5</v>
      </c>
      <c r="CG125" s="117">
        <v>2.5441799163818359</v>
      </c>
      <c r="CH125" s="116">
        <v>899551.1875</v>
      </c>
      <c r="CI125" s="116">
        <v>2122290</v>
      </c>
      <c r="CJ125" s="117">
        <v>2.3592765331268311</v>
      </c>
      <c r="CK125" s="116">
        <v>968538.125</v>
      </c>
      <c r="CL125" s="116">
        <v>2147880.5</v>
      </c>
      <c r="CM125" s="117">
        <v>2.2176520824432373</v>
      </c>
      <c r="CN125" s="116">
        <v>805183.75</v>
      </c>
      <c r="CO125" s="116">
        <v>1691949.625</v>
      </c>
      <c r="CP125" s="117">
        <v>2.1013212203979492</v>
      </c>
      <c r="CQ125" s="116">
        <v>730401.0625</v>
      </c>
      <c r="CR125" s="116">
        <v>1474907.75</v>
      </c>
      <c r="CS125" s="117">
        <v>2.0193121433258057</v>
      </c>
      <c r="CT125" s="116">
        <v>1049954.5</v>
      </c>
      <c r="CU125" s="116">
        <v>2194908</v>
      </c>
      <c r="CV125" s="117">
        <v>2.0904791355133057</v>
      </c>
      <c r="CW125" s="116">
        <v>2758286.5</v>
      </c>
      <c r="CX125" s="116">
        <v>6107136</v>
      </c>
      <c r="CY125" s="117">
        <v>2.2141051292419434</v>
      </c>
      <c r="CZ125" s="116">
        <v>4277143.5</v>
      </c>
      <c r="DA125" s="116">
        <v>9314077</v>
      </c>
      <c r="DB125" s="117">
        <v>2.1776394844055176</v>
      </c>
      <c r="DC125" s="116">
        <v>6989636.5</v>
      </c>
      <c r="DD125" s="116">
        <v>15047645</v>
      </c>
      <c r="DE125" s="117">
        <v>2.152850866317749</v>
      </c>
      <c r="DF125" s="116">
        <v>13504.60546875</v>
      </c>
      <c r="DG125" s="116">
        <v>30382.2890625</v>
      </c>
      <c r="DH125" s="117">
        <v>2.2497725486755371</v>
      </c>
      <c r="DI125" s="116">
        <v>15785.0625</v>
      </c>
      <c r="DJ125" s="116">
        <v>35812.3671875</v>
      </c>
      <c r="DK125" s="117">
        <v>2.2687504291534424</v>
      </c>
      <c r="DL125" s="116">
        <v>20311.8046875</v>
      </c>
      <c r="DM125" s="116">
        <v>46323.859375</v>
      </c>
      <c r="DN125" s="117">
        <v>2.280637264251709</v>
      </c>
      <c r="DO125" s="116">
        <v>24337.69921875</v>
      </c>
      <c r="DP125" s="116">
        <v>53708.4375</v>
      </c>
      <c r="DQ125" s="117">
        <v>2.2068002223968506</v>
      </c>
      <c r="DR125" s="116">
        <v>24539.904296875</v>
      </c>
      <c r="DS125" s="116">
        <v>55215.05859375</v>
      </c>
      <c r="DT125" s="117">
        <v>2.2500112056732178</v>
      </c>
      <c r="DU125" s="116">
        <v>25983.19921875</v>
      </c>
      <c r="DV125" s="116">
        <v>58379.64453125</v>
      </c>
      <c r="DW125" s="117">
        <v>2.2468228340148926</v>
      </c>
      <c r="DX125" s="116">
        <v>28107.111328125</v>
      </c>
      <c r="DY125" s="116">
        <v>63491.6875</v>
      </c>
      <c r="DZ125" s="117">
        <v>2.2589190006256104</v>
      </c>
      <c r="EA125" s="116">
        <v>29387.765625</v>
      </c>
      <c r="EB125" s="116">
        <v>66185.453125</v>
      </c>
      <c r="EC125" s="117">
        <v>2.2521431446075439</v>
      </c>
      <c r="ED125" s="116">
        <v>33801.3359375</v>
      </c>
      <c r="EE125" s="118">
        <v>76622.3125</v>
      </c>
      <c r="EF125" s="119">
        <v>2.2668428421020508</v>
      </c>
      <c r="EG125" s="115">
        <v>34995.671875</v>
      </c>
      <c r="EH125" s="116">
        <v>78304.0703125</v>
      </c>
      <c r="EI125" s="117">
        <v>2.2375359535217285</v>
      </c>
      <c r="EJ125" s="116">
        <v>40832.5546875</v>
      </c>
      <c r="EK125" s="116">
        <v>91724.8125</v>
      </c>
      <c r="EL125" s="117">
        <v>2.2463648319244385</v>
      </c>
      <c r="EM125" s="116">
        <v>45903.4140625</v>
      </c>
      <c r="EN125" s="116">
        <v>102836.0859375</v>
      </c>
      <c r="EO125" s="117">
        <v>2.2402708530426025</v>
      </c>
      <c r="EP125" s="116">
        <v>49110.47265625</v>
      </c>
      <c r="EQ125" s="116">
        <v>111558.4453125</v>
      </c>
      <c r="ER125" s="117">
        <v>2.2715816497802734</v>
      </c>
      <c r="ES125" s="116">
        <v>51920.93359375</v>
      </c>
      <c r="ET125" s="116">
        <v>115176.09375</v>
      </c>
      <c r="EU125" s="117">
        <v>2.2182977199554443</v>
      </c>
      <c r="EV125" s="116">
        <v>54932.5234375</v>
      </c>
      <c r="EW125" s="116">
        <v>121605.015625</v>
      </c>
      <c r="EX125" s="117">
        <v>2.2137162685394287</v>
      </c>
      <c r="EY125" s="116">
        <v>60160.28125</v>
      </c>
      <c r="EZ125" s="116">
        <v>135074.9375</v>
      </c>
      <c r="FA125" s="117">
        <v>2.2452511787414551</v>
      </c>
      <c r="FB125" s="116">
        <v>65098.734375</v>
      </c>
      <c r="FC125" s="116">
        <v>143762.546875</v>
      </c>
      <c r="FD125" s="117">
        <v>2.2083768844604492</v>
      </c>
      <c r="FE125" s="116">
        <v>68569.8515625</v>
      </c>
      <c r="FF125" s="116">
        <v>154579.8125</v>
      </c>
      <c r="FG125" s="117">
        <v>2.2543408870697021</v>
      </c>
      <c r="FH125" s="116">
        <v>73457.4921875</v>
      </c>
      <c r="FI125" s="116">
        <v>168997.734375</v>
      </c>
      <c r="FJ125" s="117">
        <v>2.30061936378479</v>
      </c>
      <c r="FK125" s="116">
        <v>74379.625</v>
      </c>
      <c r="FL125" s="116">
        <v>173889.65625</v>
      </c>
      <c r="FM125" s="117">
        <v>2.3378667831420898</v>
      </c>
      <c r="FN125" s="116">
        <v>81754.40625</v>
      </c>
      <c r="FO125" s="116">
        <v>193948.109375</v>
      </c>
      <c r="FP125" s="117">
        <v>2.372326135635376</v>
      </c>
      <c r="FQ125" s="116">
        <v>88202.4609375</v>
      </c>
      <c r="FR125" s="116">
        <v>206457.890625</v>
      </c>
      <c r="FS125" s="117">
        <v>2.3407270908355713</v>
      </c>
      <c r="FT125" s="116">
        <v>101266.71875</v>
      </c>
      <c r="FU125" s="116">
        <v>222136.96875</v>
      </c>
      <c r="FV125" s="117">
        <v>2.1935832500457764</v>
      </c>
      <c r="FW125" s="116">
        <v>108537.9140625</v>
      </c>
      <c r="FX125" s="116">
        <v>239853.09375</v>
      </c>
      <c r="FY125" s="117">
        <v>2.209855318069458</v>
      </c>
      <c r="FZ125" s="116">
        <v>128778.2734375</v>
      </c>
      <c r="GA125" s="116">
        <v>298909.40625</v>
      </c>
      <c r="GB125" s="117">
        <v>2.3211166858673096</v>
      </c>
      <c r="GC125" s="116">
        <v>144023.078125</v>
      </c>
      <c r="GD125" s="116">
        <v>315913.34375</v>
      </c>
      <c r="GE125" s="117">
        <v>2.1934912204742432</v>
      </c>
      <c r="GF125" s="116">
        <v>136933.9375</v>
      </c>
      <c r="GG125" s="116">
        <v>337506.75</v>
      </c>
      <c r="GH125" s="117">
        <v>2.4647414684295654</v>
      </c>
      <c r="GI125" s="116">
        <v>157750.4375</v>
      </c>
      <c r="GJ125" s="116">
        <v>386198.25</v>
      </c>
      <c r="GK125" s="117">
        <v>2.4481596946716309</v>
      </c>
      <c r="GL125" s="116">
        <v>164832.703125</v>
      </c>
      <c r="GM125" s="116">
        <v>415508.3125</v>
      </c>
      <c r="GN125" s="117">
        <v>2.5207881927490234</v>
      </c>
      <c r="GO125" s="116">
        <v>183205.0625</v>
      </c>
      <c r="GP125" s="116">
        <v>449276.625</v>
      </c>
      <c r="GQ125" s="117">
        <v>2.4523155689239502</v>
      </c>
      <c r="GR125" s="116">
        <v>239634.015625</v>
      </c>
      <c r="GS125" s="116">
        <v>548261.3125</v>
      </c>
      <c r="GT125" s="117">
        <v>2.2879109382629395</v>
      </c>
      <c r="GU125" s="116">
        <v>251618.40625</v>
      </c>
      <c r="GV125" s="116">
        <v>546620.875</v>
      </c>
      <c r="GW125" s="117">
        <v>2.1724200248718262</v>
      </c>
      <c r="GX125" s="116">
        <v>279411.125</v>
      </c>
      <c r="GY125" s="116">
        <v>618448</v>
      </c>
      <c r="GZ125" s="117">
        <v>2.2133979797363281</v>
      </c>
      <c r="HA125" s="116">
        <v>283827.59375</v>
      </c>
      <c r="HB125" s="116">
        <v>599020.75</v>
      </c>
      <c r="HC125" s="117">
        <v>2.1105091571807861</v>
      </c>
      <c r="HD125" s="116">
        <v>297875.84375</v>
      </c>
      <c r="HE125" s="116">
        <v>603238.625</v>
      </c>
      <c r="HF125" s="117">
        <v>2.0251343250274658</v>
      </c>
      <c r="HG125" s="116">
        <v>327785.65625</v>
      </c>
      <c r="HH125" s="116">
        <v>674858.75</v>
      </c>
      <c r="HI125" s="117">
        <v>2.0588417053222656</v>
      </c>
      <c r="HJ125" s="116">
        <v>367870.875</v>
      </c>
      <c r="HK125" s="116">
        <v>724801.375</v>
      </c>
      <c r="HL125" s="117">
        <v>1.9702602624893188</v>
      </c>
      <c r="HM125" s="116">
        <v>423761.6875</v>
      </c>
      <c r="HN125" s="116">
        <v>863430.875</v>
      </c>
      <c r="HO125" s="117">
        <v>2.0375387668609619</v>
      </c>
      <c r="HP125" s="116">
        <v>488089.46875</v>
      </c>
      <c r="HQ125" s="116">
        <v>1076345.25</v>
      </c>
      <c r="HR125" s="117">
        <v>2.2052211761474609</v>
      </c>
      <c r="HS125" s="116">
        <v>462425.6875</v>
      </c>
      <c r="HT125" s="116">
        <v>1313275.5</v>
      </c>
      <c r="HU125" s="117">
        <v>2.8399708271026611</v>
      </c>
      <c r="HV125" s="116">
        <v>552382.5625</v>
      </c>
      <c r="HW125" s="116">
        <v>1415730.25</v>
      </c>
      <c r="HX125" s="117">
        <v>2.5629525184631348</v>
      </c>
      <c r="HY125" s="116">
        <v>547294.6875</v>
      </c>
      <c r="HZ125" s="116">
        <v>1471562.25</v>
      </c>
      <c r="IA125" s="117">
        <v>2.6887931823730469</v>
      </c>
      <c r="IB125" s="116">
        <v>616127.8125</v>
      </c>
      <c r="IC125" s="116">
        <v>1538953.375</v>
      </c>
      <c r="ID125" s="117">
        <v>2.4977827072143555</v>
      </c>
      <c r="IE125" s="116">
        <v>623770.125</v>
      </c>
      <c r="IF125" s="116">
        <v>1368271.875</v>
      </c>
      <c r="IG125" s="117">
        <v>2.1935515403747559</v>
      </c>
      <c r="IH125" s="116">
        <v>568774.25</v>
      </c>
      <c r="II125" s="116">
        <v>1471956.875</v>
      </c>
      <c r="IJ125" s="117">
        <v>2.5879456996917725</v>
      </c>
      <c r="IK125" s="116">
        <v>615810.75</v>
      </c>
      <c r="IL125" s="116">
        <v>1530981.5</v>
      </c>
      <c r="IM125" s="117">
        <v>2.4861233234405518</v>
      </c>
      <c r="IN125" s="115">
        <v>628987.0625</v>
      </c>
      <c r="IO125" s="116">
        <v>1546057.375</v>
      </c>
      <c r="IP125" s="117">
        <v>2.4580113887786865</v>
      </c>
      <c r="IQ125" s="116">
        <v>723803.375</v>
      </c>
      <c r="IR125" s="116">
        <v>1753332</v>
      </c>
      <c r="IS125" s="117">
        <v>2.4223871231079102</v>
      </c>
      <c r="IT125" s="116">
        <v>774081.0625</v>
      </c>
      <c r="IU125" s="116">
        <v>1869971</v>
      </c>
      <c r="IV125" s="117">
        <v>2.4157302379608154</v>
      </c>
      <c r="IW125" s="116">
        <v>841868.0625</v>
      </c>
      <c r="IX125" s="116">
        <v>1975370.625</v>
      </c>
      <c r="IY125" s="117">
        <v>2.3464136123657227</v>
      </c>
      <c r="IZ125" s="116">
        <v>853107.375</v>
      </c>
      <c r="JA125" s="116">
        <v>1956004.75</v>
      </c>
      <c r="JB125" s="117">
        <v>2.2928001880645752</v>
      </c>
      <c r="JC125" s="116">
        <v>927310.375</v>
      </c>
      <c r="JD125" s="116">
        <v>2143150.5</v>
      </c>
      <c r="JE125" s="117">
        <v>2.3111469745635986</v>
      </c>
      <c r="JF125" s="116">
        <v>966879.375</v>
      </c>
      <c r="JG125" s="116">
        <v>2281546.25</v>
      </c>
      <c r="JH125" s="117">
        <v>2.3597009181976318</v>
      </c>
      <c r="JI125" s="116">
        <v>941317.6875</v>
      </c>
      <c r="JJ125" s="116">
        <v>2204986.25</v>
      </c>
      <c r="JK125" s="117">
        <v>2.3424463272094727</v>
      </c>
      <c r="JL125" s="116">
        <v>965587.9375</v>
      </c>
      <c r="JM125" s="116">
        <v>2386910.25</v>
      </c>
      <c r="JN125" s="117">
        <v>2.4719760417938232</v>
      </c>
      <c r="JO125" s="116">
        <v>1027588.8125</v>
      </c>
      <c r="JP125" s="116">
        <v>2541567</v>
      </c>
      <c r="JQ125" s="117">
        <v>2.4733307361602783</v>
      </c>
      <c r="JR125" s="116">
        <v>1044892.6875</v>
      </c>
      <c r="JS125" s="116">
        <v>2415209.75</v>
      </c>
      <c r="JT125" s="117">
        <v>2.3114428520202637</v>
      </c>
      <c r="JU125" s="116">
        <v>1049155.375</v>
      </c>
      <c r="JV125" s="116">
        <v>2404351</v>
      </c>
      <c r="JW125" s="117">
        <v>2.2917015552520752</v>
      </c>
      <c r="JX125" s="116">
        <v>1120118.25</v>
      </c>
      <c r="JY125" s="116">
        <v>2546299.75</v>
      </c>
      <c r="JZ125" s="117">
        <v>2.2732419967651367</v>
      </c>
      <c r="KA125" s="116">
        <v>1091583.875</v>
      </c>
      <c r="KB125" s="116">
        <v>2590320.5</v>
      </c>
      <c r="KC125" s="117">
        <v>2.3729927539825439</v>
      </c>
      <c r="KD125" s="116">
        <v>920708.8125</v>
      </c>
      <c r="KE125" s="116">
        <v>2055818.25</v>
      </c>
      <c r="KF125" s="117">
        <v>2.2328648567199707</v>
      </c>
      <c r="KG125" s="116">
        <v>1023470.125</v>
      </c>
      <c r="KH125" s="116">
        <v>2514820.25</v>
      </c>
      <c r="KI125" s="117">
        <v>2.4571506977081299</v>
      </c>
      <c r="KJ125" s="116">
        <v>1119102.375</v>
      </c>
      <c r="KK125" s="116">
        <v>2666331.75</v>
      </c>
      <c r="KL125" s="117">
        <v>2.3825628757476807</v>
      </c>
      <c r="KM125" s="116">
        <v>1022919.875</v>
      </c>
      <c r="KN125" s="116">
        <v>2233505.75</v>
      </c>
      <c r="KO125" s="117">
        <v>2.1834611892700195</v>
      </c>
      <c r="KP125" s="116">
        <v>988250.6875</v>
      </c>
      <c r="KQ125" s="116">
        <v>2157249.25</v>
      </c>
      <c r="KR125" s="117">
        <v>2.1828968524932861</v>
      </c>
      <c r="KS125" s="116">
        <v>994621.5</v>
      </c>
      <c r="KT125" s="116">
        <v>2187542</v>
      </c>
      <c r="KU125" s="117">
        <v>2.199371337890625</v>
      </c>
      <c r="KV125" s="134">
        <v>3.0847406387329102</v>
      </c>
      <c r="KW125" s="135">
        <v>2.4994661808013916</v>
      </c>
      <c r="KX125" s="135">
        <v>2.4148147106170654</v>
      </c>
      <c r="KY125" s="135">
        <v>2.456148624420166</v>
      </c>
      <c r="KZ125" s="135">
        <v>2.2126588821411133</v>
      </c>
      <c r="LA125" s="135">
        <v>2.2514827251434326</v>
      </c>
      <c r="LB125" s="135">
        <v>2.2662646770477295</v>
      </c>
      <c r="LC125" s="135">
        <v>2.343268871307373</v>
      </c>
      <c r="LD125" s="135">
        <v>2.2196247577667236</v>
      </c>
      <c r="LE125" s="135">
        <v>2.4389538764953613</v>
      </c>
      <c r="LF125" s="135">
        <v>2.3440845012664795</v>
      </c>
      <c r="LG125" s="135">
        <v>2.2810885906219482</v>
      </c>
      <c r="LH125" s="135">
        <f t="shared" si="4"/>
        <v>2.6663405100504556</v>
      </c>
      <c r="LI125" s="135">
        <f t="shared" si="5"/>
        <v>2.3344037532806396</v>
      </c>
      <c r="LJ125" s="135">
        <f t="shared" si="6"/>
        <v>2.2701602578163147</v>
      </c>
      <c r="LK125" s="144">
        <f t="shared" si="7"/>
        <v>2.3547089894612632</v>
      </c>
    </row>
    <row r="126" spans="1:323" ht="15" customHeight="1">
      <c r="A126" s="114">
        <v>99.94</v>
      </c>
      <c r="B126" s="115">
        <v>114286.5234375</v>
      </c>
      <c r="C126" s="116">
        <v>346524.4375</v>
      </c>
      <c r="D126" s="117">
        <v>3.0320672988891602</v>
      </c>
      <c r="E126" s="116">
        <v>127504.890625</v>
      </c>
      <c r="F126" s="116">
        <v>400088.90625</v>
      </c>
      <c r="G126" s="117">
        <v>3.1378319263458252</v>
      </c>
      <c r="H126" s="116">
        <v>145398.0625</v>
      </c>
      <c r="I126" s="116">
        <v>344289.34375</v>
      </c>
      <c r="J126" s="117">
        <v>2.3679087162017822</v>
      </c>
      <c r="K126" s="116">
        <v>216469</v>
      </c>
      <c r="L126" s="116">
        <v>588232</v>
      </c>
      <c r="M126" s="117">
        <v>2.7173960208892822</v>
      </c>
      <c r="N126" s="116">
        <v>265647.28125</v>
      </c>
      <c r="O126" s="116">
        <v>683252.25</v>
      </c>
      <c r="P126" s="117">
        <v>2.5720279216766357</v>
      </c>
      <c r="Q126" s="116">
        <v>268907.4375</v>
      </c>
      <c r="R126" s="116">
        <v>664857.625</v>
      </c>
      <c r="S126" s="117">
        <v>2.4724404811859131</v>
      </c>
      <c r="T126" s="116">
        <v>383755.90625</v>
      </c>
      <c r="U126" s="116">
        <v>866044.1875</v>
      </c>
      <c r="V126" s="117">
        <v>2.2567579746246338</v>
      </c>
      <c r="W126" s="116">
        <v>507446.15625</v>
      </c>
      <c r="X126" s="116">
        <v>1231415.875</v>
      </c>
      <c r="Y126" s="117">
        <v>2.4266927242279053</v>
      </c>
      <c r="Z126" s="116">
        <v>493600.21875</v>
      </c>
      <c r="AA126" s="116">
        <v>1166034.25</v>
      </c>
      <c r="AB126" s="117">
        <v>2.3623049259185791</v>
      </c>
      <c r="AC126" s="116">
        <v>573936.9375</v>
      </c>
      <c r="AD126" s="116">
        <v>1361800.5</v>
      </c>
      <c r="AE126" s="117">
        <v>2.3727355003356934</v>
      </c>
      <c r="AF126" s="116">
        <v>736261.1875</v>
      </c>
      <c r="AG126" s="116">
        <v>1724464.625</v>
      </c>
      <c r="AH126" s="117">
        <v>2.3421914577484131</v>
      </c>
      <c r="AI126" s="116">
        <v>777495.8125</v>
      </c>
      <c r="AJ126" s="116">
        <v>1758630.125</v>
      </c>
      <c r="AK126" s="117">
        <v>2.261915922164917</v>
      </c>
      <c r="AL126" s="116">
        <v>799160.75</v>
      </c>
      <c r="AM126" s="116">
        <v>1805298</v>
      </c>
      <c r="AN126" s="117">
        <v>2.2589924335479736</v>
      </c>
      <c r="AO126" s="116">
        <v>942943.125</v>
      </c>
      <c r="AP126" s="116">
        <v>2231937.5</v>
      </c>
      <c r="AQ126" s="117">
        <v>2.3669905662536621</v>
      </c>
      <c r="AR126" s="116">
        <v>997740.3125</v>
      </c>
      <c r="AS126" s="116">
        <v>2436402</v>
      </c>
      <c r="AT126" s="117">
        <v>2.4419200420379639</v>
      </c>
      <c r="AU126" s="116">
        <v>1082970.625</v>
      </c>
      <c r="AV126" s="116">
        <v>2669255</v>
      </c>
      <c r="AW126" s="117">
        <v>2.4647529125213623</v>
      </c>
      <c r="AX126" s="116">
        <v>1071169.25</v>
      </c>
      <c r="AY126" s="116">
        <v>2630891.75</v>
      </c>
      <c r="AZ126" s="117">
        <v>2.4560933113098145</v>
      </c>
      <c r="BA126" s="116">
        <v>875869.0625</v>
      </c>
      <c r="BB126" s="116">
        <v>2022682.125</v>
      </c>
      <c r="BC126" s="117">
        <v>2.3093430995941162</v>
      </c>
      <c r="BD126" s="116">
        <v>743946.5625</v>
      </c>
      <c r="BE126" s="116">
        <v>1736636.5</v>
      </c>
      <c r="BF126" s="117">
        <v>2.3343565464019775</v>
      </c>
      <c r="BG126" s="116">
        <v>656120.875</v>
      </c>
      <c r="BH126" s="116">
        <v>1526323.875</v>
      </c>
      <c r="BI126" s="117">
        <v>2.326284646987915</v>
      </c>
      <c r="BJ126" s="116">
        <v>655103.8125</v>
      </c>
      <c r="BK126" s="116">
        <v>1572100</v>
      </c>
      <c r="BL126" s="117">
        <v>2.3997724056243896</v>
      </c>
      <c r="BM126" s="116">
        <v>595132.875</v>
      </c>
      <c r="BN126" s="116">
        <v>1422786.5</v>
      </c>
      <c r="BO126" s="117">
        <v>2.3907039165496826</v>
      </c>
      <c r="BP126" s="116">
        <v>595940.6875</v>
      </c>
      <c r="BQ126" s="116">
        <v>1471843.125</v>
      </c>
      <c r="BR126" s="117">
        <v>2.4697811603546143</v>
      </c>
      <c r="BS126" s="116">
        <v>639818.3125</v>
      </c>
      <c r="BT126" s="116">
        <v>1605135.75</v>
      </c>
      <c r="BU126" s="117">
        <v>2.5087368488311768</v>
      </c>
      <c r="BV126" s="116">
        <v>790719.25</v>
      </c>
      <c r="BW126" s="116">
        <v>2035596.75</v>
      </c>
      <c r="BX126" s="117">
        <v>2.5743608474731445</v>
      </c>
      <c r="BY126" s="116">
        <v>867700.5</v>
      </c>
      <c r="BZ126" s="116">
        <v>2140101.75</v>
      </c>
      <c r="CA126" s="117">
        <v>2.4664061069488525</v>
      </c>
      <c r="CB126" s="116">
        <v>1083848.75</v>
      </c>
      <c r="CC126" s="116">
        <v>2835574</v>
      </c>
      <c r="CD126" s="117">
        <v>2.6162083148956299</v>
      </c>
      <c r="CE126" s="116">
        <v>927415.25</v>
      </c>
      <c r="CF126" s="116">
        <v>2307957.75</v>
      </c>
      <c r="CG126" s="117">
        <v>2.4885914325714111</v>
      </c>
      <c r="CH126" s="116">
        <v>989461.4375</v>
      </c>
      <c r="CI126" s="116">
        <v>2320348.25</v>
      </c>
      <c r="CJ126" s="117">
        <v>2.3450617790222168</v>
      </c>
      <c r="CK126" s="116">
        <v>1062964.125</v>
      </c>
      <c r="CL126" s="116">
        <v>2338915.75</v>
      </c>
      <c r="CM126" s="117">
        <v>2.200371265411377</v>
      </c>
      <c r="CN126" s="116">
        <v>869580.9375</v>
      </c>
      <c r="CO126" s="116">
        <v>1835547.625</v>
      </c>
      <c r="CP126" s="117">
        <v>2.1108415126800537</v>
      </c>
      <c r="CQ126" s="116">
        <v>796610.375</v>
      </c>
      <c r="CR126" s="116">
        <v>1595183.25</v>
      </c>
      <c r="CS126" s="117">
        <v>2.0024635791778564</v>
      </c>
      <c r="CT126" s="116">
        <v>1127805.5</v>
      </c>
      <c r="CU126" s="116">
        <v>2379567.25</v>
      </c>
      <c r="CV126" s="117">
        <v>2.1099092960357666</v>
      </c>
      <c r="CW126" s="116">
        <v>2977797.75</v>
      </c>
      <c r="CX126" s="116">
        <v>6647091</v>
      </c>
      <c r="CY126" s="117">
        <v>2.2322170734405518</v>
      </c>
      <c r="CZ126" s="116">
        <v>4642048.5</v>
      </c>
      <c r="DA126" s="116">
        <v>10126597</v>
      </c>
      <c r="DB126" s="117">
        <v>2.1814930438995361</v>
      </c>
      <c r="DC126" s="116">
        <v>7548669</v>
      </c>
      <c r="DD126" s="116">
        <v>16344639</v>
      </c>
      <c r="DE126" s="117">
        <v>2.1652345657348633</v>
      </c>
      <c r="DF126" s="116">
        <v>14674.529296875</v>
      </c>
      <c r="DG126" s="116">
        <v>33099.17578125</v>
      </c>
      <c r="DH126" s="117">
        <v>2.2555527687072754</v>
      </c>
      <c r="DI126" s="116">
        <v>17138.95703125</v>
      </c>
      <c r="DJ126" s="116">
        <v>39039.859375</v>
      </c>
      <c r="DK126" s="117">
        <v>2.2778432369232178</v>
      </c>
      <c r="DL126" s="116">
        <v>22022.236328125</v>
      </c>
      <c r="DM126" s="116">
        <v>50522.5546875</v>
      </c>
      <c r="DN126" s="117">
        <v>2.2941608428955078</v>
      </c>
      <c r="DO126" s="116">
        <v>26345.78125</v>
      </c>
      <c r="DP126" s="116">
        <v>58444.13671875</v>
      </c>
      <c r="DQ126" s="117">
        <v>2.2183489799499512</v>
      </c>
      <c r="DR126" s="116">
        <v>26558.107421875</v>
      </c>
      <c r="DS126" s="116">
        <v>60165.734375</v>
      </c>
      <c r="DT126" s="117">
        <v>2.2654376029968262</v>
      </c>
      <c r="DU126" s="116">
        <v>28038.662109375</v>
      </c>
      <c r="DV126" s="116">
        <v>63609.48828125</v>
      </c>
      <c r="DW126" s="117">
        <v>2.2686350345611572</v>
      </c>
      <c r="DX126" s="116">
        <v>30300.400390625</v>
      </c>
      <c r="DY126" s="116">
        <v>69207.3828125</v>
      </c>
      <c r="DZ126" s="117">
        <v>2.2840418815612793</v>
      </c>
      <c r="EA126" s="116">
        <v>31646.9921875</v>
      </c>
      <c r="EB126" s="116">
        <v>72128.5390625</v>
      </c>
      <c r="EC126" s="117">
        <v>2.2791593074798584</v>
      </c>
      <c r="ED126" s="116">
        <v>36422.71875</v>
      </c>
      <c r="EE126" s="118">
        <v>83541.796875</v>
      </c>
      <c r="EF126" s="119">
        <v>2.2936728000640869</v>
      </c>
      <c r="EG126" s="115">
        <v>37686.171875</v>
      </c>
      <c r="EH126" s="116">
        <v>85295.4765625</v>
      </c>
      <c r="EI126" s="117">
        <v>2.2633097171783447</v>
      </c>
      <c r="EJ126" s="116">
        <v>43890.046875</v>
      </c>
      <c r="EK126" s="116">
        <v>99947.453125</v>
      </c>
      <c r="EL126" s="117">
        <v>2.2772235870361328</v>
      </c>
      <c r="EM126" s="116">
        <v>49300.70703125</v>
      </c>
      <c r="EN126" s="116">
        <v>112027.890625</v>
      </c>
      <c r="EO126" s="117">
        <v>2.2723383903503418</v>
      </c>
      <c r="EP126" s="116">
        <v>52508.109375</v>
      </c>
      <c r="EQ126" s="116">
        <v>121671.6171875</v>
      </c>
      <c r="ER126" s="117">
        <v>2.3171966075897217</v>
      </c>
      <c r="ES126" s="116">
        <v>55702.85546875</v>
      </c>
      <c r="ET126" s="116">
        <v>125388.0234375</v>
      </c>
      <c r="EU126" s="117">
        <v>2.2510161399841309</v>
      </c>
      <c r="EV126" s="116">
        <v>58847.3828125</v>
      </c>
      <c r="EW126" s="116">
        <v>132371.171875</v>
      </c>
      <c r="EX126" s="117">
        <v>2.2493977546691895</v>
      </c>
      <c r="EY126" s="116">
        <v>64254.2890625</v>
      </c>
      <c r="EZ126" s="116">
        <v>147196.5</v>
      </c>
      <c r="FA126" s="117">
        <v>2.2908432483673096</v>
      </c>
      <c r="FB126" s="116">
        <v>69650.140625</v>
      </c>
      <c r="FC126" s="116">
        <v>156468.359375</v>
      </c>
      <c r="FD126" s="117">
        <v>2.2464902400970459</v>
      </c>
      <c r="FE126" s="116">
        <v>73452.9296875</v>
      </c>
      <c r="FF126" s="116">
        <v>168480.5625</v>
      </c>
      <c r="FG126" s="117">
        <v>2.2937214374542236</v>
      </c>
      <c r="FH126" s="116">
        <v>78761.140625</v>
      </c>
      <c r="FI126" s="116">
        <v>184449.125</v>
      </c>
      <c r="FJ126" s="117">
        <v>2.3418798446655273</v>
      </c>
      <c r="FK126" s="116">
        <v>79852.7109375</v>
      </c>
      <c r="FL126" s="116">
        <v>189988.890625</v>
      </c>
      <c r="FM126" s="117">
        <v>2.3792417049407959</v>
      </c>
      <c r="FN126" s="116">
        <v>87759.375</v>
      </c>
      <c r="FO126" s="116">
        <v>212113.234375</v>
      </c>
      <c r="FP126" s="117">
        <v>2.4169867038726807</v>
      </c>
      <c r="FQ126" s="116">
        <v>94613.015625</v>
      </c>
      <c r="FR126" s="116">
        <v>225594.015625</v>
      </c>
      <c r="FS126" s="117">
        <v>2.3843867778778076</v>
      </c>
      <c r="FT126" s="116">
        <v>108843.7734375</v>
      </c>
      <c r="FU126" s="116">
        <v>241605.109375</v>
      </c>
      <c r="FV126" s="117">
        <v>2.2197420597076416</v>
      </c>
      <c r="FW126" s="116">
        <v>116628.8984375</v>
      </c>
      <c r="FX126" s="116">
        <v>261017.96875</v>
      </c>
      <c r="FY126" s="117">
        <v>2.2380213737487793</v>
      </c>
      <c r="FZ126" s="116">
        <v>138709.078125</v>
      </c>
      <c r="GA126" s="116">
        <v>326382.625</v>
      </c>
      <c r="GB126" s="117">
        <v>2.3530011177062988</v>
      </c>
      <c r="GC126" s="116">
        <v>155034.65625</v>
      </c>
      <c r="GD126" s="116">
        <v>343581.96875</v>
      </c>
      <c r="GE126" s="117">
        <v>2.2161624431610107</v>
      </c>
      <c r="GF126" s="116">
        <v>146307.796875</v>
      </c>
      <c r="GG126" s="116">
        <v>370095.8125</v>
      </c>
      <c r="GH126" s="117">
        <v>2.5295701026916504</v>
      </c>
      <c r="GI126" s="116">
        <v>170259.578125</v>
      </c>
      <c r="GJ126" s="116">
        <v>423163.5625</v>
      </c>
      <c r="GK126" s="117">
        <v>2.4854023456573486</v>
      </c>
      <c r="GL126" s="116">
        <v>178191.953125</v>
      </c>
      <c r="GM126" s="116">
        <v>456105.5</v>
      </c>
      <c r="GN126" s="117">
        <v>2.5596301555633545</v>
      </c>
      <c r="GO126" s="116">
        <v>197769.6875</v>
      </c>
      <c r="GP126" s="116">
        <v>492330.46875</v>
      </c>
      <c r="GQ126" s="117">
        <v>2.4894132614135742</v>
      </c>
      <c r="GR126" s="116">
        <v>273034.5625</v>
      </c>
      <c r="GS126" s="116">
        <v>596846</v>
      </c>
      <c r="GT126" s="117">
        <v>2.1859724521636963</v>
      </c>
      <c r="GU126" s="116">
        <v>270988.1875</v>
      </c>
      <c r="GV126" s="116">
        <v>594065.9375</v>
      </c>
      <c r="GW126" s="117">
        <v>2.1922206878662109</v>
      </c>
      <c r="GX126" s="116">
        <v>301264.40625</v>
      </c>
      <c r="GY126" s="116">
        <v>673014.375</v>
      </c>
      <c r="GZ126" s="117">
        <v>2.2339658737182617</v>
      </c>
      <c r="HA126" s="116">
        <v>305011.4375</v>
      </c>
      <c r="HB126" s="116">
        <v>649663.5625</v>
      </c>
      <c r="HC126" s="117">
        <v>2.1299645900726318</v>
      </c>
      <c r="HD126" s="116">
        <v>319093</v>
      </c>
      <c r="HE126" s="116">
        <v>652230.375</v>
      </c>
      <c r="HF126" s="117">
        <v>2.044013500213623</v>
      </c>
      <c r="HG126" s="116">
        <v>362659.03125</v>
      </c>
      <c r="HH126" s="116">
        <v>729674.5</v>
      </c>
      <c r="HI126" s="117">
        <v>2.0120124816894531</v>
      </c>
      <c r="HJ126" s="116">
        <v>394048</v>
      </c>
      <c r="HK126" s="116">
        <v>781943.5</v>
      </c>
      <c r="HL126" s="117">
        <v>1.9843864440917969</v>
      </c>
      <c r="HM126" s="116">
        <v>455019.875</v>
      </c>
      <c r="HN126" s="116">
        <v>933918</v>
      </c>
      <c r="HO126" s="117">
        <v>2.0524773597717285</v>
      </c>
      <c r="HP126" s="116">
        <v>526870.0625</v>
      </c>
      <c r="HQ126" s="116">
        <v>1170951</v>
      </c>
      <c r="HR126" s="117">
        <v>2.2224664688110352</v>
      </c>
      <c r="HS126" s="116">
        <v>515989.96875</v>
      </c>
      <c r="HT126" s="116">
        <v>1450079.25</v>
      </c>
      <c r="HU126" s="117">
        <v>2.8102858066558838</v>
      </c>
      <c r="HV126" s="116">
        <v>598269.0625</v>
      </c>
      <c r="HW126" s="116">
        <v>1555573.375</v>
      </c>
      <c r="HX126" s="117">
        <v>2.600123405456543</v>
      </c>
      <c r="HY126" s="116">
        <v>629404.6875</v>
      </c>
      <c r="HZ126" s="116">
        <v>1618628.25</v>
      </c>
      <c r="IA126" s="117">
        <v>2.5716812610626221</v>
      </c>
      <c r="IB126" s="116">
        <v>670103.0625</v>
      </c>
      <c r="IC126" s="116">
        <v>1688013.625</v>
      </c>
      <c r="ID126" s="117">
        <v>2.519035816192627</v>
      </c>
      <c r="IE126" s="116">
        <v>634189.125</v>
      </c>
      <c r="IF126" s="116">
        <v>1491138.25</v>
      </c>
      <c r="IG126" s="117">
        <v>2.3512516021728516</v>
      </c>
      <c r="IH126" s="116">
        <v>611158.3125</v>
      </c>
      <c r="II126" s="116">
        <v>1618709.5</v>
      </c>
      <c r="IJ126" s="117">
        <v>2.6485927104949951</v>
      </c>
      <c r="IK126" s="116">
        <v>680655.1875</v>
      </c>
      <c r="IL126" s="116">
        <v>1677883.375</v>
      </c>
      <c r="IM126" s="117">
        <v>2.4651002883911133</v>
      </c>
      <c r="IN126" s="115">
        <v>690979</v>
      </c>
      <c r="IO126" s="116">
        <v>1693498</v>
      </c>
      <c r="IP126" s="117">
        <v>2.4508676528930664</v>
      </c>
      <c r="IQ126" s="116">
        <v>802099.3125</v>
      </c>
      <c r="IR126" s="116">
        <v>1918135.625</v>
      </c>
      <c r="IS126" s="117">
        <v>2.3913941383361816</v>
      </c>
      <c r="IT126" s="116">
        <v>852694.75</v>
      </c>
      <c r="IU126" s="116">
        <v>2045781.625</v>
      </c>
      <c r="IV126" s="117">
        <v>2.399195671081543</v>
      </c>
      <c r="IW126" s="116">
        <v>922315.3125</v>
      </c>
      <c r="IX126" s="116">
        <v>2157259.5</v>
      </c>
      <c r="IY126" s="117">
        <v>2.3389608860015869</v>
      </c>
      <c r="IZ126" s="116">
        <v>940081.75</v>
      </c>
      <c r="JA126" s="116">
        <v>2132261.5</v>
      </c>
      <c r="JB126" s="117">
        <v>2.2681660652160645</v>
      </c>
      <c r="JC126" s="116">
        <v>1015859.8125</v>
      </c>
      <c r="JD126" s="116">
        <v>2338061.5</v>
      </c>
      <c r="JE126" s="117">
        <v>2.3015592098236084</v>
      </c>
      <c r="JF126" s="116">
        <v>1058272.875</v>
      </c>
      <c r="JG126" s="116">
        <v>2492678.25</v>
      </c>
      <c r="JH126" s="117">
        <v>2.3554210662841797</v>
      </c>
      <c r="JI126" s="116">
        <v>1024495.8125</v>
      </c>
      <c r="JJ126" s="116">
        <v>2408299.5</v>
      </c>
      <c r="JK126" s="117">
        <v>2.3507168292999268</v>
      </c>
      <c r="JL126" s="116">
        <v>1063468.25</v>
      </c>
      <c r="JM126" s="116">
        <v>2614583.25</v>
      </c>
      <c r="JN126" s="117">
        <v>2.4585437774658203</v>
      </c>
      <c r="JO126" s="116">
        <v>1122932.125</v>
      </c>
      <c r="JP126" s="116">
        <v>2784364.25</v>
      </c>
      <c r="JQ126" s="117">
        <v>2.4795482158660889</v>
      </c>
      <c r="JR126" s="116">
        <v>1150534.625</v>
      </c>
      <c r="JS126" s="116">
        <v>2632998.5</v>
      </c>
      <c r="JT126" s="117">
        <v>2.2885000705718994</v>
      </c>
      <c r="JU126" s="116">
        <v>1142947.375</v>
      </c>
      <c r="JV126" s="116">
        <v>2621385.5</v>
      </c>
      <c r="JW126" s="117">
        <v>2.2935311794281006</v>
      </c>
      <c r="JX126" s="116">
        <v>1218266.625</v>
      </c>
      <c r="JY126" s="116">
        <v>2774749.75</v>
      </c>
      <c r="JZ126" s="117">
        <v>2.2776210308074951</v>
      </c>
      <c r="KA126" s="116">
        <v>1176235.625</v>
      </c>
      <c r="KB126" s="116">
        <v>2829975</v>
      </c>
      <c r="KC126" s="117">
        <v>2.4059593677520752</v>
      </c>
      <c r="KD126" s="116">
        <v>998422.3125</v>
      </c>
      <c r="KE126" s="116">
        <v>2238457.75</v>
      </c>
      <c r="KF126" s="117">
        <v>2.2419948577880859</v>
      </c>
      <c r="KG126" s="116">
        <v>1105839.875</v>
      </c>
      <c r="KH126" s="116">
        <v>2758844.25</v>
      </c>
      <c r="KI126" s="117">
        <v>2.4947953224182129</v>
      </c>
      <c r="KJ126" s="116">
        <v>1206059.875</v>
      </c>
      <c r="KK126" s="116">
        <v>2916046</v>
      </c>
      <c r="KL126" s="117">
        <v>2.4178285598754883</v>
      </c>
      <c r="KM126" s="116">
        <v>1108167.625</v>
      </c>
      <c r="KN126" s="116">
        <v>2427409.25</v>
      </c>
      <c r="KO126" s="117">
        <v>2.1904711723327637</v>
      </c>
      <c r="KP126" s="116">
        <v>1070929.625</v>
      </c>
      <c r="KQ126" s="116">
        <v>2345241.5</v>
      </c>
      <c r="KR126" s="117">
        <v>2.1899118423461914</v>
      </c>
      <c r="KS126" s="116">
        <v>1078390.25</v>
      </c>
      <c r="KT126" s="116">
        <v>2379211.25</v>
      </c>
      <c r="KU126" s="117">
        <v>2.2062618732452393</v>
      </c>
      <c r="KV126" s="134">
        <v>3.0849494934082031</v>
      </c>
      <c r="KW126" s="135">
        <v>2.4773061275482178</v>
      </c>
      <c r="KX126" s="135">
        <v>2.3754589557647705</v>
      </c>
      <c r="KY126" s="135">
        <v>2.4395954608917236</v>
      </c>
      <c r="KZ126" s="135">
        <v>2.2091736793518066</v>
      </c>
      <c r="LA126" s="135">
        <v>2.2721834182739258</v>
      </c>
      <c r="LB126" s="135">
        <v>2.3059113025665283</v>
      </c>
      <c r="LC126" s="135">
        <v>2.3661301136016846</v>
      </c>
      <c r="LD126" s="135">
        <v>2.228191614151001</v>
      </c>
      <c r="LE126" s="135">
        <v>2.4404246807098389</v>
      </c>
      <c r="LF126" s="135">
        <v>2.3453395366668701</v>
      </c>
      <c r="LG126" s="135">
        <v>2.2998538017272949</v>
      </c>
      <c r="LH126" s="135">
        <f t="shared" si="4"/>
        <v>2.645904858907064</v>
      </c>
      <c r="LI126" s="135">
        <f t="shared" si="5"/>
        <v>2.3243845701217651</v>
      </c>
      <c r="LJ126" s="135">
        <f t="shared" si="6"/>
        <v>2.2931041121482849</v>
      </c>
      <c r="LK126" s="144">
        <f t="shared" si="7"/>
        <v>2.361872673034668</v>
      </c>
    </row>
    <row r="127" spans="1:323" ht="15" customHeight="1">
      <c r="A127" s="114">
        <v>99.95</v>
      </c>
      <c r="B127" s="115">
        <v>129131.2578125</v>
      </c>
      <c r="C127" s="116">
        <v>391562.84375</v>
      </c>
      <c r="D127" s="117">
        <v>3.0322854518890381</v>
      </c>
      <c r="E127" s="116">
        <v>144360.40625</v>
      </c>
      <c r="F127" s="116">
        <v>453006.21875</v>
      </c>
      <c r="G127" s="117">
        <v>3.1380226612091064</v>
      </c>
      <c r="H127" s="116">
        <v>161467.703125</v>
      </c>
      <c r="I127" s="116">
        <v>382510.53125</v>
      </c>
      <c r="J127" s="117">
        <v>2.368959903717041</v>
      </c>
      <c r="K127" s="116">
        <v>247567.578125</v>
      </c>
      <c r="L127" s="116">
        <v>659696</v>
      </c>
      <c r="M127" s="117">
        <v>2.6647107601165771</v>
      </c>
      <c r="N127" s="116">
        <v>297470.5</v>
      </c>
      <c r="O127" s="116">
        <v>763935.3125</v>
      </c>
      <c r="P127" s="117">
        <v>2.5681045055389404</v>
      </c>
      <c r="Q127" s="116">
        <v>307343.71875</v>
      </c>
      <c r="R127" s="116">
        <v>740483.75</v>
      </c>
      <c r="S127" s="117">
        <v>2.4093017578125</v>
      </c>
      <c r="T127" s="116">
        <v>426901.5625</v>
      </c>
      <c r="U127" s="116">
        <v>958639.125</v>
      </c>
      <c r="V127" s="117">
        <v>2.2455742359161377</v>
      </c>
      <c r="W127" s="116">
        <v>571618</v>
      </c>
      <c r="X127" s="116">
        <v>1370950.25</v>
      </c>
      <c r="Y127" s="117">
        <v>2.3983678817749023</v>
      </c>
      <c r="Z127" s="116">
        <v>560402.25</v>
      </c>
      <c r="AA127" s="116">
        <v>1295426.625</v>
      </c>
      <c r="AB127" s="117">
        <v>2.3116014003753662</v>
      </c>
      <c r="AC127" s="116">
        <v>652278.25</v>
      </c>
      <c r="AD127" s="116">
        <v>1513097.75</v>
      </c>
      <c r="AE127" s="117">
        <v>2.3197121620178223</v>
      </c>
      <c r="AF127" s="116">
        <v>837386.4375</v>
      </c>
      <c r="AG127" s="116">
        <v>1913968.75</v>
      </c>
      <c r="AH127" s="117">
        <v>2.2856457233428955</v>
      </c>
      <c r="AI127" s="116">
        <v>880898</v>
      </c>
      <c r="AJ127" s="116">
        <v>1947168</v>
      </c>
      <c r="AK127" s="117">
        <v>2.210435152053833</v>
      </c>
      <c r="AL127" s="116">
        <v>902286.125</v>
      </c>
      <c r="AM127" s="116">
        <v>1998280.75</v>
      </c>
      <c r="AN127" s="117">
        <v>2.214686393737793</v>
      </c>
      <c r="AO127" s="116">
        <v>1062260.625</v>
      </c>
      <c r="AP127" s="116">
        <v>2479653.25</v>
      </c>
      <c r="AQ127" s="117">
        <v>2.3343172073364258</v>
      </c>
      <c r="AR127" s="116">
        <v>1117429.75</v>
      </c>
      <c r="AS127" s="116">
        <v>2714502</v>
      </c>
      <c r="AT127" s="117">
        <v>2.4292373657226562</v>
      </c>
      <c r="AU127" s="116">
        <v>1222215.875</v>
      </c>
      <c r="AV127" s="116">
        <v>2974819.75</v>
      </c>
      <c r="AW127" s="117">
        <v>2.4339561462402344</v>
      </c>
      <c r="AX127" s="116">
        <v>1201044.75</v>
      </c>
      <c r="AY127" s="116">
        <v>2931778.25</v>
      </c>
      <c r="AZ127" s="117">
        <v>2.4410233497619629</v>
      </c>
      <c r="BA127" s="116">
        <v>953103.9375</v>
      </c>
      <c r="BB127" s="116">
        <v>2246478.5</v>
      </c>
      <c r="BC127" s="117">
        <v>2.3570132255554199</v>
      </c>
      <c r="BD127" s="116">
        <v>835986.5</v>
      </c>
      <c r="BE127" s="116">
        <v>1927272.5</v>
      </c>
      <c r="BF127" s="117">
        <v>2.305387020111084</v>
      </c>
      <c r="BG127" s="116">
        <v>742767.8125</v>
      </c>
      <c r="BH127" s="116">
        <v>1693089.75</v>
      </c>
      <c r="BI127" s="117">
        <v>2.2794334888458252</v>
      </c>
      <c r="BJ127" s="116">
        <v>741229.5</v>
      </c>
      <c r="BK127" s="116">
        <v>1748315</v>
      </c>
      <c r="BL127" s="117">
        <v>2.3586690425872803</v>
      </c>
      <c r="BM127" s="116">
        <v>672295.4375</v>
      </c>
      <c r="BN127" s="116">
        <v>1582022.5</v>
      </c>
      <c r="BO127" s="117">
        <v>2.3531656265258789</v>
      </c>
      <c r="BP127" s="116">
        <v>668998.0625</v>
      </c>
      <c r="BQ127" s="116">
        <v>1640677</v>
      </c>
      <c r="BR127" s="117">
        <v>2.4524390697479248</v>
      </c>
      <c r="BS127" s="116">
        <v>718857.125</v>
      </c>
      <c r="BT127" s="116">
        <v>1791512.75</v>
      </c>
      <c r="BU127" s="117">
        <v>2.4921679496765137</v>
      </c>
      <c r="BV127" s="116">
        <v>886161.8125</v>
      </c>
      <c r="BW127" s="116">
        <v>2276660.5</v>
      </c>
      <c r="BX127" s="117">
        <v>2.5691249370574951</v>
      </c>
      <c r="BY127" s="116">
        <v>975080.25</v>
      </c>
      <c r="BZ127" s="116">
        <v>2386148</v>
      </c>
      <c r="CA127" s="117">
        <v>2.4471299648284912</v>
      </c>
      <c r="CB127" s="116">
        <v>1231531.125</v>
      </c>
      <c r="CC127" s="116">
        <v>3173704</v>
      </c>
      <c r="CD127" s="117">
        <v>2.5770392417907715</v>
      </c>
      <c r="CE127" s="116">
        <v>1061192.375</v>
      </c>
      <c r="CF127" s="116">
        <v>2574341.25</v>
      </c>
      <c r="CG127" s="117">
        <v>2.4258949756622314</v>
      </c>
      <c r="CH127" s="116">
        <v>1112152.875</v>
      </c>
      <c r="CI127" s="116">
        <v>2576843.25</v>
      </c>
      <c r="CJ127" s="117">
        <v>2.3169865608215332</v>
      </c>
      <c r="CK127" s="116">
        <v>1192521.875</v>
      </c>
      <c r="CL127" s="116">
        <v>2584703.75</v>
      </c>
      <c r="CM127" s="117">
        <v>2.167426586151123</v>
      </c>
      <c r="CN127" s="116">
        <v>958691.5</v>
      </c>
      <c r="CO127" s="116">
        <v>2021690.375</v>
      </c>
      <c r="CP127" s="117">
        <v>2.1088018417358398</v>
      </c>
      <c r="CQ127" s="116">
        <v>883468.1875</v>
      </c>
      <c r="CR127" s="116">
        <v>1748732</v>
      </c>
      <c r="CS127" s="117">
        <v>1.9793944358825684</v>
      </c>
      <c r="CT127" s="116">
        <v>1236034.625</v>
      </c>
      <c r="CU127" s="116">
        <v>2619670.75</v>
      </c>
      <c r="CV127" s="117">
        <v>2.119415283203125</v>
      </c>
      <c r="CW127" s="116">
        <v>3274187.75</v>
      </c>
      <c r="CX127" s="116">
        <v>7351753</v>
      </c>
      <c r="CY127" s="117">
        <v>2.2453670501708984</v>
      </c>
      <c r="CZ127" s="116">
        <v>5174746.5</v>
      </c>
      <c r="DA127" s="116">
        <v>11175471</v>
      </c>
      <c r="DB127" s="117">
        <v>2.1596171855926514</v>
      </c>
      <c r="DC127" s="116">
        <v>8325083.5</v>
      </c>
      <c r="DD127" s="116">
        <v>18028016</v>
      </c>
      <c r="DE127" s="117">
        <v>2.1655056476593018</v>
      </c>
      <c r="DF127" s="116">
        <v>16300.654296875</v>
      </c>
      <c r="DG127" s="116">
        <v>36625.7890625</v>
      </c>
      <c r="DH127" s="117">
        <v>2.2468907833099365</v>
      </c>
      <c r="DI127" s="116">
        <v>19030.453125</v>
      </c>
      <c r="DJ127" s="116">
        <v>43236.72265625</v>
      </c>
      <c r="DK127" s="117">
        <v>2.2719755172729492</v>
      </c>
      <c r="DL127" s="116">
        <v>24421.732421875</v>
      </c>
      <c r="DM127" s="116">
        <v>55993.8203125</v>
      </c>
      <c r="DN127" s="117">
        <v>2.2927865982055664</v>
      </c>
      <c r="DO127" s="116">
        <v>29158.96484375</v>
      </c>
      <c r="DP127" s="116">
        <v>64596.796875</v>
      </c>
      <c r="DQ127" s="117">
        <v>2.2153322696685791</v>
      </c>
      <c r="DR127" s="116">
        <v>29407.703125</v>
      </c>
      <c r="DS127" s="116">
        <v>66615.078125</v>
      </c>
      <c r="DT127" s="117">
        <v>2.2652254104614258</v>
      </c>
      <c r="DU127" s="116">
        <v>30978.3828125</v>
      </c>
      <c r="DV127" s="116">
        <v>70437.1015625</v>
      </c>
      <c r="DW127" s="117">
        <v>2.2737500667572021</v>
      </c>
      <c r="DX127" s="116">
        <v>33440.44140625</v>
      </c>
      <c r="DY127" s="116">
        <v>76682.46875</v>
      </c>
      <c r="DZ127" s="117">
        <v>2.2931058406829834</v>
      </c>
      <c r="EA127" s="116">
        <v>34834.265625</v>
      </c>
      <c r="EB127" s="116">
        <v>79908.4296875</v>
      </c>
      <c r="EC127" s="117">
        <v>2.2939605712890625</v>
      </c>
      <c r="ED127" s="116">
        <v>40183.84375</v>
      </c>
      <c r="EE127" s="118">
        <v>92596.25</v>
      </c>
      <c r="EF127" s="119">
        <v>2.3043153285980225</v>
      </c>
      <c r="EG127" s="115">
        <v>41560.5703125</v>
      </c>
      <c r="EH127" s="116">
        <v>94432.2578125</v>
      </c>
      <c r="EI127" s="117">
        <v>2.2721598148345947</v>
      </c>
      <c r="EJ127" s="116">
        <v>48319.546875</v>
      </c>
      <c r="EK127" s="116">
        <v>110716.46875</v>
      </c>
      <c r="EL127" s="117">
        <v>2.2913391590118408</v>
      </c>
      <c r="EM127" s="116">
        <v>54034.58203125</v>
      </c>
      <c r="EN127" s="116">
        <v>124094.4140625</v>
      </c>
      <c r="EO127" s="117">
        <v>2.2965738773345947</v>
      </c>
      <c r="EP127" s="116">
        <v>57811.44140625</v>
      </c>
      <c r="EQ127" s="116">
        <v>134965.578125</v>
      </c>
      <c r="ER127" s="117">
        <v>2.3345825672149658</v>
      </c>
      <c r="ES127" s="116">
        <v>61197.2890625</v>
      </c>
      <c r="ET127" s="116">
        <v>138763.875</v>
      </c>
      <c r="EU127" s="117">
        <v>2.2674839496612549</v>
      </c>
      <c r="EV127" s="116">
        <v>64612.26171875</v>
      </c>
      <c r="EW127" s="116">
        <v>146482.140625</v>
      </c>
      <c r="EX127" s="117">
        <v>2.2670950889587402</v>
      </c>
      <c r="EY127" s="116">
        <v>70316.2265625</v>
      </c>
      <c r="EZ127" s="116">
        <v>163157.359375</v>
      </c>
      <c r="FA127" s="117">
        <v>2.3203372955322266</v>
      </c>
      <c r="FB127" s="116">
        <v>76380.1015625</v>
      </c>
      <c r="FC127" s="116">
        <v>173135.640625</v>
      </c>
      <c r="FD127" s="117">
        <v>2.2667636871337891</v>
      </c>
      <c r="FE127" s="116">
        <v>80697.2421875</v>
      </c>
      <c r="FF127" s="116">
        <v>186736.734375</v>
      </c>
      <c r="FG127" s="117">
        <v>2.3140411376953125</v>
      </c>
      <c r="FH127" s="116">
        <v>86656.71875</v>
      </c>
      <c r="FI127" s="116">
        <v>204769.78125</v>
      </c>
      <c r="FJ127" s="117">
        <v>2.362999439239502</v>
      </c>
      <c r="FK127" s="116">
        <v>88004.375</v>
      </c>
      <c r="FL127" s="116">
        <v>211174.390625</v>
      </c>
      <c r="FM127" s="117">
        <v>2.3995897769927979</v>
      </c>
      <c r="FN127" s="116">
        <v>96700.859375</v>
      </c>
      <c r="FO127" s="116">
        <v>236058.40625</v>
      </c>
      <c r="FP127" s="117">
        <v>2.4411201477050781</v>
      </c>
      <c r="FQ127" s="116">
        <v>104070.7578125</v>
      </c>
      <c r="FR127" s="116">
        <v>250804.546875</v>
      </c>
      <c r="FS127" s="117">
        <v>2.409942626953125</v>
      </c>
      <c r="FT127" s="116">
        <v>118783.8359375</v>
      </c>
      <c r="FU127" s="116">
        <v>267118.0625</v>
      </c>
      <c r="FV127" s="117">
        <v>2.248774528503418</v>
      </c>
      <c r="FW127" s="116">
        <v>127306.375</v>
      </c>
      <c r="FX127" s="116">
        <v>288779.90625</v>
      </c>
      <c r="FY127" s="117">
        <v>2.2683851718902588</v>
      </c>
      <c r="FZ127" s="116">
        <v>151880.125</v>
      </c>
      <c r="GA127" s="116">
        <v>362546.71875</v>
      </c>
      <c r="GB127" s="117">
        <v>2.3870582580566406</v>
      </c>
      <c r="GC127" s="116">
        <v>169539.125</v>
      </c>
      <c r="GD127" s="116">
        <v>379777.8125</v>
      </c>
      <c r="GE127" s="117">
        <v>2.2400600910186768</v>
      </c>
      <c r="GF127" s="116">
        <v>158233.09375</v>
      </c>
      <c r="GG127" s="116">
        <v>413596.0625</v>
      </c>
      <c r="GH127" s="117">
        <v>2.6138403415679932</v>
      </c>
      <c r="GI127" s="116">
        <v>186915.90625</v>
      </c>
      <c r="GJ127" s="116">
        <v>472011.84375</v>
      </c>
      <c r="GK127" s="117">
        <v>2.5252630710601807</v>
      </c>
      <c r="GL127" s="116">
        <v>196013.015625</v>
      </c>
      <c r="GM127" s="116">
        <v>509838.28125</v>
      </c>
      <c r="GN127" s="117">
        <v>2.6010429859161377</v>
      </c>
      <c r="GO127" s="116">
        <v>217157.484375</v>
      </c>
      <c r="GP127" s="116">
        <v>549226.125</v>
      </c>
      <c r="GQ127" s="117">
        <v>2.5291604995727539</v>
      </c>
      <c r="GR127" s="116">
        <v>301881.1875</v>
      </c>
      <c r="GS127" s="116">
        <v>658624</v>
      </c>
      <c r="GT127" s="117">
        <v>2.1817324161529541</v>
      </c>
      <c r="GU127" s="116">
        <v>296434.15625</v>
      </c>
      <c r="GV127" s="116">
        <v>656027.1875</v>
      </c>
      <c r="GW127" s="117">
        <v>2.213062047958374</v>
      </c>
      <c r="GX127" s="116">
        <v>330013.84375</v>
      </c>
      <c r="GY127" s="116">
        <v>744369.5625</v>
      </c>
      <c r="GZ127" s="117">
        <v>2.255570650100708</v>
      </c>
      <c r="HA127" s="116">
        <v>332804.59375</v>
      </c>
      <c r="HB127" s="116">
        <v>715686.75</v>
      </c>
      <c r="HC127" s="117">
        <v>2.1504714488983154</v>
      </c>
      <c r="HD127" s="116">
        <v>346868.9375</v>
      </c>
      <c r="HE127" s="116">
        <v>715939.3125</v>
      </c>
      <c r="HF127" s="117">
        <v>2.0640053749084473</v>
      </c>
      <c r="HG127" s="116">
        <v>390572.78125</v>
      </c>
      <c r="HH127" s="116">
        <v>800116.375</v>
      </c>
      <c r="HI127" s="117">
        <v>2.0485718250274658</v>
      </c>
      <c r="HJ127" s="116">
        <v>428168.25</v>
      </c>
      <c r="HK127" s="116">
        <v>855937.3125</v>
      </c>
      <c r="HL127" s="117">
        <v>1.9990676641464233</v>
      </c>
      <c r="HM127" s="116">
        <v>495851.40625</v>
      </c>
      <c r="HN127" s="116">
        <v>1025421.1875</v>
      </c>
      <c r="HO127" s="117">
        <v>2.0680010318756104</v>
      </c>
      <c r="HP127" s="116">
        <v>577796</v>
      </c>
      <c r="HQ127" s="116">
        <v>1294468.5</v>
      </c>
      <c r="HR127" s="117">
        <v>2.2403554916381836</v>
      </c>
      <c r="HS127" s="116">
        <v>570303.375</v>
      </c>
      <c r="HT127" s="116">
        <v>1630775.875</v>
      </c>
      <c r="HU127" s="117">
        <v>2.8594884872436523</v>
      </c>
      <c r="HV127" s="116">
        <v>659367.625</v>
      </c>
      <c r="HW127" s="116">
        <v>1740707.875</v>
      </c>
      <c r="HX127" s="117">
        <v>2.6399655342102051</v>
      </c>
      <c r="HY127" s="116">
        <v>721972.1875</v>
      </c>
      <c r="HZ127" s="116">
        <v>1807086.5</v>
      </c>
      <c r="IA127" s="117">
        <v>2.5029861927032471</v>
      </c>
      <c r="IB127" s="116">
        <v>762613.3125</v>
      </c>
      <c r="IC127" s="116">
        <v>1882178.625</v>
      </c>
      <c r="ID127" s="117">
        <v>2.4680643081665039</v>
      </c>
      <c r="IE127" s="116">
        <v>667737</v>
      </c>
      <c r="IF127" s="116">
        <v>1658834</v>
      </c>
      <c r="IG127" s="117">
        <v>2.4842624664306641</v>
      </c>
      <c r="IH127" s="116">
        <v>688789.1875</v>
      </c>
      <c r="II127" s="116">
        <v>1812277.125</v>
      </c>
      <c r="IJ127" s="117">
        <v>2.6311056613922119</v>
      </c>
      <c r="IK127" s="116">
        <v>764319.875</v>
      </c>
      <c r="IL127" s="116">
        <v>1868756.5</v>
      </c>
      <c r="IM127" s="117">
        <v>2.4449927806854248</v>
      </c>
      <c r="IN127" s="115">
        <v>775431</v>
      </c>
      <c r="IO127" s="116">
        <v>1885343.375</v>
      </c>
      <c r="IP127" s="117">
        <v>2.4313490390777588</v>
      </c>
      <c r="IQ127" s="116">
        <v>898555.9375</v>
      </c>
      <c r="IR127" s="116">
        <v>2131443</v>
      </c>
      <c r="IS127" s="117">
        <v>2.3720760345458984</v>
      </c>
      <c r="IT127" s="116">
        <v>958258.4375</v>
      </c>
      <c r="IU127" s="116">
        <v>2273587</v>
      </c>
      <c r="IV127" s="117">
        <v>2.3726239204406738</v>
      </c>
      <c r="IW127" s="116">
        <v>1026930.125</v>
      </c>
      <c r="IX127" s="116">
        <v>2393476.25</v>
      </c>
      <c r="IY127" s="117">
        <v>2.3307099342346191</v>
      </c>
      <c r="IZ127" s="116">
        <v>1045282.1875</v>
      </c>
      <c r="JA127" s="116">
        <v>2359864</v>
      </c>
      <c r="JB127" s="117">
        <v>2.2576334476470947</v>
      </c>
      <c r="JC127" s="116">
        <v>1131235.375</v>
      </c>
      <c r="JD127" s="116">
        <v>2590636.25</v>
      </c>
      <c r="JE127" s="117">
        <v>2.2900948524475098</v>
      </c>
      <c r="JF127" s="116">
        <v>1179748.125</v>
      </c>
      <c r="JG127" s="116">
        <v>2767082</v>
      </c>
      <c r="JH127" s="117">
        <v>2.3454854488372803</v>
      </c>
      <c r="JI127" s="116">
        <v>1138948.375</v>
      </c>
      <c r="JJ127" s="116">
        <v>2673286.25</v>
      </c>
      <c r="JK127" s="117">
        <v>2.3471531867980957</v>
      </c>
      <c r="JL127" s="116">
        <v>1182028.5</v>
      </c>
      <c r="JM127" s="116">
        <v>2910967</v>
      </c>
      <c r="JN127" s="117">
        <v>2.4626877307891846</v>
      </c>
      <c r="JO127" s="116">
        <v>1250541.125</v>
      </c>
      <c r="JP127" s="116">
        <v>3101646</v>
      </c>
      <c r="JQ127" s="117">
        <v>2.4802432060241699</v>
      </c>
      <c r="JR127" s="116">
        <v>1281547.625</v>
      </c>
      <c r="JS127" s="116">
        <v>2913715.5</v>
      </c>
      <c r="JT127" s="117">
        <v>2.2735912799835205</v>
      </c>
      <c r="JU127" s="116">
        <v>1268109.375</v>
      </c>
      <c r="JV127" s="116">
        <v>2902617</v>
      </c>
      <c r="JW127" s="117">
        <v>2.2889328002929687</v>
      </c>
      <c r="JX127" s="116">
        <v>1339323.5</v>
      </c>
      <c r="JY127" s="116">
        <v>3071573.75</v>
      </c>
      <c r="JZ127" s="117">
        <v>2.2933769226074219</v>
      </c>
      <c r="KA127" s="116">
        <v>1328293</v>
      </c>
      <c r="KB127" s="116">
        <v>3147191.75</v>
      </c>
      <c r="KC127" s="117">
        <v>2.3693504333496094</v>
      </c>
      <c r="KD127" s="116">
        <v>1097390.25</v>
      </c>
      <c r="KE127" s="116">
        <v>2476662</v>
      </c>
      <c r="KF127" s="117">
        <v>2.2568652629852295</v>
      </c>
      <c r="KG127" s="116">
        <v>1197847.125</v>
      </c>
      <c r="KH127" s="116">
        <v>3080287</v>
      </c>
      <c r="KI127" s="117">
        <v>2.5715193748474121</v>
      </c>
      <c r="KJ127" s="116">
        <v>1336123.75</v>
      </c>
      <c r="KK127" s="116">
        <v>3243913.5</v>
      </c>
      <c r="KL127" s="117">
        <v>2.427854061126709</v>
      </c>
      <c r="KM127" s="116">
        <v>1250967.125</v>
      </c>
      <c r="KN127" s="116">
        <v>2678438.25</v>
      </c>
      <c r="KO127" s="117">
        <v>2.1410939693450928</v>
      </c>
      <c r="KP127" s="116">
        <v>1177653</v>
      </c>
      <c r="KQ127" s="116">
        <v>2589374</v>
      </c>
      <c r="KR127" s="117">
        <v>2.1987581253051758</v>
      </c>
      <c r="KS127" s="116">
        <v>1186097.375</v>
      </c>
      <c r="KT127" s="116">
        <v>2628234.5</v>
      </c>
      <c r="KU127" s="117">
        <v>2.215867280960083</v>
      </c>
      <c r="KV127" s="134">
        <v>3.0851540565490723</v>
      </c>
      <c r="KW127" s="135">
        <v>2.4513301849365234</v>
      </c>
      <c r="KX127" s="135">
        <v>2.3378982543945313</v>
      </c>
      <c r="KY127" s="135">
        <v>2.4191570281982422</v>
      </c>
      <c r="KZ127" s="135">
        <v>2.1935300827026367</v>
      </c>
      <c r="LA127" s="135">
        <v>2.2773950099945068</v>
      </c>
      <c r="LB127" s="135">
        <v>2.3270587921142578</v>
      </c>
      <c r="LC127" s="135">
        <v>2.4005260467529297</v>
      </c>
      <c r="LD127" s="135">
        <v>2.2538559436798096</v>
      </c>
      <c r="LE127" s="135">
        <v>2.4295804500579834</v>
      </c>
      <c r="LF127" s="135">
        <v>2.340778112411499</v>
      </c>
      <c r="LG127" s="135">
        <v>2.3110184669494629</v>
      </c>
      <c r="LH127" s="135">
        <f t="shared" si="4"/>
        <v>2.6247941652933755</v>
      </c>
      <c r="LI127" s="135">
        <f t="shared" si="5"/>
        <v>2.3063435554504395</v>
      </c>
      <c r="LJ127" s="135">
        <f t="shared" si="6"/>
        <v>2.314708948135376</v>
      </c>
      <c r="LK127" s="144">
        <f t="shared" si="7"/>
        <v>2.360459009806315</v>
      </c>
    </row>
    <row r="128" spans="1:323" ht="15" customHeight="1">
      <c r="A128" s="114">
        <v>99.96</v>
      </c>
      <c r="B128" s="115">
        <v>149952</v>
      </c>
      <c r="C128" s="116">
        <v>454729.65625</v>
      </c>
      <c r="D128" s="117">
        <v>3.0325014591217041</v>
      </c>
      <c r="E128" s="116">
        <v>168054.8125</v>
      </c>
      <c r="F128" s="116">
        <v>527390.875</v>
      </c>
      <c r="G128" s="117">
        <v>3.1382074356079102</v>
      </c>
      <c r="H128" s="116">
        <v>178259.015625</v>
      </c>
      <c r="I128" s="116">
        <v>435513.15625</v>
      </c>
      <c r="J128" s="117">
        <v>2.4431478977203369</v>
      </c>
      <c r="K128" s="116">
        <v>289062.9375</v>
      </c>
      <c r="L128" s="116">
        <v>757826.8125</v>
      </c>
      <c r="M128" s="117">
        <v>2.6216671466827393</v>
      </c>
      <c r="N128" s="116">
        <v>346026.875</v>
      </c>
      <c r="O128" s="116">
        <v>875191.875</v>
      </c>
      <c r="P128" s="117">
        <v>2.5292599201202393</v>
      </c>
      <c r="Q128" s="116">
        <v>355629.3125</v>
      </c>
      <c r="R128" s="116">
        <v>843295.375</v>
      </c>
      <c r="S128" s="117">
        <v>2.3712763786315918</v>
      </c>
      <c r="T128" s="116">
        <v>484036.0625</v>
      </c>
      <c r="U128" s="116">
        <v>1085185.5</v>
      </c>
      <c r="V128" s="117">
        <v>2.2419517040252686</v>
      </c>
      <c r="W128" s="116">
        <v>647890.6875</v>
      </c>
      <c r="X128" s="116">
        <v>1562612</v>
      </c>
      <c r="Y128" s="117">
        <v>2.4118452072143555</v>
      </c>
      <c r="Z128" s="116">
        <v>647020.25</v>
      </c>
      <c r="AA128" s="116">
        <v>1470771.75</v>
      </c>
      <c r="AB128" s="117">
        <v>2.273146390914917</v>
      </c>
      <c r="AC128" s="116">
        <v>750807.875</v>
      </c>
      <c r="AD128" s="116">
        <v>1718408.25</v>
      </c>
      <c r="AE128" s="117">
        <v>2.288745641708374</v>
      </c>
      <c r="AF128" s="116">
        <v>964072.6875</v>
      </c>
      <c r="AG128" s="116">
        <v>2170300.25</v>
      </c>
      <c r="AH128" s="117">
        <v>2.2511789798736572</v>
      </c>
      <c r="AI128" s="116">
        <v>1013626.3125</v>
      </c>
      <c r="AJ128" s="116">
        <v>2201140.75</v>
      </c>
      <c r="AK128" s="117">
        <v>2.1715505123138428</v>
      </c>
      <c r="AL128" s="116">
        <v>1028701.5625</v>
      </c>
      <c r="AM128" s="116">
        <v>2259665.5</v>
      </c>
      <c r="AN128" s="117">
        <v>2.1966190338134766</v>
      </c>
      <c r="AO128" s="116">
        <v>1199468.875</v>
      </c>
      <c r="AP128" s="116">
        <v>2820138.25</v>
      </c>
      <c r="AQ128" s="117">
        <v>2.3511557579040527</v>
      </c>
      <c r="AR128" s="116">
        <v>1313114.5</v>
      </c>
      <c r="AS128" s="116">
        <v>3091572.5</v>
      </c>
      <c r="AT128" s="117">
        <v>2.3543815612792969</v>
      </c>
      <c r="AU128" s="116">
        <v>1400972.625</v>
      </c>
      <c r="AV128" s="116">
        <v>3394108.25</v>
      </c>
      <c r="AW128" s="117">
        <v>2.4226799011230469</v>
      </c>
      <c r="AX128" s="116">
        <v>1364950.375</v>
      </c>
      <c r="AY128" s="116">
        <v>3347885.5</v>
      </c>
      <c r="AZ128" s="117">
        <v>2.4527525901794434</v>
      </c>
      <c r="BA128" s="116">
        <v>1082753.75</v>
      </c>
      <c r="BB128" s="116">
        <v>2556266.25</v>
      </c>
      <c r="BC128" s="117">
        <v>2.3608934879302979</v>
      </c>
      <c r="BD128" s="116">
        <v>949111.875</v>
      </c>
      <c r="BE128" s="116">
        <v>2188069</v>
      </c>
      <c r="BF128" s="117">
        <v>2.3053858280181885</v>
      </c>
      <c r="BG128" s="116">
        <v>846355.5625</v>
      </c>
      <c r="BH128" s="116">
        <v>1919785.375</v>
      </c>
      <c r="BI128" s="117">
        <v>2.268296480178833</v>
      </c>
      <c r="BJ128" s="116">
        <v>846447.3125</v>
      </c>
      <c r="BK128" s="116">
        <v>1988729.75</v>
      </c>
      <c r="BL128" s="117">
        <v>2.3495020866394043</v>
      </c>
      <c r="BM128" s="116">
        <v>776547.1875</v>
      </c>
      <c r="BN128" s="116">
        <v>1798389</v>
      </c>
      <c r="BO128" s="117">
        <v>2.3158786296844482</v>
      </c>
      <c r="BP128" s="116">
        <v>764294.0625</v>
      </c>
      <c r="BQ128" s="116">
        <v>1873223.5</v>
      </c>
      <c r="BR128" s="117">
        <v>2.4509198665618896</v>
      </c>
      <c r="BS128" s="116">
        <v>817531.5625</v>
      </c>
      <c r="BT128" s="116">
        <v>2049228.5</v>
      </c>
      <c r="BU128" s="117">
        <v>2.5066046714782715</v>
      </c>
      <c r="BV128" s="116">
        <v>1005141.5</v>
      </c>
      <c r="BW128" s="116">
        <v>2611931</v>
      </c>
      <c r="BX128" s="117">
        <v>2.5985703468322754</v>
      </c>
      <c r="BY128" s="116">
        <v>1107206.75</v>
      </c>
      <c r="BZ128" s="116">
        <v>2725816.25</v>
      </c>
      <c r="CA128" s="117">
        <v>2.4618854522705078</v>
      </c>
      <c r="CB128" s="116">
        <v>1415818.125</v>
      </c>
      <c r="CC128" s="116">
        <v>3640087.5</v>
      </c>
      <c r="CD128" s="117">
        <v>2.5710134506225586</v>
      </c>
      <c r="CE128" s="116">
        <v>1224946.375</v>
      </c>
      <c r="CF128" s="116">
        <v>2937499.5</v>
      </c>
      <c r="CG128" s="117">
        <v>2.3980636596679687</v>
      </c>
      <c r="CH128" s="116">
        <v>1264435.125</v>
      </c>
      <c r="CI128" s="116">
        <v>2927641</v>
      </c>
      <c r="CJ128" s="117">
        <v>2.3153746128082275</v>
      </c>
      <c r="CK128" s="116">
        <v>1348814.375</v>
      </c>
      <c r="CL128" s="116">
        <v>2918497.25</v>
      </c>
      <c r="CM128" s="117">
        <v>2.163750171661377</v>
      </c>
      <c r="CN128" s="116">
        <v>1067463.875</v>
      </c>
      <c r="CO128" s="116">
        <v>2276280.5</v>
      </c>
      <c r="CP128" s="117">
        <v>2.1324193477630615</v>
      </c>
      <c r="CQ128" s="116">
        <v>983702.0625</v>
      </c>
      <c r="CR128" s="116">
        <v>1955730.75</v>
      </c>
      <c r="CS128" s="117">
        <v>1.9881331920623779</v>
      </c>
      <c r="CT128" s="116">
        <v>1364245.875</v>
      </c>
      <c r="CU128" s="116">
        <v>2950551.75</v>
      </c>
      <c r="CV128" s="117">
        <v>2.1627712249755859</v>
      </c>
      <c r="CW128" s="116">
        <v>3618248.5</v>
      </c>
      <c r="CX128" s="116">
        <v>8329472</v>
      </c>
      <c r="CY128" s="117">
        <v>2.3020730018615723</v>
      </c>
      <c r="CZ128" s="116">
        <v>5794061</v>
      </c>
      <c r="DA128" s="116">
        <v>12605626</v>
      </c>
      <c r="DB128" s="117">
        <v>2.1756114959716797</v>
      </c>
      <c r="DC128" s="116">
        <v>9265091</v>
      </c>
      <c r="DD128" s="116">
        <v>20342432</v>
      </c>
      <c r="DE128" s="117">
        <v>2.1955997943878174</v>
      </c>
      <c r="DF128" s="116">
        <v>18228.029296875</v>
      </c>
      <c r="DG128" s="116">
        <v>41474.75</v>
      </c>
      <c r="DH128" s="117">
        <v>2.2753281593322754</v>
      </c>
      <c r="DI128" s="116">
        <v>21269.9140625</v>
      </c>
      <c r="DJ128" s="116">
        <v>49019.734375</v>
      </c>
      <c r="DK128" s="117">
        <v>2.3046512603759766</v>
      </c>
      <c r="DL128" s="116">
        <v>27255.763671875</v>
      </c>
      <c r="DM128" s="116">
        <v>63552.359375</v>
      </c>
      <c r="DN128" s="117">
        <v>2.3317034244537354</v>
      </c>
      <c r="DO128" s="116">
        <v>32465.927734375</v>
      </c>
      <c r="DP128" s="116">
        <v>73069.171875</v>
      </c>
      <c r="DQ128" s="117">
        <v>2.2506418228149414</v>
      </c>
      <c r="DR128" s="116">
        <v>32827.67578125</v>
      </c>
      <c r="DS128" s="116">
        <v>75513.3828125</v>
      </c>
      <c r="DT128" s="117">
        <v>2.3002963066101074</v>
      </c>
      <c r="DU128" s="116">
        <v>34460.421875</v>
      </c>
      <c r="DV128" s="116">
        <v>79881.578125</v>
      </c>
      <c r="DW128" s="117">
        <v>2.3180673122406006</v>
      </c>
      <c r="DX128" s="116">
        <v>37179.5546875</v>
      </c>
      <c r="DY128" s="116">
        <v>87041.8359375</v>
      </c>
      <c r="DZ128" s="117">
        <v>2.3411209583282471</v>
      </c>
      <c r="EA128" s="116">
        <v>38511.80859375</v>
      </c>
      <c r="EB128" s="116">
        <v>90726.953125</v>
      </c>
      <c r="EC128" s="117">
        <v>2.3558216094970703</v>
      </c>
      <c r="ED128" s="116">
        <v>44520.96875</v>
      </c>
      <c r="EE128" s="118">
        <v>105173.15625</v>
      </c>
      <c r="EF128" s="119">
        <v>2.3623285293579102</v>
      </c>
      <c r="EG128" s="115">
        <v>46016.2421875</v>
      </c>
      <c r="EH128" s="116">
        <v>107102.9765625</v>
      </c>
      <c r="EI128" s="117">
        <v>2.3275036811828613</v>
      </c>
      <c r="EJ128" s="116">
        <v>54282.1484375</v>
      </c>
      <c r="EK128" s="116">
        <v>125635.9453125</v>
      </c>
      <c r="EL128" s="117">
        <v>2.3144984245300293</v>
      </c>
      <c r="EM128" s="116">
        <v>59690.6328125</v>
      </c>
      <c r="EN128" s="116">
        <v>140900.96875</v>
      </c>
      <c r="EO128" s="117">
        <v>2.360520601272583</v>
      </c>
      <c r="EP128" s="116">
        <v>63943.0703125</v>
      </c>
      <c r="EQ128" s="116">
        <v>153484</v>
      </c>
      <c r="ER128" s="117">
        <v>2.4003226757049561</v>
      </c>
      <c r="ES128" s="116">
        <v>67411.1171875</v>
      </c>
      <c r="ET128" s="116">
        <v>157372.078125</v>
      </c>
      <c r="EU128" s="117">
        <v>2.3345122337341309</v>
      </c>
      <c r="EV128" s="116">
        <v>71115.1796875</v>
      </c>
      <c r="EW128" s="116">
        <v>166122.34375</v>
      </c>
      <c r="EX128" s="117">
        <v>2.3359618186950684</v>
      </c>
      <c r="EY128" s="116">
        <v>77127.96875</v>
      </c>
      <c r="EZ128" s="116">
        <v>185498.625</v>
      </c>
      <c r="FA128" s="117">
        <v>2.4050760269165039</v>
      </c>
      <c r="FB128" s="116">
        <v>83903.203125</v>
      </c>
      <c r="FC128" s="116">
        <v>196363.234375</v>
      </c>
      <c r="FD128" s="117">
        <v>2.3403544425964355</v>
      </c>
      <c r="FE128" s="116">
        <v>88824</v>
      </c>
      <c r="FF128" s="116">
        <v>212208.484375</v>
      </c>
      <c r="FG128" s="117">
        <v>2.3890895843505859</v>
      </c>
      <c r="FH128" s="116">
        <v>95389.4453125</v>
      </c>
      <c r="FI128" s="116">
        <v>233172.21875</v>
      </c>
      <c r="FJ128" s="117">
        <v>2.4444236755371094</v>
      </c>
      <c r="FK128" s="116">
        <v>96778.796875</v>
      </c>
      <c r="FL128" s="116">
        <v>240843.828125</v>
      </c>
      <c r="FM128" s="117">
        <v>2.4886012077331543</v>
      </c>
      <c r="FN128" s="116">
        <v>106721.5546875</v>
      </c>
      <c r="FO128" s="116">
        <v>269617.5625</v>
      </c>
      <c r="FP128" s="117">
        <v>2.5263645648956299</v>
      </c>
      <c r="FQ128" s="116">
        <v>114396.03125</v>
      </c>
      <c r="FR128" s="116">
        <v>286159.9375</v>
      </c>
      <c r="FS128" s="117">
        <v>2.5014848709106445</v>
      </c>
      <c r="FT128" s="116">
        <v>132639.5625</v>
      </c>
      <c r="FU128" s="116">
        <v>302436.65625</v>
      </c>
      <c r="FV128" s="117">
        <v>2.2801392078399658</v>
      </c>
      <c r="FW128" s="116">
        <v>142199.96875</v>
      </c>
      <c r="FX128" s="116">
        <v>327254.46875</v>
      </c>
      <c r="FY128" s="117">
        <v>2.3013679981231689</v>
      </c>
      <c r="FZ128" s="116">
        <v>170382.703125</v>
      </c>
      <c r="GA128" s="116">
        <v>412870</v>
      </c>
      <c r="GB128" s="117">
        <v>2.423192024230957</v>
      </c>
      <c r="GC128" s="116">
        <v>189821.546875</v>
      </c>
      <c r="GD128" s="116">
        <v>429763.125</v>
      </c>
      <c r="GE128" s="117">
        <v>2.2640376091003418</v>
      </c>
      <c r="GF128" s="116">
        <v>183921.015625</v>
      </c>
      <c r="GG128" s="116">
        <v>474220.9375</v>
      </c>
      <c r="GH128" s="117">
        <v>2.5783944129943848</v>
      </c>
      <c r="GI128" s="116">
        <v>210380.140625</v>
      </c>
      <c r="GJ128" s="116">
        <v>540311.8125</v>
      </c>
      <c r="GK128" s="117">
        <v>2.5682642459869385</v>
      </c>
      <c r="GL128" s="116">
        <v>221171.859375</v>
      </c>
      <c r="GM128" s="116">
        <v>585111.375</v>
      </c>
      <c r="GN128" s="117">
        <v>2.645505428314209</v>
      </c>
      <c r="GO128" s="116">
        <v>244462.5625</v>
      </c>
      <c r="GP128" s="116">
        <v>628782.5</v>
      </c>
      <c r="GQ128" s="117">
        <v>2.572101354598999</v>
      </c>
      <c r="GR128" s="116">
        <v>343731.90625</v>
      </c>
      <c r="GS128" s="116">
        <v>742534</v>
      </c>
      <c r="GT128" s="117">
        <v>2.160212516784668</v>
      </c>
      <c r="GU128" s="116">
        <v>331714.5625</v>
      </c>
      <c r="GV128" s="116">
        <v>741440.875</v>
      </c>
      <c r="GW128" s="117">
        <v>2.2351772785186768</v>
      </c>
      <c r="GX128" s="116">
        <v>369942.8125</v>
      </c>
      <c r="GY128" s="116">
        <v>842889</v>
      </c>
      <c r="GZ128" s="117">
        <v>2.2784304618835449</v>
      </c>
      <c r="HA128" s="116">
        <v>371273.4375</v>
      </c>
      <c r="HB128" s="116">
        <v>806505.5</v>
      </c>
      <c r="HC128" s="117">
        <v>2.1722681522369385</v>
      </c>
      <c r="HD128" s="116">
        <v>385205.28125</v>
      </c>
      <c r="HE128" s="116">
        <v>803302.75</v>
      </c>
      <c r="HF128" s="117">
        <v>2.0853886604309082</v>
      </c>
      <c r="HG128" s="116">
        <v>457322.5</v>
      </c>
      <c r="HH128" s="116">
        <v>894147.5</v>
      </c>
      <c r="HI128" s="117">
        <v>1.9551793336868286</v>
      </c>
      <c r="HJ128" s="116">
        <v>475017.09375</v>
      </c>
      <c r="HK128" s="116">
        <v>956885.5</v>
      </c>
      <c r="HL128" s="117">
        <v>2.0144233703613281</v>
      </c>
      <c r="HM128" s="116">
        <v>552068.625</v>
      </c>
      <c r="HN128" s="116">
        <v>1150641.25</v>
      </c>
      <c r="HO128" s="117">
        <v>2.0842359066009521</v>
      </c>
      <c r="HP128" s="116">
        <v>648374.1875</v>
      </c>
      <c r="HQ128" s="116">
        <v>1464683.5</v>
      </c>
      <c r="HR128" s="117">
        <v>2.2590095996856689</v>
      </c>
      <c r="HS128" s="116">
        <v>664920.125</v>
      </c>
      <c r="HT128" s="116">
        <v>1883390</v>
      </c>
      <c r="HU128" s="117">
        <v>2.8325057029724121</v>
      </c>
      <c r="HV128" s="116">
        <v>745472.6875</v>
      </c>
      <c r="HW128" s="116">
        <v>2000174.375</v>
      </c>
      <c r="HX128" s="117">
        <v>2.6830954551696777</v>
      </c>
      <c r="HY128" s="116">
        <v>832993.25</v>
      </c>
      <c r="HZ128" s="116">
        <v>2064464.375</v>
      </c>
      <c r="IA128" s="117">
        <v>2.4783687591552734</v>
      </c>
      <c r="IB128" s="116">
        <v>880640.1875</v>
      </c>
      <c r="IC128" s="116">
        <v>2147283.5</v>
      </c>
      <c r="ID128" s="117">
        <v>2.4383211135864258</v>
      </c>
      <c r="IE128" s="116">
        <v>753204</v>
      </c>
      <c r="IF128" s="116">
        <v>1895793.625</v>
      </c>
      <c r="IG128" s="117">
        <v>2.5169723033905029</v>
      </c>
      <c r="IH128" s="116">
        <v>856445.9375</v>
      </c>
      <c r="II128" s="116">
        <v>2072468.625</v>
      </c>
      <c r="IJ128" s="117">
        <v>2.4198474884033203</v>
      </c>
      <c r="IK128" s="116">
        <v>888165.0625</v>
      </c>
      <c r="IL128" s="116">
        <v>2129375</v>
      </c>
      <c r="IM128" s="117">
        <v>2.3974990844726562</v>
      </c>
      <c r="IN128" s="115">
        <v>887359.4375</v>
      </c>
      <c r="IO128" s="116">
        <v>2148743.5</v>
      </c>
      <c r="IP128" s="117">
        <v>2.4215030670166016</v>
      </c>
      <c r="IQ128" s="116">
        <v>1036798.4375</v>
      </c>
      <c r="IR128" s="116">
        <v>2422324.75</v>
      </c>
      <c r="IS128" s="117">
        <v>2.336350679397583</v>
      </c>
      <c r="IT128" s="116">
        <v>1105373.625</v>
      </c>
      <c r="IU128" s="116">
        <v>2583974.5</v>
      </c>
      <c r="IV128" s="117">
        <v>2.3376481533050537</v>
      </c>
      <c r="IW128" s="116">
        <v>1187547.25</v>
      </c>
      <c r="IX128" s="116">
        <v>2714986</v>
      </c>
      <c r="IY128" s="117">
        <v>2.2862129211425781</v>
      </c>
      <c r="IZ128" s="116">
        <v>1195776.875</v>
      </c>
      <c r="JA128" s="116">
        <v>2669597</v>
      </c>
      <c r="JB128" s="117">
        <v>2.2325210571289062</v>
      </c>
      <c r="JC128" s="116">
        <v>1291382.125</v>
      </c>
      <c r="JD128" s="116">
        <v>2935354.25</v>
      </c>
      <c r="JE128" s="117">
        <v>2.2730331420898437</v>
      </c>
      <c r="JF128" s="116">
        <v>1350245.75</v>
      </c>
      <c r="JG128" s="116">
        <v>3142520</v>
      </c>
      <c r="JH128" s="117">
        <v>2.3273689746856689</v>
      </c>
      <c r="JI128" s="116">
        <v>1300689.25</v>
      </c>
      <c r="JJ128" s="116">
        <v>3036559.5</v>
      </c>
      <c r="JK128" s="117">
        <v>2.3345773220062256</v>
      </c>
      <c r="JL128" s="116">
        <v>1355066.875</v>
      </c>
      <c r="JM128" s="116">
        <v>3318767</v>
      </c>
      <c r="JN128" s="117">
        <v>2.4491536617279053</v>
      </c>
      <c r="JO128" s="116">
        <v>1435023.625</v>
      </c>
      <c r="JP128" s="116">
        <v>3537953</v>
      </c>
      <c r="JQ128" s="117">
        <v>2.4654319286346436</v>
      </c>
      <c r="JR128" s="116">
        <v>1469862.375</v>
      </c>
      <c r="JS128" s="116">
        <v>3293832</v>
      </c>
      <c r="JT128" s="117">
        <v>2.2409117221832275</v>
      </c>
      <c r="JU128" s="116">
        <v>1439855.5</v>
      </c>
      <c r="JV128" s="116">
        <v>3288734.5</v>
      </c>
      <c r="JW128" s="117">
        <v>2.2840726375579834</v>
      </c>
      <c r="JX128" s="116">
        <v>1523195.75</v>
      </c>
      <c r="JY128" s="116">
        <v>3479227.25</v>
      </c>
      <c r="JZ128" s="117">
        <v>2.2841629981994629</v>
      </c>
      <c r="KA128" s="116">
        <v>1518240.125</v>
      </c>
      <c r="KB128" s="116">
        <v>3579945</v>
      </c>
      <c r="KC128" s="117">
        <v>2.357957124710083</v>
      </c>
      <c r="KD128" s="116">
        <v>1212443.375</v>
      </c>
      <c r="KE128" s="116">
        <v>2805921.25</v>
      </c>
      <c r="KF128" s="117">
        <v>2.31427001953125</v>
      </c>
      <c r="KG128" s="116">
        <v>1339406.125</v>
      </c>
      <c r="KH128" s="116">
        <v>3531735</v>
      </c>
      <c r="KI128" s="117">
        <v>2.6367917060852051</v>
      </c>
      <c r="KJ128" s="116">
        <v>1475665.625</v>
      </c>
      <c r="KK128" s="116">
        <v>3695215.25</v>
      </c>
      <c r="KL128" s="117">
        <v>2.5041005611419678</v>
      </c>
      <c r="KM128" s="116">
        <v>1362547.625</v>
      </c>
      <c r="KN128" s="116">
        <v>3012770</v>
      </c>
      <c r="KO128" s="117">
        <v>2.2111301422119141</v>
      </c>
      <c r="KP128" s="116">
        <v>1326798</v>
      </c>
      <c r="KQ128" s="116">
        <v>2923820.75</v>
      </c>
      <c r="KR128" s="117">
        <v>2.2036669254302979</v>
      </c>
      <c r="KS128" s="116">
        <v>1332379.625</v>
      </c>
      <c r="KT128" s="116">
        <v>2969559.75</v>
      </c>
      <c r="KU128" s="117">
        <v>2.2287640571594238</v>
      </c>
      <c r="KV128" s="134">
        <v>3.0853543281555176</v>
      </c>
      <c r="KW128" s="135">
        <v>2.4414606094360352</v>
      </c>
      <c r="KX128" s="135">
        <v>2.3174054622650146</v>
      </c>
      <c r="KY128" s="135">
        <v>2.4188950061798096</v>
      </c>
      <c r="KZ128" s="135">
        <v>2.2109124660491943</v>
      </c>
      <c r="LA128" s="135">
        <v>2.3206634521484375</v>
      </c>
      <c r="LB128" s="135">
        <v>2.4025225639343262</v>
      </c>
      <c r="LC128" s="135">
        <v>2.4294700622558594</v>
      </c>
      <c r="LD128" s="135">
        <v>2.2599713802337646</v>
      </c>
      <c r="LE128" s="135">
        <v>2.3865244388580322</v>
      </c>
      <c r="LF128" s="135">
        <v>2.3330938816070557</v>
      </c>
      <c r="LG128" s="135">
        <v>2.3568906784057617</v>
      </c>
      <c r="LH128" s="135">
        <f t="shared" si="4"/>
        <v>2.6147401332855225</v>
      </c>
      <c r="LI128" s="135">
        <f t="shared" si="5"/>
        <v>2.314903736114502</v>
      </c>
      <c r="LJ128" s="135">
        <f t="shared" si="6"/>
        <v>2.3531568646430969</v>
      </c>
      <c r="LK128" s="144">
        <f t="shared" si="7"/>
        <v>2.3588363329569497</v>
      </c>
    </row>
    <row r="129" spans="1:323" ht="15" customHeight="1">
      <c r="A129" s="114">
        <v>99.97</v>
      </c>
      <c r="B129" s="115">
        <v>181828.59375</v>
      </c>
      <c r="C129" s="116">
        <v>551434.125</v>
      </c>
      <c r="D129" s="117">
        <v>3.0327141284942627</v>
      </c>
      <c r="E129" s="116">
        <v>204434.40625</v>
      </c>
      <c r="F129" s="116">
        <v>641594.125</v>
      </c>
      <c r="G129" s="117">
        <v>3.1383862495422363</v>
      </c>
      <c r="H129" s="116">
        <v>195774.265625</v>
      </c>
      <c r="I129" s="116">
        <v>518558</v>
      </c>
      <c r="J129" s="117">
        <v>2.6487545967102051</v>
      </c>
      <c r="K129" s="116">
        <v>348852.15625</v>
      </c>
      <c r="L129" s="116">
        <v>904894.125</v>
      </c>
      <c r="M129" s="117">
        <v>2.5939185619354248</v>
      </c>
      <c r="N129" s="116">
        <v>422465.65625</v>
      </c>
      <c r="O129" s="116">
        <v>1040127.0625</v>
      </c>
      <c r="P129" s="117">
        <v>2.4620392322540283</v>
      </c>
      <c r="Q129" s="116">
        <v>424596.625</v>
      </c>
      <c r="R129" s="116">
        <v>995529</v>
      </c>
      <c r="S129" s="117">
        <v>2.3446464538574219</v>
      </c>
      <c r="T129" s="116">
        <v>583110.4375</v>
      </c>
      <c r="U129" s="116">
        <v>1270773.875</v>
      </c>
      <c r="V129" s="117">
        <v>2.1793022155761719</v>
      </c>
      <c r="W129" s="116">
        <v>778488.75</v>
      </c>
      <c r="X129" s="116">
        <v>1849386.75</v>
      </c>
      <c r="Y129" s="117">
        <v>2.3756113052368164</v>
      </c>
      <c r="Z129" s="116">
        <v>784548.375</v>
      </c>
      <c r="AA129" s="116">
        <v>1726835.375</v>
      </c>
      <c r="AB129" s="117">
        <v>2.2010564804077148</v>
      </c>
      <c r="AC129" s="116">
        <v>915363.0625</v>
      </c>
      <c r="AD129" s="116">
        <v>2018192.5</v>
      </c>
      <c r="AE129" s="117">
        <v>2.2048001289367676</v>
      </c>
      <c r="AF129" s="116">
        <v>1164787.375</v>
      </c>
      <c r="AG129" s="116">
        <v>2544995</v>
      </c>
      <c r="AH129" s="117">
        <v>2.1849439144134521</v>
      </c>
      <c r="AI129" s="116">
        <v>1230258.375</v>
      </c>
      <c r="AJ129" s="116">
        <v>2568307</v>
      </c>
      <c r="AK129" s="117">
        <v>2.087615966796875</v>
      </c>
      <c r="AL129" s="116">
        <v>1234398.5</v>
      </c>
      <c r="AM129" s="116">
        <v>2641753</v>
      </c>
      <c r="AN129" s="117">
        <v>2.1401135921478271</v>
      </c>
      <c r="AO129" s="116">
        <v>1446866.625</v>
      </c>
      <c r="AP129" s="116">
        <v>3325368.75</v>
      </c>
      <c r="AQ129" s="117">
        <v>2.2983243465423584</v>
      </c>
      <c r="AR129" s="116">
        <v>1591911.75</v>
      </c>
      <c r="AS129" s="116">
        <v>3643933</v>
      </c>
      <c r="AT129" s="117">
        <v>2.289029598236084</v>
      </c>
      <c r="AU129" s="116">
        <v>1707235.125</v>
      </c>
      <c r="AV129" s="116">
        <v>4014663.75</v>
      </c>
      <c r="AW129" s="117">
        <v>2.3515586853027344</v>
      </c>
      <c r="AX129" s="116">
        <v>1662763.25</v>
      </c>
      <c r="AY129" s="116">
        <v>3966763.25</v>
      </c>
      <c r="AZ129" s="117">
        <v>2.3856451511383057</v>
      </c>
      <c r="BA129" s="116">
        <v>1313129.75</v>
      </c>
      <c r="BB129" s="116">
        <v>3014501.75</v>
      </c>
      <c r="BC129" s="117">
        <v>2.2956616878509521</v>
      </c>
      <c r="BD129" s="116">
        <v>1147052.5</v>
      </c>
      <c r="BE129" s="116">
        <v>2572392</v>
      </c>
      <c r="BF129" s="117">
        <v>2.2426104545593262</v>
      </c>
      <c r="BG129" s="116">
        <v>1027331.8125</v>
      </c>
      <c r="BH129" s="116">
        <v>2251662</v>
      </c>
      <c r="BI129" s="117">
        <v>2.1917572021484375</v>
      </c>
      <c r="BJ129" s="116">
        <v>1030121.25</v>
      </c>
      <c r="BK129" s="116">
        <v>2343066.25</v>
      </c>
      <c r="BL129" s="117">
        <v>2.2745537757873535</v>
      </c>
      <c r="BM129" s="116">
        <v>950563.875</v>
      </c>
      <c r="BN129" s="116">
        <v>2114032.75</v>
      </c>
      <c r="BO129" s="117">
        <v>2.2239775657653809</v>
      </c>
      <c r="BP129" s="116">
        <v>933995.25</v>
      </c>
      <c r="BQ129" s="116">
        <v>2217808</v>
      </c>
      <c r="BR129" s="117">
        <v>2.3745388984680176</v>
      </c>
      <c r="BS129" s="116">
        <v>1002835.5</v>
      </c>
      <c r="BT129" s="116">
        <v>2433014.5</v>
      </c>
      <c r="BU129" s="117">
        <v>2.4261353015899658</v>
      </c>
      <c r="BV129" s="116">
        <v>1243624.75</v>
      </c>
      <c r="BW129" s="116">
        <v>3113742.5</v>
      </c>
      <c r="BX129" s="117">
        <v>2.5037636756896973</v>
      </c>
      <c r="BY129" s="116">
        <v>1314065.75</v>
      </c>
      <c r="BZ129" s="116">
        <v>3236252.25</v>
      </c>
      <c r="CA129" s="117">
        <v>2.4627780914306641</v>
      </c>
      <c r="CB129" s="116">
        <v>1759201.5</v>
      </c>
      <c r="CC129" s="116">
        <v>4332103</v>
      </c>
      <c r="CD129" s="117">
        <v>2.4625394344329834</v>
      </c>
      <c r="CE129" s="116">
        <v>1533045.375</v>
      </c>
      <c r="CF129" s="116">
        <v>3467530.5</v>
      </c>
      <c r="CG129" s="117">
        <v>2.2618577480316162</v>
      </c>
      <c r="CH129" s="116">
        <v>1559181.125</v>
      </c>
      <c r="CI129" s="116">
        <v>3440514.75</v>
      </c>
      <c r="CJ129" s="117">
        <v>2.2066164016723633</v>
      </c>
      <c r="CK129" s="116">
        <v>1647319.625</v>
      </c>
      <c r="CL129" s="116">
        <v>3401112.75</v>
      </c>
      <c r="CM129" s="117">
        <v>2.0646343231201172</v>
      </c>
      <c r="CN129" s="116">
        <v>1285470.5</v>
      </c>
      <c r="CO129" s="116">
        <v>2647856.25</v>
      </c>
      <c r="CP129" s="117">
        <v>2.0598342418670654</v>
      </c>
      <c r="CQ129" s="116">
        <v>1183602.75</v>
      </c>
      <c r="CR129" s="116">
        <v>2252562.5</v>
      </c>
      <c r="CS129" s="117">
        <v>1.903140664100647</v>
      </c>
      <c r="CT129" s="116">
        <v>1643644.5</v>
      </c>
      <c r="CU129" s="116">
        <v>3436071</v>
      </c>
      <c r="CV129" s="117">
        <v>2.0905196666717529</v>
      </c>
      <c r="CW129" s="116">
        <v>4405493</v>
      </c>
      <c r="CX129" s="116">
        <v>9776181</v>
      </c>
      <c r="CY129" s="117">
        <v>2.2190890312194824</v>
      </c>
      <c r="CZ129" s="116">
        <v>7083390.5</v>
      </c>
      <c r="DA129" s="116">
        <v>14680857</v>
      </c>
      <c r="DB129" s="117">
        <v>2.0725748538970947</v>
      </c>
      <c r="DC129" s="116">
        <v>11305579</v>
      </c>
      <c r="DD129" s="116">
        <v>23709136</v>
      </c>
      <c r="DE129" s="117">
        <v>2.0971181392669678</v>
      </c>
      <c r="DF129" s="116">
        <v>22402.29296875</v>
      </c>
      <c r="DG129" s="116">
        <v>48567.8125</v>
      </c>
      <c r="DH129" s="117">
        <v>2.1679840087890625</v>
      </c>
      <c r="DI129" s="116">
        <v>26151.296875</v>
      </c>
      <c r="DJ129" s="116">
        <v>57502.9609375</v>
      </c>
      <c r="DK129" s="117">
        <v>2.1988570690155029</v>
      </c>
      <c r="DL129" s="116">
        <v>33539.6484375</v>
      </c>
      <c r="DM129" s="116">
        <v>74674.1171875</v>
      </c>
      <c r="DN129" s="117">
        <v>2.2264430522918701</v>
      </c>
      <c r="DO129" s="116">
        <v>40109.63671875</v>
      </c>
      <c r="DP129" s="116">
        <v>85422.6484375</v>
      </c>
      <c r="DQ129" s="117">
        <v>2.1297287940979004</v>
      </c>
      <c r="DR129" s="116">
        <v>40630.9140625</v>
      </c>
      <c r="DS129" s="116">
        <v>88530.046875</v>
      </c>
      <c r="DT129" s="117">
        <v>2.1788840293884277</v>
      </c>
      <c r="DU129" s="116">
        <v>42526.296875</v>
      </c>
      <c r="DV129" s="116">
        <v>93752.9375</v>
      </c>
      <c r="DW129" s="117">
        <v>2.204587459564209</v>
      </c>
      <c r="DX129" s="116">
        <v>45897.53125</v>
      </c>
      <c r="DY129" s="116">
        <v>102290.6640625</v>
      </c>
      <c r="DZ129" s="117">
        <v>2.2286746501922607</v>
      </c>
      <c r="EA129" s="116">
        <v>47300.859375</v>
      </c>
      <c r="EB129" s="116">
        <v>106738.7890625</v>
      </c>
      <c r="EC129" s="117">
        <v>2.2565929889678955</v>
      </c>
      <c r="ED129" s="116">
        <v>54896.87890625</v>
      </c>
      <c r="EE129" s="118">
        <v>123753.265625</v>
      </c>
      <c r="EF129" s="119">
        <v>2.2542860507965088</v>
      </c>
      <c r="EG129" s="115">
        <v>56910.3125</v>
      </c>
      <c r="EH129" s="116">
        <v>125734.0546875</v>
      </c>
      <c r="EI129" s="117">
        <v>2.2093369960784912</v>
      </c>
      <c r="EJ129" s="116">
        <v>67480.484375</v>
      </c>
      <c r="EK129" s="116">
        <v>147271.328125</v>
      </c>
      <c r="EL129" s="117">
        <v>2.1824283599853516</v>
      </c>
      <c r="EM129" s="116">
        <v>73807.4921875</v>
      </c>
      <c r="EN129" s="116">
        <v>165710.53125</v>
      </c>
      <c r="EO129" s="117">
        <v>2.2451722621917725</v>
      </c>
      <c r="EP129" s="116">
        <v>79278.4765625</v>
      </c>
      <c r="EQ129" s="116">
        <v>180871.953125</v>
      </c>
      <c r="ER129" s="117">
        <v>2.2814762592315674</v>
      </c>
      <c r="ES129" s="116">
        <v>83155.640625</v>
      </c>
      <c r="ET129" s="116">
        <v>184824.9375</v>
      </c>
      <c r="EU129" s="117">
        <v>2.2226386070251465</v>
      </c>
      <c r="EV129" s="116">
        <v>87797.734375</v>
      </c>
      <c r="EW129" s="116">
        <v>195096</v>
      </c>
      <c r="EX129" s="117">
        <v>2.2221074104309082</v>
      </c>
      <c r="EY129" s="116">
        <v>95147.4921875</v>
      </c>
      <c r="EZ129" s="116">
        <v>218711.53125</v>
      </c>
      <c r="FA129" s="117">
        <v>2.2986578941345215</v>
      </c>
      <c r="FB129" s="116">
        <v>103695.1015625</v>
      </c>
      <c r="FC129" s="116">
        <v>230652.5</v>
      </c>
      <c r="FD129" s="117">
        <v>2.2243335247039795</v>
      </c>
      <c r="FE129" s="116">
        <v>110600.1796875</v>
      </c>
      <c r="FF129" s="116">
        <v>249842.84375</v>
      </c>
      <c r="FG129" s="117">
        <v>2.2589731216430664</v>
      </c>
      <c r="FH129" s="116">
        <v>118946.0546875</v>
      </c>
      <c r="FI129" s="116">
        <v>275308.3125</v>
      </c>
      <c r="FJ129" s="117">
        <v>2.3145644664764404</v>
      </c>
      <c r="FK129" s="116">
        <v>121114.4375</v>
      </c>
      <c r="FL129" s="116">
        <v>284941.53125</v>
      </c>
      <c r="FM129" s="117">
        <v>2.352663516998291</v>
      </c>
      <c r="FN129" s="116">
        <v>133351.3125</v>
      </c>
      <c r="FO129" s="116">
        <v>319613.46875</v>
      </c>
      <c r="FP129" s="117">
        <v>2.396777868270874</v>
      </c>
      <c r="FQ129" s="116">
        <v>142403.640625</v>
      </c>
      <c r="FR129" s="116">
        <v>338873.625</v>
      </c>
      <c r="FS129" s="117">
        <v>2.3796696662902832</v>
      </c>
      <c r="FT129" s="116">
        <v>153586.40625</v>
      </c>
      <c r="FU129" s="116">
        <v>355591.84375</v>
      </c>
      <c r="FV129" s="117">
        <v>2.315255880355835</v>
      </c>
      <c r="FW129" s="116">
        <v>164845.265625</v>
      </c>
      <c r="FX129" s="116">
        <v>385223.5</v>
      </c>
      <c r="FY129" s="117">
        <v>2.3368792533874512</v>
      </c>
      <c r="FZ129" s="116">
        <v>199075.515625</v>
      </c>
      <c r="GA129" s="116">
        <v>489024.0625</v>
      </c>
      <c r="GB129" s="117">
        <v>2.4564752578735352</v>
      </c>
      <c r="GC129" s="116">
        <v>220499.03125</v>
      </c>
      <c r="GD129" s="116">
        <v>504704.6875</v>
      </c>
      <c r="GE129" s="117">
        <v>2.2889201641082764</v>
      </c>
      <c r="GF129" s="116">
        <v>243259.3125</v>
      </c>
      <c r="GG129" s="116">
        <v>561440.8125</v>
      </c>
      <c r="GH129" s="117">
        <v>2.3079931735992432</v>
      </c>
      <c r="GI129" s="116">
        <v>246414.046875</v>
      </c>
      <c r="GJ129" s="116">
        <v>644384.9375</v>
      </c>
      <c r="GK129" s="117">
        <v>2.6150496006011963</v>
      </c>
      <c r="GL129" s="116">
        <v>259911.203125</v>
      </c>
      <c r="GM129" s="116">
        <v>700087.375</v>
      </c>
      <c r="GN129" s="117">
        <v>2.69356369972229</v>
      </c>
      <c r="GO129" s="116">
        <v>286386.34375</v>
      </c>
      <c r="GP129" s="116">
        <v>750019.75</v>
      </c>
      <c r="GQ129" s="117">
        <v>2.6189088821411133</v>
      </c>
      <c r="GR129" s="116">
        <v>403005</v>
      </c>
      <c r="GS129" s="116">
        <v>865762.875</v>
      </c>
      <c r="GT129" s="117">
        <v>2.1482682228088379</v>
      </c>
      <c r="GU129" s="116">
        <v>384825.53125</v>
      </c>
      <c r="GV129" s="116">
        <v>869291.75</v>
      </c>
      <c r="GW129" s="117">
        <v>2.2589242458343506</v>
      </c>
      <c r="GX129" s="116">
        <v>430181.71875</v>
      </c>
      <c r="GY129" s="116">
        <v>990652.3125</v>
      </c>
      <c r="GZ129" s="117">
        <v>2.3028693199157715</v>
      </c>
      <c r="HA129" s="116">
        <v>429048.46875</v>
      </c>
      <c r="HB129" s="116">
        <v>942071.5</v>
      </c>
      <c r="HC129" s="117">
        <v>2.1957228183746338</v>
      </c>
      <c r="HD129" s="116">
        <v>442563.5625</v>
      </c>
      <c r="HE129" s="116">
        <v>933192.0625</v>
      </c>
      <c r="HF129" s="117">
        <v>2.1086056232452393</v>
      </c>
      <c r="HG129" s="116">
        <v>552244.375</v>
      </c>
      <c r="HH129" s="116">
        <v>1024271.1875</v>
      </c>
      <c r="HI129" s="117">
        <v>1.8547426462173462</v>
      </c>
      <c r="HJ129" s="116">
        <v>544654.625</v>
      </c>
      <c r="HK129" s="116">
        <v>1106001.875</v>
      </c>
      <c r="HL129" s="117">
        <v>2.0306479930877686</v>
      </c>
      <c r="HM129" s="116">
        <v>635932.8125</v>
      </c>
      <c r="HN129" s="116">
        <v>1336342.5</v>
      </c>
      <c r="HO129" s="117">
        <v>2.1013894081115723</v>
      </c>
      <c r="HP129" s="116">
        <v>754569.4375</v>
      </c>
      <c r="HQ129" s="116">
        <v>1719371.5</v>
      </c>
      <c r="HR129" s="117">
        <v>2.2786126136779785</v>
      </c>
      <c r="HS129" s="116">
        <v>803734.0625</v>
      </c>
      <c r="HT129" s="116">
        <v>2265978.25</v>
      </c>
      <c r="HU129" s="117">
        <v>2.8193135261535645</v>
      </c>
      <c r="HV129" s="116">
        <v>877809.625</v>
      </c>
      <c r="HW129" s="116">
        <v>2396813.25</v>
      </c>
      <c r="HX129" s="117">
        <v>2.7304477691650391</v>
      </c>
      <c r="HY129" s="116">
        <v>992946.9375</v>
      </c>
      <c r="HZ129" s="116">
        <v>2448930</v>
      </c>
      <c r="IA129" s="117">
        <v>2.466325044631958</v>
      </c>
      <c r="IB129" s="116">
        <v>1073427.125</v>
      </c>
      <c r="IC129" s="116">
        <v>2538234.25</v>
      </c>
      <c r="ID129" s="117">
        <v>2.3646078109741211</v>
      </c>
      <c r="IE129" s="116">
        <v>895568.4375</v>
      </c>
      <c r="IF129" s="116">
        <v>2253435.5</v>
      </c>
      <c r="IG129" s="117">
        <v>2.5162069797515869</v>
      </c>
      <c r="IH129" s="116">
        <v>1032642.875</v>
      </c>
      <c r="II129" s="116">
        <v>2449148.25</v>
      </c>
      <c r="IJ129" s="117">
        <v>2.3717281818389893</v>
      </c>
      <c r="IK129" s="116">
        <v>1065166.875</v>
      </c>
      <c r="IL129" s="116">
        <v>2514304</v>
      </c>
      <c r="IM129" s="117">
        <v>2.3604788780212402</v>
      </c>
      <c r="IN129" s="115">
        <v>1095699.5</v>
      </c>
      <c r="IO129" s="116">
        <v>2535454.75</v>
      </c>
      <c r="IP129" s="117">
        <v>2.3140056133270264</v>
      </c>
      <c r="IQ129" s="116">
        <v>1248468.5</v>
      </c>
      <c r="IR129" s="116">
        <v>2849721.25</v>
      </c>
      <c r="IS129" s="117">
        <v>2.2825736999511719</v>
      </c>
      <c r="IT129" s="116">
        <v>1328093.125</v>
      </c>
      <c r="IU129" s="116">
        <v>3040607.25</v>
      </c>
      <c r="IV129" s="117">
        <v>2.2894532680511475</v>
      </c>
      <c r="IW129" s="116">
        <v>1436373.375</v>
      </c>
      <c r="IX129" s="116">
        <v>3183687</v>
      </c>
      <c r="IY129" s="117">
        <v>2.2164759635925293</v>
      </c>
      <c r="IZ129" s="116">
        <v>1425968.5</v>
      </c>
      <c r="JA129" s="116">
        <v>3123393.25</v>
      </c>
      <c r="JB129" s="117">
        <v>2.190366268157959</v>
      </c>
      <c r="JC129" s="116">
        <v>1543077</v>
      </c>
      <c r="JD129" s="116">
        <v>3442411.5</v>
      </c>
      <c r="JE129" s="117">
        <v>2.23087477684021</v>
      </c>
      <c r="JF129" s="116">
        <v>1624128.5</v>
      </c>
      <c r="JG129" s="116">
        <v>3695510.25</v>
      </c>
      <c r="JH129" s="117">
        <v>2.2753803730010986</v>
      </c>
      <c r="JI129" s="116">
        <v>1544166.5</v>
      </c>
      <c r="JJ129" s="116">
        <v>3575574.5</v>
      </c>
      <c r="JK129" s="117">
        <v>2.3155369758605957</v>
      </c>
      <c r="JL129" s="116">
        <v>1602302.25</v>
      </c>
      <c r="JM129" s="116">
        <v>3926901.5</v>
      </c>
      <c r="JN129" s="117">
        <v>2.4507870674133301</v>
      </c>
      <c r="JO129" s="116">
        <v>1699806.75</v>
      </c>
      <c r="JP129" s="116">
        <v>4188632.5</v>
      </c>
      <c r="JQ129" s="117">
        <v>2.464181661605835</v>
      </c>
      <c r="JR129" s="116">
        <v>1701846.25</v>
      </c>
      <c r="JS129" s="116">
        <v>3857723.75</v>
      </c>
      <c r="JT129" s="117">
        <v>2.2667875289916992</v>
      </c>
      <c r="JU129" s="116">
        <v>1685581.75</v>
      </c>
      <c r="JV129" s="116">
        <v>3860609</v>
      </c>
      <c r="JW129" s="117">
        <v>2.2903718948364258</v>
      </c>
      <c r="JX129" s="116">
        <v>1771302.125</v>
      </c>
      <c r="JY129" s="116">
        <v>4085713.75</v>
      </c>
      <c r="JZ129" s="117">
        <v>2.3066160678863525</v>
      </c>
      <c r="KA129" s="116">
        <v>1846419.125</v>
      </c>
      <c r="KB129" s="116">
        <v>4218738.5</v>
      </c>
      <c r="KC129" s="117">
        <v>2.2848217487335205</v>
      </c>
      <c r="KD129" s="116">
        <v>1447684</v>
      </c>
      <c r="KE129" s="116">
        <v>3298381.25</v>
      </c>
      <c r="KF129" s="117">
        <v>2.2783849239349365</v>
      </c>
      <c r="KG129" s="116">
        <v>1595362.625</v>
      </c>
      <c r="KH129" s="116">
        <v>4225301</v>
      </c>
      <c r="KI129" s="117">
        <v>2.6484894752502441</v>
      </c>
      <c r="KJ129" s="116">
        <v>1782322.625</v>
      </c>
      <c r="KK129" s="116">
        <v>4374095.5</v>
      </c>
      <c r="KL129" s="117">
        <v>2.4541547298431396</v>
      </c>
      <c r="KM129" s="116">
        <v>1591329</v>
      </c>
      <c r="KN129" s="116">
        <v>3519423.5</v>
      </c>
      <c r="KO129" s="117">
        <v>2.211625337600708</v>
      </c>
      <c r="KP129" s="116">
        <v>1537859.5</v>
      </c>
      <c r="KQ129" s="116">
        <v>3420880.25</v>
      </c>
      <c r="KR129" s="117">
        <v>2.224442720413208</v>
      </c>
      <c r="KS129" s="116">
        <v>1553332.25</v>
      </c>
      <c r="KT129" s="116">
        <v>3477141</v>
      </c>
      <c r="KU129" s="117">
        <v>2.2385044097900391</v>
      </c>
      <c r="KV129" s="134">
        <v>3.0855503082275391</v>
      </c>
      <c r="KW129" s="135">
        <v>2.4457321166992187</v>
      </c>
      <c r="KX129" s="135">
        <v>2.2518699169158936</v>
      </c>
      <c r="KY129" s="135">
        <v>2.3458316326141357</v>
      </c>
      <c r="KZ129" s="135">
        <v>2.1143369674682617</v>
      </c>
      <c r="LA129" s="135">
        <v>2.206981897354126</v>
      </c>
      <c r="LB129" s="135">
        <v>2.2817363739013672</v>
      </c>
      <c r="LC129" s="135">
        <v>2.4160983562469482</v>
      </c>
      <c r="LD129" s="135">
        <v>2.2681276798248291</v>
      </c>
      <c r="LE129" s="135">
        <v>2.3372220993041992</v>
      </c>
      <c r="LF129" s="135">
        <v>2.3163743019104004</v>
      </c>
      <c r="LG129" s="135">
        <v>2.3554432392120361</v>
      </c>
      <c r="LH129" s="135">
        <f t="shared" si="4"/>
        <v>2.5943841139475503</v>
      </c>
      <c r="LI129" s="135">
        <f t="shared" si="5"/>
        <v>2.2300843000411987</v>
      </c>
      <c r="LJ129" s="135">
        <f t="shared" si="6"/>
        <v>2.2932360768318176</v>
      </c>
      <c r="LK129" s="144">
        <f t="shared" si="7"/>
        <v>2.3363465468088784</v>
      </c>
    </row>
    <row r="130" spans="1:323" ht="15" customHeight="1">
      <c r="A130" s="114">
        <v>99.98</v>
      </c>
      <c r="B130" s="115">
        <v>238595.1875</v>
      </c>
      <c r="C130" s="116">
        <v>723640.9375</v>
      </c>
      <c r="D130" s="117">
        <v>3.0329234600067139</v>
      </c>
      <c r="E130" s="116">
        <v>269472.25</v>
      </c>
      <c r="F130" s="116">
        <v>845754.6875</v>
      </c>
      <c r="G130" s="117">
        <v>3.1385595798492432</v>
      </c>
      <c r="H130" s="116">
        <v>286830.625</v>
      </c>
      <c r="I130" s="116">
        <v>657549.125</v>
      </c>
      <c r="J130" s="117">
        <v>2.2924647331237793</v>
      </c>
      <c r="K130" s="116">
        <v>459996.5</v>
      </c>
      <c r="L130" s="116">
        <v>1158967.375</v>
      </c>
      <c r="M130" s="117">
        <v>2.5195133686065674</v>
      </c>
      <c r="N130" s="116">
        <v>554632.6875</v>
      </c>
      <c r="O130" s="116">
        <v>1320126.125</v>
      </c>
      <c r="P130" s="117">
        <v>2.380180835723877</v>
      </c>
      <c r="Q130" s="116">
        <v>542337.75</v>
      </c>
      <c r="R130" s="116">
        <v>1255348.25</v>
      </c>
      <c r="S130" s="117">
        <v>2.3146982192993164</v>
      </c>
      <c r="T130" s="116">
        <v>737844.6875</v>
      </c>
      <c r="U130" s="116">
        <v>1580195.25</v>
      </c>
      <c r="V130" s="117">
        <v>2.1416366100311279</v>
      </c>
      <c r="W130" s="116">
        <v>1035711.25</v>
      </c>
      <c r="X130" s="116">
        <v>2332699</v>
      </c>
      <c r="Y130" s="117">
        <v>2.252267599105835</v>
      </c>
      <c r="Z130" s="116">
        <v>1021163.9375</v>
      </c>
      <c r="AA130" s="116">
        <v>2149787.75</v>
      </c>
      <c r="AB130" s="117">
        <v>2.1052327156066895</v>
      </c>
      <c r="AC130" s="116">
        <v>1229180.125</v>
      </c>
      <c r="AD130" s="116">
        <v>2507274.75</v>
      </c>
      <c r="AE130" s="117">
        <v>2.0397944450378418</v>
      </c>
      <c r="AF130" s="116">
        <v>1515548.75</v>
      </c>
      <c r="AG130" s="116">
        <v>3160805</v>
      </c>
      <c r="AH130" s="117">
        <v>2.0855844020843506</v>
      </c>
      <c r="AI130" s="116">
        <v>1590021.875</v>
      </c>
      <c r="AJ130" s="116">
        <v>3161589</v>
      </c>
      <c r="AK130" s="117">
        <v>1.9883934259414673</v>
      </c>
      <c r="AL130" s="116">
        <v>1594927</v>
      </c>
      <c r="AM130" s="116">
        <v>3270367.5</v>
      </c>
      <c r="AN130" s="117">
        <v>2.0504810810089111</v>
      </c>
      <c r="AO130" s="116">
        <v>1912633.75</v>
      </c>
      <c r="AP130" s="116">
        <v>4166742.5</v>
      </c>
      <c r="AQ130" s="117">
        <v>2.1785364151000977</v>
      </c>
      <c r="AR130" s="116">
        <v>2053190.25</v>
      </c>
      <c r="AS130" s="116">
        <v>4570187.5</v>
      </c>
      <c r="AT130" s="117">
        <v>2.225895881652832</v>
      </c>
      <c r="AU130" s="116">
        <v>2278567.75</v>
      </c>
      <c r="AV130" s="116">
        <v>5047917.5</v>
      </c>
      <c r="AW130" s="117">
        <v>2.215390682220459</v>
      </c>
      <c r="AX130" s="116">
        <v>2231861.25</v>
      </c>
      <c r="AY130" s="116">
        <v>4998426</v>
      </c>
      <c r="AZ130" s="117">
        <v>2.2395772933959961</v>
      </c>
      <c r="BA130" s="116">
        <v>1744584.25</v>
      </c>
      <c r="BB130" s="116">
        <v>3773326.25</v>
      </c>
      <c r="BC130" s="117">
        <v>2.1628799438476562</v>
      </c>
      <c r="BD130" s="116">
        <v>1507344.125</v>
      </c>
      <c r="BE130" s="116">
        <v>3207661</v>
      </c>
      <c r="BF130" s="117">
        <v>2.1280217170715332</v>
      </c>
      <c r="BG130" s="116">
        <v>1358973</v>
      </c>
      <c r="BH130" s="116">
        <v>2793117.5</v>
      </c>
      <c r="BI130" s="117">
        <v>2.0553150177001953</v>
      </c>
      <c r="BJ130" s="116">
        <v>1372943.25</v>
      </c>
      <c r="BK130" s="116">
        <v>2925898.25</v>
      </c>
      <c r="BL130" s="117">
        <v>2.1311137676239014</v>
      </c>
      <c r="BM130" s="116">
        <v>1269919.625</v>
      </c>
      <c r="BN130" s="116">
        <v>2627418</v>
      </c>
      <c r="BO130" s="117">
        <v>2.0689640045166016</v>
      </c>
      <c r="BP130" s="116">
        <v>1255945.625</v>
      </c>
      <c r="BQ130" s="116">
        <v>2789888.75</v>
      </c>
      <c r="BR130" s="117">
        <v>2.2213451862335205</v>
      </c>
      <c r="BS130" s="116">
        <v>1373959.5</v>
      </c>
      <c r="BT130" s="116">
        <v>3068161.75</v>
      </c>
      <c r="BU130" s="117">
        <v>2.2330801486968994</v>
      </c>
      <c r="BV130" s="116">
        <v>1674741.375</v>
      </c>
      <c r="BW130" s="116">
        <v>3954358.5</v>
      </c>
      <c r="BX130" s="117">
        <v>2.361175537109375</v>
      </c>
      <c r="BY130" s="116">
        <v>1764875.625</v>
      </c>
      <c r="BZ130" s="116">
        <v>4104458.5</v>
      </c>
      <c r="CA130" s="117">
        <v>2.3256361484527588</v>
      </c>
      <c r="CB130" s="116">
        <v>2400858.25</v>
      </c>
      <c r="CC130" s="116">
        <v>5482105.5</v>
      </c>
      <c r="CD130" s="117">
        <v>2.2833940982818604</v>
      </c>
      <c r="CE130" s="116">
        <v>2138684</v>
      </c>
      <c r="CF130" s="116">
        <v>4309401</v>
      </c>
      <c r="CG130" s="117">
        <v>2.0149779319763184</v>
      </c>
      <c r="CH130" s="116">
        <v>2126517.5</v>
      </c>
      <c r="CI130" s="116">
        <v>4261069</v>
      </c>
      <c r="CJ130" s="117">
        <v>2.0037779808044434</v>
      </c>
      <c r="CK130" s="116">
        <v>2224325.25</v>
      </c>
      <c r="CL130" s="116">
        <v>4157719.5</v>
      </c>
      <c r="CM130" s="117">
        <v>1.8692048788070679</v>
      </c>
      <c r="CN130" s="116">
        <v>1713162.75</v>
      </c>
      <c r="CO130" s="116">
        <v>3237143.5</v>
      </c>
      <c r="CP130" s="117">
        <v>1.8895715475082397</v>
      </c>
      <c r="CQ130" s="116">
        <v>1564562</v>
      </c>
      <c r="CR130" s="116">
        <v>2707550.75</v>
      </c>
      <c r="CS130" s="117">
        <v>1.7305487394332886</v>
      </c>
      <c r="CT130" s="116">
        <v>2196662.25</v>
      </c>
      <c r="CU130" s="116">
        <v>4206562</v>
      </c>
      <c r="CV130" s="117">
        <v>1.9149789810180664</v>
      </c>
      <c r="CW130" s="116">
        <v>5983568.5</v>
      </c>
      <c r="CX130" s="116">
        <v>12101756</v>
      </c>
      <c r="CY130" s="117">
        <v>2.0224981307983398</v>
      </c>
      <c r="CZ130" s="116">
        <v>9595123</v>
      </c>
      <c r="DA130" s="116">
        <v>17919080</v>
      </c>
      <c r="DB130" s="117">
        <v>1.8675196170806885</v>
      </c>
      <c r="DC130" s="116">
        <v>15225466</v>
      </c>
      <c r="DD130" s="116">
        <v>29008988</v>
      </c>
      <c r="DE130" s="117">
        <v>1.9052939414978027</v>
      </c>
      <c r="DF130" s="116">
        <v>30675.939453125</v>
      </c>
      <c r="DG130" s="116">
        <v>59758.51953125</v>
      </c>
      <c r="DH130" s="117">
        <v>1.9480583667755127</v>
      </c>
      <c r="DI130" s="116">
        <v>35874.14453125</v>
      </c>
      <c r="DJ130" s="116">
        <v>70961.890625</v>
      </c>
      <c r="DK130" s="117">
        <v>1.9780789613723755</v>
      </c>
      <c r="DL130" s="116">
        <v>46164.9453125</v>
      </c>
      <c r="DM130" s="116">
        <v>92381.1875</v>
      </c>
      <c r="DN130" s="117">
        <v>2.0011112689971924</v>
      </c>
      <c r="DO130" s="116">
        <v>55422.76953125</v>
      </c>
      <c r="DP130" s="116">
        <v>104610.484375</v>
      </c>
      <c r="DQ130" s="117">
        <v>1.8875001668930054</v>
      </c>
      <c r="DR130" s="116">
        <v>56329.18359375</v>
      </c>
      <c r="DS130" s="116">
        <v>108915.5625</v>
      </c>
      <c r="DT130" s="117">
        <v>1.9335547685623169</v>
      </c>
      <c r="DU130" s="116">
        <v>58857.13671875</v>
      </c>
      <c r="DV130" s="116">
        <v>115630.46875</v>
      </c>
      <c r="DW130" s="117">
        <v>1.9645955562591553</v>
      </c>
      <c r="DX130" s="116">
        <v>63648.66796875</v>
      </c>
      <c r="DY130" s="116">
        <v>126424.3515625</v>
      </c>
      <c r="DZ130" s="117">
        <v>1.9862843751907349</v>
      </c>
      <c r="EA130" s="116">
        <v>65413.046875</v>
      </c>
      <c r="EB130" s="116">
        <v>132306.875</v>
      </c>
      <c r="EC130" s="117">
        <v>2.0226373672485352</v>
      </c>
      <c r="ED130" s="116">
        <v>76478.4375</v>
      </c>
      <c r="EE130" s="118">
        <v>153273.671875</v>
      </c>
      <c r="EF130" s="119">
        <v>2.0041422843933105</v>
      </c>
      <c r="EG130" s="115">
        <v>78830.5078125</v>
      </c>
      <c r="EH130" s="116">
        <v>155087.5625</v>
      </c>
      <c r="EI130" s="117">
        <v>1.9673546552658081</v>
      </c>
      <c r="EJ130" s="116">
        <v>92463.140625</v>
      </c>
      <c r="EK130" s="116">
        <v>181279.53125</v>
      </c>
      <c r="EL130" s="117">
        <v>1.9605599641799927</v>
      </c>
      <c r="EM130" s="116">
        <v>103407</v>
      </c>
      <c r="EN130" s="116">
        <v>204852.765625</v>
      </c>
      <c r="EO130" s="117">
        <v>1.9810338020324707</v>
      </c>
      <c r="EP130" s="116">
        <v>111186.0859375</v>
      </c>
      <c r="EQ130" s="116">
        <v>224277.734375</v>
      </c>
      <c r="ER130" s="117">
        <v>2.0171384811401367</v>
      </c>
      <c r="ES130" s="116">
        <v>115763.1171875</v>
      </c>
      <c r="ET130" s="116">
        <v>228080.078125</v>
      </c>
      <c r="EU130" s="117">
        <v>1.9702309370040894</v>
      </c>
      <c r="EV130" s="116">
        <v>122595.046875</v>
      </c>
      <c r="EW130" s="116">
        <v>240665.15625</v>
      </c>
      <c r="EX130" s="117">
        <v>1.9630904197692871</v>
      </c>
      <c r="EY130" s="116">
        <v>152013.984375</v>
      </c>
      <c r="EZ130" s="116">
        <v>269069.6875</v>
      </c>
      <c r="FA130" s="117">
        <v>1.7700324058532715</v>
      </c>
      <c r="FB130" s="116">
        <v>145608.3125</v>
      </c>
      <c r="FC130" s="116">
        <v>284397.6875</v>
      </c>
      <c r="FD130" s="117">
        <v>1.9531693458557129</v>
      </c>
      <c r="FE130" s="116">
        <v>155768.4375</v>
      </c>
      <c r="FF130" s="116">
        <v>308911.40625</v>
      </c>
      <c r="FG130" s="117">
        <v>1.983144998550415</v>
      </c>
      <c r="FH130" s="116">
        <v>168793.828125</v>
      </c>
      <c r="FI130" s="116">
        <v>341909.34375</v>
      </c>
      <c r="FJ130" s="117">
        <v>2.0256032943725586</v>
      </c>
      <c r="FK130" s="116">
        <v>172795.671875</v>
      </c>
      <c r="FL130" s="116">
        <v>354869.71875</v>
      </c>
      <c r="FM130" s="117">
        <v>2.0536956787109375</v>
      </c>
      <c r="FN130" s="116">
        <v>189677.109375</v>
      </c>
      <c r="FO130" s="116">
        <v>399641.90625</v>
      </c>
      <c r="FP130" s="117">
        <v>2.1069591045379639</v>
      </c>
      <c r="FQ130" s="116">
        <v>201476.90625</v>
      </c>
      <c r="FR130" s="116">
        <v>423318.0625</v>
      </c>
      <c r="FS130" s="117">
        <v>2.1010749340057373</v>
      </c>
      <c r="FT130" s="116">
        <v>190334.25</v>
      </c>
      <c r="FU130" s="116">
        <v>447941.5625</v>
      </c>
      <c r="FV130" s="117">
        <v>2.3534469604492187</v>
      </c>
      <c r="FW130" s="116">
        <v>204921.5</v>
      </c>
      <c r="FX130" s="116">
        <v>486017.71875</v>
      </c>
      <c r="FY130" s="117">
        <v>2.3717262744903564</v>
      </c>
      <c r="FZ130" s="116">
        <v>249989.859375</v>
      </c>
      <c r="GA130" s="116">
        <v>622075.1875</v>
      </c>
      <c r="GB130" s="117">
        <v>2.4884016513824463</v>
      </c>
      <c r="GC130" s="116">
        <v>273927.75</v>
      </c>
      <c r="GD130" s="116">
        <v>634216.625</v>
      </c>
      <c r="GE130" s="117">
        <v>2.3152697086334229</v>
      </c>
      <c r="GF130" s="116">
        <v>255475.125</v>
      </c>
      <c r="GG130" s="116">
        <v>717390.625</v>
      </c>
      <c r="GH130" s="117">
        <v>2.8080644607543945</v>
      </c>
      <c r="GI130" s="116">
        <v>310672.875</v>
      </c>
      <c r="GJ130" s="116">
        <v>828257.8125</v>
      </c>
      <c r="GK130" s="117">
        <v>2.6660125255584717</v>
      </c>
      <c r="GL130" s="116">
        <v>329245.9375</v>
      </c>
      <c r="GM130" s="116">
        <v>903895.25</v>
      </c>
      <c r="GN130" s="117">
        <v>2.745349645614624</v>
      </c>
      <c r="GO130" s="116">
        <v>361137.78125</v>
      </c>
      <c r="GP130" s="116">
        <v>964254.625</v>
      </c>
      <c r="GQ130" s="117">
        <v>2.670046329498291</v>
      </c>
      <c r="GR130" s="116">
        <v>476549.59375</v>
      </c>
      <c r="GS130" s="116">
        <v>1079686.25</v>
      </c>
      <c r="GT130" s="117">
        <v>2.2656323909759521</v>
      </c>
      <c r="GU130" s="116">
        <v>476972.6875</v>
      </c>
      <c r="GV130" s="116">
        <v>1089814</v>
      </c>
      <c r="GW130" s="117">
        <v>2.2848560810089111</v>
      </c>
      <c r="GX130" s="116">
        <v>535003.5</v>
      </c>
      <c r="GY130" s="116">
        <v>1246212.625</v>
      </c>
      <c r="GZ130" s="117">
        <v>2.3293540477752686</v>
      </c>
      <c r="HA130" s="116">
        <v>528943.125</v>
      </c>
      <c r="HB130" s="116">
        <v>1174996.625</v>
      </c>
      <c r="HC130" s="117">
        <v>2.2214045524597168</v>
      </c>
      <c r="HD130" s="116">
        <v>541197.9375</v>
      </c>
      <c r="HE130" s="116">
        <v>1155134.625</v>
      </c>
      <c r="HF130" s="117">
        <v>2.1344032287597656</v>
      </c>
      <c r="HG130" s="116">
        <v>627249.25</v>
      </c>
      <c r="HH130" s="116">
        <v>1242248.5</v>
      </c>
      <c r="HI130" s="117">
        <v>1.9804702997207642</v>
      </c>
      <c r="HJ130" s="116">
        <v>663335.1875</v>
      </c>
      <c r="HK130" s="116">
        <v>1358561.375</v>
      </c>
      <c r="HL130" s="117">
        <v>2.048076868057251</v>
      </c>
      <c r="HM130" s="116">
        <v>779588.875</v>
      </c>
      <c r="HN130" s="116">
        <v>1652594</v>
      </c>
      <c r="HO130" s="117">
        <v>2.1198275089263916</v>
      </c>
      <c r="HP130" s="116">
        <v>938685.875</v>
      </c>
      <c r="HQ130" s="116">
        <v>2158461</v>
      </c>
      <c r="HR130" s="117">
        <v>2.2994496822357178</v>
      </c>
      <c r="HS130" s="116">
        <v>1062892.75</v>
      </c>
      <c r="HT130" s="116">
        <v>2934957</v>
      </c>
      <c r="HU130" s="117">
        <v>2.7612917423248291</v>
      </c>
      <c r="HV130" s="116">
        <v>1114064.75</v>
      </c>
      <c r="HW130" s="116">
        <v>3101014</v>
      </c>
      <c r="HX130" s="117">
        <v>2.7835133075714111</v>
      </c>
      <c r="HY130" s="116">
        <v>1334454.5</v>
      </c>
      <c r="HZ130" s="116">
        <v>3097405.5</v>
      </c>
      <c r="IA130" s="117">
        <v>2.3211023807525635</v>
      </c>
      <c r="IB130" s="116">
        <v>1410858.5</v>
      </c>
      <c r="IC130" s="116">
        <v>3191798.5</v>
      </c>
      <c r="ID130" s="117">
        <v>2.2623095512390137</v>
      </c>
      <c r="IE130" s="116">
        <v>1057555.25</v>
      </c>
      <c r="IF130" s="116">
        <v>2893928.75</v>
      </c>
      <c r="IG130" s="117">
        <v>2.7364327907562256</v>
      </c>
      <c r="IH130" s="116">
        <v>1381511.75</v>
      </c>
      <c r="II130" s="116">
        <v>3075870.75</v>
      </c>
      <c r="IJ130" s="117">
        <v>2.2264528274536133</v>
      </c>
      <c r="IK130" s="116">
        <v>1420048.875</v>
      </c>
      <c r="IL130" s="116">
        <v>3155982.5</v>
      </c>
      <c r="IM130" s="117">
        <v>2.2224464416503906</v>
      </c>
      <c r="IN130" s="115">
        <v>1436056.125</v>
      </c>
      <c r="IO130" s="116">
        <v>3175676.5</v>
      </c>
      <c r="IP130" s="117">
        <v>2.2113873958587646</v>
      </c>
      <c r="IQ130" s="116">
        <v>1604652.25</v>
      </c>
      <c r="IR130" s="116">
        <v>3566814.5</v>
      </c>
      <c r="IS130" s="117">
        <v>2.2227959632873535</v>
      </c>
      <c r="IT130" s="116">
        <v>1708801.375</v>
      </c>
      <c r="IU130" s="116">
        <v>3807676.5</v>
      </c>
      <c r="IV130" s="117">
        <v>2.2282733917236328</v>
      </c>
      <c r="IW130" s="116">
        <v>1818705.625</v>
      </c>
      <c r="IX130" s="116">
        <v>3967580</v>
      </c>
      <c r="IY130" s="117">
        <v>2.1815404891967773</v>
      </c>
      <c r="IZ130" s="116">
        <v>1826920.375</v>
      </c>
      <c r="JA130" s="116">
        <v>3878248.75</v>
      </c>
      <c r="JB130" s="117">
        <v>2.1228339672088623</v>
      </c>
      <c r="JC130" s="116">
        <v>1958886.875</v>
      </c>
      <c r="JD130" s="116">
        <v>4294736.5</v>
      </c>
      <c r="JE130" s="117">
        <v>2.1924371719360352</v>
      </c>
      <c r="JF130" s="116">
        <v>2033110.25</v>
      </c>
      <c r="JG130" s="116">
        <v>4635417</v>
      </c>
      <c r="JH130" s="117">
        <v>2.279963493347168</v>
      </c>
      <c r="JI130" s="116">
        <v>1972149.625</v>
      </c>
      <c r="JJ130" s="116">
        <v>4491323.5</v>
      </c>
      <c r="JK130" s="117">
        <v>2.2773745059967041</v>
      </c>
      <c r="JL130" s="116">
        <v>2045041.125</v>
      </c>
      <c r="JM130" s="116">
        <v>4971002.5</v>
      </c>
      <c r="JN130" s="117">
        <v>2.4307591915130615</v>
      </c>
      <c r="JO130" s="116">
        <v>2148871.5</v>
      </c>
      <c r="JP130" s="116">
        <v>5306227</v>
      </c>
      <c r="JQ130" s="117">
        <v>2.469308614730835</v>
      </c>
      <c r="JR130" s="116">
        <v>2100494.25</v>
      </c>
      <c r="JS130" s="116">
        <v>4818675</v>
      </c>
      <c r="JT130" s="117">
        <v>2.2940671443939209</v>
      </c>
      <c r="JU130" s="116">
        <v>2129358.5</v>
      </c>
      <c r="JV130" s="116">
        <v>4832876</v>
      </c>
      <c r="JW130" s="117">
        <v>2.2696394920349121</v>
      </c>
      <c r="JX130" s="116">
        <v>2218700.5</v>
      </c>
      <c r="JY130" s="116">
        <v>5127174.5</v>
      </c>
      <c r="JZ130" s="117">
        <v>2.3108906745910645</v>
      </c>
      <c r="KA130" s="116">
        <v>2280374</v>
      </c>
      <c r="KB130" s="116">
        <v>5279511.5</v>
      </c>
      <c r="KC130" s="117">
        <v>2.3151955604553223</v>
      </c>
      <c r="KD130" s="116">
        <v>1846947.25</v>
      </c>
      <c r="KE130" s="116">
        <v>4132805</v>
      </c>
      <c r="KF130" s="117">
        <v>2.2376410961151123</v>
      </c>
      <c r="KG130" s="116">
        <v>2065522.625</v>
      </c>
      <c r="KH130" s="116">
        <v>5449141.5</v>
      </c>
      <c r="KI130" s="117">
        <v>2.6381418704986572</v>
      </c>
      <c r="KJ130" s="116">
        <v>2230192.25</v>
      </c>
      <c r="KK130" s="116">
        <v>5537842</v>
      </c>
      <c r="KL130" s="117">
        <v>2.4831230640411377</v>
      </c>
      <c r="KM130" s="116">
        <v>2050123.375</v>
      </c>
      <c r="KN130" s="116">
        <v>4359899</v>
      </c>
      <c r="KO130" s="117">
        <v>2.1266520023345947</v>
      </c>
      <c r="KP130" s="116">
        <v>1892323.375</v>
      </c>
      <c r="KQ130" s="116">
        <v>4270914</v>
      </c>
      <c r="KR130" s="117">
        <v>2.2569682598114014</v>
      </c>
      <c r="KS130" s="116">
        <v>1913820.125</v>
      </c>
      <c r="KT130" s="116">
        <v>4345746</v>
      </c>
      <c r="KU130" s="117">
        <v>2.2707180976867676</v>
      </c>
      <c r="KV130" s="134">
        <v>3.0857415199279785</v>
      </c>
      <c r="KW130" s="135">
        <v>2.3296988010406494</v>
      </c>
      <c r="KX130" s="135">
        <v>2.138115406036377</v>
      </c>
      <c r="KY130" s="135">
        <v>2.1970925331115723</v>
      </c>
      <c r="KZ130" s="135">
        <v>1.9166430234909058</v>
      </c>
      <c r="LA130" s="135">
        <v>1.9705818891525269</v>
      </c>
      <c r="LB130" s="135">
        <v>1.9824098348617554</v>
      </c>
      <c r="LC130" s="135">
        <v>2.4785025119781494</v>
      </c>
      <c r="LD130" s="135">
        <v>2.2962646484375</v>
      </c>
      <c r="LE130" s="135">
        <v>2.2735574245452881</v>
      </c>
      <c r="LF130" s="135">
        <v>2.3077278137207031</v>
      </c>
      <c r="LG130" s="135">
        <v>2.3551206588745117</v>
      </c>
      <c r="LH130" s="135">
        <f t="shared" si="4"/>
        <v>2.5178519090016684</v>
      </c>
      <c r="LI130" s="135">
        <f t="shared" si="5"/>
        <v>2.056867778301239</v>
      </c>
      <c r="LJ130" s="135">
        <f t="shared" si="6"/>
        <v>2.1819397211074829</v>
      </c>
      <c r="LK130" s="144">
        <f t="shared" si="7"/>
        <v>2.3121352990468345</v>
      </c>
    </row>
    <row r="131" spans="1:323" ht="15" customHeight="1">
      <c r="A131" s="114">
        <v>99.99</v>
      </c>
      <c r="B131" s="115">
        <v>379674.8125</v>
      </c>
      <c r="C131" s="116">
        <v>1151603</v>
      </c>
      <c r="D131" s="117">
        <v>3.0331299304962158</v>
      </c>
      <c r="E131" s="116">
        <v>432125.9375</v>
      </c>
      <c r="F131" s="116">
        <v>1356325.375</v>
      </c>
      <c r="G131" s="117">
        <v>3.1387269496917725</v>
      </c>
      <c r="H131" s="116">
        <v>386443.4375</v>
      </c>
      <c r="I131" s="116">
        <v>977875.4375</v>
      </c>
      <c r="J131" s="117">
        <v>2.5304491519927979</v>
      </c>
      <c r="K131" s="116">
        <v>703104.8125</v>
      </c>
      <c r="L131" s="116">
        <v>1757967.75</v>
      </c>
      <c r="M131" s="117">
        <v>2.5002925395965576</v>
      </c>
      <c r="N131" s="116">
        <v>856311.1875</v>
      </c>
      <c r="O131" s="116">
        <v>1962524.875</v>
      </c>
      <c r="P131" s="117">
        <v>2.2918360233306885</v>
      </c>
      <c r="Q131" s="116">
        <v>929659.875</v>
      </c>
      <c r="R131" s="116">
        <v>1817112.625</v>
      </c>
      <c r="S131" s="117">
        <v>1.9545993804931641</v>
      </c>
      <c r="T131" s="116">
        <v>1085362</v>
      </c>
      <c r="U131" s="116">
        <v>2276825</v>
      </c>
      <c r="V131" s="117">
        <v>2.0977563858032227</v>
      </c>
      <c r="W131" s="116">
        <v>1509938.25</v>
      </c>
      <c r="X131" s="116">
        <v>3425918</v>
      </c>
      <c r="Y131" s="117">
        <v>2.2689125537872314</v>
      </c>
      <c r="Z131" s="116">
        <v>1528336.625</v>
      </c>
      <c r="AA131" s="116">
        <v>3076659.5</v>
      </c>
      <c r="AB131" s="117">
        <v>2.0130770206451416</v>
      </c>
      <c r="AC131" s="116">
        <v>1781016.5</v>
      </c>
      <c r="AD131" s="116">
        <v>3558249.25</v>
      </c>
      <c r="AE131" s="117">
        <v>1.997875452041626</v>
      </c>
      <c r="AF131" s="116">
        <v>2206342.5</v>
      </c>
      <c r="AG131" s="116">
        <v>4535202</v>
      </c>
      <c r="AH131" s="117">
        <v>2.0555293560028076</v>
      </c>
      <c r="AI131" s="116">
        <v>2235699.5</v>
      </c>
      <c r="AJ131" s="116">
        <v>4483503</v>
      </c>
      <c r="AK131" s="117">
        <v>2.0054140090942383</v>
      </c>
      <c r="AL131" s="116">
        <v>2410426</v>
      </c>
      <c r="AM131" s="116">
        <v>4651979.5</v>
      </c>
      <c r="AN131" s="117">
        <v>1.9299408197402954</v>
      </c>
      <c r="AO131" s="116">
        <v>2683189.5</v>
      </c>
      <c r="AP131" s="116">
        <v>6116769</v>
      </c>
      <c r="AQ131" s="117">
        <v>2.2796633243560791</v>
      </c>
      <c r="AR131" s="116">
        <v>3103374.25</v>
      </c>
      <c r="AS131" s="116">
        <v>6642605</v>
      </c>
      <c r="AT131" s="117">
        <v>2.1404459476470947</v>
      </c>
      <c r="AU131" s="116">
        <v>3385700.5</v>
      </c>
      <c r="AV131" s="116">
        <v>7360627.5</v>
      </c>
      <c r="AW131" s="117">
        <v>2.1740338802337646</v>
      </c>
      <c r="AX131" s="116">
        <v>3338011.75</v>
      </c>
      <c r="AY131" s="116">
        <v>7326663</v>
      </c>
      <c r="AZ131" s="117">
        <v>2.1949183940887451</v>
      </c>
      <c r="BA131" s="116">
        <v>2590684</v>
      </c>
      <c r="BB131" s="116">
        <v>5458253.5</v>
      </c>
      <c r="BC131" s="117">
        <v>2.106877326965332</v>
      </c>
      <c r="BD131" s="116">
        <v>2230691.75</v>
      </c>
      <c r="BE131" s="116">
        <v>4615850</v>
      </c>
      <c r="BF131" s="117">
        <v>2.0692460536956787</v>
      </c>
      <c r="BG131" s="116">
        <v>2019945.125</v>
      </c>
      <c r="BH131" s="116">
        <v>3963111.75</v>
      </c>
      <c r="BI131" s="117">
        <v>1.9619897603988647</v>
      </c>
      <c r="BJ131" s="116">
        <v>2056278.875</v>
      </c>
      <c r="BK131" s="116">
        <v>4205658.5</v>
      </c>
      <c r="BL131" s="117">
        <v>2.045276403427124</v>
      </c>
      <c r="BM131" s="116">
        <v>1892426.75</v>
      </c>
      <c r="BN131" s="116">
        <v>3736053.75</v>
      </c>
      <c r="BO131" s="117">
        <v>1.9742131233215332</v>
      </c>
      <c r="BP131" s="116">
        <v>1905415.75</v>
      </c>
      <c r="BQ131" s="116">
        <v>4061988</v>
      </c>
      <c r="BR131" s="117">
        <v>2.1318118572235107</v>
      </c>
      <c r="BS131" s="116">
        <v>2057525.625</v>
      </c>
      <c r="BT131" s="116">
        <v>4486393.5</v>
      </c>
      <c r="BU131" s="117">
        <v>2.1804800033569336</v>
      </c>
      <c r="BV131" s="116">
        <v>2517033.5</v>
      </c>
      <c r="BW131" s="116">
        <v>5899537</v>
      </c>
      <c r="BX131" s="117">
        <v>2.3438451290130615</v>
      </c>
      <c r="BY131" s="116">
        <v>2742198.25</v>
      </c>
      <c r="BZ131" s="116">
        <v>6063554.5</v>
      </c>
      <c r="CA131" s="117">
        <v>2.2112021446228027</v>
      </c>
      <c r="CB131" s="116">
        <v>3489926.25</v>
      </c>
      <c r="CC131" s="116">
        <v>8132459</v>
      </c>
      <c r="CD131" s="117">
        <v>2.3302667140960693</v>
      </c>
      <c r="CE131" s="116">
        <v>3074686.5</v>
      </c>
      <c r="CF131" s="116">
        <v>6119527.5</v>
      </c>
      <c r="CG131" s="117">
        <v>1.9902931451797485</v>
      </c>
      <c r="CH131" s="116">
        <v>2985514.5</v>
      </c>
      <c r="CI131" s="116">
        <v>6039560</v>
      </c>
      <c r="CJ131" s="117">
        <v>2.0229544639587402</v>
      </c>
      <c r="CK131" s="116">
        <v>3067899.75</v>
      </c>
      <c r="CL131" s="116">
        <v>5763998</v>
      </c>
      <c r="CM131" s="117">
        <v>1.8788090944290161</v>
      </c>
      <c r="CN131" s="116">
        <v>2342581</v>
      </c>
      <c r="CO131" s="116">
        <v>4514647</v>
      </c>
      <c r="CP131" s="117">
        <v>1.9272105693817139</v>
      </c>
      <c r="CQ131" s="116">
        <v>2095702</v>
      </c>
      <c r="CR131" s="116">
        <v>3643288.5</v>
      </c>
      <c r="CS131" s="117">
        <v>1.7384573221206665</v>
      </c>
      <c r="CT131" s="116">
        <v>3063877.25</v>
      </c>
      <c r="CU131" s="116">
        <v>5855532</v>
      </c>
      <c r="CV131" s="117">
        <v>1.9111509323120117</v>
      </c>
      <c r="CW131" s="116">
        <v>8442373</v>
      </c>
      <c r="CX131" s="116">
        <v>17185354</v>
      </c>
      <c r="CY131" s="117">
        <v>2.0356070995330811</v>
      </c>
      <c r="CZ131" s="116">
        <v>13259528</v>
      </c>
      <c r="DA131" s="116">
        <v>24728176</v>
      </c>
      <c r="DB131" s="117">
        <v>1.864936351776123</v>
      </c>
      <c r="DC131" s="116">
        <v>20885764</v>
      </c>
      <c r="DD131" s="116">
        <v>40420032</v>
      </c>
      <c r="DE131" s="117">
        <v>1.935291051864624</v>
      </c>
      <c r="DF131" s="116">
        <v>42903.91796875</v>
      </c>
      <c r="DG131" s="116">
        <v>83662.625</v>
      </c>
      <c r="DH131" s="117">
        <v>1.9499996900558472</v>
      </c>
      <c r="DI131" s="116">
        <v>50308.4921875</v>
      </c>
      <c r="DJ131" s="116">
        <v>99962.6484375</v>
      </c>
      <c r="DK131" s="117">
        <v>1.9869935512542725</v>
      </c>
      <c r="DL131" s="116">
        <v>64959.82421875</v>
      </c>
      <c r="DM131" s="116">
        <v>130729.0703125</v>
      </c>
      <c r="DN131" s="117">
        <v>2.0124602317810059</v>
      </c>
      <c r="DO131" s="116">
        <v>77095.3828125</v>
      </c>
      <c r="DP131" s="116">
        <v>144610.953125</v>
      </c>
      <c r="DQ131" s="117">
        <v>1.8757407665252686</v>
      </c>
      <c r="DR131" s="116">
        <v>78835.2421875</v>
      </c>
      <c r="DS131" s="116">
        <v>151983.921875</v>
      </c>
      <c r="DT131" s="117">
        <v>1.9278677701950073</v>
      </c>
      <c r="DU131" s="116">
        <v>82356.71875</v>
      </c>
      <c r="DV131" s="116">
        <v>162433.828125</v>
      </c>
      <c r="DW131" s="117">
        <v>1.9723203182220459</v>
      </c>
      <c r="DX131" s="116">
        <v>89154.515625</v>
      </c>
      <c r="DY131" s="116">
        <v>178409.5</v>
      </c>
      <c r="DZ131" s="117">
        <v>2.0011270046234131</v>
      </c>
      <c r="EA131" s="116">
        <v>91818.109375</v>
      </c>
      <c r="EB131" s="116">
        <v>188029.59375</v>
      </c>
      <c r="EC131" s="117">
        <v>2.0478487014770508</v>
      </c>
      <c r="ED131" s="116">
        <v>108649.4296875</v>
      </c>
      <c r="EE131" s="118">
        <v>216592.9375</v>
      </c>
      <c r="EF131" s="119">
        <v>1.9935027360916138</v>
      </c>
      <c r="EG131" s="115">
        <v>109574.0703125</v>
      </c>
      <c r="EH131" s="116">
        <v>218418.203125</v>
      </c>
      <c r="EI131" s="117">
        <v>1.9933384656906128</v>
      </c>
      <c r="EJ131" s="116">
        <v>128892.09375</v>
      </c>
      <c r="EK131" s="116">
        <v>254953.15625</v>
      </c>
      <c r="EL131" s="117">
        <v>1.9780356884002686</v>
      </c>
      <c r="EM131" s="116">
        <v>145471.078125</v>
      </c>
      <c r="EN131" s="116">
        <v>288402.25</v>
      </c>
      <c r="EO131" s="117">
        <v>1.9825401306152344</v>
      </c>
      <c r="EP131" s="116">
        <v>157383.921875</v>
      </c>
      <c r="EQ131" s="116">
        <v>317703.15625</v>
      </c>
      <c r="ER131" s="117">
        <v>2.0186505317687988</v>
      </c>
      <c r="ES131" s="116">
        <v>162498.59375</v>
      </c>
      <c r="ET131" s="116">
        <v>320498.125</v>
      </c>
      <c r="EU131" s="117">
        <v>1.9723131656646729</v>
      </c>
      <c r="EV131" s="116">
        <v>171346.515625</v>
      </c>
      <c r="EW131" s="116">
        <v>337403.6875</v>
      </c>
      <c r="EX131" s="117">
        <v>1.9691307544708252</v>
      </c>
      <c r="EY131" s="116">
        <v>186771.3125</v>
      </c>
      <c r="EZ131" s="116">
        <v>365557.40625</v>
      </c>
      <c r="FA131" s="117">
        <v>1.9572460651397705</v>
      </c>
      <c r="FB131" s="116">
        <v>203051.6875</v>
      </c>
      <c r="FC131" s="116">
        <v>398363.6875</v>
      </c>
      <c r="FD131" s="117">
        <v>1.9618831872940063</v>
      </c>
      <c r="FE131" s="116">
        <v>215668.375</v>
      </c>
      <c r="FF131" s="116">
        <v>436078.15625</v>
      </c>
      <c r="FG131" s="117">
        <v>2.0219848155975342</v>
      </c>
      <c r="FH131" s="116">
        <v>236243.484375</v>
      </c>
      <c r="FI131" s="116">
        <v>486288.46875</v>
      </c>
      <c r="FJ131" s="117">
        <v>2.0584206581115723</v>
      </c>
      <c r="FK131" s="116">
        <v>243928.171875</v>
      </c>
      <c r="FL131" s="116">
        <v>506762.09375</v>
      </c>
      <c r="FM131" s="117">
        <v>2.077505350112915</v>
      </c>
      <c r="FN131" s="116">
        <v>267997.5625</v>
      </c>
      <c r="FO131" s="116">
        <v>576088.8125</v>
      </c>
      <c r="FP131" s="117">
        <v>2.1496045589447021</v>
      </c>
      <c r="FQ131" s="116">
        <v>282104.0625</v>
      </c>
      <c r="FR131" s="116">
        <v>610644.875</v>
      </c>
      <c r="FS131" s="117">
        <v>2.1646084785461426</v>
      </c>
      <c r="FT131" s="116">
        <v>279866.0625</v>
      </c>
      <c r="FU131" s="116">
        <v>667093.75</v>
      </c>
      <c r="FV131" s="117">
        <v>2.3836178779602051</v>
      </c>
      <c r="FW131" s="116">
        <v>302135.1875</v>
      </c>
      <c r="FX131" s="116">
        <v>725441.0625</v>
      </c>
      <c r="FY131" s="117">
        <v>2.401047945022583</v>
      </c>
      <c r="FZ131" s="116">
        <v>374152.59375</v>
      </c>
      <c r="GA131" s="116">
        <v>941156.3125</v>
      </c>
      <c r="GB131" s="117">
        <v>2.5154345035552979</v>
      </c>
      <c r="GC131" s="116">
        <v>401438.21875</v>
      </c>
      <c r="GD131" s="116">
        <v>939572.4375</v>
      </c>
      <c r="GE131" s="117">
        <v>2.3405156135559082</v>
      </c>
      <c r="GF131" s="116">
        <v>391009.9375</v>
      </c>
      <c r="GG131" s="116">
        <v>1121001.75</v>
      </c>
      <c r="GH131" s="117">
        <v>2.8669393062591553</v>
      </c>
      <c r="GI131" s="116">
        <v>470210.3125</v>
      </c>
      <c r="GJ131" s="116">
        <v>1277185.375</v>
      </c>
      <c r="GK131" s="117">
        <v>2.7162003517150879</v>
      </c>
      <c r="GL131" s="116">
        <v>502402.59375</v>
      </c>
      <c r="GM131" s="116">
        <v>1404185.125</v>
      </c>
      <c r="GN131" s="117">
        <v>2.7949399948120117</v>
      </c>
      <c r="GO131" s="116">
        <v>546708.25</v>
      </c>
      <c r="GP131" s="116">
        <v>1487497</v>
      </c>
      <c r="GQ131" s="117">
        <v>2.7208242416381836</v>
      </c>
      <c r="GR131" s="116">
        <v>631536.375</v>
      </c>
      <c r="GS131" s="116">
        <v>1616008.625</v>
      </c>
      <c r="GT131" s="117">
        <v>2.5588529109954834</v>
      </c>
      <c r="GU131" s="116">
        <v>695464.8125</v>
      </c>
      <c r="GV131" s="116">
        <v>1608612</v>
      </c>
      <c r="GW131" s="117">
        <v>2.3130028247833252</v>
      </c>
      <c r="GX131" s="116">
        <v>784722.0625</v>
      </c>
      <c r="GY131" s="116">
        <v>1850040.75</v>
      </c>
      <c r="GZ131" s="117">
        <v>2.357574462890625</v>
      </c>
      <c r="HA131" s="116">
        <v>764401.25</v>
      </c>
      <c r="HB131" s="116">
        <v>1719422.625</v>
      </c>
      <c r="HC131" s="117">
        <v>2.2493717670440674</v>
      </c>
      <c r="HD131" s="116">
        <v>771543.5625</v>
      </c>
      <c r="HE131" s="116">
        <v>1669182.75</v>
      </c>
      <c r="HF131" s="117">
        <v>2.1634328365325928</v>
      </c>
      <c r="HG131" s="116">
        <v>789962.3125</v>
      </c>
      <c r="HH131" s="116">
        <v>1786691</v>
      </c>
      <c r="HI131" s="117">
        <v>2.261742115020752</v>
      </c>
      <c r="HJ131" s="116">
        <v>936462.5</v>
      </c>
      <c r="HK131" s="116">
        <v>1935517.375</v>
      </c>
      <c r="HL131" s="117">
        <v>2.0668392181396484</v>
      </c>
      <c r="HM131" s="116">
        <v>1113011.5</v>
      </c>
      <c r="HN131" s="116">
        <v>2381598</v>
      </c>
      <c r="HO131" s="117">
        <v>2.1397783756256104</v>
      </c>
      <c r="HP131" s="116">
        <v>1374650.5</v>
      </c>
      <c r="HQ131" s="116">
        <v>3190984</v>
      </c>
      <c r="HR131" s="117">
        <v>2.3213057518005371</v>
      </c>
      <c r="HS131" s="116">
        <v>1768614.25</v>
      </c>
      <c r="HT131" s="116">
        <v>4504187.5</v>
      </c>
      <c r="HU131" s="117">
        <v>2.5467326641082764</v>
      </c>
      <c r="HV131" s="116">
        <v>1701009</v>
      </c>
      <c r="HW131" s="116">
        <v>4837283</v>
      </c>
      <c r="HX131" s="117">
        <v>2.8437726497650146</v>
      </c>
      <c r="HY131" s="116">
        <v>2055225.375</v>
      </c>
      <c r="HZ131" s="116">
        <v>4552571.5</v>
      </c>
      <c r="IA131" s="117">
        <v>2.2151203155517578</v>
      </c>
      <c r="IB131" s="116">
        <v>2034217.5</v>
      </c>
      <c r="IC131" s="116">
        <v>4705400.5</v>
      </c>
      <c r="ID131" s="117">
        <v>2.3131256103515625</v>
      </c>
      <c r="IE131" s="116">
        <v>1989637.125</v>
      </c>
      <c r="IF131" s="116">
        <v>4331072</v>
      </c>
      <c r="IG131" s="117">
        <v>2.1768150329589844</v>
      </c>
      <c r="IH131" s="116">
        <v>2064848</v>
      </c>
      <c r="II131" s="116">
        <v>4476671.5</v>
      </c>
      <c r="IJ131" s="117">
        <v>2.1680393218994141</v>
      </c>
      <c r="IK131" s="116">
        <v>2126888.25</v>
      </c>
      <c r="IL131" s="116">
        <v>4588660</v>
      </c>
      <c r="IM131" s="117">
        <v>2.1574523448944092</v>
      </c>
      <c r="IN131" s="115">
        <v>2169464.75</v>
      </c>
      <c r="IO131" s="116">
        <v>4600351.5</v>
      </c>
      <c r="IP131" s="117">
        <v>2.1205008029937744</v>
      </c>
      <c r="IQ131" s="116">
        <v>2456337.75</v>
      </c>
      <c r="IR131" s="116">
        <v>5163093</v>
      </c>
      <c r="IS131" s="117">
        <v>2.101947546005249</v>
      </c>
      <c r="IT131" s="116">
        <v>2645255.5</v>
      </c>
      <c r="IU131" s="116">
        <v>5505036</v>
      </c>
      <c r="IV131" s="117">
        <v>2.0810980796813965</v>
      </c>
      <c r="IW131" s="116">
        <v>2769107.5</v>
      </c>
      <c r="IX131" s="116">
        <v>5708444.5</v>
      </c>
      <c r="IY131" s="117">
        <v>2.0614745616912842</v>
      </c>
      <c r="IZ131" s="116">
        <v>2685720.5</v>
      </c>
      <c r="JA131" s="116">
        <v>5561743</v>
      </c>
      <c r="JB131" s="117">
        <v>2.070857048034668</v>
      </c>
      <c r="JC131" s="116">
        <v>2955523.25</v>
      </c>
      <c r="JD131" s="116">
        <v>6204682</v>
      </c>
      <c r="JE131" s="117">
        <v>2.0993514060974121</v>
      </c>
      <c r="JF131" s="116">
        <v>3123384</v>
      </c>
      <c r="JG131" s="116">
        <v>6773193</v>
      </c>
      <c r="JH131" s="117">
        <v>2.1685431003570557</v>
      </c>
      <c r="JI131" s="116">
        <v>2984111</v>
      </c>
      <c r="JJ131" s="116">
        <v>6579383.5</v>
      </c>
      <c r="JK131" s="117">
        <v>2.2048051357269287</v>
      </c>
      <c r="JL131" s="116">
        <v>3142883.5</v>
      </c>
      <c r="JM131" s="116">
        <v>7394363</v>
      </c>
      <c r="JN131" s="117">
        <v>2.3527321815490723</v>
      </c>
      <c r="JO131" s="116">
        <v>3343156.5</v>
      </c>
      <c r="JP131" s="116">
        <v>7927003.5</v>
      </c>
      <c r="JQ131" s="117">
        <v>2.3711135387420654</v>
      </c>
      <c r="JR131" s="116">
        <v>3355967.75</v>
      </c>
      <c r="JS131" s="116">
        <v>6987052</v>
      </c>
      <c r="JT131" s="117">
        <v>2.0819783210754395</v>
      </c>
      <c r="JU131" s="116">
        <v>3159672.25</v>
      </c>
      <c r="JV131" s="116">
        <v>7068684.5</v>
      </c>
      <c r="JW131" s="117">
        <v>2.2371575832366943</v>
      </c>
      <c r="JX131" s="116">
        <v>3367225.25</v>
      </c>
      <c r="JY131" s="116">
        <v>7529888</v>
      </c>
      <c r="JZ131" s="117">
        <v>2.236229419708252</v>
      </c>
      <c r="KA131" s="116">
        <v>3602576.5</v>
      </c>
      <c r="KB131" s="116">
        <v>7741897</v>
      </c>
      <c r="KC131" s="117">
        <v>2.1489889621734619</v>
      </c>
      <c r="KD131" s="116">
        <v>2607157.25</v>
      </c>
      <c r="KE131" s="116">
        <v>6078050.5</v>
      </c>
      <c r="KF131" s="117">
        <v>2.331294059753418</v>
      </c>
      <c r="KG131" s="116">
        <v>3226434.5</v>
      </c>
      <c r="KH131" s="116">
        <v>8344341.5</v>
      </c>
      <c r="KI131" s="117">
        <v>2.5862424373626709</v>
      </c>
      <c r="KJ131" s="116">
        <v>3405674.25</v>
      </c>
      <c r="KK131" s="116">
        <v>8306938</v>
      </c>
      <c r="KL131" s="117">
        <v>2.4391462802886963</v>
      </c>
      <c r="KM131" s="116">
        <v>3094692.5</v>
      </c>
      <c r="KN131" s="116">
        <v>6184107</v>
      </c>
      <c r="KO131" s="117">
        <v>1.998294472694397</v>
      </c>
      <c r="KP131" s="116">
        <v>2796100</v>
      </c>
      <c r="KQ131" s="116">
        <v>6248918.5</v>
      </c>
      <c r="KR131" s="117">
        <v>2.2348694801330566</v>
      </c>
      <c r="KS131" s="116">
        <v>2833615.25</v>
      </c>
      <c r="KT131" s="116">
        <v>6368240.5</v>
      </c>
      <c r="KU131" s="117">
        <v>2.2473907470703125</v>
      </c>
      <c r="KV131" s="134">
        <v>3.0859284400939941</v>
      </c>
      <c r="KW131" s="135">
        <v>2.274986743927002</v>
      </c>
      <c r="KX131" s="135">
        <v>2.1059811115264893</v>
      </c>
      <c r="KY131" s="135">
        <v>2.1355209350585937</v>
      </c>
      <c r="KZ131" s="135">
        <v>1.9254709482192993</v>
      </c>
      <c r="LA131" s="135">
        <v>1.9789235591888428</v>
      </c>
      <c r="LB131" s="135">
        <v>2.01692795753479</v>
      </c>
      <c r="LC131" s="135">
        <v>2.5462980270385742</v>
      </c>
      <c r="LD131" s="135">
        <v>2.3263552188873291</v>
      </c>
      <c r="LE131" s="135">
        <v>2.1466431617736816</v>
      </c>
      <c r="LF131" s="135">
        <v>2.2232193946838379</v>
      </c>
      <c r="LG131" s="135">
        <v>2.3011887073516846</v>
      </c>
      <c r="LH131" s="135">
        <f t="shared" si="4"/>
        <v>2.4889654318491616</v>
      </c>
      <c r="LI131" s="135">
        <f t="shared" si="5"/>
        <v>2.0304959416389465</v>
      </c>
      <c r="LJ131" s="135">
        <f t="shared" si="6"/>
        <v>2.217126190662384</v>
      </c>
      <c r="LK131" s="144">
        <f t="shared" si="7"/>
        <v>2.2236837546030679</v>
      </c>
    </row>
    <row r="132" spans="1:323" ht="15" customHeight="1">
      <c r="A132" s="120">
        <v>99.991</v>
      </c>
      <c r="B132" s="121">
        <v>407455.78125</v>
      </c>
      <c r="C132" s="122">
        <v>1235874.625</v>
      </c>
      <c r="D132" s="123">
        <v>3.0331501960754395</v>
      </c>
      <c r="E132" s="122">
        <v>464287.71875</v>
      </c>
      <c r="F132" s="122">
        <v>1457280.25</v>
      </c>
      <c r="G132" s="123">
        <v>3.1387438774108887</v>
      </c>
      <c r="H132" s="122">
        <v>419514.21875</v>
      </c>
      <c r="I132" s="122">
        <v>1042455.1875</v>
      </c>
      <c r="J132" s="123">
        <v>2.484910249710083</v>
      </c>
      <c r="K132" s="122">
        <v>749913.25</v>
      </c>
      <c r="L132" s="122">
        <v>1872637.75</v>
      </c>
      <c r="M132" s="123">
        <v>2.4971392154693604</v>
      </c>
      <c r="N132" s="122">
        <v>909512.4375</v>
      </c>
      <c r="O132" s="122">
        <v>2082558.375</v>
      </c>
      <c r="P132" s="123">
        <v>2.2897524833679199</v>
      </c>
      <c r="Q132" s="122">
        <v>982034</v>
      </c>
      <c r="R132" s="122">
        <v>1912862.875</v>
      </c>
      <c r="S132" s="123">
        <v>1.9478580951690674</v>
      </c>
      <c r="T132" s="122">
        <v>1140286.875</v>
      </c>
      <c r="U132" s="122">
        <v>2406215.25</v>
      </c>
      <c r="V132" s="123">
        <v>2.1101841926574707</v>
      </c>
      <c r="W132" s="122">
        <v>1579487</v>
      </c>
      <c r="X132" s="122">
        <v>3635040.75</v>
      </c>
      <c r="Y132" s="123">
        <v>2.3014059066772461</v>
      </c>
      <c r="Z132" s="122">
        <v>1608233.75</v>
      </c>
      <c r="AA132" s="122">
        <v>3244354.5</v>
      </c>
      <c r="AB132" s="123">
        <v>2.0173401832580566</v>
      </c>
      <c r="AC132" s="122">
        <v>1863288.375</v>
      </c>
      <c r="AD132" s="122">
        <v>3751270.75</v>
      </c>
      <c r="AE132" s="123">
        <v>2.0132529735565186</v>
      </c>
      <c r="AF132" s="122">
        <v>2326296</v>
      </c>
      <c r="AG132" s="122">
        <v>4787466</v>
      </c>
      <c r="AH132" s="123">
        <v>2.0579779148101807</v>
      </c>
      <c r="AI132" s="122">
        <v>2355636.5</v>
      </c>
      <c r="AJ132" s="122">
        <v>4727101.5</v>
      </c>
      <c r="AK132" s="123">
        <v>2.0067193508148193</v>
      </c>
      <c r="AL132" s="122">
        <v>2575900.25</v>
      </c>
      <c r="AM132" s="122">
        <v>4891617</v>
      </c>
      <c r="AN132" s="123">
        <v>1.8989931344985962</v>
      </c>
      <c r="AO132" s="122">
        <v>2827877.25</v>
      </c>
      <c r="AP132" s="122">
        <v>6490487.5</v>
      </c>
      <c r="AQ132" s="123">
        <v>2.295180082321167</v>
      </c>
      <c r="AR132" s="122">
        <v>3265405</v>
      </c>
      <c r="AS132" s="122">
        <v>7027054.5</v>
      </c>
      <c r="AT132" s="123">
        <v>2.151970386505127</v>
      </c>
      <c r="AU132" s="122">
        <v>3563712.5</v>
      </c>
      <c r="AV132" s="122">
        <v>7792642</v>
      </c>
      <c r="AW132" s="123">
        <v>2.1866641044616699</v>
      </c>
      <c r="AX132" s="122">
        <v>3527456.5</v>
      </c>
      <c r="AY132" s="122">
        <v>7759606</v>
      </c>
      <c r="AZ132" s="123">
        <v>2.1997737884521484</v>
      </c>
      <c r="BA132" s="122">
        <v>2729197</v>
      </c>
      <c r="BB132" s="122">
        <v>5769389</v>
      </c>
      <c r="BC132" s="123">
        <v>2.1139512062072754</v>
      </c>
      <c r="BD132" s="122">
        <v>2349272.25</v>
      </c>
      <c r="BE132" s="122">
        <v>4874460.5</v>
      </c>
      <c r="BF132" s="123">
        <v>2.0748810768127441</v>
      </c>
      <c r="BG132" s="122">
        <v>2129151</v>
      </c>
      <c r="BH132" s="122">
        <v>4173104</v>
      </c>
      <c r="BI132" s="123">
        <v>1.9599850177764893</v>
      </c>
      <c r="BJ132" s="122">
        <v>2169720.75</v>
      </c>
      <c r="BK132" s="122">
        <v>4438307</v>
      </c>
      <c r="BL132" s="123">
        <v>2.0455660820007324</v>
      </c>
      <c r="BM132" s="122">
        <v>1994465.25</v>
      </c>
      <c r="BN132" s="122">
        <v>3935378.75</v>
      </c>
      <c r="BO132" s="123">
        <v>1.9731497764587402</v>
      </c>
      <c r="BP132" s="122">
        <v>2015353</v>
      </c>
      <c r="BQ132" s="122">
        <v>4295663</v>
      </c>
      <c r="BR132" s="123">
        <v>2.1314692497253418</v>
      </c>
      <c r="BS132" s="122">
        <v>2169357</v>
      </c>
      <c r="BT132" s="122">
        <v>4750222.5</v>
      </c>
      <c r="BU132" s="123">
        <v>2.1896915435791016</v>
      </c>
      <c r="BV132" s="122">
        <v>2660370.5</v>
      </c>
      <c r="BW132" s="122">
        <v>6267634.5</v>
      </c>
      <c r="BX132" s="123">
        <v>2.3559253215789795</v>
      </c>
      <c r="BY132" s="122">
        <v>2908156</v>
      </c>
      <c r="BZ132" s="122">
        <v>6423626.5</v>
      </c>
      <c r="CA132" s="123">
        <v>2.2088315486907959</v>
      </c>
      <c r="CB132" s="122">
        <v>3650700.25</v>
      </c>
      <c r="CC132" s="122">
        <v>8639503</v>
      </c>
      <c r="CD132" s="123">
        <v>2.3665330410003662</v>
      </c>
      <c r="CE132" s="122">
        <v>3228452</v>
      </c>
      <c r="CF132" s="122">
        <v>6449514</v>
      </c>
      <c r="CG132" s="123">
        <v>1.9977109432220459</v>
      </c>
      <c r="CH132" s="122">
        <v>3112346.75</v>
      </c>
      <c r="CI132" s="122">
        <v>6372230</v>
      </c>
      <c r="CJ132" s="123">
        <v>2.0474035739898682</v>
      </c>
      <c r="CK132" s="122">
        <v>3200864.5</v>
      </c>
      <c r="CL132" s="122">
        <v>6056354</v>
      </c>
      <c r="CM132" s="123">
        <v>1.8920994997024536</v>
      </c>
      <c r="CN132" s="122">
        <v>2450415.25</v>
      </c>
      <c r="CO132" s="122">
        <v>4750130.5</v>
      </c>
      <c r="CP132" s="123">
        <v>1.9385001659393311</v>
      </c>
      <c r="CQ132" s="122">
        <v>2183772.5</v>
      </c>
      <c r="CR132" s="122">
        <v>3810483</v>
      </c>
      <c r="CS132" s="123">
        <v>1.7449084520339966</v>
      </c>
      <c r="CT132" s="122">
        <v>3207574</v>
      </c>
      <c r="CU132" s="122">
        <v>6157922.5</v>
      </c>
      <c r="CV132" s="123">
        <v>1.9198068380355835</v>
      </c>
      <c r="CW132" s="122">
        <v>8889327</v>
      </c>
      <c r="CX132" s="122">
        <v>18132590</v>
      </c>
      <c r="CY132" s="123">
        <v>2.0398159027099609</v>
      </c>
      <c r="CZ132" s="122">
        <v>13897722</v>
      </c>
      <c r="DA132" s="122">
        <v>25967868</v>
      </c>
      <c r="DB132" s="123">
        <v>1.8684982061386108</v>
      </c>
      <c r="DC132" s="122">
        <v>21927224</v>
      </c>
      <c r="DD132" s="122">
        <v>42534072</v>
      </c>
      <c r="DE132" s="123">
        <v>1.9397836923599243</v>
      </c>
      <c r="DF132" s="122">
        <v>45084.140625</v>
      </c>
      <c r="DG132" s="122">
        <v>88073.203125</v>
      </c>
      <c r="DH132" s="123">
        <v>1.9535295963287354</v>
      </c>
      <c r="DI132" s="122">
        <v>52897.796875</v>
      </c>
      <c r="DJ132" s="122">
        <v>105339.4765625</v>
      </c>
      <c r="DK132" s="123">
        <v>1.9913773536682129</v>
      </c>
      <c r="DL132" s="122">
        <v>68332.6796875</v>
      </c>
      <c r="DM132" s="122">
        <v>137854.046875</v>
      </c>
      <c r="DN132" s="123">
        <v>2.0173954963684082</v>
      </c>
      <c r="DO132" s="122">
        <v>80848.8046875</v>
      </c>
      <c r="DP132" s="122">
        <v>151909.09375</v>
      </c>
      <c r="DQ132" s="123">
        <v>1.8789281845092773</v>
      </c>
      <c r="DR132" s="122">
        <v>82786.78125</v>
      </c>
      <c r="DS132" s="122">
        <v>159897.296875</v>
      </c>
      <c r="DT132" s="123">
        <v>1.9314351081848145</v>
      </c>
      <c r="DU132" s="122">
        <v>86559.015625</v>
      </c>
      <c r="DV132" s="122">
        <v>171103.53125</v>
      </c>
      <c r="DW132" s="123">
        <v>1.9767268896102905</v>
      </c>
      <c r="DX132" s="122">
        <v>93748.9375</v>
      </c>
      <c r="DY132" s="122">
        <v>188077.765625</v>
      </c>
      <c r="DZ132" s="123">
        <v>2.0061855316162109</v>
      </c>
      <c r="EA132" s="122">
        <v>96637.7421875</v>
      </c>
      <c r="EB132" s="122">
        <v>198458.71875</v>
      </c>
      <c r="EC132" s="123">
        <v>2.0536355972290039</v>
      </c>
      <c r="ED132" s="122">
        <v>114374.734375</v>
      </c>
      <c r="EE132" s="124">
        <v>228275.15625</v>
      </c>
      <c r="EF132" s="125">
        <v>1.9958529472351074</v>
      </c>
      <c r="EG132" s="121">
        <v>115389.3515625</v>
      </c>
      <c r="EH132" s="122">
        <v>230197.40625</v>
      </c>
      <c r="EI132" s="123">
        <v>1.9949623346328735</v>
      </c>
      <c r="EJ132" s="122">
        <v>135637.078125</v>
      </c>
      <c r="EK132" s="122">
        <v>268594.5625</v>
      </c>
      <c r="EL132" s="123">
        <v>1.9802443981170654</v>
      </c>
      <c r="EM132" s="122">
        <v>153219.828125</v>
      </c>
      <c r="EN132" s="122">
        <v>303863.15625</v>
      </c>
      <c r="EO132" s="123">
        <v>1.9831843376159668</v>
      </c>
      <c r="EP132" s="122">
        <v>165563.15625</v>
      </c>
      <c r="EQ132" s="122">
        <v>335071.96875</v>
      </c>
      <c r="ER132" s="123">
        <v>2.023831844329834</v>
      </c>
      <c r="ES132" s="122">
        <v>170971.765625</v>
      </c>
      <c r="ET132" s="122">
        <v>337594.1875</v>
      </c>
      <c r="EU132" s="123">
        <v>1.9745610952377319</v>
      </c>
      <c r="EV132" s="122">
        <v>179990</v>
      </c>
      <c r="EW132" s="122">
        <v>355386.03125</v>
      </c>
      <c r="EX132" s="123">
        <v>1.9744765758514404</v>
      </c>
      <c r="EY132" s="122">
        <v>197389.0625</v>
      </c>
      <c r="EZ132" s="122">
        <v>384853.90625</v>
      </c>
      <c r="FA132" s="123">
        <v>1.9497225284576416</v>
      </c>
      <c r="FB132" s="122">
        <v>213367.484375</v>
      </c>
      <c r="FC132" s="122">
        <v>419505.21875</v>
      </c>
      <c r="FD132" s="123">
        <v>1.9661159515380859</v>
      </c>
      <c r="FE132" s="122">
        <v>226854.90625</v>
      </c>
      <c r="FF132" s="122">
        <v>459962.03125</v>
      </c>
      <c r="FG132" s="123">
        <v>2.0275604724884033</v>
      </c>
      <c r="FH132" s="122">
        <v>249103.65625</v>
      </c>
      <c r="FI132" s="122">
        <v>513375.15625</v>
      </c>
      <c r="FJ132" s="123">
        <v>2.060889720916748</v>
      </c>
      <c r="FK132" s="122">
        <v>257358.46875</v>
      </c>
      <c r="FL132" s="122">
        <v>535238.75</v>
      </c>
      <c r="FM132" s="123">
        <v>2.0797402858734131</v>
      </c>
      <c r="FN132" s="122">
        <v>282623.3125</v>
      </c>
      <c r="FO132" s="122">
        <v>609529.25</v>
      </c>
      <c r="FP132" s="123">
        <v>2.1566841602325439</v>
      </c>
      <c r="FQ132" s="122">
        <v>297181.46875</v>
      </c>
      <c r="FR132" s="122">
        <v>646332.8125</v>
      </c>
      <c r="FS132" s="123">
        <v>2.1748759746551514</v>
      </c>
      <c r="FT132" s="122">
        <v>297351.15625</v>
      </c>
      <c r="FU132" s="122">
        <v>709171.625</v>
      </c>
      <c r="FV132" s="123">
        <v>2.3849635124206543</v>
      </c>
      <c r="FW132" s="122">
        <v>321129.3125</v>
      </c>
      <c r="FX132" s="122">
        <v>771446.25</v>
      </c>
      <c r="FY132" s="123">
        <v>2.4022915363311768</v>
      </c>
      <c r="FZ132" s="122">
        <v>398558.75</v>
      </c>
      <c r="GA132" s="122">
        <v>1002835.375</v>
      </c>
      <c r="GB132" s="123">
        <v>2.5161545276641846</v>
      </c>
      <c r="GC132" s="122">
        <v>426183.90625</v>
      </c>
      <c r="GD132" s="122">
        <v>998023.9375</v>
      </c>
      <c r="GE132" s="123">
        <v>2.3417682647705078</v>
      </c>
      <c r="GF132" s="122">
        <v>412434.125</v>
      </c>
      <c r="GG132" s="122">
        <v>1200951.125</v>
      </c>
      <c r="GH132" s="123">
        <v>2.9118616580963135</v>
      </c>
      <c r="GI132" s="122">
        <v>501981.34375</v>
      </c>
      <c r="GJ132" s="122">
        <v>1365127.125</v>
      </c>
      <c r="GK132" s="123">
        <v>2.7194778919219971</v>
      </c>
      <c r="GL132" s="122">
        <v>537012.5</v>
      </c>
      <c r="GM132" s="122">
        <v>1502507.75</v>
      </c>
      <c r="GN132" s="123">
        <v>2.797900915145874</v>
      </c>
      <c r="GO132" s="122">
        <v>583661.75</v>
      </c>
      <c r="GP132" s="122">
        <v>1590026</v>
      </c>
      <c r="GQ132" s="123">
        <v>2.7242250442504883</v>
      </c>
      <c r="GR132" s="122">
        <v>660103.375</v>
      </c>
      <c r="GS132" s="122">
        <v>1723847.625</v>
      </c>
      <c r="GT132" s="123">
        <v>2.6114811897277832</v>
      </c>
      <c r="GU132" s="122">
        <v>737676.5625</v>
      </c>
      <c r="GV132" s="122">
        <v>1707785.25</v>
      </c>
      <c r="GW132" s="123">
        <v>2.315086841583252</v>
      </c>
      <c r="GX132" s="122">
        <v>833107</v>
      </c>
      <c r="GY132" s="122">
        <v>1965787.75</v>
      </c>
      <c r="GZ132" s="123">
        <v>2.359586238861084</v>
      </c>
      <c r="HA132" s="122">
        <v>809717.4375</v>
      </c>
      <c r="HB132" s="122">
        <v>1823079.75</v>
      </c>
      <c r="HC132" s="123">
        <v>2.2515010833740234</v>
      </c>
      <c r="HD132" s="122">
        <v>815616.875</v>
      </c>
      <c r="HE132" s="122">
        <v>1766530.125</v>
      </c>
      <c r="HF132" s="123">
        <v>2.1658823490142822</v>
      </c>
      <c r="HG132" s="122">
        <v>819691.25</v>
      </c>
      <c r="HH132" s="122">
        <v>1895828.75</v>
      </c>
      <c r="HI132" s="123">
        <v>2.3128571510314941</v>
      </c>
      <c r="HJ132" s="122">
        <v>988227.25</v>
      </c>
      <c r="HK132" s="122">
        <v>2043716.75</v>
      </c>
      <c r="HL132" s="123">
        <v>2.068063497543335</v>
      </c>
      <c r="HM132" s="122">
        <v>1176542.875</v>
      </c>
      <c r="HN132" s="122">
        <v>2519108.25</v>
      </c>
      <c r="HO132" s="123">
        <v>2.1411104202270508</v>
      </c>
      <c r="HP132" s="122">
        <v>1458778</v>
      </c>
      <c r="HQ132" s="122">
        <v>3388241</v>
      </c>
      <c r="HR132" s="123">
        <v>2.3226571083068848</v>
      </c>
      <c r="HS132" s="122">
        <v>1881306</v>
      </c>
      <c r="HT132" s="122">
        <v>4802114.5</v>
      </c>
      <c r="HU132" s="123">
        <v>2.5525429248809814</v>
      </c>
      <c r="HV132" s="122">
        <v>1817817.75</v>
      </c>
      <c r="HW132" s="122">
        <v>5179432.5</v>
      </c>
      <c r="HX132" s="123">
        <v>2.8492584228515625</v>
      </c>
      <c r="HY132" s="122">
        <v>2177963.75</v>
      </c>
      <c r="HZ132" s="122">
        <v>4823409</v>
      </c>
      <c r="IA132" s="123">
        <v>2.2146415710449219</v>
      </c>
      <c r="IB132" s="122">
        <v>2124109.25</v>
      </c>
      <c r="IC132" s="122">
        <v>4997332.5</v>
      </c>
      <c r="ID132" s="123">
        <v>2.3526721000671387</v>
      </c>
      <c r="IE132" s="122">
        <v>2142156.5</v>
      </c>
      <c r="IF132" s="122">
        <v>4582965.5</v>
      </c>
      <c r="IG132" s="123">
        <v>2.1394166946411133</v>
      </c>
      <c r="IH132" s="122">
        <v>2197419.75</v>
      </c>
      <c r="II132" s="122">
        <v>4737468.5</v>
      </c>
      <c r="IJ132" s="123">
        <v>2.1559233665466309</v>
      </c>
      <c r="IK132" s="122">
        <v>2259244.25</v>
      </c>
      <c r="IL132" s="122">
        <v>4855020.5</v>
      </c>
      <c r="IM132" s="123">
        <v>2.1489577293395996</v>
      </c>
      <c r="IN132" s="121">
        <v>2349055.25</v>
      </c>
      <c r="IO132" s="122">
        <v>4860716</v>
      </c>
      <c r="IP132" s="123">
        <v>2.0692217350006104</v>
      </c>
      <c r="IQ132" s="122">
        <v>2628788.25</v>
      </c>
      <c r="IR132" s="122">
        <v>5454497.5</v>
      </c>
      <c r="IS132" s="123">
        <v>2.0749094486236572</v>
      </c>
      <c r="IT132" s="122">
        <v>2784964.75</v>
      </c>
      <c r="IU132" s="122">
        <v>5815223.5</v>
      </c>
      <c r="IV132" s="123">
        <v>2.0880780220031738</v>
      </c>
      <c r="IW132" s="122">
        <v>2938965</v>
      </c>
      <c r="IX132" s="122">
        <v>6025835</v>
      </c>
      <c r="IY132" s="123">
        <v>2.0503256320953369</v>
      </c>
      <c r="IZ132" s="122">
        <v>2870325.5</v>
      </c>
      <c r="JA132" s="122">
        <v>5871302</v>
      </c>
      <c r="JB132" s="123">
        <v>2.0455179214477539</v>
      </c>
      <c r="JC132" s="122">
        <v>3142275</v>
      </c>
      <c r="JD132" s="122">
        <v>6555587</v>
      </c>
      <c r="JE132" s="123">
        <v>2.0862550735473633</v>
      </c>
      <c r="JF132" s="122">
        <v>3341141</v>
      </c>
      <c r="JG132" s="122">
        <v>7166939.5</v>
      </c>
      <c r="JH132" s="123">
        <v>2.1450574398040771</v>
      </c>
      <c r="JI132" s="122">
        <v>3144520.25</v>
      </c>
      <c r="JJ132" s="122">
        <v>6970177</v>
      </c>
      <c r="JK132" s="123">
        <v>2.2166106700897217</v>
      </c>
      <c r="JL132" s="122">
        <v>3360210</v>
      </c>
      <c r="JM132" s="122">
        <v>7854712.5</v>
      </c>
      <c r="JN132" s="123">
        <v>2.3375658988952637</v>
      </c>
      <c r="JO132" s="122">
        <v>3548035.75</v>
      </c>
      <c r="JP132" s="122">
        <v>8423571</v>
      </c>
      <c r="JQ132" s="123">
        <v>2.3741505146026611</v>
      </c>
      <c r="JR132" s="122">
        <v>3498419.75</v>
      </c>
      <c r="JS132" s="122">
        <v>7377208</v>
      </c>
      <c r="JT132" s="123">
        <v>2.1087257862091064</v>
      </c>
      <c r="JU132" s="122">
        <v>3428686.25</v>
      </c>
      <c r="JV132" s="122">
        <v>7492097.5</v>
      </c>
      <c r="JW132" s="123">
        <v>2.185122013092041</v>
      </c>
      <c r="JX132" s="122">
        <v>3626265.25</v>
      </c>
      <c r="JY132" s="122">
        <v>7980424</v>
      </c>
      <c r="JZ132" s="123">
        <v>2.200728178024292</v>
      </c>
      <c r="KA132" s="122">
        <v>3813360.25</v>
      </c>
      <c r="KB132" s="122">
        <v>8193731.5</v>
      </c>
      <c r="KC132" s="123">
        <v>2.1486907005310059</v>
      </c>
      <c r="KD132" s="122">
        <v>2885449</v>
      </c>
      <c r="KE132" s="122">
        <v>6455108</v>
      </c>
      <c r="KF132" s="123">
        <v>2.2371242046356201</v>
      </c>
      <c r="KG132" s="122">
        <v>3638540</v>
      </c>
      <c r="KH132" s="122">
        <v>8894846</v>
      </c>
      <c r="KI132" s="123">
        <v>2.4446196556091309</v>
      </c>
      <c r="KJ132" s="122">
        <v>3521478.5</v>
      </c>
      <c r="KK132" s="122">
        <v>8843165</v>
      </c>
      <c r="KL132" s="123">
        <v>2.5112080574035645</v>
      </c>
      <c r="KM132" s="122">
        <v>3304839.75</v>
      </c>
      <c r="KN132" s="122">
        <v>6516057.5</v>
      </c>
      <c r="KO132" s="123">
        <v>1.9716712236404419</v>
      </c>
      <c r="KP132" s="122">
        <v>2959616.25</v>
      </c>
      <c r="KQ132" s="122">
        <v>6622564</v>
      </c>
      <c r="KR132" s="123">
        <v>2.237642765045166</v>
      </c>
      <c r="KS132" s="122">
        <v>2999327.75</v>
      </c>
      <c r="KT132" s="122">
        <v>6750386.5</v>
      </c>
      <c r="KU132" s="123">
        <v>2.2506332397460938</v>
      </c>
      <c r="KV132" s="134">
        <v>3.0859470367431641</v>
      </c>
      <c r="KW132" s="135">
        <v>2.2659687995910645</v>
      </c>
      <c r="KX132" s="135">
        <v>2.1129276752471924</v>
      </c>
      <c r="KY132" s="135">
        <v>2.141998291015625</v>
      </c>
      <c r="KZ132" s="135">
        <v>1.9342056512832642</v>
      </c>
      <c r="LA132" s="135">
        <v>1.9826743602752686</v>
      </c>
      <c r="LB132" s="135">
        <v>2.019676685333252</v>
      </c>
      <c r="LC132" s="135">
        <v>2.5585000514984131</v>
      </c>
      <c r="LD132" s="135">
        <v>2.3338546752929687</v>
      </c>
      <c r="LE132" s="135">
        <v>2.1339664459228516</v>
      </c>
      <c r="LF132" s="135">
        <v>2.2040030956268311</v>
      </c>
      <c r="LG132" s="135">
        <v>2.2831549644470215</v>
      </c>
      <c r="LH132" s="135">
        <f t="shared" si="4"/>
        <v>2.4882811705271402</v>
      </c>
      <c r="LI132" s="135">
        <f t="shared" si="5"/>
        <v>2.0381019711494446</v>
      </c>
      <c r="LJ132" s="135">
        <f t="shared" si="6"/>
        <v>2.2236764430999756</v>
      </c>
      <c r="LK132" s="144">
        <f t="shared" si="7"/>
        <v>2.2070415019989014</v>
      </c>
    </row>
    <row r="133" spans="1:323" ht="15" customHeight="1">
      <c r="A133" s="114">
        <v>99.992000000000004</v>
      </c>
      <c r="B133" s="115">
        <v>440925.90625</v>
      </c>
      <c r="C133" s="116">
        <v>1337403.75</v>
      </c>
      <c r="D133" s="117">
        <v>3.0331711769104004</v>
      </c>
      <c r="E133" s="116">
        <v>503083.875</v>
      </c>
      <c r="F133" s="116">
        <v>1579059.5</v>
      </c>
      <c r="G133" s="117">
        <v>3.1387598514556885</v>
      </c>
      <c r="H133" s="116">
        <v>537293.6875</v>
      </c>
      <c r="I133" s="116">
        <v>1113435.875</v>
      </c>
      <c r="J133" s="117">
        <v>2.0723040103912354</v>
      </c>
      <c r="K133" s="116">
        <v>801515.375</v>
      </c>
      <c r="L133" s="116">
        <v>2009835.875</v>
      </c>
      <c r="M133" s="117">
        <v>2.507544994354248</v>
      </c>
      <c r="N133" s="116">
        <v>965948.75</v>
      </c>
      <c r="O133" s="116">
        <v>2225761.75</v>
      </c>
      <c r="P133" s="117">
        <v>2.3042235374450684</v>
      </c>
      <c r="Q133" s="116">
        <v>1031704.0625</v>
      </c>
      <c r="R133" s="116">
        <v>2026177.625</v>
      </c>
      <c r="S133" s="117">
        <v>1.9639135599136353</v>
      </c>
      <c r="T133" s="116">
        <v>1188278.625</v>
      </c>
      <c r="U133" s="116">
        <v>2561536.25</v>
      </c>
      <c r="V133" s="117">
        <v>2.1556696891784668</v>
      </c>
      <c r="W133" s="116">
        <v>1637327</v>
      </c>
      <c r="X133" s="116">
        <v>3888502.75</v>
      </c>
      <c r="Y133" s="117">
        <v>2.3749091625213623</v>
      </c>
      <c r="Z133" s="116">
        <v>1670391.875</v>
      </c>
      <c r="AA133" s="116">
        <v>3445093.75</v>
      </c>
      <c r="AB133" s="117">
        <v>2.0624463558197021</v>
      </c>
      <c r="AC133" s="116">
        <v>1934806.25</v>
      </c>
      <c r="AD133" s="116">
        <v>3983510.25</v>
      </c>
      <c r="AE133" s="117">
        <v>2.0588676929473877</v>
      </c>
      <c r="AF133" s="116">
        <v>2407790.25</v>
      </c>
      <c r="AG133" s="116">
        <v>5090115.5</v>
      </c>
      <c r="AH133" s="117">
        <v>2.1140193939208984</v>
      </c>
      <c r="AI133" s="116">
        <v>2449802.25</v>
      </c>
      <c r="AJ133" s="116">
        <v>5017818.5</v>
      </c>
      <c r="AK133" s="117">
        <v>2.0482544898986816</v>
      </c>
      <c r="AL133" s="116">
        <v>2640083</v>
      </c>
      <c r="AM133" s="116">
        <v>5176912</v>
      </c>
      <c r="AN133" s="117">
        <v>1.9608898162841797</v>
      </c>
      <c r="AO133" s="116">
        <v>2911753.75</v>
      </c>
      <c r="AP133" s="116">
        <v>6943273.5</v>
      </c>
      <c r="AQ133" s="117">
        <v>2.3845674991607666</v>
      </c>
      <c r="AR133" s="116">
        <v>3338079.5</v>
      </c>
      <c r="AS133" s="116">
        <v>7492823.5</v>
      </c>
      <c r="AT133" s="117">
        <v>2.2446510791778564</v>
      </c>
      <c r="AU133" s="116">
        <v>3641625</v>
      </c>
      <c r="AV133" s="116">
        <v>8316553</v>
      </c>
      <c r="AW133" s="117">
        <v>2.283747673034668</v>
      </c>
      <c r="AX133" s="116">
        <v>3613514.25</v>
      </c>
      <c r="AY133" s="116">
        <v>8283421</v>
      </c>
      <c r="AZ133" s="117">
        <v>2.2923448085784912</v>
      </c>
      <c r="BA133" s="116">
        <v>2780249</v>
      </c>
      <c r="BB133" s="116">
        <v>6146327.5</v>
      </c>
      <c r="BC133" s="117">
        <v>2.2107112407684326</v>
      </c>
      <c r="BD133" s="116">
        <v>2387316.25</v>
      </c>
      <c r="BE133" s="116">
        <v>5187817</v>
      </c>
      <c r="BF133" s="117">
        <v>2.1730749607086182</v>
      </c>
      <c r="BG133" s="116">
        <v>2160732.75</v>
      </c>
      <c r="BH133" s="116">
        <v>4426698</v>
      </c>
      <c r="BI133" s="117">
        <v>2.0487022399902344</v>
      </c>
      <c r="BJ133" s="116">
        <v>2193833.5</v>
      </c>
      <c r="BK133" s="116">
        <v>4720380.5</v>
      </c>
      <c r="BL133" s="117">
        <v>2.1516585350036621</v>
      </c>
      <c r="BM133" s="116">
        <v>2016725.25</v>
      </c>
      <c r="BN133" s="116">
        <v>4176692</v>
      </c>
      <c r="BO133" s="117">
        <v>2.0710268020629883</v>
      </c>
      <c r="BP133" s="116">
        <v>2039913.125</v>
      </c>
      <c r="BQ133" s="116">
        <v>4579142.5</v>
      </c>
      <c r="BR133" s="117">
        <v>2.2447733879089355</v>
      </c>
      <c r="BS133" s="116">
        <v>2186581.5</v>
      </c>
      <c r="BT133" s="116">
        <v>5071811</v>
      </c>
      <c r="BU133" s="117">
        <v>2.3195161819458008</v>
      </c>
      <c r="BV133" s="116">
        <v>2696523.5</v>
      </c>
      <c r="BW133" s="116">
        <v>6716705</v>
      </c>
      <c r="BX133" s="117">
        <v>2.4908757209777832</v>
      </c>
      <c r="BY133" s="116">
        <v>2949556.5</v>
      </c>
      <c r="BZ133" s="116">
        <v>6860918</v>
      </c>
      <c r="CA133" s="117">
        <v>2.3260846138000488</v>
      </c>
      <c r="CB133" s="116">
        <v>3849434</v>
      </c>
      <c r="CC133" s="116">
        <v>9251293</v>
      </c>
      <c r="CD133" s="117">
        <v>2.4032864570617676</v>
      </c>
      <c r="CE133" s="116">
        <v>3408997</v>
      </c>
      <c r="CF133" s="116">
        <v>6841180</v>
      </c>
      <c r="CG133" s="117">
        <v>2.0068013668060303</v>
      </c>
      <c r="CH133" s="116">
        <v>3274922.75</v>
      </c>
      <c r="CI133" s="116">
        <v>6769894.5</v>
      </c>
      <c r="CJ133" s="117">
        <v>2.0671920776367187</v>
      </c>
      <c r="CK133" s="116">
        <v>3357046.75</v>
      </c>
      <c r="CL133" s="116">
        <v>6403807.5</v>
      </c>
      <c r="CM133" s="117">
        <v>1.9075717926025391</v>
      </c>
      <c r="CN133" s="116">
        <v>2575838.25</v>
      </c>
      <c r="CO133" s="116">
        <v>5029969.5</v>
      </c>
      <c r="CP133" s="117">
        <v>1.952750563621521</v>
      </c>
      <c r="CQ133" s="116">
        <v>2289543.75</v>
      </c>
      <c r="CR133" s="116">
        <v>4007423</v>
      </c>
      <c r="CS133" s="117">
        <v>1.7503150701522827</v>
      </c>
      <c r="CT133" s="116">
        <v>3370302.5</v>
      </c>
      <c r="CU133" s="116">
        <v>6516717</v>
      </c>
      <c r="CV133" s="117">
        <v>1.933570384979248</v>
      </c>
      <c r="CW133" s="116">
        <v>9414178</v>
      </c>
      <c r="CX133" s="116">
        <v>19256118</v>
      </c>
      <c r="CY133" s="117">
        <v>2.0454380512237549</v>
      </c>
      <c r="CZ133" s="116">
        <v>14642464</v>
      </c>
      <c r="DA133" s="116">
        <v>27431340</v>
      </c>
      <c r="DB133" s="117">
        <v>1.8734101057052612</v>
      </c>
      <c r="DC133" s="116">
        <v>23147352</v>
      </c>
      <c r="DD133" s="116">
        <v>45035776</v>
      </c>
      <c r="DE133" s="117">
        <v>1.9456124305725098</v>
      </c>
      <c r="DF133" s="116">
        <v>47632.88671875</v>
      </c>
      <c r="DG133" s="116">
        <v>93291.890625</v>
      </c>
      <c r="DH133" s="117">
        <v>1.9585604667663574</v>
      </c>
      <c r="DI133" s="116">
        <v>55930.7421875</v>
      </c>
      <c r="DJ133" s="116">
        <v>111710.359375</v>
      </c>
      <c r="DK133" s="117">
        <v>1.997298002243042</v>
      </c>
      <c r="DL133" s="116">
        <v>72288.1640625</v>
      </c>
      <c r="DM133" s="116">
        <v>146303.875</v>
      </c>
      <c r="DN133" s="117">
        <v>2.0238981246948242</v>
      </c>
      <c r="DO133" s="116">
        <v>85218.2109375</v>
      </c>
      <c r="DP133" s="116">
        <v>160525.78125</v>
      </c>
      <c r="DQ133" s="117">
        <v>1.8837027549743652</v>
      </c>
      <c r="DR133" s="116">
        <v>87397.578125</v>
      </c>
      <c r="DS133" s="116">
        <v>169255.703125</v>
      </c>
      <c r="DT133" s="117">
        <v>1.9366177320480347</v>
      </c>
      <c r="DU133" s="116">
        <v>91475.0390625</v>
      </c>
      <c r="DV133" s="116">
        <v>181372.75</v>
      </c>
      <c r="DW133" s="117">
        <v>1.9827567338943481</v>
      </c>
      <c r="DX133" s="116">
        <v>99131.875</v>
      </c>
      <c r="DY133" s="116">
        <v>199541.734375</v>
      </c>
      <c r="DZ133" s="117">
        <v>2.0128917694091797</v>
      </c>
      <c r="EA133" s="116">
        <v>102297.796875</v>
      </c>
      <c r="EB133" s="116">
        <v>210842.5</v>
      </c>
      <c r="EC133" s="117">
        <v>2.0610659122467041</v>
      </c>
      <c r="ED133" s="116">
        <v>120899.171875</v>
      </c>
      <c r="EE133" s="118">
        <v>242115.34375</v>
      </c>
      <c r="EF133" s="119">
        <v>2.002622127532959</v>
      </c>
      <c r="EG133" s="115">
        <v>122245.828125</v>
      </c>
      <c r="EH133" s="116">
        <v>244131.953125</v>
      </c>
      <c r="EI133" s="117">
        <v>1.9970575571060181</v>
      </c>
      <c r="EJ133" s="116">
        <v>143609.046875</v>
      </c>
      <c r="EK133" s="116">
        <v>284729.875</v>
      </c>
      <c r="EL133" s="117">
        <v>1.9826736450195313</v>
      </c>
      <c r="EM133" s="116">
        <v>162229.3125</v>
      </c>
      <c r="EN133" s="116">
        <v>322145.40625</v>
      </c>
      <c r="EO133" s="117">
        <v>1.9857410192489624</v>
      </c>
      <c r="EP133" s="116">
        <v>175081.609375</v>
      </c>
      <c r="EQ133" s="116">
        <v>355682.03125</v>
      </c>
      <c r="ER133" s="117">
        <v>2.0315213203430176</v>
      </c>
      <c r="ES133" s="116">
        <v>180850.078125</v>
      </c>
      <c r="ET133" s="116">
        <v>357821.15625</v>
      </c>
      <c r="EU133" s="117">
        <v>1.9785512685775757</v>
      </c>
      <c r="EV133" s="116">
        <v>190188.34375</v>
      </c>
      <c r="EW133" s="116">
        <v>376694.5625</v>
      </c>
      <c r="EX133" s="117">
        <v>1.9806395769119263</v>
      </c>
      <c r="EY133" s="116">
        <v>210054.203125</v>
      </c>
      <c r="EZ133" s="116">
        <v>407514.0625</v>
      </c>
      <c r="FA133" s="117">
        <v>1.9400423765182495</v>
      </c>
      <c r="FB133" s="116">
        <v>225382.03125</v>
      </c>
      <c r="FC133" s="116">
        <v>444541.625</v>
      </c>
      <c r="FD133" s="117">
        <v>1.9723916053771973</v>
      </c>
      <c r="FE133" s="116">
        <v>239974.625</v>
      </c>
      <c r="FF133" s="116">
        <v>488303.15625</v>
      </c>
      <c r="FG133" s="117">
        <v>2.0348117351531982</v>
      </c>
      <c r="FH133" s="116">
        <v>264297.15625</v>
      </c>
      <c r="FI133" s="116">
        <v>545486.8125</v>
      </c>
      <c r="FJ133" s="117">
        <v>2.0639147758483887</v>
      </c>
      <c r="FK133" s="116">
        <v>273145.9375</v>
      </c>
      <c r="FL133" s="116">
        <v>569014.75</v>
      </c>
      <c r="FM133" s="117">
        <v>2.0831894874572754</v>
      </c>
      <c r="FN133" s="116">
        <v>299837.65625</v>
      </c>
      <c r="FO133" s="116">
        <v>649347.125</v>
      </c>
      <c r="FP133" s="117">
        <v>2.1656622886657715</v>
      </c>
      <c r="FQ133" s="116">
        <v>314907.125</v>
      </c>
      <c r="FR133" s="116">
        <v>688900.0625</v>
      </c>
      <c r="FS133" s="117">
        <v>2.187629222869873</v>
      </c>
      <c r="FT133" s="116">
        <v>318255.46875</v>
      </c>
      <c r="FU133" s="116">
        <v>759378.75</v>
      </c>
      <c r="FV133" s="117">
        <v>2.3860666751861572</v>
      </c>
      <c r="FW133" s="116">
        <v>343845.1875</v>
      </c>
      <c r="FX133" s="116">
        <v>826355.75</v>
      </c>
      <c r="FY133" s="117">
        <v>2.4032785892486572</v>
      </c>
      <c r="FZ133" s="116">
        <v>427807.875</v>
      </c>
      <c r="GA133" s="116">
        <v>1076593.875</v>
      </c>
      <c r="GB133" s="117">
        <v>2.5165359973907471</v>
      </c>
      <c r="GC133" s="116">
        <v>455721.53125</v>
      </c>
      <c r="GD133" s="116">
        <v>1067708.25</v>
      </c>
      <c r="GE133" s="117">
        <v>2.3428962230682373</v>
      </c>
      <c r="GF133" s="116">
        <v>459295.15625</v>
      </c>
      <c r="GG133" s="116">
        <v>1296664.875</v>
      </c>
      <c r="GH133" s="117">
        <v>2.8231625556945801</v>
      </c>
      <c r="GI133" s="116">
        <v>540221</v>
      </c>
      <c r="GJ133" s="116">
        <v>1470695.375</v>
      </c>
      <c r="GK133" s="117">
        <v>2.7223958969116211</v>
      </c>
      <c r="GL133" s="116">
        <v>578718.5</v>
      </c>
      <c r="GM133" s="116">
        <v>1620659.625</v>
      </c>
      <c r="GN133" s="117">
        <v>2.8004281520843506</v>
      </c>
      <c r="GO133" s="116">
        <v>628138.125</v>
      </c>
      <c r="GP133" s="116">
        <v>1713117.25</v>
      </c>
      <c r="GQ133" s="117">
        <v>2.7272939682006836</v>
      </c>
      <c r="GR133" s="116">
        <v>693627.25</v>
      </c>
      <c r="GS133" s="116">
        <v>1854779.5</v>
      </c>
      <c r="GT133" s="117">
        <v>2.6740291118621826</v>
      </c>
      <c r="GU133" s="116">
        <v>787985.875</v>
      </c>
      <c r="GV133" s="116">
        <v>1825991</v>
      </c>
      <c r="GW133" s="117">
        <v>2.3172891139984131</v>
      </c>
      <c r="GX133" s="116">
        <v>890827.625</v>
      </c>
      <c r="GY133" s="116">
        <v>2103864.75</v>
      </c>
      <c r="GZ133" s="117">
        <v>2.361696720123291</v>
      </c>
      <c r="HA133" s="116">
        <v>863657.0625</v>
      </c>
      <c r="HB133" s="116">
        <v>1946470.25</v>
      </c>
      <c r="HC133" s="117">
        <v>2.253753662109375</v>
      </c>
      <c r="HD133" s="116">
        <v>867973.5625</v>
      </c>
      <c r="HE133" s="116">
        <v>1882209</v>
      </c>
      <c r="HF133" s="117">
        <v>2.1685094833374023</v>
      </c>
      <c r="HG133" s="116">
        <v>854470.25</v>
      </c>
      <c r="HH133" s="116">
        <v>2028233.5</v>
      </c>
      <c r="HI133" s="117">
        <v>2.373673677444458</v>
      </c>
      <c r="HJ133" s="116">
        <v>1049536.375</v>
      </c>
      <c r="HK133" s="116">
        <v>2171924</v>
      </c>
      <c r="HL133" s="117">
        <v>2.0694127082824707</v>
      </c>
      <c r="HM133" s="116">
        <v>1251922.5</v>
      </c>
      <c r="HN133" s="116">
        <v>2682345.5</v>
      </c>
      <c r="HO133" s="117">
        <v>2.1425812244415283</v>
      </c>
      <c r="HP133" s="116">
        <v>1559010.625</v>
      </c>
      <c r="HQ133" s="116">
        <v>3623333.25</v>
      </c>
      <c r="HR133" s="117">
        <v>2.3241236209869385</v>
      </c>
      <c r="HS133" s="116">
        <v>2035809.5</v>
      </c>
      <c r="HT133" s="116">
        <v>5157852.5</v>
      </c>
      <c r="HU133" s="117">
        <v>2.5335633754730225</v>
      </c>
      <c r="HV133" s="116">
        <v>1958361.75</v>
      </c>
      <c r="HW133" s="116">
        <v>5591099</v>
      </c>
      <c r="HX133" s="117">
        <v>2.8549878597259521</v>
      </c>
      <c r="HY133" s="116">
        <v>2333323.75</v>
      </c>
      <c r="HZ133" s="116">
        <v>5144655</v>
      </c>
      <c r="IA133" s="117">
        <v>2.2048611640930176</v>
      </c>
      <c r="IB133" s="116">
        <v>2227148.75</v>
      </c>
      <c r="IC133" s="116">
        <v>5350230</v>
      </c>
      <c r="ID133" s="117">
        <v>2.4022777080535889</v>
      </c>
      <c r="IE133" s="116">
        <v>2299437.5</v>
      </c>
      <c r="IF133" s="116">
        <v>4878508</v>
      </c>
      <c r="IG133" s="117">
        <v>2.1216092109680176</v>
      </c>
      <c r="IH133" s="116">
        <v>2386369.75</v>
      </c>
      <c r="II133" s="116">
        <v>5043487.5</v>
      </c>
      <c r="IJ133" s="117">
        <v>2.1134560108184814</v>
      </c>
      <c r="IK133" s="116">
        <v>2413843.75</v>
      </c>
      <c r="IL133" s="116">
        <v>5170099</v>
      </c>
      <c r="IM133" s="117">
        <v>2.1418533325195312</v>
      </c>
      <c r="IN133" s="115">
        <v>2528942.5</v>
      </c>
      <c r="IO133" s="116">
        <v>5163740</v>
      </c>
      <c r="IP133" s="117">
        <v>2.0418574810028076</v>
      </c>
      <c r="IQ133" s="116">
        <v>2811062.5</v>
      </c>
      <c r="IR133" s="116">
        <v>5796633.5</v>
      </c>
      <c r="IS133" s="117">
        <v>2.0620791912078857</v>
      </c>
      <c r="IT133" s="116">
        <v>3009370.5</v>
      </c>
      <c r="IU133" s="116">
        <v>6180368</v>
      </c>
      <c r="IV133" s="117">
        <v>2.0537078380584717</v>
      </c>
      <c r="IW133" s="116">
        <v>3151202.5</v>
      </c>
      <c r="IX133" s="116">
        <v>6398795.5</v>
      </c>
      <c r="IY133" s="117">
        <v>2.0305883884429932</v>
      </c>
      <c r="IZ133" s="116">
        <v>3091944.5</v>
      </c>
      <c r="JA133" s="116">
        <v>6232960.5</v>
      </c>
      <c r="JB133" s="117">
        <v>2.0158708095550537</v>
      </c>
      <c r="JC133" s="116">
        <v>3419104</v>
      </c>
      <c r="JD133" s="116">
        <v>6965436</v>
      </c>
      <c r="JE133" s="117">
        <v>2.0372109413146973</v>
      </c>
      <c r="JF133" s="116">
        <v>3532324</v>
      </c>
      <c r="JG133" s="116">
        <v>7633560</v>
      </c>
      <c r="JH133" s="117">
        <v>2.1610589027404785</v>
      </c>
      <c r="JI133" s="116">
        <v>3380647.75</v>
      </c>
      <c r="JJ133" s="116">
        <v>7434049.5</v>
      </c>
      <c r="JK133" s="117">
        <v>2.1990015506744385</v>
      </c>
      <c r="JL133" s="116">
        <v>3586789.25</v>
      </c>
      <c r="JM133" s="116">
        <v>8399675</v>
      </c>
      <c r="JN133" s="117">
        <v>2.34183669090271</v>
      </c>
      <c r="JO133" s="116">
        <v>3818420.5</v>
      </c>
      <c r="JP133" s="116">
        <v>9014696</v>
      </c>
      <c r="JQ133" s="117">
        <v>2.3608441352844238</v>
      </c>
      <c r="JR133" s="116">
        <v>3823977.5</v>
      </c>
      <c r="JS133" s="116">
        <v>7856109</v>
      </c>
      <c r="JT133" s="117">
        <v>2.0544338226318359</v>
      </c>
      <c r="JU133" s="116">
        <v>3609640.25</v>
      </c>
      <c r="JV133" s="116">
        <v>7985762</v>
      </c>
      <c r="JW133" s="117">
        <v>2.2123429775238037</v>
      </c>
      <c r="JX133" s="116">
        <v>3946528</v>
      </c>
      <c r="JY133" s="116">
        <v>8509554</v>
      </c>
      <c r="JZ133" s="117">
        <v>2.1562128067016602</v>
      </c>
      <c r="KA133" s="116">
        <v>4108989.25</v>
      </c>
      <c r="KB133" s="116">
        <v>8718485</v>
      </c>
      <c r="KC133" s="117">
        <v>2.1218075752258301</v>
      </c>
      <c r="KD133" s="116">
        <v>3000236.25</v>
      </c>
      <c r="KE133" s="116">
        <v>6894291</v>
      </c>
      <c r="KF133" s="117">
        <v>2.2979159355163574</v>
      </c>
      <c r="KG133" s="116">
        <v>3927431.25</v>
      </c>
      <c r="KH133" s="116">
        <v>9534806</v>
      </c>
      <c r="KI133" s="117">
        <v>2.427746057510376</v>
      </c>
      <c r="KJ133" s="116">
        <v>3718397.75</v>
      </c>
      <c r="KK133" s="116">
        <v>9493642</v>
      </c>
      <c r="KL133" s="117">
        <v>2.5531539916992187</v>
      </c>
      <c r="KM133" s="116">
        <v>3429426.75</v>
      </c>
      <c r="KN133" s="116">
        <v>6904107.5</v>
      </c>
      <c r="KO133" s="117">
        <v>2.0131957530975342</v>
      </c>
      <c r="KP133" s="116">
        <v>3153877</v>
      </c>
      <c r="KQ133" s="116">
        <v>7067094</v>
      </c>
      <c r="KR133" s="117">
        <v>2.2407639026641846</v>
      </c>
      <c r="KS133" s="116">
        <v>3196225.25</v>
      </c>
      <c r="KT133" s="116">
        <v>7205026.5</v>
      </c>
      <c r="KU133" s="117">
        <v>2.2542297840118408</v>
      </c>
      <c r="KV133" s="134">
        <v>3.085965633392334</v>
      </c>
      <c r="KW133" s="135">
        <v>2.2007312774658203</v>
      </c>
      <c r="KX133" s="135">
        <v>2.1824698448181152</v>
      </c>
      <c r="KY133" s="135">
        <v>2.2439711093902588</v>
      </c>
      <c r="KZ133" s="135">
        <v>1.9441221952438354</v>
      </c>
      <c r="LA133" s="135">
        <v>1.9880584478378296</v>
      </c>
      <c r="LB133" s="135">
        <v>2.0236465930938721</v>
      </c>
      <c r="LC133" s="135">
        <v>2.5583715438842773</v>
      </c>
      <c r="LD133" s="135">
        <v>2.3399591445922852</v>
      </c>
      <c r="LE133" s="135">
        <v>2.1188161373138428</v>
      </c>
      <c r="LF133" s="135">
        <v>2.1942665576934814</v>
      </c>
      <c r="LG133" s="135">
        <v>2.2978179454803467</v>
      </c>
      <c r="LH133" s="135">
        <f t="shared" si="4"/>
        <v>2.4897222518920898</v>
      </c>
      <c r="LI133" s="135">
        <f t="shared" si="5"/>
        <v>2.0940466523170471</v>
      </c>
      <c r="LJ133" s="135">
        <f t="shared" si="6"/>
        <v>2.227508932352066</v>
      </c>
      <c r="LK133" s="144">
        <f t="shared" si="7"/>
        <v>2.2036335468292236</v>
      </c>
    </row>
    <row r="134" spans="1:323" ht="15" customHeight="1">
      <c r="A134" s="114">
        <v>99.992999999999995</v>
      </c>
      <c r="B134" s="115">
        <v>482209.1875</v>
      </c>
      <c r="C134" s="116">
        <v>1462632.75</v>
      </c>
      <c r="D134" s="117">
        <v>3.033191442489624</v>
      </c>
      <c r="E134" s="116">
        <v>551003.125</v>
      </c>
      <c r="F134" s="116">
        <v>1729475.625</v>
      </c>
      <c r="G134" s="117">
        <v>3.1387765407562256</v>
      </c>
      <c r="H134" s="116">
        <v>602634.5625</v>
      </c>
      <c r="I134" s="116">
        <v>1189927.25</v>
      </c>
      <c r="J134" s="117">
        <v>1.9745420217514038</v>
      </c>
      <c r="K134" s="116">
        <v>865101.4375</v>
      </c>
      <c r="L134" s="116">
        <v>2178063.5</v>
      </c>
      <c r="M134" s="117">
        <v>2.5176973342895508</v>
      </c>
      <c r="N134" s="116">
        <v>1037962.3125</v>
      </c>
      <c r="O134" s="116">
        <v>2400754</v>
      </c>
      <c r="P134" s="117">
        <v>2.3129491806030273</v>
      </c>
      <c r="Q134" s="116">
        <v>1087757.375</v>
      </c>
      <c r="R134" s="116">
        <v>2164056.5</v>
      </c>
      <c r="S134" s="117">
        <v>1.9894661903381348</v>
      </c>
      <c r="T134" s="116">
        <v>1257049.5</v>
      </c>
      <c r="U134" s="116">
        <v>2752974.25</v>
      </c>
      <c r="V134" s="117">
        <v>2.1900284290313721</v>
      </c>
      <c r="W134" s="116">
        <v>1761880</v>
      </c>
      <c r="X134" s="116">
        <v>4202204.5</v>
      </c>
      <c r="Y134" s="117">
        <v>2.385068416595459</v>
      </c>
      <c r="Z134" s="116">
        <v>1767908</v>
      </c>
      <c r="AA134" s="116">
        <v>3691896</v>
      </c>
      <c r="AB134" s="117">
        <v>2.0882852077484131</v>
      </c>
      <c r="AC134" s="116">
        <v>2110359</v>
      </c>
      <c r="AD134" s="116">
        <v>4264195.5</v>
      </c>
      <c r="AE134" s="117">
        <v>2.0206019878387451</v>
      </c>
      <c r="AF134" s="116">
        <v>2535769</v>
      </c>
      <c r="AG134" s="116">
        <v>5464332.5</v>
      </c>
      <c r="AH134" s="117">
        <v>2.1549015045166016</v>
      </c>
      <c r="AI134" s="116">
        <v>2600380.5</v>
      </c>
      <c r="AJ134" s="116">
        <v>5374027.5</v>
      </c>
      <c r="AK134" s="117">
        <v>2.0666313171386719</v>
      </c>
      <c r="AL134" s="116">
        <v>2752708.5</v>
      </c>
      <c r="AM134" s="116">
        <v>5531379</v>
      </c>
      <c r="AN134" s="117">
        <v>2.0094313621520996</v>
      </c>
      <c r="AO134" s="116">
        <v>3085259.75</v>
      </c>
      <c r="AP134" s="116">
        <v>7507284.5</v>
      </c>
      <c r="AQ134" s="117">
        <v>2.4332747459411621</v>
      </c>
      <c r="AR134" s="116">
        <v>3506489.25</v>
      </c>
      <c r="AS134" s="116">
        <v>8074726.5</v>
      </c>
      <c r="AT134" s="117">
        <v>2.3027951717376709</v>
      </c>
      <c r="AU134" s="116">
        <v>3834617.25</v>
      </c>
      <c r="AV134" s="116">
        <v>8971109</v>
      </c>
      <c r="AW134" s="117">
        <v>2.339505672454834</v>
      </c>
      <c r="AX134" s="116">
        <v>3821210.25</v>
      </c>
      <c r="AY134" s="116">
        <v>8936234</v>
      </c>
      <c r="AZ134" s="117">
        <v>2.3385872840881348</v>
      </c>
      <c r="BA134" s="116">
        <v>2925627.75</v>
      </c>
      <c r="BB134" s="116">
        <v>6617170</v>
      </c>
      <c r="BC134" s="117">
        <v>2.2617950439453125</v>
      </c>
      <c r="BD134" s="116">
        <v>2509425.5</v>
      </c>
      <c r="BE134" s="116">
        <v>5579471.5</v>
      </c>
      <c r="BF134" s="117">
        <v>2.2234058380126953</v>
      </c>
      <c r="BG134" s="116">
        <v>2271457.25</v>
      </c>
      <c r="BH134" s="116">
        <v>4742777.5</v>
      </c>
      <c r="BI134" s="117">
        <v>2.0879888534545898</v>
      </c>
      <c r="BJ134" s="116">
        <v>2296527.75</v>
      </c>
      <c r="BK134" s="116">
        <v>5074231</v>
      </c>
      <c r="BL134" s="117">
        <v>2.2095229625701904</v>
      </c>
      <c r="BM134" s="116">
        <v>2121101</v>
      </c>
      <c r="BN134" s="116">
        <v>4478066</v>
      </c>
      <c r="BO134" s="117">
        <v>2.111198902130127</v>
      </c>
      <c r="BP134" s="116">
        <v>2129073.25</v>
      </c>
      <c r="BQ134" s="116">
        <v>4935650</v>
      </c>
      <c r="BR134" s="117">
        <v>2.3182151317596436</v>
      </c>
      <c r="BS134" s="116">
        <v>2294382.75</v>
      </c>
      <c r="BT134" s="116">
        <v>5476569</v>
      </c>
      <c r="BU134" s="117">
        <v>2.386946439743042</v>
      </c>
      <c r="BV134" s="116">
        <v>2862632.75</v>
      </c>
      <c r="BW134" s="116">
        <v>7279518.5</v>
      </c>
      <c r="BX134" s="117">
        <v>2.542945384979248</v>
      </c>
      <c r="BY134" s="116">
        <v>3143504</v>
      </c>
      <c r="BZ134" s="116">
        <v>7406068.5</v>
      </c>
      <c r="CA134" s="117">
        <v>2.3559913635253906</v>
      </c>
      <c r="CB134" s="116">
        <v>4026537.5</v>
      </c>
      <c r="CC134" s="116">
        <v>10010886</v>
      </c>
      <c r="CD134" s="117">
        <v>2.4862270355224609</v>
      </c>
      <c r="CE134" s="116">
        <v>3551970.5</v>
      </c>
      <c r="CF134" s="116">
        <v>7321624</v>
      </c>
      <c r="CG134" s="117">
        <v>2.0612850189208984</v>
      </c>
      <c r="CH134" s="116">
        <v>3404286.75</v>
      </c>
      <c r="CI134" s="116">
        <v>7260350</v>
      </c>
      <c r="CJ134" s="117">
        <v>2.1327080726623535</v>
      </c>
      <c r="CK134" s="116">
        <v>3469096</v>
      </c>
      <c r="CL134" s="116">
        <v>6831353</v>
      </c>
      <c r="CM134" s="117">
        <v>1.9692026376724243</v>
      </c>
      <c r="CN134" s="116">
        <v>2665383.75</v>
      </c>
      <c r="CO134" s="116">
        <v>5374398.5</v>
      </c>
      <c r="CP134" s="117">
        <v>2.0163695812225342</v>
      </c>
      <c r="CQ134" s="116">
        <v>2363377.5</v>
      </c>
      <c r="CR134" s="116">
        <v>4247772</v>
      </c>
      <c r="CS134" s="117">
        <v>1.7973310947418213</v>
      </c>
      <c r="CT134" s="116">
        <v>3473880.75</v>
      </c>
      <c r="CU134" s="116">
        <v>6959014.5</v>
      </c>
      <c r="CV134" s="117">
        <v>2.0032393932342529</v>
      </c>
      <c r="CW134" s="116">
        <v>9802255</v>
      </c>
      <c r="CX134" s="116">
        <v>20635308</v>
      </c>
      <c r="CY134" s="117">
        <v>2.1051592826843262</v>
      </c>
      <c r="CZ134" s="116">
        <v>15148768</v>
      </c>
      <c r="DA134" s="116">
        <v>29223356</v>
      </c>
      <c r="DB134" s="117">
        <v>1.929091215133667</v>
      </c>
      <c r="DC134" s="116">
        <v>23984974</v>
      </c>
      <c r="DD134" s="116">
        <v>48104876</v>
      </c>
      <c r="DE134" s="117">
        <v>2.0056254863739014</v>
      </c>
      <c r="DF134" s="116">
        <v>49381.921875</v>
      </c>
      <c r="DG134" s="116">
        <v>99693.78125</v>
      </c>
      <c r="DH134" s="117">
        <v>2.0188314914703369</v>
      </c>
      <c r="DI134" s="116">
        <v>58008.73828125</v>
      </c>
      <c r="DJ134" s="116">
        <v>119535.3828125</v>
      </c>
      <c r="DK134" s="117">
        <v>2.0606443881988525</v>
      </c>
      <c r="DL134" s="116">
        <v>74985.46875</v>
      </c>
      <c r="DM134" s="116">
        <v>156691.328125</v>
      </c>
      <c r="DN134" s="117">
        <v>2.0896224975585937</v>
      </c>
      <c r="DO134" s="116">
        <v>87982.28125</v>
      </c>
      <c r="DP134" s="116">
        <v>171093.0625</v>
      </c>
      <c r="DQ134" s="117">
        <v>1.9446308612823486</v>
      </c>
      <c r="DR134" s="116">
        <v>90351.2109375</v>
      </c>
      <c r="DS134" s="116">
        <v>180745.703125</v>
      </c>
      <c r="DT134" s="117">
        <v>2.000478982925415</v>
      </c>
      <c r="DU134" s="116">
        <v>94634.59375</v>
      </c>
      <c r="DV134" s="116">
        <v>193997.140625</v>
      </c>
      <c r="DW134" s="117">
        <v>2.0499601364135742</v>
      </c>
      <c r="DX134" s="116">
        <v>102580.640625</v>
      </c>
      <c r="DY134" s="116">
        <v>213647.96875</v>
      </c>
      <c r="DZ134" s="117">
        <v>2.0827319622039795</v>
      </c>
      <c r="EA134" s="116">
        <v>105942.515625</v>
      </c>
      <c r="EB134" s="116">
        <v>226097.40625</v>
      </c>
      <c r="EC134" s="117">
        <v>2.1341516971588135</v>
      </c>
      <c r="ED134" s="116">
        <v>124946.4296875</v>
      </c>
      <c r="EE134" s="118">
        <v>259152.453125</v>
      </c>
      <c r="EF134" s="119">
        <v>2.0741086006164551</v>
      </c>
      <c r="EG134" s="115">
        <v>126240.84375</v>
      </c>
      <c r="EH134" s="116">
        <v>261258.6875</v>
      </c>
      <c r="EI134" s="117">
        <v>2.0695257186889648</v>
      </c>
      <c r="EJ134" s="116">
        <v>148418.9375</v>
      </c>
      <c r="EK134" s="116">
        <v>304555.875</v>
      </c>
      <c r="EL134" s="117">
        <v>2.0520014762878418</v>
      </c>
      <c r="EM134" s="116">
        <v>167670.875</v>
      </c>
      <c r="EN134" s="116">
        <v>344614.125</v>
      </c>
      <c r="EO134" s="117">
        <v>2.0553009510040283</v>
      </c>
      <c r="EP134" s="116">
        <v>180740.890625</v>
      </c>
      <c r="EQ134" s="116">
        <v>381091.40625</v>
      </c>
      <c r="ER134" s="117">
        <v>2.1084957122802734</v>
      </c>
      <c r="ES134" s="116">
        <v>186603.984375</v>
      </c>
      <c r="ET134" s="116">
        <v>382705.15625</v>
      </c>
      <c r="EU134" s="117">
        <v>2.0508949756622314</v>
      </c>
      <c r="EV134" s="116">
        <v>198917.46875</v>
      </c>
      <c r="EW134" s="116">
        <v>402761.9375</v>
      </c>
      <c r="EX134" s="117">
        <v>2.0247690677642822</v>
      </c>
      <c r="EY134" s="116">
        <v>216755.875</v>
      </c>
      <c r="EZ134" s="116">
        <v>435259.25</v>
      </c>
      <c r="FA134" s="117">
        <v>2.0080621242523193</v>
      </c>
      <c r="FB134" s="116">
        <v>231933.328125</v>
      </c>
      <c r="FC134" s="116">
        <v>475397.78125</v>
      </c>
      <c r="FD134" s="117">
        <v>2.0497174263000488</v>
      </c>
      <c r="FE134" s="116">
        <v>247275.40625</v>
      </c>
      <c r="FF134" s="116">
        <v>523276.0625</v>
      </c>
      <c r="FG134" s="117">
        <v>2.1161670684814453</v>
      </c>
      <c r="FH134" s="116">
        <v>273139.125</v>
      </c>
      <c r="FI134" s="116">
        <v>585046.625</v>
      </c>
      <c r="FJ134" s="117">
        <v>2.1419363021850586</v>
      </c>
      <c r="FK134" s="116">
        <v>282262.15625</v>
      </c>
      <c r="FL134" s="116">
        <v>610652.0625</v>
      </c>
      <c r="FM134" s="117">
        <v>2.163421630859375</v>
      </c>
      <c r="FN134" s="116">
        <v>309686.90625</v>
      </c>
      <c r="FO134" s="116">
        <v>698598</v>
      </c>
      <c r="FP134" s="117">
        <v>2.2558202743530273</v>
      </c>
      <c r="FQ134" s="116">
        <v>324672.46875</v>
      </c>
      <c r="FR134" s="116">
        <v>741654.5625</v>
      </c>
      <c r="FS134" s="117">
        <v>2.2843160629272461</v>
      </c>
      <c r="FT134" s="116">
        <v>343815.71875</v>
      </c>
      <c r="FU134" s="116">
        <v>820627.6875</v>
      </c>
      <c r="FV134" s="117">
        <v>2.3868241310119629</v>
      </c>
      <c r="FW134" s="116">
        <v>371631.75</v>
      </c>
      <c r="FX134" s="116">
        <v>893363.9375</v>
      </c>
      <c r="FY134" s="117">
        <v>2.4038956165313721</v>
      </c>
      <c r="FZ134" s="116">
        <v>463670.5</v>
      </c>
      <c r="GA134" s="116">
        <v>1166798.5</v>
      </c>
      <c r="GB134" s="117">
        <v>2.5164389610290527</v>
      </c>
      <c r="GC134" s="116">
        <v>491775.9375</v>
      </c>
      <c r="GD134" s="116">
        <v>1152639.25</v>
      </c>
      <c r="GE134" s="117">
        <v>2.3438301086425781</v>
      </c>
      <c r="GF134" s="116">
        <v>482453</v>
      </c>
      <c r="GG134" s="116">
        <v>1414688.5</v>
      </c>
      <c r="GH134" s="117">
        <v>2.9322824478149414</v>
      </c>
      <c r="GI134" s="116">
        <v>587339.375</v>
      </c>
      <c r="GJ134" s="116">
        <v>1600358.5</v>
      </c>
      <c r="GK134" s="117">
        <v>2.7247593402862549</v>
      </c>
      <c r="GL134" s="116">
        <v>630176.9375</v>
      </c>
      <c r="GM134" s="116">
        <v>1765947.125</v>
      </c>
      <c r="GN134" s="117">
        <v>2.8023035526275635</v>
      </c>
      <c r="GO134" s="116">
        <v>682940.1875</v>
      </c>
      <c r="GP134" s="116">
        <v>1864320.375</v>
      </c>
      <c r="GQ134" s="117">
        <v>2.729844331741333</v>
      </c>
      <c r="GR134" s="116">
        <v>733769.5625</v>
      </c>
      <c r="GS134" s="116">
        <v>2017882.875</v>
      </c>
      <c r="GT134" s="117">
        <v>2.7500226497650146</v>
      </c>
      <c r="GU134" s="116">
        <v>849286.375</v>
      </c>
      <c r="GV134" s="116">
        <v>1970035.25</v>
      </c>
      <c r="GW134" s="117">
        <v>2.3196361064910889</v>
      </c>
      <c r="GX134" s="116">
        <v>961232.875</v>
      </c>
      <c r="GY134" s="116">
        <v>2272284</v>
      </c>
      <c r="GZ134" s="117">
        <v>2.3639266490936279</v>
      </c>
      <c r="HA134" s="116">
        <v>929285</v>
      </c>
      <c r="HB134" s="116">
        <v>2096614.25</v>
      </c>
      <c r="HC134" s="117">
        <v>2.2561585903167725</v>
      </c>
      <c r="HD134" s="116">
        <v>931534.3125</v>
      </c>
      <c r="HE134" s="116">
        <v>2022696.5</v>
      </c>
      <c r="HF134" s="117">
        <v>2.1713602542877197</v>
      </c>
      <c r="HG134" s="116">
        <v>895970.375</v>
      </c>
      <c r="HH134" s="116">
        <v>2193044.25</v>
      </c>
      <c r="HI134" s="117">
        <v>2.4476749897003174</v>
      </c>
      <c r="HJ134" s="116">
        <v>1123713</v>
      </c>
      <c r="HK134" s="116">
        <v>2327128.25</v>
      </c>
      <c r="HL134" s="117">
        <v>2.070927619934082</v>
      </c>
      <c r="HM134" s="116">
        <v>1343305.75</v>
      </c>
      <c r="HN134" s="116">
        <v>2880365.5</v>
      </c>
      <c r="HO134" s="117">
        <v>2.1442368030548096</v>
      </c>
      <c r="HP134" s="116">
        <v>1681094.125</v>
      </c>
      <c r="HQ134" s="116">
        <v>3909790.75</v>
      </c>
      <c r="HR134" s="117">
        <v>2.3257417678833008</v>
      </c>
      <c r="HS134" s="116">
        <v>2240904.25</v>
      </c>
      <c r="HT134" s="116">
        <v>5589713.5</v>
      </c>
      <c r="HU134" s="117">
        <v>2.4944009780883789</v>
      </c>
      <c r="HV134" s="116">
        <v>2131454.25</v>
      </c>
      <c r="HW134" s="116">
        <v>6098093.5</v>
      </c>
      <c r="HX134" s="117">
        <v>2.8610012531280518</v>
      </c>
      <c r="HY134" s="116">
        <v>2536885.25</v>
      </c>
      <c r="HZ134" s="116">
        <v>5532200</v>
      </c>
      <c r="IA134" s="117">
        <v>2.1807055473327637</v>
      </c>
      <c r="IB134" s="116">
        <v>2351428.25</v>
      </c>
      <c r="IC134" s="116">
        <v>5787795.5</v>
      </c>
      <c r="ID134" s="117">
        <v>2.4613957405090332</v>
      </c>
      <c r="IE134" s="116">
        <v>2517912.25</v>
      </c>
      <c r="IF134" s="116">
        <v>5231826</v>
      </c>
      <c r="IG134" s="117">
        <v>2.0778429508209229</v>
      </c>
      <c r="IH134" s="116">
        <v>2633794</v>
      </c>
      <c r="II134" s="116">
        <v>5405948.5</v>
      </c>
      <c r="IJ134" s="117">
        <v>2.0525326728820801</v>
      </c>
      <c r="IK134" s="116">
        <v>2589945.75</v>
      </c>
      <c r="IL134" s="116">
        <v>5551670</v>
      </c>
      <c r="IM134" s="117">
        <v>2.1435468196868896</v>
      </c>
      <c r="IN134" s="115">
        <v>2762489.5</v>
      </c>
      <c r="IO134" s="116">
        <v>5523976.5</v>
      </c>
      <c r="IP134" s="117">
        <v>1.9996371269226074</v>
      </c>
      <c r="IQ134" s="116">
        <v>3038644</v>
      </c>
      <c r="IR134" s="116">
        <v>6207395.5</v>
      </c>
      <c r="IS134" s="117">
        <v>2.0428175926208496</v>
      </c>
      <c r="IT134" s="116">
        <v>3265322</v>
      </c>
      <c r="IU134" s="116">
        <v>6615660</v>
      </c>
      <c r="IV134" s="117">
        <v>2.0260360240936279</v>
      </c>
      <c r="IW134" s="116">
        <v>3396168</v>
      </c>
      <c r="IX134" s="116">
        <v>6845790</v>
      </c>
      <c r="IY134" s="117">
        <v>2.0157394409179687</v>
      </c>
      <c r="IZ134" s="116">
        <v>3316337.75</v>
      </c>
      <c r="JA134" s="116">
        <v>6666162.5</v>
      </c>
      <c r="JB134" s="117">
        <v>2.0100975036621094</v>
      </c>
      <c r="JC134" s="116">
        <v>3635428.75</v>
      </c>
      <c r="JD134" s="116">
        <v>7457105</v>
      </c>
      <c r="JE134" s="117">
        <v>2.0512311458587646</v>
      </c>
      <c r="JF134" s="116">
        <v>3857026.25</v>
      </c>
      <c r="JG134" s="116">
        <v>8197009.5</v>
      </c>
      <c r="JH134" s="117">
        <v>2.1252148151397705</v>
      </c>
      <c r="JI134" s="116">
        <v>3680831.5</v>
      </c>
      <c r="JJ134" s="116">
        <v>7992362.5</v>
      </c>
      <c r="JK134" s="117">
        <v>2.17134690284729</v>
      </c>
      <c r="JL134" s="116">
        <v>3873829</v>
      </c>
      <c r="JM134" s="116">
        <v>9067086</v>
      </c>
      <c r="JN134" s="117">
        <v>2.3406004905700684</v>
      </c>
      <c r="JO134" s="116">
        <v>4132825.5</v>
      </c>
      <c r="JP134" s="116">
        <v>9733366</v>
      </c>
      <c r="JQ134" s="117">
        <v>2.3551359176635742</v>
      </c>
      <c r="JR134" s="116">
        <v>4066883.75</v>
      </c>
      <c r="JS134" s="116">
        <v>8404661</v>
      </c>
      <c r="JT134" s="117">
        <v>2.0666096210479736</v>
      </c>
      <c r="JU134" s="116">
        <v>3950588</v>
      </c>
      <c r="JV134" s="116">
        <v>8587554</v>
      </c>
      <c r="JW134" s="117">
        <v>2.1737406253814697</v>
      </c>
      <c r="JX134" s="116">
        <v>4127343.75</v>
      </c>
      <c r="JY134" s="116">
        <v>9138306</v>
      </c>
      <c r="JZ134" s="117">
        <v>2.2140889167785645</v>
      </c>
      <c r="KA134" s="116">
        <v>4652946.5</v>
      </c>
      <c r="KB134" s="116">
        <v>9355725</v>
      </c>
      <c r="KC134" s="117">
        <v>2.0107097625732422</v>
      </c>
      <c r="KD134" s="116">
        <v>3195169.5</v>
      </c>
      <c r="KE134" s="116">
        <v>7435527.5</v>
      </c>
      <c r="KF134" s="117">
        <v>2.3271152973175049</v>
      </c>
      <c r="KG134" s="116">
        <v>4227570.5</v>
      </c>
      <c r="KH134" s="116">
        <v>10320739</v>
      </c>
      <c r="KI134" s="117">
        <v>2.4412932395935059</v>
      </c>
      <c r="KJ134" s="116">
        <v>3986641</v>
      </c>
      <c r="KK134" s="116">
        <v>10294630</v>
      </c>
      <c r="KL134" s="117">
        <v>2.5822815895080566</v>
      </c>
      <c r="KM134" s="116">
        <v>3629383.5</v>
      </c>
      <c r="KN134" s="116">
        <v>7381652</v>
      </c>
      <c r="KO134" s="117">
        <v>2.0338582992553711</v>
      </c>
      <c r="KP134" s="116">
        <v>3389727.5</v>
      </c>
      <c r="KQ134" s="116">
        <v>7607684</v>
      </c>
      <c r="KR134" s="117">
        <v>2.2443349361419678</v>
      </c>
      <c r="KS134" s="116">
        <v>3435668.25</v>
      </c>
      <c r="KT134" s="116">
        <v>7757892</v>
      </c>
      <c r="KU134" s="117">
        <v>2.2580444812774658</v>
      </c>
      <c r="KV134" s="134">
        <v>3.0859839916229248</v>
      </c>
      <c r="KW134" s="135">
        <v>2.1969366073608398</v>
      </c>
      <c r="KX134" s="135">
        <v>2.2139081954956055</v>
      </c>
      <c r="KY134" s="135">
        <v>2.2984237670898437</v>
      </c>
      <c r="KZ134" s="135">
        <v>2.0038843154907227</v>
      </c>
      <c r="LA134" s="135">
        <v>2.0557856559753418</v>
      </c>
      <c r="LB134" s="135">
        <v>2.0974586009979248</v>
      </c>
      <c r="LC134" s="135">
        <v>2.587451696395874</v>
      </c>
      <c r="LD134" s="135">
        <v>2.3455064296722412</v>
      </c>
      <c r="LE134" s="135">
        <v>2.1010351181030273</v>
      </c>
      <c r="LF134" s="135">
        <v>2.1835794448852539</v>
      </c>
      <c r="LG134" s="135">
        <v>2.3119626045227051</v>
      </c>
      <c r="LH134" s="135">
        <f t="shared" si="4"/>
        <v>2.4989429314931235</v>
      </c>
      <c r="LI134" s="135">
        <f t="shared" si="5"/>
        <v>2.1511540412902832</v>
      </c>
      <c r="LJ134" s="135">
        <f t="shared" si="6"/>
        <v>2.2715505957603455</v>
      </c>
      <c r="LK134" s="144">
        <f t="shared" si="7"/>
        <v>2.1988590558369956</v>
      </c>
    </row>
    <row r="135" spans="1:323" ht="15" customHeight="1">
      <c r="A135" s="114">
        <v>99.994</v>
      </c>
      <c r="B135" s="115">
        <v>534697.375</v>
      </c>
      <c r="C135" s="116">
        <v>1621850.25</v>
      </c>
      <c r="D135" s="117">
        <v>3.0332114696502686</v>
      </c>
      <c r="E135" s="116">
        <v>612025.75</v>
      </c>
      <c r="F135" s="116">
        <v>1921022.125</v>
      </c>
      <c r="G135" s="117">
        <v>3.1387929916381836</v>
      </c>
      <c r="H135" s="116">
        <v>649302.1875</v>
      </c>
      <c r="I135" s="116">
        <v>1284046.25</v>
      </c>
      <c r="J135" s="117">
        <v>1.9775787591934204</v>
      </c>
      <c r="K135" s="116">
        <v>946969.6875</v>
      </c>
      <c r="L135" s="116">
        <v>2390350.75</v>
      </c>
      <c r="M135" s="117">
        <v>2.5242104530334473</v>
      </c>
      <c r="N135" s="116">
        <v>1132056.75</v>
      </c>
      <c r="O135" s="116">
        <v>2620347.5</v>
      </c>
      <c r="P135" s="117">
        <v>2.3146786689758301</v>
      </c>
      <c r="Q135" s="116">
        <v>1139608.875</v>
      </c>
      <c r="R135" s="116">
        <v>2339068.75</v>
      </c>
      <c r="S135" s="117">
        <v>2.0525188446044922</v>
      </c>
      <c r="T135" s="116">
        <v>1372093.125</v>
      </c>
      <c r="U135" s="116">
        <v>2993744.5</v>
      </c>
      <c r="V135" s="117">
        <v>2.1818814277648926</v>
      </c>
      <c r="W135" s="116">
        <v>1953688.5</v>
      </c>
      <c r="X135" s="116">
        <v>4593278</v>
      </c>
      <c r="Y135" s="117">
        <v>2.3510799407958984</v>
      </c>
      <c r="Z135" s="116">
        <v>1941709</v>
      </c>
      <c r="AA135" s="116">
        <v>3999323.75</v>
      </c>
      <c r="AB135" s="117">
        <v>2.0596926212310791</v>
      </c>
      <c r="AC135" s="116">
        <v>2313643</v>
      </c>
      <c r="AD135" s="116">
        <v>4605558</v>
      </c>
      <c r="AE135" s="117">
        <v>1.9906086921691895</v>
      </c>
      <c r="AF135" s="116">
        <v>2732912.25</v>
      </c>
      <c r="AG135" s="116">
        <v>5936597</v>
      </c>
      <c r="AH135" s="117">
        <v>2.1722602844238281</v>
      </c>
      <c r="AI135" s="116">
        <v>2797245.25</v>
      </c>
      <c r="AJ135" s="116">
        <v>5819950</v>
      </c>
      <c r="AK135" s="117">
        <v>2.0806005001068115</v>
      </c>
      <c r="AL135" s="116">
        <v>2943676.5</v>
      </c>
      <c r="AM135" s="116">
        <v>5979112</v>
      </c>
      <c r="AN135" s="117">
        <v>2.0311715602874756</v>
      </c>
      <c r="AO135" s="116">
        <v>3381109.25</v>
      </c>
      <c r="AP135" s="116">
        <v>8220674</v>
      </c>
      <c r="AQ135" s="117">
        <v>2.4313540458679199</v>
      </c>
      <c r="AR135" s="116">
        <v>3807460.5</v>
      </c>
      <c r="AS135" s="116">
        <v>8812011</v>
      </c>
      <c r="AT135" s="117">
        <v>2.3144063949584961</v>
      </c>
      <c r="AU135" s="116">
        <v>4184474.25</v>
      </c>
      <c r="AV135" s="116">
        <v>9799216</v>
      </c>
      <c r="AW135" s="117">
        <v>2.3418033123016357</v>
      </c>
      <c r="AX135" s="116">
        <v>4194555.5</v>
      </c>
      <c r="AY135" s="116">
        <v>9758867</v>
      </c>
      <c r="AZ135" s="117">
        <v>2.3265557289123535</v>
      </c>
      <c r="BA135" s="116">
        <v>3198652.25</v>
      </c>
      <c r="BB135" s="116">
        <v>7210566</v>
      </c>
      <c r="BC135" s="117">
        <v>2.25425124168396</v>
      </c>
      <c r="BD135" s="116">
        <v>2744775.75</v>
      </c>
      <c r="BE135" s="116">
        <v>6072299</v>
      </c>
      <c r="BF135" s="117">
        <v>2.2123115062713623</v>
      </c>
      <c r="BG135" s="116">
        <v>2487662.25</v>
      </c>
      <c r="BH135" s="116">
        <v>5137329</v>
      </c>
      <c r="BI135" s="117">
        <v>2.0651230812072754</v>
      </c>
      <c r="BJ135" s="116">
        <v>2504799.25</v>
      </c>
      <c r="BK135" s="116">
        <v>5520410</v>
      </c>
      <c r="BL135" s="117">
        <v>2.2039330005645752</v>
      </c>
      <c r="BM135" s="116">
        <v>2327889.75</v>
      </c>
      <c r="BN135" s="116">
        <v>4854230.5</v>
      </c>
      <c r="BO135" s="117">
        <v>2.0852494239807129</v>
      </c>
      <c r="BP135" s="116">
        <v>2334506.25</v>
      </c>
      <c r="BQ135" s="116">
        <v>5387298</v>
      </c>
      <c r="BR135" s="117">
        <v>2.3076820373535156</v>
      </c>
      <c r="BS135" s="116">
        <v>2512603.75</v>
      </c>
      <c r="BT135" s="116">
        <v>5989050</v>
      </c>
      <c r="BU135" s="117">
        <v>2.3836030960083008</v>
      </c>
      <c r="BV135" s="116">
        <v>3169375.5</v>
      </c>
      <c r="BW135" s="116">
        <v>7990512</v>
      </c>
      <c r="BX135" s="117">
        <v>2.5211629867553711</v>
      </c>
      <c r="BY135" s="116">
        <v>3475814</v>
      </c>
      <c r="BZ135" s="116">
        <v>8089384</v>
      </c>
      <c r="CA135" s="117">
        <v>2.3273351192474365</v>
      </c>
      <c r="CB135" s="116">
        <v>4439764</v>
      </c>
      <c r="CC135" s="116">
        <v>10975320</v>
      </c>
      <c r="CD135" s="117">
        <v>2.4720504283905029</v>
      </c>
      <c r="CE135" s="116">
        <v>3905251.5</v>
      </c>
      <c r="CF135" s="116">
        <v>7921895</v>
      </c>
      <c r="CG135" s="117">
        <v>2.0285236835479736</v>
      </c>
      <c r="CH135" s="116">
        <v>3735918</v>
      </c>
      <c r="CI135" s="116">
        <v>7876517</v>
      </c>
      <c r="CJ135" s="117">
        <v>2.1083216667175293</v>
      </c>
      <c r="CK135" s="116">
        <v>3776140.75</v>
      </c>
      <c r="CL135" s="116">
        <v>7367027.5</v>
      </c>
      <c r="CM135" s="117">
        <v>1.9509409666061401</v>
      </c>
      <c r="CN135" s="116">
        <v>2910036.5</v>
      </c>
      <c r="CO135" s="116">
        <v>5806230</v>
      </c>
      <c r="CP135" s="117">
        <v>1.9952430725097656</v>
      </c>
      <c r="CQ135" s="116">
        <v>2575762.5</v>
      </c>
      <c r="CR135" s="116">
        <v>4544734</v>
      </c>
      <c r="CS135" s="117">
        <v>1.7644227743148804</v>
      </c>
      <c r="CT135" s="116">
        <v>3780809.5</v>
      </c>
      <c r="CU135" s="116">
        <v>7515170.5</v>
      </c>
      <c r="CV135" s="117">
        <v>1.9877146482467651</v>
      </c>
      <c r="CW135" s="116">
        <v>10807126</v>
      </c>
      <c r="CX135" s="116">
        <v>22360112</v>
      </c>
      <c r="CY135" s="117">
        <v>2.0690155029296875</v>
      </c>
      <c r="CZ135" s="116">
        <v>16595738</v>
      </c>
      <c r="DA135" s="116">
        <v>31452650</v>
      </c>
      <c r="DB135" s="117">
        <v>1.8952245712280273</v>
      </c>
      <c r="DC135" s="116">
        <v>26355772</v>
      </c>
      <c r="DD135" s="116">
        <v>51934220</v>
      </c>
      <c r="DE135" s="117">
        <v>1.9705065488815308</v>
      </c>
      <c r="DF135" s="116">
        <v>54342.234375</v>
      </c>
      <c r="DG135" s="116">
        <v>107680.1796875</v>
      </c>
      <c r="DH135" s="117">
        <v>1.9815192222595215</v>
      </c>
      <c r="DI135" s="116">
        <v>63938.484375</v>
      </c>
      <c r="DJ135" s="116">
        <v>129313.1640625</v>
      </c>
      <c r="DK135" s="117">
        <v>2.0224621295928955</v>
      </c>
      <c r="DL135" s="116">
        <v>82753.6875</v>
      </c>
      <c r="DM135" s="116">
        <v>169684.703125</v>
      </c>
      <c r="DN135" s="117">
        <v>2.0504791736602783</v>
      </c>
      <c r="DO135" s="116">
        <v>96644.171875</v>
      </c>
      <c r="DP135" s="116">
        <v>184247.375</v>
      </c>
      <c r="DQ135" s="117">
        <v>1.9064509868621826</v>
      </c>
      <c r="DR135" s="116">
        <v>99499</v>
      </c>
      <c r="DS135" s="116">
        <v>195075.34375</v>
      </c>
      <c r="DT135" s="117">
        <v>1.9605759382247925</v>
      </c>
      <c r="DU135" s="116">
        <v>104414.015625</v>
      </c>
      <c r="DV135" s="116">
        <v>209771.09375</v>
      </c>
      <c r="DW135" s="117">
        <v>2.0090320110321045</v>
      </c>
      <c r="DX135" s="116">
        <v>113327.1796875</v>
      </c>
      <c r="DY135" s="116">
        <v>231295.234375</v>
      </c>
      <c r="DZ135" s="117">
        <v>2.0409510135650635</v>
      </c>
      <c r="EA135" s="116">
        <v>117269.1796875</v>
      </c>
      <c r="EB135" s="116">
        <v>245213.140625</v>
      </c>
      <c r="EC135" s="117">
        <v>2.0910279750823975</v>
      </c>
      <c r="ED135" s="116">
        <v>138136.859375</v>
      </c>
      <c r="EE135" s="118">
        <v>280462.125</v>
      </c>
      <c r="EF135" s="119">
        <v>2.0303206443786621</v>
      </c>
      <c r="EG135" s="115">
        <v>139089.765625</v>
      </c>
      <c r="EH135" s="116">
        <v>282728.25</v>
      </c>
      <c r="EI135" s="117">
        <v>2.0327033996582031</v>
      </c>
      <c r="EJ135" s="116">
        <v>164173.640625</v>
      </c>
      <c r="EK135" s="116">
        <v>329310.21875</v>
      </c>
      <c r="EL135" s="117">
        <v>2.0058653354644775</v>
      </c>
      <c r="EM135" s="116">
        <v>185701.140625</v>
      </c>
      <c r="EN135" s="116">
        <v>372653.71875</v>
      </c>
      <c r="EO135" s="117">
        <v>2.0067389011383057</v>
      </c>
      <c r="EP135" s="116">
        <v>200151.84375</v>
      </c>
      <c r="EQ135" s="116">
        <v>412921.75</v>
      </c>
      <c r="ER135" s="117">
        <v>2.0630424022674561</v>
      </c>
      <c r="ES135" s="116">
        <v>205328.09375</v>
      </c>
      <c r="ET135" s="116">
        <v>413854.65625</v>
      </c>
      <c r="EU135" s="117">
        <v>2.0155773162841797</v>
      </c>
      <c r="EV135" s="116">
        <v>222514.34375</v>
      </c>
      <c r="EW135" s="116">
        <v>434782.46875</v>
      </c>
      <c r="EX135" s="117">
        <v>1.9539525508880615</v>
      </c>
      <c r="EY135" s="116">
        <v>240272.21875</v>
      </c>
      <c r="EZ135" s="116">
        <v>469781.15625</v>
      </c>
      <c r="FA135" s="117">
        <v>1.9552037715911865</v>
      </c>
      <c r="FB135" s="116">
        <v>256691.734375</v>
      </c>
      <c r="FC135" s="116">
        <v>513981.78125</v>
      </c>
      <c r="FD135" s="117">
        <v>2.0023307800292969</v>
      </c>
      <c r="FE135" s="116">
        <v>274518.8125</v>
      </c>
      <c r="FF135" s="116">
        <v>567087</v>
      </c>
      <c r="FG135" s="117">
        <v>2.0657491683959961</v>
      </c>
      <c r="FH135" s="116">
        <v>304286.125</v>
      </c>
      <c r="FI135" s="116">
        <v>634527.75</v>
      </c>
      <c r="FJ135" s="117">
        <v>2.0852997303009033</v>
      </c>
      <c r="FK135" s="116">
        <v>314600.9375</v>
      </c>
      <c r="FL135" s="116">
        <v>662782.8125</v>
      </c>
      <c r="FM135" s="117">
        <v>2.1067414283752441</v>
      </c>
      <c r="FN135" s="116">
        <v>345397.25</v>
      </c>
      <c r="FO135" s="116">
        <v>760548.6875</v>
      </c>
      <c r="FP135" s="117">
        <v>2.2019534111022949</v>
      </c>
      <c r="FQ135" s="116">
        <v>361626.53125</v>
      </c>
      <c r="FR135" s="116">
        <v>808182.25</v>
      </c>
      <c r="FS135" s="117">
        <v>2.2348532676696777</v>
      </c>
      <c r="FT135" s="116">
        <v>375989.625</v>
      </c>
      <c r="FU135" s="116">
        <v>897511.9375</v>
      </c>
      <c r="FV135" s="117">
        <v>2.3870656490325928</v>
      </c>
      <c r="FW135" s="116">
        <v>406624.71875</v>
      </c>
      <c r="FX135" s="116">
        <v>977509.75</v>
      </c>
      <c r="FY135" s="117">
        <v>2.4039604663848877</v>
      </c>
      <c r="FZ135" s="116">
        <v>508957.3125</v>
      </c>
      <c r="GA135" s="116">
        <v>1280353.125</v>
      </c>
      <c r="GB135" s="117">
        <v>2.5156395435333252</v>
      </c>
      <c r="GC135" s="116">
        <v>537073.25</v>
      </c>
      <c r="GD135" s="116">
        <v>1259143.125</v>
      </c>
      <c r="GE135" s="117">
        <v>2.3444533348083496</v>
      </c>
      <c r="GF135" s="116">
        <v>612901.375</v>
      </c>
      <c r="GG135" s="116">
        <v>1559561.75</v>
      </c>
      <c r="GH135" s="117">
        <v>2.5445559024810791</v>
      </c>
      <c r="GI135" s="116">
        <v>647184.1875</v>
      </c>
      <c r="GJ135" s="116">
        <v>1764385.25</v>
      </c>
      <c r="GK135" s="117">
        <v>2.7262489795684814</v>
      </c>
      <c r="GL135" s="116">
        <v>695633.75</v>
      </c>
      <c r="GM135" s="116">
        <v>1949983.375</v>
      </c>
      <c r="GN135" s="117">
        <v>2.8031754493713379</v>
      </c>
      <c r="GO135" s="116">
        <v>752541.8125</v>
      </c>
      <c r="GP135" s="116">
        <v>2055623.125</v>
      </c>
      <c r="GQ135" s="117">
        <v>2.7315733432769775</v>
      </c>
      <c r="GR135" s="116">
        <v>783104.5</v>
      </c>
      <c r="GS135" s="116">
        <v>2227942.5</v>
      </c>
      <c r="GT135" s="117">
        <v>2.845012903213501</v>
      </c>
      <c r="GU135" s="116">
        <v>926140.9375</v>
      </c>
      <c r="GV135" s="116">
        <v>2150652.5</v>
      </c>
      <c r="GW135" s="117">
        <v>2.3221654891967773</v>
      </c>
      <c r="GX135" s="116">
        <v>1049607.875</v>
      </c>
      <c r="GY135" s="116">
        <v>2483693.5</v>
      </c>
      <c r="GZ135" s="117">
        <v>2.3663060665130615</v>
      </c>
      <c r="HA135" s="116">
        <v>1011426.8125</v>
      </c>
      <c r="HB135" s="116">
        <v>2284567</v>
      </c>
      <c r="HC135" s="117">
        <v>2.2587566375732422</v>
      </c>
      <c r="HD135" s="116">
        <v>1010885.875</v>
      </c>
      <c r="HE135" s="116">
        <v>2198173.75</v>
      </c>
      <c r="HF135" s="117">
        <v>2.1745023727416992</v>
      </c>
      <c r="HG135" s="116">
        <v>946770.1875</v>
      </c>
      <c r="HH135" s="116">
        <v>2405145.5</v>
      </c>
      <c r="HI135" s="117">
        <v>2.5403687953948975</v>
      </c>
      <c r="HJ135" s="116">
        <v>1215957.375</v>
      </c>
      <c r="HK135" s="116">
        <v>2520280.75</v>
      </c>
      <c r="HL135" s="117">
        <v>2.0726718902587891</v>
      </c>
      <c r="HM135" s="116">
        <v>1457209.625</v>
      </c>
      <c r="HN135" s="116">
        <v>3127387.25</v>
      </c>
      <c r="HO135" s="117">
        <v>2.1461477279663086</v>
      </c>
      <c r="HP135" s="116">
        <v>1834082.25</v>
      </c>
      <c r="HQ135" s="116">
        <v>4268954</v>
      </c>
      <c r="HR135" s="117">
        <v>2.3275694847106934</v>
      </c>
      <c r="HS135" s="116">
        <v>2488800.5</v>
      </c>
      <c r="HT135" s="116">
        <v>6128010.5</v>
      </c>
      <c r="HU135" s="117">
        <v>2.4622344970703125</v>
      </c>
      <c r="HV135" s="116">
        <v>2351140</v>
      </c>
      <c r="HW135" s="116">
        <v>6741570.5</v>
      </c>
      <c r="HX135" s="117">
        <v>2.8673624992370605</v>
      </c>
      <c r="HY135" s="116">
        <v>2767775.5</v>
      </c>
      <c r="HZ135" s="116">
        <v>6012893</v>
      </c>
      <c r="IA135" s="117">
        <v>2.17246413230896</v>
      </c>
      <c r="IB135" s="116">
        <v>2735848.5</v>
      </c>
      <c r="IC135" s="116">
        <v>6329635.5</v>
      </c>
      <c r="ID135" s="117">
        <v>2.313591480255127</v>
      </c>
      <c r="IE135" s="116">
        <v>2766894</v>
      </c>
      <c r="IF135" s="116">
        <v>5664145.5</v>
      </c>
      <c r="IG135" s="117">
        <v>2.0471131801605225</v>
      </c>
      <c r="IH135" s="116">
        <v>2892459.25</v>
      </c>
      <c r="II135" s="116">
        <v>5847195.5</v>
      </c>
      <c r="IJ135" s="117">
        <v>2.0215308666229248</v>
      </c>
      <c r="IK135" s="116">
        <v>2914601.5</v>
      </c>
      <c r="IL135" s="116">
        <v>6019205.5</v>
      </c>
      <c r="IM135" s="117">
        <v>2.0651898384094238</v>
      </c>
      <c r="IN135" s="115">
        <v>3031488.75</v>
      </c>
      <c r="IO135" s="116">
        <v>5962616.5</v>
      </c>
      <c r="IP135" s="117">
        <v>1.9668937921524048</v>
      </c>
      <c r="IQ135" s="116">
        <v>3351214.5</v>
      </c>
      <c r="IR135" s="116">
        <v>6710407</v>
      </c>
      <c r="IS135" s="117">
        <v>2.0023806095123291</v>
      </c>
      <c r="IT135" s="116">
        <v>3508305.25</v>
      </c>
      <c r="IU135" s="116">
        <v>7154548.5</v>
      </c>
      <c r="IV135" s="117">
        <v>2.0393176078796387</v>
      </c>
      <c r="IW135" s="116">
        <v>3702316.25</v>
      </c>
      <c r="IX135" s="116">
        <v>7396140.5</v>
      </c>
      <c r="IY135" s="117">
        <v>1.9977062940597534</v>
      </c>
      <c r="IZ135" s="116">
        <v>3592998.75</v>
      </c>
      <c r="JA135" s="116">
        <v>7202264.5</v>
      </c>
      <c r="JB135" s="117">
        <v>2.0045273303985596</v>
      </c>
      <c r="JC135" s="116">
        <v>3968529</v>
      </c>
      <c r="JD135" s="116">
        <v>8067323</v>
      </c>
      <c r="JE135" s="117">
        <v>2.0328245162963867</v>
      </c>
      <c r="JF135" s="116">
        <v>4210349.5</v>
      </c>
      <c r="JG135" s="116">
        <v>8892002</v>
      </c>
      <c r="JH135" s="117">
        <v>2.1119391918182373</v>
      </c>
      <c r="JI135" s="116">
        <v>4011495.5</v>
      </c>
      <c r="JJ135" s="116">
        <v>8684434</v>
      </c>
      <c r="JK135" s="117">
        <v>2.1648869514465332</v>
      </c>
      <c r="JL135" s="116">
        <v>4295288</v>
      </c>
      <c r="JM135" s="116">
        <v>9896589</v>
      </c>
      <c r="JN135" s="117">
        <v>2.3040571212768555</v>
      </c>
      <c r="JO135" s="116">
        <v>4564527</v>
      </c>
      <c r="JP135" s="116">
        <v>10629515</v>
      </c>
      <c r="JQ135" s="117">
        <v>2.3287222385406494</v>
      </c>
      <c r="JR135" s="116">
        <v>4398300.5</v>
      </c>
      <c r="JS135" s="116">
        <v>9124573</v>
      </c>
      <c r="JT135" s="117">
        <v>2.0745677947998047</v>
      </c>
      <c r="JU135" s="116">
        <v>4264494.5</v>
      </c>
      <c r="JV135" s="116">
        <v>9329903</v>
      </c>
      <c r="JW135" s="117">
        <v>2.187809944152832</v>
      </c>
      <c r="JX135" s="116">
        <v>4555428</v>
      </c>
      <c r="JY135" s="116">
        <v>9963369</v>
      </c>
      <c r="JZ135" s="117">
        <v>2.1871421337127686</v>
      </c>
      <c r="KA135" s="116">
        <v>4764077</v>
      </c>
      <c r="KB135" s="116">
        <v>10130261</v>
      </c>
      <c r="KC135" s="117">
        <v>2.1263847351074219</v>
      </c>
      <c r="KD135" s="116">
        <v>3546100</v>
      </c>
      <c r="KE135" s="116">
        <v>8123155</v>
      </c>
      <c r="KF135" s="117">
        <v>2.290729284286499</v>
      </c>
      <c r="KG135" s="116">
        <v>4903794.5</v>
      </c>
      <c r="KH135" s="116">
        <v>11286336</v>
      </c>
      <c r="KI135" s="117">
        <v>2.3015515804290771</v>
      </c>
      <c r="KJ135" s="116">
        <v>4345703.5</v>
      </c>
      <c r="KK135" s="116">
        <v>11321869</v>
      </c>
      <c r="KL135" s="117">
        <v>2.6053018569946289</v>
      </c>
      <c r="KM135" s="116">
        <v>3987135.75</v>
      </c>
      <c r="KN135" s="116">
        <v>7971526</v>
      </c>
      <c r="KO135" s="117">
        <v>1.9993114471435547</v>
      </c>
      <c r="KP135" s="116">
        <v>3683924.5</v>
      </c>
      <c r="KQ135" s="116">
        <v>8283973</v>
      </c>
      <c r="KR135" s="117">
        <v>2.2486815452575684</v>
      </c>
      <c r="KS135" s="116">
        <v>3736081.25</v>
      </c>
      <c r="KT135" s="116">
        <v>8449476</v>
      </c>
      <c r="KU135" s="117">
        <v>2.2615878582000732</v>
      </c>
      <c r="KV135" s="134">
        <v>3.0860023498535156</v>
      </c>
      <c r="KW135" s="135">
        <v>2.2101736068725586</v>
      </c>
      <c r="KX135" s="135">
        <v>2.2099533081054687</v>
      </c>
      <c r="KY135" s="135">
        <v>2.2832701206207275</v>
      </c>
      <c r="KZ135" s="135">
        <v>1.9751433134078979</v>
      </c>
      <c r="LA135" s="135">
        <v>2.0149867534637451</v>
      </c>
      <c r="LB135" s="135">
        <v>2.045659065246582</v>
      </c>
      <c r="LC135" s="135">
        <v>2.5536539554595947</v>
      </c>
      <c r="LD135" s="135">
        <v>2.3538086414337158</v>
      </c>
      <c r="LE135" s="135">
        <v>2.0630714893341064</v>
      </c>
      <c r="LF135" s="135">
        <v>2.1809062957763672</v>
      </c>
      <c r="LG135" s="135">
        <v>2.2832868099212646</v>
      </c>
      <c r="LH135" s="135">
        <f t="shared" si="4"/>
        <v>2.5020430882771811</v>
      </c>
      <c r="LI135" s="135">
        <f t="shared" si="5"/>
        <v>2.1292067170143127</v>
      </c>
      <c r="LJ135" s="135">
        <f t="shared" si="6"/>
        <v>2.2420271039009094</v>
      </c>
      <c r="LK135" s="144">
        <f t="shared" si="7"/>
        <v>2.1757548650105796</v>
      </c>
    </row>
    <row r="136" spans="1:323" ht="15" customHeight="1">
      <c r="A136" s="114">
        <v>99.995000000000005</v>
      </c>
      <c r="B136" s="115">
        <v>604201.375</v>
      </c>
      <c r="C136" s="116">
        <v>1832682.875</v>
      </c>
      <c r="D136" s="117">
        <v>3.0332319736480713</v>
      </c>
      <c r="E136" s="116">
        <v>692982.3125</v>
      </c>
      <c r="F136" s="116">
        <v>2175139</v>
      </c>
      <c r="G136" s="117">
        <v>3.1388087272644043</v>
      </c>
      <c r="H136" s="116">
        <v>708281.875</v>
      </c>
      <c r="I136" s="116">
        <v>1405338.25</v>
      </c>
      <c r="J136" s="117">
        <v>1.9841511249542236</v>
      </c>
      <c r="K136" s="116">
        <v>1049497.5</v>
      </c>
      <c r="L136" s="116">
        <v>2669251</v>
      </c>
      <c r="M136" s="117">
        <v>2.5433609485626221</v>
      </c>
      <c r="N136" s="116">
        <v>1245109.875</v>
      </c>
      <c r="O136" s="116">
        <v>2907230.5</v>
      </c>
      <c r="P136" s="117">
        <v>2.334918737411499</v>
      </c>
      <c r="Q136" s="116">
        <v>1186843.125</v>
      </c>
      <c r="R136" s="116">
        <v>2574517</v>
      </c>
      <c r="S136" s="117">
        <v>2.1692142486572266</v>
      </c>
      <c r="T136" s="116">
        <v>1518996.75</v>
      </c>
      <c r="U136" s="116">
        <v>3303633.75</v>
      </c>
      <c r="V136" s="117">
        <v>2.1748788356781006</v>
      </c>
      <c r="W136" s="116">
        <v>2112388</v>
      </c>
      <c r="X136" s="116">
        <v>5105085.5</v>
      </c>
      <c r="Y136" s="117">
        <v>2.4167366027832031</v>
      </c>
      <c r="Z136" s="116">
        <v>2123367.75</v>
      </c>
      <c r="AA136" s="116">
        <v>4392588.5</v>
      </c>
      <c r="AB136" s="117">
        <v>2.0686895847320557</v>
      </c>
      <c r="AC136" s="116">
        <v>2439809.75</v>
      </c>
      <c r="AD136" s="116">
        <v>5051238</v>
      </c>
      <c r="AE136" s="117">
        <v>2.0703408718109131</v>
      </c>
      <c r="AF136" s="116">
        <v>2914818.75</v>
      </c>
      <c r="AG136" s="116">
        <v>6560111</v>
      </c>
      <c r="AH136" s="117">
        <v>2.2506067752838135</v>
      </c>
      <c r="AI136" s="116">
        <v>2938584.75</v>
      </c>
      <c r="AJ136" s="116">
        <v>6410966</v>
      </c>
      <c r="AK136" s="117">
        <v>2.1816508769989014</v>
      </c>
      <c r="AL136" s="116">
        <v>3092022.75</v>
      </c>
      <c r="AM136" s="116">
        <v>6572088</v>
      </c>
      <c r="AN136" s="117">
        <v>2.1254980564117432</v>
      </c>
      <c r="AO136" s="116">
        <v>3646512</v>
      </c>
      <c r="AP136" s="116">
        <v>9163381</v>
      </c>
      <c r="AQ136" s="117">
        <v>2.5129168033599854</v>
      </c>
      <c r="AR136" s="116">
        <v>4052145.25</v>
      </c>
      <c r="AS136" s="116">
        <v>9789744</v>
      </c>
      <c r="AT136" s="117">
        <v>2.4159409999847412</v>
      </c>
      <c r="AU136" s="116">
        <v>4473459.5</v>
      </c>
      <c r="AV136" s="116">
        <v>10895199</v>
      </c>
      <c r="AW136" s="117">
        <v>2.4355196952819824</v>
      </c>
      <c r="AX136" s="116">
        <v>4492147</v>
      </c>
      <c r="AY136" s="116">
        <v>10843398</v>
      </c>
      <c r="AZ136" s="117">
        <v>2.4138565063476562</v>
      </c>
      <c r="BA136" s="116">
        <v>3402066.25</v>
      </c>
      <c r="BB136" s="116">
        <v>7993607.5</v>
      </c>
      <c r="BC136" s="117">
        <v>2.3496332168579102</v>
      </c>
      <c r="BD136" s="116">
        <v>2913204.25</v>
      </c>
      <c r="BE136" s="116">
        <v>6721777.5</v>
      </c>
      <c r="BF136" s="117">
        <v>2.3073484897613525</v>
      </c>
      <c r="BG136" s="116">
        <v>2635454.75</v>
      </c>
      <c r="BH136" s="116">
        <v>5653151</v>
      </c>
      <c r="BI136" s="117">
        <v>2.1450381278991699</v>
      </c>
      <c r="BJ136" s="116">
        <v>2634248.5</v>
      </c>
      <c r="BK136" s="116">
        <v>6111231</v>
      </c>
      <c r="BL136" s="117">
        <v>2.3199143409729004</v>
      </c>
      <c r="BM136" s="116">
        <v>2450871</v>
      </c>
      <c r="BN136" s="116">
        <v>5347631.5</v>
      </c>
      <c r="BO136" s="117">
        <v>2.1819310188293457</v>
      </c>
      <c r="BP136" s="116">
        <v>2475830.25</v>
      </c>
      <c r="BQ136" s="116">
        <v>5984458</v>
      </c>
      <c r="BR136" s="117">
        <v>2.417151927947998</v>
      </c>
      <c r="BS136" s="116">
        <v>2640486.25</v>
      </c>
      <c r="BT136" s="116">
        <v>6672725</v>
      </c>
      <c r="BU136" s="117">
        <v>2.5270819664001465</v>
      </c>
      <c r="BV136" s="116">
        <v>3332757</v>
      </c>
      <c r="BW136" s="116">
        <v>8939111</v>
      </c>
      <c r="BX136" s="117">
        <v>2.682197093963623</v>
      </c>
      <c r="BY136" s="116">
        <v>3654437</v>
      </c>
      <c r="BZ136" s="116">
        <v>8994961</v>
      </c>
      <c r="CA136" s="117">
        <v>2.4613807201385498</v>
      </c>
      <c r="CB136" s="116">
        <v>4685813</v>
      </c>
      <c r="CC136" s="116">
        <v>12259164</v>
      </c>
      <c r="CD136" s="117">
        <v>2.616229772567749</v>
      </c>
      <c r="CE136" s="116">
        <v>4085373.75</v>
      </c>
      <c r="CF136" s="116">
        <v>8707581</v>
      </c>
      <c r="CG136" s="117">
        <v>2.1314036846160889</v>
      </c>
      <c r="CH136" s="116">
        <v>3899623.5</v>
      </c>
      <c r="CI136" s="116">
        <v>8689116</v>
      </c>
      <c r="CJ136" s="117">
        <v>2.2281935214996338</v>
      </c>
      <c r="CK136" s="116">
        <v>3893312</v>
      </c>
      <c r="CL136" s="116">
        <v>8074158.5</v>
      </c>
      <c r="CM136" s="117">
        <v>2.0738534927368164</v>
      </c>
      <c r="CN136" s="116">
        <v>3004794.5</v>
      </c>
      <c r="CO136" s="116">
        <v>6376511</v>
      </c>
      <c r="CP136" s="117">
        <v>2.1221122741699219</v>
      </c>
      <c r="CQ136" s="116">
        <v>2646279.5</v>
      </c>
      <c r="CR136" s="116">
        <v>4931814</v>
      </c>
      <c r="CS136" s="117">
        <v>1.8636784553527832</v>
      </c>
      <c r="CT136" s="116">
        <v>3898888.5</v>
      </c>
      <c r="CU136" s="116">
        <v>8251493</v>
      </c>
      <c r="CV136" s="117">
        <v>2.116370677947998</v>
      </c>
      <c r="CW136" s="116">
        <v>11221029</v>
      </c>
      <c r="CX136" s="116">
        <v>24631276</v>
      </c>
      <c r="CY136" s="117">
        <v>2.1950995922088623</v>
      </c>
      <c r="CZ136" s="116">
        <v>17071772</v>
      </c>
      <c r="DA136" s="116">
        <v>34378856</v>
      </c>
      <c r="DB136" s="117">
        <v>2.0137836933135986</v>
      </c>
      <c r="DC136" s="116">
        <v>27169366</v>
      </c>
      <c r="DD136" s="116">
        <v>56972664</v>
      </c>
      <c r="DE136" s="117">
        <v>2.0969448089599609</v>
      </c>
      <c r="DF136" s="116">
        <v>56013.6796875</v>
      </c>
      <c r="DG136" s="116">
        <v>118188.875</v>
      </c>
      <c r="DH136" s="117">
        <v>2.1100001335144043</v>
      </c>
      <c r="DI136" s="116">
        <v>65933.3671875</v>
      </c>
      <c r="DJ136" s="116">
        <v>142198.484375</v>
      </c>
      <c r="DK136" s="117">
        <v>2.1566998958587646</v>
      </c>
      <c r="DL136" s="116">
        <v>85333.9609375</v>
      </c>
      <c r="DM136" s="116">
        <v>186825.6875</v>
      </c>
      <c r="DN136" s="117">
        <v>2.189347505569458</v>
      </c>
      <c r="DO136" s="116">
        <v>98931.796875</v>
      </c>
      <c r="DP136" s="116">
        <v>201551.4375</v>
      </c>
      <c r="DQ136" s="117">
        <v>2.0372767448425293</v>
      </c>
      <c r="DR136" s="116">
        <v>102013.4765625</v>
      </c>
      <c r="DS136" s="116">
        <v>213952.234375</v>
      </c>
      <c r="DT136" s="117">
        <v>2.0972938537597656</v>
      </c>
      <c r="DU136" s="116">
        <v>107149.5546875</v>
      </c>
      <c r="DV136" s="116">
        <v>230583.109375</v>
      </c>
      <c r="DW136" s="117">
        <v>2.1519744396209717</v>
      </c>
      <c r="DX136" s="116">
        <v>116316.1171875</v>
      </c>
      <c r="DY136" s="116">
        <v>254605.46875</v>
      </c>
      <c r="DZ136" s="117">
        <v>2.1889095306396484</v>
      </c>
      <c r="EA136" s="116">
        <v>120480.9375</v>
      </c>
      <c r="EB136" s="116">
        <v>270497.28125</v>
      </c>
      <c r="EC136" s="117">
        <v>2.2451457977294922</v>
      </c>
      <c r="ED136" s="116">
        <v>141618.71875</v>
      </c>
      <c r="EE136" s="118">
        <v>308597</v>
      </c>
      <c r="EF136" s="119">
        <v>2.1790692806243896</v>
      </c>
      <c r="EG136" s="115">
        <v>141840.1875</v>
      </c>
      <c r="EH136" s="116">
        <v>311197.78125</v>
      </c>
      <c r="EI136" s="117">
        <v>2.1940028667449951</v>
      </c>
      <c r="EJ136" s="116">
        <v>167667.234375</v>
      </c>
      <c r="EK136" s="116">
        <v>362005.25</v>
      </c>
      <c r="EL136" s="117">
        <v>2.1590697765350342</v>
      </c>
      <c r="EM136" s="116">
        <v>189750.90625</v>
      </c>
      <c r="EN136" s="116">
        <v>409659.5625</v>
      </c>
      <c r="EO136" s="117">
        <v>2.1589334011077881</v>
      </c>
      <c r="EP136" s="116">
        <v>204097.78125</v>
      </c>
      <c r="EQ136" s="116">
        <v>455104.0625</v>
      </c>
      <c r="ER136" s="117">
        <v>2.2298333644866943</v>
      </c>
      <c r="ES136" s="116">
        <v>208410.390625</v>
      </c>
      <c r="ET136" s="116">
        <v>455312.84375</v>
      </c>
      <c r="EU136" s="117">
        <v>2.1846935749053955</v>
      </c>
      <c r="EV136" s="116">
        <v>226820.671875</v>
      </c>
      <c r="EW136" s="116">
        <v>476814.34375</v>
      </c>
      <c r="EX136" s="117">
        <v>2.1021645069122314</v>
      </c>
      <c r="EY136" s="116">
        <v>244300.3125</v>
      </c>
      <c r="EZ136" s="116">
        <v>515300.625</v>
      </c>
      <c r="FA136" s="117">
        <v>2.1092917919158936</v>
      </c>
      <c r="FB136" s="116">
        <v>260582.515625</v>
      </c>
      <c r="FC136" s="116">
        <v>565075.625</v>
      </c>
      <c r="FD136" s="117">
        <v>2.1685092449188232</v>
      </c>
      <c r="FE136" s="116">
        <v>279479.28125</v>
      </c>
      <c r="FF136" s="116">
        <v>625133.75</v>
      </c>
      <c r="FG136" s="117">
        <v>2.2367804050445557</v>
      </c>
      <c r="FH136" s="116">
        <v>310120.15625</v>
      </c>
      <c r="FI136" s="116">
        <v>700005.8125</v>
      </c>
      <c r="FJ136" s="117">
        <v>2.2572083473205566</v>
      </c>
      <c r="FK136" s="116">
        <v>320382.6875</v>
      </c>
      <c r="FL136" s="116">
        <v>731872.0625</v>
      </c>
      <c r="FM136" s="117">
        <v>2.2843682765960693</v>
      </c>
      <c r="FN136" s="116">
        <v>352331.1875</v>
      </c>
      <c r="FO136" s="116">
        <v>842923.75</v>
      </c>
      <c r="FP136" s="117">
        <v>2.3924188613891602</v>
      </c>
      <c r="FQ136" s="116">
        <v>367896.5</v>
      </c>
      <c r="FR136" s="116">
        <v>896903.4375</v>
      </c>
      <c r="FS136" s="117">
        <v>2.4379231929779053</v>
      </c>
      <c r="FT136" s="116">
        <v>418096.25</v>
      </c>
      <c r="FU136" s="116">
        <v>997785.3125</v>
      </c>
      <c r="FV136" s="117">
        <v>2.3864967823028564</v>
      </c>
      <c r="FW136" s="116">
        <v>452447.6875</v>
      </c>
      <c r="FX136" s="116">
        <v>1087302.375</v>
      </c>
      <c r="FY136" s="117">
        <v>2.403156042098999</v>
      </c>
      <c r="FZ136" s="116">
        <v>568450.8125</v>
      </c>
      <c r="GA136" s="116">
        <v>1428944.625</v>
      </c>
      <c r="GB136" s="117">
        <v>2.5137524604797363</v>
      </c>
      <c r="GC136" s="116">
        <v>596227.6875</v>
      </c>
      <c r="GD136" s="116">
        <v>1397891.375</v>
      </c>
      <c r="GE136" s="117">
        <v>2.3445596694946289</v>
      </c>
      <c r="GF136" s="116">
        <v>713593.375</v>
      </c>
      <c r="GG136" s="116">
        <v>1739241.5</v>
      </c>
      <c r="GH136" s="117">
        <v>2.437300443649292</v>
      </c>
      <c r="GI136" s="116">
        <v>726345.5</v>
      </c>
      <c r="GJ136" s="116">
        <v>1980242.25</v>
      </c>
      <c r="GK136" s="117">
        <v>2.726309061050415</v>
      </c>
      <c r="GL136" s="116">
        <v>782372.875</v>
      </c>
      <c r="GM136" s="116">
        <v>2192547.75</v>
      </c>
      <c r="GN136" s="117">
        <v>2.8024332523345947</v>
      </c>
      <c r="GO136" s="116">
        <v>844605.5625</v>
      </c>
      <c r="GP136" s="116">
        <v>2307419.75</v>
      </c>
      <c r="GQ136" s="117">
        <v>2.7319495677947998</v>
      </c>
      <c r="GR136" s="116">
        <v>1052406.875</v>
      </c>
      <c r="GS136" s="116">
        <v>2491075.5</v>
      </c>
      <c r="GT136" s="117">
        <v>2.3670270442962646</v>
      </c>
      <c r="GU136" s="116">
        <v>1026252</v>
      </c>
      <c r="GV136" s="116">
        <v>2385969</v>
      </c>
      <c r="GW136" s="117">
        <v>2.324934720993042</v>
      </c>
      <c r="GX136" s="116">
        <v>1164885.25</v>
      </c>
      <c r="GY136" s="116">
        <v>2759474.5</v>
      </c>
      <c r="GZ136" s="117">
        <v>2.3688809871673584</v>
      </c>
      <c r="HA136" s="116">
        <v>1118214.375</v>
      </c>
      <c r="HB136" s="116">
        <v>2528964.75</v>
      </c>
      <c r="HC136" s="117">
        <v>2.2616100311279297</v>
      </c>
      <c r="HD136" s="116">
        <v>1113738</v>
      </c>
      <c r="HE136" s="116">
        <v>2425768.75</v>
      </c>
      <c r="HF136" s="117">
        <v>2.1780426502227783</v>
      </c>
      <c r="HG136" s="116">
        <v>1331892.875</v>
      </c>
      <c r="HH136" s="116">
        <v>2659784</v>
      </c>
      <c r="HI136" s="117">
        <v>1.9969954490661621</v>
      </c>
      <c r="HJ136" s="116">
        <v>1334974.125</v>
      </c>
      <c r="HK136" s="116">
        <v>2769738.75</v>
      </c>
      <c r="HL136" s="117">
        <v>2.0747509002685547</v>
      </c>
      <c r="HM136" s="116">
        <v>1604568.875</v>
      </c>
      <c r="HN136" s="116">
        <v>3447306</v>
      </c>
      <c r="HO136" s="117">
        <v>2.1484313011169434</v>
      </c>
      <c r="HP136" s="116">
        <v>2033251</v>
      </c>
      <c r="HQ136" s="116">
        <v>4736866.5</v>
      </c>
      <c r="HR136" s="117">
        <v>2.3297007083892822</v>
      </c>
      <c r="HS136" s="116">
        <v>2847268.5</v>
      </c>
      <c r="HT136" s="116">
        <v>6821693.5</v>
      </c>
      <c r="HU136" s="117">
        <v>2.3958728313446045</v>
      </c>
      <c r="HV136" s="116">
        <v>2641438.25</v>
      </c>
      <c r="HW136" s="116">
        <v>7591897</v>
      </c>
      <c r="HX136" s="117">
        <v>2.874152660369873</v>
      </c>
      <c r="HY136" s="116">
        <v>3184860</v>
      </c>
      <c r="HZ136" s="116">
        <v>6622020</v>
      </c>
      <c r="IA136" s="117">
        <v>2.0792186260223389</v>
      </c>
      <c r="IB136" s="116">
        <v>3319988.25</v>
      </c>
      <c r="IC136" s="116">
        <v>6992445.5</v>
      </c>
      <c r="ID136" s="117">
        <v>2.1061656475067139</v>
      </c>
      <c r="IE136" s="116">
        <v>3034644</v>
      </c>
      <c r="IF136" s="116">
        <v>6217978</v>
      </c>
      <c r="IG136" s="117">
        <v>2.0489974021911621</v>
      </c>
      <c r="IH136" s="116">
        <v>3253590.75</v>
      </c>
      <c r="II136" s="116">
        <v>6403562.5</v>
      </c>
      <c r="IJ136" s="117">
        <v>1.9681524038314819</v>
      </c>
      <c r="IK136" s="116">
        <v>3280211</v>
      </c>
      <c r="IL136" s="116">
        <v>6605129</v>
      </c>
      <c r="IM136" s="117">
        <v>2.0136291980743408</v>
      </c>
      <c r="IN136" s="115">
        <v>3335405</v>
      </c>
      <c r="IO136" s="116">
        <v>6519760.5</v>
      </c>
      <c r="IP136" s="117">
        <v>1.9547133445739746</v>
      </c>
      <c r="IQ136" s="116">
        <v>3759142.5</v>
      </c>
      <c r="IR136" s="116">
        <v>7343183.5</v>
      </c>
      <c r="IS136" s="117">
        <v>1.9534198045730591</v>
      </c>
      <c r="IT136" s="116">
        <v>3939434.75</v>
      </c>
      <c r="IU136" s="116">
        <v>7842530</v>
      </c>
      <c r="IV136" s="117">
        <v>1.990775465965271</v>
      </c>
      <c r="IW136" s="116">
        <v>4156740.75</v>
      </c>
      <c r="IX136" s="116">
        <v>8091398</v>
      </c>
      <c r="IY136" s="117">
        <v>1.9465726613998413</v>
      </c>
      <c r="IZ136" s="116">
        <v>4033966.5</v>
      </c>
      <c r="JA136" s="116">
        <v>7881930</v>
      </c>
      <c r="JB136" s="117">
        <v>1.9538908004760742</v>
      </c>
      <c r="JC136" s="116">
        <v>4450479.5</v>
      </c>
      <c r="JD136" s="116">
        <v>8840993</v>
      </c>
      <c r="JE136" s="117">
        <v>1.9865258932113647</v>
      </c>
      <c r="JF136" s="116">
        <v>4624793</v>
      </c>
      <c r="JG136" s="116">
        <v>9788735</v>
      </c>
      <c r="JH136" s="117">
        <v>2.1165778636932373</v>
      </c>
      <c r="JI136" s="116">
        <v>4444285</v>
      </c>
      <c r="JJ136" s="116">
        <v>9577670</v>
      </c>
      <c r="JK136" s="117">
        <v>2.1550531387329102</v>
      </c>
      <c r="JL136" s="116">
        <v>4782609</v>
      </c>
      <c r="JM136" s="116">
        <v>10965819</v>
      </c>
      <c r="JN136" s="117">
        <v>2.2928528785705566</v>
      </c>
      <c r="JO136" s="116">
        <v>5038036.5</v>
      </c>
      <c r="JP136" s="116">
        <v>11788208</v>
      </c>
      <c r="JQ136" s="117">
        <v>2.3398416042327881</v>
      </c>
      <c r="JR136" s="116">
        <v>4827085</v>
      </c>
      <c r="JS136" s="116">
        <v>10017549</v>
      </c>
      <c r="JT136" s="117">
        <v>2.0752792358398437</v>
      </c>
      <c r="JU136" s="116">
        <v>4760294.5</v>
      </c>
      <c r="JV136" s="116">
        <v>10294263</v>
      </c>
      <c r="JW136" s="117">
        <v>2.1625266075134277</v>
      </c>
      <c r="JX136" s="116">
        <v>5060726.5</v>
      </c>
      <c r="JY136" s="116">
        <v>10984456</v>
      </c>
      <c r="JZ136" s="117">
        <v>2.1705293655395508</v>
      </c>
      <c r="KA136" s="116">
        <v>5041204.5</v>
      </c>
      <c r="KB136" s="116">
        <v>11175785</v>
      </c>
      <c r="KC136" s="117">
        <v>2.2168879508972168</v>
      </c>
      <c r="KD136" s="116">
        <v>3865992.25</v>
      </c>
      <c r="KE136" s="116">
        <v>9007281</v>
      </c>
      <c r="KF136" s="117">
        <v>2.3298757076263428</v>
      </c>
      <c r="KG136" s="116">
        <v>5351681</v>
      </c>
      <c r="KH136" s="116">
        <v>12528177</v>
      </c>
      <c r="KI136" s="117">
        <v>2.3409798145294189</v>
      </c>
      <c r="KJ136" s="116">
        <v>4870425.5</v>
      </c>
      <c r="KK136" s="116">
        <v>12646997</v>
      </c>
      <c r="KL136" s="117">
        <v>2.5966923236846924</v>
      </c>
      <c r="KM136" s="116">
        <v>4405111</v>
      </c>
      <c r="KN136" s="116">
        <v>8714468</v>
      </c>
      <c r="KO136" s="117">
        <v>1.9782630205154419</v>
      </c>
      <c r="KP136" s="116">
        <v>4064666.5</v>
      </c>
      <c r="KQ136" s="116">
        <v>9162760</v>
      </c>
      <c r="KR136" s="117">
        <v>2.2542464733123779</v>
      </c>
      <c r="KS136" s="116">
        <v>4130247</v>
      </c>
      <c r="KT136" s="116">
        <v>9347988</v>
      </c>
      <c r="KU136" s="117">
        <v>2.2632999420166016</v>
      </c>
      <c r="KV136" s="134">
        <v>3.0860204696655273</v>
      </c>
      <c r="KW136" s="135">
        <v>2.241304874420166</v>
      </c>
      <c r="KX136" s="135">
        <v>2.2891757488250732</v>
      </c>
      <c r="KY136" s="135">
        <v>2.4007906913757324</v>
      </c>
      <c r="KZ136" s="135">
        <v>2.0951440334320068</v>
      </c>
      <c r="LA136" s="135">
        <v>2.1598789691925049</v>
      </c>
      <c r="LB136" s="135">
        <v>2.2124202251434326</v>
      </c>
      <c r="LC136" s="135">
        <v>2.5150907039642334</v>
      </c>
      <c r="LD136" s="135">
        <v>2.2953372001647949</v>
      </c>
      <c r="LE136" s="135">
        <v>2.0015535354614258</v>
      </c>
      <c r="LF136" s="135">
        <v>2.1845951080322266</v>
      </c>
      <c r="LG136" s="135">
        <v>2.2866964340209961</v>
      </c>
      <c r="LH136" s="135">
        <f t="shared" si="4"/>
        <v>2.5388336976369223</v>
      </c>
      <c r="LI136" s="135">
        <f t="shared" si="5"/>
        <v>2.2479673624038696</v>
      </c>
      <c r="LJ136" s="135">
        <f t="shared" si="6"/>
        <v>2.2956817746162415</v>
      </c>
      <c r="LK136" s="144">
        <f t="shared" si="7"/>
        <v>2.1576150258382163</v>
      </c>
    </row>
    <row r="137" spans="1:323" ht="15" customHeight="1">
      <c r="A137" s="114">
        <v>99.995999999999995</v>
      </c>
      <c r="B137" s="115">
        <v>701680.625</v>
      </c>
      <c r="C137" s="116">
        <v>2128374.25</v>
      </c>
      <c r="D137" s="117">
        <v>3.0332522392272949</v>
      </c>
      <c r="E137" s="116">
        <v>806780.1875</v>
      </c>
      <c r="F137" s="116">
        <v>2532341.75</v>
      </c>
      <c r="G137" s="117">
        <v>3.1388249397277832</v>
      </c>
      <c r="H137" s="116">
        <v>787195.5</v>
      </c>
      <c r="I137" s="116">
        <v>1570259.25</v>
      </c>
      <c r="J137" s="117">
        <v>1.9947513341903687</v>
      </c>
      <c r="K137" s="116">
        <v>1190672.375</v>
      </c>
      <c r="L137" s="116">
        <v>3057589.25</v>
      </c>
      <c r="M137" s="117">
        <v>2.5679516792297363</v>
      </c>
      <c r="N137" s="116">
        <v>1403950.625</v>
      </c>
      <c r="O137" s="116">
        <v>3304206</v>
      </c>
      <c r="P137" s="117">
        <v>2.3535058498382568</v>
      </c>
      <c r="Q137" s="116">
        <v>1285296.625</v>
      </c>
      <c r="R137" s="116">
        <v>2911762</v>
      </c>
      <c r="S137" s="117">
        <v>2.2654397487640381</v>
      </c>
      <c r="T137" s="116">
        <v>1671263.75</v>
      </c>
      <c r="U137" s="116">
        <v>3731089</v>
      </c>
      <c r="V137" s="117">
        <v>2.2324955463409424</v>
      </c>
      <c r="W137" s="116">
        <v>2292916.5</v>
      </c>
      <c r="X137" s="116">
        <v>5831926.5</v>
      </c>
      <c r="Y137" s="117">
        <v>2.5434534549713135</v>
      </c>
      <c r="Z137" s="116">
        <v>2309217.25</v>
      </c>
      <c r="AA137" s="116">
        <v>4937243.5</v>
      </c>
      <c r="AB137" s="117">
        <v>2.1380593776702881</v>
      </c>
      <c r="AC137" s="116">
        <v>2593359.25</v>
      </c>
      <c r="AD137" s="116">
        <v>5686084</v>
      </c>
      <c r="AE137" s="117">
        <v>2.1925554275512695</v>
      </c>
      <c r="AF137" s="116">
        <v>3170561</v>
      </c>
      <c r="AG137" s="116">
        <v>7441322</v>
      </c>
      <c r="AH137" s="117">
        <v>2.3470048904418945</v>
      </c>
      <c r="AI137" s="116">
        <v>3148416.75</v>
      </c>
      <c r="AJ137" s="116">
        <v>7254627</v>
      </c>
      <c r="AK137" s="117">
        <v>2.3042142391204834</v>
      </c>
      <c r="AL137" s="116">
        <v>3281203.5</v>
      </c>
      <c r="AM137" s="116">
        <v>7419489.5</v>
      </c>
      <c r="AN137" s="117">
        <v>2.2612097263336182</v>
      </c>
      <c r="AO137" s="116">
        <v>4025428</v>
      </c>
      <c r="AP137" s="116">
        <v>10498008</v>
      </c>
      <c r="AQ137" s="117">
        <v>2.6079235076904297</v>
      </c>
      <c r="AR137" s="116">
        <v>4436295.5</v>
      </c>
      <c r="AS137" s="116">
        <v>11180153</v>
      </c>
      <c r="AT137" s="117">
        <v>2.5201551914215088</v>
      </c>
      <c r="AU137" s="116">
        <v>4909906</v>
      </c>
      <c r="AV137" s="116">
        <v>12449312</v>
      </c>
      <c r="AW137" s="117">
        <v>2.5355498790740967</v>
      </c>
      <c r="AX137" s="116">
        <v>4921637</v>
      </c>
      <c r="AY137" s="116">
        <v>12380655</v>
      </c>
      <c r="AZ137" s="117">
        <v>2.5155563354492187</v>
      </c>
      <c r="BA137" s="116">
        <v>3697569.5</v>
      </c>
      <c r="BB137" s="116">
        <v>9106972</v>
      </c>
      <c r="BC137" s="117">
        <v>2.4629616737365723</v>
      </c>
      <c r="BD137" s="116">
        <v>3155496.5</v>
      </c>
      <c r="BE137" s="116">
        <v>7645414.5</v>
      </c>
      <c r="BF137" s="117">
        <v>2.4228880405426025</v>
      </c>
      <c r="BG137" s="116">
        <v>2844473.75</v>
      </c>
      <c r="BH137" s="116">
        <v>6382900</v>
      </c>
      <c r="BI137" s="117">
        <v>2.2439651489257812</v>
      </c>
      <c r="BJ137" s="116">
        <v>2825376.5</v>
      </c>
      <c r="BK137" s="116">
        <v>6958052</v>
      </c>
      <c r="BL137" s="117">
        <v>2.4626989364624023</v>
      </c>
      <c r="BM137" s="116">
        <v>2623205.25</v>
      </c>
      <c r="BN137" s="116">
        <v>6051533.5</v>
      </c>
      <c r="BO137" s="117">
        <v>2.3069233894348145</v>
      </c>
      <c r="BP137" s="116">
        <v>2685719.75</v>
      </c>
      <c r="BQ137" s="116">
        <v>6837004</v>
      </c>
      <c r="BR137" s="117">
        <v>2.5456879138946533</v>
      </c>
      <c r="BS137" s="116">
        <v>2853732.5</v>
      </c>
      <c r="BT137" s="116">
        <v>7655926.5</v>
      </c>
      <c r="BU137" s="117">
        <v>2.6827764511108398</v>
      </c>
      <c r="BV137" s="116">
        <v>3570185.25</v>
      </c>
      <c r="BW137" s="116">
        <v>10312451</v>
      </c>
      <c r="BX137" s="117">
        <v>2.8884918689727783</v>
      </c>
      <c r="BY137" s="116">
        <v>3899791.5</v>
      </c>
      <c r="BZ137" s="116">
        <v>10300521</v>
      </c>
      <c r="CA137" s="117">
        <v>2.6413004398345947</v>
      </c>
      <c r="CB137" s="116">
        <v>5058397.5</v>
      </c>
      <c r="CC137" s="116">
        <v>14108840</v>
      </c>
      <c r="CD137" s="117">
        <v>2.789191722869873</v>
      </c>
      <c r="CE137" s="116">
        <v>4320154</v>
      </c>
      <c r="CF137" s="116">
        <v>9835197</v>
      </c>
      <c r="CG137" s="117">
        <v>2.2765848636627197</v>
      </c>
      <c r="CH137" s="116">
        <v>4147905</v>
      </c>
      <c r="CI137" s="116">
        <v>9857346</v>
      </c>
      <c r="CJ137" s="117">
        <v>2.3764638900756836</v>
      </c>
      <c r="CK137" s="116">
        <v>4079657.25</v>
      </c>
      <c r="CL137" s="116">
        <v>9097601</v>
      </c>
      <c r="CM137" s="117">
        <v>2.2299914360046387</v>
      </c>
      <c r="CN137" s="116">
        <v>3153830.75</v>
      </c>
      <c r="CO137" s="116">
        <v>7201999.5</v>
      </c>
      <c r="CP137" s="117">
        <v>2.2835719585418701</v>
      </c>
      <c r="CQ137" s="116">
        <v>2755900.5</v>
      </c>
      <c r="CR137" s="116">
        <v>5490319</v>
      </c>
      <c r="CS137" s="117">
        <v>1.9922051429748535</v>
      </c>
      <c r="CT137" s="116">
        <v>4096439.5</v>
      </c>
      <c r="CU137" s="116">
        <v>9316460</v>
      </c>
      <c r="CV137" s="117">
        <v>2.2742824554443359</v>
      </c>
      <c r="CW137" s="116">
        <v>11845418</v>
      </c>
      <c r="CX137" s="116">
        <v>27910214</v>
      </c>
      <c r="CY137" s="117">
        <v>2.3562033176422119</v>
      </c>
      <c r="CZ137" s="116">
        <v>17818174</v>
      </c>
      <c r="DA137" s="116">
        <v>38617848</v>
      </c>
      <c r="DB137" s="117">
        <v>2.1673290729522705</v>
      </c>
      <c r="DC137" s="116">
        <v>28440786</v>
      </c>
      <c r="DD137" s="116">
        <v>64273924</v>
      </c>
      <c r="DE137" s="117">
        <v>2.2599208354949951</v>
      </c>
      <c r="DF137" s="116">
        <v>58620.28125</v>
      </c>
      <c r="DG137" s="116">
        <v>133425.78125</v>
      </c>
      <c r="DH137" s="117">
        <v>2.2761027812957764</v>
      </c>
      <c r="DI137" s="116">
        <v>69055.3046875</v>
      </c>
      <c r="DJ137" s="116">
        <v>160897.28125</v>
      </c>
      <c r="DK137" s="117">
        <v>2.3299770355224609</v>
      </c>
      <c r="DL137" s="116">
        <v>89389.2421875</v>
      </c>
      <c r="DM137" s="116">
        <v>211721.34375</v>
      </c>
      <c r="DN137" s="117">
        <v>2.368532657623291</v>
      </c>
      <c r="DO137" s="116">
        <v>102691.03125</v>
      </c>
      <c r="DP137" s="116">
        <v>226765.078125</v>
      </c>
      <c r="DQ137" s="117">
        <v>2.2082266807556152</v>
      </c>
      <c r="DR137" s="116">
        <v>106109.5625</v>
      </c>
      <c r="DS137" s="116">
        <v>241455.625</v>
      </c>
      <c r="DT137" s="117">
        <v>2.2755312919616699</v>
      </c>
      <c r="DU137" s="116">
        <v>111603.4375</v>
      </c>
      <c r="DV137" s="116">
        <v>260918.09375</v>
      </c>
      <c r="DW137" s="117">
        <v>2.3379037380218506</v>
      </c>
      <c r="DX137" s="116">
        <v>121201.015625</v>
      </c>
      <c r="DY137" s="116">
        <v>288603.8125</v>
      </c>
      <c r="DZ137" s="117">
        <v>2.3811995983123779</v>
      </c>
      <c r="EA137" s="116">
        <v>125718.2578125</v>
      </c>
      <c r="EB137" s="116">
        <v>307385.75</v>
      </c>
      <c r="EC137" s="117">
        <v>2.4450366497039795</v>
      </c>
      <c r="ED137" s="116">
        <v>147389.3125</v>
      </c>
      <c r="EE137" s="118">
        <v>349663.09375</v>
      </c>
      <c r="EF137" s="119">
        <v>2.3723776340484619</v>
      </c>
      <c r="EG137" s="115">
        <v>146778.734375</v>
      </c>
      <c r="EH137" s="116">
        <v>352961.5625</v>
      </c>
      <c r="EI137" s="117">
        <v>2.4047186374664307</v>
      </c>
      <c r="EJ137" s="116">
        <v>173624.484375</v>
      </c>
      <c r="EK137" s="116">
        <v>409890.78125</v>
      </c>
      <c r="EL137" s="117">
        <v>2.3607890605926514</v>
      </c>
      <c r="EM137" s="116">
        <v>196614.75</v>
      </c>
      <c r="EN137" s="116">
        <v>463829.6875</v>
      </c>
      <c r="EO137" s="117">
        <v>2.3590788841247559</v>
      </c>
      <c r="EP137" s="116">
        <v>212378.03125</v>
      </c>
      <c r="EQ137" s="116">
        <v>516931.84375</v>
      </c>
      <c r="ER137" s="117">
        <v>2.4340174198150635</v>
      </c>
      <c r="ES137" s="116">
        <v>215606.265625</v>
      </c>
      <c r="ET137" s="116">
        <v>516200.4375</v>
      </c>
      <c r="EU137" s="117">
        <v>2.3941810131072998</v>
      </c>
      <c r="EV137" s="116">
        <v>233212.671875</v>
      </c>
      <c r="EW137" s="116">
        <v>538538.8125</v>
      </c>
      <c r="EX137" s="117">
        <v>2.3092176914215088</v>
      </c>
      <c r="EY137" s="116">
        <v>251490.234375</v>
      </c>
      <c r="EZ137" s="116">
        <v>582205.8125</v>
      </c>
      <c r="FA137" s="117">
        <v>2.3150234222412109</v>
      </c>
      <c r="FB137" s="116">
        <v>268112.34375</v>
      </c>
      <c r="FC137" s="116">
        <v>640320.625</v>
      </c>
      <c r="FD137" s="117">
        <v>2.3882548809051514</v>
      </c>
      <c r="FE137" s="116">
        <v>288526.40625</v>
      </c>
      <c r="FF137" s="116">
        <v>710482.25</v>
      </c>
      <c r="FG137" s="117">
        <v>2.4624514579772949</v>
      </c>
      <c r="FH137" s="116">
        <v>320125.625</v>
      </c>
      <c r="FI137" s="116">
        <v>796303.75</v>
      </c>
      <c r="FJ137" s="117">
        <v>2.4874727725982666</v>
      </c>
      <c r="FK137" s="116">
        <v>330880.71875</v>
      </c>
      <c r="FL137" s="116">
        <v>833512.125</v>
      </c>
      <c r="FM137" s="117">
        <v>2.5190713405609131</v>
      </c>
      <c r="FN137" s="116">
        <v>364861.65625</v>
      </c>
      <c r="FO137" s="116">
        <v>964102.375</v>
      </c>
      <c r="FP137" s="117">
        <v>2.6423778533935547</v>
      </c>
      <c r="FQ137" s="116">
        <v>379750.25</v>
      </c>
      <c r="FR137" s="116">
        <v>1027768.1875</v>
      </c>
      <c r="FS137" s="117">
        <v>2.7064318656921387</v>
      </c>
      <c r="FT137" s="116">
        <v>476318.90625</v>
      </c>
      <c r="FU137" s="116">
        <v>1135809.375</v>
      </c>
      <c r="FV137" s="117">
        <v>2.3845565319061279</v>
      </c>
      <c r="FW137" s="116">
        <v>515856.1875</v>
      </c>
      <c r="FX137" s="116">
        <v>1238508.75</v>
      </c>
      <c r="FY137" s="117">
        <v>2.4008798599243164</v>
      </c>
      <c r="FZ137" s="116">
        <v>651098.375</v>
      </c>
      <c r="GA137" s="116">
        <v>1634293.125</v>
      </c>
      <c r="GB137" s="117">
        <v>2.5100555419921875</v>
      </c>
      <c r="GC137" s="116">
        <v>677819.25</v>
      </c>
      <c r="GD137" s="116">
        <v>1588634.75</v>
      </c>
      <c r="GE137" s="117">
        <v>2.3437440395355225</v>
      </c>
      <c r="GF137" s="116">
        <v>818945.9375</v>
      </c>
      <c r="GG137" s="116">
        <v>1983164</v>
      </c>
      <c r="GH137" s="117">
        <v>2.4216055870056152</v>
      </c>
      <c r="GI137" s="116">
        <v>837251.3125</v>
      </c>
      <c r="GJ137" s="116">
        <v>2280566.25</v>
      </c>
      <c r="GK137" s="117">
        <v>2.7238729000091553</v>
      </c>
      <c r="GL137" s="116">
        <v>904154.8125</v>
      </c>
      <c r="GM137" s="116">
        <v>2530659.5</v>
      </c>
      <c r="GN137" s="117">
        <v>2.7989227771759033</v>
      </c>
      <c r="GO137" s="116">
        <v>973579.875</v>
      </c>
      <c r="GP137" s="116">
        <v>2657829.75</v>
      </c>
      <c r="GQ137" s="117">
        <v>2.7299554347991943</v>
      </c>
      <c r="GR137" s="116">
        <v>1137433.125</v>
      </c>
      <c r="GS137" s="116">
        <v>2840693.75</v>
      </c>
      <c r="GT137" s="117">
        <v>2.4974601268768311</v>
      </c>
      <c r="GU137" s="116">
        <v>1163893.75</v>
      </c>
      <c r="GV137" s="116">
        <v>2709587.5</v>
      </c>
      <c r="GW137" s="117">
        <v>2.3280367851257324</v>
      </c>
      <c r="GX137" s="116">
        <v>1323642.375</v>
      </c>
      <c r="GY137" s="116">
        <v>3139312.25</v>
      </c>
      <c r="GZ137" s="117">
        <v>2.3717224597930908</v>
      </c>
      <c r="HA137" s="116">
        <v>1264683.25</v>
      </c>
      <c r="HB137" s="116">
        <v>2864283.75</v>
      </c>
      <c r="HC137" s="117">
        <v>2.2648229598999023</v>
      </c>
      <c r="HD137" s="116">
        <v>1254301</v>
      </c>
      <c r="HE137" s="116">
        <v>2737089</v>
      </c>
      <c r="HF137" s="117">
        <v>2.1821627616882324</v>
      </c>
      <c r="HG137" s="116">
        <v>1819339.625</v>
      </c>
      <c r="HH137" s="116">
        <v>2933714</v>
      </c>
      <c r="HI137" s="117">
        <v>1.6125158071517944</v>
      </c>
      <c r="HJ137" s="116">
        <v>1496731.75</v>
      </c>
      <c r="HK137" s="116">
        <v>3109238.75</v>
      </c>
      <c r="HL137" s="117">
        <v>2.0773520469665527</v>
      </c>
      <c r="HM137" s="116">
        <v>1805497.75</v>
      </c>
      <c r="HN137" s="116">
        <v>3884165.5</v>
      </c>
      <c r="HO137" s="117">
        <v>2.151298999786377</v>
      </c>
      <c r="HP137" s="116">
        <v>2306886</v>
      </c>
      <c r="HQ137" s="116">
        <v>5380363.5</v>
      </c>
      <c r="HR137" s="117">
        <v>2.3323056697845459</v>
      </c>
      <c r="HS137" s="116">
        <v>3278933</v>
      </c>
      <c r="HT137" s="116">
        <v>7764433.5</v>
      </c>
      <c r="HU137" s="117">
        <v>2.3679757118225098</v>
      </c>
      <c r="HV137" s="116">
        <v>3047533.25</v>
      </c>
      <c r="HW137" s="116">
        <v>8781466</v>
      </c>
      <c r="HX137" s="117">
        <v>2.8814997673034668</v>
      </c>
      <c r="HY137" s="116">
        <v>3606507.5</v>
      </c>
      <c r="HZ137" s="116">
        <v>7431440</v>
      </c>
      <c r="IA137" s="117">
        <v>2.0605640411376953</v>
      </c>
      <c r="IB137" s="116">
        <v>3856064</v>
      </c>
      <c r="IC137" s="116">
        <v>7847075</v>
      </c>
      <c r="ID137" s="117">
        <v>2.0349960327148437</v>
      </c>
      <c r="IE137" s="116">
        <v>3439447.5</v>
      </c>
      <c r="IF137" s="116">
        <v>6965869</v>
      </c>
      <c r="IG137" s="117">
        <v>2.0252871513366699</v>
      </c>
      <c r="IH137" s="116">
        <v>3698064.75</v>
      </c>
      <c r="II137" s="116">
        <v>7138404.5</v>
      </c>
      <c r="IJ137" s="117">
        <v>1.9303081035614014</v>
      </c>
      <c r="IK137" s="116">
        <v>3671497.75</v>
      </c>
      <c r="IL137" s="116">
        <v>7390046</v>
      </c>
      <c r="IM137" s="117">
        <v>2.012814998626709</v>
      </c>
      <c r="IN137" s="115">
        <v>3826960.75</v>
      </c>
      <c r="IO137" s="116">
        <v>7257609.5</v>
      </c>
      <c r="IP137" s="117">
        <v>1.8964420557022095</v>
      </c>
      <c r="IQ137" s="116">
        <v>4333369</v>
      </c>
      <c r="IR137" s="116">
        <v>8171140</v>
      </c>
      <c r="IS137" s="117">
        <v>1.8856321573257446</v>
      </c>
      <c r="IT137" s="116">
        <v>4451135</v>
      </c>
      <c r="IU137" s="116">
        <v>8757722</v>
      </c>
      <c r="IV137" s="117">
        <v>1.9675256013870239</v>
      </c>
      <c r="IW137" s="116">
        <v>4637109</v>
      </c>
      <c r="IX137" s="116">
        <v>9018200</v>
      </c>
      <c r="IY137" s="117">
        <v>1.9447892904281616</v>
      </c>
      <c r="IZ137" s="116">
        <v>4518273.5</v>
      </c>
      <c r="JA137" s="116">
        <v>8786628</v>
      </c>
      <c r="JB137" s="117">
        <v>1.9446870088577271</v>
      </c>
      <c r="JC137" s="116">
        <v>5040990</v>
      </c>
      <c r="JD137" s="116">
        <v>9868775</v>
      </c>
      <c r="JE137" s="117">
        <v>1.9577057361602783</v>
      </c>
      <c r="JF137" s="116">
        <v>5165062</v>
      </c>
      <c r="JG137" s="116">
        <v>11015873</v>
      </c>
      <c r="JH137" s="117">
        <v>2.1327669620513916</v>
      </c>
      <c r="JI137" s="116">
        <v>5016937.5</v>
      </c>
      <c r="JJ137" s="116">
        <v>10793339</v>
      </c>
      <c r="JK137" s="117">
        <v>2.1513800621032715</v>
      </c>
      <c r="JL137" s="116">
        <v>5471060.5</v>
      </c>
      <c r="JM137" s="116">
        <v>12425872</v>
      </c>
      <c r="JN137" s="117">
        <v>2.2711999416351318</v>
      </c>
      <c r="JO137" s="116">
        <v>5848480</v>
      </c>
      <c r="JP137" s="116">
        <v>13373398</v>
      </c>
      <c r="JQ137" s="117">
        <v>2.2866451740264893</v>
      </c>
      <c r="JR137" s="116">
        <v>5401383.5</v>
      </c>
      <c r="JS137" s="116">
        <v>11235946</v>
      </c>
      <c r="JT137" s="117">
        <v>2.080197811126709</v>
      </c>
      <c r="JU137" s="116">
        <v>5329595.5</v>
      </c>
      <c r="JV137" s="116">
        <v>11603595</v>
      </c>
      <c r="JW137" s="117">
        <v>2.1771998405456543</v>
      </c>
      <c r="JX137" s="116">
        <v>5674858.5</v>
      </c>
      <c r="JY137" s="116">
        <v>12389052</v>
      </c>
      <c r="JZ137" s="117">
        <v>2.1831471920013428</v>
      </c>
      <c r="KA137" s="116">
        <v>6034789.5</v>
      </c>
      <c r="KB137" s="116">
        <v>12594089</v>
      </c>
      <c r="KC137" s="117">
        <v>2.0869143009185791</v>
      </c>
      <c r="KD137" s="116">
        <v>4630240</v>
      </c>
      <c r="KE137" s="116">
        <v>10211200</v>
      </c>
      <c r="KF137" s="117">
        <v>2.2053284645080566</v>
      </c>
      <c r="KG137" s="116">
        <v>6402121</v>
      </c>
      <c r="KH137" s="116">
        <v>14198404</v>
      </c>
      <c r="KI137" s="117">
        <v>2.2177655696868896</v>
      </c>
      <c r="KJ137" s="116">
        <v>5710595.5</v>
      </c>
      <c r="KK137" s="116">
        <v>14476987</v>
      </c>
      <c r="KL137" s="117">
        <v>2.5351097583770752</v>
      </c>
      <c r="KM137" s="116">
        <v>5053431</v>
      </c>
      <c r="KN137" s="116">
        <v>9729192</v>
      </c>
      <c r="KO137" s="117">
        <v>1.9252645969390869</v>
      </c>
      <c r="KP137" s="116">
        <v>4586354.5</v>
      </c>
      <c r="KQ137" s="116">
        <v>10367609</v>
      </c>
      <c r="KR137" s="117">
        <v>2.2605338096618652</v>
      </c>
      <c r="KS137" s="116">
        <v>4669329.5</v>
      </c>
      <c r="KT137" s="116">
        <v>10579506</v>
      </c>
      <c r="KU137" s="117">
        <v>2.2657442092895508</v>
      </c>
      <c r="KV137" s="134">
        <v>3.0860385894775391</v>
      </c>
      <c r="KW137" s="135">
        <v>2.2828288078308105</v>
      </c>
      <c r="KX137" s="135">
        <v>2.3965682983398437</v>
      </c>
      <c r="KY137" s="135">
        <v>2.5446884632110596</v>
      </c>
      <c r="KZ137" s="135">
        <v>2.2492656707763672</v>
      </c>
      <c r="LA137" s="135">
        <v>2.3484292030334473</v>
      </c>
      <c r="LB137" s="135">
        <v>2.431114673614502</v>
      </c>
      <c r="LC137" s="135">
        <v>2.551748514175415</v>
      </c>
      <c r="LD137" s="135">
        <v>2.2569692134857178</v>
      </c>
      <c r="LE137" s="135">
        <v>1.9703046083450317</v>
      </c>
      <c r="LF137" s="135">
        <v>2.1532485485076904</v>
      </c>
      <c r="LG137" s="135">
        <v>2.2408835887908936</v>
      </c>
      <c r="LH137" s="135">
        <f t="shared" si="4"/>
        <v>2.5884785652160645</v>
      </c>
      <c r="LI137" s="135">
        <f t="shared" si="5"/>
        <v>2.3969770669937134</v>
      </c>
      <c r="LJ137" s="135">
        <f t="shared" si="6"/>
        <v>2.3970654010772705</v>
      </c>
      <c r="LK137" s="144">
        <f t="shared" si="7"/>
        <v>2.1214789152145386</v>
      </c>
    </row>
    <row r="138" spans="1:323" ht="15" customHeight="1">
      <c r="A138" s="114">
        <v>99.997</v>
      </c>
      <c r="B138" s="115">
        <v>850914.125</v>
      </c>
      <c r="C138" s="116">
        <v>2581054.5</v>
      </c>
      <c r="D138" s="117">
        <v>3.0332725048065186</v>
      </c>
      <c r="E138" s="116">
        <v>981493.8125</v>
      </c>
      <c r="F138" s="116">
        <v>3080753</v>
      </c>
      <c r="G138" s="117">
        <v>3.138840913772583</v>
      </c>
      <c r="H138" s="116">
        <v>868681.5625</v>
      </c>
      <c r="I138" s="116">
        <v>1815812.5</v>
      </c>
      <c r="J138" s="117">
        <v>2.090308666229248</v>
      </c>
      <c r="K138" s="116">
        <v>1411719.5</v>
      </c>
      <c r="L138" s="116">
        <v>3646138.5</v>
      </c>
      <c r="M138" s="117">
        <v>2.5827641487121582</v>
      </c>
      <c r="N138" s="116">
        <v>1654807.125</v>
      </c>
      <c r="O138" s="116">
        <v>3898955.5</v>
      </c>
      <c r="P138" s="117">
        <v>2.3561389446258545</v>
      </c>
      <c r="Q138" s="116">
        <v>1507112.5</v>
      </c>
      <c r="R138" s="116">
        <v>3419708.5</v>
      </c>
      <c r="S138" s="117">
        <v>2.2690465450286865</v>
      </c>
      <c r="T138" s="116">
        <v>1901852.625</v>
      </c>
      <c r="U138" s="116">
        <v>4382177</v>
      </c>
      <c r="V138" s="117">
        <v>2.3041622638702393</v>
      </c>
      <c r="W138" s="116">
        <v>2609008.5</v>
      </c>
      <c r="X138" s="116">
        <v>6962332</v>
      </c>
      <c r="Y138" s="117">
        <v>2.6685738563537598</v>
      </c>
      <c r="Z138" s="116">
        <v>2616767.25</v>
      </c>
      <c r="AA138" s="116">
        <v>5765760.5</v>
      </c>
      <c r="AB138" s="117">
        <v>2.2033905982971191</v>
      </c>
      <c r="AC138" s="116">
        <v>2889142.75</v>
      </c>
      <c r="AD138" s="116">
        <v>6670312.5</v>
      </c>
      <c r="AE138" s="117">
        <v>2.3087513446807861</v>
      </c>
      <c r="AF138" s="116">
        <v>3649996.5</v>
      </c>
      <c r="AG138" s="116">
        <v>8791153</v>
      </c>
      <c r="AH138" s="117">
        <v>2.4085373878479004</v>
      </c>
      <c r="AI138" s="116">
        <v>3559939.5</v>
      </c>
      <c r="AJ138" s="116">
        <v>8559760</v>
      </c>
      <c r="AK138" s="117">
        <v>2.4044678211212158</v>
      </c>
      <c r="AL138" s="116">
        <v>3679930.5</v>
      </c>
      <c r="AM138" s="116">
        <v>8737757</v>
      </c>
      <c r="AN138" s="117">
        <v>2.3744354248046875</v>
      </c>
      <c r="AO138" s="116">
        <v>4752324</v>
      </c>
      <c r="AP138" s="116">
        <v>12543661</v>
      </c>
      <c r="AQ138" s="117">
        <v>2.639479398727417</v>
      </c>
      <c r="AR138" s="116">
        <v>5225200.5</v>
      </c>
      <c r="AS138" s="116">
        <v>13306613</v>
      </c>
      <c r="AT138" s="117">
        <v>2.5466225147247314</v>
      </c>
      <c r="AU138" s="116">
        <v>5791556</v>
      </c>
      <c r="AV138" s="116">
        <v>14826605</v>
      </c>
      <c r="AW138" s="117">
        <v>2.5600383281707764</v>
      </c>
      <c r="AX138" s="116">
        <v>5803631</v>
      </c>
      <c r="AY138" s="116">
        <v>14730950</v>
      </c>
      <c r="AZ138" s="117">
        <v>2.5382299423217773</v>
      </c>
      <c r="BA138" s="116">
        <v>4341694</v>
      </c>
      <c r="BB138" s="116">
        <v>10810735</v>
      </c>
      <c r="BC138" s="117">
        <v>2.489980936050415</v>
      </c>
      <c r="BD138" s="116">
        <v>3689150.75</v>
      </c>
      <c r="BE138" s="116">
        <v>9059654</v>
      </c>
      <c r="BF138" s="117">
        <v>2.4557559490203857</v>
      </c>
      <c r="BG138" s="116">
        <v>3311292.25</v>
      </c>
      <c r="BH138" s="116">
        <v>7490002</v>
      </c>
      <c r="BI138" s="117">
        <v>2.2619574069976807</v>
      </c>
      <c r="BJ138" s="116">
        <v>3282079.25</v>
      </c>
      <c r="BK138" s="116">
        <v>8265121</v>
      </c>
      <c r="BL138" s="117">
        <v>2.5182576179504395</v>
      </c>
      <c r="BM138" s="116">
        <v>3038632.5</v>
      </c>
      <c r="BN138" s="116">
        <v>7129794</v>
      </c>
      <c r="BO138" s="117">
        <v>2.3463823795318604</v>
      </c>
      <c r="BP138" s="116">
        <v>3176780.75</v>
      </c>
      <c r="BQ138" s="116">
        <v>8144937</v>
      </c>
      <c r="BR138" s="117">
        <v>2.5638964176177979</v>
      </c>
      <c r="BS138" s="116">
        <v>3379239.75</v>
      </c>
      <c r="BT138" s="116">
        <v>9175787</v>
      </c>
      <c r="BU138" s="117">
        <v>2.7153406143188477</v>
      </c>
      <c r="BV138" s="116">
        <v>4172065.25</v>
      </c>
      <c r="BW138" s="116">
        <v>12467384</v>
      </c>
      <c r="BX138" s="117">
        <v>2.9883003234863281</v>
      </c>
      <c r="BY138" s="116">
        <v>4526367</v>
      </c>
      <c r="BZ138" s="116">
        <v>12337262</v>
      </c>
      <c r="CA138" s="117">
        <v>2.7256433963775635</v>
      </c>
      <c r="CB138" s="116">
        <v>6005790</v>
      </c>
      <c r="CC138" s="116">
        <v>16979336</v>
      </c>
      <c r="CD138" s="117">
        <v>2.8271610736846924</v>
      </c>
      <c r="CE138" s="116">
        <v>4986878</v>
      </c>
      <c r="CF138" s="116">
        <v>11569600</v>
      </c>
      <c r="CG138" s="117">
        <v>2.3200085163116455</v>
      </c>
      <c r="CH138" s="116">
        <v>4842096</v>
      </c>
      <c r="CI138" s="116">
        <v>11652394</v>
      </c>
      <c r="CJ138" s="117">
        <v>2.4064772129058838</v>
      </c>
      <c r="CK138" s="116">
        <v>4692881.5</v>
      </c>
      <c r="CL138" s="116">
        <v>10675100</v>
      </c>
      <c r="CM138" s="117">
        <v>2.2747430801391602</v>
      </c>
      <c r="CN138" s="116">
        <v>3641965</v>
      </c>
      <c r="CO138" s="116">
        <v>8475669</v>
      </c>
      <c r="CP138" s="117">
        <v>2.3272242546081543</v>
      </c>
      <c r="CQ138" s="116">
        <v>3146879.25</v>
      </c>
      <c r="CR138" s="116">
        <v>6340648.5</v>
      </c>
      <c r="CS138" s="117">
        <v>2.0149004459381104</v>
      </c>
      <c r="CT138" s="116">
        <v>4749818</v>
      </c>
      <c r="CU138" s="116">
        <v>10954968</v>
      </c>
      <c r="CV138" s="117">
        <v>2.3063974380493164</v>
      </c>
      <c r="CW138" s="116">
        <v>13828711</v>
      </c>
      <c r="CX138" s="116">
        <v>32957094</v>
      </c>
      <c r="CY138" s="117">
        <v>2.3832368850708008</v>
      </c>
      <c r="CZ138" s="116">
        <v>20536292</v>
      </c>
      <c r="DA138" s="116">
        <v>45127360</v>
      </c>
      <c r="DB138" s="117">
        <v>2.1974444389343262</v>
      </c>
      <c r="DC138" s="116">
        <v>32975112</v>
      </c>
      <c r="DD138" s="116">
        <v>75512640</v>
      </c>
      <c r="DE138" s="117">
        <v>2.2899889945983887</v>
      </c>
      <c r="DF138" s="116">
        <v>68052.9140625</v>
      </c>
      <c r="DG138" s="116">
        <v>156892.765625</v>
      </c>
      <c r="DH138" s="117">
        <v>2.3054525852203369</v>
      </c>
      <c r="DI138" s="116">
        <v>80409.2265625</v>
      </c>
      <c r="DJ138" s="116">
        <v>189745.453125</v>
      </c>
      <c r="DK138" s="117">
        <v>2.3597471714019775</v>
      </c>
      <c r="DL138" s="116">
        <v>104306.3046875</v>
      </c>
      <c r="DM138" s="116">
        <v>250179.828125</v>
      </c>
      <c r="DN138" s="117">
        <v>2.3985111713409424</v>
      </c>
      <c r="DO138" s="116">
        <v>118592.265625</v>
      </c>
      <c r="DP138" s="116">
        <v>265643</v>
      </c>
      <c r="DQ138" s="117">
        <v>2.23996901512146</v>
      </c>
      <c r="DR138" s="116">
        <v>123089.6796875</v>
      </c>
      <c r="DS138" s="116">
        <v>283925.5</v>
      </c>
      <c r="DT138" s="117">
        <v>2.3066556453704834</v>
      </c>
      <c r="DU138" s="116">
        <v>129936.171875</v>
      </c>
      <c r="DV138" s="116">
        <v>307836.3125</v>
      </c>
      <c r="DW138" s="117">
        <v>2.3691349029541016</v>
      </c>
      <c r="DX138" s="116">
        <v>141442.265625</v>
      </c>
      <c r="DY138" s="116">
        <v>341256.3125</v>
      </c>
      <c r="DZ138" s="117">
        <v>2.4126899242401123</v>
      </c>
      <c r="EA138" s="116">
        <v>147243.40625</v>
      </c>
      <c r="EB138" s="116">
        <v>364596.46875</v>
      </c>
      <c r="EC138" s="117">
        <v>2.4761481285095215</v>
      </c>
      <c r="ED138" s="116">
        <v>172206.3125</v>
      </c>
      <c r="EE138" s="118">
        <v>413224.8125</v>
      </c>
      <c r="EF138" s="119">
        <v>2.3995914459228516</v>
      </c>
      <c r="EG138" s="115">
        <v>170810.6875</v>
      </c>
      <c r="EH138" s="116">
        <v>417952.53125</v>
      </c>
      <c r="EI138" s="117">
        <v>2.4468758106231689</v>
      </c>
      <c r="EJ138" s="116">
        <v>202284.109375</v>
      </c>
      <c r="EK138" s="116">
        <v>484186.65625</v>
      </c>
      <c r="EL138" s="117">
        <v>2.3935971260070801</v>
      </c>
      <c r="EM138" s="116">
        <v>229422.359375</v>
      </c>
      <c r="EN138" s="116">
        <v>547788.5</v>
      </c>
      <c r="EO138" s="117">
        <v>2.3876857757568359</v>
      </c>
      <c r="EP138" s="116">
        <v>250948</v>
      </c>
      <c r="EQ138" s="116">
        <v>612442.8125</v>
      </c>
      <c r="ER138" s="117">
        <v>2.4405167102813721</v>
      </c>
      <c r="ES138" s="116">
        <v>252564.859375</v>
      </c>
      <c r="ET138" s="116">
        <v>610679.4375</v>
      </c>
      <c r="EU138" s="117">
        <v>2.4179112911224365</v>
      </c>
      <c r="EV138" s="116">
        <v>269095.59375</v>
      </c>
      <c r="EW138" s="116">
        <v>634680.625</v>
      </c>
      <c r="EX138" s="117">
        <v>2.3585693836212158</v>
      </c>
      <c r="EY138" s="116">
        <v>292514.25</v>
      </c>
      <c r="EZ138" s="116">
        <v>686037.5625</v>
      </c>
      <c r="FA138" s="117">
        <v>2.3453133106231689</v>
      </c>
      <c r="FB138" s="116">
        <v>312620.53125</v>
      </c>
      <c r="FC138" s="116">
        <v>757457.25</v>
      </c>
      <c r="FD138" s="117">
        <v>2.4229285717010498</v>
      </c>
      <c r="FE138" s="116">
        <v>337909</v>
      </c>
      <c r="FF138" s="116">
        <v>843447.75</v>
      </c>
      <c r="FG138" s="117">
        <v>2.496079683303833</v>
      </c>
      <c r="FH138" s="116">
        <v>375707.125</v>
      </c>
      <c r="FI138" s="116">
        <v>946378.1875</v>
      </c>
      <c r="FJ138" s="117">
        <v>2.5189254283905029</v>
      </c>
      <c r="FK138" s="116">
        <v>389079.5625</v>
      </c>
      <c r="FL138" s="116">
        <v>991999.6875</v>
      </c>
      <c r="FM138" s="117">
        <v>2.5496063232421875</v>
      </c>
      <c r="FN138" s="116">
        <v>431452.40625</v>
      </c>
      <c r="FO138" s="116">
        <v>1153510.125</v>
      </c>
      <c r="FP138" s="117">
        <v>2.6735513210296631</v>
      </c>
      <c r="FQ138" s="116">
        <v>447773.96875</v>
      </c>
      <c r="FR138" s="116">
        <v>1233202.875</v>
      </c>
      <c r="FS138" s="117">
        <v>2.7540745735168457</v>
      </c>
      <c r="FT138" s="116">
        <v>563874</v>
      </c>
      <c r="FU138" s="116">
        <v>1342027.5</v>
      </c>
      <c r="FV138" s="117">
        <v>2.3800129890441895</v>
      </c>
      <c r="FW138" s="116">
        <v>611302.1875</v>
      </c>
      <c r="FX138" s="116">
        <v>1464567.5</v>
      </c>
      <c r="FY138" s="117">
        <v>2.3958158493041992</v>
      </c>
      <c r="FZ138" s="116">
        <v>776122.9375</v>
      </c>
      <c r="GA138" s="116">
        <v>1942631.75</v>
      </c>
      <c r="GB138" s="117">
        <v>2.5029947757720947</v>
      </c>
      <c r="GC138" s="116">
        <v>800140.5</v>
      </c>
      <c r="GD138" s="116">
        <v>1873208.5</v>
      </c>
      <c r="GE138" s="117">
        <v>2.3410995006561279</v>
      </c>
      <c r="GF138" s="116">
        <v>1045448.5</v>
      </c>
      <c r="GG138" s="116">
        <v>2335948.5</v>
      </c>
      <c r="GH138" s="117">
        <v>2.234398365020752</v>
      </c>
      <c r="GI138" s="116">
        <v>1006867.625</v>
      </c>
      <c r="GJ138" s="116">
        <v>2735274</v>
      </c>
      <c r="GK138" s="117">
        <v>2.7166173458099365</v>
      </c>
      <c r="GL138" s="116">
        <v>1090904.875</v>
      </c>
      <c r="GM138" s="116">
        <v>3043784.75</v>
      </c>
      <c r="GN138" s="117">
        <v>2.7901468276977539</v>
      </c>
      <c r="GO138" s="116">
        <v>1170812.125</v>
      </c>
      <c r="GP138" s="116">
        <v>3188549.5</v>
      </c>
      <c r="GQ138" s="117">
        <v>2.7233655452728271</v>
      </c>
      <c r="GR138" s="116">
        <v>1320665</v>
      </c>
      <c r="GS138" s="116">
        <v>3379975.5</v>
      </c>
      <c r="GT138" s="117">
        <v>2.559298038482666</v>
      </c>
      <c r="GU138" s="116">
        <v>1369372</v>
      </c>
      <c r="GV138" s="116">
        <v>3192866.25</v>
      </c>
      <c r="GW138" s="117">
        <v>2.3316280841827393</v>
      </c>
      <c r="GX138" s="116">
        <v>1561133.5</v>
      </c>
      <c r="GY138" s="116">
        <v>3707614</v>
      </c>
      <c r="GZ138" s="117">
        <v>2.3749499320983887</v>
      </c>
      <c r="HA138" s="116">
        <v>1482673.125</v>
      </c>
      <c r="HB138" s="116">
        <v>3363555.25</v>
      </c>
      <c r="HC138" s="117">
        <v>2.2685749530792236</v>
      </c>
      <c r="HD138" s="116">
        <v>1462548.125</v>
      </c>
      <c r="HE138" s="116">
        <v>3198890</v>
      </c>
      <c r="HF138" s="117">
        <v>2.1872031688690186</v>
      </c>
      <c r="HG138" s="116">
        <v>1959116.125</v>
      </c>
      <c r="HH138" s="116">
        <v>3283566</v>
      </c>
      <c r="HI138" s="117">
        <v>1.6760445833206177</v>
      </c>
      <c r="HJ138" s="116">
        <v>1734706.375</v>
      </c>
      <c r="HK138" s="116">
        <v>3609678.5</v>
      </c>
      <c r="HL138" s="117">
        <v>2.0808584690093994</v>
      </c>
      <c r="HM138" s="116">
        <v>2102316</v>
      </c>
      <c r="HN138" s="116">
        <v>4530861.5</v>
      </c>
      <c r="HO138" s="117">
        <v>2.1551761627197266</v>
      </c>
      <c r="HP138" s="116">
        <v>2714985.75</v>
      </c>
      <c r="HQ138" s="116">
        <v>6341443.5</v>
      </c>
      <c r="HR138" s="117">
        <v>2.3357188701629639</v>
      </c>
      <c r="HS138" s="116">
        <v>3955191.5</v>
      </c>
      <c r="HT138" s="116">
        <v>9155221</v>
      </c>
      <c r="HU138" s="117">
        <v>2.3147351741790771</v>
      </c>
      <c r="HV138" s="116">
        <v>3667165</v>
      </c>
      <c r="HW138" s="116">
        <v>10596624</v>
      </c>
      <c r="HX138" s="117">
        <v>2.8895957469940186</v>
      </c>
      <c r="HY138" s="116">
        <v>4176048.75</v>
      </c>
      <c r="HZ138" s="116">
        <v>8618102</v>
      </c>
      <c r="IA138" s="117">
        <v>2.0636975765228271</v>
      </c>
      <c r="IB138" s="116">
        <v>4539011</v>
      </c>
      <c r="IC138" s="116">
        <v>9071369</v>
      </c>
      <c r="ID138" s="117">
        <v>1.9985343217849731</v>
      </c>
      <c r="IE138" s="116">
        <v>4026920.25</v>
      </c>
      <c r="IF138" s="116">
        <v>8050066.5</v>
      </c>
      <c r="IG138" s="117">
        <v>1.9990627765655518</v>
      </c>
      <c r="IH138" s="116">
        <v>4265390.5</v>
      </c>
      <c r="II138" s="116">
        <v>8197073</v>
      </c>
      <c r="IJ138" s="117">
        <v>1.9217637777328491</v>
      </c>
      <c r="IK138" s="116">
        <v>4390826</v>
      </c>
      <c r="IL138" s="116">
        <v>8517772</v>
      </c>
      <c r="IM138" s="117">
        <v>1.9399019479751587</v>
      </c>
      <c r="IN138" s="115">
        <v>4356352.5</v>
      </c>
      <c r="IO138" s="116">
        <v>8318991</v>
      </c>
      <c r="IP138" s="117">
        <v>1.9096230268478394</v>
      </c>
      <c r="IQ138" s="116">
        <v>5032816</v>
      </c>
      <c r="IR138" s="116">
        <v>9341723</v>
      </c>
      <c r="IS138" s="117">
        <v>1.8561621904373169</v>
      </c>
      <c r="IT138" s="116">
        <v>5160663.5</v>
      </c>
      <c r="IU138" s="116">
        <v>10083081</v>
      </c>
      <c r="IV138" s="117">
        <v>1.9538341760635376</v>
      </c>
      <c r="IW138" s="116">
        <v>5429388.5</v>
      </c>
      <c r="IX138" s="116">
        <v>10355466</v>
      </c>
      <c r="IY138" s="117">
        <v>1.9072988033294678</v>
      </c>
      <c r="IZ138" s="116">
        <v>5121770.5</v>
      </c>
      <c r="JA138" s="116">
        <v>10115844</v>
      </c>
      <c r="JB138" s="117">
        <v>1.9750678539276123</v>
      </c>
      <c r="JC138" s="116">
        <v>5721716</v>
      </c>
      <c r="JD138" s="116">
        <v>11372533</v>
      </c>
      <c r="JE138" s="117">
        <v>1.987608790397644</v>
      </c>
      <c r="JF138" s="116">
        <v>6019247</v>
      </c>
      <c r="JG138" s="116">
        <v>12833767</v>
      </c>
      <c r="JH138" s="117">
        <v>2.1321215629577637</v>
      </c>
      <c r="JI138" s="116">
        <v>5856953.5</v>
      </c>
      <c r="JJ138" s="116">
        <v>12588646</v>
      </c>
      <c r="JK138" s="117">
        <v>2.1493504047393799</v>
      </c>
      <c r="JL138" s="116">
        <v>6298018</v>
      </c>
      <c r="JM138" s="116">
        <v>14602536</v>
      </c>
      <c r="JN138" s="117">
        <v>2.3185923099517822</v>
      </c>
      <c r="JO138" s="116">
        <v>6795808</v>
      </c>
      <c r="JP138" s="116">
        <v>15715302</v>
      </c>
      <c r="JQ138" s="117">
        <v>2.3124995231628418</v>
      </c>
      <c r="JR138" s="116">
        <v>6297643</v>
      </c>
      <c r="JS138" s="116">
        <v>13015642</v>
      </c>
      <c r="JT138" s="117">
        <v>2.0667481422424316</v>
      </c>
      <c r="JU138" s="116">
        <v>6228132.5</v>
      </c>
      <c r="JV138" s="116">
        <v>13549756</v>
      </c>
      <c r="JW138" s="117">
        <v>2.1755728721618652</v>
      </c>
      <c r="JX138" s="116">
        <v>6721721.5</v>
      </c>
      <c r="JY138" s="116">
        <v>14460926</v>
      </c>
      <c r="JZ138" s="117">
        <v>2.1513724327087402</v>
      </c>
      <c r="KA138" s="116">
        <v>7234462</v>
      </c>
      <c r="KB138" s="116">
        <v>14587949</v>
      </c>
      <c r="KC138" s="117">
        <v>2.0164525508880615</v>
      </c>
      <c r="KD138" s="116">
        <v>5741278</v>
      </c>
      <c r="KE138" s="116">
        <v>11925234</v>
      </c>
      <c r="KF138" s="117">
        <v>2.0771043300628662</v>
      </c>
      <c r="KG138" s="116">
        <v>7478598</v>
      </c>
      <c r="KH138" s="116">
        <v>16660636</v>
      </c>
      <c r="KI138" s="117">
        <v>2.2277753353118896</v>
      </c>
      <c r="KJ138" s="116">
        <v>6751109.5</v>
      </c>
      <c r="KK138" s="116">
        <v>17203156</v>
      </c>
      <c r="KL138" s="117">
        <v>2.5481967926025391</v>
      </c>
      <c r="KM138" s="116">
        <v>5696772.5</v>
      </c>
      <c r="KN138" s="116">
        <v>11109900</v>
      </c>
      <c r="KO138" s="117">
        <v>1.9502094984054565</v>
      </c>
      <c r="KP138" s="116">
        <v>5284279</v>
      </c>
      <c r="KQ138" s="116">
        <v>12160269</v>
      </c>
      <c r="KR138" s="117">
        <v>2.3012163639068604</v>
      </c>
      <c r="KS138" s="116">
        <v>5363236.5</v>
      </c>
      <c r="KT138" s="116">
        <v>12410823</v>
      </c>
      <c r="KU138" s="117">
        <v>2.3140547275543213</v>
      </c>
      <c r="KV138" s="134">
        <v>3.0860567092895508</v>
      </c>
      <c r="KW138" s="135">
        <v>2.3204841613769531</v>
      </c>
      <c r="KX138" s="135">
        <v>2.4652526378631592</v>
      </c>
      <c r="KY138" s="135">
        <v>2.5892677307128906</v>
      </c>
      <c r="KZ138" s="135">
        <v>2.2825872898101807</v>
      </c>
      <c r="LA138" s="135">
        <v>2.3802919387817383</v>
      </c>
      <c r="LB138" s="135">
        <v>2.4611086845397949</v>
      </c>
      <c r="LC138" s="135">
        <v>2.5397822856903076</v>
      </c>
      <c r="LD138" s="135">
        <v>2.2614486217498779</v>
      </c>
      <c r="LE138" s="135">
        <v>1.9524946212768555</v>
      </c>
      <c r="LF138" s="135">
        <v>2.138742208480835</v>
      </c>
      <c r="LG138" s="135">
        <v>2.2682905197143555</v>
      </c>
      <c r="LH138" s="135">
        <f t="shared" si="4"/>
        <v>2.6239311695098877</v>
      </c>
      <c r="LI138" s="135">
        <f t="shared" si="5"/>
        <v>2.4359275102615356</v>
      </c>
      <c r="LJ138" s="135">
        <f t="shared" si="6"/>
        <v>2.4106578826904297</v>
      </c>
      <c r="LK138" s="144">
        <f t="shared" si="7"/>
        <v>2.1198424498240152</v>
      </c>
    </row>
    <row r="139" spans="1:323" ht="15" customHeight="1">
      <c r="A139" s="114">
        <v>99.998000000000005</v>
      </c>
      <c r="B139" s="115">
        <v>1116660.375</v>
      </c>
      <c r="C139" s="116">
        <v>3387157.75</v>
      </c>
      <c r="D139" s="117">
        <v>3.0332927703857422</v>
      </c>
      <c r="E139" s="116">
        <v>1293826.375</v>
      </c>
      <c r="F139" s="116">
        <v>4061136</v>
      </c>
      <c r="G139" s="117">
        <v>3.1388571262359619</v>
      </c>
      <c r="H139" s="116">
        <v>924912</v>
      </c>
      <c r="I139" s="116">
        <v>2278207</v>
      </c>
      <c r="J139" s="117">
        <v>2.4631607532501221</v>
      </c>
      <c r="K139" s="116">
        <v>1817192.625</v>
      </c>
      <c r="L139" s="116">
        <v>4673096.5</v>
      </c>
      <c r="M139" s="117">
        <v>2.5716021060943604</v>
      </c>
      <c r="N139" s="116">
        <v>2118023.25</v>
      </c>
      <c r="O139" s="116">
        <v>4917508</v>
      </c>
      <c r="P139" s="117">
        <v>2.3217442035675049</v>
      </c>
      <c r="Q139" s="116">
        <v>1930146.125</v>
      </c>
      <c r="R139" s="116">
        <v>4281381</v>
      </c>
      <c r="S139" s="117">
        <v>2.2181642055511475</v>
      </c>
      <c r="T139" s="116">
        <v>2347076.25</v>
      </c>
      <c r="U139" s="116">
        <v>5521993.5</v>
      </c>
      <c r="V139" s="117">
        <v>2.3527116775512695</v>
      </c>
      <c r="W139" s="116">
        <v>3268273.5</v>
      </c>
      <c r="X139" s="116">
        <v>8992932</v>
      </c>
      <c r="Y139" s="117">
        <v>2.7515850067138672</v>
      </c>
      <c r="Z139" s="116">
        <v>3250213.25</v>
      </c>
      <c r="AA139" s="116">
        <v>7197084</v>
      </c>
      <c r="AB139" s="117">
        <v>2.2143421173095703</v>
      </c>
      <c r="AC139" s="116">
        <v>3550203.5</v>
      </c>
      <c r="AD139" s="116">
        <v>8413386</v>
      </c>
      <c r="AE139" s="117">
        <v>2.3698320388793945</v>
      </c>
      <c r="AF139" s="116">
        <v>4766998</v>
      </c>
      <c r="AG139" s="116">
        <v>11115010</v>
      </c>
      <c r="AH139" s="117">
        <v>2.3316581249237061</v>
      </c>
      <c r="AI139" s="116">
        <v>4560358</v>
      </c>
      <c r="AJ139" s="116">
        <v>10836601</v>
      </c>
      <c r="AK139" s="117">
        <v>2.3762609958648682</v>
      </c>
      <c r="AL139" s="116">
        <v>4756467.5</v>
      </c>
      <c r="AM139" s="116">
        <v>11033142</v>
      </c>
      <c r="AN139" s="117">
        <v>2.3196084499359131</v>
      </c>
      <c r="AO139" s="116">
        <v>6467012.5</v>
      </c>
      <c r="AP139" s="116">
        <v>16057033</v>
      </c>
      <c r="AQ139" s="117">
        <v>2.4829134941101074</v>
      </c>
      <c r="AR139" s="116">
        <v>7121855</v>
      </c>
      <c r="AS139" s="116">
        <v>16923734</v>
      </c>
      <c r="AT139" s="117">
        <v>2.376309871673584</v>
      </c>
      <c r="AU139" s="116">
        <v>7943115</v>
      </c>
      <c r="AV139" s="116">
        <v>18863374</v>
      </c>
      <c r="AW139" s="117">
        <v>2.3748080730438232</v>
      </c>
      <c r="AX139" s="116">
        <v>7986858</v>
      </c>
      <c r="AY139" s="116">
        <v>18706156</v>
      </c>
      <c r="AZ139" s="117">
        <v>2.3421170711517334</v>
      </c>
      <c r="BA139" s="116">
        <v>5973385</v>
      </c>
      <c r="BB139" s="116">
        <v>13679711</v>
      </c>
      <c r="BC139" s="117">
        <v>2.2901103496551514</v>
      </c>
      <c r="BD139" s="116">
        <v>5077734</v>
      </c>
      <c r="BE139" s="116">
        <v>11433475</v>
      </c>
      <c r="BF139" s="117">
        <v>2.2516884803771973</v>
      </c>
      <c r="BG139" s="116">
        <v>4524804</v>
      </c>
      <c r="BH139" s="116">
        <v>9305209</v>
      </c>
      <c r="BI139" s="117">
        <v>2.0564887523651123</v>
      </c>
      <c r="BJ139" s="116">
        <v>4528905.5</v>
      </c>
      <c r="BK139" s="116">
        <v>10477312</v>
      </c>
      <c r="BL139" s="117">
        <v>2.3134312629699707</v>
      </c>
      <c r="BM139" s="116">
        <v>4170776.25</v>
      </c>
      <c r="BN139" s="116">
        <v>8919911</v>
      </c>
      <c r="BO139" s="117">
        <v>2.1386692523956299</v>
      </c>
      <c r="BP139" s="116">
        <v>4502987.5</v>
      </c>
      <c r="BQ139" s="116">
        <v>10331636</v>
      </c>
      <c r="BR139" s="117">
        <v>2.294395923614502</v>
      </c>
      <c r="BS139" s="116">
        <v>4830479.5</v>
      </c>
      <c r="BT139" s="116">
        <v>11749030</v>
      </c>
      <c r="BU139" s="117">
        <v>2.432269811630249</v>
      </c>
      <c r="BV139" s="116">
        <v>6026269.5</v>
      </c>
      <c r="BW139" s="116">
        <v>16202934</v>
      </c>
      <c r="BX139" s="117">
        <v>2.6887171268463135</v>
      </c>
      <c r="BY139" s="116">
        <v>6495492</v>
      </c>
      <c r="BZ139" s="116">
        <v>15802849</v>
      </c>
      <c r="CA139" s="117">
        <v>2.4328949451446533</v>
      </c>
      <c r="CB139" s="116">
        <v>8710596</v>
      </c>
      <c r="CC139" s="116">
        <v>21861822</v>
      </c>
      <c r="CD139" s="117">
        <v>2.5097963809967041</v>
      </c>
      <c r="CE139" s="116">
        <v>6958098</v>
      </c>
      <c r="CF139" s="116">
        <v>14414420</v>
      </c>
      <c r="CG139" s="117">
        <v>2.071603536605835</v>
      </c>
      <c r="CH139" s="116">
        <v>6878228</v>
      </c>
      <c r="CI139" s="116">
        <v>14597184</v>
      </c>
      <c r="CJ139" s="117">
        <v>2.1222302913665771</v>
      </c>
      <c r="CK139" s="116">
        <v>6605438.5</v>
      </c>
      <c r="CL139" s="116">
        <v>13232510</v>
      </c>
      <c r="CM139" s="117">
        <v>2.0032749176025391</v>
      </c>
      <c r="CN139" s="116">
        <v>5166101.5</v>
      </c>
      <c r="CO139" s="116">
        <v>10547440</v>
      </c>
      <c r="CP139" s="117">
        <v>2.0416634082794189</v>
      </c>
      <c r="CQ139" s="116">
        <v>4369030.5</v>
      </c>
      <c r="CR139" s="116">
        <v>7656650</v>
      </c>
      <c r="CS139" s="117">
        <v>1.7524826526641846</v>
      </c>
      <c r="CT139" s="116">
        <v>6785026</v>
      </c>
      <c r="CU139" s="116">
        <v>13595292</v>
      </c>
      <c r="CV139" s="117">
        <v>2.0037200450897217</v>
      </c>
      <c r="CW139" s="116">
        <v>19976382</v>
      </c>
      <c r="CX139" s="116">
        <v>41127836</v>
      </c>
      <c r="CY139" s="117">
        <v>2.0588231086730957</v>
      </c>
      <c r="CZ139" s="116">
        <v>29216732</v>
      </c>
      <c r="DA139" s="116">
        <v>55440332</v>
      </c>
      <c r="DB139" s="117">
        <v>1.8975541591644287</v>
      </c>
      <c r="DC139" s="116">
        <v>47462540</v>
      </c>
      <c r="DD139" s="116">
        <v>93483168</v>
      </c>
      <c r="DE139" s="117">
        <v>1.9696199893951416</v>
      </c>
      <c r="DF139" s="116">
        <v>98376.6328125</v>
      </c>
      <c r="DG139" s="116">
        <v>194409.453125</v>
      </c>
      <c r="DH139" s="117">
        <v>1.97617506980896</v>
      </c>
      <c r="DI139" s="116">
        <v>117089.8359375</v>
      </c>
      <c r="DJ139" s="116">
        <v>236075.90625</v>
      </c>
      <c r="DK139" s="117">
        <v>2.0161945819854736</v>
      </c>
      <c r="DL139" s="116">
        <v>152776.453125</v>
      </c>
      <c r="DM139" s="116">
        <v>312109.1875</v>
      </c>
      <c r="DN139" s="117">
        <v>2.0429141521453857</v>
      </c>
      <c r="DO139" s="116">
        <v>171557.34375</v>
      </c>
      <c r="DP139" s="116">
        <v>327059.875</v>
      </c>
      <c r="DQ139" s="117">
        <v>1.9064172506332397</v>
      </c>
      <c r="DR139" s="116">
        <v>179669.765625</v>
      </c>
      <c r="DS139" s="116">
        <v>351437.625</v>
      </c>
      <c r="DT139" s="117">
        <v>1.9560198783874512</v>
      </c>
      <c r="DU139" s="116">
        <v>191177.328125</v>
      </c>
      <c r="DV139" s="116">
        <v>382844.53125</v>
      </c>
      <c r="DW139" s="117">
        <v>2.0025625228881836</v>
      </c>
      <c r="DX139" s="116">
        <v>209358.53125</v>
      </c>
      <c r="DY139" s="116">
        <v>425719.625</v>
      </c>
      <c r="DZ139" s="117">
        <v>2.0334477424621582</v>
      </c>
      <c r="EA139" s="116">
        <v>219624.6875</v>
      </c>
      <c r="EB139" s="116">
        <v>456843.9375</v>
      </c>
      <c r="EC139" s="117">
        <v>2.0801119804382324</v>
      </c>
      <c r="ED139" s="116">
        <v>256189.1875</v>
      </c>
      <c r="EE139" s="118">
        <v>514607.5625</v>
      </c>
      <c r="EF139" s="119">
        <v>2.0087013244628906</v>
      </c>
      <c r="EG139" s="115">
        <v>254419.203125</v>
      </c>
      <c r="EH139" s="116">
        <v>522513.8125</v>
      </c>
      <c r="EI139" s="117">
        <v>2.0537514686584473</v>
      </c>
      <c r="EJ139" s="116">
        <v>301669.875</v>
      </c>
      <c r="EK139" s="116">
        <v>602489.125</v>
      </c>
      <c r="EL139" s="117">
        <v>1.9971802234649658</v>
      </c>
      <c r="EM139" s="116">
        <v>343061.15625</v>
      </c>
      <c r="EN139" s="116">
        <v>681055.8125</v>
      </c>
      <c r="EO139" s="117">
        <v>1.9852315187454224</v>
      </c>
      <c r="EP139" s="116">
        <v>382054.875</v>
      </c>
      <c r="EQ139" s="116">
        <v>763431.3125</v>
      </c>
      <c r="ER139" s="117">
        <v>1.9982242584228516</v>
      </c>
      <c r="ES139" s="116">
        <v>382831.40625</v>
      </c>
      <c r="ET139" s="116">
        <v>760091.5625</v>
      </c>
      <c r="EU139" s="117">
        <v>1.9854472875595093</v>
      </c>
      <c r="EV139" s="116">
        <v>400673.375</v>
      </c>
      <c r="EW139" s="116">
        <v>787572.875</v>
      </c>
      <c r="EX139" s="117">
        <v>1.965623140335083</v>
      </c>
      <c r="EY139" s="116">
        <v>439332.90625</v>
      </c>
      <c r="EZ139" s="116">
        <v>849213.375</v>
      </c>
      <c r="FA139" s="117">
        <v>1.9329609870910645</v>
      </c>
      <c r="FB139" s="116">
        <v>472703.40625</v>
      </c>
      <c r="FC139" s="116">
        <v>943342.75</v>
      </c>
      <c r="FD139" s="117">
        <v>1.9956334829330444</v>
      </c>
      <c r="FE139" s="116">
        <v>515036.65625</v>
      </c>
      <c r="FF139" s="116">
        <v>1055883.25</v>
      </c>
      <c r="FG139" s="117">
        <v>2.0501127243041992</v>
      </c>
      <c r="FH139" s="116">
        <v>575163.5625</v>
      </c>
      <c r="FI139" s="116">
        <v>1186318.875</v>
      </c>
      <c r="FJ139" s="117">
        <v>2.0625765323638916</v>
      </c>
      <c r="FK139" s="116">
        <v>598334.25</v>
      </c>
      <c r="FL139" s="116">
        <v>1245870.625</v>
      </c>
      <c r="FM139" s="117">
        <v>2.0822317600250244</v>
      </c>
      <c r="FN139" s="116">
        <v>670709.375</v>
      </c>
      <c r="FO139" s="116">
        <v>1460332.375</v>
      </c>
      <c r="FP139" s="117">
        <v>2.1772952079772949</v>
      </c>
      <c r="FQ139" s="116">
        <v>694534.5625</v>
      </c>
      <c r="FR139" s="116">
        <v>1569902</v>
      </c>
      <c r="FS139" s="117">
        <v>2.2603654861450195</v>
      </c>
      <c r="FT139" s="116">
        <v>716045.125</v>
      </c>
      <c r="FU139" s="116">
        <v>1696657</v>
      </c>
      <c r="FV139" s="117">
        <v>2.3694832324981689</v>
      </c>
      <c r="FW139" s="116">
        <v>777415.6875</v>
      </c>
      <c r="FX139" s="116">
        <v>1853646.625</v>
      </c>
      <c r="FY139" s="117">
        <v>2.3843700885772705</v>
      </c>
      <c r="FZ139" s="116">
        <v>995202.5625</v>
      </c>
      <c r="GA139" s="116">
        <v>2476457.5</v>
      </c>
      <c r="GB139" s="117">
        <v>2.4883954524993896</v>
      </c>
      <c r="GC139" s="116">
        <v>1011870.1875</v>
      </c>
      <c r="GD139" s="116">
        <v>2361761.5</v>
      </c>
      <c r="GE139" s="117">
        <v>2.3340559005737305</v>
      </c>
      <c r="GF139" s="116">
        <v>1536960</v>
      </c>
      <c r="GG139" s="116">
        <v>2869538.75</v>
      </c>
      <c r="GH139" s="117">
        <v>1.8670223951339722</v>
      </c>
      <c r="GI139" s="116">
        <v>1308660</v>
      </c>
      <c r="GJ139" s="116">
        <v>3531057</v>
      </c>
      <c r="GK139" s="117">
        <v>2.698223352432251</v>
      </c>
      <c r="GL139" s="116">
        <v>1424390.625</v>
      </c>
      <c r="GM139" s="116">
        <v>3944698</v>
      </c>
      <c r="GN139" s="117">
        <v>2.7693934440612793</v>
      </c>
      <c r="GO139" s="116">
        <v>1521687.25</v>
      </c>
      <c r="GP139" s="116">
        <v>4117863.25</v>
      </c>
      <c r="GQ139" s="117">
        <v>2.7061166763305664</v>
      </c>
      <c r="GR139" s="116">
        <v>1693219.75</v>
      </c>
      <c r="GS139" s="116">
        <v>4325258.5</v>
      </c>
      <c r="GT139" s="117">
        <v>2.5544579029083252</v>
      </c>
      <c r="GU139" s="116">
        <v>1722867.375</v>
      </c>
      <c r="GV139" s="116">
        <v>4024567.75</v>
      </c>
      <c r="GW139" s="117">
        <v>2.3359706401824951</v>
      </c>
      <c r="GX139" s="116">
        <v>1970843.375</v>
      </c>
      <c r="GY139" s="116">
        <v>4688113</v>
      </c>
      <c r="GZ139" s="117">
        <v>2.3787343502044678</v>
      </c>
      <c r="HA139" s="116">
        <v>1856121.75</v>
      </c>
      <c r="HB139" s="116">
        <v>4219323</v>
      </c>
      <c r="HC139" s="117">
        <v>2.2731931209564209</v>
      </c>
      <c r="HD139" s="116">
        <v>1817088.375</v>
      </c>
      <c r="HE139" s="116">
        <v>3986496.5</v>
      </c>
      <c r="HF139" s="117">
        <v>2.1938924789428711</v>
      </c>
      <c r="HG139" s="116">
        <v>2130560.5</v>
      </c>
      <c r="HH139" s="116">
        <v>3907510</v>
      </c>
      <c r="HI139" s="117">
        <v>1.8340290784835815</v>
      </c>
      <c r="HJ139" s="116">
        <v>2136001</v>
      </c>
      <c r="HK139" s="116">
        <v>4456094</v>
      </c>
      <c r="HL139" s="117">
        <v>2.0861854553222656</v>
      </c>
      <c r="HM139" s="116">
        <v>2605645.25</v>
      </c>
      <c r="HN139" s="116">
        <v>5631030.5</v>
      </c>
      <c r="HO139" s="117">
        <v>2.1610887050628662</v>
      </c>
      <c r="HP139" s="116">
        <v>3416080.25</v>
      </c>
      <c r="HQ139" s="116">
        <v>7996093.5</v>
      </c>
      <c r="HR139" s="117">
        <v>2.3407218456268311</v>
      </c>
      <c r="HS139" s="116">
        <v>5027279</v>
      </c>
      <c r="HT139" s="116">
        <v>11514987</v>
      </c>
      <c r="HU139" s="117">
        <v>2.2905008792877197</v>
      </c>
      <c r="HV139" s="116">
        <v>4765396</v>
      </c>
      <c r="HW139" s="116">
        <v>13813424</v>
      </c>
      <c r="HX139" s="117">
        <v>2.8986937999725342</v>
      </c>
      <c r="HY139" s="116">
        <v>5108052.5</v>
      </c>
      <c r="HZ139" s="116">
        <v>10628978</v>
      </c>
      <c r="IA139" s="117">
        <v>2.0808279514312744</v>
      </c>
      <c r="IB139" s="116">
        <v>5631885</v>
      </c>
      <c r="IC139" s="116">
        <v>11090710</v>
      </c>
      <c r="ID139" s="117">
        <v>1.9692714214324951</v>
      </c>
      <c r="IE139" s="116">
        <v>5103483.5</v>
      </c>
      <c r="IF139" s="116">
        <v>9818058</v>
      </c>
      <c r="IG139" s="117">
        <v>1.9237953424453735</v>
      </c>
      <c r="IH139" s="116">
        <v>5361252.5</v>
      </c>
      <c r="II139" s="116">
        <v>9914976</v>
      </c>
      <c r="IJ139" s="117">
        <v>1.8493767976760864</v>
      </c>
      <c r="IK139" s="116">
        <v>5374599.5</v>
      </c>
      <c r="IL139" s="116">
        <v>10359009</v>
      </c>
      <c r="IM139" s="117">
        <v>1.927401065826416</v>
      </c>
      <c r="IN139" s="115">
        <v>5306322</v>
      </c>
      <c r="IO139" s="116">
        <v>10085646</v>
      </c>
      <c r="IP139" s="117">
        <v>1.9006848335266113</v>
      </c>
      <c r="IQ139" s="116">
        <v>6115913</v>
      </c>
      <c r="IR139" s="116">
        <v>11251388</v>
      </c>
      <c r="IS139" s="117">
        <v>1.8396906852722168</v>
      </c>
      <c r="IT139" s="116">
        <v>6438762</v>
      </c>
      <c r="IU139" s="116">
        <v>12255386</v>
      </c>
      <c r="IV139" s="117">
        <v>1.9033761024475098</v>
      </c>
      <c r="IW139" s="116">
        <v>6686472.5</v>
      </c>
      <c r="IX139" s="116">
        <v>12534340</v>
      </c>
      <c r="IY139" s="117">
        <v>1.8745818138122559</v>
      </c>
      <c r="IZ139" s="116">
        <v>6379008</v>
      </c>
      <c r="JA139" s="116">
        <v>12329008</v>
      </c>
      <c r="JB139" s="117">
        <v>1.9327468872070313</v>
      </c>
      <c r="JC139" s="116">
        <v>7075089</v>
      </c>
      <c r="JD139" s="116">
        <v>13892663</v>
      </c>
      <c r="JE139" s="117">
        <v>1.9636025428771973</v>
      </c>
      <c r="JF139" s="116">
        <v>7472727</v>
      </c>
      <c r="JG139" s="116">
        <v>15913522</v>
      </c>
      <c r="JH139" s="117">
        <v>2.1295468807220459</v>
      </c>
      <c r="JI139" s="116">
        <v>7365303.5</v>
      </c>
      <c r="JJ139" s="116">
        <v>15614652</v>
      </c>
      <c r="JK139" s="117">
        <v>2.1200282573699951</v>
      </c>
      <c r="JL139" s="116">
        <v>7758111.5</v>
      </c>
      <c r="JM139" s="116">
        <v>18373974</v>
      </c>
      <c r="JN139" s="117">
        <v>2.368356466293335</v>
      </c>
      <c r="JO139" s="116">
        <v>8370841.5</v>
      </c>
      <c r="JP139" s="116">
        <v>19744148</v>
      </c>
      <c r="JQ139" s="117">
        <v>2.3586814403533936</v>
      </c>
      <c r="JR139" s="116">
        <v>7811244</v>
      </c>
      <c r="JS139" s="116">
        <v>15948075</v>
      </c>
      <c r="JT139" s="117">
        <v>2.0416817665100098</v>
      </c>
      <c r="JU139" s="116">
        <v>7638593.5</v>
      </c>
      <c r="JV139" s="116">
        <v>16822528</v>
      </c>
      <c r="JW139" s="117">
        <v>2.2023069858551025</v>
      </c>
      <c r="JX139" s="116">
        <v>8250636.5</v>
      </c>
      <c r="JY139" s="116">
        <v>17956398</v>
      </c>
      <c r="JZ139" s="117">
        <v>2.1763651371002197</v>
      </c>
      <c r="KA139" s="116">
        <v>8563049</v>
      </c>
      <c r="KB139" s="116">
        <v>17839584</v>
      </c>
      <c r="KC139" s="117">
        <v>2.0833215713500977</v>
      </c>
      <c r="KD139" s="116">
        <v>7392406</v>
      </c>
      <c r="KE139" s="116">
        <v>14763616</v>
      </c>
      <c r="KF139" s="117">
        <v>1.9971327781677246</v>
      </c>
      <c r="KG139" s="116">
        <v>10107710</v>
      </c>
      <c r="KH139" s="116">
        <v>20662518</v>
      </c>
      <c r="KI139" s="117">
        <v>2.0442333221435547</v>
      </c>
      <c r="KJ139" s="116">
        <v>9064248</v>
      </c>
      <c r="KK139" s="116">
        <v>21837296</v>
      </c>
      <c r="KL139" s="117">
        <v>2.409168004989624</v>
      </c>
      <c r="KM139" s="116">
        <v>6216078.5</v>
      </c>
      <c r="KN139" s="116">
        <v>13686638</v>
      </c>
      <c r="KO139" s="117">
        <v>2.2018122673034668</v>
      </c>
      <c r="KP139" s="116">
        <v>6507582</v>
      </c>
      <c r="KQ139" s="116">
        <v>15231138</v>
      </c>
      <c r="KR139" s="117">
        <v>2.3405218124389648</v>
      </c>
      <c r="KS139" s="116">
        <v>6550485.5</v>
      </c>
      <c r="KT139" s="116">
        <v>15544542</v>
      </c>
      <c r="KU139" s="117">
        <v>2.3730366230010986</v>
      </c>
      <c r="KV139" s="134">
        <v>3.0860748291015625</v>
      </c>
      <c r="KW139" s="135">
        <v>2.3854765892028809</v>
      </c>
      <c r="KX139" s="135">
        <v>2.3939435482025146</v>
      </c>
      <c r="KY139" s="135">
        <v>2.3408463001251221</v>
      </c>
      <c r="KZ139" s="135">
        <v>1.9897147417068481</v>
      </c>
      <c r="LA139" s="135">
        <v>2.0097301006317139</v>
      </c>
      <c r="LB139" s="135">
        <v>2.0235335826873779</v>
      </c>
      <c r="LC139" s="135">
        <v>2.4431884288787842</v>
      </c>
      <c r="LD139" s="135">
        <v>2.2793009281158447</v>
      </c>
      <c r="LE139" s="135">
        <v>1.920175313949585</v>
      </c>
      <c r="LF139" s="135">
        <v>2.1441023349761963</v>
      </c>
      <c r="LG139" s="135">
        <v>2.273754358291626</v>
      </c>
      <c r="LH139" s="135">
        <f t="shared" si="4"/>
        <v>2.6218316555023193</v>
      </c>
      <c r="LI139" s="135">
        <f t="shared" si="5"/>
        <v>2.1652805209159851</v>
      </c>
      <c r="LJ139" s="135">
        <f t="shared" si="6"/>
        <v>2.1889382600784302</v>
      </c>
      <c r="LK139" s="144">
        <f t="shared" si="7"/>
        <v>2.1126773357391357</v>
      </c>
    </row>
    <row r="140" spans="1:323" ht="15" customHeight="1" thickBot="1">
      <c r="A140" s="126">
        <v>99.998999999999995</v>
      </c>
      <c r="B140" s="127">
        <v>1777078.125</v>
      </c>
      <c r="C140" s="128">
        <v>5390434.5</v>
      </c>
      <c r="D140" s="129">
        <v>3.0333132743835449</v>
      </c>
      <c r="E140" s="128">
        <v>2074912.25</v>
      </c>
      <c r="F140" s="128">
        <v>6512885.5</v>
      </c>
      <c r="G140" s="129">
        <v>3.1388726234436035</v>
      </c>
      <c r="H140" s="128">
        <v>1328199.25</v>
      </c>
      <c r="I140" s="128">
        <v>3490438</v>
      </c>
      <c r="J140" s="129">
        <v>2.6279475688934326</v>
      </c>
      <c r="K140" s="128">
        <v>2790214.75</v>
      </c>
      <c r="L140" s="128">
        <v>7132559</v>
      </c>
      <c r="M140" s="129">
        <v>2.5562760829925537</v>
      </c>
      <c r="N140" s="128">
        <v>3188494.75</v>
      </c>
      <c r="O140" s="128">
        <v>7277695.5</v>
      </c>
      <c r="P140" s="129">
        <v>2.2824862003326416</v>
      </c>
      <c r="Q140" s="128">
        <v>2891106.5</v>
      </c>
      <c r="R140" s="128">
        <v>6237014.5</v>
      </c>
      <c r="S140" s="129">
        <v>2.1573104858398437</v>
      </c>
      <c r="T140" s="128">
        <v>3466666.5</v>
      </c>
      <c r="U140" s="128">
        <v>8256008</v>
      </c>
      <c r="V140" s="129">
        <v>2.3815407752990723</v>
      </c>
      <c r="W140" s="128">
        <v>5084695.5</v>
      </c>
      <c r="X140" s="128">
        <v>13999303</v>
      </c>
      <c r="Y140" s="129">
        <v>2.7532234191894531</v>
      </c>
      <c r="Z140" s="128">
        <v>4771499</v>
      </c>
      <c r="AA140" s="128">
        <v>10540852</v>
      </c>
      <c r="AB140" s="129">
        <v>2.2091279029846191</v>
      </c>
      <c r="AC140" s="128">
        <v>5304064</v>
      </c>
      <c r="AD140" s="128">
        <v>12593037</v>
      </c>
      <c r="AE140" s="129">
        <v>2.3742241859436035</v>
      </c>
      <c r="AF140" s="128">
        <v>7347673.5</v>
      </c>
      <c r="AG140" s="128">
        <v>16407244</v>
      </c>
      <c r="AH140" s="129">
        <v>2.2329850196838379</v>
      </c>
      <c r="AI140" s="128">
        <v>7031037.5</v>
      </c>
      <c r="AJ140" s="128">
        <v>16114345</v>
      </c>
      <c r="AK140" s="129">
        <v>2.2918872833251953</v>
      </c>
      <c r="AL140" s="128">
        <v>7368714</v>
      </c>
      <c r="AM140" s="128">
        <v>16241827</v>
      </c>
      <c r="AN140" s="129">
        <v>2.204160213470459</v>
      </c>
      <c r="AO140" s="128">
        <v>10325748</v>
      </c>
      <c r="AP140" s="128">
        <v>24070822</v>
      </c>
      <c r="AQ140" s="129">
        <v>2.3311455249786377</v>
      </c>
      <c r="AR140" s="128">
        <v>11315230</v>
      </c>
      <c r="AS140" s="128">
        <v>25005858</v>
      </c>
      <c r="AT140" s="129">
        <v>2.2099292278289795</v>
      </c>
      <c r="AU140" s="128">
        <v>12669638</v>
      </c>
      <c r="AV140" s="128">
        <v>27843844</v>
      </c>
      <c r="AW140" s="129">
        <v>2.1976826190948486</v>
      </c>
      <c r="AX140" s="128">
        <v>12731362</v>
      </c>
      <c r="AY140" s="128">
        <v>27474804</v>
      </c>
      <c r="AZ140" s="129">
        <v>2.15804123878479</v>
      </c>
      <c r="BA140" s="128">
        <v>9481019</v>
      </c>
      <c r="BB140" s="128">
        <v>19940984</v>
      </c>
      <c r="BC140" s="129">
        <v>2.1032533645629883</v>
      </c>
      <c r="BD140" s="128">
        <v>8033652.5</v>
      </c>
      <c r="BE140" s="128">
        <v>16569343</v>
      </c>
      <c r="BF140" s="129">
        <v>2.0624918937683105</v>
      </c>
      <c r="BG140" s="128">
        <v>6985739.5</v>
      </c>
      <c r="BH140" s="128">
        <v>13058786</v>
      </c>
      <c r="BI140" s="129">
        <v>1.8693491220474243</v>
      </c>
      <c r="BJ140" s="128">
        <v>7239262</v>
      </c>
      <c r="BK140" s="128">
        <v>15311243</v>
      </c>
      <c r="BL140" s="129">
        <v>2.1150281429290771</v>
      </c>
      <c r="BM140" s="128">
        <v>6535279</v>
      </c>
      <c r="BN140" s="128">
        <v>12689839</v>
      </c>
      <c r="BO140" s="129">
        <v>1.9417440891265869</v>
      </c>
      <c r="BP140" s="128">
        <v>7269862.5</v>
      </c>
      <c r="BQ140" s="128">
        <v>15016485</v>
      </c>
      <c r="BR140" s="129">
        <v>2.0655803680419922</v>
      </c>
      <c r="BS140" s="128">
        <v>7931893.5</v>
      </c>
      <c r="BT140" s="128">
        <v>17394010</v>
      </c>
      <c r="BU140" s="129">
        <v>2.1929202079772949</v>
      </c>
      <c r="BV140" s="128">
        <v>10190291</v>
      </c>
      <c r="BW140" s="128">
        <v>24689052</v>
      </c>
      <c r="BX140" s="129">
        <v>2.4228014945983887</v>
      </c>
      <c r="BY140" s="128">
        <v>10740493</v>
      </c>
      <c r="BZ140" s="128">
        <v>23369532</v>
      </c>
      <c r="CA140" s="129">
        <v>2.1758341789245605</v>
      </c>
      <c r="CB140" s="128">
        <v>14549340</v>
      </c>
      <c r="CC140" s="128">
        <v>32622218</v>
      </c>
      <c r="CD140" s="129">
        <v>2.2421784400939941</v>
      </c>
      <c r="CE140" s="128">
        <v>10952121</v>
      </c>
      <c r="CF140" s="128">
        <v>20202908</v>
      </c>
      <c r="CG140" s="129">
        <v>1.8446570634841919</v>
      </c>
      <c r="CH140" s="128">
        <v>10944973</v>
      </c>
      <c r="CI140" s="128">
        <v>20620038</v>
      </c>
      <c r="CJ140" s="129">
        <v>1.8839733600616455</v>
      </c>
      <c r="CK140" s="128">
        <v>10326387</v>
      </c>
      <c r="CL140" s="128">
        <v>18296740</v>
      </c>
      <c r="CM140" s="129">
        <v>1.7718433141708374</v>
      </c>
      <c r="CN140" s="128">
        <v>8152091.5</v>
      </c>
      <c r="CO140" s="128">
        <v>14677072</v>
      </c>
      <c r="CP140" s="129">
        <v>1.800405740737915</v>
      </c>
      <c r="CQ140" s="128">
        <v>6520738.5</v>
      </c>
      <c r="CR140" s="128">
        <v>10019305</v>
      </c>
      <c r="CS140" s="129">
        <v>1.5365291833877563</v>
      </c>
      <c r="CT140" s="128">
        <v>10698955</v>
      </c>
      <c r="CU140" s="128">
        <v>18758352</v>
      </c>
      <c r="CV140" s="129">
        <v>1.7532882690429687</v>
      </c>
      <c r="CW140" s="128">
        <v>31919364</v>
      </c>
      <c r="CX140" s="128">
        <v>57266920</v>
      </c>
      <c r="CY140" s="129">
        <v>1.7941122055053711</v>
      </c>
      <c r="CZ140" s="128">
        <v>45296188</v>
      </c>
      <c r="DA140" s="128">
        <v>74835896</v>
      </c>
      <c r="DB140" s="129">
        <v>1.6521455049514771</v>
      </c>
      <c r="DC140" s="128">
        <v>74814672</v>
      </c>
      <c r="DD140" s="128">
        <v>127947312</v>
      </c>
      <c r="DE140" s="129">
        <v>1.7101900577545166</v>
      </c>
      <c r="DF140" s="128">
        <v>155576.171875</v>
      </c>
      <c r="DG140" s="128">
        <v>266274.71875</v>
      </c>
      <c r="DH140" s="129">
        <v>1.7115392684936523</v>
      </c>
      <c r="DI140" s="128">
        <v>186893.96875</v>
      </c>
      <c r="DJ140" s="128">
        <v>325641.8125</v>
      </c>
      <c r="DK140" s="129">
        <v>1.7423880100250244</v>
      </c>
      <c r="DL140" s="128">
        <v>245472.765625</v>
      </c>
      <c r="DM140" s="128">
        <v>432430.9375</v>
      </c>
      <c r="DN140" s="129">
        <v>1.7616249322891235</v>
      </c>
      <c r="DO140" s="128">
        <v>268707.625</v>
      </c>
      <c r="DP140" s="128">
        <v>441248.53125</v>
      </c>
      <c r="DQ140" s="129">
        <v>1.6421139240264893</v>
      </c>
      <c r="DR140" s="128">
        <v>284806.15625</v>
      </c>
      <c r="DS140" s="128">
        <v>478650.84375</v>
      </c>
      <c r="DT140" s="129">
        <v>1.6806197166442871</v>
      </c>
      <c r="DU140" s="128">
        <v>306281.875</v>
      </c>
      <c r="DV140" s="128">
        <v>525884.5</v>
      </c>
      <c r="DW140" s="129">
        <v>1.7169951200485229</v>
      </c>
      <c r="DX140" s="128">
        <v>337849.9375</v>
      </c>
      <c r="DY140" s="128">
        <v>587899.625</v>
      </c>
      <c r="DZ140" s="129">
        <v>1.740120530128479</v>
      </c>
      <c r="EA140" s="128">
        <v>358003.75</v>
      </c>
      <c r="EB140" s="128">
        <v>635878.625</v>
      </c>
      <c r="EC140" s="129">
        <v>1.7761787176132202</v>
      </c>
      <c r="ED140" s="128">
        <v>413197.84375</v>
      </c>
      <c r="EE140" s="130">
        <v>706637.875</v>
      </c>
      <c r="EF140" s="131">
        <v>1.7101683616638184</v>
      </c>
      <c r="EG140" s="127">
        <v>412838.4375</v>
      </c>
      <c r="EH140" s="128">
        <v>723881</v>
      </c>
      <c r="EI140" s="129">
        <v>1.7534244060516357</v>
      </c>
      <c r="EJ140" s="128">
        <v>486536.875</v>
      </c>
      <c r="EK140" s="128">
        <v>825052.8125</v>
      </c>
      <c r="EL140" s="129">
        <v>1.6957662105560303</v>
      </c>
      <c r="EM140" s="128">
        <v>553114.625</v>
      </c>
      <c r="EN140" s="128">
        <v>930000.875</v>
      </c>
      <c r="EO140" s="129">
        <v>1.6813890933990479</v>
      </c>
      <c r="EP140" s="128">
        <v>621623.125</v>
      </c>
      <c r="EQ140" s="128">
        <v>1043014.875</v>
      </c>
      <c r="ER140" s="129">
        <v>1.6778894662857056</v>
      </c>
      <c r="ES140" s="128">
        <v>618622.75</v>
      </c>
      <c r="ET140" s="128">
        <v>1037296.125</v>
      </c>
      <c r="EU140" s="129">
        <v>1.6767829656600952</v>
      </c>
      <c r="EV140" s="128">
        <v>645949.3125</v>
      </c>
      <c r="EW140" s="128">
        <v>1070392</v>
      </c>
      <c r="EX140" s="129">
        <v>1.6570836305618286</v>
      </c>
      <c r="EY140" s="128">
        <v>704678.5625</v>
      </c>
      <c r="EZ140" s="128">
        <v>1145990.375</v>
      </c>
      <c r="FA140" s="129">
        <v>1.6262596845626831</v>
      </c>
      <c r="FB140" s="128">
        <v>767261.5</v>
      </c>
      <c r="FC140" s="128">
        <v>1289065</v>
      </c>
      <c r="FD140" s="129">
        <v>1.6800856590270996</v>
      </c>
      <c r="FE140" s="128">
        <v>845353.4375</v>
      </c>
      <c r="FF140" s="128">
        <v>1457166.375</v>
      </c>
      <c r="FG140" s="129">
        <v>1.7237362861633301</v>
      </c>
      <c r="FH140" s="128">
        <v>947808.8125</v>
      </c>
      <c r="FI140" s="128">
        <v>1640111.875</v>
      </c>
      <c r="FJ140" s="129">
        <v>1.7304247617721558</v>
      </c>
      <c r="FK140" s="128">
        <v>990783.0625</v>
      </c>
      <c r="FL140" s="128">
        <v>1727863.25</v>
      </c>
      <c r="FM140" s="129">
        <v>1.7439370155334473</v>
      </c>
      <c r="FN140" s="128">
        <v>1130010</v>
      </c>
      <c r="FO140" s="128">
        <v>2057404.875</v>
      </c>
      <c r="FP140" s="129">
        <v>1.8206961154937744</v>
      </c>
      <c r="FQ140" s="128">
        <v>1162575.375</v>
      </c>
      <c r="FR140" s="128">
        <v>2248468.5</v>
      </c>
      <c r="FS140" s="129">
        <v>1.9340410232543945</v>
      </c>
      <c r="FT140" s="128">
        <v>1079815.625</v>
      </c>
      <c r="FU140" s="128">
        <v>2524583</v>
      </c>
      <c r="FV140" s="129">
        <v>2.3379759788513184</v>
      </c>
      <c r="FW140" s="128">
        <v>1175426.375</v>
      </c>
      <c r="FX140" s="128">
        <v>2763224.5</v>
      </c>
      <c r="FY140" s="129">
        <v>2.3508274555206299</v>
      </c>
      <c r="FZ140" s="128">
        <v>1525953.5</v>
      </c>
      <c r="GA140" s="128">
        <v>3736293</v>
      </c>
      <c r="GB140" s="129">
        <v>2.4484972953796387</v>
      </c>
      <c r="GC140" s="128">
        <v>1514757</v>
      </c>
      <c r="GD140" s="128">
        <v>3500164.25</v>
      </c>
      <c r="GE140" s="129">
        <v>2.3107099533081055</v>
      </c>
      <c r="GF140" s="128">
        <v>2225594.5</v>
      </c>
      <c r="GG140" s="128">
        <v>3913132.25</v>
      </c>
      <c r="GH140" s="129">
        <v>1.7582412958145142</v>
      </c>
      <c r="GI140" s="128">
        <v>2058584.25</v>
      </c>
      <c r="GJ140" s="128">
        <v>5437810.5</v>
      </c>
      <c r="GK140" s="129">
        <v>2.6415293216705322</v>
      </c>
      <c r="GL140" s="128">
        <v>2257879</v>
      </c>
      <c r="GM140" s="128">
        <v>6114862</v>
      </c>
      <c r="GN140" s="129">
        <v>2.7082328796386719</v>
      </c>
      <c r="GO140" s="128">
        <v>2393306</v>
      </c>
      <c r="GP140" s="128">
        <v>6347116</v>
      </c>
      <c r="GQ140" s="129">
        <v>2.6520285606384277</v>
      </c>
      <c r="GR140" s="128">
        <v>2598900</v>
      </c>
      <c r="GS140" s="128">
        <v>6576848</v>
      </c>
      <c r="GT140" s="129">
        <v>2.5306274890899658</v>
      </c>
      <c r="GU140" s="128">
        <v>2553579.5</v>
      </c>
      <c r="GV140" s="128">
        <v>5977415.5</v>
      </c>
      <c r="GW140" s="129">
        <v>2.3407986164093018</v>
      </c>
      <c r="GX140" s="128">
        <v>2937913.5</v>
      </c>
      <c r="GY140" s="128">
        <v>6999537</v>
      </c>
      <c r="GZ140" s="129">
        <v>2.3824856281280518</v>
      </c>
      <c r="HA140" s="128">
        <v>2727740.75</v>
      </c>
      <c r="HB140" s="128">
        <v>6215627.5</v>
      </c>
      <c r="HC140" s="129">
        <v>2.278672456741333</v>
      </c>
      <c r="HD140" s="128">
        <v>2636297</v>
      </c>
      <c r="HE140" s="128">
        <v>5809675.5</v>
      </c>
      <c r="HF140" s="129">
        <v>2.2037258148193359</v>
      </c>
      <c r="HG140" s="128">
        <v>2654657.75</v>
      </c>
      <c r="HH140" s="128">
        <v>5466176</v>
      </c>
      <c r="HI140" s="129">
        <v>2.0590887069702148</v>
      </c>
      <c r="HJ140" s="128">
        <v>3049065.75</v>
      </c>
      <c r="HK140" s="128">
        <v>6391214.5</v>
      </c>
      <c r="HL140" s="129">
        <v>2.0961222648620605</v>
      </c>
      <c r="HM140" s="128">
        <v>3761225.5</v>
      </c>
      <c r="HN140" s="128">
        <v>8170141.5</v>
      </c>
      <c r="HO140" s="129">
        <v>2.1722018718719482</v>
      </c>
      <c r="HP140" s="128">
        <v>5059722</v>
      </c>
      <c r="HQ140" s="128">
        <v>11887298</v>
      </c>
      <c r="HR140" s="129">
        <v>2.3493974208831787</v>
      </c>
      <c r="HS140" s="128">
        <v>7628010.5</v>
      </c>
      <c r="HT140" s="128">
        <v>16931272</v>
      </c>
      <c r="HU140" s="129">
        <v>2.2196183204650879</v>
      </c>
      <c r="HV140" s="128">
        <v>7473197</v>
      </c>
      <c r="HW140" s="128">
        <v>21730604</v>
      </c>
      <c r="HX140" s="129">
        <v>2.9078056812286377</v>
      </c>
      <c r="HY140" s="128">
        <v>8045851</v>
      </c>
      <c r="HZ140" s="128">
        <v>14922866</v>
      </c>
      <c r="IA140" s="129">
        <v>1.854728102684021</v>
      </c>
      <c r="IB140" s="128">
        <v>8248723.5</v>
      </c>
      <c r="IC140" s="128">
        <v>15455326</v>
      </c>
      <c r="ID140" s="129">
        <v>1.8736627101898193</v>
      </c>
      <c r="IE140" s="128">
        <v>7288207.5</v>
      </c>
      <c r="IF140" s="128">
        <v>13618072</v>
      </c>
      <c r="IG140" s="129">
        <v>1.8685077428817749</v>
      </c>
      <c r="IH140" s="128">
        <v>7675805</v>
      </c>
      <c r="II140" s="128">
        <v>13499361</v>
      </c>
      <c r="IJ140" s="129">
        <v>1.7586898803710938</v>
      </c>
      <c r="IK140" s="128">
        <v>7819781.5</v>
      </c>
      <c r="IL140" s="128">
        <v>14319967</v>
      </c>
      <c r="IM140" s="129">
        <v>1.8312489986419678</v>
      </c>
      <c r="IN140" s="127">
        <v>7576828.5</v>
      </c>
      <c r="IO140" s="128">
        <v>13914357</v>
      </c>
      <c r="IP140" s="129">
        <v>1.8364355564117432</v>
      </c>
      <c r="IQ140" s="128">
        <v>8746450</v>
      </c>
      <c r="IR140" s="128">
        <v>15284868</v>
      </c>
      <c r="IS140" s="129">
        <v>1.7475510835647583</v>
      </c>
      <c r="IT140" s="128">
        <v>9277760</v>
      </c>
      <c r="IU140" s="128">
        <v>16884162</v>
      </c>
      <c r="IV140" s="129">
        <v>1.8198533058166504</v>
      </c>
      <c r="IW140" s="128">
        <v>9479085</v>
      </c>
      <c r="IX140" s="128">
        <v>17213502</v>
      </c>
      <c r="IY140" s="129">
        <v>1.8159455060958862</v>
      </c>
      <c r="IZ140" s="128">
        <v>9195439</v>
      </c>
      <c r="JA140" s="128">
        <v>17102798</v>
      </c>
      <c r="JB140" s="129">
        <v>1.8599218130111694</v>
      </c>
      <c r="JC140" s="128">
        <v>10114177</v>
      </c>
      <c r="JD140" s="128">
        <v>19443152</v>
      </c>
      <c r="JE140" s="129">
        <v>1.9223661422729492</v>
      </c>
      <c r="JF140" s="128">
        <v>10782749</v>
      </c>
      <c r="JG140" s="128">
        <v>22976882</v>
      </c>
      <c r="JH140" s="129">
        <v>2.1308927536010742</v>
      </c>
      <c r="JI140" s="128">
        <v>10943943</v>
      </c>
      <c r="JJ140" s="128">
        <v>22374814</v>
      </c>
      <c r="JK140" s="129">
        <v>2.0444929599761963</v>
      </c>
      <c r="JL140" s="128">
        <v>11234545</v>
      </c>
      <c r="JM140" s="128">
        <v>27064716</v>
      </c>
      <c r="JN140" s="129">
        <v>2.4090621471405029</v>
      </c>
      <c r="JO140" s="128">
        <v>11503959</v>
      </c>
      <c r="JP140" s="128">
        <v>29109610</v>
      </c>
      <c r="JQ140" s="129">
        <v>2.5303993225097656</v>
      </c>
      <c r="JR140" s="128">
        <v>9612426</v>
      </c>
      <c r="JS140" s="128">
        <v>22689500</v>
      </c>
      <c r="JT140" s="129">
        <v>2.3604342937469482</v>
      </c>
      <c r="JU140" s="128">
        <v>10795802</v>
      </c>
      <c r="JV140" s="128">
        <v>24083702</v>
      </c>
      <c r="JW140" s="129">
        <v>2.2308394908905029</v>
      </c>
      <c r="JX140" s="128">
        <v>11292442</v>
      </c>
      <c r="JY140" s="128">
        <v>25928412</v>
      </c>
      <c r="JZ140" s="129">
        <v>2.2960853576660156</v>
      </c>
      <c r="KA140" s="128">
        <v>11994379</v>
      </c>
      <c r="KB140" s="128">
        <v>24989494</v>
      </c>
      <c r="KC140" s="129">
        <v>2.0834338665008545</v>
      </c>
      <c r="KD140" s="128">
        <v>15040459</v>
      </c>
      <c r="KE140" s="128">
        <v>19703696</v>
      </c>
      <c r="KF140" s="129">
        <v>1.3100461959838867</v>
      </c>
      <c r="KG140" s="128">
        <v>23164838</v>
      </c>
      <c r="KH140" s="128">
        <v>26603648</v>
      </c>
      <c r="KI140" s="129">
        <v>1.1484495401382446</v>
      </c>
      <c r="KJ140" s="128">
        <v>14159283</v>
      </c>
      <c r="KK140" s="128">
        <v>32352750</v>
      </c>
      <c r="KL140" s="129">
        <v>2.284914493560791</v>
      </c>
      <c r="KM140" s="128">
        <v>8512221</v>
      </c>
      <c r="KN140" s="128">
        <v>19899072</v>
      </c>
      <c r="KO140" s="129">
        <v>2.3377063274383545</v>
      </c>
      <c r="KP140" s="128">
        <v>9597107</v>
      </c>
      <c r="KQ140" s="128">
        <v>22401158</v>
      </c>
      <c r="KR140" s="129">
        <v>2.3341574668884277</v>
      </c>
      <c r="KS140" s="128">
        <v>10424815</v>
      </c>
      <c r="KT140" s="128">
        <v>22840762</v>
      </c>
      <c r="KU140" s="129">
        <v>2.1909992694854736</v>
      </c>
      <c r="KV140" s="145">
        <v>3.0860929489135742</v>
      </c>
      <c r="KW140" s="146">
        <v>2.4011123180389404</v>
      </c>
      <c r="KX140" s="146">
        <v>2.2962405681610107</v>
      </c>
      <c r="KY140" s="146">
        <v>2.1191182136535645</v>
      </c>
      <c r="KZ140" s="146">
        <v>1.745868444442749</v>
      </c>
      <c r="LA140" s="146">
        <v>1.7219400405883789</v>
      </c>
      <c r="LB140" s="146">
        <v>1.7018284797668457</v>
      </c>
      <c r="LC140" s="146">
        <v>2.3672711849212646</v>
      </c>
      <c r="LD140" s="146">
        <v>2.3009917736053467</v>
      </c>
      <c r="LE140" s="146">
        <v>1.8266544342041016</v>
      </c>
      <c r="LF140" s="146">
        <v>2.1318051815032959</v>
      </c>
      <c r="LG140" s="146">
        <v>2.0592453479766846</v>
      </c>
      <c r="LH140" s="146">
        <f t="shared" si="4"/>
        <v>2.5944819450378418</v>
      </c>
      <c r="LI140" s="146">
        <f t="shared" si="5"/>
        <v>1.9324933290481567</v>
      </c>
      <c r="LJ140" s="146">
        <f t="shared" si="6"/>
        <v>2.023007869720459</v>
      </c>
      <c r="LK140" s="147">
        <f t="shared" si="7"/>
        <v>2.0059016545613608</v>
      </c>
    </row>
    <row r="141" spans="1:323">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row>
    <row r="176" spans="29:168">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row>
    <row r="177" spans="29:168">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row>
    <row r="178" spans="29:168">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row>
    <row r="179" spans="29:168">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row>
    <row r="180" spans="29:168">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row>
    <row r="181" spans="29:168">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row>
    <row r="182" spans="29:168">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row>
    <row r="183" spans="29:168">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row>
    <row r="184" spans="29:168">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row>
    <row r="185" spans="29:168">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row>
    <row r="186" spans="29:168">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row>
    <row r="187" spans="29:168">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row>
    <row r="188" spans="29:168">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row>
    <row r="189" spans="29:168">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row>
    <row r="190" spans="29:168">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row>
    <row r="191" spans="29:168">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row>
    <row r="192" spans="29:168">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row>
    <row r="193" spans="29:168">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row>
    <row r="194" spans="29:168">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row>
    <row r="195" spans="29:168">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row>
    <row r="196" spans="29:168">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row>
    <row r="197" spans="29:168">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row>
    <row r="198" spans="29:168">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row>
    <row r="199" spans="29:168">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row>
    <row r="200" spans="29:168">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row>
    <row r="201" spans="29:168">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row>
    <row r="202" spans="29:168">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row>
    <row r="203" spans="29:168">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row>
    <row r="204" spans="29:168">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row>
    <row r="205" spans="29:168">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row>
    <row r="206" spans="29:168">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row>
  </sheetData>
  <mergeCells count="442">
    <mergeCell ref="LH8:LH12"/>
    <mergeCell ref="LI8:LI12"/>
    <mergeCell ref="LJ8:LJ12"/>
    <mergeCell ref="LK8:LK12"/>
    <mergeCell ref="LB8:LB12"/>
    <mergeCell ref="LC8:LC12"/>
    <mergeCell ref="LD8:LD12"/>
    <mergeCell ref="LE8:LE12"/>
    <mergeCell ref="LF8:LF12"/>
    <mergeCell ref="LG8:LG12"/>
    <mergeCell ref="KV8:KV12"/>
    <mergeCell ref="KW8:KW12"/>
    <mergeCell ref="KX8:KX12"/>
    <mergeCell ref="KY8:KY12"/>
    <mergeCell ref="KZ8:KZ12"/>
    <mergeCell ref="LA8:LA12"/>
    <mergeCell ref="KM8:KM12"/>
    <mergeCell ref="KN8:KN12"/>
    <mergeCell ref="KO8:KO12"/>
    <mergeCell ref="KP8:KP12"/>
    <mergeCell ref="KQ8:KQ12"/>
    <mergeCell ref="KR8:KR12"/>
    <mergeCell ref="KS8:KS12"/>
    <mergeCell ref="KT8:KT12"/>
    <mergeCell ref="KU8:KU12"/>
    <mergeCell ref="KG8:KG12"/>
    <mergeCell ref="KH8:KH12"/>
    <mergeCell ref="KI8:KI12"/>
    <mergeCell ref="KJ8:KJ12"/>
    <mergeCell ref="KK8:KK12"/>
    <mergeCell ref="KL8:KL12"/>
    <mergeCell ref="KA8:KA12"/>
    <mergeCell ref="KB8:KB12"/>
    <mergeCell ref="KC8:KC12"/>
    <mergeCell ref="KD8:KD12"/>
    <mergeCell ref="KE8:KE12"/>
    <mergeCell ref="KF8:KF12"/>
    <mergeCell ref="JU8:JU12"/>
    <mergeCell ref="JV8:JV12"/>
    <mergeCell ref="JW8:JW12"/>
    <mergeCell ref="JX8:JX12"/>
    <mergeCell ref="JY8:JY12"/>
    <mergeCell ref="JZ8:JZ12"/>
    <mergeCell ref="JO8:JO12"/>
    <mergeCell ref="JP8:JP12"/>
    <mergeCell ref="JQ8:JQ12"/>
    <mergeCell ref="JR8:JR12"/>
    <mergeCell ref="JS8:JS12"/>
    <mergeCell ref="JT8:JT12"/>
    <mergeCell ref="JI8:JI12"/>
    <mergeCell ref="JJ8:JJ12"/>
    <mergeCell ref="JK8:JK12"/>
    <mergeCell ref="JL8:JL12"/>
    <mergeCell ref="JM8:JM12"/>
    <mergeCell ref="JN8:JN12"/>
    <mergeCell ref="JC8:JC12"/>
    <mergeCell ref="JD8:JD12"/>
    <mergeCell ref="JE8:JE12"/>
    <mergeCell ref="JF8:JF12"/>
    <mergeCell ref="JG8:JG12"/>
    <mergeCell ref="JH8:JH12"/>
    <mergeCell ref="IW8:IW12"/>
    <mergeCell ref="IX8:IX12"/>
    <mergeCell ref="IY8:IY12"/>
    <mergeCell ref="IZ8:IZ12"/>
    <mergeCell ref="JA8:JA12"/>
    <mergeCell ref="JB8:JB12"/>
    <mergeCell ref="IQ8:IQ12"/>
    <mergeCell ref="IR8:IR12"/>
    <mergeCell ref="IS8:IS12"/>
    <mergeCell ref="IT8:IT12"/>
    <mergeCell ref="IU8:IU12"/>
    <mergeCell ref="IV8:IV12"/>
    <mergeCell ref="IK8:IK12"/>
    <mergeCell ref="IL8:IL12"/>
    <mergeCell ref="IM8:IM12"/>
    <mergeCell ref="IN8:IN12"/>
    <mergeCell ref="IO8:IO12"/>
    <mergeCell ref="IP8:IP12"/>
    <mergeCell ref="IE8:IE12"/>
    <mergeCell ref="IF8:IF12"/>
    <mergeCell ref="IG8:IG12"/>
    <mergeCell ref="IH8:IH12"/>
    <mergeCell ref="II8:II12"/>
    <mergeCell ref="IJ8:IJ12"/>
    <mergeCell ref="HY8:HY12"/>
    <mergeCell ref="HZ8:HZ12"/>
    <mergeCell ref="IA8:IA12"/>
    <mergeCell ref="IB8:IB12"/>
    <mergeCell ref="IC8:IC12"/>
    <mergeCell ref="ID8:ID12"/>
    <mergeCell ref="HS8:HS12"/>
    <mergeCell ref="HT8:HT12"/>
    <mergeCell ref="HU8:HU12"/>
    <mergeCell ref="HV8:HV12"/>
    <mergeCell ref="HW8:HW12"/>
    <mergeCell ref="HX8:HX12"/>
    <mergeCell ref="HM8:HM12"/>
    <mergeCell ref="HN8:HN12"/>
    <mergeCell ref="HO8:HO12"/>
    <mergeCell ref="HP8:HP12"/>
    <mergeCell ref="HQ8:HQ12"/>
    <mergeCell ref="HR8:HR12"/>
    <mergeCell ref="HG8:HG12"/>
    <mergeCell ref="HH8:HH12"/>
    <mergeCell ref="HI8:HI12"/>
    <mergeCell ref="HJ8:HJ12"/>
    <mergeCell ref="HK8:HK12"/>
    <mergeCell ref="HL8:HL12"/>
    <mergeCell ref="HA8:HA12"/>
    <mergeCell ref="HB8:HB12"/>
    <mergeCell ref="HC8:HC12"/>
    <mergeCell ref="HD8:HD12"/>
    <mergeCell ref="HE8:HE12"/>
    <mergeCell ref="HF8:HF12"/>
    <mergeCell ref="GU8:GU12"/>
    <mergeCell ref="GV8:GV12"/>
    <mergeCell ref="GW8:GW12"/>
    <mergeCell ref="GX8:GX12"/>
    <mergeCell ref="GY8:GY12"/>
    <mergeCell ref="GZ8:GZ12"/>
    <mergeCell ref="GO8:GO12"/>
    <mergeCell ref="GP8:GP12"/>
    <mergeCell ref="GQ8:GQ12"/>
    <mergeCell ref="GR8:GR12"/>
    <mergeCell ref="GS8:GS12"/>
    <mergeCell ref="GT8:GT12"/>
    <mergeCell ref="GI8:GI12"/>
    <mergeCell ref="GJ8:GJ12"/>
    <mergeCell ref="GK8:GK12"/>
    <mergeCell ref="GL8:GL12"/>
    <mergeCell ref="GM8:GM12"/>
    <mergeCell ref="GN8:GN12"/>
    <mergeCell ref="GC8:GC12"/>
    <mergeCell ref="GD8:GD12"/>
    <mergeCell ref="GE8:GE12"/>
    <mergeCell ref="GF8:GF12"/>
    <mergeCell ref="GG8:GG12"/>
    <mergeCell ref="GH8:GH12"/>
    <mergeCell ref="FW8:FW12"/>
    <mergeCell ref="FX8:FX12"/>
    <mergeCell ref="FY8:FY12"/>
    <mergeCell ref="FZ8:FZ12"/>
    <mergeCell ref="GA8:GA12"/>
    <mergeCell ref="GB8:GB12"/>
    <mergeCell ref="FQ8:FQ12"/>
    <mergeCell ref="FR8:FR12"/>
    <mergeCell ref="FS8:FS12"/>
    <mergeCell ref="FT8:FT12"/>
    <mergeCell ref="FU8:FU12"/>
    <mergeCell ref="FV8:FV12"/>
    <mergeCell ref="FK8:FK12"/>
    <mergeCell ref="FL8:FL12"/>
    <mergeCell ref="FM8:FM12"/>
    <mergeCell ref="FN8:FN12"/>
    <mergeCell ref="FO8:FO12"/>
    <mergeCell ref="FP8:FP12"/>
    <mergeCell ref="FE8:FE12"/>
    <mergeCell ref="FF8:FF12"/>
    <mergeCell ref="FG8:FG12"/>
    <mergeCell ref="FH8:FH12"/>
    <mergeCell ref="FI8:FI12"/>
    <mergeCell ref="FJ8:FJ12"/>
    <mergeCell ref="EY8:EY12"/>
    <mergeCell ref="EZ8:EZ12"/>
    <mergeCell ref="FA8:FA12"/>
    <mergeCell ref="FB8:FB12"/>
    <mergeCell ref="FC8:FC12"/>
    <mergeCell ref="FD8:FD12"/>
    <mergeCell ref="ES8:ES12"/>
    <mergeCell ref="ET8:ET12"/>
    <mergeCell ref="EU8:EU12"/>
    <mergeCell ref="EV8:EV12"/>
    <mergeCell ref="EW8:EW12"/>
    <mergeCell ref="EX8:EX12"/>
    <mergeCell ref="EM8:EM12"/>
    <mergeCell ref="EN8:EN12"/>
    <mergeCell ref="EO8:EO12"/>
    <mergeCell ref="EP8:EP12"/>
    <mergeCell ref="EQ8:EQ12"/>
    <mergeCell ref="ER8:ER12"/>
    <mergeCell ref="EG8:EG12"/>
    <mergeCell ref="EH8:EH12"/>
    <mergeCell ref="EI8:EI12"/>
    <mergeCell ref="EJ8:EJ12"/>
    <mergeCell ref="EK8:EK12"/>
    <mergeCell ref="EL8:EL12"/>
    <mergeCell ref="EA8:EA12"/>
    <mergeCell ref="EB8:EB12"/>
    <mergeCell ref="EC8:EC12"/>
    <mergeCell ref="ED8:ED12"/>
    <mergeCell ref="EE8:EE12"/>
    <mergeCell ref="EF8:EF12"/>
    <mergeCell ref="DU8:DU12"/>
    <mergeCell ref="DV8:DV12"/>
    <mergeCell ref="DW8:DW12"/>
    <mergeCell ref="DX8:DX12"/>
    <mergeCell ref="DY8:DY12"/>
    <mergeCell ref="DZ8:DZ12"/>
    <mergeCell ref="DO8:DO12"/>
    <mergeCell ref="DP8:DP12"/>
    <mergeCell ref="DQ8:DQ12"/>
    <mergeCell ref="DR8:DR12"/>
    <mergeCell ref="DS8:DS12"/>
    <mergeCell ref="DT8:DT12"/>
    <mergeCell ref="DI8:DI12"/>
    <mergeCell ref="DJ8:DJ12"/>
    <mergeCell ref="DK8:DK12"/>
    <mergeCell ref="DL8:DL12"/>
    <mergeCell ref="DM8:DM12"/>
    <mergeCell ref="DN8:DN12"/>
    <mergeCell ref="DC8:DC12"/>
    <mergeCell ref="DD8:DD12"/>
    <mergeCell ref="DE8:DE12"/>
    <mergeCell ref="DF8:DF12"/>
    <mergeCell ref="DG8:DG12"/>
    <mergeCell ref="DH8:DH12"/>
    <mergeCell ref="CW8:CW12"/>
    <mergeCell ref="CX8:CX12"/>
    <mergeCell ref="CY8:CY12"/>
    <mergeCell ref="CZ8:CZ12"/>
    <mergeCell ref="DA8:DA12"/>
    <mergeCell ref="DB8:DB12"/>
    <mergeCell ref="CQ8:CQ12"/>
    <mergeCell ref="CR8:CR12"/>
    <mergeCell ref="CS8:CS12"/>
    <mergeCell ref="CT8:CT12"/>
    <mergeCell ref="CU8:CU12"/>
    <mergeCell ref="CV8:CV12"/>
    <mergeCell ref="CK8:CK12"/>
    <mergeCell ref="CL8:CL12"/>
    <mergeCell ref="CM8:CM12"/>
    <mergeCell ref="CN8:CN12"/>
    <mergeCell ref="CO8:CO12"/>
    <mergeCell ref="CP8:CP12"/>
    <mergeCell ref="CE8:CE12"/>
    <mergeCell ref="CF8:CF12"/>
    <mergeCell ref="CG8:CG12"/>
    <mergeCell ref="CH8:CH12"/>
    <mergeCell ref="CI8:CI12"/>
    <mergeCell ref="CJ8:CJ12"/>
    <mergeCell ref="BY8:BY12"/>
    <mergeCell ref="BZ8:BZ12"/>
    <mergeCell ref="CA8:CA12"/>
    <mergeCell ref="CB8:CB12"/>
    <mergeCell ref="CC8:CC12"/>
    <mergeCell ref="CD8:CD12"/>
    <mergeCell ref="BS8:BS12"/>
    <mergeCell ref="BT8:BT12"/>
    <mergeCell ref="BU8:BU12"/>
    <mergeCell ref="BV8:BV12"/>
    <mergeCell ref="BW8:BW12"/>
    <mergeCell ref="BX8:BX12"/>
    <mergeCell ref="BM8:BM12"/>
    <mergeCell ref="BN8:BN12"/>
    <mergeCell ref="BO8:BO12"/>
    <mergeCell ref="BP8:BP12"/>
    <mergeCell ref="BQ8:BQ12"/>
    <mergeCell ref="BR8:BR12"/>
    <mergeCell ref="BG8:BG12"/>
    <mergeCell ref="BH8:BH12"/>
    <mergeCell ref="BI8:BI12"/>
    <mergeCell ref="BJ8:BJ12"/>
    <mergeCell ref="BK8:BK12"/>
    <mergeCell ref="BL8:BL12"/>
    <mergeCell ref="BA8:BA12"/>
    <mergeCell ref="BB8:BB12"/>
    <mergeCell ref="BC8:BC12"/>
    <mergeCell ref="BD8:BD12"/>
    <mergeCell ref="BE8:BE12"/>
    <mergeCell ref="BF8:BF12"/>
    <mergeCell ref="AU8:AU12"/>
    <mergeCell ref="AV8:AV12"/>
    <mergeCell ref="AW8:AW12"/>
    <mergeCell ref="AX8:AX12"/>
    <mergeCell ref="AY8:AY12"/>
    <mergeCell ref="AZ8:AZ12"/>
    <mergeCell ref="AO8:AO12"/>
    <mergeCell ref="AP8:AP12"/>
    <mergeCell ref="AQ8:AQ12"/>
    <mergeCell ref="AR8:AR12"/>
    <mergeCell ref="AS8:AS12"/>
    <mergeCell ref="AT8:AT12"/>
    <mergeCell ref="AI8:AI12"/>
    <mergeCell ref="AJ8:AJ12"/>
    <mergeCell ref="AK8:AK12"/>
    <mergeCell ref="AL8:AL12"/>
    <mergeCell ref="AM8:AM12"/>
    <mergeCell ref="AN8:AN12"/>
    <mergeCell ref="AC8:AC12"/>
    <mergeCell ref="AD8:AD12"/>
    <mergeCell ref="AE8:AE12"/>
    <mergeCell ref="AF8:AF12"/>
    <mergeCell ref="AG8:AG12"/>
    <mergeCell ref="AH8:AH12"/>
    <mergeCell ref="W8:W12"/>
    <mergeCell ref="X8:X12"/>
    <mergeCell ref="Y8:Y12"/>
    <mergeCell ref="Z8:Z12"/>
    <mergeCell ref="AA8:AA12"/>
    <mergeCell ref="AB8:AB12"/>
    <mergeCell ref="Q8:Q12"/>
    <mergeCell ref="R8:R12"/>
    <mergeCell ref="S8:S12"/>
    <mergeCell ref="T8:T12"/>
    <mergeCell ref="U8:U12"/>
    <mergeCell ref="V8:V12"/>
    <mergeCell ref="K8:K12"/>
    <mergeCell ref="L8:L12"/>
    <mergeCell ref="M8:M12"/>
    <mergeCell ref="N8:N12"/>
    <mergeCell ref="O8:O12"/>
    <mergeCell ref="P8:P12"/>
    <mergeCell ref="LK6:LK7"/>
    <mergeCell ref="B8:B12"/>
    <mergeCell ref="C8:C12"/>
    <mergeCell ref="D8:D12"/>
    <mergeCell ref="E8:E12"/>
    <mergeCell ref="F8:F12"/>
    <mergeCell ref="G8:G12"/>
    <mergeCell ref="H8:H12"/>
    <mergeCell ref="I8:I12"/>
    <mergeCell ref="J8:J12"/>
    <mergeCell ref="LE6:LE7"/>
    <mergeCell ref="LF6:LF7"/>
    <mergeCell ref="LG6:LG7"/>
    <mergeCell ref="LH6:LH7"/>
    <mergeCell ref="LI6:LI7"/>
    <mergeCell ref="LJ6:LJ7"/>
    <mergeCell ref="KY6:KY7"/>
    <mergeCell ref="KZ6:KZ7"/>
    <mergeCell ref="LA6:LA7"/>
    <mergeCell ref="LB6:LB7"/>
    <mergeCell ref="LC6:LC7"/>
    <mergeCell ref="LD6:LD7"/>
    <mergeCell ref="KJ6:KL7"/>
    <mergeCell ref="KM6:KO7"/>
    <mergeCell ref="KP6:KR7"/>
    <mergeCell ref="KV6:KV7"/>
    <mergeCell ref="KW6:KW7"/>
    <mergeCell ref="KX6:KX7"/>
    <mergeCell ref="JR6:JT7"/>
    <mergeCell ref="JU6:JW7"/>
    <mergeCell ref="JX6:JZ7"/>
    <mergeCell ref="KA6:KC7"/>
    <mergeCell ref="KD6:KF7"/>
    <mergeCell ref="KG6:KI7"/>
    <mergeCell ref="KS6:KU7"/>
    <mergeCell ref="IZ6:JB7"/>
    <mergeCell ref="JC6:JE7"/>
    <mergeCell ref="JF6:JH7"/>
    <mergeCell ref="JI6:JK7"/>
    <mergeCell ref="JL6:JN7"/>
    <mergeCell ref="JO6:JQ7"/>
    <mergeCell ref="IH6:IJ7"/>
    <mergeCell ref="IK6:IM7"/>
    <mergeCell ref="IN6:IP7"/>
    <mergeCell ref="IQ6:IS7"/>
    <mergeCell ref="IT6:IV7"/>
    <mergeCell ref="IW6:IY7"/>
    <mergeCell ref="HP6:HR7"/>
    <mergeCell ref="HS6:HU7"/>
    <mergeCell ref="HV6:HX7"/>
    <mergeCell ref="HY6:IA7"/>
    <mergeCell ref="IB6:ID7"/>
    <mergeCell ref="IE6:IG7"/>
    <mergeCell ref="GX6:GZ7"/>
    <mergeCell ref="HA6:HC7"/>
    <mergeCell ref="HD6:HF7"/>
    <mergeCell ref="HG6:HI7"/>
    <mergeCell ref="HJ6:HL7"/>
    <mergeCell ref="HM6:HO7"/>
    <mergeCell ref="GF6:GH7"/>
    <mergeCell ref="GI6:GK7"/>
    <mergeCell ref="GL6:GN7"/>
    <mergeCell ref="GO6:GQ7"/>
    <mergeCell ref="GR6:GT7"/>
    <mergeCell ref="GU6:GW7"/>
    <mergeCell ref="FN6:FP7"/>
    <mergeCell ref="FQ6:FS7"/>
    <mergeCell ref="FT6:FV7"/>
    <mergeCell ref="FW6:FY7"/>
    <mergeCell ref="FZ6:GB7"/>
    <mergeCell ref="GC6:GE7"/>
    <mergeCell ref="EV6:EX7"/>
    <mergeCell ref="EY6:FA7"/>
    <mergeCell ref="FB6:FD7"/>
    <mergeCell ref="FE6:FG7"/>
    <mergeCell ref="FH6:FJ7"/>
    <mergeCell ref="FK6:FM7"/>
    <mergeCell ref="ED6:EF7"/>
    <mergeCell ref="EG6:EI7"/>
    <mergeCell ref="EJ6:EL7"/>
    <mergeCell ref="EM6:EO7"/>
    <mergeCell ref="EP6:ER7"/>
    <mergeCell ref="ES6:EU7"/>
    <mergeCell ref="DL6:DN7"/>
    <mergeCell ref="DO6:DQ7"/>
    <mergeCell ref="DR6:DT7"/>
    <mergeCell ref="DU6:DW7"/>
    <mergeCell ref="DX6:DZ7"/>
    <mergeCell ref="EA6:EC7"/>
    <mergeCell ref="CT6:CV7"/>
    <mergeCell ref="CW6:CY7"/>
    <mergeCell ref="CZ6:DB7"/>
    <mergeCell ref="DC6:DE7"/>
    <mergeCell ref="DF6:DH7"/>
    <mergeCell ref="DI6:DK7"/>
    <mergeCell ref="CH6:CJ7"/>
    <mergeCell ref="CK6:CM7"/>
    <mergeCell ref="CN6:CP7"/>
    <mergeCell ref="CQ6:CS7"/>
    <mergeCell ref="BJ6:BL7"/>
    <mergeCell ref="BM6:BO7"/>
    <mergeCell ref="BP6:BR7"/>
    <mergeCell ref="BS6:BU7"/>
    <mergeCell ref="BV6:BX7"/>
    <mergeCell ref="BY6:CA7"/>
    <mergeCell ref="A3:LK5"/>
    <mergeCell ref="A6:A12"/>
    <mergeCell ref="B6:D7"/>
    <mergeCell ref="E6:G7"/>
    <mergeCell ref="H6:J7"/>
    <mergeCell ref="K6:M7"/>
    <mergeCell ref="N6:P7"/>
    <mergeCell ref="Q6:S7"/>
    <mergeCell ref="T6:V7"/>
    <mergeCell ref="W6:Y7"/>
    <mergeCell ref="AR6:AT7"/>
    <mergeCell ref="AU6:AW7"/>
    <mergeCell ref="AX6:AZ7"/>
    <mergeCell ref="BA6:BC7"/>
    <mergeCell ref="BD6:BF7"/>
    <mergeCell ref="BG6:BI7"/>
    <mergeCell ref="Z6:AB7"/>
    <mergeCell ref="AC6:AE7"/>
    <mergeCell ref="AF6:AH7"/>
    <mergeCell ref="AI6:AK7"/>
    <mergeCell ref="AL6:AN7"/>
    <mergeCell ref="AO6:AQ7"/>
    <mergeCell ref="CB6:CD7"/>
    <mergeCell ref="CE6:CG7"/>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7"/>
  <sheetViews>
    <sheetView workbookViewId="0">
      <pane xSplit="1" ySplit="5" topLeftCell="B6" activePane="bottomRight" state="frozen"/>
      <selection activeCell="A3" sqref="A3:FJ5"/>
      <selection pane="topRight" activeCell="A3" sqref="A3:FJ5"/>
      <selection pane="bottomLeft" activeCell="A3" sqref="A3:FJ5"/>
      <selection pane="bottomRight" activeCell="A6" sqref="A6"/>
    </sheetView>
  </sheetViews>
  <sheetFormatPr baseColWidth="10" defaultColWidth="10.7109375" defaultRowHeight="12.75"/>
  <cols>
    <col min="1" max="38" width="12.7109375" style="1" customWidth="1"/>
    <col min="39" max="16384" width="10.7109375" style="1"/>
  </cols>
  <sheetData>
    <row r="1" spans="1:38" ht="15">
      <c r="A1" s="72" t="s">
        <v>412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row>
    <row r="2" spans="1:38"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ht="34.9" customHeight="1" thickBot="1">
      <c r="A3" s="237" t="s">
        <v>433</v>
      </c>
      <c r="B3" s="238"/>
      <c r="C3" s="238"/>
      <c r="D3" s="238"/>
      <c r="E3" s="238"/>
      <c r="F3" s="238"/>
      <c r="G3" s="238"/>
      <c r="H3" s="238"/>
      <c r="I3" s="238"/>
      <c r="J3" s="238"/>
      <c r="K3" s="238"/>
      <c r="L3" s="238"/>
      <c r="M3" s="238"/>
      <c r="N3" s="238"/>
      <c r="O3" s="238"/>
      <c r="P3" s="238"/>
      <c r="Q3" s="238"/>
      <c r="R3" s="238"/>
      <c r="S3" s="238"/>
      <c r="T3" s="238"/>
      <c r="U3" s="238"/>
      <c r="V3" s="238"/>
      <c r="W3" s="238"/>
      <c r="X3" s="239"/>
      <c r="Y3" s="106"/>
      <c r="Z3" s="106"/>
      <c r="AA3" s="106"/>
      <c r="AB3" s="106"/>
      <c r="AC3" s="106"/>
      <c r="AD3" s="106"/>
      <c r="AE3" s="54"/>
      <c r="AF3" s="54"/>
      <c r="AG3" s="54"/>
      <c r="AH3" s="9"/>
      <c r="AI3" s="9"/>
      <c r="AJ3" s="9"/>
      <c r="AK3" s="9"/>
      <c r="AL3" s="9"/>
    </row>
    <row r="4" spans="1:38" ht="60" customHeight="1">
      <c r="A4" s="240" t="s">
        <v>543</v>
      </c>
      <c r="B4" s="100" t="s">
        <v>546</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4" t="s">
        <v>13</v>
      </c>
      <c r="AE4" s="9"/>
      <c r="AF4" s="9"/>
      <c r="AG4" s="9"/>
      <c r="AH4" s="9"/>
      <c r="AI4" s="9"/>
      <c r="AJ4" s="9"/>
      <c r="AK4" s="9"/>
      <c r="AL4" s="9"/>
    </row>
    <row r="5" spans="1:38"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5"/>
      <c r="AE5" s="9"/>
      <c r="AF5" s="9"/>
      <c r="AG5" s="9"/>
      <c r="AH5" s="9"/>
      <c r="AI5" s="9"/>
      <c r="AJ5" s="9"/>
      <c r="AK5" s="9"/>
      <c r="AL5" s="9"/>
    </row>
    <row r="6" spans="1:38" ht="4.9000000000000004" customHeight="1">
      <c r="A6" s="101"/>
      <c r="B6" s="97" t="s">
        <v>115</v>
      </c>
      <c r="C6" s="99" t="s">
        <v>350</v>
      </c>
      <c r="D6" s="97" t="s">
        <v>16</v>
      </c>
      <c r="E6" s="97" t="s">
        <v>17</v>
      </c>
      <c r="F6" s="97" t="s">
        <v>18</v>
      </c>
      <c r="G6" s="97" t="s">
        <v>19</v>
      </c>
      <c r="H6" s="97" t="s">
        <v>20</v>
      </c>
      <c r="I6" s="97" t="s">
        <v>21</v>
      </c>
      <c r="J6" s="98" t="s">
        <v>22</v>
      </c>
      <c r="K6" s="97" t="s">
        <v>23</v>
      </c>
      <c r="L6" s="97" t="s">
        <v>24</v>
      </c>
      <c r="M6" s="97" t="s">
        <v>25</v>
      </c>
      <c r="N6" s="97" t="s">
        <v>26</v>
      </c>
      <c r="O6" s="97" t="s">
        <v>27</v>
      </c>
      <c r="P6" s="97" t="s">
        <v>28</v>
      </c>
      <c r="Q6" s="98" t="s">
        <v>29</v>
      </c>
      <c r="R6" s="99" t="s">
        <v>30</v>
      </c>
      <c r="S6" s="97" t="s">
        <v>31</v>
      </c>
      <c r="T6" s="97" t="s">
        <v>32</v>
      </c>
      <c r="U6" s="97" t="s">
        <v>33</v>
      </c>
      <c r="V6" s="97" t="s">
        <v>34</v>
      </c>
      <c r="W6" s="97" t="s">
        <v>35</v>
      </c>
      <c r="X6" s="98" t="s">
        <v>36</v>
      </c>
      <c r="AE6" s="9"/>
      <c r="AF6" s="9"/>
      <c r="AG6" s="9"/>
      <c r="AH6" s="9"/>
      <c r="AI6" s="9"/>
      <c r="AJ6" s="9"/>
      <c r="AK6" s="9"/>
      <c r="AL6" s="9"/>
    </row>
    <row r="7" spans="1:38" ht="15">
      <c r="A7" s="102">
        <v>1900</v>
      </c>
      <c r="B7" s="104">
        <v>774.51123046875</v>
      </c>
      <c r="C7" s="18">
        <v>1.2265832163393497E-2</v>
      </c>
      <c r="D7" s="19">
        <v>0.1468801349401474</v>
      </c>
      <c r="E7" s="19">
        <v>0.35476207733154297</v>
      </c>
      <c r="F7" s="19">
        <v>0.49835780262947083</v>
      </c>
      <c r="G7" s="19">
        <v>0.2187381237745285</v>
      </c>
      <c r="H7" s="19">
        <v>0.10091054439544678</v>
      </c>
      <c r="I7" s="19">
        <v>4.6144813299179077E-2</v>
      </c>
      <c r="J7" s="20">
        <v>2.0524958148598671E-2</v>
      </c>
      <c r="K7" s="19">
        <v>0</v>
      </c>
      <c r="L7" s="19">
        <v>0.17540857195854187</v>
      </c>
      <c r="M7" s="19">
        <v>0.507221519947052</v>
      </c>
      <c r="N7" s="17">
        <v>1.8416264057159424</v>
      </c>
      <c r="O7" s="17">
        <v>7.4079608917236328</v>
      </c>
      <c r="P7" s="17">
        <v>33.964015960693359</v>
      </c>
      <c r="Q7" s="21">
        <v>158.81953430175781</v>
      </c>
      <c r="R7" s="22">
        <v>742.7601318359375</v>
      </c>
      <c r="S7" s="23">
        <v>6.2567205429077148</v>
      </c>
      <c r="T7" s="23">
        <v>3.3638944625854492</v>
      </c>
      <c r="U7" s="23">
        <v>2.7060742378234863</v>
      </c>
      <c r="V7" s="23">
        <v>2.9527442455291748</v>
      </c>
      <c r="W7" s="23">
        <v>2.9711017608642578</v>
      </c>
      <c r="X7" s="24">
        <v>2.9054872989654541</v>
      </c>
      <c r="AE7" s="9"/>
      <c r="AF7" s="9"/>
      <c r="AG7" s="9"/>
      <c r="AH7" s="9"/>
      <c r="AI7" s="9"/>
      <c r="AJ7" s="9"/>
      <c r="AK7" s="9"/>
      <c r="AL7" s="9"/>
    </row>
    <row r="8" spans="1:38" ht="15">
      <c r="A8" s="102">
        <v>1910</v>
      </c>
      <c r="B8" s="104">
        <v>863.636474609375</v>
      </c>
      <c r="C8" s="18">
        <v>1.23633723706007E-2</v>
      </c>
      <c r="D8" s="19">
        <v>0.14258061349391937</v>
      </c>
      <c r="E8" s="19">
        <v>0.34225708246231079</v>
      </c>
      <c r="F8" s="19">
        <v>0.51516228914260864</v>
      </c>
      <c r="G8" s="19">
        <v>0.2273685485124588</v>
      </c>
      <c r="H8" s="19">
        <v>0.10741918534040451</v>
      </c>
      <c r="I8" s="19">
        <v>5.0281208008527756E-2</v>
      </c>
      <c r="J8" s="20">
        <v>2.2858113050460815E-2</v>
      </c>
      <c r="K8" s="19">
        <v>0</v>
      </c>
      <c r="L8" s="19">
        <v>0.16989429295063019</v>
      </c>
      <c r="M8" s="19">
        <v>0.49656540155410767</v>
      </c>
      <c r="N8" s="17">
        <v>1.8972364664077759</v>
      </c>
      <c r="O8" s="17">
        <v>7.4925260543823242</v>
      </c>
      <c r="P8" s="17">
        <v>35.038009643554687</v>
      </c>
      <c r="Q8" s="21">
        <v>168.1090087890625</v>
      </c>
      <c r="R8" s="22">
        <v>806.65484619140625</v>
      </c>
      <c r="S8" s="23">
        <v>6.4591574668884277</v>
      </c>
      <c r="T8" s="23">
        <v>3.453399658203125</v>
      </c>
      <c r="U8" s="23">
        <v>2.7153298854827881</v>
      </c>
      <c r="V8" s="23">
        <v>3.034604549407959</v>
      </c>
      <c r="W8" s="23">
        <v>3.0657901763916016</v>
      </c>
      <c r="X8" s="24">
        <v>2.99098801612854</v>
      </c>
      <c r="AE8" s="9"/>
      <c r="AF8" s="9"/>
      <c r="AG8" s="9"/>
      <c r="AH8" s="9"/>
      <c r="AI8" s="9"/>
      <c r="AJ8" s="9"/>
      <c r="AK8" s="9"/>
      <c r="AL8" s="9"/>
    </row>
    <row r="9" spans="1:38" ht="15">
      <c r="A9" s="102">
        <v>1915</v>
      </c>
      <c r="B9" s="104">
        <v>1012.3261108398437</v>
      </c>
      <c r="C9" s="18">
        <v>1.417628675699234E-2</v>
      </c>
      <c r="D9" s="19">
        <v>0.15954230725765228</v>
      </c>
      <c r="E9" s="19">
        <v>0.36256355047225952</v>
      </c>
      <c r="F9" s="19">
        <v>0.477894127368927</v>
      </c>
      <c r="G9" s="19">
        <v>0.19543613493442535</v>
      </c>
      <c r="H9" s="19">
        <v>8.172336220741272E-2</v>
      </c>
      <c r="I9" s="19">
        <v>3.0972948297858238E-2</v>
      </c>
      <c r="J9" s="20">
        <v>1.0623075999319553E-2</v>
      </c>
      <c r="K9" s="19">
        <v>0</v>
      </c>
      <c r="L9" s="19">
        <v>0.19335334002971649</v>
      </c>
      <c r="M9" s="19">
        <v>0.52045708894729614</v>
      </c>
      <c r="N9" s="17">
        <v>1.9390263557434082</v>
      </c>
      <c r="O9" s="17">
        <v>7.2012448310852051</v>
      </c>
      <c r="P9" s="17">
        <v>32.445411682128906</v>
      </c>
      <c r="Q9" s="21">
        <v>139.21913146972656</v>
      </c>
      <c r="R9" s="22">
        <v>456.17987060546875</v>
      </c>
      <c r="S9" s="23">
        <v>5.665067195892334</v>
      </c>
      <c r="T9" s="23">
        <v>3.2296905517578125</v>
      </c>
      <c r="U9" s="23">
        <v>2.464608907699585</v>
      </c>
      <c r="V9" s="23">
        <v>2.7139215469360352</v>
      </c>
      <c r="W9" s="23">
        <v>2.5187957286834717</v>
      </c>
      <c r="X9" s="24">
        <v>2.2247624397277832</v>
      </c>
      <c r="AE9" s="9"/>
      <c r="AF9" s="9"/>
      <c r="AG9" s="9"/>
      <c r="AH9" s="9"/>
      <c r="AI9" s="9"/>
      <c r="AJ9" s="9"/>
      <c r="AK9" s="9"/>
      <c r="AL9" s="9"/>
    </row>
    <row r="10" spans="1:38" ht="15">
      <c r="A10" s="102">
        <f>A9+1</f>
        <v>1916</v>
      </c>
      <c r="B10" s="104">
        <v>1153.6170654296875</v>
      </c>
      <c r="C10" s="18">
        <v>1.5212438069283962E-2</v>
      </c>
      <c r="D10" s="19">
        <v>0.15984921157360077</v>
      </c>
      <c r="E10" s="19">
        <v>0.34074467420578003</v>
      </c>
      <c r="F10" s="19">
        <v>0.4994061291217804</v>
      </c>
      <c r="G10" s="19">
        <v>0.2263614684343338</v>
      </c>
      <c r="H10" s="19">
        <v>0.10633319616317749</v>
      </c>
      <c r="I10" s="19">
        <v>4.3027471750974655E-2</v>
      </c>
      <c r="J10" s="20">
        <v>1.6697326675057411E-2</v>
      </c>
      <c r="K10" s="19">
        <v>0</v>
      </c>
      <c r="L10" s="19">
        <v>0.19939611852169037</v>
      </c>
      <c r="M10" s="19">
        <v>0.47710365056991577</v>
      </c>
      <c r="N10" s="17">
        <v>1.9351102113723755</v>
      </c>
      <c r="O10" s="17">
        <v>6.8176760673522949</v>
      </c>
      <c r="P10" s="17">
        <v>38.501361846923828</v>
      </c>
      <c r="Q10" s="21">
        <v>176.6875</v>
      </c>
      <c r="R10" s="22">
        <v>694.08770751953125</v>
      </c>
      <c r="S10" s="23">
        <v>5.4876112937927246</v>
      </c>
      <c r="T10" s="23">
        <v>3.5218796730041504</v>
      </c>
      <c r="U10" s="23">
        <v>2.5807631015777588</v>
      </c>
      <c r="V10" s="23">
        <v>3.3202145099639893</v>
      </c>
      <c r="W10" s="23">
        <v>2.7618033885955811</v>
      </c>
      <c r="X10" s="24">
        <v>2.435230016708374</v>
      </c>
      <c r="AE10" s="9"/>
      <c r="AF10" s="9"/>
      <c r="AG10" s="9"/>
      <c r="AH10" s="9"/>
      <c r="AI10" s="9"/>
      <c r="AJ10" s="9"/>
      <c r="AK10" s="9"/>
      <c r="AL10" s="9"/>
    </row>
    <row r="11" spans="1:38" ht="15">
      <c r="A11" s="102">
        <f t="shared" ref="A11:A74" si="0">A10+1</f>
        <v>1917</v>
      </c>
      <c r="B11" s="104">
        <v>1472.0318603515625</v>
      </c>
      <c r="C11" s="18">
        <v>1.3623804785311222E-2</v>
      </c>
      <c r="D11" s="19">
        <v>0.16046565771102905</v>
      </c>
      <c r="E11" s="19">
        <v>0.34829774498939514</v>
      </c>
      <c r="F11" s="19">
        <v>0.49123659729957581</v>
      </c>
      <c r="G11" s="19">
        <v>0.22323757410049438</v>
      </c>
      <c r="H11" s="19">
        <v>0.1041208803653717</v>
      </c>
      <c r="I11" s="19">
        <v>4.0039874613285065E-2</v>
      </c>
      <c r="J11" s="20">
        <v>1.4214538037776947E-2</v>
      </c>
      <c r="K11" s="19">
        <v>0</v>
      </c>
      <c r="L11" s="19">
        <v>0.19303074479103088</v>
      </c>
      <c r="M11" s="19">
        <v>0.49132052063941956</v>
      </c>
      <c r="N11" s="17">
        <v>1.8948521614074707</v>
      </c>
      <c r="O11" s="17">
        <v>6.7636866569519043</v>
      </c>
      <c r="P11" s="17">
        <v>39.309890747070312</v>
      </c>
      <c r="Q11" s="21">
        <v>178.0933837890625</v>
      </c>
      <c r="R11" s="22">
        <v>650.00054931640625</v>
      </c>
      <c r="S11" s="23">
        <v>5.6777153015136719</v>
      </c>
      <c r="T11" s="23">
        <v>3.4174609184265137</v>
      </c>
      <c r="U11" s="23">
        <v>2.592479944229126</v>
      </c>
      <c r="V11" s="23">
        <v>3.3005309104919434</v>
      </c>
      <c r="W11" s="23">
        <v>2.6487195491790771</v>
      </c>
      <c r="X11" s="24">
        <v>2.2482516765594482</v>
      </c>
      <c r="AE11" s="9"/>
      <c r="AF11" s="9"/>
      <c r="AG11" s="9"/>
      <c r="AH11" s="9"/>
      <c r="AI11" s="9"/>
      <c r="AJ11" s="9"/>
      <c r="AK11" s="9"/>
      <c r="AL11" s="9"/>
    </row>
    <row r="12" spans="1:38" ht="15">
      <c r="A12" s="102">
        <f t="shared" si="0"/>
        <v>1918</v>
      </c>
      <c r="B12" s="104">
        <v>1794.8912353515625</v>
      </c>
      <c r="C12" s="18">
        <v>1.39836510643363E-2</v>
      </c>
      <c r="D12" s="19">
        <v>0.16978928446769714</v>
      </c>
      <c r="E12" s="19">
        <v>0.3691561222076416</v>
      </c>
      <c r="F12" s="19">
        <v>0.46105459332466125</v>
      </c>
      <c r="G12" s="19">
        <v>0.19640728831291199</v>
      </c>
      <c r="H12" s="19">
        <v>8.8347248733043671E-2</v>
      </c>
      <c r="I12" s="19">
        <v>3.1759120523929596E-2</v>
      </c>
      <c r="J12" s="20">
        <v>1.0443932376801968E-2</v>
      </c>
      <c r="K12" s="19">
        <v>0</v>
      </c>
      <c r="L12" s="19">
        <v>0.20337627828121185</v>
      </c>
      <c r="M12" s="19">
        <v>0.53315985202789307</v>
      </c>
      <c r="N12" s="17">
        <v>1.9488092660903931</v>
      </c>
      <c r="O12" s="17">
        <v>6.1559658050537109</v>
      </c>
      <c r="P12" s="17">
        <v>34.575542449951172</v>
      </c>
      <c r="Q12" s="21">
        <v>163.35914611816406</v>
      </c>
      <c r="R12" s="22">
        <v>501.45950317382812</v>
      </c>
      <c r="S12" s="23">
        <v>5.3869295120239258</v>
      </c>
      <c r="T12" s="23">
        <v>3.1143033504486084</v>
      </c>
      <c r="U12" s="23">
        <v>2.3658273220062256</v>
      </c>
      <c r="V12" s="23">
        <v>3.1905195713043213</v>
      </c>
      <c r="W12" s="23">
        <v>2.5551948547363281</v>
      </c>
      <c r="X12" s="24">
        <v>1.9441287517547607</v>
      </c>
      <c r="AE12" s="9"/>
      <c r="AF12" s="9"/>
      <c r="AG12" s="9"/>
      <c r="AH12" s="9"/>
      <c r="AI12" s="9"/>
      <c r="AJ12" s="9"/>
      <c r="AK12" s="9"/>
      <c r="AL12" s="9"/>
    </row>
    <row r="13" spans="1:38" ht="15">
      <c r="A13" s="102">
        <f t="shared" si="0"/>
        <v>1919</v>
      </c>
      <c r="B13" s="104">
        <v>2323.589599609375</v>
      </c>
      <c r="C13" s="18">
        <v>1.5719696879386902E-2</v>
      </c>
      <c r="D13" s="19">
        <v>0.16916649043560028</v>
      </c>
      <c r="E13" s="19">
        <v>0.36150562763214111</v>
      </c>
      <c r="F13" s="19">
        <v>0.4693278968334198</v>
      </c>
      <c r="G13" s="19">
        <v>0.20475974678993225</v>
      </c>
      <c r="H13" s="19">
        <v>8.7554432451725006E-2</v>
      </c>
      <c r="I13" s="19">
        <v>2.954830601811409E-2</v>
      </c>
      <c r="J13" s="20">
        <v>1.0030290111899376E-2</v>
      </c>
      <c r="K13" s="19">
        <v>0</v>
      </c>
      <c r="L13" s="19">
        <v>0.21036338806152344</v>
      </c>
      <c r="M13" s="19">
        <v>0.52217423915863037</v>
      </c>
      <c r="N13" s="17">
        <v>1.8257595300674438</v>
      </c>
      <c r="O13" s="17">
        <v>7.0958290100097656</v>
      </c>
      <c r="P13" s="17">
        <v>38.062705993652344</v>
      </c>
      <c r="Q13" s="21">
        <v>143.86854553222656</v>
      </c>
      <c r="R13" s="22">
        <v>449.31817626953125</v>
      </c>
      <c r="S13" s="23">
        <v>5.1988358497619629</v>
      </c>
      <c r="T13" s="23">
        <v>3.1822080612182617</v>
      </c>
      <c r="U13" s="23">
        <v>2.5705897808074951</v>
      </c>
      <c r="V13" s="23">
        <v>2.8856351375579834</v>
      </c>
      <c r="W13" s="23">
        <v>2.3002681732177734</v>
      </c>
      <c r="X13" s="24">
        <v>2.0538406372070312</v>
      </c>
      <c r="AE13" s="9"/>
      <c r="AF13" s="9"/>
      <c r="AG13" s="9"/>
      <c r="AH13" s="9"/>
      <c r="AI13" s="9"/>
      <c r="AJ13" s="9"/>
      <c r="AK13" s="9"/>
      <c r="AL13" s="9"/>
    </row>
    <row r="14" spans="1:38" ht="15">
      <c r="A14" s="102">
        <f t="shared" si="0"/>
        <v>1920</v>
      </c>
      <c r="B14" s="104">
        <v>3052.743896484375</v>
      </c>
      <c r="C14" s="18">
        <v>1.4837766066193581E-2</v>
      </c>
      <c r="D14" s="19">
        <v>0.17265164852142334</v>
      </c>
      <c r="E14" s="19">
        <v>0.36921828985214233</v>
      </c>
      <c r="F14" s="19">
        <v>0.45813006162643433</v>
      </c>
      <c r="G14" s="19">
        <v>0.19445085525512695</v>
      </c>
      <c r="H14" s="19">
        <v>8.3903089165687561E-2</v>
      </c>
      <c r="I14" s="19">
        <v>2.99532450735569E-2</v>
      </c>
      <c r="J14" s="20">
        <v>1.1197362095117569E-2</v>
      </c>
      <c r="K14" s="19">
        <v>0</v>
      </c>
      <c r="L14" s="19">
        <v>0.21007432043552399</v>
      </c>
      <c r="M14" s="19">
        <v>0.5507885217666626</v>
      </c>
      <c r="N14" s="17">
        <v>1.8453369140625</v>
      </c>
      <c r="O14" s="17">
        <v>6.4293913841247559</v>
      </c>
      <c r="P14" s="17">
        <v>34.571353912353516</v>
      </c>
      <c r="Q14" s="21">
        <v>136.36495971679687</v>
      </c>
      <c r="R14" s="22">
        <v>444.96572875976562</v>
      </c>
      <c r="S14" s="23">
        <v>5.2106547355651855</v>
      </c>
      <c r="T14" s="23">
        <v>3.0042321681976318</v>
      </c>
      <c r="U14" s="23">
        <v>2.4826364517211914</v>
      </c>
      <c r="V14" s="23">
        <v>3.0244054794311523</v>
      </c>
      <c r="W14" s="23">
        <v>2.4269540309906006</v>
      </c>
      <c r="X14" s="24">
        <v>2.1965498924255371</v>
      </c>
      <c r="AE14" s="9"/>
      <c r="AF14" s="9"/>
      <c r="AG14" s="9"/>
      <c r="AH14" s="9"/>
      <c r="AI14" s="9"/>
      <c r="AJ14" s="9"/>
      <c r="AK14" s="9"/>
      <c r="AL14" s="9"/>
    </row>
    <row r="15" spans="1:38" ht="15">
      <c r="A15" s="102">
        <f t="shared" si="0"/>
        <v>1921</v>
      </c>
      <c r="B15" s="104">
        <v>3126.722900390625</v>
      </c>
      <c r="C15" s="18">
        <v>1.4858073554933071E-2</v>
      </c>
      <c r="D15" s="19">
        <v>0.17619512975215912</v>
      </c>
      <c r="E15" s="19">
        <v>0.37944400310516357</v>
      </c>
      <c r="F15" s="19">
        <v>0.44436085224151611</v>
      </c>
      <c r="G15" s="19">
        <v>0.18455560505390167</v>
      </c>
      <c r="H15" s="19">
        <v>7.8823991119861603E-2</v>
      </c>
      <c r="I15" s="19">
        <v>2.6759358122944832E-2</v>
      </c>
      <c r="J15" s="20">
        <v>8.4971031174063683E-3</v>
      </c>
      <c r="K15" s="19">
        <v>0</v>
      </c>
      <c r="L15" s="19">
        <v>0.21282826364040375</v>
      </c>
      <c r="M15" s="19">
        <v>0.56045371294021606</v>
      </c>
      <c r="N15" s="17">
        <v>1.8462892770767212</v>
      </c>
      <c r="O15" s="17">
        <v>6.3164539337158203</v>
      </c>
      <c r="P15" s="17">
        <v>31.963235855102539</v>
      </c>
      <c r="Q15" s="21">
        <v>136.41159057617187</v>
      </c>
      <c r="R15" s="22">
        <v>406.93991088867187</v>
      </c>
      <c r="S15" s="23">
        <v>5.1431236267089844</v>
      </c>
      <c r="T15" s="23">
        <v>2.9397783279418945</v>
      </c>
      <c r="U15" s="23">
        <v>2.40677809715271</v>
      </c>
      <c r="V15" s="23">
        <v>2.921823263168335</v>
      </c>
      <c r="W15" s="23">
        <v>2.4660830497741699</v>
      </c>
      <c r="X15" s="24">
        <v>1.9616631269454956</v>
      </c>
      <c r="AE15" s="9"/>
      <c r="AF15" s="9"/>
      <c r="AG15" s="9"/>
      <c r="AH15" s="9"/>
      <c r="AI15" s="9"/>
      <c r="AJ15" s="9"/>
      <c r="AK15" s="9"/>
      <c r="AL15" s="9"/>
    </row>
    <row r="16" spans="1:38" ht="15">
      <c r="A16" s="102">
        <f t="shared" si="0"/>
        <v>1922</v>
      </c>
      <c r="B16" s="105">
        <v>3264.514892578125</v>
      </c>
      <c r="C16" s="26">
        <v>1.4271021820604801E-2</v>
      </c>
      <c r="D16" s="27">
        <v>0.17173518240451813</v>
      </c>
      <c r="E16" s="27">
        <v>0.36787450313568115</v>
      </c>
      <c r="F16" s="27">
        <v>0.46039029955863953</v>
      </c>
      <c r="G16" s="27">
        <v>0.2037825733423233</v>
      </c>
      <c r="H16" s="27">
        <v>8.7068572640419006E-2</v>
      </c>
      <c r="I16" s="27">
        <v>2.8979778289794922E-2</v>
      </c>
      <c r="J16" s="28">
        <v>9.3645472079515457E-3</v>
      </c>
      <c r="K16" s="27">
        <v>0</v>
      </c>
      <c r="L16" s="27">
        <v>0.20474714040756226</v>
      </c>
      <c r="M16" s="27">
        <v>0.55476236343383789</v>
      </c>
      <c r="N16" s="25">
        <v>1.7715953588485718</v>
      </c>
      <c r="O16" s="25">
        <v>6.7306275367736816</v>
      </c>
      <c r="P16" s="25">
        <v>36.011154174804688</v>
      </c>
      <c r="Q16" s="29">
        <v>148.860595703125</v>
      </c>
      <c r="R16" s="30">
        <v>425.83599853515625</v>
      </c>
      <c r="S16" s="31">
        <v>5.3493027687072754</v>
      </c>
      <c r="T16" s="31">
        <v>2.9860167503356934</v>
      </c>
      <c r="U16" s="31">
        <v>2.5987327098846436</v>
      </c>
      <c r="V16" s="31">
        <v>3.0276904106140137</v>
      </c>
      <c r="W16" s="31">
        <v>2.4178223609924316</v>
      </c>
      <c r="X16" s="32">
        <v>1.9467729330062866</v>
      </c>
      <c r="AE16" s="9"/>
      <c r="AF16" s="9"/>
      <c r="AG16" s="9"/>
      <c r="AH16" s="9"/>
      <c r="AI16" s="9"/>
      <c r="AJ16" s="9"/>
      <c r="AK16" s="9"/>
      <c r="AL16" s="9"/>
    </row>
    <row r="17" spans="1:38" ht="15">
      <c r="A17" s="102">
        <f t="shared" si="0"/>
        <v>1923</v>
      </c>
      <c r="B17" s="105">
        <v>3647.872802734375</v>
      </c>
      <c r="C17" s="26">
        <v>1.3544943183660507E-2</v>
      </c>
      <c r="D17" s="27">
        <v>0.16619214415550232</v>
      </c>
      <c r="E17" s="27">
        <v>0.35465055704116821</v>
      </c>
      <c r="F17" s="27">
        <v>0.47915729880332947</v>
      </c>
      <c r="G17" s="27">
        <v>0.22782579064369202</v>
      </c>
      <c r="H17" s="27">
        <v>9.9136859178543091E-2</v>
      </c>
      <c r="I17" s="27">
        <v>3.2971832901239395E-2</v>
      </c>
      <c r="J17" s="28">
        <v>1.0872486978769302E-2</v>
      </c>
      <c r="K17" s="27">
        <v>0</v>
      </c>
      <c r="L17" s="27">
        <v>0.19530560076236725</v>
      </c>
      <c r="M17" s="27">
        <v>0.54303544759750366</v>
      </c>
      <c r="N17" s="25">
        <v>1.6840935945510864</v>
      </c>
      <c r="O17" s="25">
        <v>7.0270366668701172</v>
      </c>
      <c r="P17" s="25">
        <v>41.585456848144531</v>
      </c>
      <c r="Q17" s="29">
        <v>167.20941162109375</v>
      </c>
      <c r="R17" s="30">
        <v>509.33502197265625</v>
      </c>
      <c r="S17" s="31">
        <v>5.6120314598083496</v>
      </c>
      <c r="T17" s="31">
        <v>3.0709149837493896</v>
      </c>
      <c r="U17" s="31">
        <v>2.8451938629150391</v>
      </c>
      <c r="V17" s="31">
        <v>3.2421319484710693</v>
      </c>
      <c r="W17" s="31">
        <v>2.3839311599731445</v>
      </c>
      <c r="X17" s="32">
        <v>1.9718884229660034</v>
      </c>
      <c r="AE17" s="9"/>
      <c r="AF17" s="9"/>
      <c r="AG17" s="9"/>
      <c r="AH17" s="9"/>
      <c r="AI17" s="9"/>
      <c r="AJ17" s="9"/>
      <c r="AK17" s="9"/>
      <c r="AL17" s="9"/>
    </row>
    <row r="18" spans="1:38" ht="15">
      <c r="A18" s="102">
        <f t="shared" si="0"/>
        <v>1924</v>
      </c>
      <c r="B18" s="105">
        <v>4154.24462890625</v>
      </c>
      <c r="C18" s="26">
        <v>1.4162953943014145E-2</v>
      </c>
      <c r="D18" s="27">
        <v>0.17286594212055206</v>
      </c>
      <c r="E18" s="27">
        <v>0.36801928281784058</v>
      </c>
      <c r="F18" s="27">
        <v>0.45911476016044617</v>
      </c>
      <c r="G18" s="27">
        <v>0.20942242443561554</v>
      </c>
      <c r="H18" s="27">
        <v>8.8243089616298676E-2</v>
      </c>
      <c r="I18" s="27">
        <v>2.8106730431318283E-2</v>
      </c>
      <c r="J18" s="28">
        <v>9.0891411527991295E-3</v>
      </c>
      <c r="K18" s="27">
        <v>0</v>
      </c>
      <c r="L18" s="27">
        <v>0.20442509651184082</v>
      </c>
      <c r="M18" s="27">
        <v>0.56987237930297852</v>
      </c>
      <c r="N18" s="25">
        <v>1.65427565574646</v>
      </c>
      <c r="O18" s="25">
        <v>6.8823261260986328</v>
      </c>
      <c r="P18" s="25">
        <v>37.928409576416016</v>
      </c>
      <c r="Q18" s="29">
        <v>148.57810974121094</v>
      </c>
      <c r="R18" s="30">
        <v>420.01144409179687</v>
      </c>
      <c r="S18" s="31">
        <v>5.3583168983459473</v>
      </c>
      <c r="T18" s="31">
        <v>2.9028747081756592</v>
      </c>
      <c r="U18" s="31">
        <v>2.7753219604492187</v>
      </c>
      <c r="V18" s="31">
        <v>3.0429015159606934</v>
      </c>
      <c r="W18" s="31">
        <v>2.3265697956085205</v>
      </c>
      <c r="X18" s="32">
        <v>1.8917142152786255</v>
      </c>
      <c r="AE18" s="9"/>
      <c r="AF18" s="9"/>
      <c r="AG18" s="9"/>
      <c r="AH18" s="9"/>
      <c r="AI18" s="9"/>
      <c r="AJ18" s="9"/>
      <c r="AK18" s="9"/>
      <c r="AL18" s="9"/>
    </row>
    <row r="19" spans="1:38" ht="15">
      <c r="A19" s="102">
        <f t="shared" si="0"/>
        <v>1925</v>
      </c>
      <c r="B19" s="105">
        <v>4435.138671875</v>
      </c>
      <c r="C19" s="26">
        <v>1.4530773274600506E-2</v>
      </c>
      <c r="D19" s="27">
        <v>0.17663481831550598</v>
      </c>
      <c r="E19" s="27">
        <v>0.37297722697257996</v>
      </c>
      <c r="F19" s="27">
        <v>0.45038795471191406</v>
      </c>
      <c r="G19" s="27">
        <v>0.20155042409896851</v>
      </c>
      <c r="H19" s="27">
        <v>8.1567823886871338E-2</v>
      </c>
      <c r="I19" s="27">
        <v>2.5868145748972893E-2</v>
      </c>
      <c r="J19" s="28">
        <v>8.1525892019271851E-3</v>
      </c>
      <c r="K19" s="27">
        <v>0</v>
      </c>
      <c r="L19" s="27">
        <v>0.20866484940052032</v>
      </c>
      <c r="M19" s="27">
        <v>0.58851838111877441</v>
      </c>
      <c r="N19" s="25">
        <v>1.575015664100647</v>
      </c>
      <c r="O19" s="25">
        <v>7.0222992897033691</v>
      </c>
      <c r="P19" s="25">
        <v>35.944488525390625</v>
      </c>
      <c r="Q19" s="29">
        <v>141.29510498046875</v>
      </c>
      <c r="R19" s="30">
        <v>388.94622802734375</v>
      </c>
      <c r="S19" s="31">
        <v>5.2474856376647949</v>
      </c>
      <c r="T19" s="31">
        <v>2.7980949878692627</v>
      </c>
      <c r="U19" s="31">
        <v>2.8595774173736572</v>
      </c>
      <c r="V19" s="31">
        <v>2.8701484203338623</v>
      </c>
      <c r="W19" s="31">
        <v>2.2692720890045166</v>
      </c>
      <c r="X19" s="32">
        <v>1.8307884931564331</v>
      </c>
      <c r="AE19" s="9"/>
      <c r="AF19" s="9"/>
      <c r="AG19" s="9"/>
      <c r="AH19" s="9"/>
      <c r="AI19" s="9"/>
      <c r="AJ19" s="9"/>
      <c r="AK19" s="9"/>
      <c r="AL19" s="9"/>
    </row>
    <row r="20" spans="1:38" ht="15">
      <c r="A20" s="102">
        <f t="shared" si="0"/>
        <v>1926</v>
      </c>
      <c r="B20" s="105">
        <v>5212.70263671875</v>
      </c>
      <c r="C20" s="26">
        <v>1.6025520861148834E-2</v>
      </c>
      <c r="D20" s="27">
        <v>0.18293362855911255</v>
      </c>
      <c r="E20" s="27">
        <v>0.37517324090003967</v>
      </c>
      <c r="F20" s="27">
        <v>0.44189313054084778</v>
      </c>
      <c r="G20" s="27">
        <v>0.19667625427246094</v>
      </c>
      <c r="H20" s="27">
        <v>8.0029554665088654E-2</v>
      </c>
      <c r="I20" s="27">
        <v>2.7056528255343437E-2</v>
      </c>
      <c r="J20" s="28">
        <v>9.5063447952270508E-3</v>
      </c>
      <c r="K20" s="27">
        <v>0</v>
      </c>
      <c r="L20" s="27">
        <v>0.21964484453201294</v>
      </c>
      <c r="M20" s="27">
        <v>0.6088099479675293</v>
      </c>
      <c r="N20" s="25">
        <v>1.6318237781524658</v>
      </c>
      <c r="O20" s="25">
        <v>6.7079706192016602</v>
      </c>
      <c r="P20" s="25">
        <v>35.056529998779297</v>
      </c>
      <c r="Q20" s="29">
        <v>126.21794891357422</v>
      </c>
      <c r="R20" s="30">
        <v>428.18545532226562</v>
      </c>
      <c r="S20" s="31">
        <v>4.9776039123535156</v>
      </c>
      <c r="T20" s="31">
        <v>2.6841425895690918</v>
      </c>
      <c r="U20" s="31">
        <v>2.7079708576202393</v>
      </c>
      <c r="V20" s="31">
        <v>2.9319784641265869</v>
      </c>
      <c r="W20" s="31">
        <v>2.2828717231750488</v>
      </c>
      <c r="X20" s="32">
        <v>2.1436355113983154</v>
      </c>
      <c r="AE20" s="9"/>
      <c r="AF20" s="9"/>
      <c r="AG20" s="9"/>
      <c r="AH20" s="9"/>
      <c r="AI20" s="9"/>
      <c r="AJ20" s="9"/>
      <c r="AK20" s="9"/>
      <c r="AL20" s="9"/>
    </row>
    <row r="21" spans="1:38" ht="15">
      <c r="A21" s="102">
        <f t="shared" si="0"/>
        <v>1927</v>
      </c>
      <c r="B21" s="105">
        <v>5295.84521484375</v>
      </c>
      <c r="C21" s="26">
        <v>1.5385042876005173E-2</v>
      </c>
      <c r="D21" s="27">
        <v>0.17716100811958313</v>
      </c>
      <c r="E21" s="27">
        <v>0.36469683051109314</v>
      </c>
      <c r="F21" s="27">
        <v>0.45814216136932373</v>
      </c>
      <c r="G21" s="27">
        <v>0.20540353655815125</v>
      </c>
      <c r="H21" s="27">
        <v>8.6239367723464966E-2</v>
      </c>
      <c r="I21" s="27">
        <v>2.8998441994190216E-2</v>
      </c>
      <c r="J21" s="28">
        <v>9.7477622330188751E-3</v>
      </c>
      <c r="K21" s="27">
        <v>0</v>
      </c>
      <c r="L21" s="27">
        <v>0.21125112473964691</v>
      </c>
      <c r="M21" s="27">
        <v>0.58631837368011475</v>
      </c>
      <c r="N21" s="25">
        <v>1.6622292995452881</v>
      </c>
      <c r="O21" s="25">
        <v>6.791379451751709</v>
      </c>
      <c r="P21" s="25">
        <v>37.287498474121094</v>
      </c>
      <c r="Q21" s="29">
        <v>142.10797119140625</v>
      </c>
      <c r="R21" s="30">
        <v>459.13836669921875</v>
      </c>
      <c r="S21" s="31">
        <v>5.1787490844726562</v>
      </c>
      <c r="T21" s="31">
        <v>2.8067994117736816</v>
      </c>
      <c r="U21" s="31">
        <v>2.7561910152435303</v>
      </c>
      <c r="V21" s="31">
        <v>3.0244743824005127</v>
      </c>
      <c r="W21" s="31">
        <v>2.3128225803375244</v>
      </c>
      <c r="X21" s="32">
        <v>2.0405921936035156</v>
      </c>
      <c r="AE21" s="9"/>
      <c r="AF21" s="9"/>
      <c r="AG21" s="9"/>
      <c r="AH21" s="9"/>
      <c r="AI21" s="9"/>
      <c r="AJ21" s="9"/>
      <c r="AK21" s="9"/>
      <c r="AL21" s="9"/>
    </row>
    <row r="22" spans="1:38" ht="15">
      <c r="A22" s="102">
        <f t="shared" si="0"/>
        <v>1928</v>
      </c>
      <c r="B22" s="105">
        <v>5680.2412109375</v>
      </c>
      <c r="C22" s="26">
        <v>1.5849383547902107E-2</v>
      </c>
      <c r="D22" s="27">
        <v>0.17746955156326294</v>
      </c>
      <c r="E22" s="27">
        <v>0.36409467458724976</v>
      </c>
      <c r="F22" s="27">
        <v>0.4584357738494873</v>
      </c>
      <c r="G22" s="27">
        <v>0.2066434770822525</v>
      </c>
      <c r="H22" s="27">
        <v>8.7124921381473541E-2</v>
      </c>
      <c r="I22" s="27">
        <v>2.9558025300502777E-2</v>
      </c>
      <c r="J22" s="28">
        <v>9.93350800126791E-3</v>
      </c>
      <c r="K22" s="27">
        <v>0</v>
      </c>
      <c r="L22" s="27">
        <v>0.21369633078575134</v>
      </c>
      <c r="M22" s="27">
        <v>0.58385258913040161</v>
      </c>
      <c r="N22" s="25">
        <v>1.6668788194656372</v>
      </c>
      <c r="O22" s="25">
        <v>6.7827754020690918</v>
      </c>
      <c r="P22" s="25">
        <v>37.335781097412109</v>
      </c>
      <c r="Q22" s="29">
        <v>142.90977478027344</v>
      </c>
      <c r="R22" s="30">
        <v>470.14764404296875</v>
      </c>
      <c r="S22" s="31">
        <v>5.1170778274536133</v>
      </c>
      <c r="T22" s="31">
        <v>2.8175961971282959</v>
      </c>
      <c r="U22" s="31">
        <v>2.7502646446228027</v>
      </c>
      <c r="V22" s="31">
        <v>3.0465917587280273</v>
      </c>
      <c r="W22" s="31">
        <v>2.3335502147674561</v>
      </c>
      <c r="X22" s="32">
        <v>2.0682997703552246</v>
      </c>
      <c r="AE22" s="9"/>
      <c r="AF22" s="9"/>
      <c r="AG22" s="9"/>
      <c r="AH22" s="9"/>
      <c r="AI22" s="9"/>
      <c r="AJ22" s="9"/>
      <c r="AK22" s="9"/>
      <c r="AL22" s="9"/>
    </row>
    <row r="23" spans="1:38" ht="15">
      <c r="A23" s="102">
        <f t="shared" si="0"/>
        <v>1929</v>
      </c>
      <c r="B23" s="105">
        <v>6123.298828125</v>
      </c>
      <c r="C23" s="26">
        <v>1.6286507248878479E-2</v>
      </c>
      <c r="D23" s="27">
        <v>0.18213796615600586</v>
      </c>
      <c r="E23" s="27">
        <v>0.3734259307384491</v>
      </c>
      <c r="F23" s="27">
        <v>0.44443610310554504</v>
      </c>
      <c r="G23" s="27">
        <v>0.1927807480096817</v>
      </c>
      <c r="H23" s="27">
        <v>7.9821079969406128E-2</v>
      </c>
      <c r="I23" s="27">
        <v>2.713758684694767E-2</v>
      </c>
      <c r="J23" s="28">
        <v>9.0067777782678604E-3</v>
      </c>
      <c r="K23" s="27">
        <v>0</v>
      </c>
      <c r="L23" s="27">
        <v>0.21936257183551788</v>
      </c>
      <c r="M23" s="27">
        <v>0.59897619485855103</v>
      </c>
      <c r="N23" s="25">
        <v>1.6993283033370972</v>
      </c>
      <c r="O23" s="25">
        <v>6.4229044914245605</v>
      </c>
      <c r="P23" s="25">
        <v>34.64337158203125</v>
      </c>
      <c r="Q23" s="29">
        <v>130.97573852539062</v>
      </c>
      <c r="R23" s="30">
        <v>433.028564453125</v>
      </c>
      <c r="S23" s="31">
        <v>4.9826869964599609</v>
      </c>
      <c r="T23" s="31">
        <v>2.7308666706085205</v>
      </c>
      <c r="U23" s="31">
        <v>2.6153633594512939</v>
      </c>
      <c r="V23" s="31">
        <v>3.0014574527740479</v>
      </c>
      <c r="W23" s="31">
        <v>2.304079532623291</v>
      </c>
      <c r="X23" s="32">
        <v>2.0719552040100098</v>
      </c>
      <c r="AE23" s="9"/>
      <c r="AF23" s="9"/>
      <c r="AG23" s="9"/>
      <c r="AH23" s="9"/>
      <c r="AI23" s="9"/>
      <c r="AJ23" s="9"/>
      <c r="AK23" s="9"/>
      <c r="AL23" s="9"/>
    </row>
    <row r="24" spans="1:38" ht="15">
      <c r="A24" s="102">
        <f t="shared" si="0"/>
        <v>1930</v>
      </c>
      <c r="B24" s="105">
        <v>6172.8818359375</v>
      </c>
      <c r="C24" s="26">
        <v>1.672755554318428E-2</v>
      </c>
      <c r="D24" s="27">
        <v>0.18975646793842316</v>
      </c>
      <c r="E24" s="27">
        <v>0.39288735389709473</v>
      </c>
      <c r="F24" s="27">
        <v>0.41735616326332092</v>
      </c>
      <c r="G24" s="27">
        <v>0.16077035665512085</v>
      </c>
      <c r="H24" s="27">
        <v>6.1678551137447357E-2</v>
      </c>
      <c r="I24" s="27">
        <v>1.9871337339282036E-2</v>
      </c>
      <c r="J24" s="28">
        <v>6.3874553889036179E-3</v>
      </c>
      <c r="K24" s="27">
        <v>0</v>
      </c>
      <c r="L24" s="27">
        <v>0.22779941558837891</v>
      </c>
      <c r="M24" s="27">
        <v>0.6238524317741394</v>
      </c>
      <c r="N24" s="25">
        <v>1.8020215034484863</v>
      </c>
      <c r="O24" s="25">
        <v>6.2217774391174316</v>
      </c>
      <c r="P24" s="25">
        <v>29.033313751220703</v>
      </c>
      <c r="Q24" s="29">
        <v>99.612060546875</v>
      </c>
      <c r="R24" s="30">
        <v>314.2926025390625</v>
      </c>
      <c r="S24" s="31">
        <v>4.7959957122802734</v>
      </c>
      <c r="T24" s="31">
        <v>2.5975487232208252</v>
      </c>
      <c r="U24" s="31">
        <v>2.3160443305969238</v>
      </c>
      <c r="V24" s="31">
        <v>2.5839939117431641</v>
      </c>
      <c r="W24" s="31">
        <v>2.124406099319458</v>
      </c>
      <c r="X24" s="32">
        <v>1.9948724508285522</v>
      </c>
      <c r="AE24" s="9"/>
      <c r="AF24" s="9"/>
      <c r="AG24" s="9"/>
      <c r="AH24" s="9"/>
      <c r="AI24" s="9"/>
      <c r="AJ24" s="9"/>
      <c r="AK24" s="9"/>
      <c r="AL24" s="9"/>
    </row>
    <row r="25" spans="1:38" ht="15">
      <c r="A25" s="102">
        <f t="shared" si="0"/>
        <v>1931</v>
      </c>
      <c r="B25" s="105">
        <v>5731.64599609375</v>
      </c>
      <c r="C25" s="26">
        <v>1.6583086922764778E-2</v>
      </c>
      <c r="D25" s="27">
        <v>0.18686865270137787</v>
      </c>
      <c r="E25" s="27">
        <v>0.39784622192382813</v>
      </c>
      <c r="F25" s="27">
        <v>0.4152851402759552</v>
      </c>
      <c r="G25" s="27">
        <v>0.15273471176624298</v>
      </c>
      <c r="H25" s="27">
        <v>5.6607834994792938E-2</v>
      </c>
      <c r="I25" s="27">
        <v>1.7938444390892982E-2</v>
      </c>
      <c r="J25" s="28">
        <v>5.6350044906139374E-3</v>
      </c>
      <c r="K25" s="27">
        <v>0</v>
      </c>
      <c r="L25" s="27">
        <v>0.223775714635849</v>
      </c>
      <c r="M25" s="27">
        <v>0.60882830619812012</v>
      </c>
      <c r="N25" s="25">
        <v>1.8926950693130493</v>
      </c>
      <c r="O25" s="25">
        <v>6.2894330024719238</v>
      </c>
      <c r="P25" s="25">
        <v>26.014614105224609</v>
      </c>
      <c r="Q25" s="29">
        <v>91.795738220214844</v>
      </c>
      <c r="R25" s="30">
        <v>282.3692626953125</v>
      </c>
      <c r="S25" s="31">
        <v>4.8829493522644043</v>
      </c>
      <c r="T25" s="31">
        <v>2.6711351871490479</v>
      </c>
      <c r="U25" s="31">
        <v>2.1941471099853516</v>
      </c>
      <c r="V25" s="31">
        <v>2.4284336566925049</v>
      </c>
      <c r="W25" s="31">
        <v>2.1760013103485107</v>
      </c>
      <c r="X25" s="32">
        <v>1.9541696310043335</v>
      </c>
      <c r="AE25" s="9"/>
      <c r="AF25" s="9"/>
      <c r="AG25" s="9"/>
      <c r="AH25" s="9"/>
      <c r="AI25" s="9"/>
      <c r="AJ25" s="9"/>
      <c r="AK25" s="9"/>
      <c r="AL25" s="9"/>
    </row>
    <row r="26" spans="1:38" ht="15">
      <c r="A26" s="102">
        <f t="shared" si="0"/>
        <v>1932</v>
      </c>
      <c r="B26" s="105">
        <v>5161.20458984375</v>
      </c>
      <c r="C26" s="26">
        <v>1.4895753003656864E-2</v>
      </c>
      <c r="D26" s="27">
        <v>0.17161501944065094</v>
      </c>
      <c r="E26" s="27">
        <v>0.38971072435379028</v>
      </c>
      <c r="F26" s="27">
        <v>0.43867424130439758</v>
      </c>
      <c r="G26" s="27">
        <v>0.15735240280628204</v>
      </c>
      <c r="H26" s="27">
        <v>5.6959111243486404E-2</v>
      </c>
      <c r="I26" s="27">
        <v>1.7568692564964294E-2</v>
      </c>
      <c r="J26" s="28">
        <v>5.0547788850963116E-3</v>
      </c>
      <c r="K26" s="27">
        <v>0</v>
      </c>
      <c r="L26" s="27">
        <v>0.20122556388378143</v>
      </c>
      <c r="M26" s="27">
        <v>0.57211095094680786</v>
      </c>
      <c r="N26" s="25">
        <v>2.0096347332000732</v>
      </c>
      <c r="O26" s="25">
        <v>6.6980524063110352</v>
      </c>
      <c r="P26" s="25">
        <v>26.496206283569336</v>
      </c>
      <c r="Q26" s="29">
        <v>94.300437927246094</v>
      </c>
      <c r="R26" s="30">
        <v>276.30227661132812</v>
      </c>
      <c r="S26" s="31">
        <v>5.4394693374633789</v>
      </c>
      <c r="T26" s="31">
        <v>2.8958892822265625</v>
      </c>
      <c r="U26" s="31">
        <v>2.1828556060791016</v>
      </c>
      <c r="V26" s="31">
        <v>2.3492262363433838</v>
      </c>
      <c r="W26" s="31">
        <v>2.1497080326080322</v>
      </c>
      <c r="X26" s="32">
        <v>1.8630552291870117</v>
      </c>
      <c r="AE26" s="9"/>
      <c r="AF26" s="9"/>
      <c r="AG26" s="9"/>
      <c r="AH26" s="9"/>
      <c r="AI26" s="9"/>
      <c r="AJ26" s="9"/>
      <c r="AK26" s="9"/>
      <c r="AL26" s="9"/>
    </row>
    <row r="27" spans="1:38" ht="15">
      <c r="A27" s="102">
        <f t="shared" si="0"/>
        <v>1933</v>
      </c>
      <c r="B27" s="105">
        <v>4982.5576171875</v>
      </c>
      <c r="C27" s="26">
        <v>1.4334487728774548E-2</v>
      </c>
      <c r="D27" s="27">
        <v>0.1645708829164505</v>
      </c>
      <c r="E27" s="27">
        <v>0.37630212306976318</v>
      </c>
      <c r="F27" s="27">
        <v>0.45912697911262512</v>
      </c>
      <c r="G27" s="27">
        <v>0.16646608710289001</v>
      </c>
      <c r="H27" s="27">
        <v>6.0701813548803329E-2</v>
      </c>
      <c r="I27" s="27">
        <v>1.9176740199327469E-2</v>
      </c>
      <c r="J27" s="28">
        <v>6.0481359250843525E-3</v>
      </c>
      <c r="K27" s="27">
        <v>0</v>
      </c>
      <c r="L27" s="27">
        <v>0.19352543354034424</v>
      </c>
      <c r="M27" s="27">
        <v>0.53383129835128784</v>
      </c>
      <c r="N27" s="25">
        <v>2.0624504089355469</v>
      </c>
      <c r="O27" s="25">
        <v>7.003791332244873</v>
      </c>
      <c r="P27" s="25">
        <v>28.056875228881836</v>
      </c>
      <c r="Q27" s="29">
        <v>99.672035217285156</v>
      </c>
      <c r="R27" s="30">
        <v>297.23794555664062</v>
      </c>
      <c r="S27" s="31">
        <v>5.6591215133666992</v>
      </c>
      <c r="T27" s="31">
        <v>3.1299369335174561</v>
      </c>
      <c r="U27" s="31">
        <v>2.226123571395874</v>
      </c>
      <c r="V27" s="31">
        <v>2.3767998218536377</v>
      </c>
      <c r="W27" s="31">
        <v>2.163527250289917</v>
      </c>
      <c r="X27" s="32">
        <v>1.9239840507507324</v>
      </c>
      <c r="AE27" s="9"/>
      <c r="AF27" s="9"/>
      <c r="AG27" s="9"/>
      <c r="AH27" s="9"/>
      <c r="AI27" s="9"/>
      <c r="AJ27" s="9"/>
      <c r="AK27" s="9"/>
      <c r="AL27" s="9"/>
    </row>
    <row r="28" spans="1:38" ht="15">
      <c r="A28" s="102">
        <f t="shared" si="0"/>
        <v>1934</v>
      </c>
      <c r="B28" s="105">
        <v>4590.71435546875</v>
      </c>
      <c r="C28" s="26">
        <v>1.4166334643959999E-2</v>
      </c>
      <c r="D28" s="27">
        <v>0.16400037705898285</v>
      </c>
      <c r="E28" s="27">
        <v>0.37291479110717773</v>
      </c>
      <c r="F28" s="27">
        <v>0.46308484673500061</v>
      </c>
      <c r="G28" s="27">
        <v>0.16401246190071106</v>
      </c>
      <c r="H28" s="27">
        <v>5.8992322534322739E-2</v>
      </c>
      <c r="I28" s="27">
        <v>1.8269483000040054E-2</v>
      </c>
      <c r="J28" s="28">
        <v>5.3592543117702007E-3</v>
      </c>
      <c r="K28" s="27">
        <v>0</v>
      </c>
      <c r="L28" s="27">
        <v>0.19160467386245728</v>
      </c>
      <c r="M28" s="27">
        <v>0.56583386659622192</v>
      </c>
      <c r="N28" s="25">
        <v>2.1294999122619629</v>
      </c>
      <c r="O28" s="25">
        <v>7.0644998550415039</v>
      </c>
      <c r="P28" s="25">
        <v>27.279970169067383</v>
      </c>
      <c r="Q28" s="29">
        <v>97.964698791503906</v>
      </c>
      <c r="R28" s="30">
        <v>284.10195922851562</v>
      </c>
      <c r="S28" s="31">
        <v>5.7168269157409668</v>
      </c>
      <c r="T28" s="31">
        <v>2.9549298286437988</v>
      </c>
      <c r="U28" s="31">
        <v>2.1746177673339844</v>
      </c>
      <c r="V28" s="31">
        <v>2.3216428756713867</v>
      </c>
      <c r="W28" s="31">
        <v>2.1624774932861328</v>
      </c>
      <c r="X28" s="32">
        <v>1.8649048805236816</v>
      </c>
      <c r="AE28" s="9"/>
      <c r="AF28" s="9"/>
      <c r="AG28" s="9"/>
      <c r="AH28" s="9"/>
      <c r="AI28" s="9"/>
      <c r="AJ28" s="9"/>
      <c r="AK28" s="9"/>
      <c r="AL28" s="9"/>
    </row>
    <row r="29" spans="1:38" ht="15">
      <c r="A29" s="102">
        <f t="shared" si="0"/>
        <v>1935</v>
      </c>
      <c r="B29" s="105">
        <v>4443.94091796875</v>
      </c>
      <c r="C29" s="26">
        <v>1.3511725701391697E-2</v>
      </c>
      <c r="D29" s="27">
        <v>0.15892969071865082</v>
      </c>
      <c r="E29" s="27">
        <v>0.36566686630249023</v>
      </c>
      <c r="F29" s="27">
        <v>0.47540345788002014</v>
      </c>
      <c r="G29" s="27">
        <v>0.17344819009304047</v>
      </c>
      <c r="H29" s="27">
        <v>6.2995776534080505E-2</v>
      </c>
      <c r="I29" s="27">
        <v>2.0398661494255066E-2</v>
      </c>
      <c r="J29" s="28">
        <v>6.5003912895917892E-3</v>
      </c>
      <c r="K29" s="27">
        <v>0</v>
      </c>
      <c r="L29" s="27">
        <v>0.18532150983810425</v>
      </c>
      <c r="M29" s="27">
        <v>0.51810640096664429</v>
      </c>
      <c r="N29" s="25">
        <v>2.1105451583862305</v>
      </c>
      <c r="O29" s="25">
        <v>7.2559919357299805</v>
      </c>
      <c r="P29" s="25">
        <v>29.233577728271484</v>
      </c>
      <c r="Q29" s="29">
        <v>102.53092956542969</v>
      </c>
      <c r="R29" s="30">
        <v>324.72689819335937</v>
      </c>
      <c r="S29" s="31">
        <v>5.9145755767822266</v>
      </c>
      <c r="T29" s="31">
        <v>3.2467086315155029</v>
      </c>
      <c r="U29" s="31">
        <v>2.2525150775909424</v>
      </c>
      <c r="V29" s="31">
        <v>2.3904132843017578</v>
      </c>
      <c r="W29" s="31">
        <v>2.1549115180969238</v>
      </c>
      <c r="X29" s="32">
        <v>1.9895128011703491</v>
      </c>
      <c r="AE29" s="9"/>
      <c r="AF29" s="9"/>
      <c r="AG29" s="9"/>
      <c r="AH29" s="9"/>
      <c r="AI29" s="9"/>
      <c r="AJ29" s="9"/>
      <c r="AK29" s="9"/>
      <c r="AL29" s="9"/>
    </row>
    <row r="30" spans="1:38" ht="15">
      <c r="A30" s="102">
        <f t="shared" si="0"/>
        <v>1936</v>
      </c>
      <c r="B30" s="105">
        <v>4976.908203125</v>
      </c>
      <c r="C30" s="26">
        <v>1.4671763405203819E-2</v>
      </c>
      <c r="D30" s="27">
        <v>0.17086587846279144</v>
      </c>
      <c r="E30" s="27">
        <v>0.38331443071365356</v>
      </c>
      <c r="F30" s="27">
        <v>0.44581970572471619</v>
      </c>
      <c r="G30" s="27">
        <v>0.16010946035385132</v>
      </c>
      <c r="H30" s="27">
        <v>5.8443564921617508E-2</v>
      </c>
      <c r="I30" s="27">
        <v>1.9111797213554382E-2</v>
      </c>
      <c r="J30" s="28">
        <v>6.3455137424170971E-3</v>
      </c>
      <c r="K30" s="27">
        <v>0</v>
      </c>
      <c r="L30" s="27">
        <v>0.19832311570644379</v>
      </c>
      <c r="M30" s="27">
        <v>0.58135205507278442</v>
      </c>
      <c r="N30" s="25">
        <v>1.9318175315856934</v>
      </c>
      <c r="O30" s="25">
        <v>6.8316502571105957</v>
      </c>
      <c r="P30" s="25">
        <v>26.727317810058594</v>
      </c>
      <c r="Q30" s="29">
        <v>94.177230834960938</v>
      </c>
      <c r="R30" s="30">
        <v>301.095947265625</v>
      </c>
      <c r="S30" s="31">
        <v>5.5203304290771484</v>
      </c>
      <c r="T30" s="31">
        <v>2.8524339199066162</v>
      </c>
      <c r="U30" s="31">
        <v>2.3077733516693115</v>
      </c>
      <c r="V30" s="31">
        <v>2.3436424732208252</v>
      </c>
      <c r="W30" s="31">
        <v>2.1866602897644043</v>
      </c>
      <c r="X30" s="32">
        <v>2.029343843460083</v>
      </c>
      <c r="AE30" s="9"/>
      <c r="AF30" s="9"/>
      <c r="AG30" s="9"/>
      <c r="AH30" s="9"/>
      <c r="AI30" s="9"/>
      <c r="AJ30" s="9"/>
      <c r="AK30" s="9"/>
      <c r="AL30" s="9"/>
    </row>
    <row r="31" spans="1:38" ht="15">
      <c r="A31" s="102">
        <f t="shared" si="0"/>
        <v>1937</v>
      </c>
      <c r="B31" s="105">
        <v>6048.37841796875</v>
      </c>
      <c r="C31" s="26">
        <v>1.482088677585125E-2</v>
      </c>
      <c r="D31" s="27">
        <v>0.172624871134758</v>
      </c>
      <c r="E31" s="27">
        <v>0.38779836893081665</v>
      </c>
      <c r="F31" s="27">
        <v>0.43957677483558655</v>
      </c>
      <c r="G31" s="27">
        <v>0.16192218661308289</v>
      </c>
      <c r="H31" s="27">
        <v>6.1278834939002991E-2</v>
      </c>
      <c r="I31" s="27">
        <v>2.0705031231045723E-2</v>
      </c>
      <c r="J31" s="28">
        <v>7.376410998404026E-3</v>
      </c>
      <c r="K31" s="27">
        <v>0</v>
      </c>
      <c r="L31" s="27">
        <v>0.1997806578874588</v>
      </c>
      <c r="M31" s="27">
        <v>0.58353888988494873</v>
      </c>
      <c r="N31" s="25">
        <v>1.9646949768066406</v>
      </c>
      <c r="O31" s="25">
        <v>6.5066475868225098</v>
      </c>
      <c r="P31" s="25">
        <v>27.721311569213867</v>
      </c>
      <c r="Q31" s="29">
        <v>97.349945068359375</v>
      </c>
      <c r="R31" s="30">
        <v>321.48257446289062</v>
      </c>
      <c r="S31" s="31">
        <v>5.4792265892028809</v>
      </c>
      <c r="T31" s="31">
        <v>2.8357152938842773</v>
      </c>
      <c r="U31" s="31">
        <v>2.2373793125152588</v>
      </c>
      <c r="V31" s="31">
        <v>2.4885654449462891</v>
      </c>
      <c r="W31" s="31">
        <v>2.2105317115783691</v>
      </c>
      <c r="X31" s="32">
        <v>2.1268661022186279</v>
      </c>
      <c r="AE31" s="9"/>
      <c r="AF31" s="9"/>
      <c r="AG31" s="9"/>
      <c r="AH31" s="9"/>
      <c r="AI31" s="9"/>
      <c r="AJ31" s="9"/>
      <c r="AK31" s="9"/>
      <c r="AL31" s="9"/>
    </row>
    <row r="32" spans="1:38" ht="15">
      <c r="A32" s="102">
        <f t="shared" si="0"/>
        <v>1938</v>
      </c>
      <c r="B32" s="105">
        <v>6670.87060546875</v>
      </c>
      <c r="C32" s="26">
        <v>1.515886839479208E-2</v>
      </c>
      <c r="D32" s="27">
        <v>0.17716425657272339</v>
      </c>
      <c r="E32" s="27">
        <v>0.39935261011123657</v>
      </c>
      <c r="F32" s="27">
        <v>0.42348313331604004</v>
      </c>
      <c r="G32" s="27">
        <v>0.14912930130958557</v>
      </c>
      <c r="H32" s="27">
        <v>5.3916420787572861E-2</v>
      </c>
      <c r="I32" s="27">
        <v>1.7599023878574371E-2</v>
      </c>
      <c r="J32" s="28">
        <v>5.7739540934562683E-3</v>
      </c>
      <c r="K32" s="27">
        <v>0</v>
      </c>
      <c r="L32" s="27">
        <v>0.20411351323127747</v>
      </c>
      <c r="M32" s="27">
        <v>0.58886545896530151</v>
      </c>
      <c r="N32" s="25">
        <v>2.0730602741241455</v>
      </c>
      <c r="O32" s="25">
        <v>6.3210787773132324</v>
      </c>
      <c r="P32" s="25">
        <v>25.130331039428711</v>
      </c>
      <c r="Q32" s="29">
        <v>87.492088317871094</v>
      </c>
      <c r="R32" s="30">
        <v>275.90591430664062</v>
      </c>
      <c r="S32" s="31">
        <v>5.3610754013061523</v>
      </c>
      <c r="T32" s="31">
        <v>2.7946476936340332</v>
      </c>
      <c r="U32" s="31">
        <v>2.0427920818328857</v>
      </c>
      <c r="V32" s="31">
        <v>2.3592381477355957</v>
      </c>
      <c r="W32" s="31">
        <v>2.1454720497131348</v>
      </c>
      <c r="X32" s="32">
        <v>2.0114989280700684</v>
      </c>
      <c r="AE32" s="9"/>
      <c r="AF32" s="9"/>
      <c r="AG32" s="9"/>
      <c r="AH32" s="9"/>
      <c r="AI32" s="9"/>
      <c r="AJ32" s="9"/>
      <c r="AK32" s="9"/>
      <c r="AL32" s="9"/>
    </row>
    <row r="33" spans="1:38" ht="15">
      <c r="A33" s="102">
        <f t="shared" si="0"/>
        <v>1939</v>
      </c>
      <c r="B33" s="105">
        <v>7222.23681640625</v>
      </c>
      <c r="C33" s="26">
        <v>1.590973325073719E-2</v>
      </c>
      <c r="D33" s="27">
        <v>0.18861168622970581</v>
      </c>
      <c r="E33" s="27">
        <v>0.41168472170829773</v>
      </c>
      <c r="F33" s="27">
        <v>0.39970359206199646</v>
      </c>
      <c r="G33" s="27">
        <v>0.15195922553539276</v>
      </c>
      <c r="H33" s="27">
        <v>5.9877488762140274E-2</v>
      </c>
      <c r="I33" s="27">
        <v>2.0020771771669388E-2</v>
      </c>
      <c r="J33" s="28">
        <v>6.7816744558513165E-3</v>
      </c>
      <c r="K33" s="27">
        <v>0</v>
      </c>
      <c r="L33" s="27">
        <v>0.21465073525905609</v>
      </c>
      <c r="M33" s="27">
        <v>0.66963791847229004</v>
      </c>
      <c r="N33" s="25">
        <v>1.8307778835296631</v>
      </c>
      <c r="O33" s="25">
        <v>5.739469051361084</v>
      </c>
      <c r="P33" s="25">
        <v>26.236732482910156</v>
      </c>
      <c r="Q33" s="29">
        <v>96.861236572265625</v>
      </c>
      <c r="R33" s="30">
        <v>315.7813720703125</v>
      </c>
      <c r="S33" s="31">
        <v>5.0940132141113281</v>
      </c>
      <c r="T33" s="31">
        <v>2.4233641624450684</v>
      </c>
      <c r="U33" s="31">
        <v>2.1832447052001953</v>
      </c>
      <c r="V33" s="31">
        <v>2.6476180553436279</v>
      </c>
      <c r="W33" s="31">
        <v>2.282200813293457</v>
      </c>
      <c r="X33" s="32">
        <v>2.0669538974761963</v>
      </c>
      <c r="AE33" s="9"/>
      <c r="AF33" s="9"/>
      <c r="AG33" s="9"/>
      <c r="AH33" s="9"/>
      <c r="AI33" s="9"/>
      <c r="AJ33" s="9"/>
      <c r="AK33" s="9"/>
      <c r="AL33" s="9"/>
    </row>
    <row r="34" spans="1:38" ht="15">
      <c r="A34" s="102">
        <f t="shared" si="0"/>
        <v>1940</v>
      </c>
      <c r="B34" s="105">
        <v>6581.28466796875</v>
      </c>
      <c r="C34" s="26">
        <v>1.5176929533481598E-2</v>
      </c>
      <c r="D34" s="27">
        <v>0.18469832837581635</v>
      </c>
      <c r="E34" s="27">
        <v>0.4054034948348999</v>
      </c>
      <c r="F34" s="27">
        <v>0.40989816188812256</v>
      </c>
      <c r="G34" s="27">
        <v>0.15568672120571136</v>
      </c>
      <c r="H34" s="27">
        <v>6.1615839600563049E-2</v>
      </c>
      <c r="I34" s="27">
        <v>1.9066186621785164E-2</v>
      </c>
      <c r="J34" s="28">
        <v>5.2810735069215298E-3</v>
      </c>
      <c r="K34" s="27">
        <v>0</v>
      </c>
      <c r="L34" s="27">
        <v>0.20787221193313599</v>
      </c>
      <c r="M34" s="27">
        <v>0.65828579664230347</v>
      </c>
      <c r="N34" s="25">
        <v>1.8006494045257568</v>
      </c>
      <c r="O34" s="25">
        <v>5.9147562980651855</v>
      </c>
      <c r="P34" s="25">
        <v>26.657058715820312</v>
      </c>
      <c r="Q34" s="29">
        <v>106.43122100830078</v>
      </c>
      <c r="R34" s="30">
        <v>293.50711059570312</v>
      </c>
      <c r="S34" s="31">
        <v>5.2640414237976074</v>
      </c>
      <c r="T34" s="31">
        <v>2.4770448207855225</v>
      </c>
      <c r="U34" s="31">
        <v>2.2763907909393311</v>
      </c>
      <c r="V34" s="31">
        <v>2.6321747303009033</v>
      </c>
      <c r="W34" s="31">
        <v>2.3114268779754639</v>
      </c>
      <c r="X34" s="32">
        <v>1.7914091348648071</v>
      </c>
      <c r="AE34" s="9"/>
      <c r="AF34" s="9"/>
      <c r="AG34" s="9"/>
      <c r="AH34" s="9"/>
      <c r="AI34" s="9"/>
      <c r="AJ34" s="9"/>
      <c r="AK34" s="9"/>
      <c r="AL34" s="9"/>
    </row>
    <row r="35" spans="1:38" ht="15">
      <c r="A35" s="102">
        <f t="shared" si="0"/>
        <v>1941</v>
      </c>
      <c r="B35" s="105">
        <v>8539.693359375</v>
      </c>
      <c r="C35" s="26">
        <v>1.5705747529864311E-2</v>
      </c>
      <c r="D35" s="27">
        <v>0.18556629121303558</v>
      </c>
      <c r="E35" s="27">
        <v>0.41131621599197388</v>
      </c>
      <c r="F35" s="27">
        <v>0.40311750769615173</v>
      </c>
      <c r="G35" s="27">
        <v>0.15282836556434631</v>
      </c>
      <c r="H35" s="27">
        <v>5.5581323802471161E-2</v>
      </c>
      <c r="I35" s="27">
        <v>1.6434269025921822E-2</v>
      </c>
      <c r="J35" s="28">
        <v>4.6796505339443684E-3</v>
      </c>
      <c r="K35" s="27">
        <v>0</v>
      </c>
      <c r="L35" s="27">
        <v>0.21041156351566315</v>
      </c>
      <c r="M35" s="27">
        <v>0.65044838190078735</v>
      </c>
      <c r="N35" s="25">
        <v>1.8578909635543823</v>
      </c>
      <c r="O35" s="25">
        <v>6.0746245384216309</v>
      </c>
      <c r="P35" s="25">
        <v>26.845251083374023</v>
      </c>
      <c r="Q35" s="29">
        <v>90.258621215820313</v>
      </c>
      <c r="R35" s="30">
        <v>254.34344482421875</v>
      </c>
      <c r="S35" s="31">
        <v>5.1977195739746094</v>
      </c>
      <c r="T35" s="31">
        <v>2.5042223930358887</v>
      </c>
      <c r="U35" s="31">
        <v>2.1697587966918945</v>
      </c>
      <c r="V35" s="31">
        <v>2.5158486366271973</v>
      </c>
      <c r="W35" s="31">
        <v>2.0704340934753418</v>
      </c>
      <c r="X35" s="32">
        <v>1.8207976818084717</v>
      </c>
      <c r="AE35" s="9"/>
      <c r="AF35" s="9"/>
      <c r="AG35" s="9"/>
      <c r="AH35" s="9"/>
      <c r="AI35" s="9"/>
      <c r="AJ35" s="9"/>
      <c r="AK35" s="9"/>
      <c r="AL35" s="9"/>
    </row>
    <row r="36" spans="1:38" ht="15">
      <c r="A36" s="102">
        <f t="shared" si="0"/>
        <v>1942</v>
      </c>
      <c r="B36" s="105">
        <v>11355.9462890625</v>
      </c>
      <c r="C36" s="26">
        <v>1.6738254576921463E-2</v>
      </c>
      <c r="D36" s="27">
        <v>0.1987016499042511</v>
      </c>
      <c r="E36" s="27">
        <v>0.42628282308578491</v>
      </c>
      <c r="F36" s="27">
        <v>0.37501552700996399</v>
      </c>
      <c r="G36" s="27">
        <v>0.14015692472457886</v>
      </c>
      <c r="H36" s="27">
        <v>4.9220342189073563E-2</v>
      </c>
      <c r="I36" s="27">
        <v>1.3559768907725811E-2</v>
      </c>
      <c r="J36" s="28">
        <v>3.5579267423599958E-3</v>
      </c>
      <c r="K36" s="27">
        <v>0</v>
      </c>
      <c r="L36" s="27">
        <v>0.22420249879360199</v>
      </c>
      <c r="M36" s="27">
        <v>0.73187816143035889</v>
      </c>
      <c r="N36" s="25">
        <v>1.7637933492660522</v>
      </c>
      <c r="O36" s="25">
        <v>5.6542205810546875</v>
      </c>
      <c r="P36" s="25">
        <v>24.622735977172852</v>
      </c>
      <c r="Q36" s="29">
        <v>80.227104187011719</v>
      </c>
      <c r="R36" s="30">
        <v>204.94380187988281</v>
      </c>
      <c r="S36" s="31">
        <v>4.8728852272033691</v>
      </c>
      <c r="T36" s="31">
        <v>2.1897041797637939</v>
      </c>
      <c r="U36" s="31">
        <v>2.1261873245239258</v>
      </c>
      <c r="V36" s="31">
        <v>2.478801965713501</v>
      </c>
      <c r="W36" s="31">
        <v>1.9989794492721558</v>
      </c>
      <c r="X36" s="32">
        <v>1.6901731491088867</v>
      </c>
      <c r="AE36" s="9"/>
      <c r="AF36" s="9"/>
      <c r="AG36" s="9"/>
      <c r="AH36" s="9"/>
      <c r="AI36" s="9"/>
      <c r="AJ36" s="9"/>
      <c r="AK36" s="9"/>
      <c r="AL36" s="9"/>
    </row>
    <row r="37" spans="1:38" ht="15">
      <c r="A37" s="102">
        <f t="shared" si="0"/>
        <v>1943</v>
      </c>
      <c r="B37" s="105">
        <v>13737.52734375</v>
      </c>
      <c r="C37" s="26">
        <v>1.8745463341474533E-2</v>
      </c>
      <c r="D37" s="27">
        <v>0.21416650712490082</v>
      </c>
      <c r="E37" s="27">
        <v>0.45296287536621094</v>
      </c>
      <c r="F37" s="27">
        <v>0.33287060260772705</v>
      </c>
      <c r="G37" s="27">
        <v>0.10623399168252945</v>
      </c>
      <c r="H37" s="27">
        <v>3.2230179756879807E-2</v>
      </c>
      <c r="I37" s="27">
        <v>8.5388012230396271E-3</v>
      </c>
      <c r="J37" s="28">
        <v>2.2866299841552973E-3</v>
      </c>
      <c r="K37" s="27">
        <v>0</v>
      </c>
      <c r="L37" s="27">
        <v>0.24585261940956116</v>
      </c>
      <c r="M37" s="27">
        <v>0.7652398943901062</v>
      </c>
      <c r="N37" s="25">
        <v>1.6659635305404663</v>
      </c>
      <c r="O37" s="25">
        <v>5.0557241439819336</v>
      </c>
      <c r="P37" s="25">
        <v>17.871404647827148</v>
      </c>
      <c r="Q37" s="29">
        <v>49.921676635742188</v>
      </c>
      <c r="R37" s="30">
        <v>129.77583312988281</v>
      </c>
      <c r="S37" s="31">
        <v>4.4347009658813477</v>
      </c>
      <c r="T37" s="31">
        <v>2.0538225173950195</v>
      </c>
      <c r="U37" s="31">
        <v>1.9980666637420654</v>
      </c>
      <c r="V37" s="31">
        <v>2.1012616157531738</v>
      </c>
      <c r="W37" s="31">
        <v>1.8034497499465942</v>
      </c>
      <c r="X37" s="32">
        <v>1.7104395627975464</v>
      </c>
      <c r="AE37" s="9"/>
      <c r="AF37" s="9"/>
      <c r="AG37" s="9"/>
      <c r="AH37" s="9"/>
      <c r="AI37" s="9"/>
      <c r="AJ37" s="9"/>
      <c r="AK37" s="9"/>
      <c r="AL37" s="9"/>
    </row>
    <row r="38" spans="1:38" ht="15">
      <c r="A38" s="102">
        <f t="shared" si="0"/>
        <v>1944</v>
      </c>
      <c r="B38" s="105">
        <v>16815.447265625</v>
      </c>
      <c r="C38" s="26">
        <v>1.9313378259539604E-2</v>
      </c>
      <c r="D38" s="27">
        <v>0.22401672601699829</v>
      </c>
      <c r="E38" s="27">
        <v>0.46567532420158386</v>
      </c>
      <c r="F38" s="27">
        <v>0.31030794978141785</v>
      </c>
      <c r="G38" s="27">
        <v>8.9948169887065887E-2</v>
      </c>
      <c r="H38" s="27">
        <v>2.6071703061461449E-2</v>
      </c>
      <c r="I38" s="27">
        <v>6.3843438401818275E-3</v>
      </c>
      <c r="J38" s="28">
        <v>1.4333263970911503E-3</v>
      </c>
      <c r="K38" s="27">
        <v>0</v>
      </c>
      <c r="L38" s="27">
        <v>0.25474077463150024</v>
      </c>
      <c r="M38" s="27">
        <v>0.84961539506912231</v>
      </c>
      <c r="N38" s="25">
        <v>1.6848032474517822</v>
      </c>
      <c r="O38" s="25">
        <v>4.5392179489135742</v>
      </c>
      <c r="P38" s="25">
        <v>14.640003204345703</v>
      </c>
      <c r="Q38" s="29">
        <v>41.012252807617187</v>
      </c>
      <c r="R38" s="30">
        <v>93.828338623046875</v>
      </c>
      <c r="S38" s="31">
        <v>4.2774925231933594</v>
      </c>
      <c r="T38" s="31">
        <v>1.826669454574585</v>
      </c>
      <c r="U38" s="31">
        <v>1.8418052196502686</v>
      </c>
      <c r="V38" s="31">
        <v>1.9815787076950073</v>
      </c>
      <c r="W38" s="31">
        <v>1.7808536291122437</v>
      </c>
      <c r="X38" s="32">
        <v>1.5566918849945068</v>
      </c>
      <c r="AE38" s="9"/>
      <c r="AF38" s="9"/>
      <c r="AG38" s="9"/>
      <c r="AH38" s="9"/>
      <c r="AI38" s="9"/>
      <c r="AJ38" s="9"/>
      <c r="AK38" s="9"/>
      <c r="AL38" s="9"/>
    </row>
    <row r="39" spans="1:38" ht="15">
      <c r="A39" s="102">
        <f t="shared" si="0"/>
        <v>1945</v>
      </c>
      <c r="B39" s="105">
        <v>30093.775390625</v>
      </c>
      <c r="C39" s="26">
        <v>1.8796505406498909E-2</v>
      </c>
      <c r="D39" s="27">
        <v>0.22417186200618744</v>
      </c>
      <c r="E39" s="27">
        <v>0.4769439697265625</v>
      </c>
      <c r="F39" s="27">
        <v>0.29888415336608887</v>
      </c>
      <c r="G39" s="27">
        <v>7.5644128024578094E-2</v>
      </c>
      <c r="H39" s="27">
        <v>1.9824830815196037E-2</v>
      </c>
      <c r="I39" s="27">
        <v>5.145740695297718E-3</v>
      </c>
      <c r="J39" s="28">
        <v>1.352210994809866E-3</v>
      </c>
      <c r="K39" s="27">
        <v>0</v>
      </c>
      <c r="L39" s="27">
        <v>0.25270566344261169</v>
      </c>
      <c r="M39" s="27">
        <v>0.85200095176696777</v>
      </c>
      <c r="N39" s="25">
        <v>1.8457741737365723</v>
      </c>
      <c r="O39" s="25">
        <v>4.3383183479309082</v>
      </c>
      <c r="P39" s="25">
        <v>11.60962963104248</v>
      </c>
      <c r="Q39" s="29">
        <v>30.203638076782227</v>
      </c>
      <c r="R39" s="30">
        <v>78.477699279785156</v>
      </c>
      <c r="S39" s="31">
        <v>4.3142132759094238</v>
      </c>
      <c r="T39" s="31">
        <v>1.8211907148361206</v>
      </c>
      <c r="U39" s="31">
        <v>1.6192888021469116</v>
      </c>
      <c r="V39" s="31">
        <v>1.7436280250549316</v>
      </c>
      <c r="W39" s="31">
        <v>1.7076195478439331</v>
      </c>
      <c r="X39" s="32">
        <v>1.7036824226379395</v>
      </c>
      <c r="AE39" s="9"/>
      <c r="AF39" s="9"/>
      <c r="AG39" s="9"/>
      <c r="AH39" s="9"/>
      <c r="AI39" s="9"/>
      <c r="AJ39" s="9"/>
      <c r="AK39" s="9"/>
      <c r="AL39" s="9"/>
    </row>
    <row r="40" spans="1:38" ht="15">
      <c r="A40" s="102">
        <f t="shared" si="0"/>
        <v>1946</v>
      </c>
      <c r="B40" s="105">
        <v>45990.9140625</v>
      </c>
      <c r="C40" s="26">
        <v>1.8066773191094398E-2</v>
      </c>
      <c r="D40" s="27">
        <v>0.20813554525375366</v>
      </c>
      <c r="E40" s="27">
        <v>0.46133109927177429</v>
      </c>
      <c r="F40" s="27">
        <v>0.33053335547447205</v>
      </c>
      <c r="G40" s="27">
        <v>9.272407740354538E-2</v>
      </c>
      <c r="H40" s="27">
        <v>2.6492472738027573E-2</v>
      </c>
      <c r="I40" s="27">
        <v>7.3496350087225437E-3</v>
      </c>
      <c r="J40" s="28">
        <v>2.0126702729612589E-3</v>
      </c>
      <c r="K40" s="27">
        <v>0</v>
      </c>
      <c r="L40" s="27">
        <v>0.24074290692806244</v>
      </c>
      <c r="M40" s="27">
        <v>0.77615678310394287</v>
      </c>
      <c r="N40" s="25">
        <v>1.8761776685714722</v>
      </c>
      <c r="O40" s="25">
        <v>4.9501504898071289</v>
      </c>
      <c r="P40" s="25">
        <v>14.761937141418457</v>
      </c>
      <c r="Q40" s="29">
        <v>41.0230712890625</v>
      </c>
      <c r="R40" s="30">
        <v>114.33631134033203</v>
      </c>
      <c r="S40" s="31">
        <v>4.5319585800170898</v>
      </c>
      <c r="T40" s="31">
        <v>2.040475606918335</v>
      </c>
      <c r="U40" s="31">
        <v>1.7617380619049072</v>
      </c>
      <c r="V40" s="31">
        <v>1.8731567859649658</v>
      </c>
      <c r="W40" s="31">
        <v>1.7946473360061646</v>
      </c>
      <c r="X40" s="32">
        <v>1.7915856838226318</v>
      </c>
      <c r="AE40" s="9"/>
      <c r="AF40" s="9"/>
      <c r="AG40" s="9"/>
      <c r="AH40" s="9"/>
      <c r="AI40" s="9"/>
      <c r="AJ40" s="9"/>
      <c r="AK40" s="9"/>
      <c r="AL40" s="9"/>
    </row>
    <row r="41" spans="1:38" ht="15">
      <c r="A41" s="102">
        <f t="shared" si="0"/>
        <v>1947</v>
      </c>
      <c r="B41" s="105">
        <v>60558.26953125</v>
      </c>
      <c r="C41" s="26">
        <v>1.7256738618016243E-2</v>
      </c>
      <c r="D41" s="27">
        <v>0.20117214322090149</v>
      </c>
      <c r="E41" s="27">
        <v>0.45569652318954468</v>
      </c>
      <c r="F41" s="27">
        <v>0.34313133358955383</v>
      </c>
      <c r="G41" s="27">
        <v>9.6443444490432739E-2</v>
      </c>
      <c r="H41" s="27">
        <v>2.7913745492696762E-2</v>
      </c>
      <c r="I41" s="27">
        <v>7.3152026161551476E-3</v>
      </c>
      <c r="J41" s="28">
        <v>1.8060440197587013E-3</v>
      </c>
      <c r="K41" s="27">
        <v>0</v>
      </c>
      <c r="L41" s="27">
        <v>0.23183037340641022</v>
      </c>
      <c r="M41" s="27">
        <v>0.7504916787147522</v>
      </c>
      <c r="N41" s="25">
        <v>1.8803423643112183</v>
      </c>
      <c r="O41" s="25">
        <v>5.1180200576782227</v>
      </c>
      <c r="P41" s="25">
        <v>15.451399803161621</v>
      </c>
      <c r="Q41" s="29">
        <v>43.948448181152344</v>
      </c>
      <c r="R41" s="30">
        <v>110.79680633544922</v>
      </c>
      <c r="S41" s="31">
        <v>4.7100687026977539</v>
      </c>
      <c r="T41" s="31">
        <v>2.1288120746612549</v>
      </c>
      <c r="U41" s="31">
        <v>1.8248343467712402</v>
      </c>
      <c r="V41" s="31">
        <v>1.8843897581100464</v>
      </c>
      <c r="W41" s="31">
        <v>1.8065512180328369</v>
      </c>
      <c r="X41" s="32">
        <v>1.6644961833953857</v>
      </c>
      <c r="AE41" s="9"/>
      <c r="AF41" s="9"/>
      <c r="AG41" s="9"/>
      <c r="AH41" s="9"/>
      <c r="AI41" s="9"/>
      <c r="AJ41" s="9"/>
      <c r="AK41" s="9"/>
      <c r="AL41" s="9"/>
    </row>
    <row r="42" spans="1:38" ht="13.15" customHeight="1">
      <c r="A42" s="102">
        <f t="shared" si="0"/>
        <v>1948</v>
      </c>
      <c r="B42" s="105">
        <v>101532.7890625</v>
      </c>
      <c r="C42" s="26">
        <v>1.831238716840744E-2</v>
      </c>
      <c r="D42" s="27">
        <v>0.2062591016292572</v>
      </c>
      <c r="E42" s="27">
        <v>0.4698682427406311</v>
      </c>
      <c r="F42" s="27">
        <v>0.32387265563011169</v>
      </c>
      <c r="G42" s="27">
        <v>8.7347052991390228E-2</v>
      </c>
      <c r="H42" s="27">
        <v>2.4361582472920418E-2</v>
      </c>
      <c r="I42" s="27">
        <v>6.3691996037960052E-3</v>
      </c>
      <c r="J42" s="28">
        <v>1.6376480925828218E-3</v>
      </c>
      <c r="K42" s="27">
        <v>0</v>
      </c>
      <c r="L42" s="27">
        <v>0.23905289173126221</v>
      </c>
      <c r="M42" s="27">
        <v>0.79133796691894531</v>
      </c>
      <c r="N42" s="25">
        <v>1.9327890872955322</v>
      </c>
      <c r="O42" s="25">
        <v>4.7554464340209961</v>
      </c>
      <c r="P42" s="25">
        <v>13.938657760620117</v>
      </c>
      <c r="Q42" s="29">
        <v>37.363079071044922</v>
      </c>
      <c r="R42" s="30">
        <v>97.271926879882813</v>
      </c>
      <c r="S42" s="31">
        <v>4.5628561973571777</v>
      </c>
      <c r="T42" s="31">
        <v>2.006072998046875</v>
      </c>
      <c r="U42" s="31">
        <v>1.6756750345230103</v>
      </c>
      <c r="V42" s="31">
        <v>1.8367792367935181</v>
      </c>
      <c r="W42" s="31">
        <v>1.747771143913269</v>
      </c>
      <c r="X42" s="32">
        <v>1.7046774625778198</v>
      </c>
      <c r="AE42" s="9"/>
      <c r="AF42" s="9"/>
      <c r="AG42" s="9"/>
      <c r="AH42" s="9"/>
      <c r="AI42" s="9"/>
      <c r="AJ42" s="9"/>
      <c r="AK42" s="9"/>
      <c r="AL42" s="9"/>
    </row>
    <row r="43" spans="1:38" ht="15">
      <c r="A43" s="102">
        <f t="shared" si="0"/>
        <v>1949</v>
      </c>
      <c r="B43" s="105">
        <v>195.8441162109375</v>
      </c>
      <c r="C43" s="26">
        <v>1.7731191590428352E-2</v>
      </c>
      <c r="D43" s="27">
        <v>0.20688602328300476</v>
      </c>
      <c r="E43" s="27">
        <v>0.46883758902549744</v>
      </c>
      <c r="F43" s="27">
        <v>0.3242763876914978</v>
      </c>
      <c r="G43" s="27">
        <v>8.9994132518768311E-2</v>
      </c>
      <c r="H43" s="27">
        <v>2.6184383779764175E-2</v>
      </c>
      <c r="I43" s="27">
        <v>7.0971474051475525E-3</v>
      </c>
      <c r="J43" s="28">
        <v>1.8334342166781425E-3</v>
      </c>
      <c r="K43" s="27">
        <v>0</v>
      </c>
      <c r="L43" s="27">
        <v>0.23534378409385681</v>
      </c>
      <c r="M43" s="27">
        <v>0.78925859928131104</v>
      </c>
      <c r="N43" s="25">
        <v>1.8539209365844727</v>
      </c>
      <c r="O43" s="25">
        <v>4.7383208274841309</v>
      </c>
      <c r="P43" s="25">
        <v>14.423280715942383</v>
      </c>
      <c r="Q43" s="29">
        <v>41.086544036865234</v>
      </c>
      <c r="R43" s="30">
        <v>109.04576873779297</v>
      </c>
      <c r="S43" s="31">
        <v>4.6375126838684082</v>
      </c>
      <c r="T43" s="31">
        <v>2.0097696781158447</v>
      </c>
      <c r="U43" s="31">
        <v>1.7491382360458374</v>
      </c>
      <c r="V43" s="31">
        <v>1.8992832899093628</v>
      </c>
      <c r="W43" s="31">
        <v>1.8154250383377075</v>
      </c>
      <c r="X43" s="32">
        <v>1.7273653745651245</v>
      </c>
      <c r="AE43" s="9"/>
      <c r="AF43" s="9"/>
      <c r="AG43" s="9"/>
      <c r="AH43" s="9"/>
      <c r="AI43" s="9"/>
      <c r="AJ43" s="9"/>
      <c r="AK43" s="9"/>
      <c r="AL43" s="9"/>
    </row>
    <row r="44" spans="1:38" ht="15.4" customHeight="1">
      <c r="A44" s="102">
        <f t="shared" si="0"/>
        <v>1950</v>
      </c>
      <c r="B44" s="105">
        <v>228.0357666015625</v>
      </c>
      <c r="C44" s="26">
        <v>1.7850993201136589E-2</v>
      </c>
      <c r="D44" s="27">
        <v>0.20605288445949554</v>
      </c>
      <c r="E44" s="27">
        <v>0.46965605020523071</v>
      </c>
      <c r="F44" s="27">
        <v>0.32429108023643494</v>
      </c>
      <c r="G44" s="27">
        <v>9.097994863986969E-2</v>
      </c>
      <c r="H44" s="27">
        <v>2.6676218956708908E-2</v>
      </c>
      <c r="I44" s="27">
        <v>7.320136297494173E-3</v>
      </c>
      <c r="J44" s="28">
        <v>1.9292717333883047E-3</v>
      </c>
      <c r="K44" s="27">
        <v>0</v>
      </c>
      <c r="L44" s="27">
        <v>0.23367404937744141</v>
      </c>
      <c r="M44" s="27">
        <v>0.79439353942871094</v>
      </c>
      <c r="N44" s="25">
        <v>1.8659629821777344</v>
      </c>
      <c r="O44" s="25">
        <v>4.7730088233947754</v>
      </c>
      <c r="P44" s="25">
        <v>14.619729995727539</v>
      </c>
      <c r="Q44" s="29">
        <v>41.939743041992187</v>
      </c>
      <c r="R44" s="30">
        <v>112.86417388916016</v>
      </c>
      <c r="S44" s="31">
        <v>4.6700806617736816</v>
      </c>
      <c r="T44" s="31">
        <v>1.9988759756088257</v>
      </c>
      <c r="U44" s="31">
        <v>1.7379288673400879</v>
      </c>
      <c r="V44" s="31">
        <v>1.9061340093612671</v>
      </c>
      <c r="W44" s="31">
        <v>1.8246724605560303</v>
      </c>
      <c r="X44" s="32">
        <v>1.7453936338424683</v>
      </c>
      <c r="AE44" s="9"/>
      <c r="AF44" s="9"/>
      <c r="AG44" s="9"/>
      <c r="AH44" s="9"/>
      <c r="AI44" s="9"/>
      <c r="AJ44" s="9"/>
      <c r="AK44" s="9"/>
      <c r="AL44" s="9"/>
    </row>
    <row r="45" spans="1:38" ht="15.4" customHeight="1">
      <c r="A45" s="102">
        <f t="shared" si="0"/>
        <v>1951</v>
      </c>
      <c r="B45" s="105">
        <v>287.493408203125</v>
      </c>
      <c r="C45" s="26">
        <v>1.6848975792527199E-2</v>
      </c>
      <c r="D45" s="27">
        <v>0.19756986200809479</v>
      </c>
      <c r="E45" s="27">
        <v>0.46372240781784058</v>
      </c>
      <c r="F45" s="27">
        <v>0.33870771527290344</v>
      </c>
      <c r="G45" s="27">
        <v>9.8839938640594482E-2</v>
      </c>
      <c r="H45" s="27">
        <v>2.9626304283738136E-2</v>
      </c>
      <c r="I45" s="27">
        <v>8.1979790702462196E-3</v>
      </c>
      <c r="J45" s="28">
        <v>2.1902383305132389E-3</v>
      </c>
      <c r="K45" s="27">
        <v>0</v>
      </c>
      <c r="L45" s="27">
        <v>0.22328634560108185</v>
      </c>
      <c r="M45" s="27">
        <v>0.74338984489440918</v>
      </c>
      <c r="N45" s="25">
        <v>1.8760000467300415</v>
      </c>
      <c r="O45" s="25">
        <v>5.0086226463317871</v>
      </c>
      <c r="P45" s="25">
        <v>16.113807678222656</v>
      </c>
      <c r="Q45" s="29">
        <v>46.637565612792969</v>
      </c>
      <c r="R45" s="30">
        <v>126.62725067138672</v>
      </c>
      <c r="S45" s="31">
        <v>4.8923277854919434</v>
      </c>
      <c r="T45" s="31">
        <v>2.1588406562805176</v>
      </c>
      <c r="U45" s="31">
        <v>1.8054782152175903</v>
      </c>
      <c r="V45" s="31">
        <v>1.9733954668045044</v>
      </c>
      <c r="W45" s="31">
        <v>1.8385664224624634</v>
      </c>
      <c r="X45" s="32">
        <v>1.7578059434890747</v>
      </c>
      <c r="AE45" s="9"/>
      <c r="AF45" s="9"/>
      <c r="AG45" s="9"/>
      <c r="AH45" s="9"/>
      <c r="AI45" s="9"/>
      <c r="AJ45" s="9"/>
      <c r="AK45" s="9"/>
      <c r="AL45" s="9"/>
    </row>
    <row r="46" spans="1:38" ht="15">
      <c r="A46" s="102">
        <f t="shared" si="0"/>
        <v>1952</v>
      </c>
      <c r="B46" s="105">
        <v>338.071533203125</v>
      </c>
      <c r="C46" s="26">
        <v>1.6399303451180458E-2</v>
      </c>
      <c r="D46" s="27">
        <v>0.19374002516269684</v>
      </c>
      <c r="E46" s="27">
        <v>0.45939779281616211</v>
      </c>
      <c r="F46" s="27">
        <v>0.34686216711997986</v>
      </c>
      <c r="G46" s="27">
        <v>0.10342869907617569</v>
      </c>
      <c r="H46" s="27">
        <v>3.0713602900505066E-2</v>
      </c>
      <c r="I46" s="27">
        <v>8.1207668408751488E-3</v>
      </c>
      <c r="J46" s="28">
        <v>1.9955544266849756E-3</v>
      </c>
      <c r="K46" s="27">
        <v>0</v>
      </c>
      <c r="L46" s="27">
        <v>0.21793660521507263</v>
      </c>
      <c r="M46" s="27">
        <v>0.74005478620529175</v>
      </c>
      <c r="N46" s="25">
        <v>1.8796520233154297</v>
      </c>
      <c r="O46" s="25">
        <v>5.1685752868652344</v>
      </c>
      <c r="P46" s="25">
        <v>17.073871612548828</v>
      </c>
      <c r="Q46" s="29">
        <v>48.430248260498047</v>
      </c>
      <c r="R46" s="30">
        <v>123.55886077880859</v>
      </c>
      <c r="S46" s="31">
        <v>5.0147137641906738</v>
      </c>
      <c r="T46" s="31">
        <v>2.178919792175293</v>
      </c>
      <c r="U46" s="31">
        <v>1.8453530073165894</v>
      </c>
      <c r="V46" s="31">
        <v>2.0011065006256104</v>
      </c>
      <c r="W46" s="31">
        <v>1.7988656759262085</v>
      </c>
      <c r="X46" s="32">
        <v>1.6767964363098145</v>
      </c>
      <c r="AE46" s="9"/>
      <c r="AF46" s="9"/>
      <c r="AG46" s="9"/>
      <c r="AH46" s="9"/>
      <c r="AI46" s="9"/>
      <c r="AJ46" s="9"/>
      <c r="AK46" s="9"/>
      <c r="AL46" s="9"/>
    </row>
    <row r="47" spans="1:38" ht="15">
      <c r="A47" s="102">
        <f t="shared" si="0"/>
        <v>1953</v>
      </c>
      <c r="B47" s="105">
        <v>344.75067138671875</v>
      </c>
      <c r="C47" s="26">
        <v>1.7015939578413963E-2</v>
      </c>
      <c r="D47" s="27">
        <v>0.19464166462421417</v>
      </c>
      <c r="E47" s="27">
        <v>0.46159350872039795</v>
      </c>
      <c r="F47" s="27">
        <v>0.34376481175422668</v>
      </c>
      <c r="G47" s="27">
        <v>0.10162606835365295</v>
      </c>
      <c r="H47" s="27">
        <v>3.0135054141283035E-2</v>
      </c>
      <c r="I47" s="27">
        <v>8.0955177545547485E-3</v>
      </c>
      <c r="J47" s="28">
        <v>2.0485559944063425E-3</v>
      </c>
      <c r="K47" s="27">
        <v>0</v>
      </c>
      <c r="L47" s="27">
        <v>0.22010336816310883</v>
      </c>
      <c r="M47" s="27">
        <v>0.74457675218582153</v>
      </c>
      <c r="N47" s="25">
        <v>1.8866695165634155</v>
      </c>
      <c r="O47" s="25">
        <v>5.1520824432373047</v>
      </c>
      <c r="P47" s="25">
        <v>16.662189483642578</v>
      </c>
      <c r="Q47" s="29">
        <v>47.452415466308594</v>
      </c>
      <c r="R47" s="30">
        <v>123.91218566894531</v>
      </c>
      <c r="S47" s="31">
        <v>4.9622344970703125</v>
      </c>
      <c r="T47" s="31">
        <v>2.1632647514343262</v>
      </c>
      <c r="U47" s="31">
        <v>1.8220721483230591</v>
      </c>
      <c r="V47" s="31">
        <v>1.9725239276885986</v>
      </c>
      <c r="W47" s="31">
        <v>1.808588981628418</v>
      </c>
      <c r="X47" s="32">
        <v>1.7060285806655884</v>
      </c>
      <c r="AE47" s="9"/>
      <c r="AF47" s="9"/>
      <c r="AG47" s="9"/>
      <c r="AH47" s="9"/>
      <c r="AI47" s="9"/>
      <c r="AJ47" s="9"/>
      <c r="AK47" s="9"/>
      <c r="AL47" s="9"/>
    </row>
    <row r="48" spans="1:38" ht="15">
      <c r="A48" s="102">
        <f t="shared" si="0"/>
        <v>1954</v>
      </c>
      <c r="B48" s="105">
        <v>368.74493408203125</v>
      </c>
      <c r="C48" s="26">
        <v>1.634187251329422E-2</v>
      </c>
      <c r="D48" s="27">
        <v>0.18880631029605865</v>
      </c>
      <c r="E48" s="27">
        <v>0.45821893215179443</v>
      </c>
      <c r="F48" s="27">
        <v>0.35297477245330811</v>
      </c>
      <c r="G48" s="27">
        <v>0.10568968206644058</v>
      </c>
      <c r="H48" s="27">
        <v>3.0998926609754562E-2</v>
      </c>
      <c r="I48" s="27">
        <v>8.3733974024653435E-3</v>
      </c>
      <c r="J48" s="28">
        <v>2.1724982652813196E-3</v>
      </c>
      <c r="K48" s="27">
        <v>0</v>
      </c>
      <c r="L48" s="27">
        <v>0.21268267929553986</v>
      </c>
      <c r="M48" s="27">
        <v>0.72664821147918701</v>
      </c>
      <c r="N48" s="25">
        <v>1.9160854816436768</v>
      </c>
      <c r="O48" s="25">
        <v>5.331357479095459</v>
      </c>
      <c r="P48" s="25">
        <v>17.296112060546875</v>
      </c>
      <c r="Q48" s="29">
        <v>48.329727172851563</v>
      </c>
      <c r="R48" s="30">
        <v>128.87051391601562</v>
      </c>
      <c r="S48" s="31">
        <v>5.138892650604248</v>
      </c>
      <c r="T48" s="31">
        <v>2.2326998710632324</v>
      </c>
      <c r="U48" s="31">
        <v>1.8421660661697388</v>
      </c>
      <c r="V48" s="31">
        <v>1.9824159145355225</v>
      </c>
      <c r="W48" s="31">
        <v>1.7922481298446655</v>
      </c>
      <c r="X48" s="32">
        <v>1.7325563430786133</v>
      </c>
      <c r="AE48" s="9"/>
      <c r="AF48" s="9"/>
      <c r="AG48" s="9"/>
      <c r="AH48" s="9"/>
      <c r="AI48" s="9"/>
      <c r="AJ48" s="9"/>
      <c r="AK48" s="9"/>
      <c r="AL48" s="9"/>
    </row>
    <row r="49" spans="1:38" ht="15">
      <c r="A49" s="102">
        <f t="shared" si="0"/>
        <v>1955</v>
      </c>
      <c r="B49" s="105">
        <v>397.53463745117187</v>
      </c>
      <c r="C49" s="26">
        <v>1.5775645151734352E-2</v>
      </c>
      <c r="D49" s="27">
        <v>0.18433098495006561</v>
      </c>
      <c r="E49" s="27">
        <v>0.45568913221359253</v>
      </c>
      <c r="F49" s="27">
        <v>0.35997986793518066</v>
      </c>
      <c r="G49" s="27">
        <v>0.10771360248327255</v>
      </c>
      <c r="H49" s="27">
        <v>3.1418550759553909E-2</v>
      </c>
      <c r="I49" s="27">
        <v>8.5389371961355209E-3</v>
      </c>
      <c r="J49" s="28">
        <v>2.2475405130535364E-3</v>
      </c>
      <c r="K49" s="27">
        <v>0</v>
      </c>
      <c r="L49" s="27">
        <v>0.20624808967113495</v>
      </c>
      <c r="M49" s="27">
        <v>0.71157783269882202</v>
      </c>
      <c r="N49" s="25">
        <v>1.9425899982452393</v>
      </c>
      <c r="O49" s="25">
        <v>5.4665908813476562</v>
      </c>
      <c r="P49" s="25">
        <v>17.5445556640625</v>
      </c>
      <c r="Q49" s="29">
        <v>48.915328979492188</v>
      </c>
      <c r="R49" s="30">
        <v>131.58592224121094</v>
      </c>
      <c r="S49" s="31">
        <v>5.3022675514221191</v>
      </c>
      <c r="T49" s="31">
        <v>2.2925643920898437</v>
      </c>
      <c r="U49" s="31">
        <v>1.8530923128128052</v>
      </c>
      <c r="V49" s="31">
        <v>1.9703980684280396</v>
      </c>
      <c r="W49" s="31">
        <v>1.7907863855361938</v>
      </c>
      <c r="X49" s="32">
        <v>1.7456568479537964</v>
      </c>
      <c r="AE49" s="9"/>
      <c r="AF49" s="9"/>
      <c r="AG49" s="9"/>
      <c r="AH49" s="9"/>
      <c r="AI49" s="9"/>
      <c r="AJ49" s="9"/>
      <c r="AK49" s="9"/>
      <c r="AL49" s="9"/>
    </row>
    <row r="50" spans="1:38" ht="15">
      <c r="A50" s="102">
        <f t="shared" si="0"/>
        <v>1956</v>
      </c>
      <c r="B50" s="105">
        <v>431.5106201171875</v>
      </c>
      <c r="C50" s="26">
        <v>1.5861818566918373E-2</v>
      </c>
      <c r="D50" s="27">
        <v>0.18635010719299316</v>
      </c>
      <c r="E50" s="27">
        <v>0.46452164649963379</v>
      </c>
      <c r="F50" s="27">
        <v>0.34912824630737305</v>
      </c>
      <c r="G50" s="27">
        <v>9.912455826997757E-2</v>
      </c>
      <c r="H50" s="27">
        <v>2.7452077716588974E-2</v>
      </c>
      <c r="I50" s="27">
        <v>7.4357623234391212E-3</v>
      </c>
      <c r="J50" s="28">
        <v>2.0045700948685408E-3</v>
      </c>
      <c r="K50" s="27">
        <v>0</v>
      </c>
      <c r="L50" s="27">
        <v>0.20700539648532867</v>
      </c>
      <c r="M50" s="27">
        <v>0.73036867380142212</v>
      </c>
      <c r="N50" s="25">
        <v>1.9593193531036377</v>
      </c>
      <c r="O50" s="25">
        <v>5.3262219429016113</v>
      </c>
      <c r="P50" s="25">
        <v>15.676860809326172</v>
      </c>
      <c r="Q50" s="29">
        <v>42.054855346679688</v>
      </c>
      <c r="R50" s="30">
        <v>115.07199859619141</v>
      </c>
      <c r="S50" s="31">
        <v>5.282407283782959</v>
      </c>
      <c r="T50" s="31">
        <v>2.2280526161193848</v>
      </c>
      <c r="U50" s="31">
        <v>1.7818853855133057</v>
      </c>
      <c r="V50" s="31">
        <v>1.8610670566558838</v>
      </c>
      <c r="W50" s="31">
        <v>1.751120924949646</v>
      </c>
      <c r="X50" s="32">
        <v>1.7681102752685547</v>
      </c>
      <c r="AE50" s="9"/>
      <c r="AF50" s="9"/>
      <c r="AG50" s="9"/>
      <c r="AH50" s="9"/>
      <c r="AI50" s="9"/>
      <c r="AJ50" s="9"/>
      <c r="AK50" s="9"/>
      <c r="AL50" s="9"/>
    </row>
    <row r="51" spans="1:38" ht="15">
      <c r="A51" s="102">
        <f t="shared" si="0"/>
        <v>1957</v>
      </c>
      <c r="B51" s="105">
        <v>488.21878051757812</v>
      </c>
      <c r="C51" s="26">
        <v>1.5228110365569592E-2</v>
      </c>
      <c r="D51" s="27">
        <v>0.18104754388332367</v>
      </c>
      <c r="E51" s="27">
        <v>0.45825439691543579</v>
      </c>
      <c r="F51" s="27">
        <v>0.36069804430007935</v>
      </c>
      <c r="G51" s="27">
        <v>0.10699767619371414</v>
      </c>
      <c r="H51" s="27">
        <v>3.0675278976559639E-2</v>
      </c>
      <c r="I51" s="27">
        <v>8.332948200404644E-3</v>
      </c>
      <c r="J51" s="28">
        <v>2.2090119309723377E-3</v>
      </c>
      <c r="K51" s="27">
        <v>0</v>
      </c>
      <c r="L51" s="27">
        <v>0.19934371113777161</v>
      </c>
      <c r="M51" s="27">
        <v>0.71518105268478394</v>
      </c>
      <c r="N51" s="25">
        <v>1.9660630226135254</v>
      </c>
      <c r="O51" s="25">
        <v>5.5245709419250488</v>
      </c>
      <c r="P51" s="25">
        <v>17.248226165771484</v>
      </c>
      <c r="Q51" s="29">
        <v>47.601238250732422</v>
      </c>
      <c r="R51" s="30">
        <v>129.49232482910156</v>
      </c>
      <c r="S51" s="31">
        <v>5.4889669418334961</v>
      </c>
      <c r="T51" s="31">
        <v>2.2901961803436279</v>
      </c>
      <c r="U51" s="31">
        <v>1.8346209526062012</v>
      </c>
      <c r="V51" s="31">
        <v>1.9367600679397583</v>
      </c>
      <c r="W51" s="31">
        <v>1.7784597873687744</v>
      </c>
      <c r="X51" s="32">
        <v>1.7505738735198975</v>
      </c>
      <c r="AE51" s="9"/>
      <c r="AF51" s="9"/>
      <c r="AG51" s="9"/>
      <c r="AH51" s="9"/>
      <c r="AI51" s="9"/>
      <c r="AJ51" s="9"/>
      <c r="AK51" s="9"/>
      <c r="AL51" s="9"/>
    </row>
    <row r="52" spans="1:38" ht="15">
      <c r="A52" s="102">
        <f t="shared" si="0"/>
        <v>1958</v>
      </c>
      <c r="B52" s="105">
        <v>545.2362060546875</v>
      </c>
      <c r="C52" s="26">
        <v>1.6016488894820213E-2</v>
      </c>
      <c r="D52" s="27">
        <v>0.18459048867225647</v>
      </c>
      <c r="E52" s="27">
        <v>0.47626140713691711</v>
      </c>
      <c r="F52" s="27">
        <v>0.33914810419082642</v>
      </c>
      <c r="G52" s="27">
        <v>8.8854521512985229E-2</v>
      </c>
      <c r="H52" s="27">
        <v>2.3205358535051346E-2</v>
      </c>
      <c r="I52" s="27">
        <v>6.1106616631150246E-3</v>
      </c>
      <c r="J52" s="28">
        <v>1.6435778234153986E-3</v>
      </c>
      <c r="K52" s="27">
        <v>0</v>
      </c>
      <c r="L52" s="27">
        <v>0.20506903529167175</v>
      </c>
      <c r="M52" s="27">
        <v>0.72254317998886108</v>
      </c>
      <c r="N52" s="25">
        <v>2.0336949825286865</v>
      </c>
      <c r="O52" s="25">
        <v>5.1231322288513184</v>
      </c>
      <c r="P52" s="25">
        <v>13.554905891418457</v>
      </c>
      <c r="Q52" s="29">
        <v>34.985633850097656</v>
      </c>
      <c r="R52" s="30">
        <v>94.770431518554688</v>
      </c>
      <c r="S52" s="31">
        <v>5.3314485549926758</v>
      </c>
      <c r="T52" s="31">
        <v>2.2570540904998779</v>
      </c>
      <c r="U52" s="31">
        <v>1.6676449775695801</v>
      </c>
      <c r="V52" s="31">
        <v>1.7343789339065552</v>
      </c>
      <c r="W52" s="31">
        <v>1.7119526863098145</v>
      </c>
      <c r="X52" s="32">
        <v>1.7466202974319458</v>
      </c>
      <c r="AE52" s="9"/>
      <c r="AF52" s="9"/>
      <c r="AG52" s="9"/>
      <c r="AH52" s="9"/>
      <c r="AI52" s="9"/>
      <c r="AJ52" s="9"/>
      <c r="AK52" s="9"/>
      <c r="AL52" s="9"/>
    </row>
    <row r="53" spans="1:38" ht="15">
      <c r="A53" s="102">
        <f t="shared" si="0"/>
        <v>1959</v>
      </c>
      <c r="B53" s="105">
        <v>595.13385009765625</v>
      </c>
      <c r="C53" s="26">
        <v>1.4909073710441589E-2</v>
      </c>
      <c r="D53" s="27">
        <v>0.17386671900749207</v>
      </c>
      <c r="E53" s="27">
        <v>0.45383256673812866</v>
      </c>
      <c r="F53" s="27">
        <v>0.37230071425437927</v>
      </c>
      <c r="G53" s="27">
        <v>0.10756267607212067</v>
      </c>
      <c r="H53" s="27">
        <v>2.9855320230126381E-2</v>
      </c>
      <c r="I53" s="27">
        <v>7.8966720029711723E-3</v>
      </c>
      <c r="J53" s="28">
        <v>2.0394215825945139E-3</v>
      </c>
      <c r="K53" s="27">
        <v>0</v>
      </c>
      <c r="L53" s="27">
        <v>0.19151496887207031</v>
      </c>
      <c r="M53" s="27">
        <v>0.68504661321640015</v>
      </c>
      <c r="N53" s="25">
        <v>2.0214083194732666</v>
      </c>
      <c r="O53" s="25">
        <v>5.7460002899169922</v>
      </c>
      <c r="P53" s="25">
        <v>17.092306137084961</v>
      </c>
      <c r="Q53" s="29">
        <v>45.705463409423828</v>
      </c>
      <c r="R53" s="30">
        <v>121.92291259765625</v>
      </c>
      <c r="S53" s="31">
        <v>5.7151951789855957</v>
      </c>
      <c r="T53" s="31">
        <v>2.4119038581848145</v>
      </c>
      <c r="U53" s="31">
        <v>1.841788649559021</v>
      </c>
      <c r="V53" s="31">
        <v>1.8719574213027954</v>
      </c>
      <c r="W53" s="31">
        <v>1.7467111349105835</v>
      </c>
      <c r="X53" s="32">
        <v>1.7277302742004395</v>
      </c>
      <c r="AE53" s="9"/>
      <c r="AF53" s="9"/>
      <c r="AG53" s="9"/>
      <c r="AH53" s="9"/>
      <c r="AI53" s="9"/>
      <c r="AJ53" s="9"/>
      <c r="AK53" s="9"/>
      <c r="AL53" s="9"/>
    </row>
    <row r="54" spans="1:38" ht="15">
      <c r="A54" s="102">
        <f t="shared" si="0"/>
        <v>1960</v>
      </c>
      <c r="B54" s="105">
        <v>657.45794677734375</v>
      </c>
      <c r="C54" s="26">
        <v>1.277976855635643E-2</v>
      </c>
      <c r="D54" s="27">
        <v>0.17286615073680878</v>
      </c>
      <c r="E54" s="27">
        <v>0.45454442501068115</v>
      </c>
      <c r="F54" s="27">
        <v>0.37258943915367126</v>
      </c>
      <c r="G54" s="27">
        <v>0.10903719812631607</v>
      </c>
      <c r="H54" s="27">
        <v>3.0172815546393394E-2</v>
      </c>
      <c r="I54" s="27">
        <v>8.0271055921912193E-3</v>
      </c>
      <c r="J54" s="28">
        <v>2.0724600180983543E-3</v>
      </c>
      <c r="K54" s="27">
        <v>0</v>
      </c>
      <c r="L54" s="27">
        <v>0.17910498380661011</v>
      </c>
      <c r="M54" s="27">
        <v>0.69374567270278931</v>
      </c>
      <c r="N54" s="25">
        <v>2.0122678279876709</v>
      </c>
      <c r="O54" s="25">
        <v>5.8064966201782227</v>
      </c>
      <c r="P54" s="25">
        <v>17.39869499206543</v>
      </c>
      <c r="Q54" s="29">
        <v>46.388267517089844</v>
      </c>
      <c r="R54" s="30">
        <v>124.87921142578125</v>
      </c>
      <c r="S54" s="31">
        <v>6.1244044303894043</v>
      </c>
      <c r="T54" s="31">
        <v>2.384544849395752</v>
      </c>
      <c r="U54" s="31">
        <v>1.8515897989273071</v>
      </c>
      <c r="V54" s="31">
        <v>1.8778482675552368</v>
      </c>
      <c r="W54" s="31">
        <v>1.7342000007629395</v>
      </c>
      <c r="X54" s="32">
        <v>1.7304172515869141</v>
      </c>
      <c r="AE54" s="9"/>
      <c r="AF54" s="9"/>
      <c r="AG54" s="9"/>
      <c r="AH54" s="9"/>
      <c r="AI54" s="9"/>
      <c r="AJ54" s="9"/>
      <c r="AK54" s="9"/>
      <c r="AL54" s="9"/>
    </row>
    <row r="55" spans="1:38" ht="15">
      <c r="A55" s="102">
        <f t="shared" si="0"/>
        <v>1961</v>
      </c>
      <c r="B55" s="105">
        <v>716.34783935546875</v>
      </c>
      <c r="C55" s="26">
        <v>1.342192105948925E-2</v>
      </c>
      <c r="D55" s="27">
        <v>0.17093499004840851</v>
      </c>
      <c r="E55" s="27">
        <v>0.45302575826644897</v>
      </c>
      <c r="F55" s="27">
        <v>0.37603923678398132</v>
      </c>
      <c r="G55" s="27">
        <v>0.10895842313766479</v>
      </c>
      <c r="H55" s="27">
        <v>2.9770668596029282E-2</v>
      </c>
      <c r="I55" s="27">
        <v>8.0217979848384857E-3</v>
      </c>
      <c r="J55" s="28">
        <v>2.1082465536892414E-3</v>
      </c>
      <c r="K55" s="27">
        <v>0</v>
      </c>
      <c r="L55" s="27">
        <v>0.18000787496566772</v>
      </c>
      <c r="M55" s="27">
        <v>0.6805986762046814</v>
      </c>
      <c r="N55" s="25">
        <v>2.0304043292999268</v>
      </c>
      <c r="O55" s="25">
        <v>5.8851432800292969</v>
      </c>
      <c r="P55" s="25">
        <v>17.178903579711914</v>
      </c>
      <c r="Q55" s="29">
        <v>45.537830352783203</v>
      </c>
      <c r="R55" s="30">
        <v>125.84714508056641</v>
      </c>
      <c r="S55" s="31">
        <v>6.0897216796875</v>
      </c>
      <c r="T55" s="31">
        <v>2.4362814426422119</v>
      </c>
      <c r="U55" s="31">
        <v>1.8520411252975464</v>
      </c>
      <c r="V55" s="31">
        <v>1.8514149188995361</v>
      </c>
      <c r="W55" s="31">
        <v>1.7329784631729126</v>
      </c>
      <c r="X55" s="32">
        <v>1.7615678310394287</v>
      </c>
      <c r="AE55" s="9"/>
      <c r="AF55" s="9"/>
      <c r="AG55" s="9"/>
      <c r="AH55" s="9"/>
      <c r="AI55" s="9"/>
      <c r="AJ55" s="9"/>
      <c r="AK55" s="9"/>
      <c r="AL55" s="9"/>
    </row>
    <row r="56" spans="1:38" ht="15">
      <c r="A56" s="102">
        <f t="shared" si="0"/>
        <v>1962</v>
      </c>
      <c r="B56" s="105">
        <v>806.9310302734375</v>
      </c>
      <c r="C56" s="26">
        <v>1.4482096768915653E-2</v>
      </c>
      <c r="D56" s="27">
        <v>0.17188455164432526</v>
      </c>
      <c r="E56" s="27">
        <v>0.466441810131073</v>
      </c>
      <c r="F56" s="27">
        <v>0.36167362332344055</v>
      </c>
      <c r="G56" s="27">
        <v>0.10055743157863617</v>
      </c>
      <c r="H56" s="27">
        <v>2.6606915518641472E-2</v>
      </c>
      <c r="I56" s="27">
        <v>6.9454871118068695E-3</v>
      </c>
      <c r="J56" s="28">
        <v>1.7903000116348267E-3</v>
      </c>
      <c r="K56" s="27">
        <v>0</v>
      </c>
      <c r="L56" s="27">
        <v>0.1850551962852478</v>
      </c>
      <c r="M56" s="27">
        <v>0.6969294548034668</v>
      </c>
      <c r="N56" s="25">
        <v>2.0412666797637939</v>
      </c>
      <c r="O56" s="25">
        <v>5.6082382202148437</v>
      </c>
      <c r="P56" s="25">
        <v>15.689250946044922</v>
      </c>
      <c r="Q56" s="29">
        <v>40.476497650146484</v>
      </c>
      <c r="R56" s="30">
        <v>107.22486114501953</v>
      </c>
      <c r="S56" s="31">
        <v>5.9172611236572266</v>
      </c>
      <c r="T56" s="31">
        <v>2.3764684200286865</v>
      </c>
      <c r="U56" s="31">
        <v>1.7718098163604736</v>
      </c>
      <c r="V56" s="31">
        <v>1.7930306196212769</v>
      </c>
      <c r="W56" s="31">
        <v>1.695868968963623</v>
      </c>
      <c r="X56" s="32">
        <v>1.7159308195114136</v>
      </c>
      <c r="AE56" s="9"/>
      <c r="AF56" s="9"/>
      <c r="AG56" s="9"/>
      <c r="AH56" s="9"/>
      <c r="AI56" s="9"/>
      <c r="AJ56" s="9"/>
      <c r="AK56" s="9"/>
      <c r="AL56" s="9"/>
    </row>
    <row r="57" spans="1:38" ht="15">
      <c r="A57" s="102">
        <f t="shared" si="0"/>
        <v>1963</v>
      </c>
      <c r="B57" s="105">
        <v>876.6668701171875</v>
      </c>
      <c r="C57" s="26">
        <v>1.3542965054512024E-2</v>
      </c>
      <c r="D57" s="27">
        <v>0.16938205063343048</v>
      </c>
      <c r="E57" s="27">
        <v>0.47468400001525879</v>
      </c>
      <c r="F57" s="27">
        <v>0.35593396425247192</v>
      </c>
      <c r="G57" s="27">
        <v>9.3182280659675598E-2</v>
      </c>
      <c r="H57" s="27">
        <v>2.3331135511398315E-2</v>
      </c>
      <c r="I57" s="27">
        <v>6.0118474066257477E-3</v>
      </c>
      <c r="J57" s="28">
        <v>1.512704067863524E-3</v>
      </c>
      <c r="K57" s="27">
        <v>0</v>
      </c>
      <c r="L57" s="27">
        <v>0.17892524600028992</v>
      </c>
      <c r="M57" s="27">
        <v>0.69121676683425903</v>
      </c>
      <c r="N57" s="25">
        <v>2.0675902366638184</v>
      </c>
      <c r="O57" s="25">
        <v>5.5230522155761719</v>
      </c>
      <c r="P57" s="25">
        <v>14.025240898132324</v>
      </c>
      <c r="Q57" s="29">
        <v>35.124263763427734</v>
      </c>
      <c r="R57" s="30">
        <v>92.226325988769531</v>
      </c>
      <c r="S57" s="31">
        <v>6.1258172988891602</v>
      </c>
      <c r="T57" s="31">
        <v>2.4033501148223877</v>
      </c>
      <c r="U57" s="31">
        <v>1.721491813659668</v>
      </c>
      <c r="V57" s="31">
        <v>1.6871519088745117</v>
      </c>
      <c r="W57" s="31">
        <v>1.6635104417800903</v>
      </c>
      <c r="X57" s="32">
        <v>1.7115938663482666</v>
      </c>
      <c r="AE57" s="9"/>
      <c r="AF57" s="9"/>
      <c r="AG57" s="9"/>
      <c r="AH57" s="9"/>
      <c r="AI57" s="9"/>
      <c r="AJ57" s="9"/>
      <c r="AK57" s="9"/>
      <c r="AL57" s="9"/>
    </row>
    <row r="58" spans="1:38" ht="15">
      <c r="A58" s="102">
        <f t="shared" si="0"/>
        <v>1964</v>
      </c>
      <c r="B58" s="105">
        <v>955.835693359375</v>
      </c>
      <c r="C58" s="26">
        <v>1.3783877715468407E-2</v>
      </c>
      <c r="D58" s="27">
        <v>0.16976539790630341</v>
      </c>
      <c r="E58" s="27">
        <v>0.47122818231582642</v>
      </c>
      <c r="F58" s="27">
        <v>0.35900643467903137</v>
      </c>
      <c r="G58" s="27">
        <v>9.2737443745136261E-2</v>
      </c>
      <c r="H58" s="27">
        <v>2.2950664162635803E-2</v>
      </c>
      <c r="I58" s="27">
        <v>5.8121173642575741E-3</v>
      </c>
      <c r="J58" s="28">
        <v>1.4281019102782011E-3</v>
      </c>
      <c r="K58" s="27">
        <v>0</v>
      </c>
      <c r="L58" s="27">
        <v>0.17838382720947266</v>
      </c>
      <c r="M58" s="27">
        <v>0.68056643009185791</v>
      </c>
      <c r="N58" s="25">
        <v>2.1194527149200439</v>
      </c>
      <c r="O58" s="25">
        <v>5.561793327331543</v>
      </c>
      <c r="P58" s="25">
        <v>13.729342460632324</v>
      </c>
      <c r="Q58" s="29">
        <v>34.327423095703125</v>
      </c>
      <c r="R58" s="30">
        <v>88.36553955078125</v>
      </c>
      <c r="S58" s="31">
        <v>6.1429095268249512</v>
      </c>
      <c r="T58" s="31">
        <v>2.4398341178894043</v>
      </c>
      <c r="U58" s="31">
        <v>1.6938639879226685</v>
      </c>
      <c r="V58" s="31">
        <v>1.6674017906188965</v>
      </c>
      <c r="W58" s="31">
        <v>1.671650767326355</v>
      </c>
      <c r="X58" s="32">
        <v>1.6931412220001221</v>
      </c>
      <c r="AE58" s="9"/>
      <c r="AF58" s="9"/>
      <c r="AG58" s="9"/>
      <c r="AH58" s="9"/>
      <c r="AI58" s="9"/>
      <c r="AJ58" s="9"/>
      <c r="AK58" s="9"/>
      <c r="AL58" s="9"/>
    </row>
    <row r="59" spans="1:38" ht="15">
      <c r="A59" s="102">
        <f t="shared" si="0"/>
        <v>1965</v>
      </c>
      <c r="B59" s="105">
        <v>1031.0169677734375</v>
      </c>
      <c r="C59" s="26">
        <v>1.294261496514082E-2</v>
      </c>
      <c r="D59" s="27">
        <v>0.16385781764984131</v>
      </c>
      <c r="E59" s="27">
        <v>0.47024473547935486</v>
      </c>
      <c r="F59" s="27">
        <v>0.36589744687080383</v>
      </c>
      <c r="G59" s="27">
        <v>9.5682069659233093E-2</v>
      </c>
      <c r="H59" s="27">
        <v>2.3669734597206116E-2</v>
      </c>
      <c r="I59" s="27">
        <v>6.0541937127709389E-3</v>
      </c>
      <c r="J59" s="28">
        <v>1.5543614281341434E-3</v>
      </c>
      <c r="K59" s="27">
        <v>0</v>
      </c>
      <c r="L59" s="27">
        <v>0.17068013548851013</v>
      </c>
      <c r="M59" s="27">
        <v>0.66443276405334473</v>
      </c>
      <c r="N59" s="25">
        <v>2.1198031902313232</v>
      </c>
      <c r="O59" s="25">
        <v>5.6348404884338379</v>
      </c>
      <c r="P59" s="25">
        <v>14.334576606750488</v>
      </c>
      <c r="Q59" s="29">
        <v>35.612129211425781</v>
      </c>
      <c r="R59" s="30">
        <v>93.495201110839844</v>
      </c>
      <c r="S59" s="31">
        <v>6.4256477355957031</v>
      </c>
      <c r="T59" s="31">
        <v>2.5168602466583252</v>
      </c>
      <c r="U59" s="31">
        <v>1.726091742515564</v>
      </c>
      <c r="V59" s="31">
        <v>1.6980439424514771</v>
      </c>
      <c r="W59" s="31">
        <v>1.6512336730957031</v>
      </c>
      <c r="X59" s="32">
        <v>1.7000370025634766</v>
      </c>
      <c r="AE59" s="9"/>
      <c r="AF59" s="9"/>
      <c r="AG59" s="9"/>
      <c r="AH59" s="9"/>
      <c r="AI59" s="9"/>
      <c r="AJ59" s="9"/>
      <c r="AK59" s="9"/>
      <c r="AL59" s="9"/>
    </row>
    <row r="60" spans="1:38" ht="15">
      <c r="A60" s="102">
        <f t="shared" si="0"/>
        <v>1966</v>
      </c>
      <c r="B60" s="105">
        <v>1111.5145263671875</v>
      </c>
      <c r="C60" s="26">
        <v>1.2962138280272484E-2</v>
      </c>
      <c r="D60" s="27">
        <v>0.16500440239906311</v>
      </c>
      <c r="E60" s="27">
        <v>0.47817879915237427</v>
      </c>
      <c r="F60" s="27">
        <v>0.35681679844856262</v>
      </c>
      <c r="G60" s="27">
        <v>9.4354607164859772E-2</v>
      </c>
      <c r="H60" s="27">
        <v>2.3827774450182915E-2</v>
      </c>
      <c r="I60" s="27">
        <v>6.2232501804828644E-3</v>
      </c>
      <c r="J60" s="28">
        <v>1.6404171474277973E-3</v>
      </c>
      <c r="K60" s="27">
        <v>0</v>
      </c>
      <c r="L60" s="27">
        <v>0.17077620327472687</v>
      </c>
      <c r="M60" s="27">
        <v>0.68089669942855835</v>
      </c>
      <c r="N60" s="25">
        <v>2.1041131019592285</v>
      </c>
      <c r="O60" s="25">
        <v>5.578610897064209</v>
      </c>
      <c r="P60" s="25">
        <v>14.206876754760742</v>
      </c>
      <c r="Q60" s="29">
        <v>35.722572326660156</v>
      </c>
      <c r="R60" s="30">
        <v>96.641433715820313</v>
      </c>
      <c r="S60" s="31">
        <v>6.4219059944152832</v>
      </c>
      <c r="T60" s="31">
        <v>2.4526350498199463</v>
      </c>
      <c r="U60" s="31">
        <v>1.6958062648773193</v>
      </c>
      <c r="V60" s="31">
        <v>1.6913638114929199</v>
      </c>
      <c r="W60" s="31">
        <v>1.6772000789642334</v>
      </c>
      <c r="X60" s="32">
        <v>1.7421058416366577</v>
      </c>
      <c r="AE60" s="9"/>
      <c r="AF60" s="9"/>
      <c r="AG60" s="9"/>
      <c r="AH60" s="9"/>
      <c r="AI60" s="9"/>
      <c r="AJ60" s="9"/>
      <c r="AK60" s="9"/>
      <c r="AL60" s="9"/>
    </row>
    <row r="61" spans="1:38" ht="15">
      <c r="A61" s="102">
        <f t="shared" si="0"/>
        <v>1967</v>
      </c>
      <c r="B61" s="105">
        <v>1195.0010986328125</v>
      </c>
      <c r="C61" s="26">
        <v>1.3147593475878239E-2</v>
      </c>
      <c r="D61" s="27">
        <v>0.16410826146602631</v>
      </c>
      <c r="E61" s="27">
        <v>0.48281669616699219</v>
      </c>
      <c r="F61" s="27">
        <v>0.35307502746582031</v>
      </c>
      <c r="G61" s="27">
        <v>9.2371702194213867E-2</v>
      </c>
      <c r="H61" s="27">
        <v>2.3487785831093788E-2</v>
      </c>
      <c r="I61" s="27">
        <v>6.2505844980478287E-3</v>
      </c>
      <c r="J61" s="28">
        <v>1.6558916540816426E-3</v>
      </c>
      <c r="K61" s="27">
        <v>0</v>
      </c>
      <c r="L61" s="27">
        <v>0.17104190587997437</v>
      </c>
      <c r="M61" s="27">
        <v>0.69082891941070557</v>
      </c>
      <c r="N61" s="25">
        <v>2.0959098339080811</v>
      </c>
      <c r="O61" s="25">
        <v>5.440392017364502</v>
      </c>
      <c r="P61" s="25">
        <v>13.869219779968262</v>
      </c>
      <c r="Q61" s="29">
        <v>35.513198852539063</v>
      </c>
      <c r="R61" s="30">
        <v>97.292823791503906</v>
      </c>
      <c r="S61" s="31">
        <v>6.4107255935668945</v>
      </c>
      <c r="T61" s="31">
        <v>2.4199674129486084</v>
      </c>
      <c r="U61" s="31">
        <v>1.6845908164978027</v>
      </c>
      <c r="V61" s="31">
        <v>1.6978869438171387</v>
      </c>
      <c r="W61" s="31">
        <v>1.6935188770294189</v>
      </c>
      <c r="X61" s="32">
        <v>1.7600736618041992</v>
      </c>
      <c r="AE61" s="9"/>
      <c r="AF61" s="9"/>
      <c r="AG61" s="9"/>
      <c r="AH61" s="9"/>
      <c r="AI61" s="9"/>
      <c r="AJ61" s="9"/>
      <c r="AK61" s="9"/>
      <c r="AL61" s="9"/>
    </row>
    <row r="62" spans="1:38" ht="15">
      <c r="A62" s="102">
        <f t="shared" si="0"/>
        <v>1968</v>
      </c>
      <c r="B62" s="104">
        <v>1315.6844482421875</v>
      </c>
      <c r="C62" s="18">
        <v>1.3695807196199894E-2</v>
      </c>
      <c r="D62" s="19">
        <v>0.16843962669372559</v>
      </c>
      <c r="E62" s="19">
        <v>0.4856698215007782</v>
      </c>
      <c r="F62" s="19">
        <v>0.34589055180549622</v>
      </c>
      <c r="G62" s="19">
        <v>9.1997511684894562E-2</v>
      </c>
      <c r="H62" s="19">
        <v>2.4220578372478485E-2</v>
      </c>
      <c r="I62" s="19">
        <v>6.592869758605957E-3</v>
      </c>
      <c r="J62" s="20">
        <v>1.7617569537833333E-3</v>
      </c>
      <c r="K62" s="19">
        <v>0</v>
      </c>
      <c r="L62" s="19">
        <v>0.17577368021011353</v>
      </c>
      <c r="M62" s="19">
        <v>0.72322887182235718</v>
      </c>
      <c r="N62" s="41">
        <v>2.0654158592224121</v>
      </c>
      <c r="O62" s="41">
        <v>5.3888711929321289</v>
      </c>
      <c r="P62" s="41">
        <v>14.011180877685547</v>
      </c>
      <c r="Q62" s="42">
        <v>37.024124145507812</v>
      </c>
      <c r="R62" s="22">
        <v>102.77161407470703</v>
      </c>
      <c r="S62" s="23">
        <v>6.234684944152832</v>
      </c>
      <c r="T62" s="23">
        <v>2.2995772361755371</v>
      </c>
      <c r="U62" s="23">
        <v>1.6746774911880493</v>
      </c>
      <c r="V62" s="23">
        <v>1.7071758508682251</v>
      </c>
      <c r="W62" s="23">
        <v>1.7286607027053833</v>
      </c>
      <c r="X62" s="24">
        <v>1.7806956768035889</v>
      </c>
      <c r="AE62" s="9"/>
      <c r="AF62" s="9"/>
      <c r="AG62" s="9"/>
      <c r="AH62" s="9"/>
      <c r="AI62" s="9"/>
      <c r="AJ62" s="9"/>
      <c r="AK62" s="9"/>
      <c r="AL62" s="9"/>
    </row>
    <row r="63" spans="1:38" ht="15">
      <c r="A63" s="102">
        <f t="shared" si="0"/>
        <v>1969</v>
      </c>
      <c r="B63" s="104">
        <v>1476.342529296875</v>
      </c>
      <c r="C63" s="18">
        <v>1.3649710454046726E-2</v>
      </c>
      <c r="D63" s="19">
        <v>0.17123310267925262</v>
      </c>
      <c r="E63" s="19">
        <v>0.48730355501174927</v>
      </c>
      <c r="F63" s="19">
        <v>0.34146332740783691</v>
      </c>
      <c r="G63" s="19">
        <v>9.3253850936889648E-2</v>
      </c>
      <c r="H63" s="19">
        <v>2.513776533305645E-2</v>
      </c>
      <c r="I63" s="19">
        <v>6.9754617288708687E-3</v>
      </c>
      <c r="J63" s="20">
        <v>1.9447904778644443E-3</v>
      </c>
      <c r="K63" s="19">
        <v>0</v>
      </c>
      <c r="L63" s="19">
        <v>0.17650005221366882</v>
      </c>
      <c r="M63" s="19">
        <v>0.75869768857955933</v>
      </c>
      <c r="N63" s="41">
        <v>2.0394265651702881</v>
      </c>
      <c r="O63" s="41">
        <v>5.1814742088317871</v>
      </c>
      <c r="P63" s="41">
        <v>14.340960502624512</v>
      </c>
      <c r="Q63" s="42">
        <v>38.127510070800781</v>
      </c>
      <c r="R63" s="22">
        <v>109.31078338623047</v>
      </c>
      <c r="S63" s="23">
        <v>6.2093172073364258</v>
      </c>
      <c r="T63" s="23">
        <v>2.1847093105316162</v>
      </c>
      <c r="U63" s="23">
        <v>1.6743104457855225</v>
      </c>
      <c r="V63" s="23">
        <v>1.7997552156448364</v>
      </c>
      <c r="W63" s="23">
        <v>1.7528648376464844</v>
      </c>
      <c r="X63" s="24">
        <v>1.829508900642395</v>
      </c>
      <c r="AE63" s="9"/>
      <c r="AF63" s="9"/>
      <c r="AG63" s="9"/>
      <c r="AH63" s="9"/>
      <c r="AI63" s="9"/>
      <c r="AJ63" s="9"/>
      <c r="AK63" s="9"/>
      <c r="AL63" s="9"/>
    </row>
    <row r="64" spans="1:38" ht="15">
      <c r="A64" s="102">
        <f t="shared" si="0"/>
        <v>1970</v>
      </c>
      <c r="B64" s="104">
        <v>1650.670166015625</v>
      </c>
      <c r="C64" s="18">
        <v>1.466716080904007E-2</v>
      </c>
      <c r="D64" s="19">
        <v>0.17610390484333038</v>
      </c>
      <c r="E64" s="19">
        <v>0.49322658777236938</v>
      </c>
      <c r="F64" s="19">
        <v>0.33066949248313904</v>
      </c>
      <c r="G64" s="19">
        <v>8.5473135113716125E-2</v>
      </c>
      <c r="H64" s="19">
        <v>2.1989835426211357E-2</v>
      </c>
      <c r="I64" s="19">
        <v>5.8945217169821262E-3</v>
      </c>
      <c r="J64" s="20">
        <v>1.5987292863428593E-3</v>
      </c>
      <c r="K64" s="19">
        <v>0</v>
      </c>
      <c r="L64" s="19">
        <v>0.18390780687332153</v>
      </c>
      <c r="M64" s="19">
        <v>0.76131373643875122</v>
      </c>
      <c r="N64" s="41">
        <v>2.0457723140716553</v>
      </c>
      <c r="O64" s="41">
        <v>4.9620156288146973</v>
      </c>
      <c r="P64" s="41">
        <v>12.975807189941406</v>
      </c>
      <c r="Q64" s="42">
        <v>32.897727966308594</v>
      </c>
      <c r="R64" s="22">
        <v>91.656562805175781</v>
      </c>
      <c r="S64" s="23">
        <v>5.9530601501464844</v>
      </c>
      <c r="T64" s="23">
        <v>2.1644062995910645</v>
      </c>
      <c r="U64" s="23">
        <v>1.616355299949646</v>
      </c>
      <c r="V64" s="23">
        <v>1.7225486040115356</v>
      </c>
      <c r="W64" s="23">
        <v>1.6946796178817749</v>
      </c>
      <c r="X64" s="24">
        <v>1.7917716503143311</v>
      </c>
      <c r="AE64" s="9"/>
      <c r="AF64" s="9"/>
      <c r="AG64" s="9"/>
      <c r="AH64" s="9"/>
      <c r="AI64" s="9"/>
      <c r="AJ64" s="9"/>
      <c r="AK64" s="9"/>
      <c r="AL64" s="9"/>
    </row>
    <row r="65" spans="1:38" ht="15">
      <c r="A65" s="102">
        <f t="shared" si="0"/>
        <v>1971</v>
      </c>
      <c r="B65" s="104">
        <v>1803.4166259765625</v>
      </c>
      <c r="C65" s="18">
        <v>1.451096311211586E-2</v>
      </c>
      <c r="D65" s="19">
        <v>0.18063592910766602</v>
      </c>
      <c r="E65" s="19">
        <v>0.491778165102005</v>
      </c>
      <c r="F65" s="19">
        <v>0.32758590579032898</v>
      </c>
      <c r="G65" s="19">
        <v>8.4985829889774323E-2</v>
      </c>
      <c r="H65" s="19">
        <v>2.1729389205574989E-2</v>
      </c>
      <c r="I65" s="19">
        <v>5.8066225610673428E-3</v>
      </c>
      <c r="J65" s="20">
        <v>1.5618288889527321E-3</v>
      </c>
      <c r="K65" s="19">
        <v>0</v>
      </c>
      <c r="L65" s="19">
        <v>0.18843963742256165</v>
      </c>
      <c r="M65" s="19">
        <v>0.7692183256149292</v>
      </c>
      <c r="N65" s="41">
        <v>2.0287356376647949</v>
      </c>
      <c r="O65" s="41">
        <v>4.9662694931030273</v>
      </c>
      <c r="P65" s="41">
        <v>12.883026123046875</v>
      </c>
      <c r="Q65" s="42">
        <v>32.699138641357422</v>
      </c>
      <c r="R65" s="22">
        <v>89.960105895996094</v>
      </c>
      <c r="S65" s="23">
        <v>5.8108148574829102</v>
      </c>
      <c r="T65" s="23">
        <v>2.1303811073303223</v>
      </c>
      <c r="U65" s="23">
        <v>1.6147292852401733</v>
      </c>
      <c r="V65" s="23">
        <v>1.7112610340118408</v>
      </c>
      <c r="W65" s="23">
        <v>1.6866680383682251</v>
      </c>
      <c r="X65" s="24">
        <v>1.7757723331451416</v>
      </c>
      <c r="AE65" s="9"/>
      <c r="AF65" s="9"/>
      <c r="AG65" s="9"/>
      <c r="AH65" s="9"/>
      <c r="AI65" s="9"/>
      <c r="AJ65" s="9"/>
      <c r="AK65" s="9"/>
      <c r="AL65" s="9"/>
    </row>
    <row r="66" spans="1:38" ht="15">
      <c r="A66" s="102">
        <f t="shared" si="0"/>
        <v>1972</v>
      </c>
      <c r="B66" s="104">
        <v>2009.726318359375</v>
      </c>
      <c r="C66" s="18">
        <v>1.5368606895208359E-2</v>
      </c>
      <c r="D66" s="19">
        <v>0.18709458410739899</v>
      </c>
      <c r="E66" s="19">
        <v>0.48320794105529785</v>
      </c>
      <c r="F66" s="19">
        <v>0.32969745993614197</v>
      </c>
      <c r="G66" s="19">
        <v>8.8867783546447754E-2</v>
      </c>
      <c r="H66" s="19">
        <v>2.3729946464300156E-2</v>
      </c>
      <c r="I66" s="19">
        <v>6.5212803892791271E-3</v>
      </c>
      <c r="J66" s="20">
        <v>1.7940979450941086E-3</v>
      </c>
      <c r="K66" s="19">
        <v>0</v>
      </c>
      <c r="L66" s="19">
        <v>0.19782468676567078</v>
      </c>
      <c r="M66" s="19">
        <v>0.7578120231628418</v>
      </c>
      <c r="N66" s="41">
        <v>2.0017213821411133</v>
      </c>
      <c r="O66" s="41">
        <v>4.8483805656433105</v>
      </c>
      <c r="P66" s="41">
        <v>13.715770721435547</v>
      </c>
      <c r="Q66" s="42">
        <v>36.207237243652344</v>
      </c>
      <c r="R66" s="22">
        <v>101.44270324707031</v>
      </c>
      <c r="S66" s="23">
        <v>5.5303254127502441</v>
      </c>
      <c r="T66" s="23">
        <v>2.1454012393951416</v>
      </c>
      <c r="U66" s="23">
        <v>1.6470696926116943</v>
      </c>
      <c r="V66" s="23">
        <v>1.832937479019165</v>
      </c>
      <c r="W66" s="23">
        <v>1.7301212549209595</v>
      </c>
      <c r="X66" s="24">
        <v>1.8010985851287842</v>
      </c>
      <c r="AE66" s="9"/>
      <c r="AF66" s="9"/>
      <c r="AG66" s="9"/>
      <c r="AH66" s="9"/>
      <c r="AI66" s="9"/>
      <c r="AJ66" s="9"/>
      <c r="AK66" s="9"/>
      <c r="AL66" s="9"/>
    </row>
    <row r="67" spans="1:38" ht="15">
      <c r="A67" s="102">
        <f t="shared" si="0"/>
        <v>1973</v>
      </c>
      <c r="B67" s="104">
        <v>2244.96142578125</v>
      </c>
      <c r="C67" s="18">
        <v>1.4935486018657684E-2</v>
      </c>
      <c r="D67" s="19">
        <v>0.18692618608474731</v>
      </c>
      <c r="E67" s="19">
        <v>0.4790625274181366</v>
      </c>
      <c r="F67" s="19">
        <v>0.33401128649711609</v>
      </c>
      <c r="G67" s="19">
        <v>9.1631501913070679E-2</v>
      </c>
      <c r="H67" s="19">
        <v>2.4959107860922813E-2</v>
      </c>
      <c r="I67" s="19">
        <v>7.1445778012275696E-3</v>
      </c>
      <c r="J67" s="20">
        <v>2.0430847071111202E-3</v>
      </c>
      <c r="K67" s="19">
        <v>0</v>
      </c>
      <c r="L67" s="19">
        <v>0.19825257360935211</v>
      </c>
      <c r="M67" s="19">
        <v>0.73952144384384155</v>
      </c>
      <c r="N67" s="41">
        <v>1.9702528715133667</v>
      </c>
      <c r="O67" s="41">
        <v>5.1150832176208496</v>
      </c>
      <c r="P67" s="41">
        <v>13.9664306640625</v>
      </c>
      <c r="Q67" s="42">
        <v>38.566104888916016</v>
      </c>
      <c r="R67" s="22">
        <v>112.12248992919922</v>
      </c>
      <c r="S67" s="23">
        <v>5.5208168029785156</v>
      </c>
      <c r="T67" s="23">
        <v>2.1989188194274902</v>
      </c>
      <c r="U67" s="23">
        <v>1.6952711343765259</v>
      </c>
      <c r="V67" s="23">
        <v>1.7913980484008789</v>
      </c>
      <c r="W67" s="23">
        <v>1.7870784997940063</v>
      </c>
      <c r="X67" s="24">
        <v>1.8525536060333252</v>
      </c>
      <c r="AE67" s="9"/>
      <c r="AF67" s="9"/>
      <c r="AG67" s="9"/>
      <c r="AH67" s="9"/>
      <c r="AI67" s="9"/>
      <c r="AJ67" s="9"/>
      <c r="AK67" s="9"/>
      <c r="AL67" s="9"/>
    </row>
    <row r="68" spans="1:38" ht="15">
      <c r="A68" s="102">
        <f t="shared" si="0"/>
        <v>1974</v>
      </c>
      <c r="B68" s="104">
        <v>2570.30224609375</v>
      </c>
      <c r="C68" s="18">
        <v>1.5691429376602173E-2</v>
      </c>
      <c r="D68" s="19">
        <v>0.19477613270282745</v>
      </c>
      <c r="E68" s="19">
        <v>0.48529195785522461</v>
      </c>
      <c r="F68" s="19">
        <v>0.31993189454078674</v>
      </c>
      <c r="G68" s="19">
        <v>8.0963224172592163E-2</v>
      </c>
      <c r="H68" s="19">
        <v>2.0217135548591614E-2</v>
      </c>
      <c r="I68" s="19">
        <v>5.3127794526517391E-3</v>
      </c>
      <c r="J68" s="20">
        <v>1.3977533672004938E-3</v>
      </c>
      <c r="K68" s="19">
        <v>0</v>
      </c>
      <c r="L68" s="19">
        <v>0.20890884101390839</v>
      </c>
      <c r="M68" s="19">
        <v>0.74866443872451782</v>
      </c>
      <c r="N68" s="41">
        <v>2.0009377002716064</v>
      </c>
      <c r="O68" s="41">
        <v>4.8747768402099609</v>
      </c>
      <c r="P68" s="41">
        <v>12.01475715637207</v>
      </c>
      <c r="Q68" s="42">
        <v>30.606098175048828</v>
      </c>
      <c r="R68" s="22">
        <v>81.679222106933594</v>
      </c>
      <c r="S68" s="23">
        <v>5.2351837158203125</v>
      </c>
      <c r="T68" s="23">
        <v>2.1510941982269287</v>
      </c>
      <c r="U68" s="23">
        <v>1.598909854888916</v>
      </c>
      <c r="V68" s="23">
        <v>1.6608600616455078</v>
      </c>
      <c r="W68" s="23">
        <v>1.6826920509338379</v>
      </c>
      <c r="X68" s="24">
        <v>1.7358564138412476</v>
      </c>
      <c r="AE68" s="9"/>
      <c r="AF68" s="9"/>
      <c r="AG68" s="9"/>
      <c r="AH68" s="9"/>
      <c r="AI68" s="9"/>
      <c r="AJ68" s="9"/>
      <c r="AK68" s="9"/>
      <c r="AL68" s="9"/>
    </row>
    <row r="69" spans="1:38" ht="15">
      <c r="A69" s="102">
        <f t="shared" si="0"/>
        <v>1975</v>
      </c>
      <c r="B69" s="104">
        <v>2963.072998046875</v>
      </c>
      <c r="C69" s="18">
        <v>1.6562247648835182E-2</v>
      </c>
      <c r="D69" s="19">
        <v>0.19709482789039612</v>
      </c>
      <c r="E69" s="19">
        <v>0.47856581211090088</v>
      </c>
      <c r="F69" s="19">
        <v>0.324339359998703</v>
      </c>
      <c r="G69" s="19">
        <v>8.3054050803184509E-2</v>
      </c>
      <c r="H69" s="19">
        <v>2.1099213510751724E-2</v>
      </c>
      <c r="I69" s="19">
        <v>5.5868802592158318E-3</v>
      </c>
      <c r="J69" s="20">
        <v>1.4838282950222492E-3</v>
      </c>
      <c r="K69" s="19">
        <v>0</v>
      </c>
      <c r="L69" s="19">
        <v>0.21652723848819733</v>
      </c>
      <c r="M69" s="19">
        <v>0.73038637638092041</v>
      </c>
      <c r="N69" s="41">
        <v>1.9960886240005493</v>
      </c>
      <c r="O69" s="41">
        <v>4.9239492416381836</v>
      </c>
      <c r="P69" s="41">
        <v>12.398739814758301</v>
      </c>
      <c r="Q69" s="42">
        <v>31.993484497070313</v>
      </c>
      <c r="R69" s="22">
        <v>86.106735229492188</v>
      </c>
      <c r="S69" s="23">
        <v>5.0465183258056641</v>
      </c>
      <c r="T69" s="23">
        <v>2.1985764503479004</v>
      </c>
      <c r="U69" s="23">
        <v>1.6248745918273926</v>
      </c>
      <c r="V69" s="23">
        <v>1.6867364645004272</v>
      </c>
      <c r="W69" s="23">
        <v>1.7017223834991455</v>
      </c>
      <c r="X69" s="24">
        <v>1.74625563621521</v>
      </c>
      <c r="AE69" s="9"/>
      <c r="AF69" s="9"/>
      <c r="AG69" s="9"/>
      <c r="AH69" s="9"/>
      <c r="AI69" s="9"/>
      <c r="AJ69" s="9"/>
      <c r="AK69" s="9"/>
      <c r="AL69" s="9"/>
    </row>
    <row r="70" spans="1:38" ht="15">
      <c r="A70" s="102">
        <f t="shared" si="0"/>
        <v>1976</v>
      </c>
      <c r="B70" s="104">
        <v>3406.39990234375</v>
      </c>
      <c r="C70" s="18">
        <v>1.655828021466732E-2</v>
      </c>
      <c r="D70" s="19">
        <v>0.19836884737014771</v>
      </c>
      <c r="E70" s="19">
        <v>0.47811064124107361</v>
      </c>
      <c r="F70" s="19">
        <v>0.32352051138877869</v>
      </c>
      <c r="G70" s="19">
        <v>8.4809824824333191E-2</v>
      </c>
      <c r="H70" s="19">
        <v>2.2029109299182892E-2</v>
      </c>
      <c r="I70" s="19">
        <v>5.8355443179607391E-3</v>
      </c>
      <c r="J70" s="20">
        <v>1.5474344836547971E-3</v>
      </c>
      <c r="K70" s="19">
        <v>0</v>
      </c>
      <c r="L70" s="19">
        <v>0.21941632032394409</v>
      </c>
      <c r="M70" s="19">
        <v>0.7291419506072998</v>
      </c>
      <c r="N70" s="41">
        <v>1.9593039751052856</v>
      </c>
      <c r="O70" s="41">
        <v>4.929410457611084</v>
      </c>
      <c r="P70" s="41">
        <v>12.84168815612793</v>
      </c>
      <c r="Q70" s="42">
        <v>33.465663909912109</v>
      </c>
      <c r="R70" s="22">
        <v>89.87786865234375</v>
      </c>
      <c r="S70" s="23">
        <v>4.9800901412963867</v>
      </c>
      <c r="T70" s="23">
        <v>2.1988341808319092</v>
      </c>
      <c r="U70" s="23">
        <v>1.6512012481689453</v>
      </c>
      <c r="V70" s="23">
        <v>1.7204861640930176</v>
      </c>
      <c r="W70" s="23">
        <v>1.7154370546340942</v>
      </c>
      <c r="X70" s="24">
        <v>1.7437406778335571</v>
      </c>
      <c r="AE70" s="9"/>
      <c r="AF70" s="9"/>
      <c r="AG70" s="9"/>
      <c r="AH70" s="9"/>
      <c r="AI70" s="9"/>
      <c r="AJ70" s="9"/>
      <c r="AK70" s="9"/>
      <c r="AL70" s="9"/>
    </row>
    <row r="71" spans="1:38" ht="15">
      <c r="A71" s="102">
        <f t="shared" si="0"/>
        <v>1977</v>
      </c>
      <c r="B71" s="104">
        <v>3828.007568359375</v>
      </c>
      <c r="C71" s="18">
        <v>1.693175733089447E-2</v>
      </c>
      <c r="D71" s="19">
        <v>0.21091948449611664</v>
      </c>
      <c r="E71" s="19">
        <v>0.48759454488754272</v>
      </c>
      <c r="F71" s="19">
        <v>0.30148595571517944</v>
      </c>
      <c r="G71" s="19">
        <v>7.3969364166259766E-2</v>
      </c>
      <c r="H71" s="19">
        <v>1.8659517168998718E-2</v>
      </c>
      <c r="I71" s="19">
        <v>4.994500894099474E-3</v>
      </c>
      <c r="J71" s="20">
        <v>1.3485007220879197E-3</v>
      </c>
      <c r="K71" s="19">
        <v>0</v>
      </c>
      <c r="L71" s="19">
        <v>0.2292991578578949</v>
      </c>
      <c r="M71" s="19">
        <v>0.79441696405410767</v>
      </c>
      <c r="N71" s="41">
        <v>1.9282354116439819</v>
      </c>
      <c r="O71" s="41">
        <v>4.4985895156860352</v>
      </c>
      <c r="P71" s="41">
        <v>10.87600040435791</v>
      </c>
      <c r="Q71" s="42">
        <v>28.250715255737305</v>
      </c>
      <c r="R71" s="22">
        <v>77.3114013671875</v>
      </c>
      <c r="S71" s="23">
        <v>4.7636375427246094</v>
      </c>
      <c r="T71" s="23">
        <v>1.986565113067627</v>
      </c>
      <c r="U71" s="23">
        <v>1.5635329484939575</v>
      </c>
      <c r="V71" s="23">
        <v>1.6442791223526001</v>
      </c>
      <c r="W71" s="23">
        <v>1.7156599760055542</v>
      </c>
      <c r="X71" s="24">
        <v>1.7679201364517212</v>
      </c>
      <c r="AE71" s="9"/>
      <c r="AF71" s="9"/>
      <c r="AG71" s="9"/>
      <c r="AH71" s="9"/>
      <c r="AI71" s="9"/>
      <c r="AJ71" s="9"/>
      <c r="AK71" s="9"/>
      <c r="AL71" s="9"/>
    </row>
    <row r="72" spans="1:38" ht="15">
      <c r="A72" s="102">
        <f t="shared" si="0"/>
        <v>1978</v>
      </c>
      <c r="B72" s="104">
        <v>4438.37646484375</v>
      </c>
      <c r="C72" s="18">
        <v>1.688862033188343E-2</v>
      </c>
      <c r="D72" s="19">
        <v>0.21199151873588562</v>
      </c>
      <c r="E72" s="19">
        <v>0.47670120000839233</v>
      </c>
      <c r="F72" s="19">
        <v>0.31130728125572205</v>
      </c>
      <c r="G72" s="19">
        <v>8.4717757999897003E-2</v>
      </c>
      <c r="H72" s="19">
        <v>2.299095131456852E-2</v>
      </c>
      <c r="I72" s="19">
        <v>6.1239846982061863E-3</v>
      </c>
      <c r="J72" s="20">
        <v>1.6218000091612339E-3</v>
      </c>
      <c r="K72" s="19">
        <v>0</v>
      </c>
      <c r="L72" s="19">
        <v>0.22947955131530762</v>
      </c>
      <c r="M72" s="19">
        <v>0.81558799743652344</v>
      </c>
      <c r="N72" s="41">
        <v>1.8779770135879517</v>
      </c>
      <c r="O72" s="41">
        <v>4.7144489288330078</v>
      </c>
      <c r="P72" s="41">
        <v>13.205327033996582</v>
      </c>
      <c r="Q72" s="42">
        <v>35.160121917724609</v>
      </c>
      <c r="R72" s="22">
        <v>94.275794982910156</v>
      </c>
      <c r="S72" s="23">
        <v>4.760101318359375</v>
      </c>
      <c r="T72" s="23">
        <v>1.9323689937591553</v>
      </c>
      <c r="U72" s="23">
        <v>1.6576735973358154</v>
      </c>
      <c r="V72" s="23">
        <v>1.7969809770584106</v>
      </c>
      <c r="W72" s="23">
        <v>1.7410361766815186</v>
      </c>
      <c r="X72" s="24">
        <v>1.7417416572570801</v>
      </c>
      <c r="AE72" s="9"/>
      <c r="AF72" s="9"/>
      <c r="AG72" s="9"/>
      <c r="AH72" s="9"/>
      <c r="AI72" s="9"/>
      <c r="AJ72" s="9"/>
      <c r="AK72" s="9"/>
      <c r="AL72" s="9"/>
    </row>
    <row r="73" spans="1:38" ht="15">
      <c r="A73" s="102">
        <f t="shared" si="0"/>
        <v>1979</v>
      </c>
      <c r="B73" s="104">
        <v>5019.8955078125</v>
      </c>
      <c r="C73" s="18">
        <v>1.8381526693701744E-2</v>
      </c>
      <c r="D73" s="19">
        <v>0.21369440853595734</v>
      </c>
      <c r="E73" s="19">
        <v>0.47204667329788208</v>
      </c>
      <c r="F73" s="19">
        <v>0.31425890326499939</v>
      </c>
      <c r="G73" s="19">
        <v>8.4747843444347382E-2</v>
      </c>
      <c r="H73" s="19">
        <v>2.3312138393521309E-2</v>
      </c>
      <c r="I73" s="19">
        <v>6.2854401767253876E-3</v>
      </c>
      <c r="J73" s="20">
        <v>1.6864349599927664E-3</v>
      </c>
      <c r="K73" s="19">
        <v>0</v>
      </c>
      <c r="L73" s="19">
        <v>0.24045701324939728</v>
      </c>
      <c r="M73" s="19">
        <v>0.76918148994445801</v>
      </c>
      <c r="N73" s="41">
        <v>1.9252517223358154</v>
      </c>
      <c r="O73" s="41">
        <v>4.6682348251342773</v>
      </c>
      <c r="P73" s="41">
        <v>13.280267715454102</v>
      </c>
      <c r="Q73" s="42">
        <v>35.726371765136719</v>
      </c>
      <c r="R73" s="22">
        <v>97.12628173828125</v>
      </c>
      <c r="S73" s="23">
        <v>4.5358924865722656</v>
      </c>
      <c r="T73" s="23">
        <v>2.0445256233215332</v>
      </c>
      <c r="U73" s="23">
        <v>1.6323003768920898</v>
      </c>
      <c r="V73" s="23">
        <v>1.8154151439666748</v>
      </c>
      <c r="W73" s="23">
        <v>1.7553967237472534</v>
      </c>
      <c r="X73" s="24">
        <v>1.7593278884887695</v>
      </c>
      <c r="AE73" s="9"/>
      <c r="AF73" s="9"/>
      <c r="AG73" s="9"/>
      <c r="AH73" s="9"/>
      <c r="AI73" s="9"/>
      <c r="AJ73" s="9"/>
      <c r="AK73" s="9"/>
      <c r="AL73" s="9"/>
    </row>
    <row r="74" spans="1:38" ht="15">
      <c r="A74" s="102">
        <f t="shared" si="0"/>
        <v>1980</v>
      </c>
      <c r="B74" s="104">
        <v>5648.32568359375</v>
      </c>
      <c r="C74" s="18">
        <v>1.85847207903862E-2</v>
      </c>
      <c r="D74" s="19">
        <v>0.22001740336418152</v>
      </c>
      <c r="E74" s="19">
        <v>0.47763928771018982</v>
      </c>
      <c r="F74" s="19">
        <v>0.30234330892562866</v>
      </c>
      <c r="G74" s="19">
        <v>7.7862828969955444E-2</v>
      </c>
      <c r="H74" s="19">
        <v>2.058601938188076E-2</v>
      </c>
      <c r="I74" s="19">
        <v>5.470463540405035E-3</v>
      </c>
      <c r="J74" s="20">
        <v>1.4566861791536212E-3</v>
      </c>
      <c r="K74" s="19">
        <v>0</v>
      </c>
      <c r="L74" s="19">
        <v>0.24610534310340881</v>
      </c>
      <c r="M74" s="19">
        <v>0.79187744855880737</v>
      </c>
      <c r="N74" s="41">
        <v>1.9002625942230225</v>
      </c>
      <c r="O74" s="41">
        <v>4.4851861000061035</v>
      </c>
      <c r="P74" s="41">
        <v>11.948343276977539</v>
      </c>
      <c r="Q74" s="42">
        <v>31.276887893676758</v>
      </c>
      <c r="R74" s="22">
        <v>84.344856262207031</v>
      </c>
      <c r="S74" s="23">
        <v>4.4308724403381348</v>
      </c>
      <c r="T74" s="23">
        <v>1.9699578285217285</v>
      </c>
      <c r="U74" s="23">
        <v>1.5910606384277344</v>
      </c>
      <c r="V74" s="23">
        <v>1.7359999418258667</v>
      </c>
      <c r="W74" s="23">
        <v>1.7229183912277222</v>
      </c>
      <c r="X74" s="24">
        <v>1.7490434646606445</v>
      </c>
      <c r="AE74" s="9"/>
      <c r="AF74" s="9"/>
      <c r="AG74" s="9"/>
      <c r="AH74" s="9"/>
      <c r="AI74" s="9"/>
      <c r="AJ74" s="9"/>
      <c r="AK74" s="9"/>
      <c r="AL74" s="9"/>
    </row>
    <row r="75" spans="1:38" ht="15">
      <c r="A75" s="102">
        <f t="shared" ref="A75:A109" si="1">A74+1</f>
        <v>1981</v>
      </c>
      <c r="B75" s="104">
        <v>6353.4462890625</v>
      </c>
      <c r="C75" s="18">
        <v>1.8166890367865562E-2</v>
      </c>
      <c r="D75" s="19">
        <v>0.22436642646789551</v>
      </c>
      <c r="E75" s="19">
        <v>0.48364412784576416</v>
      </c>
      <c r="F75" s="19">
        <v>0.29198944568634033</v>
      </c>
      <c r="G75" s="19">
        <v>7.1493715047836304E-2</v>
      </c>
      <c r="H75" s="19">
        <v>1.8116850405931473E-2</v>
      </c>
      <c r="I75" s="19">
        <v>4.8074368387460709E-3</v>
      </c>
      <c r="J75" s="20">
        <v>1.2909196084365249E-3</v>
      </c>
      <c r="K75" s="19">
        <v>0</v>
      </c>
      <c r="L75" s="19">
        <v>0.24531292915344238</v>
      </c>
      <c r="M75" s="19">
        <v>0.83606159687042236</v>
      </c>
      <c r="N75" s="41">
        <v>1.8746768236160278</v>
      </c>
      <c r="O75" s="41">
        <v>4.3501858711242676</v>
      </c>
      <c r="P75" s="41">
        <v>10.648591995239258</v>
      </c>
      <c r="Q75" s="42">
        <v>27.309780120849609</v>
      </c>
      <c r="R75" s="22">
        <v>74.278160095214844</v>
      </c>
      <c r="S75" s="23">
        <v>4.447077751159668</v>
      </c>
      <c r="T75" s="23">
        <v>1.8554459810256958</v>
      </c>
      <c r="U75" s="23">
        <v>1.55754554271698</v>
      </c>
      <c r="V75" s="23">
        <v>1.6434634923934937</v>
      </c>
      <c r="W75" s="23">
        <v>1.7013376951217651</v>
      </c>
      <c r="X75" s="24">
        <v>1.7603352069854736</v>
      </c>
      <c r="AE75" s="9"/>
      <c r="AF75" s="9"/>
      <c r="AG75" s="9"/>
      <c r="AH75" s="9"/>
      <c r="AI75" s="9"/>
      <c r="AJ75" s="9"/>
      <c r="AK75" s="9"/>
      <c r="AL75" s="9"/>
    </row>
    <row r="76" spans="1:38" ht="15">
      <c r="A76" s="102">
        <f t="shared" si="1"/>
        <v>1982</v>
      </c>
      <c r="B76" s="104">
        <v>7232.21630859375</v>
      </c>
      <c r="C76" s="18">
        <v>1.871478371322155E-2</v>
      </c>
      <c r="D76" s="19">
        <v>0.2268250435590744</v>
      </c>
      <c r="E76" s="19">
        <v>0.4849625825881958</v>
      </c>
      <c r="F76" s="19">
        <v>0.28821238875389099</v>
      </c>
      <c r="G76" s="19">
        <v>6.9483749568462372E-2</v>
      </c>
      <c r="H76" s="19">
        <v>1.7386619001626968E-2</v>
      </c>
      <c r="I76" s="19">
        <v>4.4768080115318298E-3</v>
      </c>
      <c r="J76" s="20">
        <v>1.1625322513282299E-3</v>
      </c>
      <c r="K76" s="19">
        <v>0</v>
      </c>
      <c r="L76" s="19">
        <v>0.24897481501102448</v>
      </c>
      <c r="M76" s="19">
        <v>0.85212981700897217</v>
      </c>
      <c r="N76" s="41">
        <v>1.8876566886901855</v>
      </c>
      <c r="O76" s="41">
        <v>4.2322721481323242</v>
      </c>
      <c r="P76" s="41">
        <v>10.404915809631348</v>
      </c>
      <c r="Q76" s="42">
        <v>26.092355728149414</v>
      </c>
      <c r="R76" s="22">
        <v>68.572296142578125</v>
      </c>
      <c r="S76" s="23">
        <v>4.3792257308959961</v>
      </c>
      <c r="T76" s="23">
        <v>1.8146882057189941</v>
      </c>
      <c r="U76" s="23">
        <v>1.5268262624740601</v>
      </c>
      <c r="V76" s="23">
        <v>1.6417598724365234</v>
      </c>
      <c r="W76" s="23">
        <v>1.6710004806518555</v>
      </c>
      <c r="X76" s="24">
        <v>1.7157546281814575</v>
      </c>
      <c r="AE76" s="9"/>
      <c r="AF76" s="9"/>
      <c r="AG76" s="9"/>
      <c r="AH76" s="9"/>
      <c r="AI76" s="9"/>
      <c r="AJ76" s="9"/>
      <c r="AK76" s="9"/>
      <c r="AL76" s="9"/>
    </row>
    <row r="77" spans="1:38" ht="15">
      <c r="A77" s="102">
        <f t="shared" si="1"/>
        <v>1983</v>
      </c>
      <c r="B77" s="104">
        <v>8063.78955078125</v>
      </c>
      <c r="C77" s="18">
        <v>1.7498098313808441E-2</v>
      </c>
      <c r="D77" s="19">
        <v>0.21763876080513</v>
      </c>
      <c r="E77" s="19">
        <v>0.48145213723182678</v>
      </c>
      <c r="F77" s="19">
        <v>0.30090910196304321</v>
      </c>
      <c r="G77" s="19">
        <v>7.6615534722805023E-2</v>
      </c>
      <c r="H77" s="19">
        <v>1.9633494317531586E-2</v>
      </c>
      <c r="I77" s="19">
        <v>4.9038226716220379E-3</v>
      </c>
      <c r="J77" s="20">
        <v>1.2208414264023304E-3</v>
      </c>
      <c r="K77" s="19">
        <v>0</v>
      </c>
      <c r="L77" s="19">
        <v>0.23788914084434509</v>
      </c>
      <c r="M77" s="19">
        <v>0.8114514946937561</v>
      </c>
      <c r="N77" s="41">
        <v>1.8570898771286011</v>
      </c>
      <c r="O77" s="41">
        <v>4.4468297958374023</v>
      </c>
      <c r="P77" s="41">
        <v>11.853719711303711</v>
      </c>
      <c r="Q77" s="42">
        <v>29.491966247558594</v>
      </c>
      <c r="R77" s="22">
        <v>74.183677673339844</v>
      </c>
      <c r="S77" s="23">
        <v>4.5889811515808105</v>
      </c>
      <c r="T77" s="23">
        <v>1.9283007383346558</v>
      </c>
      <c r="U77" s="23">
        <v>1.6203261613845825</v>
      </c>
      <c r="V77" s="23">
        <v>1.7229248285293579</v>
      </c>
      <c r="W77" s="23">
        <v>1.6563149690628052</v>
      </c>
      <c r="X77" s="24">
        <v>1.6627655029296875</v>
      </c>
      <c r="AE77" s="9"/>
      <c r="AF77" s="9"/>
      <c r="AG77" s="9"/>
      <c r="AH77" s="9"/>
      <c r="AI77" s="9"/>
      <c r="AJ77" s="9"/>
      <c r="AK77" s="9"/>
      <c r="AL77" s="9"/>
    </row>
    <row r="78" spans="1:38" ht="15">
      <c r="A78" s="102">
        <f t="shared" si="1"/>
        <v>1984</v>
      </c>
      <c r="B78" s="104">
        <v>8590.359375</v>
      </c>
      <c r="C78" s="18">
        <v>1.82011928409338E-2</v>
      </c>
      <c r="D78" s="19">
        <v>0.2211025208234787</v>
      </c>
      <c r="E78" s="19">
        <v>0.47681373357772827</v>
      </c>
      <c r="F78" s="19">
        <v>0.30208376049995422</v>
      </c>
      <c r="G78" s="19">
        <v>7.6843544840812683E-2</v>
      </c>
      <c r="H78" s="19">
        <v>1.9888194277882576E-2</v>
      </c>
      <c r="I78" s="19">
        <v>5.0351298414170742E-3</v>
      </c>
      <c r="J78" s="20">
        <v>1.270049368031323E-3</v>
      </c>
      <c r="K78" s="19">
        <v>0</v>
      </c>
      <c r="L78" s="19">
        <v>0.24227394163608551</v>
      </c>
      <c r="M78" s="19">
        <v>0.81583499908447266</v>
      </c>
      <c r="N78" s="41">
        <v>1.84935462474823</v>
      </c>
      <c r="O78" s="41">
        <v>4.4607448577880859</v>
      </c>
      <c r="P78" s="41">
        <v>11.88111686706543</v>
      </c>
      <c r="Q78" s="42">
        <v>29.993391036987305</v>
      </c>
      <c r="R78" s="22">
        <v>76.478546142578125</v>
      </c>
      <c r="S78" s="23">
        <v>4.5027027130126953</v>
      </c>
      <c r="T78" s="23">
        <v>1.909448504447937</v>
      </c>
      <c r="U78" s="23">
        <v>1.6334549188613892</v>
      </c>
      <c r="V78" s="23">
        <v>1.7226617336273193</v>
      </c>
      <c r="W78" s="23">
        <v>1.6739330291748047</v>
      </c>
      <c r="X78" s="24">
        <v>1.6787464618682861</v>
      </c>
      <c r="AE78" s="9"/>
      <c r="AF78" s="9"/>
      <c r="AG78" s="9"/>
      <c r="AH78" s="9"/>
      <c r="AI78" s="9"/>
      <c r="AJ78" s="9"/>
      <c r="AK78" s="9"/>
      <c r="AL78" s="9"/>
    </row>
    <row r="79" spans="1:38" ht="15">
      <c r="A79" s="102">
        <f t="shared" si="1"/>
        <v>1985</v>
      </c>
      <c r="B79" s="104">
        <v>9112.126953125</v>
      </c>
      <c r="C79" s="18">
        <v>1.3188769109547138E-2</v>
      </c>
      <c r="D79" s="19">
        <v>0.21977484226226807</v>
      </c>
      <c r="E79" s="19">
        <v>0.47587126493453979</v>
      </c>
      <c r="F79" s="19">
        <v>0.30435389280319214</v>
      </c>
      <c r="G79" s="19">
        <v>7.8215941786766052E-2</v>
      </c>
      <c r="H79" s="19">
        <v>2.0322326570749283E-2</v>
      </c>
      <c r="I79" s="19">
        <v>5.1481863483786583E-3</v>
      </c>
      <c r="J79" s="20">
        <v>1.2992838164791465E-3</v>
      </c>
      <c r="K79" s="19">
        <v>0</v>
      </c>
      <c r="L79" s="19">
        <v>0.21852433681488037</v>
      </c>
      <c r="M79" s="19">
        <v>0.78701967000961304</v>
      </c>
      <c r="N79" s="41">
        <v>1.8515007495880127</v>
      </c>
      <c r="O79" s="41">
        <v>4.5082130432128906</v>
      </c>
      <c r="P79" s="41">
        <v>12.137187004089355</v>
      </c>
      <c r="Q79" s="42">
        <v>30.65245246887207</v>
      </c>
      <c r="R79" s="22">
        <v>78.207611083984375</v>
      </c>
      <c r="S79" s="23">
        <v>5.0175504684448242</v>
      </c>
      <c r="T79" s="23">
        <v>1.9827334880828857</v>
      </c>
      <c r="U79" s="23">
        <v>1.6438227891921997</v>
      </c>
      <c r="V79" s="23">
        <v>1.734965443611145</v>
      </c>
      <c r="W79" s="23">
        <v>1.6743853092193604</v>
      </c>
      <c r="X79" s="24">
        <v>1.679534912109375</v>
      </c>
      <c r="AE79" s="9"/>
      <c r="AF79" s="9"/>
      <c r="AG79" s="9"/>
      <c r="AH79" s="9"/>
      <c r="AI79" s="9"/>
      <c r="AJ79" s="9"/>
      <c r="AK79" s="9"/>
      <c r="AL79" s="9"/>
    </row>
    <row r="80" spans="1:38" ht="15">
      <c r="A80" s="102">
        <f t="shared" si="1"/>
        <v>1986</v>
      </c>
      <c r="B80" s="104">
        <v>9572.65234375</v>
      </c>
      <c r="C80" s="18">
        <v>1.3096584007143974E-2</v>
      </c>
      <c r="D80" s="19">
        <v>0.21897834539413452</v>
      </c>
      <c r="E80" s="19">
        <v>0.47356152534484863</v>
      </c>
      <c r="F80" s="19">
        <v>0.30746012926101685</v>
      </c>
      <c r="G80" s="19">
        <v>8.0628775060176849E-2</v>
      </c>
      <c r="H80" s="19">
        <v>2.1448496729135513E-2</v>
      </c>
      <c r="I80" s="19">
        <v>5.567504558712244E-3</v>
      </c>
      <c r="J80" s="20">
        <v>1.4394527534022927E-3</v>
      </c>
      <c r="K80" s="19">
        <v>0</v>
      </c>
      <c r="L80" s="19">
        <v>0.21896524727344513</v>
      </c>
      <c r="M80" s="19">
        <v>0.78369241952896118</v>
      </c>
      <c r="N80" s="41">
        <v>1.8467631340026855</v>
      </c>
      <c r="O80" s="41">
        <v>4.5591821670532227</v>
      </c>
      <c r="P80" s="41">
        <v>12.589188575744629</v>
      </c>
      <c r="Q80" s="42">
        <v>32.559539794921875</v>
      </c>
      <c r="R80" s="22">
        <v>85.160751342773438</v>
      </c>
      <c r="S80" s="23">
        <v>5.0079150199890137</v>
      </c>
      <c r="T80" s="23">
        <v>1.9931840896606445</v>
      </c>
      <c r="U80" s="23">
        <v>1.6648595333099365</v>
      </c>
      <c r="V80" s="23">
        <v>1.7684921026229858</v>
      </c>
      <c r="W80" s="23">
        <v>1.7037234306335449</v>
      </c>
      <c r="X80" s="24">
        <v>1.7099457979202271</v>
      </c>
      <c r="AE80" s="9"/>
      <c r="AF80" s="9"/>
      <c r="AG80" s="9"/>
      <c r="AH80" s="9"/>
      <c r="AI80" s="9"/>
      <c r="AJ80" s="9"/>
      <c r="AK80" s="9"/>
      <c r="AL80" s="9"/>
    </row>
    <row r="81" spans="1:38" ht="15">
      <c r="A81" s="102">
        <f t="shared" si="1"/>
        <v>1987</v>
      </c>
      <c r="B81" s="104">
        <v>9910.4873046875</v>
      </c>
      <c r="C81" s="18">
        <v>1.3006039895117283E-2</v>
      </c>
      <c r="D81" s="19">
        <v>0.22026480734348297</v>
      </c>
      <c r="E81" s="19">
        <v>0.47328490018844604</v>
      </c>
      <c r="F81" s="19">
        <v>0.30645027756690979</v>
      </c>
      <c r="G81" s="19">
        <v>8.0864869058132172E-2</v>
      </c>
      <c r="H81" s="19">
        <v>2.2121069952845573E-2</v>
      </c>
      <c r="I81" s="19">
        <v>6.0190791264176369E-3</v>
      </c>
      <c r="J81" s="20">
        <v>1.6363370232284069E-3</v>
      </c>
      <c r="K81" s="19">
        <v>0</v>
      </c>
      <c r="L81" s="19">
        <v>0.22422942519187927</v>
      </c>
      <c r="M81" s="19">
        <v>0.78814035654067993</v>
      </c>
      <c r="N81" s="41">
        <v>1.8421624898910522</v>
      </c>
      <c r="O81" s="41">
        <v>4.5276088714599609</v>
      </c>
      <c r="P81" s="41">
        <v>12.589931488037109</v>
      </c>
      <c r="Q81" s="42">
        <v>33.872817993164062</v>
      </c>
      <c r="R81" s="22">
        <v>93.26171875</v>
      </c>
      <c r="S81" s="23">
        <v>4.8907942771911621</v>
      </c>
      <c r="T81" s="23">
        <v>1.9786708354949951</v>
      </c>
      <c r="U81" s="23">
        <v>1.6635355949401855</v>
      </c>
      <c r="V81" s="23">
        <v>1.7860392332077026</v>
      </c>
      <c r="W81" s="23">
        <v>1.7570444345474243</v>
      </c>
      <c r="X81" s="24">
        <v>1.7769644260406494</v>
      </c>
      <c r="AE81" s="9"/>
      <c r="AF81" s="9"/>
      <c r="AG81" s="9"/>
      <c r="AH81" s="9"/>
      <c r="AI81" s="9"/>
      <c r="AJ81" s="9"/>
      <c r="AK81" s="9"/>
      <c r="AL81" s="9"/>
    </row>
    <row r="82" spans="1:38" ht="15">
      <c r="A82" s="102">
        <f t="shared" si="1"/>
        <v>1988</v>
      </c>
      <c r="B82" s="104">
        <v>10268.3681640625</v>
      </c>
      <c r="C82" s="18">
        <v>1.2855649925768375E-2</v>
      </c>
      <c r="D82" s="19">
        <v>0.21976338326931</v>
      </c>
      <c r="E82" s="19">
        <v>0.47471243143081665</v>
      </c>
      <c r="F82" s="19">
        <v>0.30552417039871216</v>
      </c>
      <c r="G82" s="19">
        <v>8.2796715199947357E-2</v>
      </c>
      <c r="H82" s="19">
        <v>2.5619495660066605E-2</v>
      </c>
      <c r="I82" s="19">
        <v>8.4533542394638062E-3</v>
      </c>
      <c r="J82" s="20">
        <v>2.8114728629589081E-3</v>
      </c>
      <c r="K82" s="19">
        <v>0</v>
      </c>
      <c r="L82" s="19">
        <v>0.22532111406326294</v>
      </c>
      <c r="M82" s="19">
        <v>0.78983825445175171</v>
      </c>
      <c r="N82" s="41">
        <v>1.838770866394043</v>
      </c>
      <c r="O82" s="41">
        <v>4.4155845642089844</v>
      </c>
      <c r="P82" s="41">
        <v>12.664753913879395</v>
      </c>
      <c r="Q82" s="42">
        <v>40.047504425048828</v>
      </c>
      <c r="R82" s="22">
        <v>136.2362060546875</v>
      </c>
      <c r="S82" s="23">
        <v>4.8678398132324219</v>
      </c>
      <c r="T82" s="23">
        <v>1.9756870269775391</v>
      </c>
      <c r="U82" s="23">
        <v>1.6615673303604126</v>
      </c>
      <c r="V82" s="23">
        <v>1.8751020431518555</v>
      </c>
      <c r="W82" s="23">
        <v>2.0228970050811768</v>
      </c>
      <c r="X82" s="24">
        <v>2.1108317375183105</v>
      </c>
      <c r="AE82" s="9"/>
      <c r="AF82" s="9"/>
      <c r="AG82" s="9"/>
      <c r="AH82" s="9"/>
      <c r="AI82" s="9"/>
      <c r="AJ82" s="9"/>
      <c r="AK82" s="9"/>
      <c r="AL82" s="9"/>
    </row>
    <row r="83" spans="1:38" ht="15">
      <c r="A83" s="102">
        <f t="shared" si="1"/>
        <v>1989</v>
      </c>
      <c r="B83" s="104">
        <v>10825.888671875</v>
      </c>
      <c r="C83" s="18">
        <v>1.2660939246416092E-2</v>
      </c>
      <c r="D83" s="19">
        <v>0.21788698434829712</v>
      </c>
      <c r="E83" s="19">
        <v>0.47227716445922852</v>
      </c>
      <c r="F83" s="19">
        <v>0.30983585119247437</v>
      </c>
      <c r="G83" s="19">
        <v>8.3144150674343109E-2</v>
      </c>
      <c r="H83" s="19">
        <v>2.3460615426301956E-2</v>
      </c>
      <c r="I83" s="19">
        <v>6.6797686740756035E-3</v>
      </c>
      <c r="J83" s="20">
        <v>1.9041257910430431E-3</v>
      </c>
      <c r="K83" s="19">
        <v>0</v>
      </c>
      <c r="L83" s="19">
        <v>0.22901281714439392</v>
      </c>
      <c r="M83" s="19">
        <v>0.78985065221786499</v>
      </c>
      <c r="N83" s="41">
        <v>1.841911792755127</v>
      </c>
      <c r="O83" s="41">
        <v>4.5771498680114746</v>
      </c>
      <c r="P83" s="41">
        <v>12.934615135192871</v>
      </c>
      <c r="Q83" s="42">
        <v>36.200504302978516</v>
      </c>
      <c r="R83" s="22">
        <v>104.68155670166016</v>
      </c>
      <c r="S83" s="23">
        <v>4.7903141975402832</v>
      </c>
      <c r="T83" s="23">
        <v>1.9804073572158813</v>
      </c>
      <c r="U83" s="23">
        <v>1.6821427345275879</v>
      </c>
      <c r="V83" s="23">
        <v>1.8165048360824585</v>
      </c>
      <c r="W83" s="23">
        <v>1.8137854337692261</v>
      </c>
      <c r="X83" s="24">
        <v>1.8452142477035522</v>
      </c>
      <c r="AE83" s="9"/>
      <c r="AF83" s="9"/>
      <c r="AG83" s="9"/>
      <c r="AH83" s="9"/>
      <c r="AI83" s="9"/>
      <c r="AJ83" s="9"/>
      <c r="AK83" s="9"/>
      <c r="AL83" s="9"/>
    </row>
    <row r="84" spans="1:38" ht="15">
      <c r="A84" s="102">
        <f t="shared" si="1"/>
        <v>1990</v>
      </c>
      <c r="B84" s="104">
        <v>11454.056640625</v>
      </c>
      <c r="C84" s="18">
        <v>1.24938590452075E-2</v>
      </c>
      <c r="D84" s="19">
        <v>0.21691039204597473</v>
      </c>
      <c r="E84" s="19">
        <v>0.47145891189575195</v>
      </c>
      <c r="F84" s="19">
        <v>0.31163069605827332</v>
      </c>
      <c r="G84" s="19">
        <v>8.3992995321750641E-2</v>
      </c>
      <c r="H84" s="19">
        <v>2.3853281512856483E-2</v>
      </c>
      <c r="I84" s="19">
        <v>6.8004382774233818E-3</v>
      </c>
      <c r="J84" s="20">
        <v>1.938387518748641E-3</v>
      </c>
      <c r="K84" s="19">
        <v>0</v>
      </c>
      <c r="L84" s="19">
        <v>0.23479987680912018</v>
      </c>
      <c r="M84" s="19">
        <v>0.79444372653961182</v>
      </c>
      <c r="N84" s="41">
        <v>1.8465160131454468</v>
      </c>
      <c r="O84" s="41">
        <v>4.584864616394043</v>
      </c>
      <c r="P84" s="41">
        <v>13.11494255065918</v>
      </c>
      <c r="Q84" s="42">
        <v>36.861083984375</v>
      </c>
      <c r="R84" s="22">
        <v>106.54412841796875</v>
      </c>
      <c r="S84" s="23">
        <v>4.6730389595031738</v>
      </c>
      <c r="T84" s="23">
        <v>1.9714161157608032</v>
      </c>
      <c r="U84" s="23">
        <v>1.6876684427261353</v>
      </c>
      <c r="V84" s="23">
        <v>1.8319623470306396</v>
      </c>
      <c r="W84" s="23">
        <v>1.81878662109375</v>
      </c>
      <c r="X84" s="24">
        <v>1.8448829650878906</v>
      </c>
      <c r="AE84" s="9"/>
      <c r="AF84" s="9"/>
      <c r="AG84" s="9"/>
      <c r="AH84" s="9"/>
      <c r="AI84" s="9"/>
      <c r="AJ84" s="9"/>
      <c r="AK84" s="9"/>
      <c r="AL84" s="9"/>
    </row>
    <row r="85" spans="1:38" ht="15">
      <c r="A85" s="102">
        <f t="shared" si="1"/>
        <v>1991</v>
      </c>
      <c r="B85" s="104">
        <v>11858.00390625</v>
      </c>
      <c r="C85" s="18">
        <v>1.2484373524785042E-2</v>
      </c>
      <c r="D85" s="19">
        <v>0.21828964352607727</v>
      </c>
      <c r="E85" s="19">
        <v>0.47527492046356201</v>
      </c>
      <c r="F85" s="19">
        <v>0.30643543601036072</v>
      </c>
      <c r="G85" s="19">
        <v>7.9672284424304962E-2</v>
      </c>
      <c r="H85" s="19">
        <v>2.1836431697010994E-2</v>
      </c>
      <c r="I85" s="19">
        <v>6.0445335693657398E-3</v>
      </c>
      <c r="J85" s="20">
        <v>1.6768231289461255E-3</v>
      </c>
      <c r="K85" s="19">
        <v>0</v>
      </c>
      <c r="L85" s="19">
        <v>0.23220318555831909</v>
      </c>
      <c r="M85" s="19">
        <v>0.80189037322998047</v>
      </c>
      <c r="N85" s="41">
        <v>1.8549615144729614</v>
      </c>
      <c r="O85" s="41">
        <v>4.4809694290161133</v>
      </c>
      <c r="P85" s="41">
        <v>12.309371948242188</v>
      </c>
      <c r="Q85" s="42">
        <v>33.4864501953125</v>
      </c>
      <c r="R85" s="22">
        <v>94.129867553710937</v>
      </c>
      <c r="S85" s="23">
        <v>4.7253422737121582</v>
      </c>
      <c r="T85" s="23">
        <v>1.9496688842773437</v>
      </c>
      <c r="U85" s="23">
        <v>1.6519773006439209</v>
      </c>
      <c r="V85" s="23">
        <v>1.7780145406723022</v>
      </c>
      <c r="W85" s="23">
        <v>1.773967981338501</v>
      </c>
      <c r="X85" s="24">
        <v>1.8050683736801147</v>
      </c>
      <c r="AE85" s="9"/>
      <c r="AF85" s="9"/>
      <c r="AG85" s="9"/>
      <c r="AH85" s="9"/>
      <c r="AI85" s="9"/>
      <c r="AJ85" s="9"/>
      <c r="AK85" s="9"/>
      <c r="AL85" s="9"/>
    </row>
    <row r="86" spans="1:38" ht="15">
      <c r="A86" s="102">
        <f t="shared" si="1"/>
        <v>1992</v>
      </c>
      <c r="B86" s="104">
        <v>12113.361328125</v>
      </c>
      <c r="C86" s="18">
        <v>1.2412817217409611E-2</v>
      </c>
      <c r="D86" s="19">
        <v>0.21872961521148682</v>
      </c>
      <c r="E86" s="19">
        <v>0.47826477885246277</v>
      </c>
      <c r="F86" s="19">
        <v>0.30300560593605042</v>
      </c>
      <c r="G86" s="19">
        <v>7.690100371837616E-2</v>
      </c>
      <c r="H86" s="19">
        <v>2.0592158660292625E-2</v>
      </c>
      <c r="I86" s="19">
        <v>5.5756582878530025E-3</v>
      </c>
      <c r="J86" s="20">
        <v>1.5143271302804351E-3</v>
      </c>
      <c r="K86" s="19">
        <v>0</v>
      </c>
      <c r="L86" s="19">
        <v>0.22941149771213531</v>
      </c>
      <c r="M86" s="19">
        <v>0.80769252777099609</v>
      </c>
      <c r="N86" s="41">
        <v>1.8657717704772949</v>
      </c>
      <c r="O86" s="41">
        <v>4.4040145874023437</v>
      </c>
      <c r="P86" s="41">
        <v>11.810843467712402</v>
      </c>
      <c r="Q86" s="42">
        <v>31.410465240478516</v>
      </c>
      <c r="R86" s="22">
        <v>86.34442138671875</v>
      </c>
      <c r="S86" s="23">
        <v>4.7831912040710449</v>
      </c>
      <c r="T86" s="23">
        <v>1.9345738887786865</v>
      </c>
      <c r="U86" s="23">
        <v>1.6240228414535522</v>
      </c>
      <c r="V86" s="23">
        <v>1.7461570501327515</v>
      </c>
      <c r="W86" s="23">
        <v>1.7434959411621094</v>
      </c>
      <c r="X86" s="24">
        <v>1.7750957012176514</v>
      </c>
      <c r="AE86" s="9"/>
      <c r="AF86" s="9"/>
      <c r="AG86" s="9"/>
      <c r="AH86" s="9"/>
      <c r="AI86" s="9"/>
      <c r="AJ86" s="9"/>
      <c r="AK86" s="9"/>
      <c r="AL86" s="9"/>
    </row>
    <row r="87" spans="1:38" ht="15">
      <c r="A87" s="102">
        <f t="shared" si="1"/>
        <v>1993</v>
      </c>
      <c r="B87" s="104">
        <v>12282.3759765625</v>
      </c>
      <c r="C87" s="18">
        <v>1.2144695967435837E-2</v>
      </c>
      <c r="D87" s="19">
        <v>0.21708577871322632</v>
      </c>
      <c r="E87" s="19">
        <v>0.47977378964424133</v>
      </c>
      <c r="F87" s="19">
        <v>0.30314043164253235</v>
      </c>
      <c r="G87" s="19">
        <v>7.6630756258964539E-2</v>
      </c>
      <c r="H87" s="19">
        <v>2.0558077841997147E-2</v>
      </c>
      <c r="I87" s="19">
        <v>5.552477203309536E-3</v>
      </c>
      <c r="J87" s="20">
        <v>1.5025872271507978E-3</v>
      </c>
      <c r="K87" s="19">
        <v>0</v>
      </c>
      <c r="L87" s="19">
        <v>0.22428806126117706</v>
      </c>
      <c r="M87" s="19">
        <v>0.8052905797958374</v>
      </c>
      <c r="N87" s="41">
        <v>1.8767391443252563</v>
      </c>
      <c r="O87" s="41">
        <v>4.3761200904846191</v>
      </c>
      <c r="P87" s="41">
        <v>11.797572135925293</v>
      </c>
      <c r="Q87" s="42">
        <v>31.370086669921875</v>
      </c>
      <c r="R87" s="22">
        <v>85.911041259765625</v>
      </c>
      <c r="S87" s="23">
        <v>4.8937826156616211</v>
      </c>
      <c r="T87" s="23">
        <v>1.9444266557693481</v>
      </c>
      <c r="U87" s="23">
        <v>1.6152507066726685</v>
      </c>
      <c r="V87" s="23">
        <v>1.7511117458343506</v>
      </c>
      <c r="W87" s="23">
        <v>1.7425684928894043</v>
      </c>
      <c r="X87" s="24">
        <v>1.7699910402297974</v>
      </c>
      <c r="AE87" s="9"/>
      <c r="AF87" s="9"/>
      <c r="AG87" s="9"/>
      <c r="AH87" s="9"/>
      <c r="AI87" s="9"/>
      <c r="AJ87" s="9"/>
      <c r="AK87" s="9"/>
      <c r="AL87" s="9"/>
    </row>
    <row r="88" spans="1:38" ht="15">
      <c r="A88" s="102">
        <f t="shared" si="1"/>
        <v>1994</v>
      </c>
      <c r="B88" s="104">
        <v>12415.478515625</v>
      </c>
      <c r="C88" s="18">
        <v>1.1845171451568604E-2</v>
      </c>
      <c r="D88" s="19">
        <v>0.2156832367181778</v>
      </c>
      <c r="E88" s="19">
        <v>0.48204171657562256</v>
      </c>
      <c r="F88" s="19">
        <v>0.30227503180503845</v>
      </c>
      <c r="G88" s="19">
        <v>7.590821385383606E-2</v>
      </c>
      <c r="H88" s="19">
        <v>2.0443970337510109E-2</v>
      </c>
      <c r="I88" s="19">
        <v>5.5820806883275509E-3</v>
      </c>
      <c r="J88" s="20">
        <v>1.5292743919417262E-3</v>
      </c>
      <c r="K88" s="19">
        <v>0</v>
      </c>
      <c r="L88" s="19">
        <v>0.21900700032711029</v>
      </c>
      <c r="M88" s="19">
        <v>0.80516290664672852</v>
      </c>
      <c r="N88" s="41">
        <v>1.8869481086730957</v>
      </c>
      <c r="O88" s="41">
        <v>4.3407778739929199</v>
      </c>
      <c r="P88" s="41">
        <v>11.656274795532227</v>
      </c>
      <c r="Q88" s="42">
        <v>31.23796272277832</v>
      </c>
      <c r="R88" s="22">
        <v>86.601020812988281</v>
      </c>
      <c r="S88" s="23">
        <v>5.0133094787597656</v>
      </c>
      <c r="T88" s="23">
        <v>1.9482189416885376</v>
      </c>
      <c r="U88" s="23">
        <v>1.6019254922866821</v>
      </c>
      <c r="V88" s="23">
        <v>1.7487237453460693</v>
      </c>
      <c r="W88" s="23">
        <v>1.7539024353027344</v>
      </c>
      <c r="X88" s="24">
        <v>1.7869540452957153</v>
      </c>
      <c r="AE88" s="9"/>
      <c r="AF88" s="9"/>
      <c r="AG88" s="9"/>
      <c r="AH88" s="9"/>
      <c r="AI88" s="9"/>
      <c r="AJ88" s="9"/>
      <c r="AK88" s="9"/>
      <c r="AL88" s="9"/>
    </row>
    <row r="89" spans="1:38" ht="15">
      <c r="A89" s="102">
        <f t="shared" si="1"/>
        <v>1995</v>
      </c>
      <c r="B89" s="104">
        <v>12726.9658203125</v>
      </c>
      <c r="C89" s="18">
        <v>1.1289137415587902E-2</v>
      </c>
      <c r="D89" s="19">
        <v>0.21237257122993469</v>
      </c>
      <c r="E89" s="19">
        <v>0.48536190390586853</v>
      </c>
      <c r="F89" s="19">
        <v>0.30226552486419678</v>
      </c>
      <c r="G89" s="19">
        <v>7.5283907353878021E-2</v>
      </c>
      <c r="H89" s="19">
        <v>2.0049883052706718E-2</v>
      </c>
      <c r="I89" s="19">
        <v>5.4184678010642529E-3</v>
      </c>
      <c r="J89" s="20">
        <v>1.4698448358103633E-3</v>
      </c>
      <c r="K89" s="19">
        <v>0</v>
      </c>
      <c r="L89" s="19">
        <v>0.20874801278114319</v>
      </c>
      <c r="M89" s="19">
        <v>0.80706280469894409</v>
      </c>
      <c r="N89" s="41">
        <v>1.8992557525634766</v>
      </c>
      <c r="O89" s="41">
        <v>4.3394289016723633</v>
      </c>
      <c r="P89" s="41">
        <v>11.522764205932617</v>
      </c>
      <c r="Q89" s="42">
        <v>30.559446334838867</v>
      </c>
      <c r="R89" s="22">
        <v>83.9158935546875</v>
      </c>
      <c r="S89" s="23">
        <v>5.2626495361328125</v>
      </c>
      <c r="T89" s="23">
        <v>1.9518367052078247</v>
      </c>
      <c r="U89" s="23">
        <v>1.5914945602416992</v>
      </c>
      <c r="V89" s="23">
        <v>1.7348805665969849</v>
      </c>
      <c r="W89" s="23">
        <v>1.7400237321853638</v>
      </c>
      <c r="X89" s="24">
        <v>1.7730909585952759</v>
      </c>
      <c r="AE89" s="9"/>
      <c r="AF89" s="9"/>
      <c r="AG89" s="9"/>
      <c r="AH89" s="9"/>
      <c r="AI89" s="9"/>
      <c r="AJ89" s="9"/>
      <c r="AK89" s="9"/>
      <c r="AL89" s="9"/>
    </row>
    <row r="90" spans="1:38" ht="15">
      <c r="A90" s="102">
        <f t="shared" si="1"/>
        <v>1996</v>
      </c>
      <c r="B90" s="104">
        <v>13084.4033203125</v>
      </c>
      <c r="C90" s="18">
        <v>1.2076079845428467E-2</v>
      </c>
      <c r="D90" s="19">
        <v>0.21871161460876465</v>
      </c>
      <c r="E90" s="19">
        <v>0.48235490918159485</v>
      </c>
      <c r="F90" s="19">
        <v>0.2989334762096405</v>
      </c>
      <c r="G90" s="19">
        <v>7.4179396033287048E-2</v>
      </c>
      <c r="H90" s="19">
        <v>1.9655762240290642E-2</v>
      </c>
      <c r="I90" s="19">
        <v>5.2837315015494823E-3</v>
      </c>
      <c r="J90" s="20">
        <v>1.4255843125283718E-3</v>
      </c>
      <c r="K90" s="19">
        <v>0</v>
      </c>
      <c r="L90" s="19">
        <v>0.21772640943527222</v>
      </c>
      <c r="M90" s="19">
        <v>0.81308120489120483</v>
      </c>
      <c r="N90" s="41">
        <v>1.8790842294692993</v>
      </c>
      <c r="O90" s="41">
        <v>4.2939248085021973</v>
      </c>
      <c r="P90" s="41">
        <v>11.338659286499023</v>
      </c>
      <c r="Q90" s="42">
        <v>29.925350189208984</v>
      </c>
      <c r="R90" s="22">
        <v>81.651763916015625</v>
      </c>
      <c r="S90" s="23">
        <v>5.0416173934936523</v>
      </c>
      <c r="T90" s="23">
        <v>1.9217966794967651</v>
      </c>
      <c r="U90" s="23">
        <v>1.5908465385437012</v>
      </c>
      <c r="V90" s="23">
        <v>1.7275428771972656</v>
      </c>
      <c r="W90" s="23">
        <v>1.7335172891616821</v>
      </c>
      <c r="X90" s="24">
        <v>1.7656373977661133</v>
      </c>
      <c r="AE90" s="9"/>
      <c r="AF90" s="9"/>
      <c r="AG90" s="9"/>
      <c r="AH90" s="9"/>
      <c r="AI90" s="9"/>
      <c r="AJ90" s="9"/>
      <c r="AK90" s="9"/>
      <c r="AL90" s="9"/>
    </row>
    <row r="91" spans="1:38" ht="15">
      <c r="A91" s="102">
        <f t="shared" si="1"/>
        <v>1997</v>
      </c>
      <c r="B91" s="104">
        <v>13439.9580078125</v>
      </c>
      <c r="C91" s="18">
        <v>1.1706136167049408E-2</v>
      </c>
      <c r="D91" s="19">
        <v>0.21668878197669983</v>
      </c>
      <c r="E91" s="19">
        <v>0.48031330108642578</v>
      </c>
      <c r="F91" s="19">
        <v>0.30299791693687439</v>
      </c>
      <c r="G91" s="19">
        <v>7.7763870358467102E-2</v>
      </c>
      <c r="H91" s="19">
        <v>2.1345172077417374E-2</v>
      </c>
      <c r="I91" s="19">
        <v>5.8566275984048843E-3</v>
      </c>
      <c r="J91" s="20">
        <v>1.6063401708379388E-3</v>
      </c>
      <c r="K91" s="19">
        <v>0</v>
      </c>
      <c r="L91" s="19">
        <v>0.20918653905391693</v>
      </c>
      <c r="M91" s="19">
        <v>0.81302535533905029</v>
      </c>
      <c r="N91" s="41">
        <v>1.8756865262985229</v>
      </c>
      <c r="O91" s="41">
        <v>4.3529629707336426</v>
      </c>
      <c r="P91" s="41">
        <v>12.070856094360352</v>
      </c>
      <c r="Q91" s="42">
        <v>32.748825073242188</v>
      </c>
      <c r="R91" s="22">
        <v>90.866813659667969</v>
      </c>
      <c r="S91" s="23">
        <v>5.2494025230407715</v>
      </c>
      <c r="T91" s="23">
        <v>1.9269047975540161</v>
      </c>
      <c r="U91" s="23">
        <v>1.6153974533081055</v>
      </c>
      <c r="V91" s="23">
        <v>1.7864583730697632</v>
      </c>
      <c r="W91" s="23">
        <v>1.7683230638504028</v>
      </c>
      <c r="X91" s="24">
        <v>1.7883473634719849</v>
      </c>
      <c r="AE91" s="9"/>
      <c r="AF91" s="9"/>
      <c r="AG91" s="9"/>
      <c r="AH91" s="9"/>
      <c r="AI91" s="9"/>
      <c r="AJ91" s="9"/>
      <c r="AK91" s="9"/>
      <c r="AL91" s="9"/>
    </row>
    <row r="92" spans="1:38" ht="15">
      <c r="A92" s="102">
        <f t="shared" si="1"/>
        <v>1998</v>
      </c>
      <c r="B92" s="104">
        <v>13836.25390625</v>
      </c>
      <c r="C92" s="18">
        <v>1.1758948676288128E-2</v>
      </c>
      <c r="D92" s="19">
        <v>0.21782074868679047</v>
      </c>
      <c r="E92" s="19">
        <v>0.47962802648544312</v>
      </c>
      <c r="F92" s="19">
        <v>0.30255123972892761</v>
      </c>
      <c r="G92" s="19">
        <v>7.7408730983734131E-2</v>
      </c>
      <c r="H92" s="19">
        <v>2.1038077771663666E-2</v>
      </c>
      <c r="I92" s="19">
        <v>5.7181445881724358E-3</v>
      </c>
      <c r="J92" s="20">
        <v>1.5543701592832804E-3</v>
      </c>
      <c r="K92" s="19">
        <v>0</v>
      </c>
      <c r="L92" s="19">
        <v>0.20641800761222839</v>
      </c>
      <c r="M92" s="19">
        <v>0.81385171413421631</v>
      </c>
      <c r="N92" s="41">
        <v>1.8737365007400513</v>
      </c>
      <c r="O92" s="41">
        <v>4.3663296699523926</v>
      </c>
      <c r="P92" s="41">
        <v>11.986508369445801</v>
      </c>
      <c r="Q92" s="42">
        <v>32.20086669921875</v>
      </c>
      <c r="R92" s="22">
        <v>88.555442810058594</v>
      </c>
      <c r="S92" s="23">
        <v>5.3195242881774902</v>
      </c>
      <c r="T92" s="23">
        <v>1.9221664667129517</v>
      </c>
      <c r="U92" s="23">
        <v>1.6146947145462036</v>
      </c>
      <c r="V92" s="23">
        <v>1.7728557586669922</v>
      </c>
      <c r="W92" s="23">
        <v>1.7551465034484863</v>
      </c>
      <c r="X92" s="24">
        <v>1.7757736444473267</v>
      </c>
      <c r="AE92" s="9"/>
      <c r="AF92" s="9"/>
      <c r="AG92" s="9"/>
      <c r="AH92" s="9"/>
      <c r="AI92" s="9"/>
      <c r="AJ92" s="9"/>
      <c r="AK92" s="9"/>
      <c r="AL92" s="9"/>
    </row>
    <row r="93" spans="1:38" ht="15">
      <c r="A93" s="102">
        <f t="shared" si="1"/>
        <v>1999</v>
      </c>
      <c r="B93" s="104">
        <v>14355.3369140625</v>
      </c>
      <c r="C93" s="18">
        <v>1.174929179251194E-2</v>
      </c>
      <c r="D93" s="19">
        <v>0.21741995215415955</v>
      </c>
      <c r="E93" s="19">
        <v>0.47484263777732849</v>
      </c>
      <c r="F93" s="19">
        <v>0.30773741006851196</v>
      </c>
      <c r="G93" s="19">
        <v>8.2490250468254089E-2</v>
      </c>
      <c r="H93" s="19">
        <v>2.3542039096355438E-2</v>
      </c>
      <c r="I93" s="19">
        <v>6.6219894215464592E-3</v>
      </c>
      <c r="J93" s="20">
        <v>1.8549987580627203E-3</v>
      </c>
      <c r="K93" s="19">
        <v>0</v>
      </c>
      <c r="L93" s="19">
        <v>0.20276319980621338</v>
      </c>
      <c r="M93" s="19">
        <v>0.8063044548034668</v>
      </c>
      <c r="N93" s="41">
        <v>1.8578221797943115</v>
      </c>
      <c r="O93" s="41">
        <v>4.4495410919189453</v>
      </c>
      <c r="P93" s="41">
        <v>13.004848480224609</v>
      </c>
      <c r="Q93" s="42">
        <v>36.417728424072266</v>
      </c>
      <c r="R93" s="22">
        <v>103.2867431640625</v>
      </c>
      <c r="S93" s="23">
        <v>5.415461540222168</v>
      </c>
      <c r="T93" s="23">
        <v>1.9411526918411255</v>
      </c>
      <c r="U93" s="23">
        <v>1.6564416885375977</v>
      </c>
      <c r="V93" s="23">
        <v>1.8539047241210938</v>
      </c>
      <c r="W93" s="23">
        <v>1.8102508783340454</v>
      </c>
      <c r="X93" s="24">
        <v>1.8183422088623047</v>
      </c>
      <c r="AE93" s="9"/>
      <c r="AF93" s="9"/>
      <c r="AG93" s="9"/>
      <c r="AH93" s="9"/>
      <c r="AI93" s="9"/>
      <c r="AJ93" s="9"/>
      <c r="AK93" s="9"/>
      <c r="AL93" s="9"/>
    </row>
    <row r="94" spans="1:38" ht="15">
      <c r="A94" s="102">
        <f t="shared" si="1"/>
        <v>2000</v>
      </c>
      <c r="B94" s="104">
        <v>14881.4296875</v>
      </c>
      <c r="C94" s="18">
        <v>1.1877146549522877E-2</v>
      </c>
      <c r="D94" s="19">
        <v>0.21959652006626129</v>
      </c>
      <c r="E94" s="19">
        <v>0.47258353233337402</v>
      </c>
      <c r="F94" s="19">
        <v>0.30781993269920349</v>
      </c>
      <c r="G94" s="19">
        <v>8.3384662866592407E-2</v>
      </c>
      <c r="H94" s="19">
        <v>2.4027874693274498E-2</v>
      </c>
      <c r="I94" s="19">
        <v>6.8639093078672886E-3</v>
      </c>
      <c r="J94" s="20">
        <v>1.9551855511963367E-3</v>
      </c>
      <c r="K94" s="19">
        <v>0</v>
      </c>
      <c r="L94" s="19">
        <v>0.20093399286270142</v>
      </c>
      <c r="M94" s="19">
        <v>0.80657410621643066</v>
      </c>
      <c r="N94" s="41">
        <v>1.8444583415985107</v>
      </c>
      <c r="O94" s="41">
        <v>4.475926399230957</v>
      </c>
      <c r="P94" s="41">
        <v>13.134868621826172</v>
      </c>
      <c r="Q94" s="42">
        <v>37.246292114257813</v>
      </c>
      <c r="R94" s="22">
        <v>107.46956634521484</v>
      </c>
      <c r="S94" s="23">
        <v>5.4640545845031738</v>
      </c>
      <c r="T94" s="23">
        <v>1.9351067543029785</v>
      </c>
      <c r="U94" s="23">
        <v>1.6688907146453857</v>
      </c>
      <c r="V94" s="23">
        <v>1.8629587888717651</v>
      </c>
      <c r="W94" s="23">
        <v>1.8293197154998779</v>
      </c>
      <c r="X94" s="24">
        <v>1.8428436517715454</v>
      </c>
      <c r="AE94" s="9"/>
      <c r="AF94" s="9"/>
      <c r="AG94" s="9"/>
      <c r="AH94" s="9"/>
      <c r="AI94" s="9"/>
      <c r="AJ94" s="9"/>
      <c r="AK94" s="9"/>
      <c r="AL94" s="9"/>
    </row>
    <row r="95" spans="1:38" ht="15">
      <c r="A95" s="102">
        <f t="shared" si="1"/>
        <v>2001</v>
      </c>
      <c r="B95" s="104">
        <v>15381.919921875</v>
      </c>
      <c r="C95" s="18">
        <v>1.3015598058700562E-2</v>
      </c>
      <c r="D95" s="19">
        <v>0.2217462956905365</v>
      </c>
      <c r="E95" s="19">
        <v>0.47307166457176208</v>
      </c>
      <c r="F95" s="19">
        <v>0.30518203973770142</v>
      </c>
      <c r="G95" s="19">
        <v>8.1654347479343414E-2</v>
      </c>
      <c r="H95" s="19">
        <v>2.3504015058279037E-2</v>
      </c>
      <c r="I95" s="19">
        <v>6.8584633991122246E-3</v>
      </c>
      <c r="J95" s="20">
        <v>2.0046902354806662E-3</v>
      </c>
      <c r="K95" s="19">
        <v>0</v>
      </c>
      <c r="L95" s="19">
        <v>0.23463399708271027</v>
      </c>
      <c r="M95" s="19">
        <v>0.81291323900222778</v>
      </c>
      <c r="N95" s="41">
        <v>1.8379876613616943</v>
      </c>
      <c r="O95" s="41">
        <v>4.452357292175293</v>
      </c>
      <c r="P95" s="41">
        <v>12.707416534423828</v>
      </c>
      <c r="Q95" s="42">
        <v>36.436851501464844</v>
      </c>
      <c r="R95" s="22">
        <v>107.98171997070312</v>
      </c>
      <c r="S95" s="23">
        <v>4.6738724708557129</v>
      </c>
      <c r="T95" s="23">
        <v>1.9147276878356934</v>
      </c>
      <c r="U95" s="23">
        <v>1.6604138612747192</v>
      </c>
      <c r="V95" s="23">
        <v>1.8339575529098511</v>
      </c>
      <c r="W95" s="23">
        <v>1.8496296405792236</v>
      </c>
      <c r="X95" s="24">
        <v>1.8822876214981079</v>
      </c>
      <c r="AE95" s="9"/>
      <c r="AF95" s="9"/>
      <c r="AG95" s="9"/>
      <c r="AH95" s="9"/>
      <c r="AI95" s="9"/>
      <c r="AJ95" s="9"/>
      <c r="AK95" s="9"/>
      <c r="AL95" s="9"/>
    </row>
    <row r="96" spans="1:38" ht="15">
      <c r="A96" s="102">
        <f t="shared" si="1"/>
        <v>2002</v>
      </c>
      <c r="B96" s="104">
        <v>15910.19921875</v>
      </c>
      <c r="C96" s="18">
        <v>1.3032348826527596E-2</v>
      </c>
      <c r="D96" s="19">
        <v>0.22378984093666077</v>
      </c>
      <c r="E96" s="19">
        <v>0.47330114245414734</v>
      </c>
      <c r="F96" s="19">
        <v>0.30290901660919189</v>
      </c>
      <c r="G96" s="19">
        <v>8.0715909600257874E-2</v>
      </c>
      <c r="H96" s="19">
        <v>2.3125886917114258E-2</v>
      </c>
      <c r="I96" s="19">
        <v>6.7751216702163219E-3</v>
      </c>
      <c r="J96" s="20">
        <v>1.9927634857594967E-3</v>
      </c>
      <c r="K96" s="19">
        <v>0</v>
      </c>
      <c r="L96" s="19">
        <v>0.22958600521087646</v>
      </c>
      <c r="M96" s="19">
        <v>0.82022243738174438</v>
      </c>
      <c r="N96" s="41">
        <v>1.8378262519836426</v>
      </c>
      <c r="O96" s="41">
        <v>4.4341578483581543</v>
      </c>
      <c r="P96" s="41">
        <v>12.496803283691406</v>
      </c>
      <c r="Q96" s="42">
        <v>35.810791015625</v>
      </c>
      <c r="R96" s="22">
        <v>106.71805572509766</v>
      </c>
      <c r="S96" s="23">
        <v>4.776557445526123</v>
      </c>
      <c r="T96" s="23">
        <v>1.8926820755004883</v>
      </c>
      <c r="U96" s="23">
        <v>1.6481919288635254</v>
      </c>
      <c r="V96" s="23">
        <v>1.8203210830688477</v>
      </c>
      <c r="W96" s="23">
        <v>1.8505442142486572</v>
      </c>
      <c r="X96" s="24">
        <v>1.8919218778610229</v>
      </c>
      <c r="AE96" s="9"/>
      <c r="AF96" s="9"/>
      <c r="AG96" s="9"/>
      <c r="AH96" s="9"/>
      <c r="AI96" s="9"/>
      <c r="AJ96" s="9"/>
      <c r="AK96" s="9"/>
      <c r="AL96" s="9"/>
    </row>
    <row r="97" spans="1:38" ht="15">
      <c r="A97" s="102">
        <f t="shared" si="1"/>
        <v>2003</v>
      </c>
      <c r="B97" s="104">
        <v>16712.509765625</v>
      </c>
      <c r="C97" s="18">
        <v>1.3044366613030434E-2</v>
      </c>
      <c r="D97" s="19">
        <v>0.22254790365695953</v>
      </c>
      <c r="E97" s="19">
        <v>0.46863508224487305</v>
      </c>
      <c r="F97" s="19">
        <v>0.30881702899932861</v>
      </c>
      <c r="G97" s="19">
        <v>8.8486842811107635E-2</v>
      </c>
      <c r="H97" s="19">
        <v>2.8223412111401558E-2</v>
      </c>
      <c r="I97" s="19">
        <v>9.5411231741309166E-3</v>
      </c>
      <c r="J97" s="20">
        <v>3.2530655153095722E-3</v>
      </c>
      <c r="K97" s="19">
        <v>0</v>
      </c>
      <c r="L97" s="19">
        <v>0.22369904816150665</v>
      </c>
      <c r="M97" s="19">
        <v>0.80107605457305908</v>
      </c>
      <c r="N97" s="41">
        <v>1.824013352394104</v>
      </c>
      <c r="O97" s="41">
        <v>4.5560736656188965</v>
      </c>
      <c r="P97" s="41">
        <v>13.638710975646973</v>
      </c>
      <c r="Q97" s="42">
        <v>44.216346740722656</v>
      </c>
      <c r="R97" s="22">
        <v>153.86878967285156</v>
      </c>
      <c r="S97" s="23">
        <v>4.9021997451782227</v>
      </c>
      <c r="T97" s="23">
        <v>1.9410194158554077</v>
      </c>
      <c r="U97" s="23">
        <v>1.693063497543335</v>
      </c>
      <c r="V97" s="23">
        <v>1.9421732425689697</v>
      </c>
      <c r="W97" s="23">
        <v>2.0693607330322266</v>
      </c>
      <c r="X97" s="24">
        <v>2.1578271389007568</v>
      </c>
      <c r="AE97" s="9"/>
      <c r="AF97" s="9"/>
      <c r="AG97" s="9"/>
      <c r="AH97" s="9"/>
      <c r="AI97" s="9"/>
      <c r="AJ97" s="9"/>
      <c r="AK97" s="9"/>
      <c r="AL97" s="9"/>
    </row>
    <row r="98" spans="1:38" ht="15">
      <c r="A98" s="102">
        <f t="shared" si="1"/>
        <v>2004</v>
      </c>
      <c r="B98" s="104">
        <v>17164.193359375</v>
      </c>
      <c r="C98" s="18">
        <v>1.2598561123013496E-2</v>
      </c>
      <c r="D98" s="19">
        <v>0.22172173857688904</v>
      </c>
      <c r="E98" s="19">
        <v>0.46729397773742676</v>
      </c>
      <c r="F98" s="19">
        <v>0.3109842836856842</v>
      </c>
      <c r="G98" s="19">
        <v>9.2147283256053925E-2</v>
      </c>
      <c r="H98" s="19">
        <v>3.0704902485013008E-2</v>
      </c>
      <c r="I98" s="19">
        <v>1.0829383507370949E-2</v>
      </c>
      <c r="J98" s="20">
        <v>3.8454781752079725E-3</v>
      </c>
      <c r="K98" s="19">
        <v>0</v>
      </c>
      <c r="L98" s="19">
        <v>0.21357899904251099</v>
      </c>
      <c r="M98" s="19">
        <v>0.80283552408218384</v>
      </c>
      <c r="N98" s="41">
        <v>1.808607816696167</v>
      </c>
      <c r="O98" s="41">
        <v>4.5712399482727051</v>
      </c>
      <c r="P98" s="41">
        <v>14.258405685424805</v>
      </c>
      <c r="Q98" s="42">
        <v>48.240474700927734</v>
      </c>
      <c r="R98" s="22">
        <v>175.18289184570312</v>
      </c>
      <c r="S98" s="23">
        <v>5.1368007659912109</v>
      </c>
      <c r="T98" s="23">
        <v>1.9388236999511719</v>
      </c>
      <c r="U98" s="23">
        <v>1.7194677591323853</v>
      </c>
      <c r="V98" s="23">
        <v>2.0158050060272217</v>
      </c>
      <c r="W98" s="23">
        <v>2.1534597873687744</v>
      </c>
      <c r="X98" s="24">
        <v>2.2448751926422119</v>
      </c>
      <c r="AE98" s="9"/>
      <c r="AF98" s="9"/>
      <c r="AG98" s="9"/>
      <c r="AH98" s="9"/>
      <c r="AI98" s="9"/>
      <c r="AJ98" s="9"/>
      <c r="AK98" s="9"/>
      <c r="AL98" s="9"/>
    </row>
    <row r="99" spans="1:38" ht="15">
      <c r="A99" s="102">
        <f t="shared" si="1"/>
        <v>2005</v>
      </c>
      <c r="B99" s="104">
        <v>17524.388671875</v>
      </c>
      <c r="C99" s="18">
        <v>1.2499812059104443E-2</v>
      </c>
      <c r="D99" s="19">
        <v>0.22424663603305817</v>
      </c>
      <c r="E99" s="19">
        <v>0.46840399503707886</v>
      </c>
      <c r="F99" s="19">
        <v>0.30734938383102417</v>
      </c>
      <c r="G99" s="19">
        <v>8.9997768402099609E-2</v>
      </c>
      <c r="H99" s="19">
        <v>2.9550688341259956E-2</v>
      </c>
      <c r="I99" s="19">
        <v>1.0271777398884296E-2</v>
      </c>
      <c r="J99" s="20">
        <v>3.5971433389931917E-3</v>
      </c>
      <c r="K99" s="19">
        <v>0</v>
      </c>
      <c r="L99" s="19">
        <v>0.2087913304567337</v>
      </c>
      <c r="M99" s="19">
        <v>0.81234341859817505</v>
      </c>
      <c r="N99" s="41">
        <v>1.8002747297286987</v>
      </c>
      <c r="O99" s="41">
        <v>4.5194931030273437</v>
      </c>
      <c r="P99" s="41">
        <v>13.913576126098633</v>
      </c>
      <c r="Q99" s="42">
        <v>46.393787384033203</v>
      </c>
      <c r="R99" s="22">
        <v>165.95790100097656</v>
      </c>
      <c r="S99" s="23">
        <v>5.2551150321960449</v>
      </c>
      <c r="T99" s="23">
        <v>1.9099147319793701</v>
      </c>
      <c r="U99" s="23">
        <v>1.7072360515594482</v>
      </c>
      <c r="V99" s="23">
        <v>1.9913245439529419</v>
      </c>
      <c r="W99" s="23">
        <v>2.1238744258880615</v>
      </c>
      <c r="X99" s="24">
        <v>2.2140414714813232</v>
      </c>
      <c r="AE99" s="9"/>
      <c r="AF99" s="9"/>
      <c r="AG99" s="9"/>
      <c r="AH99" s="9"/>
      <c r="AI99" s="9"/>
      <c r="AJ99" s="9"/>
      <c r="AK99" s="9"/>
      <c r="AL99" s="9"/>
    </row>
    <row r="100" spans="1:38" ht="15">
      <c r="A100" s="102">
        <f t="shared" si="1"/>
        <v>2006</v>
      </c>
      <c r="B100" s="104">
        <v>18627.267578125</v>
      </c>
      <c r="C100" s="18">
        <v>1.2269552797079086E-2</v>
      </c>
      <c r="D100" s="19">
        <v>0.22455760836601257</v>
      </c>
      <c r="E100" s="19">
        <v>0.46523404121398926</v>
      </c>
      <c r="F100" s="19">
        <v>0.31020835041999817</v>
      </c>
      <c r="G100" s="19">
        <v>9.4051174819469452E-2</v>
      </c>
      <c r="H100" s="19">
        <v>3.1820483505725861E-2</v>
      </c>
      <c r="I100" s="19">
        <v>1.0796676389873028E-2</v>
      </c>
      <c r="J100" s="20">
        <v>3.6189821548759937E-3</v>
      </c>
      <c r="K100" s="19">
        <v>0</v>
      </c>
      <c r="L100" s="19">
        <v>0.20135954022407532</v>
      </c>
      <c r="M100" s="19">
        <v>0.81218606233596802</v>
      </c>
      <c r="N100" s="41">
        <v>1.7745201587677002</v>
      </c>
      <c r="O100" s="41">
        <v>4.5022478103637695</v>
      </c>
      <c r="P100" s="41">
        <v>14.90931224822998</v>
      </c>
      <c r="Q100" s="42">
        <v>50.857017517089844</v>
      </c>
      <c r="R100" s="22">
        <v>173.6810302734375</v>
      </c>
      <c r="S100" s="23">
        <v>5.4503417015075684</v>
      </c>
      <c r="T100" s="23">
        <v>1.9095191955566406</v>
      </c>
      <c r="U100" s="23">
        <v>1.7481253147125244</v>
      </c>
      <c r="V100" s="23">
        <v>2.0889828205108643</v>
      </c>
      <c r="W100" s="23">
        <v>2.1342692375183105</v>
      </c>
      <c r="X100" s="24">
        <v>2.1229474544525146</v>
      </c>
      <c r="AE100" s="9"/>
      <c r="AF100" s="9"/>
      <c r="AG100" s="9"/>
      <c r="AH100" s="9"/>
      <c r="AI100" s="9"/>
      <c r="AJ100" s="9"/>
      <c r="AK100" s="9"/>
      <c r="AL100" s="9"/>
    </row>
    <row r="101" spans="1:38" ht="15">
      <c r="A101" s="102">
        <f t="shared" si="1"/>
        <v>2007</v>
      </c>
      <c r="B101" s="104">
        <v>19354.822265625</v>
      </c>
      <c r="C101" s="18">
        <v>1.2069061398506165E-2</v>
      </c>
      <c r="D101" s="19">
        <v>0.22457429766654968</v>
      </c>
      <c r="E101" s="19">
        <v>0.4619501531124115</v>
      </c>
      <c r="F101" s="19">
        <v>0.31347554922103882</v>
      </c>
      <c r="G101" s="19">
        <v>9.732770174741745E-2</v>
      </c>
      <c r="H101" s="19">
        <v>3.3519364893436432E-2</v>
      </c>
      <c r="I101" s="19">
        <v>1.1564224027097225E-2</v>
      </c>
      <c r="J101" s="20">
        <v>3.9397650398313999E-3</v>
      </c>
      <c r="K101" s="19">
        <v>0</v>
      </c>
      <c r="L101" s="19">
        <v>0.19586989283561707</v>
      </c>
      <c r="M101" s="19">
        <v>0.80931544303894043</v>
      </c>
      <c r="N101" s="41">
        <v>1.7545050382614136</v>
      </c>
      <c r="O101" s="41">
        <v>4.571465015411377</v>
      </c>
      <c r="P101" s="41">
        <v>15.459892272949219</v>
      </c>
      <c r="Q101" s="42">
        <v>53.643177032470703</v>
      </c>
      <c r="R101" s="22">
        <v>186.24024963378906</v>
      </c>
      <c r="S101" s="23">
        <v>5.6042356491088867</v>
      </c>
      <c r="T101" s="23">
        <v>1.9162508249282837</v>
      </c>
      <c r="U101" s="23">
        <v>1.786689281463623</v>
      </c>
      <c r="V101" s="23">
        <v>2.1290264129638672</v>
      </c>
      <c r="W101" s="23">
        <v>2.1681499481201172</v>
      </c>
      <c r="X101" s="24">
        <v>2.1557679176330566</v>
      </c>
      <c r="AE101" s="9"/>
      <c r="AF101" s="9"/>
      <c r="AG101" s="9"/>
      <c r="AH101" s="9"/>
      <c r="AI101" s="9"/>
      <c r="AJ101" s="9"/>
      <c r="AK101" s="9"/>
      <c r="AL101" s="9"/>
    </row>
    <row r="102" spans="1:38" ht="15">
      <c r="A102" s="102">
        <f t="shared" si="1"/>
        <v>2008</v>
      </c>
      <c r="B102" s="104">
        <v>19826.189453125</v>
      </c>
      <c r="C102" s="18">
        <v>1.2882630340754986E-2</v>
      </c>
      <c r="D102" s="19">
        <v>0.22672548890113831</v>
      </c>
      <c r="E102" s="19">
        <v>0.46418473124504089</v>
      </c>
      <c r="F102" s="19">
        <v>0.3090897798538208</v>
      </c>
      <c r="G102" s="19">
        <v>9.1514967381954193E-2</v>
      </c>
      <c r="H102" s="19">
        <v>2.9631337150931358E-2</v>
      </c>
      <c r="I102" s="19">
        <v>9.6092456951737404E-3</v>
      </c>
      <c r="J102" s="20">
        <v>3.0819524545222521E-3</v>
      </c>
      <c r="K102" s="19">
        <v>0</v>
      </c>
      <c r="L102" s="19">
        <v>0.20383822917938232</v>
      </c>
      <c r="M102" s="19">
        <v>0.79703330993652344</v>
      </c>
      <c r="N102" s="41">
        <v>1.7732528448104858</v>
      </c>
      <c r="O102" s="41">
        <v>4.5354375839233398</v>
      </c>
      <c r="P102" s="41">
        <v>14.467737197875977</v>
      </c>
      <c r="Q102" s="42">
        <v>47.132774353027344</v>
      </c>
      <c r="R102" s="22">
        <v>153.733642578125</v>
      </c>
      <c r="S102" s="23">
        <v>5.3807229995727539</v>
      </c>
      <c r="T102" s="23">
        <v>1.9403818845748901</v>
      </c>
      <c r="U102" s="23">
        <v>1.7430665493011475</v>
      </c>
      <c r="V102" s="23">
        <v>2.0177760124206543</v>
      </c>
      <c r="W102" s="23">
        <v>2.0480976104736328</v>
      </c>
      <c r="X102" s="24">
        <v>2.0387609004974365</v>
      </c>
      <c r="AE102" s="9"/>
      <c r="AF102" s="9"/>
      <c r="AG102" s="9"/>
      <c r="AH102" s="9"/>
      <c r="AI102" s="9"/>
      <c r="AJ102" s="9"/>
      <c r="AK102" s="9"/>
      <c r="AL102" s="9"/>
    </row>
    <row r="103" spans="1:38" ht="15">
      <c r="A103" s="102">
        <f t="shared" si="1"/>
        <v>2009</v>
      </c>
      <c r="B103" s="104">
        <v>19788.447265625</v>
      </c>
      <c r="C103" s="18">
        <v>1.1545601300895214E-2</v>
      </c>
      <c r="D103" s="19">
        <v>0.22973774373531342</v>
      </c>
      <c r="E103" s="19">
        <v>0.46877849102020264</v>
      </c>
      <c r="F103" s="19">
        <v>0.30148375034332275</v>
      </c>
      <c r="G103" s="19">
        <v>8.1933967769145966E-2</v>
      </c>
      <c r="H103" s="19">
        <v>2.4183264002203941E-2</v>
      </c>
      <c r="I103" s="19">
        <v>7.1497554890811443E-3</v>
      </c>
      <c r="J103" s="20">
        <v>2.0948024466633797E-3</v>
      </c>
      <c r="K103" s="19">
        <v>0</v>
      </c>
      <c r="L103" s="19">
        <v>0.18843212723731995</v>
      </c>
      <c r="M103" s="19">
        <v>0.83151429891586304</v>
      </c>
      <c r="N103" s="41">
        <v>1.7938672304153442</v>
      </c>
      <c r="O103" s="41">
        <v>4.38726806640625</v>
      </c>
      <c r="P103" s="41">
        <v>12.78337287902832</v>
      </c>
      <c r="Q103" s="42">
        <v>37.918987274169922</v>
      </c>
      <c r="R103" s="22">
        <v>112.56753540039062</v>
      </c>
      <c r="S103" s="23">
        <v>5.8285317420959473</v>
      </c>
      <c r="T103" s="23">
        <v>1.8526735305786133</v>
      </c>
      <c r="U103" s="23">
        <v>1.6806358098983765</v>
      </c>
      <c r="V103" s="23">
        <v>1.867539644241333</v>
      </c>
      <c r="W103" s="23">
        <v>1.8917748928070068</v>
      </c>
      <c r="X103" s="24">
        <v>1.885534405708313</v>
      </c>
      <c r="AE103" s="9"/>
      <c r="AF103" s="9"/>
      <c r="AG103" s="9"/>
      <c r="AH103" s="9"/>
      <c r="AI103" s="9"/>
      <c r="AJ103" s="9"/>
      <c r="AK103" s="9"/>
      <c r="AL103" s="9"/>
    </row>
    <row r="104" spans="1:38" ht="15">
      <c r="A104" s="102">
        <f t="shared" si="1"/>
        <v>2010</v>
      </c>
      <c r="B104" s="104">
        <v>20356.369140625</v>
      </c>
      <c r="C104" s="18">
        <v>1.1619626544415951E-2</v>
      </c>
      <c r="D104" s="19">
        <v>0.22605568170547485</v>
      </c>
      <c r="E104" s="19">
        <v>0.46950197219848633</v>
      </c>
      <c r="F104" s="19">
        <v>0.30444234609603882</v>
      </c>
      <c r="G104" s="19">
        <v>8.5814550518989563E-2</v>
      </c>
      <c r="H104" s="19">
        <v>2.6504781097173691E-2</v>
      </c>
      <c r="I104" s="19">
        <v>8.1986095756292343E-3</v>
      </c>
      <c r="J104" s="20">
        <v>2.5112805888056755E-3</v>
      </c>
      <c r="K104" s="19">
        <v>0</v>
      </c>
      <c r="L104" s="19">
        <v>0.19029007852077484</v>
      </c>
      <c r="M104" s="19">
        <v>0.82904577255249023</v>
      </c>
      <c r="N104" s="41">
        <v>1.7906093597412109</v>
      </c>
      <c r="O104" s="41">
        <v>4.4237542152404785</v>
      </c>
      <c r="P104" s="41">
        <v>13.488182067871094</v>
      </c>
      <c r="Q104" s="42">
        <v>41.884933471679688</v>
      </c>
      <c r="R104" s="22">
        <v>130.18913269042969</v>
      </c>
      <c r="S104" s="23">
        <v>5.7711911201477051</v>
      </c>
      <c r="T104" s="23">
        <v>1.8670727014541626</v>
      </c>
      <c r="U104" s="23">
        <v>1.70021653175354</v>
      </c>
      <c r="V104" s="23">
        <v>1.9398579597473145</v>
      </c>
      <c r="W104" s="23">
        <v>1.96503746509552</v>
      </c>
      <c r="X104" s="24">
        <v>1.9574126005172729</v>
      </c>
      <c r="AE104" s="9"/>
      <c r="AF104" s="9"/>
      <c r="AG104" s="9"/>
      <c r="AH104" s="9"/>
      <c r="AI104" s="9"/>
      <c r="AJ104" s="9"/>
      <c r="AK104" s="9"/>
      <c r="AL104" s="9"/>
    </row>
    <row r="105" spans="1:38" ht="15">
      <c r="A105" s="102">
        <f t="shared" si="1"/>
        <v>2011</v>
      </c>
      <c r="B105" s="104">
        <v>20997</v>
      </c>
      <c r="C105" s="18">
        <v>1.1063662357628345E-2</v>
      </c>
      <c r="D105" s="19">
        <v>0.22352193295955658</v>
      </c>
      <c r="E105" s="19">
        <v>0.46651375293731689</v>
      </c>
      <c r="F105" s="19">
        <v>0.30996429920196533</v>
      </c>
      <c r="G105" s="19">
        <v>9.1594025492668152E-2</v>
      </c>
      <c r="H105" s="19">
        <v>3.2811425626277924E-2</v>
      </c>
      <c r="I105" s="19">
        <v>1.2316960841417313E-2</v>
      </c>
      <c r="J105" s="20">
        <v>4.2472081258893013E-3</v>
      </c>
      <c r="K105" s="19">
        <v>0</v>
      </c>
      <c r="L105" s="19">
        <v>0.18342214822769165</v>
      </c>
      <c r="M105" s="19">
        <v>0.82161986827850342</v>
      </c>
      <c r="N105" s="41">
        <v>1.7920154333114624</v>
      </c>
      <c r="O105" s="41">
        <v>4.3614997863769531</v>
      </c>
      <c r="P105" s="41">
        <v>13.901712417602539</v>
      </c>
      <c r="Q105" s="42">
        <v>53.774021148681641</v>
      </c>
      <c r="R105" s="22">
        <v>211.52433776855469</v>
      </c>
      <c r="S105" s="23">
        <v>5.9906516075134277</v>
      </c>
      <c r="T105" s="23">
        <v>1.8901150226593018</v>
      </c>
      <c r="U105" s="23">
        <v>1.7296966314315796</v>
      </c>
      <c r="V105" s="23">
        <v>2.10005784034729</v>
      </c>
      <c r="W105" s="23">
        <v>2.360243558883667</v>
      </c>
      <c r="X105" s="24">
        <v>2.290503978729248</v>
      </c>
      <c r="AE105" s="9"/>
      <c r="AF105" s="9"/>
      <c r="AG105" s="9"/>
      <c r="AH105" s="9"/>
      <c r="AI105" s="9"/>
      <c r="AJ105" s="9"/>
      <c r="AK105" s="9"/>
      <c r="AL105" s="9"/>
    </row>
    <row r="106" spans="1:38" ht="15">
      <c r="A106" s="102">
        <f t="shared" si="1"/>
        <v>2012</v>
      </c>
      <c r="B106" s="104">
        <v>21416.998046875</v>
      </c>
      <c r="C106" s="18">
        <v>1.0906713083386421E-2</v>
      </c>
      <c r="D106" s="19">
        <v>0.22567063570022583</v>
      </c>
      <c r="E106" s="19">
        <v>0.46702450513839722</v>
      </c>
      <c r="F106" s="19">
        <v>0.30730485916137695</v>
      </c>
      <c r="G106" s="19">
        <v>8.773842453956604E-2</v>
      </c>
      <c r="H106" s="19">
        <v>2.928118035197258E-2</v>
      </c>
      <c r="I106" s="19">
        <v>1.0332770645618439E-2</v>
      </c>
      <c r="J106" s="20">
        <v>3.5401021596044302E-3</v>
      </c>
      <c r="K106" s="19">
        <v>0</v>
      </c>
      <c r="L106" s="19">
        <v>0.18041141331195831</v>
      </c>
      <c r="M106" s="19">
        <v>0.82496154308319092</v>
      </c>
      <c r="N106" s="41">
        <v>1.8024282455444336</v>
      </c>
      <c r="O106" s="41">
        <v>4.3931694030761719</v>
      </c>
      <c r="P106" s="41">
        <v>13.353691101074219</v>
      </c>
      <c r="Q106" s="42">
        <v>46.353206634521484</v>
      </c>
      <c r="R106" s="22">
        <v>175.51673889160156</v>
      </c>
      <c r="S106" s="23">
        <v>6.0915908813476563</v>
      </c>
      <c r="T106" s="23">
        <v>1.8772497177124023</v>
      </c>
      <c r="U106" s="23">
        <v>1.7049492597579956</v>
      </c>
      <c r="V106" s="23">
        <v>1.9971554279327393</v>
      </c>
      <c r="W106" s="23">
        <v>2.1927406787872314</v>
      </c>
      <c r="X106" s="24">
        <v>2.2291383743286133</v>
      </c>
      <c r="AE106" s="9"/>
      <c r="AF106" s="9"/>
      <c r="AG106" s="9"/>
      <c r="AH106" s="9"/>
      <c r="AI106" s="9"/>
      <c r="AJ106" s="9"/>
      <c r="AK106" s="9"/>
      <c r="AL106" s="9"/>
    </row>
    <row r="107" spans="1:38" ht="15">
      <c r="A107" s="102">
        <f t="shared" si="1"/>
        <v>2013</v>
      </c>
      <c r="B107" s="104">
        <v>21575.80078125</v>
      </c>
      <c r="C107" s="18">
        <v>1.059702318161726E-2</v>
      </c>
      <c r="D107" s="19">
        <v>0.22959233820438385</v>
      </c>
      <c r="E107" s="19">
        <v>0.47165977954864502</v>
      </c>
      <c r="F107" s="19">
        <v>0.29874786734580994</v>
      </c>
      <c r="G107" s="19">
        <v>7.9360596835613251E-2</v>
      </c>
      <c r="H107" s="19">
        <v>2.4118075147271156E-2</v>
      </c>
      <c r="I107" s="19">
        <v>8.0973589792847633E-3</v>
      </c>
      <c r="J107" s="20">
        <v>2.6922167744487524E-3</v>
      </c>
      <c r="K107" s="19">
        <v>0</v>
      </c>
      <c r="L107" s="19">
        <v>0.17603585124015808</v>
      </c>
      <c r="M107" s="19">
        <v>0.83587843179702759</v>
      </c>
      <c r="N107" s="41">
        <v>1.8175406455993652</v>
      </c>
      <c r="O107" s="41">
        <v>4.2929344177246094</v>
      </c>
      <c r="P107" s="41">
        <v>11.86109447479248</v>
      </c>
      <c r="Q107" s="42">
        <v>37.647689819335938</v>
      </c>
      <c r="R107" s="22">
        <v>135.56425476074219</v>
      </c>
      <c r="S107" s="23">
        <v>6.2449588775634766</v>
      </c>
      <c r="T107" s="23">
        <v>1.8433486223220825</v>
      </c>
      <c r="U107" s="23">
        <v>1.6436928510665894</v>
      </c>
      <c r="V107" s="23">
        <v>1.8486328125</v>
      </c>
      <c r="W107" s="23">
        <v>2.033376932144165</v>
      </c>
      <c r="X107" s="24">
        <v>2.1508247852325439</v>
      </c>
      <c r="AE107" s="9"/>
      <c r="AF107" s="9"/>
      <c r="AG107" s="9"/>
      <c r="AH107" s="9"/>
      <c r="AI107" s="9"/>
      <c r="AJ107" s="9"/>
      <c r="AK107" s="9"/>
      <c r="AL107" s="9"/>
    </row>
    <row r="108" spans="1:38" ht="15">
      <c r="A108" s="102">
        <f t="shared" si="1"/>
        <v>2014</v>
      </c>
      <c r="B108" s="104">
        <v>21772.376953125</v>
      </c>
      <c r="C108" s="18">
        <v>7.8201061114668846E-3</v>
      </c>
      <c r="D108" s="19">
        <v>0.22867332398891449</v>
      </c>
      <c r="E108" s="19">
        <v>0.47160893678665161</v>
      </c>
      <c r="F108" s="19">
        <v>0.29971772432327271</v>
      </c>
      <c r="G108" s="19">
        <v>8.1024982035160065E-2</v>
      </c>
      <c r="H108" s="19">
        <v>2.529936283826828E-2</v>
      </c>
      <c r="I108" s="19">
        <v>8.715212345123291E-3</v>
      </c>
      <c r="J108" s="20">
        <v>2.8640618547797203E-3</v>
      </c>
      <c r="K108" s="19">
        <v>5.044370424002409E-3</v>
      </c>
      <c r="L108" s="19">
        <v>0.17991524934768677</v>
      </c>
      <c r="M108" s="19">
        <v>0.83786940574645996</v>
      </c>
      <c r="N108" s="41">
        <v>1.7970197200775146</v>
      </c>
      <c r="O108" s="41">
        <v>4.3258013725280762</v>
      </c>
      <c r="P108" s="41">
        <v>12.115477561950684</v>
      </c>
      <c r="Q108" s="42">
        <v>39.872409820556641</v>
      </c>
      <c r="R108" s="22">
        <v>152.03596496582031</v>
      </c>
      <c r="S108" s="23">
        <v>6.1274523735046387</v>
      </c>
      <c r="T108" s="23">
        <v>1.8411620855331421</v>
      </c>
      <c r="U108" s="23">
        <v>1.6678599119186401</v>
      </c>
      <c r="V108" s="23">
        <v>1.8730629682540894</v>
      </c>
      <c r="W108" s="23">
        <v>2.0881853103637695</v>
      </c>
      <c r="X108" s="24">
        <v>2.1857752799987793</v>
      </c>
      <c r="AE108" s="9"/>
      <c r="AF108" s="9"/>
      <c r="AG108" s="9"/>
      <c r="AH108" s="9"/>
      <c r="AI108" s="9"/>
      <c r="AJ108" s="9"/>
      <c r="AK108" s="9"/>
      <c r="AL108" s="9"/>
    </row>
    <row r="109" spans="1:38" ht="15.75" thickBot="1">
      <c r="A109" s="103">
        <f t="shared" si="1"/>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5"/>
      <c r="AE109" s="9"/>
      <c r="AF109" s="9"/>
      <c r="AG109" s="9"/>
      <c r="AH109" s="9"/>
      <c r="AI109" s="9"/>
      <c r="AJ109" s="9"/>
      <c r="AK109" s="9"/>
      <c r="AL109" s="9"/>
    </row>
    <row r="110" spans="1:38"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row>
    <row r="111" spans="1:38" ht="1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row>
    <row r="112" spans="1:38"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row>
    <row r="113" spans="1:38" ht="15">
      <c r="A113" s="8"/>
      <c r="B113" s="8"/>
      <c r="C113" s="8"/>
      <c r="D113" s="8"/>
      <c r="E113" s="8"/>
      <c r="F113" s="8"/>
      <c r="G113" s="8"/>
      <c r="H113" s="8"/>
      <c r="I113" s="8"/>
      <c r="J113" s="8"/>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row>
    <row r="114" spans="1:38"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row>
    <row r="115" spans="1:38"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row>
    <row r="116" spans="1:38"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row>
    <row r="117" spans="1:38"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row>
    <row r="118" spans="1:38"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row>
    <row r="119" spans="1:38"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row>
    <row r="120" spans="1:38"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row>
    <row r="121" spans="1:38"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row>
    <row r="122" spans="1:38"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row>
    <row r="123" spans="1:38"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row>
    <row r="124" spans="1:38"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row>
    <row r="125" spans="1:38"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row>
    <row r="126" spans="1:38"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row>
    <row r="127" spans="1:38"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row>
    <row r="128" spans="1:38"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row>
    <row r="129" spans="1:30" ht="15">
      <c r="A129" s="9"/>
      <c r="Z129" s="9"/>
      <c r="AA129" s="9"/>
      <c r="AB129" s="9"/>
      <c r="AC129" s="9"/>
      <c r="AD129" s="9"/>
    </row>
    <row r="130" spans="1:30" ht="15">
      <c r="Z130" s="9"/>
      <c r="AA130" s="9"/>
      <c r="AB130" s="9"/>
      <c r="AC130" s="9"/>
      <c r="AD130" s="9"/>
    </row>
    <row r="131" spans="1:30" ht="15">
      <c r="Z131" s="9"/>
      <c r="AA131" s="9"/>
      <c r="AB131" s="9"/>
      <c r="AC131" s="9"/>
      <c r="AD131" s="9"/>
    </row>
    <row r="132" spans="1:30" ht="15">
      <c r="Z132" s="9"/>
      <c r="AA132" s="9"/>
      <c r="AB132" s="9"/>
      <c r="AC132" s="9"/>
      <c r="AD132" s="9"/>
    </row>
    <row r="133" spans="1:30" ht="15">
      <c r="Z133" s="9"/>
      <c r="AA133" s="9"/>
      <c r="AB133" s="9"/>
      <c r="AC133" s="9"/>
      <c r="AD133" s="9"/>
    </row>
    <row r="134" spans="1:30" ht="15">
      <c r="Z134" s="9"/>
      <c r="AA134" s="9"/>
      <c r="AB134" s="9"/>
      <c r="AC134" s="9"/>
      <c r="AD134" s="9"/>
    </row>
    <row r="135" spans="1:30" ht="15">
      <c r="Z135" s="9"/>
      <c r="AA135" s="9"/>
      <c r="AB135" s="9"/>
      <c r="AC135" s="9"/>
      <c r="AD135" s="9"/>
    </row>
    <row r="136" spans="1:30" ht="15">
      <c r="Z136" s="9"/>
      <c r="AA136" s="9"/>
      <c r="AB136" s="9"/>
      <c r="AC136" s="9"/>
      <c r="AD136" s="9"/>
    </row>
    <row r="137" spans="1:30" ht="15">
      <c r="Z137" s="9"/>
      <c r="AA137" s="9"/>
      <c r="AB137" s="9"/>
      <c r="AC137" s="9"/>
      <c r="AD137" s="9"/>
    </row>
  </sheetData>
  <mergeCells count="5">
    <mergeCell ref="D5:J5"/>
    <mergeCell ref="K5:Q5"/>
    <mergeCell ref="R5:X5"/>
    <mergeCell ref="A3:X3"/>
    <mergeCell ref="A4:A5"/>
  </mergeCells>
  <hyperlinks>
    <hyperlink ref="A1" location="Index!A1" display="Back to index"/>
  </hyperlinks>
  <pageMargins left="0.78740157499999996" right="0.78740157499999996" top="0.984251969" bottom="0.984251969" header="0.4921259845" footer="0.492125984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K206"/>
  <sheetViews>
    <sheetView workbookViewId="0">
      <pane xSplit="1" ySplit="12" topLeftCell="B13" activePane="bottomRight" state="frozen"/>
      <selection activeCell="A3" sqref="A3:FJ5"/>
      <selection pane="topRight" activeCell="A3" sqref="A3:FJ5"/>
      <selection pane="bottomLeft" activeCell="A3" sqref="A3:FJ5"/>
      <selection pane="bottomRight" activeCell="A3" sqref="A3:LK5"/>
    </sheetView>
  </sheetViews>
  <sheetFormatPr baseColWidth="10" defaultColWidth="15.42578125" defaultRowHeight="15"/>
  <cols>
    <col min="1" max="1" width="10.42578125" customWidth="1"/>
    <col min="2" max="323" width="8.7109375" customWidth="1"/>
  </cols>
  <sheetData>
    <row r="1" spans="1:323">
      <c r="A1" s="72" t="s">
        <v>412</v>
      </c>
    </row>
    <row r="2" spans="1:323" ht="15.75" thickBot="1"/>
    <row r="3" spans="1:323" ht="15" customHeight="1">
      <c r="A3" s="242" t="s">
        <v>434</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c r="DJ3" s="243"/>
      <c r="DK3" s="243"/>
      <c r="DL3" s="243"/>
      <c r="DM3" s="243"/>
      <c r="DN3" s="243"/>
      <c r="DO3" s="243"/>
      <c r="DP3" s="243"/>
      <c r="DQ3" s="243"/>
      <c r="DR3" s="243"/>
      <c r="DS3" s="243"/>
      <c r="DT3" s="243"/>
      <c r="DU3" s="243"/>
      <c r="DV3" s="243"/>
      <c r="DW3" s="243"/>
      <c r="DX3" s="243"/>
      <c r="DY3" s="243"/>
      <c r="DZ3" s="243"/>
      <c r="EA3" s="243"/>
      <c r="EB3" s="243"/>
      <c r="EC3" s="243"/>
      <c r="ED3" s="243"/>
      <c r="EE3" s="243"/>
      <c r="EF3" s="243"/>
      <c r="EG3" s="243"/>
      <c r="EH3" s="243"/>
      <c r="EI3" s="243"/>
      <c r="EJ3" s="243"/>
      <c r="EK3" s="243"/>
      <c r="EL3" s="243"/>
      <c r="EM3" s="243"/>
      <c r="EN3" s="243"/>
      <c r="EO3" s="243"/>
      <c r="EP3" s="243"/>
      <c r="EQ3" s="243"/>
      <c r="ER3" s="243"/>
      <c r="ES3" s="243"/>
      <c r="ET3" s="243"/>
      <c r="EU3" s="243"/>
      <c r="EV3" s="243"/>
      <c r="EW3" s="243"/>
      <c r="EX3" s="243"/>
      <c r="EY3" s="243"/>
      <c r="EZ3" s="243"/>
      <c r="FA3" s="243"/>
      <c r="FB3" s="243"/>
      <c r="FC3" s="243"/>
      <c r="FD3" s="243"/>
      <c r="FE3" s="243"/>
      <c r="FF3" s="243"/>
      <c r="FG3" s="243"/>
      <c r="FH3" s="243"/>
      <c r="FI3" s="243"/>
      <c r="FJ3" s="243"/>
      <c r="FK3" s="243"/>
      <c r="FL3" s="243"/>
      <c r="FM3" s="243"/>
      <c r="FN3" s="243"/>
      <c r="FO3" s="243"/>
      <c r="FP3" s="243"/>
      <c r="FQ3" s="243"/>
      <c r="FR3" s="243"/>
      <c r="FS3" s="243"/>
      <c r="FT3" s="243"/>
      <c r="FU3" s="243"/>
      <c r="FV3" s="243"/>
      <c r="FW3" s="243"/>
      <c r="FX3" s="243"/>
      <c r="FY3" s="243"/>
      <c r="FZ3" s="243"/>
      <c r="GA3" s="243"/>
      <c r="GB3" s="243"/>
      <c r="GC3" s="243"/>
      <c r="GD3" s="243"/>
      <c r="GE3" s="243"/>
      <c r="GF3" s="243"/>
      <c r="GG3" s="243"/>
      <c r="GH3" s="243"/>
      <c r="GI3" s="243"/>
      <c r="GJ3" s="243"/>
      <c r="GK3" s="243"/>
      <c r="GL3" s="243"/>
      <c r="GM3" s="243"/>
      <c r="GN3" s="243"/>
      <c r="GO3" s="243"/>
      <c r="GP3" s="243"/>
      <c r="GQ3" s="243"/>
      <c r="GR3" s="243"/>
      <c r="GS3" s="243"/>
      <c r="GT3" s="243"/>
      <c r="GU3" s="243"/>
      <c r="GV3" s="243"/>
      <c r="GW3" s="243"/>
      <c r="GX3" s="243"/>
      <c r="GY3" s="243"/>
      <c r="GZ3" s="243"/>
      <c r="HA3" s="243"/>
      <c r="HB3" s="243"/>
      <c r="HC3" s="243"/>
      <c r="HD3" s="243"/>
      <c r="HE3" s="243"/>
      <c r="HF3" s="243"/>
      <c r="HG3" s="243"/>
      <c r="HH3" s="243"/>
      <c r="HI3" s="243"/>
      <c r="HJ3" s="243"/>
      <c r="HK3" s="243"/>
      <c r="HL3" s="243"/>
      <c r="HM3" s="243"/>
      <c r="HN3" s="243"/>
      <c r="HO3" s="243"/>
      <c r="HP3" s="243"/>
      <c r="HQ3" s="243"/>
      <c r="HR3" s="243"/>
      <c r="HS3" s="243"/>
      <c r="HT3" s="243"/>
      <c r="HU3" s="243"/>
      <c r="HV3" s="243"/>
      <c r="HW3" s="243"/>
      <c r="HX3" s="243"/>
      <c r="HY3" s="243"/>
      <c r="HZ3" s="243"/>
      <c r="IA3" s="243"/>
      <c r="IB3" s="243"/>
      <c r="IC3" s="243"/>
      <c r="ID3" s="243"/>
      <c r="IE3" s="243"/>
      <c r="IF3" s="243"/>
      <c r="IG3" s="243"/>
      <c r="IH3" s="243"/>
      <c r="II3" s="243"/>
      <c r="IJ3" s="243"/>
      <c r="IK3" s="243"/>
      <c r="IL3" s="243"/>
      <c r="IM3" s="243"/>
      <c r="IN3" s="243"/>
      <c r="IO3" s="243"/>
      <c r="IP3" s="243"/>
      <c r="IQ3" s="243"/>
      <c r="IR3" s="243"/>
      <c r="IS3" s="243"/>
      <c r="IT3" s="243"/>
      <c r="IU3" s="243"/>
      <c r="IV3" s="243"/>
      <c r="IW3" s="243"/>
      <c r="IX3" s="243"/>
      <c r="IY3" s="243"/>
      <c r="IZ3" s="243"/>
      <c r="JA3" s="243"/>
      <c r="JB3" s="243"/>
      <c r="JC3" s="243"/>
      <c r="JD3" s="243"/>
      <c r="JE3" s="243"/>
      <c r="JF3" s="243"/>
      <c r="JG3" s="243"/>
      <c r="JH3" s="243"/>
      <c r="JI3" s="243"/>
      <c r="JJ3" s="243"/>
      <c r="JK3" s="243"/>
      <c r="JL3" s="243"/>
      <c r="JM3" s="243"/>
      <c r="JN3" s="243"/>
      <c r="JO3" s="243"/>
      <c r="JP3" s="243"/>
      <c r="JQ3" s="243"/>
      <c r="JR3" s="243"/>
      <c r="JS3" s="243"/>
      <c r="JT3" s="243"/>
      <c r="JU3" s="243"/>
      <c r="JV3" s="243"/>
      <c r="JW3" s="243"/>
      <c r="JX3" s="243"/>
      <c r="JY3" s="243"/>
      <c r="JZ3" s="243"/>
      <c r="KA3" s="243"/>
      <c r="KB3" s="243"/>
      <c r="KC3" s="243"/>
      <c r="KD3" s="243"/>
      <c r="KE3" s="243"/>
      <c r="KF3" s="243"/>
      <c r="KG3" s="243"/>
      <c r="KH3" s="243"/>
      <c r="KI3" s="243"/>
      <c r="KJ3" s="243"/>
      <c r="KK3" s="243"/>
      <c r="KL3" s="243"/>
      <c r="KM3" s="243"/>
      <c r="KN3" s="243"/>
      <c r="KO3" s="243"/>
      <c r="KP3" s="243"/>
      <c r="KQ3" s="243"/>
      <c r="KR3" s="243"/>
      <c r="KS3" s="243"/>
      <c r="KT3" s="243"/>
      <c r="KU3" s="243"/>
      <c r="KV3" s="243"/>
      <c r="KW3" s="243"/>
      <c r="KX3" s="243"/>
      <c r="KY3" s="243"/>
      <c r="KZ3" s="243"/>
      <c r="LA3" s="243"/>
      <c r="LB3" s="243"/>
      <c r="LC3" s="243"/>
      <c r="LD3" s="243"/>
      <c r="LE3" s="243"/>
      <c r="LF3" s="243"/>
      <c r="LG3" s="243"/>
      <c r="LH3" s="243"/>
      <c r="LI3" s="243"/>
      <c r="LJ3" s="243"/>
      <c r="LK3" s="244"/>
    </row>
    <row r="4" spans="1:323" ht="15" customHeight="1">
      <c r="A4" s="245"/>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7"/>
    </row>
    <row r="5" spans="1:323" ht="15" customHeight="1" thickBot="1">
      <c r="A5" s="248"/>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50"/>
    </row>
    <row r="6" spans="1:323" ht="15" customHeight="1">
      <c r="A6" s="278" t="s">
        <v>545</v>
      </c>
      <c r="B6" s="277">
        <v>1900</v>
      </c>
      <c r="C6" s="251"/>
      <c r="D6" s="267"/>
      <c r="E6" s="251">
        <v>1910</v>
      </c>
      <c r="F6" s="251"/>
      <c r="G6" s="267"/>
      <c r="H6" s="251">
        <v>1915</v>
      </c>
      <c r="I6" s="251"/>
      <c r="J6" s="267"/>
      <c r="K6" s="251">
        <v>1916</v>
      </c>
      <c r="L6" s="251"/>
      <c r="M6" s="267"/>
      <c r="N6" s="251">
        <v>1917</v>
      </c>
      <c r="O6" s="251"/>
      <c r="P6" s="267"/>
      <c r="Q6" s="251">
        <v>1918</v>
      </c>
      <c r="R6" s="251"/>
      <c r="S6" s="267"/>
      <c r="T6" s="251">
        <v>1919</v>
      </c>
      <c r="U6" s="251"/>
      <c r="V6" s="267"/>
      <c r="W6" s="251">
        <v>1920</v>
      </c>
      <c r="X6" s="251"/>
      <c r="Y6" s="267"/>
      <c r="Z6" s="251">
        <v>1921</v>
      </c>
      <c r="AA6" s="251"/>
      <c r="AB6" s="267"/>
      <c r="AC6" s="251">
        <v>1922</v>
      </c>
      <c r="AD6" s="251"/>
      <c r="AE6" s="267"/>
      <c r="AF6" s="251">
        <v>1923</v>
      </c>
      <c r="AG6" s="251"/>
      <c r="AH6" s="267"/>
      <c r="AI6" s="251">
        <v>1924</v>
      </c>
      <c r="AJ6" s="251"/>
      <c r="AK6" s="267"/>
      <c r="AL6" s="251">
        <v>1925</v>
      </c>
      <c r="AM6" s="251"/>
      <c r="AN6" s="267"/>
      <c r="AO6" s="251">
        <v>1926</v>
      </c>
      <c r="AP6" s="251"/>
      <c r="AQ6" s="251"/>
      <c r="AR6" s="251">
        <v>1927</v>
      </c>
      <c r="AS6" s="251"/>
      <c r="AT6" s="251"/>
      <c r="AU6" s="251">
        <v>1928</v>
      </c>
      <c r="AV6" s="251"/>
      <c r="AW6" s="251"/>
      <c r="AX6" s="251">
        <v>1929</v>
      </c>
      <c r="AY6" s="251"/>
      <c r="AZ6" s="251"/>
      <c r="BA6" s="251">
        <v>1930</v>
      </c>
      <c r="BB6" s="251"/>
      <c r="BC6" s="251"/>
      <c r="BD6" s="251">
        <v>1931</v>
      </c>
      <c r="BE6" s="251"/>
      <c r="BF6" s="251"/>
      <c r="BG6" s="251">
        <v>1932</v>
      </c>
      <c r="BH6" s="251"/>
      <c r="BI6" s="251"/>
      <c r="BJ6" s="251">
        <v>1933</v>
      </c>
      <c r="BK6" s="251"/>
      <c r="BL6" s="251"/>
      <c r="BM6" s="251">
        <v>1934</v>
      </c>
      <c r="BN6" s="251"/>
      <c r="BO6" s="251"/>
      <c r="BP6" s="251">
        <v>1935</v>
      </c>
      <c r="BQ6" s="251"/>
      <c r="BR6" s="251"/>
      <c r="BS6" s="251">
        <v>1936</v>
      </c>
      <c r="BT6" s="251"/>
      <c r="BU6" s="251"/>
      <c r="BV6" s="251">
        <v>1937</v>
      </c>
      <c r="BW6" s="251"/>
      <c r="BX6" s="251"/>
      <c r="BY6" s="251">
        <v>1938</v>
      </c>
      <c r="BZ6" s="251"/>
      <c r="CA6" s="251"/>
      <c r="CB6" s="251">
        <v>1939</v>
      </c>
      <c r="CC6" s="251"/>
      <c r="CD6" s="251"/>
      <c r="CE6" s="251">
        <v>1940</v>
      </c>
      <c r="CF6" s="251"/>
      <c r="CG6" s="251"/>
      <c r="CH6" s="251">
        <v>1941</v>
      </c>
      <c r="CI6" s="251"/>
      <c r="CJ6" s="251"/>
      <c r="CK6" s="251">
        <v>1942</v>
      </c>
      <c r="CL6" s="251"/>
      <c r="CM6" s="251"/>
      <c r="CN6" s="251">
        <v>1943</v>
      </c>
      <c r="CO6" s="251"/>
      <c r="CP6" s="251"/>
      <c r="CQ6" s="251">
        <v>1944</v>
      </c>
      <c r="CR6" s="251"/>
      <c r="CS6" s="251"/>
      <c r="CT6" s="251">
        <v>1945</v>
      </c>
      <c r="CU6" s="251"/>
      <c r="CV6" s="251"/>
      <c r="CW6" s="251">
        <v>1946</v>
      </c>
      <c r="CX6" s="251"/>
      <c r="CY6" s="251"/>
      <c r="CZ6" s="251">
        <v>1947</v>
      </c>
      <c r="DA6" s="251"/>
      <c r="DB6" s="251"/>
      <c r="DC6" s="251">
        <v>1948</v>
      </c>
      <c r="DD6" s="251"/>
      <c r="DE6" s="251"/>
      <c r="DF6" s="251">
        <v>1949</v>
      </c>
      <c r="DG6" s="251"/>
      <c r="DH6" s="251"/>
      <c r="DI6" s="251">
        <v>1950</v>
      </c>
      <c r="DJ6" s="251"/>
      <c r="DK6" s="251"/>
      <c r="DL6" s="251">
        <v>1951</v>
      </c>
      <c r="DM6" s="251"/>
      <c r="DN6" s="251"/>
      <c r="DO6" s="251">
        <v>1952</v>
      </c>
      <c r="DP6" s="251"/>
      <c r="DQ6" s="251"/>
      <c r="DR6" s="251">
        <v>1953</v>
      </c>
      <c r="DS6" s="251"/>
      <c r="DT6" s="251"/>
      <c r="DU6" s="251">
        <v>1954</v>
      </c>
      <c r="DV6" s="251"/>
      <c r="DW6" s="251"/>
      <c r="DX6" s="251">
        <v>1955</v>
      </c>
      <c r="DY6" s="251"/>
      <c r="DZ6" s="251"/>
      <c r="EA6" s="251">
        <v>1956</v>
      </c>
      <c r="EB6" s="251"/>
      <c r="EC6" s="251"/>
      <c r="ED6" s="251">
        <v>1957</v>
      </c>
      <c r="EE6" s="251"/>
      <c r="EF6" s="259"/>
      <c r="EG6" s="277">
        <v>1958</v>
      </c>
      <c r="EH6" s="251"/>
      <c r="EI6" s="267"/>
      <c r="EJ6" s="251">
        <v>1959</v>
      </c>
      <c r="EK6" s="251"/>
      <c r="EL6" s="267"/>
      <c r="EM6" s="251">
        <v>1960</v>
      </c>
      <c r="EN6" s="251"/>
      <c r="EO6" s="267"/>
      <c r="EP6" s="251">
        <v>1961</v>
      </c>
      <c r="EQ6" s="251"/>
      <c r="ER6" s="267"/>
      <c r="ES6" s="251">
        <v>1962</v>
      </c>
      <c r="ET6" s="251"/>
      <c r="EU6" s="267"/>
      <c r="EV6" s="251">
        <v>1963</v>
      </c>
      <c r="EW6" s="251"/>
      <c r="EX6" s="267"/>
      <c r="EY6" s="251">
        <v>1964</v>
      </c>
      <c r="EZ6" s="251"/>
      <c r="FA6" s="267"/>
      <c r="FB6" s="251">
        <v>1965</v>
      </c>
      <c r="FC6" s="251"/>
      <c r="FD6" s="267"/>
      <c r="FE6" s="251">
        <v>1966</v>
      </c>
      <c r="FF6" s="251"/>
      <c r="FG6" s="267"/>
      <c r="FH6" s="251">
        <v>1967</v>
      </c>
      <c r="FI6" s="251"/>
      <c r="FJ6" s="267"/>
      <c r="FK6" s="251">
        <v>1968</v>
      </c>
      <c r="FL6" s="251"/>
      <c r="FM6" s="267"/>
      <c r="FN6" s="251">
        <v>1969</v>
      </c>
      <c r="FO6" s="251"/>
      <c r="FP6" s="267"/>
      <c r="FQ6" s="251">
        <v>1970</v>
      </c>
      <c r="FR6" s="251"/>
      <c r="FS6" s="267"/>
      <c r="FT6" s="251">
        <v>1971</v>
      </c>
      <c r="FU6" s="251"/>
      <c r="FV6" s="251"/>
      <c r="FW6" s="251">
        <v>1972</v>
      </c>
      <c r="FX6" s="251"/>
      <c r="FY6" s="251"/>
      <c r="FZ6" s="251">
        <v>1973</v>
      </c>
      <c r="GA6" s="251"/>
      <c r="GB6" s="251"/>
      <c r="GC6" s="251">
        <v>1974</v>
      </c>
      <c r="GD6" s="251"/>
      <c r="GE6" s="251"/>
      <c r="GF6" s="251">
        <v>1975</v>
      </c>
      <c r="GG6" s="251"/>
      <c r="GH6" s="251"/>
      <c r="GI6" s="251">
        <v>1976</v>
      </c>
      <c r="GJ6" s="251"/>
      <c r="GK6" s="251"/>
      <c r="GL6" s="251">
        <v>1977</v>
      </c>
      <c r="GM6" s="251"/>
      <c r="GN6" s="251"/>
      <c r="GO6" s="251">
        <v>1978</v>
      </c>
      <c r="GP6" s="251"/>
      <c r="GQ6" s="251"/>
      <c r="GR6" s="251">
        <v>1979</v>
      </c>
      <c r="GS6" s="251"/>
      <c r="GT6" s="251"/>
      <c r="GU6" s="251">
        <v>1980</v>
      </c>
      <c r="GV6" s="251"/>
      <c r="GW6" s="251"/>
      <c r="GX6" s="251">
        <v>1981</v>
      </c>
      <c r="GY6" s="251"/>
      <c r="GZ6" s="251"/>
      <c r="HA6" s="251">
        <v>1982</v>
      </c>
      <c r="HB6" s="251"/>
      <c r="HC6" s="251"/>
      <c r="HD6" s="251">
        <v>1983</v>
      </c>
      <c r="HE6" s="251"/>
      <c r="HF6" s="251"/>
      <c r="HG6" s="251">
        <v>1984</v>
      </c>
      <c r="HH6" s="251"/>
      <c r="HI6" s="251"/>
      <c r="HJ6" s="251">
        <v>1985</v>
      </c>
      <c r="HK6" s="251"/>
      <c r="HL6" s="251"/>
      <c r="HM6" s="251">
        <v>1986</v>
      </c>
      <c r="HN6" s="251"/>
      <c r="HO6" s="251"/>
      <c r="HP6" s="251">
        <v>1987</v>
      </c>
      <c r="HQ6" s="251"/>
      <c r="HR6" s="251"/>
      <c r="HS6" s="251">
        <v>1988</v>
      </c>
      <c r="HT6" s="251"/>
      <c r="HU6" s="251"/>
      <c r="HV6" s="251">
        <v>1989</v>
      </c>
      <c r="HW6" s="251"/>
      <c r="HX6" s="251"/>
      <c r="HY6" s="251">
        <v>1990</v>
      </c>
      <c r="HZ6" s="251"/>
      <c r="IA6" s="251"/>
      <c r="IB6" s="251">
        <v>1991</v>
      </c>
      <c r="IC6" s="251"/>
      <c r="ID6" s="251"/>
      <c r="IE6" s="251">
        <v>1992</v>
      </c>
      <c r="IF6" s="251"/>
      <c r="IG6" s="251"/>
      <c r="IH6" s="251">
        <v>1993</v>
      </c>
      <c r="II6" s="251"/>
      <c r="IJ6" s="251"/>
      <c r="IK6" s="251">
        <v>1994</v>
      </c>
      <c r="IL6" s="251"/>
      <c r="IM6" s="251"/>
      <c r="IN6" s="277">
        <v>1995</v>
      </c>
      <c r="IO6" s="251"/>
      <c r="IP6" s="267"/>
      <c r="IQ6" s="251">
        <v>1996</v>
      </c>
      <c r="IR6" s="251"/>
      <c r="IS6" s="267"/>
      <c r="IT6" s="251">
        <v>1997</v>
      </c>
      <c r="IU6" s="251"/>
      <c r="IV6" s="267"/>
      <c r="IW6" s="251">
        <v>1998</v>
      </c>
      <c r="IX6" s="251"/>
      <c r="IY6" s="267"/>
      <c r="IZ6" s="251">
        <v>1999</v>
      </c>
      <c r="JA6" s="251"/>
      <c r="JB6" s="267"/>
      <c r="JC6" s="251">
        <v>2000</v>
      </c>
      <c r="JD6" s="251"/>
      <c r="JE6" s="267"/>
      <c r="JF6" s="251">
        <v>2001</v>
      </c>
      <c r="JG6" s="251"/>
      <c r="JH6" s="267"/>
      <c r="JI6" s="251">
        <v>2002</v>
      </c>
      <c r="JJ6" s="251"/>
      <c r="JK6" s="267"/>
      <c r="JL6" s="251">
        <v>2003</v>
      </c>
      <c r="JM6" s="251"/>
      <c r="JN6" s="267"/>
      <c r="JO6" s="251">
        <v>2004</v>
      </c>
      <c r="JP6" s="251"/>
      <c r="JQ6" s="267"/>
      <c r="JR6" s="251">
        <v>2005</v>
      </c>
      <c r="JS6" s="251"/>
      <c r="JT6" s="267"/>
      <c r="JU6" s="251">
        <v>2006</v>
      </c>
      <c r="JV6" s="251"/>
      <c r="JW6" s="267"/>
      <c r="JX6" s="251">
        <v>2007</v>
      </c>
      <c r="JY6" s="251"/>
      <c r="JZ6" s="267"/>
      <c r="KA6" s="251">
        <v>2008</v>
      </c>
      <c r="KB6" s="251"/>
      <c r="KC6" s="251"/>
      <c r="KD6" s="251">
        <v>2009</v>
      </c>
      <c r="KE6" s="251"/>
      <c r="KF6" s="251"/>
      <c r="KG6" s="251">
        <v>2010</v>
      </c>
      <c r="KH6" s="251"/>
      <c r="KI6" s="251"/>
      <c r="KJ6" s="251">
        <v>2011</v>
      </c>
      <c r="KK6" s="251"/>
      <c r="KL6" s="251"/>
      <c r="KM6" s="251">
        <v>2012</v>
      </c>
      <c r="KN6" s="251"/>
      <c r="KO6" s="251"/>
      <c r="KP6" s="251">
        <v>2013</v>
      </c>
      <c r="KQ6" s="251"/>
      <c r="KR6" s="251"/>
      <c r="KS6" s="251">
        <v>2014</v>
      </c>
      <c r="KT6" s="251"/>
      <c r="KU6" s="251"/>
      <c r="KV6" s="265" t="s">
        <v>351</v>
      </c>
      <c r="KW6" s="251" t="s">
        <v>352</v>
      </c>
      <c r="KX6" s="251" t="s">
        <v>353</v>
      </c>
      <c r="KY6" s="251" t="s">
        <v>354</v>
      </c>
      <c r="KZ6" s="251" t="s">
        <v>361</v>
      </c>
      <c r="LA6" s="251" t="s">
        <v>355</v>
      </c>
      <c r="LB6" s="251" t="s">
        <v>356</v>
      </c>
      <c r="LC6" s="251" t="s">
        <v>357</v>
      </c>
      <c r="LD6" s="251" t="s">
        <v>358</v>
      </c>
      <c r="LE6" s="251" t="s">
        <v>359</v>
      </c>
      <c r="LF6" s="251" t="s">
        <v>360</v>
      </c>
      <c r="LG6" s="251" t="s">
        <v>544</v>
      </c>
      <c r="LH6" s="251" t="s">
        <v>374</v>
      </c>
      <c r="LI6" s="251" t="s">
        <v>375</v>
      </c>
      <c r="LJ6" s="251" t="s">
        <v>376</v>
      </c>
      <c r="LK6" s="259" t="s">
        <v>542</v>
      </c>
    </row>
    <row r="7" spans="1:323" ht="15" customHeight="1">
      <c r="A7" s="278"/>
      <c r="B7" s="277"/>
      <c r="C7" s="251"/>
      <c r="D7" s="267"/>
      <c r="E7" s="251"/>
      <c r="F7" s="251"/>
      <c r="G7" s="267"/>
      <c r="H7" s="251"/>
      <c r="I7" s="251"/>
      <c r="J7" s="267"/>
      <c r="K7" s="251"/>
      <c r="L7" s="251"/>
      <c r="M7" s="267"/>
      <c r="N7" s="251"/>
      <c r="O7" s="251"/>
      <c r="P7" s="267"/>
      <c r="Q7" s="251"/>
      <c r="R7" s="251"/>
      <c r="S7" s="267"/>
      <c r="T7" s="251"/>
      <c r="U7" s="251"/>
      <c r="V7" s="267"/>
      <c r="W7" s="251"/>
      <c r="X7" s="251"/>
      <c r="Y7" s="267"/>
      <c r="Z7" s="251"/>
      <c r="AA7" s="251"/>
      <c r="AB7" s="267"/>
      <c r="AC7" s="251"/>
      <c r="AD7" s="251"/>
      <c r="AE7" s="267"/>
      <c r="AF7" s="251"/>
      <c r="AG7" s="251"/>
      <c r="AH7" s="267"/>
      <c r="AI7" s="251"/>
      <c r="AJ7" s="251"/>
      <c r="AK7" s="267"/>
      <c r="AL7" s="251"/>
      <c r="AM7" s="251"/>
      <c r="AN7" s="267"/>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9"/>
      <c r="EG7" s="277"/>
      <c r="EH7" s="251"/>
      <c r="EI7" s="267"/>
      <c r="EJ7" s="251"/>
      <c r="EK7" s="251"/>
      <c r="EL7" s="267"/>
      <c r="EM7" s="251"/>
      <c r="EN7" s="251"/>
      <c r="EO7" s="267"/>
      <c r="EP7" s="251"/>
      <c r="EQ7" s="251"/>
      <c r="ER7" s="267"/>
      <c r="ES7" s="251"/>
      <c r="ET7" s="251"/>
      <c r="EU7" s="267"/>
      <c r="EV7" s="251"/>
      <c r="EW7" s="251"/>
      <c r="EX7" s="267"/>
      <c r="EY7" s="251"/>
      <c r="EZ7" s="251"/>
      <c r="FA7" s="267"/>
      <c r="FB7" s="251"/>
      <c r="FC7" s="251"/>
      <c r="FD7" s="267"/>
      <c r="FE7" s="251"/>
      <c r="FF7" s="251"/>
      <c r="FG7" s="267"/>
      <c r="FH7" s="251"/>
      <c r="FI7" s="251"/>
      <c r="FJ7" s="267"/>
      <c r="FK7" s="251"/>
      <c r="FL7" s="251"/>
      <c r="FM7" s="267"/>
      <c r="FN7" s="251"/>
      <c r="FO7" s="251"/>
      <c r="FP7" s="267"/>
      <c r="FQ7" s="251"/>
      <c r="FR7" s="251"/>
      <c r="FS7" s="267"/>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77"/>
      <c r="IO7" s="251"/>
      <c r="IP7" s="267"/>
      <c r="IQ7" s="251"/>
      <c r="IR7" s="251"/>
      <c r="IS7" s="267"/>
      <c r="IT7" s="251"/>
      <c r="IU7" s="251"/>
      <c r="IV7" s="267"/>
      <c r="IW7" s="251"/>
      <c r="IX7" s="251"/>
      <c r="IY7" s="267"/>
      <c r="IZ7" s="251"/>
      <c r="JA7" s="251"/>
      <c r="JB7" s="267"/>
      <c r="JC7" s="251"/>
      <c r="JD7" s="251"/>
      <c r="JE7" s="267"/>
      <c r="JF7" s="251"/>
      <c r="JG7" s="251"/>
      <c r="JH7" s="267"/>
      <c r="JI7" s="251"/>
      <c r="JJ7" s="251"/>
      <c r="JK7" s="267"/>
      <c r="JL7" s="251"/>
      <c r="JM7" s="251"/>
      <c r="JN7" s="267"/>
      <c r="JO7" s="251"/>
      <c r="JP7" s="251"/>
      <c r="JQ7" s="267"/>
      <c r="JR7" s="251"/>
      <c r="JS7" s="251"/>
      <c r="JT7" s="267"/>
      <c r="JU7" s="251"/>
      <c r="JV7" s="251"/>
      <c r="JW7" s="267"/>
      <c r="JX7" s="251"/>
      <c r="JY7" s="251"/>
      <c r="JZ7" s="267"/>
      <c r="KA7" s="251"/>
      <c r="KB7" s="251"/>
      <c r="KC7" s="251"/>
      <c r="KD7" s="251"/>
      <c r="KE7" s="251"/>
      <c r="KF7" s="251"/>
      <c r="KG7" s="251"/>
      <c r="KH7" s="251"/>
      <c r="KI7" s="251"/>
      <c r="KJ7" s="251"/>
      <c r="KK7" s="251"/>
      <c r="KL7" s="251"/>
      <c r="KM7" s="251"/>
      <c r="KN7" s="251"/>
      <c r="KO7" s="251"/>
      <c r="KP7" s="251"/>
      <c r="KQ7" s="251"/>
      <c r="KR7" s="251"/>
      <c r="KS7" s="251"/>
      <c r="KT7" s="251"/>
      <c r="KU7" s="251"/>
      <c r="KV7" s="266"/>
      <c r="KW7" s="258"/>
      <c r="KX7" s="258"/>
      <c r="KY7" s="258"/>
      <c r="KZ7" s="258"/>
      <c r="LA7" s="258"/>
      <c r="LB7" s="258"/>
      <c r="LC7" s="258"/>
      <c r="LD7" s="258"/>
      <c r="LE7" s="258"/>
      <c r="LF7" s="258"/>
      <c r="LG7" s="258"/>
      <c r="LH7" s="258"/>
      <c r="LI7" s="258"/>
      <c r="LJ7" s="258"/>
      <c r="LK7" s="260"/>
    </row>
    <row r="8" spans="1:323" ht="15" customHeight="1">
      <c r="A8" s="278"/>
      <c r="B8" s="274" t="s">
        <v>117</v>
      </c>
      <c r="C8" s="252" t="s">
        <v>118</v>
      </c>
      <c r="D8" s="255" t="s">
        <v>37</v>
      </c>
      <c r="E8" s="252" t="s">
        <v>117</v>
      </c>
      <c r="F8" s="252" t="s">
        <v>118</v>
      </c>
      <c r="G8" s="255" t="s">
        <v>37</v>
      </c>
      <c r="H8" s="252" t="s">
        <v>117</v>
      </c>
      <c r="I8" s="252" t="s">
        <v>118</v>
      </c>
      <c r="J8" s="255" t="s">
        <v>37</v>
      </c>
      <c r="K8" s="252" t="s">
        <v>117</v>
      </c>
      <c r="L8" s="252" t="s">
        <v>118</v>
      </c>
      <c r="M8" s="255" t="s">
        <v>37</v>
      </c>
      <c r="N8" s="252" t="s">
        <v>117</v>
      </c>
      <c r="O8" s="252" t="s">
        <v>118</v>
      </c>
      <c r="P8" s="255" t="s">
        <v>37</v>
      </c>
      <c r="Q8" s="252" t="s">
        <v>117</v>
      </c>
      <c r="R8" s="252" t="s">
        <v>118</v>
      </c>
      <c r="S8" s="255" t="s">
        <v>37</v>
      </c>
      <c r="T8" s="252" t="s">
        <v>117</v>
      </c>
      <c r="U8" s="252" t="s">
        <v>118</v>
      </c>
      <c r="V8" s="255" t="s">
        <v>37</v>
      </c>
      <c r="W8" s="252" t="s">
        <v>117</v>
      </c>
      <c r="X8" s="252" t="s">
        <v>118</v>
      </c>
      <c r="Y8" s="255" t="s">
        <v>37</v>
      </c>
      <c r="Z8" s="252" t="s">
        <v>117</v>
      </c>
      <c r="AA8" s="252" t="s">
        <v>118</v>
      </c>
      <c r="AB8" s="255" t="s">
        <v>37</v>
      </c>
      <c r="AC8" s="252" t="s">
        <v>117</v>
      </c>
      <c r="AD8" s="252" t="s">
        <v>118</v>
      </c>
      <c r="AE8" s="255" t="s">
        <v>37</v>
      </c>
      <c r="AF8" s="252" t="s">
        <v>117</v>
      </c>
      <c r="AG8" s="252" t="s">
        <v>118</v>
      </c>
      <c r="AH8" s="255" t="s">
        <v>37</v>
      </c>
      <c r="AI8" s="252" t="s">
        <v>117</v>
      </c>
      <c r="AJ8" s="252" t="s">
        <v>118</v>
      </c>
      <c r="AK8" s="255" t="s">
        <v>37</v>
      </c>
      <c r="AL8" s="252" t="s">
        <v>117</v>
      </c>
      <c r="AM8" s="252" t="s">
        <v>118</v>
      </c>
      <c r="AN8" s="255" t="s">
        <v>37</v>
      </c>
      <c r="AO8" s="252" t="s">
        <v>117</v>
      </c>
      <c r="AP8" s="252" t="s">
        <v>118</v>
      </c>
      <c r="AQ8" s="255" t="s">
        <v>37</v>
      </c>
      <c r="AR8" s="252" t="s">
        <v>117</v>
      </c>
      <c r="AS8" s="252" t="s">
        <v>118</v>
      </c>
      <c r="AT8" s="255" t="s">
        <v>37</v>
      </c>
      <c r="AU8" s="252" t="s">
        <v>117</v>
      </c>
      <c r="AV8" s="252" t="s">
        <v>118</v>
      </c>
      <c r="AW8" s="255" t="s">
        <v>37</v>
      </c>
      <c r="AX8" s="252" t="s">
        <v>117</v>
      </c>
      <c r="AY8" s="252" t="s">
        <v>118</v>
      </c>
      <c r="AZ8" s="255" t="s">
        <v>37</v>
      </c>
      <c r="BA8" s="252" t="s">
        <v>117</v>
      </c>
      <c r="BB8" s="252" t="s">
        <v>118</v>
      </c>
      <c r="BC8" s="255" t="s">
        <v>37</v>
      </c>
      <c r="BD8" s="252" t="s">
        <v>117</v>
      </c>
      <c r="BE8" s="252" t="s">
        <v>118</v>
      </c>
      <c r="BF8" s="255" t="s">
        <v>37</v>
      </c>
      <c r="BG8" s="252" t="s">
        <v>117</v>
      </c>
      <c r="BH8" s="252" t="s">
        <v>118</v>
      </c>
      <c r="BI8" s="255" t="s">
        <v>37</v>
      </c>
      <c r="BJ8" s="252" t="s">
        <v>117</v>
      </c>
      <c r="BK8" s="252" t="s">
        <v>118</v>
      </c>
      <c r="BL8" s="255" t="s">
        <v>37</v>
      </c>
      <c r="BM8" s="252" t="s">
        <v>117</v>
      </c>
      <c r="BN8" s="252" t="s">
        <v>118</v>
      </c>
      <c r="BO8" s="255" t="s">
        <v>37</v>
      </c>
      <c r="BP8" s="252" t="s">
        <v>117</v>
      </c>
      <c r="BQ8" s="252" t="s">
        <v>118</v>
      </c>
      <c r="BR8" s="255" t="s">
        <v>37</v>
      </c>
      <c r="BS8" s="252" t="s">
        <v>117</v>
      </c>
      <c r="BT8" s="252" t="s">
        <v>118</v>
      </c>
      <c r="BU8" s="255" t="s">
        <v>37</v>
      </c>
      <c r="BV8" s="252" t="s">
        <v>117</v>
      </c>
      <c r="BW8" s="252" t="s">
        <v>118</v>
      </c>
      <c r="BX8" s="255" t="s">
        <v>37</v>
      </c>
      <c r="BY8" s="252" t="s">
        <v>117</v>
      </c>
      <c r="BZ8" s="252" t="s">
        <v>118</v>
      </c>
      <c r="CA8" s="255" t="s">
        <v>37</v>
      </c>
      <c r="CB8" s="252" t="s">
        <v>117</v>
      </c>
      <c r="CC8" s="252" t="s">
        <v>118</v>
      </c>
      <c r="CD8" s="255" t="s">
        <v>37</v>
      </c>
      <c r="CE8" s="252" t="s">
        <v>117</v>
      </c>
      <c r="CF8" s="252" t="s">
        <v>118</v>
      </c>
      <c r="CG8" s="255" t="s">
        <v>37</v>
      </c>
      <c r="CH8" s="252" t="s">
        <v>117</v>
      </c>
      <c r="CI8" s="252" t="s">
        <v>118</v>
      </c>
      <c r="CJ8" s="255" t="s">
        <v>37</v>
      </c>
      <c r="CK8" s="252" t="s">
        <v>117</v>
      </c>
      <c r="CL8" s="252" t="s">
        <v>118</v>
      </c>
      <c r="CM8" s="255" t="s">
        <v>37</v>
      </c>
      <c r="CN8" s="252" t="s">
        <v>117</v>
      </c>
      <c r="CO8" s="252" t="s">
        <v>118</v>
      </c>
      <c r="CP8" s="255" t="s">
        <v>37</v>
      </c>
      <c r="CQ8" s="252" t="s">
        <v>117</v>
      </c>
      <c r="CR8" s="252" t="s">
        <v>118</v>
      </c>
      <c r="CS8" s="255" t="s">
        <v>37</v>
      </c>
      <c r="CT8" s="252" t="s">
        <v>117</v>
      </c>
      <c r="CU8" s="252" t="s">
        <v>118</v>
      </c>
      <c r="CV8" s="255" t="s">
        <v>37</v>
      </c>
      <c r="CW8" s="252" t="s">
        <v>117</v>
      </c>
      <c r="CX8" s="252" t="s">
        <v>118</v>
      </c>
      <c r="CY8" s="255" t="s">
        <v>37</v>
      </c>
      <c r="CZ8" s="252" t="s">
        <v>117</v>
      </c>
      <c r="DA8" s="252" t="s">
        <v>118</v>
      </c>
      <c r="DB8" s="255" t="s">
        <v>37</v>
      </c>
      <c r="DC8" s="252" t="s">
        <v>117</v>
      </c>
      <c r="DD8" s="252" t="s">
        <v>118</v>
      </c>
      <c r="DE8" s="255" t="s">
        <v>37</v>
      </c>
      <c r="DF8" s="252" t="s">
        <v>117</v>
      </c>
      <c r="DG8" s="252" t="s">
        <v>118</v>
      </c>
      <c r="DH8" s="255" t="s">
        <v>37</v>
      </c>
      <c r="DI8" s="252" t="s">
        <v>117</v>
      </c>
      <c r="DJ8" s="252" t="s">
        <v>118</v>
      </c>
      <c r="DK8" s="255" t="s">
        <v>37</v>
      </c>
      <c r="DL8" s="252" t="s">
        <v>117</v>
      </c>
      <c r="DM8" s="252" t="s">
        <v>118</v>
      </c>
      <c r="DN8" s="255" t="s">
        <v>37</v>
      </c>
      <c r="DO8" s="252" t="s">
        <v>117</v>
      </c>
      <c r="DP8" s="252" t="s">
        <v>118</v>
      </c>
      <c r="DQ8" s="255" t="s">
        <v>37</v>
      </c>
      <c r="DR8" s="252" t="s">
        <v>117</v>
      </c>
      <c r="DS8" s="252" t="s">
        <v>118</v>
      </c>
      <c r="DT8" s="255" t="s">
        <v>37</v>
      </c>
      <c r="DU8" s="252" t="s">
        <v>117</v>
      </c>
      <c r="DV8" s="252" t="s">
        <v>118</v>
      </c>
      <c r="DW8" s="255" t="s">
        <v>37</v>
      </c>
      <c r="DX8" s="252" t="s">
        <v>117</v>
      </c>
      <c r="DY8" s="252" t="s">
        <v>118</v>
      </c>
      <c r="DZ8" s="255" t="s">
        <v>37</v>
      </c>
      <c r="EA8" s="252" t="s">
        <v>117</v>
      </c>
      <c r="EB8" s="252" t="s">
        <v>118</v>
      </c>
      <c r="EC8" s="255" t="s">
        <v>37</v>
      </c>
      <c r="ED8" s="252" t="s">
        <v>117</v>
      </c>
      <c r="EE8" s="268" t="s">
        <v>118</v>
      </c>
      <c r="EF8" s="271" t="s">
        <v>37</v>
      </c>
      <c r="EG8" s="274" t="s">
        <v>117</v>
      </c>
      <c r="EH8" s="252" t="s">
        <v>118</v>
      </c>
      <c r="EI8" s="255" t="s">
        <v>37</v>
      </c>
      <c r="EJ8" s="252" t="s">
        <v>117</v>
      </c>
      <c r="EK8" s="252" t="s">
        <v>118</v>
      </c>
      <c r="EL8" s="255" t="s">
        <v>37</v>
      </c>
      <c r="EM8" s="252" t="s">
        <v>117</v>
      </c>
      <c r="EN8" s="252" t="s">
        <v>118</v>
      </c>
      <c r="EO8" s="255" t="s">
        <v>37</v>
      </c>
      <c r="EP8" s="252" t="s">
        <v>117</v>
      </c>
      <c r="EQ8" s="252" t="s">
        <v>118</v>
      </c>
      <c r="ER8" s="255" t="s">
        <v>37</v>
      </c>
      <c r="ES8" s="252" t="s">
        <v>117</v>
      </c>
      <c r="ET8" s="252" t="s">
        <v>118</v>
      </c>
      <c r="EU8" s="255" t="s">
        <v>37</v>
      </c>
      <c r="EV8" s="252" t="s">
        <v>117</v>
      </c>
      <c r="EW8" s="252" t="s">
        <v>118</v>
      </c>
      <c r="EX8" s="255" t="s">
        <v>37</v>
      </c>
      <c r="EY8" s="252" t="s">
        <v>117</v>
      </c>
      <c r="EZ8" s="252" t="s">
        <v>118</v>
      </c>
      <c r="FA8" s="255" t="s">
        <v>37</v>
      </c>
      <c r="FB8" s="252" t="s">
        <v>117</v>
      </c>
      <c r="FC8" s="252" t="s">
        <v>118</v>
      </c>
      <c r="FD8" s="255" t="s">
        <v>37</v>
      </c>
      <c r="FE8" s="252" t="s">
        <v>117</v>
      </c>
      <c r="FF8" s="252" t="s">
        <v>118</v>
      </c>
      <c r="FG8" s="255" t="s">
        <v>37</v>
      </c>
      <c r="FH8" s="252" t="s">
        <v>117</v>
      </c>
      <c r="FI8" s="252" t="s">
        <v>118</v>
      </c>
      <c r="FJ8" s="255" t="s">
        <v>37</v>
      </c>
      <c r="FK8" s="252" t="s">
        <v>117</v>
      </c>
      <c r="FL8" s="252" t="s">
        <v>118</v>
      </c>
      <c r="FM8" s="255" t="s">
        <v>37</v>
      </c>
      <c r="FN8" s="252" t="s">
        <v>117</v>
      </c>
      <c r="FO8" s="252" t="s">
        <v>118</v>
      </c>
      <c r="FP8" s="255" t="s">
        <v>37</v>
      </c>
      <c r="FQ8" s="252" t="s">
        <v>117</v>
      </c>
      <c r="FR8" s="252" t="s">
        <v>118</v>
      </c>
      <c r="FS8" s="255" t="s">
        <v>37</v>
      </c>
      <c r="FT8" s="252" t="s">
        <v>117</v>
      </c>
      <c r="FU8" s="252" t="s">
        <v>118</v>
      </c>
      <c r="FV8" s="255" t="s">
        <v>37</v>
      </c>
      <c r="FW8" s="252" t="s">
        <v>117</v>
      </c>
      <c r="FX8" s="252" t="s">
        <v>118</v>
      </c>
      <c r="FY8" s="255" t="s">
        <v>37</v>
      </c>
      <c r="FZ8" s="252" t="s">
        <v>117</v>
      </c>
      <c r="GA8" s="252" t="s">
        <v>118</v>
      </c>
      <c r="GB8" s="255" t="s">
        <v>37</v>
      </c>
      <c r="GC8" s="252" t="s">
        <v>117</v>
      </c>
      <c r="GD8" s="252" t="s">
        <v>118</v>
      </c>
      <c r="GE8" s="255" t="s">
        <v>37</v>
      </c>
      <c r="GF8" s="252" t="s">
        <v>117</v>
      </c>
      <c r="GG8" s="252" t="s">
        <v>118</v>
      </c>
      <c r="GH8" s="255" t="s">
        <v>37</v>
      </c>
      <c r="GI8" s="252" t="s">
        <v>117</v>
      </c>
      <c r="GJ8" s="252" t="s">
        <v>118</v>
      </c>
      <c r="GK8" s="255" t="s">
        <v>37</v>
      </c>
      <c r="GL8" s="252" t="s">
        <v>117</v>
      </c>
      <c r="GM8" s="252" t="s">
        <v>118</v>
      </c>
      <c r="GN8" s="255" t="s">
        <v>37</v>
      </c>
      <c r="GO8" s="252" t="s">
        <v>117</v>
      </c>
      <c r="GP8" s="252" t="s">
        <v>118</v>
      </c>
      <c r="GQ8" s="255" t="s">
        <v>37</v>
      </c>
      <c r="GR8" s="252" t="s">
        <v>117</v>
      </c>
      <c r="GS8" s="252" t="s">
        <v>118</v>
      </c>
      <c r="GT8" s="255" t="s">
        <v>37</v>
      </c>
      <c r="GU8" s="252" t="s">
        <v>117</v>
      </c>
      <c r="GV8" s="252" t="s">
        <v>118</v>
      </c>
      <c r="GW8" s="255" t="s">
        <v>37</v>
      </c>
      <c r="GX8" s="252" t="s">
        <v>117</v>
      </c>
      <c r="GY8" s="252" t="s">
        <v>118</v>
      </c>
      <c r="GZ8" s="255" t="s">
        <v>37</v>
      </c>
      <c r="HA8" s="252" t="s">
        <v>117</v>
      </c>
      <c r="HB8" s="252" t="s">
        <v>118</v>
      </c>
      <c r="HC8" s="255" t="s">
        <v>37</v>
      </c>
      <c r="HD8" s="252" t="s">
        <v>117</v>
      </c>
      <c r="HE8" s="252" t="s">
        <v>118</v>
      </c>
      <c r="HF8" s="255" t="s">
        <v>37</v>
      </c>
      <c r="HG8" s="252" t="s">
        <v>117</v>
      </c>
      <c r="HH8" s="252" t="s">
        <v>118</v>
      </c>
      <c r="HI8" s="255" t="s">
        <v>37</v>
      </c>
      <c r="HJ8" s="252" t="s">
        <v>117</v>
      </c>
      <c r="HK8" s="252" t="s">
        <v>118</v>
      </c>
      <c r="HL8" s="255" t="s">
        <v>37</v>
      </c>
      <c r="HM8" s="252" t="s">
        <v>117</v>
      </c>
      <c r="HN8" s="252" t="s">
        <v>118</v>
      </c>
      <c r="HO8" s="255" t="s">
        <v>37</v>
      </c>
      <c r="HP8" s="252" t="s">
        <v>117</v>
      </c>
      <c r="HQ8" s="252" t="s">
        <v>118</v>
      </c>
      <c r="HR8" s="255" t="s">
        <v>37</v>
      </c>
      <c r="HS8" s="252" t="s">
        <v>117</v>
      </c>
      <c r="HT8" s="252" t="s">
        <v>118</v>
      </c>
      <c r="HU8" s="255" t="s">
        <v>37</v>
      </c>
      <c r="HV8" s="252" t="s">
        <v>117</v>
      </c>
      <c r="HW8" s="252" t="s">
        <v>118</v>
      </c>
      <c r="HX8" s="255" t="s">
        <v>37</v>
      </c>
      <c r="HY8" s="252" t="s">
        <v>117</v>
      </c>
      <c r="HZ8" s="252" t="s">
        <v>118</v>
      </c>
      <c r="IA8" s="255" t="s">
        <v>37</v>
      </c>
      <c r="IB8" s="252" t="s">
        <v>117</v>
      </c>
      <c r="IC8" s="252" t="s">
        <v>118</v>
      </c>
      <c r="ID8" s="255" t="s">
        <v>37</v>
      </c>
      <c r="IE8" s="252" t="s">
        <v>117</v>
      </c>
      <c r="IF8" s="252" t="s">
        <v>118</v>
      </c>
      <c r="IG8" s="255" t="s">
        <v>37</v>
      </c>
      <c r="IH8" s="252" t="s">
        <v>117</v>
      </c>
      <c r="II8" s="252" t="s">
        <v>118</v>
      </c>
      <c r="IJ8" s="255" t="s">
        <v>37</v>
      </c>
      <c r="IK8" s="252" t="s">
        <v>117</v>
      </c>
      <c r="IL8" s="252" t="s">
        <v>118</v>
      </c>
      <c r="IM8" s="255" t="s">
        <v>37</v>
      </c>
      <c r="IN8" s="274" t="s">
        <v>117</v>
      </c>
      <c r="IO8" s="252" t="s">
        <v>118</v>
      </c>
      <c r="IP8" s="255" t="s">
        <v>37</v>
      </c>
      <c r="IQ8" s="252" t="s">
        <v>117</v>
      </c>
      <c r="IR8" s="252" t="s">
        <v>118</v>
      </c>
      <c r="IS8" s="255" t="s">
        <v>37</v>
      </c>
      <c r="IT8" s="252" t="s">
        <v>117</v>
      </c>
      <c r="IU8" s="252" t="s">
        <v>118</v>
      </c>
      <c r="IV8" s="255" t="s">
        <v>37</v>
      </c>
      <c r="IW8" s="252" t="s">
        <v>117</v>
      </c>
      <c r="IX8" s="252" t="s">
        <v>118</v>
      </c>
      <c r="IY8" s="255" t="s">
        <v>37</v>
      </c>
      <c r="IZ8" s="252" t="s">
        <v>117</v>
      </c>
      <c r="JA8" s="252" t="s">
        <v>118</v>
      </c>
      <c r="JB8" s="255" t="s">
        <v>37</v>
      </c>
      <c r="JC8" s="252" t="s">
        <v>117</v>
      </c>
      <c r="JD8" s="252" t="s">
        <v>118</v>
      </c>
      <c r="JE8" s="255" t="s">
        <v>37</v>
      </c>
      <c r="JF8" s="252" t="s">
        <v>117</v>
      </c>
      <c r="JG8" s="252" t="s">
        <v>118</v>
      </c>
      <c r="JH8" s="255" t="s">
        <v>37</v>
      </c>
      <c r="JI8" s="252" t="s">
        <v>117</v>
      </c>
      <c r="JJ8" s="252" t="s">
        <v>118</v>
      </c>
      <c r="JK8" s="255" t="s">
        <v>37</v>
      </c>
      <c r="JL8" s="252" t="s">
        <v>117</v>
      </c>
      <c r="JM8" s="252" t="s">
        <v>118</v>
      </c>
      <c r="JN8" s="255" t="s">
        <v>37</v>
      </c>
      <c r="JO8" s="252" t="s">
        <v>117</v>
      </c>
      <c r="JP8" s="252" t="s">
        <v>118</v>
      </c>
      <c r="JQ8" s="255" t="s">
        <v>37</v>
      </c>
      <c r="JR8" s="252" t="s">
        <v>117</v>
      </c>
      <c r="JS8" s="252" t="s">
        <v>118</v>
      </c>
      <c r="JT8" s="255" t="s">
        <v>37</v>
      </c>
      <c r="JU8" s="252" t="s">
        <v>117</v>
      </c>
      <c r="JV8" s="252" t="s">
        <v>118</v>
      </c>
      <c r="JW8" s="255" t="s">
        <v>37</v>
      </c>
      <c r="JX8" s="252" t="s">
        <v>117</v>
      </c>
      <c r="JY8" s="252" t="s">
        <v>118</v>
      </c>
      <c r="JZ8" s="255" t="s">
        <v>37</v>
      </c>
      <c r="KA8" s="252" t="s">
        <v>117</v>
      </c>
      <c r="KB8" s="252" t="s">
        <v>118</v>
      </c>
      <c r="KC8" s="255" t="s">
        <v>37</v>
      </c>
      <c r="KD8" s="252" t="s">
        <v>117</v>
      </c>
      <c r="KE8" s="252" t="s">
        <v>118</v>
      </c>
      <c r="KF8" s="255" t="s">
        <v>37</v>
      </c>
      <c r="KG8" s="252" t="s">
        <v>117</v>
      </c>
      <c r="KH8" s="252" t="s">
        <v>118</v>
      </c>
      <c r="KI8" s="255" t="s">
        <v>37</v>
      </c>
      <c r="KJ8" s="252" t="s">
        <v>117</v>
      </c>
      <c r="KK8" s="252" t="s">
        <v>118</v>
      </c>
      <c r="KL8" s="255" t="s">
        <v>37</v>
      </c>
      <c r="KM8" s="252" t="s">
        <v>117</v>
      </c>
      <c r="KN8" s="252" t="s">
        <v>118</v>
      </c>
      <c r="KO8" s="255" t="s">
        <v>37</v>
      </c>
      <c r="KP8" s="252" t="s">
        <v>117</v>
      </c>
      <c r="KQ8" s="252" t="s">
        <v>118</v>
      </c>
      <c r="KR8" s="255" t="s">
        <v>37</v>
      </c>
      <c r="KS8" s="252" t="s">
        <v>117</v>
      </c>
      <c r="KT8" s="252" t="s">
        <v>118</v>
      </c>
      <c r="KU8" s="255" t="s">
        <v>37</v>
      </c>
      <c r="KV8" s="280" t="s">
        <v>37</v>
      </c>
      <c r="KW8" s="261" t="s">
        <v>37</v>
      </c>
      <c r="KX8" s="261" t="s">
        <v>37</v>
      </c>
      <c r="KY8" s="261" t="s">
        <v>37</v>
      </c>
      <c r="KZ8" s="261" t="s">
        <v>37</v>
      </c>
      <c r="LA8" s="261" t="s">
        <v>37</v>
      </c>
      <c r="LB8" s="261" t="s">
        <v>37</v>
      </c>
      <c r="LC8" s="261" t="s">
        <v>37</v>
      </c>
      <c r="LD8" s="261" t="s">
        <v>37</v>
      </c>
      <c r="LE8" s="261" t="s">
        <v>37</v>
      </c>
      <c r="LF8" s="261" t="s">
        <v>37</v>
      </c>
      <c r="LG8" s="261" t="s">
        <v>37</v>
      </c>
      <c r="LH8" s="261" t="s">
        <v>37</v>
      </c>
      <c r="LI8" s="261" t="s">
        <v>37</v>
      </c>
      <c r="LJ8" s="261" t="s">
        <v>37</v>
      </c>
      <c r="LK8" s="263" t="s">
        <v>37</v>
      </c>
    </row>
    <row r="9" spans="1:323" ht="15" customHeight="1">
      <c r="A9" s="278"/>
      <c r="B9" s="275"/>
      <c r="C9" s="253"/>
      <c r="D9" s="256"/>
      <c r="E9" s="253"/>
      <c r="F9" s="253"/>
      <c r="G9" s="256"/>
      <c r="H9" s="253"/>
      <c r="I9" s="253"/>
      <c r="J9" s="256"/>
      <c r="K9" s="253"/>
      <c r="L9" s="253"/>
      <c r="M9" s="256"/>
      <c r="N9" s="253"/>
      <c r="O9" s="253"/>
      <c r="P9" s="256"/>
      <c r="Q9" s="253"/>
      <c r="R9" s="253"/>
      <c r="S9" s="256"/>
      <c r="T9" s="253"/>
      <c r="U9" s="253"/>
      <c r="V9" s="256"/>
      <c r="W9" s="253"/>
      <c r="X9" s="253"/>
      <c r="Y9" s="256"/>
      <c r="Z9" s="253"/>
      <c r="AA9" s="253"/>
      <c r="AB9" s="256"/>
      <c r="AC9" s="253"/>
      <c r="AD9" s="253"/>
      <c r="AE9" s="256"/>
      <c r="AF9" s="253"/>
      <c r="AG9" s="253"/>
      <c r="AH9" s="256"/>
      <c r="AI9" s="253"/>
      <c r="AJ9" s="253"/>
      <c r="AK9" s="256"/>
      <c r="AL9" s="253"/>
      <c r="AM9" s="253"/>
      <c r="AN9" s="256"/>
      <c r="AO9" s="253"/>
      <c r="AP9" s="253"/>
      <c r="AQ9" s="256"/>
      <c r="AR9" s="253"/>
      <c r="AS9" s="253"/>
      <c r="AT9" s="256"/>
      <c r="AU9" s="253"/>
      <c r="AV9" s="253"/>
      <c r="AW9" s="256"/>
      <c r="AX9" s="253"/>
      <c r="AY9" s="253"/>
      <c r="AZ9" s="256"/>
      <c r="BA9" s="253"/>
      <c r="BB9" s="253"/>
      <c r="BC9" s="256"/>
      <c r="BD9" s="253"/>
      <c r="BE9" s="253"/>
      <c r="BF9" s="256"/>
      <c r="BG9" s="253"/>
      <c r="BH9" s="253"/>
      <c r="BI9" s="256"/>
      <c r="BJ9" s="253"/>
      <c r="BK9" s="253"/>
      <c r="BL9" s="256"/>
      <c r="BM9" s="253"/>
      <c r="BN9" s="253"/>
      <c r="BO9" s="256"/>
      <c r="BP9" s="253"/>
      <c r="BQ9" s="253"/>
      <c r="BR9" s="256"/>
      <c r="BS9" s="253"/>
      <c r="BT9" s="253"/>
      <c r="BU9" s="256"/>
      <c r="BV9" s="253"/>
      <c r="BW9" s="253"/>
      <c r="BX9" s="256"/>
      <c r="BY9" s="253"/>
      <c r="BZ9" s="253"/>
      <c r="CA9" s="256"/>
      <c r="CB9" s="253"/>
      <c r="CC9" s="253"/>
      <c r="CD9" s="256"/>
      <c r="CE9" s="253"/>
      <c r="CF9" s="253"/>
      <c r="CG9" s="256"/>
      <c r="CH9" s="253"/>
      <c r="CI9" s="253"/>
      <c r="CJ9" s="256"/>
      <c r="CK9" s="253"/>
      <c r="CL9" s="253"/>
      <c r="CM9" s="256"/>
      <c r="CN9" s="253"/>
      <c r="CO9" s="253"/>
      <c r="CP9" s="256"/>
      <c r="CQ9" s="253"/>
      <c r="CR9" s="253"/>
      <c r="CS9" s="256"/>
      <c r="CT9" s="253"/>
      <c r="CU9" s="253"/>
      <c r="CV9" s="256"/>
      <c r="CW9" s="253"/>
      <c r="CX9" s="253"/>
      <c r="CY9" s="256"/>
      <c r="CZ9" s="253"/>
      <c r="DA9" s="253"/>
      <c r="DB9" s="256"/>
      <c r="DC9" s="253"/>
      <c r="DD9" s="253"/>
      <c r="DE9" s="256"/>
      <c r="DF9" s="253"/>
      <c r="DG9" s="253"/>
      <c r="DH9" s="256"/>
      <c r="DI9" s="253"/>
      <c r="DJ9" s="253"/>
      <c r="DK9" s="256"/>
      <c r="DL9" s="253"/>
      <c r="DM9" s="253"/>
      <c r="DN9" s="256"/>
      <c r="DO9" s="253"/>
      <c r="DP9" s="253"/>
      <c r="DQ9" s="256"/>
      <c r="DR9" s="253"/>
      <c r="DS9" s="253"/>
      <c r="DT9" s="256"/>
      <c r="DU9" s="253"/>
      <c r="DV9" s="253"/>
      <c r="DW9" s="256"/>
      <c r="DX9" s="253"/>
      <c r="DY9" s="253"/>
      <c r="DZ9" s="256"/>
      <c r="EA9" s="253"/>
      <c r="EB9" s="253"/>
      <c r="EC9" s="256"/>
      <c r="ED9" s="253"/>
      <c r="EE9" s="269"/>
      <c r="EF9" s="272"/>
      <c r="EG9" s="275"/>
      <c r="EH9" s="253"/>
      <c r="EI9" s="256"/>
      <c r="EJ9" s="253"/>
      <c r="EK9" s="253"/>
      <c r="EL9" s="256"/>
      <c r="EM9" s="253"/>
      <c r="EN9" s="253"/>
      <c r="EO9" s="256"/>
      <c r="EP9" s="253"/>
      <c r="EQ9" s="253"/>
      <c r="ER9" s="256"/>
      <c r="ES9" s="253"/>
      <c r="ET9" s="253"/>
      <c r="EU9" s="256"/>
      <c r="EV9" s="253"/>
      <c r="EW9" s="253"/>
      <c r="EX9" s="256"/>
      <c r="EY9" s="253"/>
      <c r="EZ9" s="253"/>
      <c r="FA9" s="256"/>
      <c r="FB9" s="253"/>
      <c r="FC9" s="253"/>
      <c r="FD9" s="256"/>
      <c r="FE9" s="253"/>
      <c r="FF9" s="253"/>
      <c r="FG9" s="256"/>
      <c r="FH9" s="253"/>
      <c r="FI9" s="253"/>
      <c r="FJ9" s="256"/>
      <c r="FK9" s="253"/>
      <c r="FL9" s="253"/>
      <c r="FM9" s="256"/>
      <c r="FN9" s="253"/>
      <c r="FO9" s="253"/>
      <c r="FP9" s="256"/>
      <c r="FQ9" s="253"/>
      <c r="FR9" s="253"/>
      <c r="FS9" s="256"/>
      <c r="FT9" s="253"/>
      <c r="FU9" s="253"/>
      <c r="FV9" s="256"/>
      <c r="FW9" s="253"/>
      <c r="FX9" s="253"/>
      <c r="FY9" s="256"/>
      <c r="FZ9" s="253"/>
      <c r="GA9" s="253"/>
      <c r="GB9" s="256"/>
      <c r="GC9" s="253"/>
      <c r="GD9" s="253"/>
      <c r="GE9" s="256"/>
      <c r="GF9" s="253"/>
      <c r="GG9" s="253"/>
      <c r="GH9" s="256"/>
      <c r="GI9" s="253"/>
      <c r="GJ9" s="253"/>
      <c r="GK9" s="256"/>
      <c r="GL9" s="253"/>
      <c r="GM9" s="253"/>
      <c r="GN9" s="256"/>
      <c r="GO9" s="253"/>
      <c r="GP9" s="253"/>
      <c r="GQ9" s="256"/>
      <c r="GR9" s="253"/>
      <c r="GS9" s="253"/>
      <c r="GT9" s="256"/>
      <c r="GU9" s="253"/>
      <c r="GV9" s="253"/>
      <c r="GW9" s="256"/>
      <c r="GX9" s="253"/>
      <c r="GY9" s="253"/>
      <c r="GZ9" s="256"/>
      <c r="HA9" s="253"/>
      <c r="HB9" s="253"/>
      <c r="HC9" s="256"/>
      <c r="HD9" s="253"/>
      <c r="HE9" s="253"/>
      <c r="HF9" s="256"/>
      <c r="HG9" s="253"/>
      <c r="HH9" s="253"/>
      <c r="HI9" s="256"/>
      <c r="HJ9" s="253"/>
      <c r="HK9" s="253"/>
      <c r="HL9" s="256"/>
      <c r="HM9" s="253"/>
      <c r="HN9" s="253"/>
      <c r="HO9" s="256"/>
      <c r="HP9" s="253"/>
      <c r="HQ9" s="253"/>
      <c r="HR9" s="256"/>
      <c r="HS9" s="253"/>
      <c r="HT9" s="253"/>
      <c r="HU9" s="256"/>
      <c r="HV9" s="253"/>
      <c r="HW9" s="253"/>
      <c r="HX9" s="256"/>
      <c r="HY9" s="253"/>
      <c r="HZ9" s="253"/>
      <c r="IA9" s="256"/>
      <c r="IB9" s="253"/>
      <c r="IC9" s="253"/>
      <c r="ID9" s="256"/>
      <c r="IE9" s="253"/>
      <c r="IF9" s="253"/>
      <c r="IG9" s="256"/>
      <c r="IH9" s="253"/>
      <c r="II9" s="253"/>
      <c r="IJ9" s="256"/>
      <c r="IK9" s="253"/>
      <c r="IL9" s="253"/>
      <c r="IM9" s="256"/>
      <c r="IN9" s="275"/>
      <c r="IO9" s="253"/>
      <c r="IP9" s="256"/>
      <c r="IQ9" s="253"/>
      <c r="IR9" s="253"/>
      <c r="IS9" s="256"/>
      <c r="IT9" s="253"/>
      <c r="IU9" s="253"/>
      <c r="IV9" s="256"/>
      <c r="IW9" s="253"/>
      <c r="IX9" s="253"/>
      <c r="IY9" s="256"/>
      <c r="IZ9" s="253"/>
      <c r="JA9" s="253"/>
      <c r="JB9" s="256"/>
      <c r="JC9" s="253"/>
      <c r="JD9" s="253"/>
      <c r="JE9" s="256"/>
      <c r="JF9" s="253"/>
      <c r="JG9" s="253"/>
      <c r="JH9" s="256"/>
      <c r="JI9" s="253"/>
      <c r="JJ9" s="253"/>
      <c r="JK9" s="256"/>
      <c r="JL9" s="253"/>
      <c r="JM9" s="253"/>
      <c r="JN9" s="256"/>
      <c r="JO9" s="253"/>
      <c r="JP9" s="253"/>
      <c r="JQ9" s="256"/>
      <c r="JR9" s="253"/>
      <c r="JS9" s="253"/>
      <c r="JT9" s="256"/>
      <c r="JU9" s="253"/>
      <c r="JV9" s="253"/>
      <c r="JW9" s="256"/>
      <c r="JX9" s="253"/>
      <c r="JY9" s="253"/>
      <c r="JZ9" s="256"/>
      <c r="KA9" s="253"/>
      <c r="KB9" s="253"/>
      <c r="KC9" s="256"/>
      <c r="KD9" s="253"/>
      <c r="KE9" s="253"/>
      <c r="KF9" s="256"/>
      <c r="KG9" s="253"/>
      <c r="KH9" s="253"/>
      <c r="KI9" s="256"/>
      <c r="KJ9" s="253"/>
      <c r="KK9" s="253"/>
      <c r="KL9" s="256"/>
      <c r="KM9" s="253"/>
      <c r="KN9" s="253"/>
      <c r="KO9" s="256"/>
      <c r="KP9" s="253"/>
      <c r="KQ9" s="253"/>
      <c r="KR9" s="256"/>
      <c r="KS9" s="253"/>
      <c r="KT9" s="253"/>
      <c r="KU9" s="256"/>
      <c r="KV9" s="280"/>
      <c r="KW9" s="261"/>
      <c r="KX9" s="261"/>
      <c r="KY9" s="261"/>
      <c r="KZ9" s="261"/>
      <c r="LA9" s="261"/>
      <c r="LB9" s="261"/>
      <c r="LC9" s="261"/>
      <c r="LD9" s="261"/>
      <c r="LE9" s="261"/>
      <c r="LF9" s="261"/>
      <c r="LG9" s="261"/>
      <c r="LH9" s="261"/>
      <c r="LI9" s="261"/>
      <c r="LJ9" s="261"/>
      <c r="LK9" s="263"/>
    </row>
    <row r="10" spans="1:323" ht="15" customHeight="1">
      <c r="A10" s="278"/>
      <c r="B10" s="275"/>
      <c r="C10" s="253"/>
      <c r="D10" s="256"/>
      <c r="E10" s="253"/>
      <c r="F10" s="253"/>
      <c r="G10" s="256"/>
      <c r="H10" s="253"/>
      <c r="I10" s="253"/>
      <c r="J10" s="256"/>
      <c r="K10" s="253"/>
      <c r="L10" s="253"/>
      <c r="M10" s="256"/>
      <c r="N10" s="253"/>
      <c r="O10" s="253"/>
      <c r="P10" s="256"/>
      <c r="Q10" s="253"/>
      <c r="R10" s="253"/>
      <c r="S10" s="256"/>
      <c r="T10" s="253"/>
      <c r="U10" s="253"/>
      <c r="V10" s="256"/>
      <c r="W10" s="253"/>
      <c r="X10" s="253"/>
      <c r="Y10" s="256"/>
      <c r="Z10" s="253"/>
      <c r="AA10" s="253"/>
      <c r="AB10" s="256"/>
      <c r="AC10" s="253"/>
      <c r="AD10" s="253"/>
      <c r="AE10" s="256"/>
      <c r="AF10" s="253"/>
      <c r="AG10" s="253"/>
      <c r="AH10" s="256"/>
      <c r="AI10" s="253"/>
      <c r="AJ10" s="253"/>
      <c r="AK10" s="256"/>
      <c r="AL10" s="253"/>
      <c r="AM10" s="253"/>
      <c r="AN10" s="256"/>
      <c r="AO10" s="253"/>
      <c r="AP10" s="253"/>
      <c r="AQ10" s="256"/>
      <c r="AR10" s="253"/>
      <c r="AS10" s="253"/>
      <c r="AT10" s="256"/>
      <c r="AU10" s="253"/>
      <c r="AV10" s="253"/>
      <c r="AW10" s="256"/>
      <c r="AX10" s="253"/>
      <c r="AY10" s="253"/>
      <c r="AZ10" s="256"/>
      <c r="BA10" s="253"/>
      <c r="BB10" s="253"/>
      <c r="BC10" s="256"/>
      <c r="BD10" s="253"/>
      <c r="BE10" s="253"/>
      <c r="BF10" s="256"/>
      <c r="BG10" s="253"/>
      <c r="BH10" s="253"/>
      <c r="BI10" s="256"/>
      <c r="BJ10" s="253"/>
      <c r="BK10" s="253"/>
      <c r="BL10" s="256"/>
      <c r="BM10" s="253"/>
      <c r="BN10" s="253"/>
      <c r="BO10" s="256"/>
      <c r="BP10" s="253"/>
      <c r="BQ10" s="253"/>
      <c r="BR10" s="256"/>
      <c r="BS10" s="253"/>
      <c r="BT10" s="253"/>
      <c r="BU10" s="256"/>
      <c r="BV10" s="253"/>
      <c r="BW10" s="253"/>
      <c r="BX10" s="256"/>
      <c r="BY10" s="253"/>
      <c r="BZ10" s="253"/>
      <c r="CA10" s="256"/>
      <c r="CB10" s="253"/>
      <c r="CC10" s="253"/>
      <c r="CD10" s="256"/>
      <c r="CE10" s="253"/>
      <c r="CF10" s="253"/>
      <c r="CG10" s="256"/>
      <c r="CH10" s="253"/>
      <c r="CI10" s="253"/>
      <c r="CJ10" s="256"/>
      <c r="CK10" s="253"/>
      <c r="CL10" s="253"/>
      <c r="CM10" s="256"/>
      <c r="CN10" s="253"/>
      <c r="CO10" s="253"/>
      <c r="CP10" s="256"/>
      <c r="CQ10" s="253"/>
      <c r="CR10" s="253"/>
      <c r="CS10" s="256"/>
      <c r="CT10" s="253"/>
      <c r="CU10" s="253"/>
      <c r="CV10" s="256"/>
      <c r="CW10" s="253"/>
      <c r="CX10" s="253"/>
      <c r="CY10" s="256"/>
      <c r="CZ10" s="253"/>
      <c r="DA10" s="253"/>
      <c r="DB10" s="256"/>
      <c r="DC10" s="253"/>
      <c r="DD10" s="253"/>
      <c r="DE10" s="256"/>
      <c r="DF10" s="253"/>
      <c r="DG10" s="253"/>
      <c r="DH10" s="256"/>
      <c r="DI10" s="253"/>
      <c r="DJ10" s="253"/>
      <c r="DK10" s="256"/>
      <c r="DL10" s="253"/>
      <c r="DM10" s="253"/>
      <c r="DN10" s="256"/>
      <c r="DO10" s="253"/>
      <c r="DP10" s="253"/>
      <c r="DQ10" s="256"/>
      <c r="DR10" s="253"/>
      <c r="DS10" s="253"/>
      <c r="DT10" s="256"/>
      <c r="DU10" s="253"/>
      <c r="DV10" s="253"/>
      <c r="DW10" s="256"/>
      <c r="DX10" s="253"/>
      <c r="DY10" s="253"/>
      <c r="DZ10" s="256"/>
      <c r="EA10" s="253"/>
      <c r="EB10" s="253"/>
      <c r="EC10" s="256"/>
      <c r="ED10" s="253"/>
      <c r="EE10" s="269"/>
      <c r="EF10" s="272"/>
      <c r="EG10" s="275"/>
      <c r="EH10" s="253"/>
      <c r="EI10" s="256"/>
      <c r="EJ10" s="253"/>
      <c r="EK10" s="253"/>
      <c r="EL10" s="256"/>
      <c r="EM10" s="253"/>
      <c r="EN10" s="253"/>
      <c r="EO10" s="256"/>
      <c r="EP10" s="253"/>
      <c r="EQ10" s="253"/>
      <c r="ER10" s="256"/>
      <c r="ES10" s="253"/>
      <c r="ET10" s="253"/>
      <c r="EU10" s="256"/>
      <c r="EV10" s="253"/>
      <c r="EW10" s="253"/>
      <c r="EX10" s="256"/>
      <c r="EY10" s="253"/>
      <c r="EZ10" s="253"/>
      <c r="FA10" s="256"/>
      <c r="FB10" s="253"/>
      <c r="FC10" s="253"/>
      <c r="FD10" s="256"/>
      <c r="FE10" s="253"/>
      <c r="FF10" s="253"/>
      <c r="FG10" s="256"/>
      <c r="FH10" s="253"/>
      <c r="FI10" s="253"/>
      <c r="FJ10" s="256"/>
      <c r="FK10" s="253"/>
      <c r="FL10" s="253"/>
      <c r="FM10" s="256"/>
      <c r="FN10" s="253"/>
      <c r="FO10" s="253"/>
      <c r="FP10" s="256"/>
      <c r="FQ10" s="253"/>
      <c r="FR10" s="253"/>
      <c r="FS10" s="256"/>
      <c r="FT10" s="253"/>
      <c r="FU10" s="253"/>
      <c r="FV10" s="256"/>
      <c r="FW10" s="253"/>
      <c r="FX10" s="253"/>
      <c r="FY10" s="256"/>
      <c r="FZ10" s="253"/>
      <c r="GA10" s="253"/>
      <c r="GB10" s="256"/>
      <c r="GC10" s="253"/>
      <c r="GD10" s="253"/>
      <c r="GE10" s="256"/>
      <c r="GF10" s="253"/>
      <c r="GG10" s="253"/>
      <c r="GH10" s="256"/>
      <c r="GI10" s="253"/>
      <c r="GJ10" s="253"/>
      <c r="GK10" s="256"/>
      <c r="GL10" s="253"/>
      <c r="GM10" s="253"/>
      <c r="GN10" s="256"/>
      <c r="GO10" s="253"/>
      <c r="GP10" s="253"/>
      <c r="GQ10" s="256"/>
      <c r="GR10" s="253"/>
      <c r="GS10" s="253"/>
      <c r="GT10" s="256"/>
      <c r="GU10" s="253"/>
      <c r="GV10" s="253"/>
      <c r="GW10" s="256"/>
      <c r="GX10" s="253"/>
      <c r="GY10" s="253"/>
      <c r="GZ10" s="256"/>
      <c r="HA10" s="253"/>
      <c r="HB10" s="253"/>
      <c r="HC10" s="256"/>
      <c r="HD10" s="253"/>
      <c r="HE10" s="253"/>
      <c r="HF10" s="256"/>
      <c r="HG10" s="253"/>
      <c r="HH10" s="253"/>
      <c r="HI10" s="256"/>
      <c r="HJ10" s="253"/>
      <c r="HK10" s="253"/>
      <c r="HL10" s="256"/>
      <c r="HM10" s="253"/>
      <c r="HN10" s="253"/>
      <c r="HO10" s="256"/>
      <c r="HP10" s="253"/>
      <c r="HQ10" s="253"/>
      <c r="HR10" s="256"/>
      <c r="HS10" s="253"/>
      <c r="HT10" s="253"/>
      <c r="HU10" s="256"/>
      <c r="HV10" s="253"/>
      <c r="HW10" s="253"/>
      <c r="HX10" s="256"/>
      <c r="HY10" s="253"/>
      <c r="HZ10" s="253"/>
      <c r="IA10" s="256"/>
      <c r="IB10" s="253"/>
      <c r="IC10" s="253"/>
      <c r="ID10" s="256"/>
      <c r="IE10" s="253"/>
      <c r="IF10" s="253"/>
      <c r="IG10" s="256"/>
      <c r="IH10" s="253"/>
      <c r="II10" s="253"/>
      <c r="IJ10" s="256"/>
      <c r="IK10" s="253"/>
      <c r="IL10" s="253"/>
      <c r="IM10" s="256"/>
      <c r="IN10" s="275"/>
      <c r="IO10" s="253"/>
      <c r="IP10" s="256"/>
      <c r="IQ10" s="253"/>
      <c r="IR10" s="253"/>
      <c r="IS10" s="256"/>
      <c r="IT10" s="253"/>
      <c r="IU10" s="253"/>
      <c r="IV10" s="256"/>
      <c r="IW10" s="253"/>
      <c r="IX10" s="253"/>
      <c r="IY10" s="256"/>
      <c r="IZ10" s="253"/>
      <c r="JA10" s="253"/>
      <c r="JB10" s="256"/>
      <c r="JC10" s="253"/>
      <c r="JD10" s="253"/>
      <c r="JE10" s="256"/>
      <c r="JF10" s="253"/>
      <c r="JG10" s="253"/>
      <c r="JH10" s="256"/>
      <c r="JI10" s="253"/>
      <c r="JJ10" s="253"/>
      <c r="JK10" s="256"/>
      <c r="JL10" s="253"/>
      <c r="JM10" s="253"/>
      <c r="JN10" s="256"/>
      <c r="JO10" s="253"/>
      <c r="JP10" s="253"/>
      <c r="JQ10" s="256"/>
      <c r="JR10" s="253"/>
      <c r="JS10" s="253"/>
      <c r="JT10" s="256"/>
      <c r="JU10" s="253"/>
      <c r="JV10" s="253"/>
      <c r="JW10" s="256"/>
      <c r="JX10" s="253"/>
      <c r="JY10" s="253"/>
      <c r="JZ10" s="256"/>
      <c r="KA10" s="253"/>
      <c r="KB10" s="253"/>
      <c r="KC10" s="256"/>
      <c r="KD10" s="253"/>
      <c r="KE10" s="253"/>
      <c r="KF10" s="256"/>
      <c r="KG10" s="253"/>
      <c r="KH10" s="253"/>
      <c r="KI10" s="256"/>
      <c r="KJ10" s="253"/>
      <c r="KK10" s="253"/>
      <c r="KL10" s="256"/>
      <c r="KM10" s="253"/>
      <c r="KN10" s="253"/>
      <c r="KO10" s="256"/>
      <c r="KP10" s="253"/>
      <c r="KQ10" s="253"/>
      <c r="KR10" s="256"/>
      <c r="KS10" s="253"/>
      <c r="KT10" s="253"/>
      <c r="KU10" s="256"/>
      <c r="KV10" s="280"/>
      <c r="KW10" s="261"/>
      <c r="KX10" s="261"/>
      <c r="KY10" s="261"/>
      <c r="KZ10" s="261"/>
      <c r="LA10" s="261"/>
      <c r="LB10" s="261"/>
      <c r="LC10" s="261"/>
      <c r="LD10" s="261"/>
      <c r="LE10" s="261"/>
      <c r="LF10" s="261"/>
      <c r="LG10" s="261"/>
      <c r="LH10" s="261"/>
      <c r="LI10" s="261"/>
      <c r="LJ10" s="261"/>
      <c r="LK10" s="263"/>
    </row>
    <row r="11" spans="1:323" ht="15" customHeight="1">
      <c r="A11" s="278"/>
      <c r="B11" s="275"/>
      <c r="C11" s="253"/>
      <c r="D11" s="256"/>
      <c r="E11" s="253"/>
      <c r="F11" s="253"/>
      <c r="G11" s="256"/>
      <c r="H11" s="253"/>
      <c r="I11" s="253"/>
      <c r="J11" s="256"/>
      <c r="K11" s="253"/>
      <c r="L11" s="253"/>
      <c r="M11" s="256"/>
      <c r="N11" s="253"/>
      <c r="O11" s="253"/>
      <c r="P11" s="256"/>
      <c r="Q11" s="253"/>
      <c r="R11" s="253"/>
      <c r="S11" s="256"/>
      <c r="T11" s="253"/>
      <c r="U11" s="253"/>
      <c r="V11" s="256"/>
      <c r="W11" s="253"/>
      <c r="X11" s="253"/>
      <c r="Y11" s="256"/>
      <c r="Z11" s="253"/>
      <c r="AA11" s="253"/>
      <c r="AB11" s="256"/>
      <c r="AC11" s="253"/>
      <c r="AD11" s="253"/>
      <c r="AE11" s="256"/>
      <c r="AF11" s="253"/>
      <c r="AG11" s="253"/>
      <c r="AH11" s="256"/>
      <c r="AI11" s="253"/>
      <c r="AJ11" s="253"/>
      <c r="AK11" s="256"/>
      <c r="AL11" s="253"/>
      <c r="AM11" s="253"/>
      <c r="AN11" s="256"/>
      <c r="AO11" s="253"/>
      <c r="AP11" s="253"/>
      <c r="AQ11" s="256"/>
      <c r="AR11" s="253"/>
      <c r="AS11" s="253"/>
      <c r="AT11" s="256"/>
      <c r="AU11" s="253"/>
      <c r="AV11" s="253"/>
      <c r="AW11" s="256"/>
      <c r="AX11" s="253"/>
      <c r="AY11" s="253"/>
      <c r="AZ11" s="256"/>
      <c r="BA11" s="253"/>
      <c r="BB11" s="253"/>
      <c r="BC11" s="256"/>
      <c r="BD11" s="253"/>
      <c r="BE11" s="253"/>
      <c r="BF11" s="256"/>
      <c r="BG11" s="253"/>
      <c r="BH11" s="253"/>
      <c r="BI11" s="256"/>
      <c r="BJ11" s="253"/>
      <c r="BK11" s="253"/>
      <c r="BL11" s="256"/>
      <c r="BM11" s="253"/>
      <c r="BN11" s="253"/>
      <c r="BO11" s="256"/>
      <c r="BP11" s="253"/>
      <c r="BQ11" s="253"/>
      <c r="BR11" s="256"/>
      <c r="BS11" s="253"/>
      <c r="BT11" s="253"/>
      <c r="BU11" s="256"/>
      <c r="BV11" s="253"/>
      <c r="BW11" s="253"/>
      <c r="BX11" s="256"/>
      <c r="BY11" s="253"/>
      <c r="BZ11" s="253"/>
      <c r="CA11" s="256"/>
      <c r="CB11" s="253"/>
      <c r="CC11" s="253"/>
      <c r="CD11" s="256"/>
      <c r="CE11" s="253"/>
      <c r="CF11" s="253"/>
      <c r="CG11" s="256"/>
      <c r="CH11" s="253"/>
      <c r="CI11" s="253"/>
      <c r="CJ11" s="256"/>
      <c r="CK11" s="253"/>
      <c r="CL11" s="253"/>
      <c r="CM11" s="256"/>
      <c r="CN11" s="253"/>
      <c r="CO11" s="253"/>
      <c r="CP11" s="256"/>
      <c r="CQ11" s="253"/>
      <c r="CR11" s="253"/>
      <c r="CS11" s="256"/>
      <c r="CT11" s="253"/>
      <c r="CU11" s="253"/>
      <c r="CV11" s="256"/>
      <c r="CW11" s="253"/>
      <c r="CX11" s="253"/>
      <c r="CY11" s="256"/>
      <c r="CZ11" s="253"/>
      <c r="DA11" s="253"/>
      <c r="DB11" s="256"/>
      <c r="DC11" s="253"/>
      <c r="DD11" s="253"/>
      <c r="DE11" s="256"/>
      <c r="DF11" s="253"/>
      <c r="DG11" s="253"/>
      <c r="DH11" s="256"/>
      <c r="DI11" s="253"/>
      <c r="DJ11" s="253"/>
      <c r="DK11" s="256"/>
      <c r="DL11" s="253"/>
      <c r="DM11" s="253"/>
      <c r="DN11" s="256"/>
      <c r="DO11" s="253"/>
      <c r="DP11" s="253"/>
      <c r="DQ11" s="256"/>
      <c r="DR11" s="253"/>
      <c r="DS11" s="253"/>
      <c r="DT11" s="256"/>
      <c r="DU11" s="253"/>
      <c r="DV11" s="253"/>
      <c r="DW11" s="256"/>
      <c r="DX11" s="253"/>
      <c r="DY11" s="253"/>
      <c r="DZ11" s="256"/>
      <c r="EA11" s="253"/>
      <c r="EB11" s="253"/>
      <c r="EC11" s="256"/>
      <c r="ED11" s="253"/>
      <c r="EE11" s="269"/>
      <c r="EF11" s="272"/>
      <c r="EG11" s="275"/>
      <c r="EH11" s="253"/>
      <c r="EI11" s="256"/>
      <c r="EJ11" s="253"/>
      <c r="EK11" s="253"/>
      <c r="EL11" s="256"/>
      <c r="EM11" s="253"/>
      <c r="EN11" s="253"/>
      <c r="EO11" s="256"/>
      <c r="EP11" s="253"/>
      <c r="EQ11" s="253"/>
      <c r="ER11" s="256"/>
      <c r="ES11" s="253"/>
      <c r="ET11" s="253"/>
      <c r="EU11" s="256"/>
      <c r="EV11" s="253"/>
      <c r="EW11" s="253"/>
      <c r="EX11" s="256"/>
      <c r="EY11" s="253"/>
      <c r="EZ11" s="253"/>
      <c r="FA11" s="256"/>
      <c r="FB11" s="253"/>
      <c r="FC11" s="253"/>
      <c r="FD11" s="256"/>
      <c r="FE11" s="253"/>
      <c r="FF11" s="253"/>
      <c r="FG11" s="256"/>
      <c r="FH11" s="253"/>
      <c r="FI11" s="253"/>
      <c r="FJ11" s="256"/>
      <c r="FK11" s="253"/>
      <c r="FL11" s="253"/>
      <c r="FM11" s="256"/>
      <c r="FN11" s="253"/>
      <c r="FO11" s="253"/>
      <c r="FP11" s="256"/>
      <c r="FQ11" s="253"/>
      <c r="FR11" s="253"/>
      <c r="FS11" s="256"/>
      <c r="FT11" s="253"/>
      <c r="FU11" s="253"/>
      <c r="FV11" s="256"/>
      <c r="FW11" s="253"/>
      <c r="FX11" s="253"/>
      <c r="FY11" s="256"/>
      <c r="FZ11" s="253"/>
      <c r="GA11" s="253"/>
      <c r="GB11" s="256"/>
      <c r="GC11" s="253"/>
      <c r="GD11" s="253"/>
      <c r="GE11" s="256"/>
      <c r="GF11" s="253"/>
      <c r="GG11" s="253"/>
      <c r="GH11" s="256"/>
      <c r="GI11" s="253"/>
      <c r="GJ11" s="253"/>
      <c r="GK11" s="256"/>
      <c r="GL11" s="253"/>
      <c r="GM11" s="253"/>
      <c r="GN11" s="256"/>
      <c r="GO11" s="253"/>
      <c r="GP11" s="253"/>
      <c r="GQ11" s="256"/>
      <c r="GR11" s="253"/>
      <c r="GS11" s="253"/>
      <c r="GT11" s="256"/>
      <c r="GU11" s="253"/>
      <c r="GV11" s="253"/>
      <c r="GW11" s="256"/>
      <c r="GX11" s="253"/>
      <c r="GY11" s="253"/>
      <c r="GZ11" s="256"/>
      <c r="HA11" s="253"/>
      <c r="HB11" s="253"/>
      <c r="HC11" s="256"/>
      <c r="HD11" s="253"/>
      <c r="HE11" s="253"/>
      <c r="HF11" s="256"/>
      <c r="HG11" s="253"/>
      <c r="HH11" s="253"/>
      <c r="HI11" s="256"/>
      <c r="HJ11" s="253"/>
      <c r="HK11" s="253"/>
      <c r="HL11" s="256"/>
      <c r="HM11" s="253"/>
      <c r="HN11" s="253"/>
      <c r="HO11" s="256"/>
      <c r="HP11" s="253"/>
      <c r="HQ11" s="253"/>
      <c r="HR11" s="256"/>
      <c r="HS11" s="253"/>
      <c r="HT11" s="253"/>
      <c r="HU11" s="256"/>
      <c r="HV11" s="253"/>
      <c r="HW11" s="253"/>
      <c r="HX11" s="256"/>
      <c r="HY11" s="253"/>
      <c r="HZ11" s="253"/>
      <c r="IA11" s="256"/>
      <c r="IB11" s="253"/>
      <c r="IC11" s="253"/>
      <c r="ID11" s="256"/>
      <c r="IE11" s="253"/>
      <c r="IF11" s="253"/>
      <c r="IG11" s="256"/>
      <c r="IH11" s="253"/>
      <c r="II11" s="253"/>
      <c r="IJ11" s="256"/>
      <c r="IK11" s="253"/>
      <c r="IL11" s="253"/>
      <c r="IM11" s="256"/>
      <c r="IN11" s="275"/>
      <c r="IO11" s="253"/>
      <c r="IP11" s="256"/>
      <c r="IQ11" s="253"/>
      <c r="IR11" s="253"/>
      <c r="IS11" s="256"/>
      <c r="IT11" s="253"/>
      <c r="IU11" s="253"/>
      <c r="IV11" s="256"/>
      <c r="IW11" s="253"/>
      <c r="IX11" s="253"/>
      <c r="IY11" s="256"/>
      <c r="IZ11" s="253"/>
      <c r="JA11" s="253"/>
      <c r="JB11" s="256"/>
      <c r="JC11" s="253"/>
      <c r="JD11" s="253"/>
      <c r="JE11" s="256"/>
      <c r="JF11" s="253"/>
      <c r="JG11" s="253"/>
      <c r="JH11" s="256"/>
      <c r="JI11" s="253"/>
      <c r="JJ11" s="253"/>
      <c r="JK11" s="256"/>
      <c r="JL11" s="253"/>
      <c r="JM11" s="253"/>
      <c r="JN11" s="256"/>
      <c r="JO11" s="253"/>
      <c r="JP11" s="253"/>
      <c r="JQ11" s="256"/>
      <c r="JR11" s="253"/>
      <c r="JS11" s="253"/>
      <c r="JT11" s="256"/>
      <c r="JU11" s="253"/>
      <c r="JV11" s="253"/>
      <c r="JW11" s="256"/>
      <c r="JX11" s="253"/>
      <c r="JY11" s="253"/>
      <c r="JZ11" s="256"/>
      <c r="KA11" s="253"/>
      <c r="KB11" s="253"/>
      <c r="KC11" s="256"/>
      <c r="KD11" s="253"/>
      <c r="KE11" s="253"/>
      <c r="KF11" s="256"/>
      <c r="KG11" s="253"/>
      <c r="KH11" s="253"/>
      <c r="KI11" s="256"/>
      <c r="KJ11" s="253"/>
      <c r="KK11" s="253"/>
      <c r="KL11" s="256"/>
      <c r="KM11" s="253"/>
      <c r="KN11" s="253"/>
      <c r="KO11" s="256"/>
      <c r="KP11" s="253"/>
      <c r="KQ11" s="253"/>
      <c r="KR11" s="256"/>
      <c r="KS11" s="253"/>
      <c r="KT11" s="253"/>
      <c r="KU11" s="256"/>
      <c r="KV11" s="280"/>
      <c r="KW11" s="261"/>
      <c r="KX11" s="261"/>
      <c r="KY11" s="261"/>
      <c r="KZ11" s="261"/>
      <c r="LA11" s="261"/>
      <c r="LB11" s="261"/>
      <c r="LC11" s="261"/>
      <c r="LD11" s="261"/>
      <c r="LE11" s="261"/>
      <c r="LF11" s="261"/>
      <c r="LG11" s="261"/>
      <c r="LH11" s="261"/>
      <c r="LI11" s="261"/>
      <c r="LJ11" s="261"/>
      <c r="LK11" s="263"/>
    </row>
    <row r="12" spans="1:323" ht="15" customHeight="1" thickBot="1">
      <c r="A12" s="279"/>
      <c r="B12" s="276"/>
      <c r="C12" s="254"/>
      <c r="D12" s="257"/>
      <c r="E12" s="254"/>
      <c r="F12" s="254"/>
      <c r="G12" s="257"/>
      <c r="H12" s="254"/>
      <c r="I12" s="254"/>
      <c r="J12" s="257"/>
      <c r="K12" s="254"/>
      <c r="L12" s="254"/>
      <c r="M12" s="257"/>
      <c r="N12" s="254"/>
      <c r="O12" s="254"/>
      <c r="P12" s="257"/>
      <c r="Q12" s="254"/>
      <c r="R12" s="254"/>
      <c r="S12" s="257"/>
      <c r="T12" s="254"/>
      <c r="U12" s="254"/>
      <c r="V12" s="257"/>
      <c r="W12" s="254"/>
      <c r="X12" s="254"/>
      <c r="Y12" s="257"/>
      <c r="Z12" s="254"/>
      <c r="AA12" s="254"/>
      <c r="AB12" s="257"/>
      <c r="AC12" s="254"/>
      <c r="AD12" s="254"/>
      <c r="AE12" s="257"/>
      <c r="AF12" s="254"/>
      <c r="AG12" s="254"/>
      <c r="AH12" s="257"/>
      <c r="AI12" s="254"/>
      <c r="AJ12" s="254"/>
      <c r="AK12" s="257"/>
      <c r="AL12" s="254"/>
      <c r="AM12" s="254"/>
      <c r="AN12" s="257"/>
      <c r="AO12" s="254"/>
      <c r="AP12" s="254"/>
      <c r="AQ12" s="257"/>
      <c r="AR12" s="254"/>
      <c r="AS12" s="254"/>
      <c r="AT12" s="257"/>
      <c r="AU12" s="254"/>
      <c r="AV12" s="254"/>
      <c r="AW12" s="257"/>
      <c r="AX12" s="254"/>
      <c r="AY12" s="254"/>
      <c r="AZ12" s="257"/>
      <c r="BA12" s="254"/>
      <c r="BB12" s="254"/>
      <c r="BC12" s="257"/>
      <c r="BD12" s="254"/>
      <c r="BE12" s="254"/>
      <c r="BF12" s="257"/>
      <c r="BG12" s="254"/>
      <c r="BH12" s="254"/>
      <c r="BI12" s="257"/>
      <c r="BJ12" s="254"/>
      <c r="BK12" s="254"/>
      <c r="BL12" s="257"/>
      <c r="BM12" s="254"/>
      <c r="BN12" s="254"/>
      <c r="BO12" s="257"/>
      <c r="BP12" s="254"/>
      <c r="BQ12" s="254"/>
      <c r="BR12" s="257"/>
      <c r="BS12" s="254"/>
      <c r="BT12" s="254"/>
      <c r="BU12" s="257"/>
      <c r="BV12" s="254"/>
      <c r="BW12" s="254"/>
      <c r="BX12" s="257"/>
      <c r="BY12" s="254"/>
      <c r="BZ12" s="254"/>
      <c r="CA12" s="257"/>
      <c r="CB12" s="254"/>
      <c r="CC12" s="254"/>
      <c r="CD12" s="257"/>
      <c r="CE12" s="254"/>
      <c r="CF12" s="254"/>
      <c r="CG12" s="257"/>
      <c r="CH12" s="254"/>
      <c r="CI12" s="254"/>
      <c r="CJ12" s="257"/>
      <c r="CK12" s="254"/>
      <c r="CL12" s="254"/>
      <c r="CM12" s="257"/>
      <c r="CN12" s="254"/>
      <c r="CO12" s="254"/>
      <c r="CP12" s="257"/>
      <c r="CQ12" s="254"/>
      <c r="CR12" s="254"/>
      <c r="CS12" s="257"/>
      <c r="CT12" s="254"/>
      <c r="CU12" s="254"/>
      <c r="CV12" s="257"/>
      <c r="CW12" s="254"/>
      <c r="CX12" s="254"/>
      <c r="CY12" s="257"/>
      <c r="CZ12" s="254"/>
      <c r="DA12" s="254"/>
      <c r="DB12" s="257"/>
      <c r="DC12" s="254"/>
      <c r="DD12" s="254"/>
      <c r="DE12" s="257"/>
      <c r="DF12" s="254"/>
      <c r="DG12" s="254"/>
      <c r="DH12" s="257"/>
      <c r="DI12" s="254"/>
      <c r="DJ12" s="254"/>
      <c r="DK12" s="257"/>
      <c r="DL12" s="254"/>
      <c r="DM12" s="254"/>
      <c r="DN12" s="257"/>
      <c r="DO12" s="254"/>
      <c r="DP12" s="254"/>
      <c r="DQ12" s="257"/>
      <c r="DR12" s="254"/>
      <c r="DS12" s="254"/>
      <c r="DT12" s="257"/>
      <c r="DU12" s="254"/>
      <c r="DV12" s="254"/>
      <c r="DW12" s="257"/>
      <c r="DX12" s="254"/>
      <c r="DY12" s="254"/>
      <c r="DZ12" s="257"/>
      <c r="EA12" s="254"/>
      <c r="EB12" s="254"/>
      <c r="EC12" s="257"/>
      <c r="ED12" s="254"/>
      <c r="EE12" s="270"/>
      <c r="EF12" s="273"/>
      <c r="EG12" s="276"/>
      <c r="EH12" s="254"/>
      <c r="EI12" s="257"/>
      <c r="EJ12" s="254"/>
      <c r="EK12" s="254"/>
      <c r="EL12" s="257"/>
      <c r="EM12" s="254"/>
      <c r="EN12" s="254"/>
      <c r="EO12" s="257"/>
      <c r="EP12" s="254"/>
      <c r="EQ12" s="254"/>
      <c r="ER12" s="257"/>
      <c r="ES12" s="254"/>
      <c r="ET12" s="254"/>
      <c r="EU12" s="257"/>
      <c r="EV12" s="254"/>
      <c r="EW12" s="254"/>
      <c r="EX12" s="257"/>
      <c r="EY12" s="254"/>
      <c r="EZ12" s="254"/>
      <c r="FA12" s="257"/>
      <c r="FB12" s="254"/>
      <c r="FC12" s="254"/>
      <c r="FD12" s="257"/>
      <c r="FE12" s="254"/>
      <c r="FF12" s="254"/>
      <c r="FG12" s="257"/>
      <c r="FH12" s="254"/>
      <c r="FI12" s="254"/>
      <c r="FJ12" s="257"/>
      <c r="FK12" s="254"/>
      <c r="FL12" s="254"/>
      <c r="FM12" s="257"/>
      <c r="FN12" s="254"/>
      <c r="FO12" s="254"/>
      <c r="FP12" s="257"/>
      <c r="FQ12" s="254"/>
      <c r="FR12" s="254"/>
      <c r="FS12" s="257"/>
      <c r="FT12" s="254"/>
      <c r="FU12" s="254"/>
      <c r="FV12" s="257"/>
      <c r="FW12" s="254"/>
      <c r="FX12" s="254"/>
      <c r="FY12" s="257"/>
      <c r="FZ12" s="254"/>
      <c r="GA12" s="254"/>
      <c r="GB12" s="257"/>
      <c r="GC12" s="254"/>
      <c r="GD12" s="254"/>
      <c r="GE12" s="257"/>
      <c r="GF12" s="254"/>
      <c r="GG12" s="254"/>
      <c r="GH12" s="257"/>
      <c r="GI12" s="254"/>
      <c r="GJ12" s="254"/>
      <c r="GK12" s="257"/>
      <c r="GL12" s="254"/>
      <c r="GM12" s="254"/>
      <c r="GN12" s="257"/>
      <c r="GO12" s="254"/>
      <c r="GP12" s="254"/>
      <c r="GQ12" s="257"/>
      <c r="GR12" s="254"/>
      <c r="GS12" s="254"/>
      <c r="GT12" s="257"/>
      <c r="GU12" s="254"/>
      <c r="GV12" s="254"/>
      <c r="GW12" s="257"/>
      <c r="GX12" s="254"/>
      <c r="GY12" s="254"/>
      <c r="GZ12" s="257"/>
      <c r="HA12" s="254"/>
      <c r="HB12" s="254"/>
      <c r="HC12" s="257"/>
      <c r="HD12" s="254"/>
      <c r="HE12" s="254"/>
      <c r="HF12" s="257"/>
      <c r="HG12" s="254"/>
      <c r="HH12" s="254"/>
      <c r="HI12" s="257"/>
      <c r="HJ12" s="254"/>
      <c r="HK12" s="254"/>
      <c r="HL12" s="257"/>
      <c r="HM12" s="254"/>
      <c r="HN12" s="254"/>
      <c r="HO12" s="257"/>
      <c r="HP12" s="254"/>
      <c r="HQ12" s="254"/>
      <c r="HR12" s="257"/>
      <c r="HS12" s="254"/>
      <c r="HT12" s="254"/>
      <c r="HU12" s="257"/>
      <c r="HV12" s="254"/>
      <c r="HW12" s="254"/>
      <c r="HX12" s="257"/>
      <c r="HY12" s="254"/>
      <c r="HZ12" s="254"/>
      <c r="IA12" s="257"/>
      <c r="IB12" s="254"/>
      <c r="IC12" s="254"/>
      <c r="ID12" s="257"/>
      <c r="IE12" s="254"/>
      <c r="IF12" s="254"/>
      <c r="IG12" s="257"/>
      <c r="IH12" s="254"/>
      <c r="II12" s="254"/>
      <c r="IJ12" s="257"/>
      <c r="IK12" s="254"/>
      <c r="IL12" s="254"/>
      <c r="IM12" s="257"/>
      <c r="IN12" s="276"/>
      <c r="IO12" s="254"/>
      <c r="IP12" s="257"/>
      <c r="IQ12" s="254"/>
      <c r="IR12" s="254"/>
      <c r="IS12" s="257"/>
      <c r="IT12" s="254"/>
      <c r="IU12" s="254"/>
      <c r="IV12" s="257"/>
      <c r="IW12" s="254"/>
      <c r="IX12" s="254"/>
      <c r="IY12" s="257"/>
      <c r="IZ12" s="254"/>
      <c r="JA12" s="254"/>
      <c r="JB12" s="257"/>
      <c r="JC12" s="254"/>
      <c r="JD12" s="254"/>
      <c r="JE12" s="257"/>
      <c r="JF12" s="254"/>
      <c r="JG12" s="254"/>
      <c r="JH12" s="257"/>
      <c r="JI12" s="254"/>
      <c r="JJ12" s="254"/>
      <c r="JK12" s="257"/>
      <c r="JL12" s="254"/>
      <c r="JM12" s="254"/>
      <c r="JN12" s="257"/>
      <c r="JO12" s="254"/>
      <c r="JP12" s="254"/>
      <c r="JQ12" s="257"/>
      <c r="JR12" s="254"/>
      <c r="JS12" s="254"/>
      <c r="JT12" s="257"/>
      <c r="JU12" s="254"/>
      <c r="JV12" s="254"/>
      <c r="JW12" s="257"/>
      <c r="JX12" s="254"/>
      <c r="JY12" s="254"/>
      <c r="JZ12" s="257"/>
      <c r="KA12" s="254"/>
      <c r="KB12" s="254"/>
      <c r="KC12" s="257"/>
      <c r="KD12" s="254"/>
      <c r="KE12" s="254"/>
      <c r="KF12" s="257"/>
      <c r="KG12" s="254"/>
      <c r="KH12" s="254"/>
      <c r="KI12" s="257"/>
      <c r="KJ12" s="254"/>
      <c r="KK12" s="254"/>
      <c r="KL12" s="257"/>
      <c r="KM12" s="254"/>
      <c r="KN12" s="254"/>
      <c r="KO12" s="257"/>
      <c r="KP12" s="254"/>
      <c r="KQ12" s="254"/>
      <c r="KR12" s="257"/>
      <c r="KS12" s="254"/>
      <c r="KT12" s="254"/>
      <c r="KU12" s="257"/>
      <c r="KV12" s="281"/>
      <c r="KW12" s="262"/>
      <c r="KX12" s="262"/>
      <c r="KY12" s="262"/>
      <c r="KZ12" s="262"/>
      <c r="LA12" s="262"/>
      <c r="LB12" s="262"/>
      <c r="LC12" s="262"/>
      <c r="LD12" s="262"/>
      <c r="LE12" s="262"/>
      <c r="LF12" s="262"/>
      <c r="LG12" s="262"/>
      <c r="LH12" s="262"/>
      <c r="LI12" s="262"/>
      <c r="LJ12" s="262"/>
      <c r="LK12" s="264"/>
    </row>
    <row r="13" spans="1:323" ht="4.9000000000000004" customHeight="1">
      <c r="A13" s="108"/>
      <c r="B13" s="109" t="s">
        <v>626</v>
      </c>
      <c r="C13" s="110" t="s">
        <v>627</v>
      </c>
      <c r="D13" s="111" t="s">
        <v>628</v>
      </c>
      <c r="E13" s="110" t="s">
        <v>629</v>
      </c>
      <c r="F13" s="110" t="s">
        <v>630</v>
      </c>
      <c r="G13" s="111" t="s">
        <v>631</v>
      </c>
      <c r="H13" s="110" t="s">
        <v>632</v>
      </c>
      <c r="I13" s="110" t="s">
        <v>633</v>
      </c>
      <c r="J13" s="111" t="s">
        <v>634</v>
      </c>
      <c r="K13" s="110" t="s">
        <v>635</v>
      </c>
      <c r="L13" s="110" t="s">
        <v>636</v>
      </c>
      <c r="M13" s="111" t="s">
        <v>637</v>
      </c>
      <c r="N13" s="110" t="s">
        <v>638</v>
      </c>
      <c r="O13" s="110" t="s">
        <v>639</v>
      </c>
      <c r="P13" s="111" t="s">
        <v>640</v>
      </c>
      <c r="Q13" s="110" t="s">
        <v>641</v>
      </c>
      <c r="R13" s="110" t="s">
        <v>642</v>
      </c>
      <c r="S13" s="111" t="s">
        <v>643</v>
      </c>
      <c r="T13" s="110" t="s">
        <v>644</v>
      </c>
      <c r="U13" s="110" t="s">
        <v>645</v>
      </c>
      <c r="V13" s="111" t="s">
        <v>646</v>
      </c>
      <c r="W13" s="110" t="s">
        <v>647</v>
      </c>
      <c r="X13" s="110" t="s">
        <v>648</v>
      </c>
      <c r="Y13" s="111" t="s">
        <v>649</v>
      </c>
      <c r="Z13" s="110" t="s">
        <v>650</v>
      </c>
      <c r="AA13" s="110" t="s">
        <v>651</v>
      </c>
      <c r="AB13" s="111" t="s">
        <v>652</v>
      </c>
      <c r="AC13" s="110" t="s">
        <v>653</v>
      </c>
      <c r="AD13" s="110" t="s">
        <v>654</v>
      </c>
      <c r="AE13" s="111" t="s">
        <v>655</v>
      </c>
      <c r="AF13" s="110" t="s">
        <v>656</v>
      </c>
      <c r="AG13" s="110" t="s">
        <v>657</v>
      </c>
      <c r="AH13" s="111" t="s">
        <v>658</v>
      </c>
      <c r="AI13" s="110" t="s">
        <v>659</v>
      </c>
      <c r="AJ13" s="110" t="s">
        <v>660</v>
      </c>
      <c r="AK13" s="111" t="s">
        <v>661</v>
      </c>
      <c r="AL13" s="110" t="s">
        <v>662</v>
      </c>
      <c r="AM13" s="110" t="s">
        <v>663</v>
      </c>
      <c r="AN13" s="111" t="s">
        <v>664</v>
      </c>
      <c r="AO13" s="110" t="s">
        <v>665</v>
      </c>
      <c r="AP13" s="110" t="s">
        <v>666</v>
      </c>
      <c r="AQ13" s="111" t="s">
        <v>667</v>
      </c>
      <c r="AR13" s="110" t="s">
        <v>668</v>
      </c>
      <c r="AS13" s="110" t="s">
        <v>669</v>
      </c>
      <c r="AT13" s="111" t="s">
        <v>670</v>
      </c>
      <c r="AU13" s="110" t="s">
        <v>671</v>
      </c>
      <c r="AV13" s="110" t="s">
        <v>672</v>
      </c>
      <c r="AW13" s="111" t="s">
        <v>673</v>
      </c>
      <c r="AX13" s="110" t="s">
        <v>674</v>
      </c>
      <c r="AY13" s="110" t="s">
        <v>675</v>
      </c>
      <c r="AZ13" s="111" t="s">
        <v>676</v>
      </c>
      <c r="BA13" s="110" t="s">
        <v>677</v>
      </c>
      <c r="BB13" s="110" t="s">
        <v>678</v>
      </c>
      <c r="BC13" s="111" t="s">
        <v>679</v>
      </c>
      <c r="BD13" s="110" t="s">
        <v>680</v>
      </c>
      <c r="BE13" s="110" t="s">
        <v>681</v>
      </c>
      <c r="BF13" s="111" t="s">
        <v>682</v>
      </c>
      <c r="BG13" s="110" t="s">
        <v>683</v>
      </c>
      <c r="BH13" s="110" t="s">
        <v>684</v>
      </c>
      <c r="BI13" s="111" t="s">
        <v>685</v>
      </c>
      <c r="BJ13" s="110" t="s">
        <v>686</v>
      </c>
      <c r="BK13" s="110" t="s">
        <v>687</v>
      </c>
      <c r="BL13" s="111" t="s">
        <v>688</v>
      </c>
      <c r="BM13" s="110" t="s">
        <v>689</v>
      </c>
      <c r="BN13" s="110" t="s">
        <v>690</v>
      </c>
      <c r="BO13" s="111" t="s">
        <v>691</v>
      </c>
      <c r="BP13" s="110" t="s">
        <v>692</v>
      </c>
      <c r="BQ13" s="110" t="s">
        <v>693</v>
      </c>
      <c r="BR13" s="111" t="s">
        <v>694</v>
      </c>
      <c r="BS13" s="110" t="s">
        <v>695</v>
      </c>
      <c r="BT13" s="110" t="s">
        <v>696</v>
      </c>
      <c r="BU13" s="111" t="s">
        <v>697</v>
      </c>
      <c r="BV13" s="110" t="s">
        <v>698</v>
      </c>
      <c r="BW13" s="110" t="s">
        <v>699</v>
      </c>
      <c r="BX13" s="111" t="s">
        <v>700</v>
      </c>
      <c r="BY13" s="110" t="s">
        <v>701</v>
      </c>
      <c r="BZ13" s="110" t="s">
        <v>702</v>
      </c>
      <c r="CA13" s="111" t="s">
        <v>703</v>
      </c>
      <c r="CB13" s="110" t="s">
        <v>704</v>
      </c>
      <c r="CC13" s="110" t="s">
        <v>705</v>
      </c>
      <c r="CD13" s="111" t="s">
        <v>706</v>
      </c>
      <c r="CE13" s="110" t="s">
        <v>707</v>
      </c>
      <c r="CF13" s="110" t="s">
        <v>708</v>
      </c>
      <c r="CG13" s="111" t="s">
        <v>709</v>
      </c>
      <c r="CH13" s="110" t="s">
        <v>710</v>
      </c>
      <c r="CI13" s="110" t="s">
        <v>711</v>
      </c>
      <c r="CJ13" s="111" t="s">
        <v>712</v>
      </c>
      <c r="CK13" s="110" t="s">
        <v>713</v>
      </c>
      <c r="CL13" s="110" t="s">
        <v>714</v>
      </c>
      <c r="CM13" s="111" t="s">
        <v>715</v>
      </c>
      <c r="CN13" s="110" t="s">
        <v>716</v>
      </c>
      <c r="CO13" s="110" t="s">
        <v>717</v>
      </c>
      <c r="CP13" s="111" t="s">
        <v>718</v>
      </c>
      <c r="CQ13" s="110" t="s">
        <v>719</v>
      </c>
      <c r="CR13" s="110" t="s">
        <v>720</v>
      </c>
      <c r="CS13" s="111" t="s">
        <v>721</v>
      </c>
      <c r="CT13" s="110" t="s">
        <v>722</v>
      </c>
      <c r="CU13" s="110" t="s">
        <v>723</v>
      </c>
      <c r="CV13" s="111" t="s">
        <v>724</v>
      </c>
      <c r="CW13" s="110" t="s">
        <v>725</v>
      </c>
      <c r="CX13" s="110" t="s">
        <v>726</v>
      </c>
      <c r="CY13" s="111" t="s">
        <v>727</v>
      </c>
      <c r="CZ13" s="110" t="s">
        <v>728</v>
      </c>
      <c r="DA13" s="110" t="s">
        <v>729</v>
      </c>
      <c r="DB13" s="111" t="s">
        <v>730</v>
      </c>
      <c r="DC13" s="110" t="s">
        <v>731</v>
      </c>
      <c r="DD13" s="110" t="s">
        <v>732</v>
      </c>
      <c r="DE13" s="111" t="s">
        <v>733</v>
      </c>
      <c r="DF13" s="110" t="s">
        <v>734</v>
      </c>
      <c r="DG13" s="110" t="s">
        <v>735</v>
      </c>
      <c r="DH13" s="111" t="s">
        <v>736</v>
      </c>
      <c r="DI13" s="110" t="s">
        <v>737</v>
      </c>
      <c r="DJ13" s="110" t="s">
        <v>738</v>
      </c>
      <c r="DK13" s="111" t="s">
        <v>739</v>
      </c>
      <c r="DL13" s="110" t="s">
        <v>740</v>
      </c>
      <c r="DM13" s="110" t="s">
        <v>741</v>
      </c>
      <c r="DN13" s="111" t="s">
        <v>742</v>
      </c>
      <c r="DO13" s="110" t="s">
        <v>743</v>
      </c>
      <c r="DP13" s="110" t="s">
        <v>744</v>
      </c>
      <c r="DQ13" s="111" t="s">
        <v>745</v>
      </c>
      <c r="DR13" s="110" t="s">
        <v>746</v>
      </c>
      <c r="DS13" s="110" t="s">
        <v>747</v>
      </c>
      <c r="DT13" s="111" t="s">
        <v>748</v>
      </c>
      <c r="DU13" s="110" t="s">
        <v>749</v>
      </c>
      <c r="DV13" s="110" t="s">
        <v>750</v>
      </c>
      <c r="DW13" s="111" t="s">
        <v>751</v>
      </c>
      <c r="DX13" s="110" t="s">
        <v>752</v>
      </c>
      <c r="DY13" s="110" t="s">
        <v>753</v>
      </c>
      <c r="DZ13" s="111" t="s">
        <v>754</v>
      </c>
      <c r="EA13" s="110" t="s">
        <v>755</v>
      </c>
      <c r="EB13" s="110" t="s">
        <v>756</v>
      </c>
      <c r="EC13" s="111" t="s">
        <v>757</v>
      </c>
      <c r="ED13" s="110" t="s">
        <v>758</v>
      </c>
      <c r="EE13" s="112" t="s">
        <v>759</v>
      </c>
      <c r="EF13" s="113" t="s">
        <v>760</v>
      </c>
      <c r="EG13" s="109" t="s">
        <v>761</v>
      </c>
      <c r="EH13" s="110" t="s">
        <v>762</v>
      </c>
      <c r="EI13" s="111" t="s">
        <v>763</v>
      </c>
      <c r="EJ13" s="110" t="s">
        <v>764</v>
      </c>
      <c r="EK13" s="110" t="s">
        <v>765</v>
      </c>
      <c r="EL13" s="111" t="s">
        <v>766</v>
      </c>
      <c r="EM13" s="110" t="s">
        <v>767</v>
      </c>
      <c r="EN13" s="110" t="s">
        <v>768</v>
      </c>
      <c r="EO13" s="111" t="s">
        <v>769</v>
      </c>
      <c r="EP13" s="110" t="s">
        <v>770</v>
      </c>
      <c r="EQ13" s="110" t="s">
        <v>771</v>
      </c>
      <c r="ER13" s="111" t="s">
        <v>772</v>
      </c>
      <c r="ES13" s="110" t="s">
        <v>773</v>
      </c>
      <c r="ET13" s="110" t="s">
        <v>774</v>
      </c>
      <c r="EU13" s="111" t="s">
        <v>775</v>
      </c>
      <c r="EV13" s="110" t="s">
        <v>776</v>
      </c>
      <c r="EW13" s="110" t="s">
        <v>777</v>
      </c>
      <c r="EX13" s="111" t="s">
        <v>778</v>
      </c>
      <c r="EY13" s="110" t="s">
        <v>779</v>
      </c>
      <c r="EZ13" s="110" t="s">
        <v>780</v>
      </c>
      <c r="FA13" s="111" t="s">
        <v>781</v>
      </c>
      <c r="FB13" s="110" t="s">
        <v>782</v>
      </c>
      <c r="FC13" s="110" t="s">
        <v>783</v>
      </c>
      <c r="FD13" s="111" t="s">
        <v>784</v>
      </c>
      <c r="FE13" s="110" t="s">
        <v>785</v>
      </c>
      <c r="FF13" s="110" t="s">
        <v>786</v>
      </c>
      <c r="FG13" s="111" t="s">
        <v>787</v>
      </c>
      <c r="FH13" s="110" t="s">
        <v>788</v>
      </c>
      <c r="FI13" s="110" t="s">
        <v>789</v>
      </c>
      <c r="FJ13" s="111" t="s">
        <v>790</v>
      </c>
      <c r="FK13" s="110" t="s">
        <v>791</v>
      </c>
      <c r="FL13" s="110" t="s">
        <v>792</v>
      </c>
      <c r="FM13" s="111" t="s">
        <v>793</v>
      </c>
      <c r="FN13" s="110" t="s">
        <v>794</v>
      </c>
      <c r="FO13" s="110" t="s">
        <v>795</v>
      </c>
      <c r="FP13" s="111" t="s">
        <v>796</v>
      </c>
      <c r="FQ13" s="110" t="s">
        <v>797</v>
      </c>
      <c r="FR13" s="110" t="s">
        <v>798</v>
      </c>
      <c r="FS13" s="111" t="s">
        <v>799</v>
      </c>
      <c r="FT13" s="110" t="s">
        <v>800</v>
      </c>
      <c r="FU13" s="110" t="s">
        <v>801</v>
      </c>
      <c r="FV13" s="111" t="s">
        <v>802</v>
      </c>
      <c r="FW13" s="110" t="s">
        <v>803</v>
      </c>
      <c r="FX13" s="110" t="s">
        <v>804</v>
      </c>
      <c r="FY13" s="111" t="s">
        <v>805</v>
      </c>
      <c r="FZ13" s="110" t="s">
        <v>806</v>
      </c>
      <c r="GA13" s="110" t="s">
        <v>807</v>
      </c>
      <c r="GB13" s="111" t="s">
        <v>808</v>
      </c>
      <c r="GC13" s="110" t="s">
        <v>809</v>
      </c>
      <c r="GD13" s="110" t="s">
        <v>810</v>
      </c>
      <c r="GE13" s="111" t="s">
        <v>811</v>
      </c>
      <c r="GF13" s="110" t="s">
        <v>812</v>
      </c>
      <c r="GG13" s="110" t="s">
        <v>813</v>
      </c>
      <c r="GH13" s="111" t="s">
        <v>814</v>
      </c>
      <c r="GI13" s="110" t="s">
        <v>815</v>
      </c>
      <c r="GJ13" s="110" t="s">
        <v>816</v>
      </c>
      <c r="GK13" s="111" t="s">
        <v>817</v>
      </c>
      <c r="GL13" s="110" t="s">
        <v>818</v>
      </c>
      <c r="GM13" s="110" t="s">
        <v>819</v>
      </c>
      <c r="GN13" s="111" t="s">
        <v>820</v>
      </c>
      <c r="GO13" s="110" t="s">
        <v>821</v>
      </c>
      <c r="GP13" s="110" t="s">
        <v>822</v>
      </c>
      <c r="GQ13" s="111" t="s">
        <v>823</v>
      </c>
      <c r="GR13" s="110" t="s">
        <v>824</v>
      </c>
      <c r="GS13" s="110" t="s">
        <v>825</v>
      </c>
      <c r="GT13" s="111" t="s">
        <v>826</v>
      </c>
      <c r="GU13" s="110" t="s">
        <v>827</v>
      </c>
      <c r="GV13" s="110" t="s">
        <v>828</v>
      </c>
      <c r="GW13" s="111" t="s">
        <v>829</v>
      </c>
      <c r="GX13" s="110" t="s">
        <v>830</v>
      </c>
      <c r="GY13" s="110" t="s">
        <v>831</v>
      </c>
      <c r="GZ13" s="111" t="s">
        <v>832</v>
      </c>
      <c r="HA13" s="110" t="s">
        <v>833</v>
      </c>
      <c r="HB13" s="110" t="s">
        <v>834</v>
      </c>
      <c r="HC13" s="111" t="s">
        <v>835</v>
      </c>
      <c r="HD13" s="110" t="s">
        <v>836</v>
      </c>
      <c r="HE13" s="110" t="s">
        <v>837</v>
      </c>
      <c r="HF13" s="111" t="s">
        <v>838</v>
      </c>
      <c r="HG13" s="110" t="s">
        <v>839</v>
      </c>
      <c r="HH13" s="110" t="s">
        <v>840</v>
      </c>
      <c r="HI13" s="111" t="s">
        <v>841</v>
      </c>
      <c r="HJ13" s="110" t="s">
        <v>842</v>
      </c>
      <c r="HK13" s="110" t="s">
        <v>843</v>
      </c>
      <c r="HL13" s="111" t="s">
        <v>844</v>
      </c>
      <c r="HM13" s="110" t="s">
        <v>845</v>
      </c>
      <c r="HN13" s="110" t="s">
        <v>846</v>
      </c>
      <c r="HO13" s="111" t="s">
        <v>847</v>
      </c>
      <c r="HP13" s="110" t="s">
        <v>848</v>
      </c>
      <c r="HQ13" s="110" t="s">
        <v>849</v>
      </c>
      <c r="HR13" s="111" t="s">
        <v>850</v>
      </c>
      <c r="HS13" s="110" t="s">
        <v>851</v>
      </c>
      <c r="HT13" s="110" t="s">
        <v>852</v>
      </c>
      <c r="HU13" s="111" t="s">
        <v>853</v>
      </c>
      <c r="HV13" s="110" t="s">
        <v>854</v>
      </c>
      <c r="HW13" s="110" t="s">
        <v>855</v>
      </c>
      <c r="HX13" s="111" t="s">
        <v>856</v>
      </c>
      <c r="HY13" s="110" t="s">
        <v>857</v>
      </c>
      <c r="HZ13" s="110" t="s">
        <v>858</v>
      </c>
      <c r="IA13" s="111" t="s">
        <v>859</v>
      </c>
      <c r="IB13" s="110" t="s">
        <v>860</v>
      </c>
      <c r="IC13" s="110" t="s">
        <v>861</v>
      </c>
      <c r="ID13" s="111" t="s">
        <v>862</v>
      </c>
      <c r="IE13" s="110" t="s">
        <v>863</v>
      </c>
      <c r="IF13" s="110" t="s">
        <v>864</v>
      </c>
      <c r="IG13" s="111" t="s">
        <v>865</v>
      </c>
      <c r="IH13" s="110" t="s">
        <v>866</v>
      </c>
      <c r="II13" s="110" t="s">
        <v>867</v>
      </c>
      <c r="IJ13" s="111" t="s">
        <v>868</v>
      </c>
      <c r="IK13" s="110" t="s">
        <v>869</v>
      </c>
      <c r="IL13" s="110" t="s">
        <v>870</v>
      </c>
      <c r="IM13" s="111" t="s">
        <v>871</v>
      </c>
      <c r="IN13" s="109" t="s">
        <v>872</v>
      </c>
      <c r="IO13" s="110" t="s">
        <v>873</v>
      </c>
      <c r="IP13" s="111" t="s">
        <v>874</v>
      </c>
      <c r="IQ13" s="110" t="s">
        <v>875</v>
      </c>
      <c r="IR13" s="110" t="s">
        <v>876</v>
      </c>
      <c r="IS13" s="111" t="s">
        <v>877</v>
      </c>
      <c r="IT13" s="110" t="s">
        <v>878</v>
      </c>
      <c r="IU13" s="110" t="s">
        <v>879</v>
      </c>
      <c r="IV13" s="111" t="s">
        <v>880</v>
      </c>
      <c r="IW13" s="110" t="s">
        <v>881</v>
      </c>
      <c r="IX13" s="110" t="s">
        <v>882</v>
      </c>
      <c r="IY13" s="111" t="s">
        <v>883</v>
      </c>
      <c r="IZ13" s="110" t="s">
        <v>884</v>
      </c>
      <c r="JA13" s="110" t="s">
        <v>885</v>
      </c>
      <c r="JB13" s="111" t="s">
        <v>886</v>
      </c>
      <c r="JC13" s="110" t="s">
        <v>887</v>
      </c>
      <c r="JD13" s="110" t="s">
        <v>888</v>
      </c>
      <c r="JE13" s="111" t="s">
        <v>889</v>
      </c>
      <c r="JF13" s="110" t="s">
        <v>890</v>
      </c>
      <c r="JG13" s="110" t="s">
        <v>891</v>
      </c>
      <c r="JH13" s="111" t="s">
        <v>892</v>
      </c>
      <c r="JI13" s="110" t="s">
        <v>893</v>
      </c>
      <c r="JJ13" s="110" t="s">
        <v>894</v>
      </c>
      <c r="JK13" s="111" t="s">
        <v>895</v>
      </c>
      <c r="JL13" s="110" t="s">
        <v>896</v>
      </c>
      <c r="JM13" s="110" t="s">
        <v>897</v>
      </c>
      <c r="JN13" s="111" t="s">
        <v>898</v>
      </c>
      <c r="JO13" s="110" t="s">
        <v>899</v>
      </c>
      <c r="JP13" s="110" t="s">
        <v>900</v>
      </c>
      <c r="JQ13" s="111" t="s">
        <v>901</v>
      </c>
      <c r="JR13" s="110" t="s">
        <v>902</v>
      </c>
      <c r="JS13" s="110" t="s">
        <v>903</v>
      </c>
      <c r="JT13" s="111" t="s">
        <v>904</v>
      </c>
      <c r="JU13" s="110" t="s">
        <v>905</v>
      </c>
      <c r="JV13" s="110" t="s">
        <v>906</v>
      </c>
      <c r="JW13" s="111" t="s">
        <v>907</v>
      </c>
      <c r="JX13" s="110" t="s">
        <v>908</v>
      </c>
      <c r="JY13" s="110" t="s">
        <v>909</v>
      </c>
      <c r="JZ13" s="111" t="s">
        <v>910</v>
      </c>
      <c r="KA13" s="110" t="s">
        <v>911</v>
      </c>
      <c r="KB13" s="110" t="s">
        <v>912</v>
      </c>
      <c r="KC13" s="111" t="s">
        <v>913</v>
      </c>
      <c r="KD13" s="110" t="s">
        <v>914</v>
      </c>
      <c r="KE13" s="110" t="s">
        <v>915</v>
      </c>
      <c r="KF13" s="111" t="s">
        <v>916</v>
      </c>
      <c r="KG13" s="110" t="s">
        <v>917</v>
      </c>
      <c r="KH13" s="110" t="s">
        <v>918</v>
      </c>
      <c r="KI13" s="111" t="s">
        <v>919</v>
      </c>
      <c r="KJ13" s="110" t="s">
        <v>920</v>
      </c>
      <c r="KK13" s="110" t="s">
        <v>921</v>
      </c>
      <c r="KL13" s="111" t="s">
        <v>922</v>
      </c>
      <c r="KM13" s="110" t="s">
        <v>923</v>
      </c>
      <c r="KN13" s="110" t="s">
        <v>924</v>
      </c>
      <c r="KO13" s="111" t="s">
        <v>925</v>
      </c>
      <c r="KP13" s="110" t="s">
        <v>926</v>
      </c>
      <c r="KQ13" s="110" t="s">
        <v>927</v>
      </c>
      <c r="KR13" s="111" t="s">
        <v>928</v>
      </c>
      <c r="KS13" s="110" t="s">
        <v>929</v>
      </c>
      <c r="KT13" s="110" t="s">
        <v>930</v>
      </c>
      <c r="KU13" s="111" t="s">
        <v>931</v>
      </c>
      <c r="KV13" s="132" t="s">
        <v>932</v>
      </c>
      <c r="KW13" s="133" t="s">
        <v>933</v>
      </c>
      <c r="KX13" s="133" t="s">
        <v>934</v>
      </c>
      <c r="KY13" s="133" t="s">
        <v>935</v>
      </c>
      <c r="KZ13" s="133" t="s">
        <v>936</v>
      </c>
      <c r="LA13" s="133" t="s">
        <v>937</v>
      </c>
      <c r="LB13" s="133" t="s">
        <v>938</v>
      </c>
      <c r="LC13" s="133" t="s">
        <v>939</v>
      </c>
      <c r="LD13" s="133" t="s">
        <v>940</v>
      </c>
      <c r="LE13" s="133" t="s">
        <v>941</v>
      </c>
      <c r="LF13" s="133" t="s">
        <v>942</v>
      </c>
      <c r="LG13" s="133" t="s">
        <v>943</v>
      </c>
      <c r="LH13" s="133" t="s">
        <v>362</v>
      </c>
      <c r="LI13" s="133" t="s">
        <v>363</v>
      </c>
      <c r="LJ13" s="133" t="s">
        <v>364</v>
      </c>
      <c r="LK13" s="143" t="s">
        <v>365</v>
      </c>
    </row>
    <row r="14" spans="1:323" ht="15" customHeight="1">
      <c r="A14" s="114">
        <v>0</v>
      </c>
      <c r="B14" s="115">
        <v>0.75460720062255859</v>
      </c>
      <c r="C14" s="116">
        <v>774.51123046875</v>
      </c>
      <c r="D14" s="117">
        <v>1026.376708984375</v>
      </c>
      <c r="E14" s="116">
        <v>0.84742897748947144</v>
      </c>
      <c r="F14" s="116">
        <v>863.636474609375</v>
      </c>
      <c r="G14" s="117">
        <v>1019.12548828125</v>
      </c>
      <c r="H14" s="116">
        <v>0.98814886808395386</v>
      </c>
      <c r="I14" s="116">
        <v>1012.3261108398437</v>
      </c>
      <c r="J14" s="117">
        <v>1024.4671630859375</v>
      </c>
      <c r="K14" s="116">
        <v>1.109668493270874</v>
      </c>
      <c r="L14" s="116">
        <v>1153.6170654296875</v>
      </c>
      <c r="M14" s="117">
        <v>1039.6051025390625</v>
      </c>
      <c r="N14" s="116">
        <v>1.3906664848327637</v>
      </c>
      <c r="O14" s="116">
        <v>1472.0318603515625</v>
      </c>
      <c r="P14" s="117">
        <v>1058.5081787109375</v>
      </c>
      <c r="Q14" s="116">
        <v>1.7064893245697021</v>
      </c>
      <c r="R14" s="116">
        <v>1794.8912353515625</v>
      </c>
      <c r="S14" s="117">
        <v>1051.8033447265625</v>
      </c>
      <c r="T14" s="116">
        <v>2.1994936466217041</v>
      </c>
      <c r="U14" s="116">
        <v>2323.589599609375</v>
      </c>
      <c r="V14" s="117">
        <v>1056.4202880859375</v>
      </c>
      <c r="W14" s="116">
        <v>2.8180642127990723</v>
      </c>
      <c r="X14" s="116">
        <v>3052.743896484375</v>
      </c>
      <c r="Y14" s="117">
        <v>1083.27685546875</v>
      </c>
      <c r="Z14" s="116">
        <v>2.8779771327972412</v>
      </c>
      <c r="AA14" s="116">
        <v>3126.722900390625</v>
      </c>
      <c r="AB14" s="117">
        <v>1086.4307861328125</v>
      </c>
      <c r="AC14" s="116">
        <v>2.9526546001434326</v>
      </c>
      <c r="AD14" s="116">
        <v>3264.514892578125</v>
      </c>
      <c r="AE14" s="117">
        <v>1105.620361328125</v>
      </c>
      <c r="AF14" s="116">
        <v>3.2206125259399414</v>
      </c>
      <c r="AG14" s="116">
        <v>3647.872802734375</v>
      </c>
      <c r="AH14" s="117">
        <v>1132.664306640625</v>
      </c>
      <c r="AI14" s="116">
        <v>3.6960468292236328</v>
      </c>
      <c r="AJ14" s="116">
        <v>4154.24462890625</v>
      </c>
      <c r="AK14" s="117">
        <v>1123.9697265625</v>
      </c>
      <c r="AL14" s="116">
        <v>4.0024003982543945</v>
      </c>
      <c r="AM14" s="116">
        <v>4435.138671875</v>
      </c>
      <c r="AN14" s="117">
        <v>1108.11962890625</v>
      </c>
      <c r="AO14" s="116">
        <v>4.808351993560791</v>
      </c>
      <c r="AP14" s="116">
        <v>5212.70263671875</v>
      </c>
      <c r="AQ14" s="117">
        <v>1084.0933837890625</v>
      </c>
      <c r="AR14" s="116">
        <v>4.803865909576416</v>
      </c>
      <c r="AS14" s="116">
        <v>5295.84521484375</v>
      </c>
      <c r="AT14" s="117">
        <v>1102.4132080078125</v>
      </c>
      <c r="AU14" s="116">
        <v>5.1453204154968262</v>
      </c>
      <c r="AV14" s="116">
        <v>5680.2412109375</v>
      </c>
      <c r="AW14" s="117">
        <v>1103.9625244140625</v>
      </c>
      <c r="AX14" s="116">
        <v>5.5619802474975586</v>
      </c>
      <c r="AY14" s="116">
        <v>6123.298828125</v>
      </c>
      <c r="AZ14" s="117">
        <v>1100.920654296875</v>
      </c>
      <c r="BA14" s="116">
        <v>5.814476490020752</v>
      </c>
      <c r="BB14" s="116">
        <v>6172.8818359375</v>
      </c>
      <c r="BC14" s="117">
        <v>1061.64013671875</v>
      </c>
      <c r="BD14" s="116">
        <v>5.4166154861450195</v>
      </c>
      <c r="BE14" s="116">
        <v>5731.64599609375</v>
      </c>
      <c r="BF14" s="117">
        <v>1058.1600341796875</v>
      </c>
      <c r="BG14" s="116">
        <v>4.8770208358764648</v>
      </c>
      <c r="BH14" s="116">
        <v>5161.20458984375</v>
      </c>
      <c r="BI14" s="117">
        <v>1058.2698974609375</v>
      </c>
      <c r="BJ14" s="116">
        <v>4.6544036865234375</v>
      </c>
      <c r="BK14" s="116">
        <v>4982.5576171875</v>
      </c>
      <c r="BL14" s="117">
        <v>1070.5040283203125</v>
      </c>
      <c r="BM14" s="116">
        <v>4.3252058029174805</v>
      </c>
      <c r="BN14" s="116">
        <v>4590.71435546875</v>
      </c>
      <c r="BO14" s="117">
        <v>1061.3863525390625</v>
      </c>
      <c r="BP14" s="116">
        <v>4.1386528015136719</v>
      </c>
      <c r="BQ14" s="116">
        <v>4443.94091796875</v>
      </c>
      <c r="BR14" s="117">
        <v>1073.76513671875</v>
      </c>
      <c r="BS14" s="116">
        <v>4.7125325202941895</v>
      </c>
      <c r="BT14" s="116">
        <v>4976.908203125</v>
      </c>
      <c r="BU14" s="117">
        <v>1056.1005859375</v>
      </c>
      <c r="BV14" s="116">
        <v>5.6781764030456543</v>
      </c>
      <c r="BW14" s="116">
        <v>6048.37841796875</v>
      </c>
      <c r="BX14" s="117">
        <v>1065.1973876953125</v>
      </c>
      <c r="BY14" s="116">
        <v>6.3615250587463379</v>
      </c>
      <c r="BZ14" s="116">
        <v>6670.87060546875</v>
      </c>
      <c r="CA14" s="117">
        <v>1048.6275634765625</v>
      </c>
      <c r="CB14" s="116">
        <v>6.697110652923584</v>
      </c>
      <c r="CC14" s="116">
        <v>7222.23681640625</v>
      </c>
      <c r="CD14" s="117">
        <v>1078.410888671875</v>
      </c>
      <c r="CE14" s="116">
        <v>6.0458459854125977</v>
      </c>
      <c r="CF14" s="116">
        <v>6581.28466796875</v>
      </c>
      <c r="CG14" s="117">
        <v>1088.5631103515625</v>
      </c>
      <c r="CH14" s="116">
        <v>7.9446430206298828</v>
      </c>
      <c r="CI14" s="116">
        <v>8539.693359375</v>
      </c>
      <c r="CJ14" s="117">
        <v>1074.8995361328125</v>
      </c>
      <c r="CK14" s="116">
        <v>10.438300132751465</v>
      </c>
      <c r="CL14" s="116">
        <v>11355.9462890625</v>
      </c>
      <c r="CM14" s="117">
        <v>1087.9114990234375</v>
      </c>
      <c r="CN14" s="116">
        <v>13.035218238830566</v>
      </c>
      <c r="CO14" s="116">
        <v>13737.52734375</v>
      </c>
      <c r="CP14" s="117">
        <v>1053.8778076171875</v>
      </c>
      <c r="CQ14" s="116">
        <v>15.93052864074707</v>
      </c>
      <c r="CR14" s="116">
        <v>16815.447265625</v>
      </c>
      <c r="CS14" s="117">
        <v>1055.548583984375</v>
      </c>
      <c r="CT14" s="116">
        <v>29.316102981567383</v>
      </c>
      <c r="CU14" s="116">
        <v>30093.775390625</v>
      </c>
      <c r="CV14" s="117">
        <v>1026.527099609375</v>
      </c>
      <c r="CW14" s="116">
        <v>44.902889251708984</v>
      </c>
      <c r="CX14" s="116">
        <v>45990.9140625</v>
      </c>
      <c r="CY14" s="117">
        <v>1024.2305908203125</v>
      </c>
      <c r="CZ14" s="116">
        <v>58.038326263427734</v>
      </c>
      <c r="DA14" s="116">
        <v>60558.26953125</v>
      </c>
      <c r="DB14" s="117">
        <v>1043.4185791015625</v>
      </c>
      <c r="DC14" s="116">
        <v>99.224678039550781</v>
      </c>
      <c r="DD14" s="116">
        <v>101532.7890625</v>
      </c>
      <c r="DE14" s="117">
        <v>1023.261474609375</v>
      </c>
      <c r="DF14" s="116">
        <v>0.19128516316413879</v>
      </c>
      <c r="DG14" s="116">
        <v>195.8441162109375</v>
      </c>
      <c r="DH14" s="117">
        <v>1023.833251953125</v>
      </c>
      <c r="DI14" s="116">
        <v>0.22333113849163055</v>
      </c>
      <c r="DJ14" s="116">
        <v>228.0357666015625</v>
      </c>
      <c r="DK14" s="117">
        <v>1021.0657348632812</v>
      </c>
      <c r="DL14" s="116">
        <v>0.27786794304847717</v>
      </c>
      <c r="DM14" s="116">
        <v>287.493408203125</v>
      </c>
      <c r="DN14" s="117">
        <v>1034.640380859375</v>
      </c>
      <c r="DO14" s="116">
        <v>0.32319700717926025</v>
      </c>
      <c r="DP14" s="116">
        <v>338.071533203125</v>
      </c>
      <c r="DQ14" s="117">
        <v>1046.0230712890625</v>
      </c>
      <c r="DR14" s="116">
        <v>0.33434024453163147</v>
      </c>
      <c r="DS14" s="116">
        <v>344.75067138671875</v>
      </c>
      <c r="DT14" s="117">
        <v>1031.13720703125</v>
      </c>
      <c r="DU14" s="116">
        <v>0.3562590479850769</v>
      </c>
      <c r="DV14" s="116">
        <v>368.74493408203125</v>
      </c>
      <c r="DW14" s="117">
        <v>1035.0472412109375</v>
      </c>
      <c r="DX14" s="116">
        <v>0.38447502255439758</v>
      </c>
      <c r="DY14" s="116">
        <v>397.53463745117187</v>
      </c>
      <c r="DZ14" s="117">
        <v>1033.9674072265625</v>
      </c>
      <c r="EA14" s="116">
        <v>0.42392399907112122</v>
      </c>
      <c r="EB14" s="116">
        <v>431.5106201171875</v>
      </c>
      <c r="EC14" s="117">
        <v>1017.8961791992187</v>
      </c>
      <c r="ED14" s="116">
        <v>0.47373136878013611</v>
      </c>
      <c r="EE14" s="118">
        <v>488.21878051757812</v>
      </c>
      <c r="EF14" s="119">
        <v>1030.58154296875</v>
      </c>
      <c r="EG14" s="115">
        <v>0.54138225317001343</v>
      </c>
      <c r="EH14" s="116">
        <v>545.2362060546875</v>
      </c>
      <c r="EI14" s="117">
        <v>1007.1187133789062</v>
      </c>
      <c r="EJ14" s="116">
        <v>0.57681667804718018</v>
      </c>
      <c r="EK14" s="116">
        <v>595.13385009765625</v>
      </c>
      <c r="EL14" s="117">
        <v>1031.755615234375</v>
      </c>
      <c r="EM14" s="116">
        <v>0.63813519477844238</v>
      </c>
      <c r="EN14" s="116">
        <v>657.45794677734375</v>
      </c>
      <c r="EO14" s="117">
        <v>1030.280029296875</v>
      </c>
      <c r="EP14" s="116">
        <v>0.7034682035446167</v>
      </c>
      <c r="EQ14" s="116">
        <v>716.34783935546875</v>
      </c>
      <c r="ER14" s="117">
        <v>1018.3087768554687</v>
      </c>
      <c r="ES14" s="116">
        <v>0.79668563604354858</v>
      </c>
      <c r="ET14" s="116">
        <v>806.9310302734375</v>
      </c>
      <c r="EU14" s="117">
        <v>1012.8600463867187</v>
      </c>
      <c r="EV14" s="116">
        <v>0.87795341014862061</v>
      </c>
      <c r="EW14" s="116">
        <v>876.6668701171875</v>
      </c>
      <c r="EX14" s="117">
        <v>998.53460693359375</v>
      </c>
      <c r="EY14" s="116">
        <v>0.96248805522918701</v>
      </c>
      <c r="EZ14" s="116">
        <v>955.835693359375</v>
      </c>
      <c r="FA14" s="117">
        <v>993.08837890625</v>
      </c>
      <c r="FB14" s="116">
        <v>1.0332127809524536</v>
      </c>
      <c r="FC14" s="116">
        <v>1031.0169677734375</v>
      </c>
      <c r="FD14" s="117">
        <v>997.874755859375</v>
      </c>
      <c r="FE14" s="116">
        <v>1.1122822761535645</v>
      </c>
      <c r="FF14" s="116">
        <v>1111.5145263671875</v>
      </c>
      <c r="FG14" s="117">
        <v>999.30975341796875</v>
      </c>
      <c r="FH14" s="116">
        <v>1.1999764442443848</v>
      </c>
      <c r="FI14" s="116">
        <v>1195.0010986328125</v>
      </c>
      <c r="FJ14" s="117">
        <v>995.85382080078125</v>
      </c>
      <c r="FK14" s="116">
        <v>1.3125631809234619</v>
      </c>
      <c r="FL14" s="116">
        <v>1315.6844482421875</v>
      </c>
      <c r="FM14" s="117">
        <v>1002.3779907226562</v>
      </c>
      <c r="FN14" s="116">
        <v>1.4655004739761353</v>
      </c>
      <c r="FO14" s="116">
        <v>1476.342529296875</v>
      </c>
      <c r="FP14" s="117">
        <v>1007.398193359375</v>
      </c>
      <c r="FQ14" s="116">
        <v>1.6551045179367065</v>
      </c>
      <c r="FR14" s="116">
        <v>1650.670166015625</v>
      </c>
      <c r="FS14" s="117">
        <v>997.32080078125</v>
      </c>
      <c r="FT14" s="116">
        <v>1.8140207529067993</v>
      </c>
      <c r="FU14" s="116">
        <v>1803.4166259765625</v>
      </c>
      <c r="FV14" s="117">
        <v>994.15435791015625</v>
      </c>
      <c r="FW14" s="116">
        <v>2.0132405757904053</v>
      </c>
      <c r="FX14" s="116">
        <v>2009.726318359375</v>
      </c>
      <c r="FY14" s="117">
        <v>998.25445556640625</v>
      </c>
      <c r="FZ14" s="116">
        <v>2.2545838356018066</v>
      </c>
      <c r="GA14" s="116">
        <v>2244.96142578125</v>
      </c>
      <c r="GB14" s="117">
        <v>995.7320556640625</v>
      </c>
      <c r="GC14" s="116">
        <v>2.6123015880584717</v>
      </c>
      <c r="GD14" s="116">
        <v>2570.30224609375</v>
      </c>
      <c r="GE14" s="117">
        <v>983.9224853515625</v>
      </c>
      <c r="GF14" s="116">
        <v>2.9925253391265869</v>
      </c>
      <c r="GG14" s="116">
        <v>2963.072998046875</v>
      </c>
      <c r="GH14" s="117">
        <v>990.15802001953125</v>
      </c>
      <c r="GI14" s="116">
        <v>3.4227705001831055</v>
      </c>
      <c r="GJ14" s="116">
        <v>3406.39990234375</v>
      </c>
      <c r="GK14" s="117">
        <v>995.2171630859375</v>
      </c>
      <c r="GL14" s="116">
        <v>3.8817529678344727</v>
      </c>
      <c r="GM14" s="116">
        <v>3828.007568359375</v>
      </c>
      <c r="GN14" s="117">
        <v>986.15435791015625</v>
      </c>
      <c r="GO14" s="116">
        <v>4.4137396812438965</v>
      </c>
      <c r="GP14" s="116">
        <v>4438.37646484375</v>
      </c>
      <c r="GQ14" s="117">
        <v>1005.5818481445312</v>
      </c>
      <c r="GR14" s="116">
        <v>4.9569001197814941</v>
      </c>
      <c r="GS14" s="116">
        <v>5019.8955078125</v>
      </c>
      <c r="GT14" s="117">
        <v>1012.7086181640625</v>
      </c>
      <c r="GU14" s="116">
        <v>5.6509666442871094</v>
      </c>
      <c r="GV14" s="116">
        <v>5648.32568359375</v>
      </c>
      <c r="GW14" s="117">
        <v>999.53265380859375</v>
      </c>
      <c r="GX14" s="116">
        <v>6.4114274978637695</v>
      </c>
      <c r="GY14" s="116">
        <v>6353.4462890625</v>
      </c>
      <c r="GZ14" s="117">
        <v>990.95660400390625</v>
      </c>
      <c r="HA14" s="116">
        <v>7.2930545806884766</v>
      </c>
      <c r="HB14" s="116">
        <v>7232.21630859375</v>
      </c>
      <c r="HC14" s="117">
        <v>991.6580810546875</v>
      </c>
      <c r="HD14" s="116">
        <v>7.9949283599853516</v>
      </c>
      <c r="HE14" s="116">
        <v>8063.78955078125</v>
      </c>
      <c r="HF14" s="117">
        <v>1008.6130981445312</v>
      </c>
      <c r="HG14" s="116">
        <v>8.3835554122924805</v>
      </c>
      <c r="HH14" s="116">
        <v>8590.359375</v>
      </c>
      <c r="HI14" s="117">
        <v>1024.6678466796875</v>
      </c>
      <c r="HJ14" s="116">
        <v>8.8366861343383789</v>
      </c>
      <c r="HK14" s="116">
        <v>9112.126953125</v>
      </c>
      <c r="HL14" s="117">
        <v>1031.170166015625</v>
      </c>
      <c r="HM14" s="116">
        <v>9.2026987075805664</v>
      </c>
      <c r="HN14" s="116">
        <v>9572.65234375</v>
      </c>
      <c r="HO14" s="117">
        <v>1040.2005615234375</v>
      </c>
      <c r="HP14" s="116">
        <v>9.3921871185302734</v>
      </c>
      <c r="HQ14" s="116">
        <v>9910.4873046875</v>
      </c>
      <c r="HR14" s="117">
        <v>1055.1842041015625</v>
      </c>
      <c r="HS14" s="116">
        <v>9.8274621963500977</v>
      </c>
      <c r="HT14" s="116">
        <v>10268.3681640625</v>
      </c>
      <c r="HU14" s="117">
        <v>1044.8646240234375</v>
      </c>
      <c r="HV14" s="116">
        <v>10.173821449279785</v>
      </c>
      <c r="HW14" s="116">
        <v>10825.888671875</v>
      </c>
      <c r="HX14" s="117">
        <v>1064.0926513671875</v>
      </c>
      <c r="HY14" s="116">
        <v>10.627284049987793</v>
      </c>
      <c r="HZ14" s="116">
        <v>11454.056640625</v>
      </c>
      <c r="IA14" s="117">
        <v>1077.797119140625</v>
      </c>
      <c r="IB14" s="116">
        <v>10.990204811096191</v>
      </c>
      <c r="IC14" s="116">
        <v>11858.00390625</v>
      </c>
      <c r="ID14" s="117">
        <v>1078.961181640625</v>
      </c>
      <c r="IE14" s="116">
        <v>11.234041213989258</v>
      </c>
      <c r="IF14" s="116">
        <v>12113.361328125</v>
      </c>
      <c r="IG14" s="117">
        <v>1078.2728271484375</v>
      </c>
      <c r="IH14" s="116">
        <v>11.325557708740234</v>
      </c>
      <c r="II14" s="116">
        <v>12282.3759765625</v>
      </c>
      <c r="IJ14" s="117">
        <v>1084.483154296875</v>
      </c>
      <c r="IK14" s="116">
        <v>11.389552116394043</v>
      </c>
      <c r="IL14" s="116">
        <v>12415.478515625</v>
      </c>
      <c r="IM14" s="117">
        <v>1090.0760498046875</v>
      </c>
      <c r="IN14" s="115">
        <v>11.839909553527832</v>
      </c>
      <c r="IO14" s="116">
        <v>12726.9658203125</v>
      </c>
      <c r="IP14" s="117">
        <v>1074.9208984375</v>
      </c>
      <c r="IQ14" s="116">
        <v>11.88087272644043</v>
      </c>
      <c r="IR14" s="116">
        <v>13084.4033203125</v>
      </c>
      <c r="IS14" s="117">
        <v>1101.2998046875</v>
      </c>
      <c r="IT14" s="116">
        <v>12.069880485534668</v>
      </c>
      <c r="IU14" s="116">
        <v>13439.9580078125</v>
      </c>
      <c r="IV14" s="117">
        <v>1113.5120849609375</v>
      </c>
      <c r="IW14" s="116">
        <v>12.397236824035645</v>
      </c>
      <c r="IX14" s="116">
        <v>13836.25390625</v>
      </c>
      <c r="IY14" s="117">
        <v>1116.07568359375</v>
      </c>
      <c r="IZ14" s="116">
        <v>12.743537902832031</v>
      </c>
      <c r="JA14" s="116">
        <v>14355.3369140625</v>
      </c>
      <c r="JB14" s="117">
        <v>1126.479736328125</v>
      </c>
      <c r="JC14" s="116">
        <v>13.26300048828125</v>
      </c>
      <c r="JD14" s="116">
        <v>14881.4296875</v>
      </c>
      <c r="JE14" s="117">
        <v>1122.02587890625</v>
      </c>
      <c r="JF14" s="116">
        <v>13.873032569885254</v>
      </c>
      <c r="JG14" s="116">
        <v>15381.919921875</v>
      </c>
      <c r="JH14" s="117">
        <v>1108.7640380859375</v>
      </c>
      <c r="JI14" s="116">
        <v>14.374768257141113</v>
      </c>
      <c r="JJ14" s="116">
        <v>15910.19921875</v>
      </c>
      <c r="JK14" s="117">
        <v>1106.8143310546875</v>
      </c>
      <c r="JL14" s="116">
        <v>15.142224311828613</v>
      </c>
      <c r="JM14" s="116">
        <v>16712.509765625</v>
      </c>
      <c r="JN14" s="117">
        <v>1103.702392578125</v>
      </c>
      <c r="JO14" s="116">
        <v>15.524190902709961</v>
      </c>
      <c r="JP14" s="116">
        <v>17164.193359375</v>
      </c>
      <c r="JQ14" s="117">
        <v>1105.6417236328125</v>
      </c>
      <c r="JR14" s="116">
        <v>15.903326988220215</v>
      </c>
      <c r="JS14" s="116">
        <v>17524.388671875</v>
      </c>
      <c r="JT14" s="117">
        <v>1101.9322509765625</v>
      </c>
      <c r="JU14" s="116">
        <v>16.712770462036133</v>
      </c>
      <c r="JV14" s="116">
        <v>18627.267578125</v>
      </c>
      <c r="JW14" s="117">
        <v>1114.552978515625</v>
      </c>
      <c r="JX14" s="116">
        <v>17.298261642456055</v>
      </c>
      <c r="JY14" s="116">
        <v>19354.822265625</v>
      </c>
      <c r="JZ14" s="117">
        <v>1118.8883056640625</v>
      </c>
      <c r="KA14" s="116">
        <v>17.672695159912109</v>
      </c>
      <c r="KB14" s="116">
        <v>19826.189453125</v>
      </c>
      <c r="KC14" s="117">
        <v>1121.8543701171875</v>
      </c>
      <c r="KD14" s="116">
        <v>17.771364212036133</v>
      </c>
      <c r="KE14" s="116">
        <v>19788.447265625</v>
      </c>
      <c r="KF14" s="117">
        <v>1113.5018310546875</v>
      </c>
      <c r="KG14" s="116">
        <v>18.214334487915039</v>
      </c>
      <c r="KH14" s="116">
        <v>20356.369140625</v>
      </c>
      <c r="KI14" s="117">
        <v>1117.6015625</v>
      </c>
      <c r="KJ14" s="116">
        <v>19.085969924926758</v>
      </c>
      <c r="KK14" s="116">
        <v>20997</v>
      </c>
      <c r="KL14" s="117">
        <v>1100.12744140625</v>
      </c>
      <c r="KM14" s="116">
        <v>19.302396774291992</v>
      </c>
      <c r="KN14" s="116">
        <v>21416.998046875</v>
      </c>
      <c r="KO14" s="117">
        <v>1109.55126953125</v>
      </c>
      <c r="KP14" s="116">
        <v>19.433439254760742</v>
      </c>
      <c r="KQ14" s="116">
        <v>21575.80078125</v>
      </c>
      <c r="KR14" s="117">
        <v>1110.240966796875</v>
      </c>
      <c r="KS14" s="116">
        <v>0</v>
      </c>
      <c r="KT14" s="116">
        <v>21772.376953125</v>
      </c>
      <c r="KU14" s="117">
        <v>0</v>
      </c>
      <c r="KV14" s="134">
        <v>1022.7510986328125</v>
      </c>
      <c r="KW14" s="135">
        <v>1046.1607666015625</v>
      </c>
      <c r="KX14" s="135">
        <v>1103.1470947265625</v>
      </c>
      <c r="KY14" s="135">
        <v>1063.2061767578125</v>
      </c>
      <c r="KZ14" s="135">
        <v>1050.2071533203125</v>
      </c>
      <c r="LA14" s="135">
        <v>1028.92333984375</v>
      </c>
      <c r="LB14" s="135">
        <v>1005.588623046875</v>
      </c>
      <c r="LC14" s="135">
        <v>995.92041015625</v>
      </c>
      <c r="LD14" s="135">
        <v>1025.093994140625</v>
      </c>
      <c r="LE14" s="135">
        <v>1094.1878662109375</v>
      </c>
      <c r="LF14" s="135">
        <v>1111.767822265625</v>
      </c>
      <c r="LG14" s="135">
        <v>0</v>
      </c>
      <c r="LH14" s="135">
        <f>AVERAGE(KV14:KX14)</f>
        <v>1057.3529866536458</v>
      </c>
      <c r="LI14" s="135">
        <f>AVERAGE(KY14:KZ14)</f>
        <v>1056.7066650390625</v>
      </c>
      <c r="LJ14" s="135">
        <f>AVERAGE(LA14:LD14)</f>
        <v>1013.881591796875</v>
      </c>
      <c r="LK14" s="144">
        <f>AVERAGE(LE14:LG14)</f>
        <v>735.31856282552087</v>
      </c>
    </row>
    <row r="15" spans="1:323" ht="15" customHeight="1">
      <c r="A15" s="114">
        <v>1</v>
      </c>
      <c r="B15" s="115">
        <v>53.236457824707031</v>
      </c>
      <c r="C15" s="116">
        <v>782.0618896484375</v>
      </c>
      <c r="D15" s="117">
        <v>14.690343856811523</v>
      </c>
      <c r="E15" s="116">
        <v>57.507244110107422</v>
      </c>
      <c r="F15" s="116">
        <v>872.0653076171875</v>
      </c>
      <c r="G15" s="117">
        <v>15.164443016052246</v>
      </c>
      <c r="H15" s="116">
        <v>75.909149169921875</v>
      </c>
      <c r="I15" s="116">
        <v>1022.163330078125</v>
      </c>
      <c r="J15" s="117">
        <v>13.465614318847656</v>
      </c>
      <c r="K15" s="116">
        <v>89.482162475585938</v>
      </c>
      <c r="L15" s="116">
        <v>1164.812255859375</v>
      </c>
      <c r="M15" s="117">
        <v>13.017256736755371</v>
      </c>
      <c r="N15" s="116">
        <v>107.8760986328125</v>
      </c>
      <c r="O15" s="116">
        <v>1486.3489990234375</v>
      </c>
      <c r="P15" s="117">
        <v>13.778297424316406</v>
      </c>
      <c r="Q15" s="116">
        <v>137.90934753417969</v>
      </c>
      <c r="R15" s="116">
        <v>1812.3162841796875</v>
      </c>
      <c r="S15" s="117">
        <v>13.141359329223633</v>
      </c>
      <c r="T15" s="116">
        <v>187.99821472167969</v>
      </c>
      <c r="U15" s="116">
        <v>2346.099609375</v>
      </c>
      <c r="V15" s="117">
        <v>12.479372024536133</v>
      </c>
      <c r="W15" s="116">
        <v>246.98272705078125</v>
      </c>
      <c r="X15" s="116">
        <v>3082.318359375</v>
      </c>
      <c r="Y15" s="117">
        <v>12.479894638061523</v>
      </c>
      <c r="Z15" s="116">
        <v>254.97409057617188</v>
      </c>
      <c r="AA15" s="116">
        <v>3157.003662109375</v>
      </c>
      <c r="AB15" s="117">
        <v>12.381664276123047</v>
      </c>
      <c r="AC15" s="116">
        <v>257.04867553710937</v>
      </c>
      <c r="AD15" s="116">
        <v>3296.176513671875</v>
      </c>
      <c r="AE15" s="117">
        <v>12.823161125183105</v>
      </c>
      <c r="AF15" s="116">
        <v>275.31298828125</v>
      </c>
      <c r="AG15" s="116">
        <v>3683.313232421875</v>
      </c>
      <c r="AH15" s="117">
        <v>13.378639221191406</v>
      </c>
      <c r="AI15" s="116">
        <v>327.02581787109375</v>
      </c>
      <c r="AJ15" s="116">
        <v>4194.53662109375</v>
      </c>
      <c r="AK15" s="117">
        <v>12.826316833496094</v>
      </c>
      <c r="AL15" s="116">
        <v>356.23690795898437</v>
      </c>
      <c r="AM15" s="116">
        <v>4478.11865234375</v>
      </c>
      <c r="AN15" s="117">
        <v>12.570619583129883</v>
      </c>
      <c r="AO15" s="116">
        <v>438.8150634765625</v>
      </c>
      <c r="AP15" s="116">
        <v>5263.11572265625</v>
      </c>
      <c r="AQ15" s="117">
        <v>11.993927001953125</v>
      </c>
      <c r="AR15" s="116">
        <v>429.98779296875</v>
      </c>
      <c r="AS15" s="116">
        <v>5347.142578125</v>
      </c>
      <c r="AT15" s="117">
        <v>12.435567855834961</v>
      </c>
      <c r="AU15" s="116">
        <v>468.67514038085937</v>
      </c>
      <c r="AV15" s="116">
        <v>5735.224609375</v>
      </c>
      <c r="AW15" s="117">
        <v>12.237099647521973</v>
      </c>
      <c r="AX15" s="116">
        <v>518.90313720703125</v>
      </c>
      <c r="AY15" s="116">
        <v>6182.5009765625</v>
      </c>
      <c r="AZ15" s="117">
        <v>11.914556503295898</v>
      </c>
      <c r="BA15" s="116">
        <v>542.11346435546875</v>
      </c>
      <c r="BB15" s="116">
        <v>6232.466796875</v>
      </c>
      <c r="BC15" s="117">
        <v>11.496609687805176</v>
      </c>
      <c r="BD15" s="116">
        <v>496.78912353515625</v>
      </c>
      <c r="BE15" s="116">
        <v>5787.00537109375</v>
      </c>
      <c r="BF15" s="117">
        <v>11.648816108703613</v>
      </c>
      <c r="BG15" s="116">
        <v>404.11459350585937</v>
      </c>
      <c r="BH15" s="116">
        <v>5211.27197265625</v>
      </c>
      <c r="BI15" s="117">
        <v>12.895530700683594</v>
      </c>
      <c r="BJ15" s="116">
        <v>375.14056396484375</v>
      </c>
      <c r="BK15" s="116">
        <v>5030.96875</v>
      </c>
      <c r="BL15" s="117">
        <v>13.410889625549316</v>
      </c>
      <c r="BM15" s="116">
        <v>342.01507568359375</v>
      </c>
      <c r="BN15" s="116">
        <v>4635.3359375</v>
      </c>
      <c r="BO15" s="117">
        <v>13.553016662597656</v>
      </c>
      <c r="BP15" s="116">
        <v>319.099609375</v>
      </c>
      <c r="BQ15" s="116">
        <v>4487.19677734375</v>
      </c>
      <c r="BR15" s="117">
        <v>14.062056541442871</v>
      </c>
      <c r="BS15" s="116">
        <v>382.43814086914062</v>
      </c>
      <c r="BT15" s="116">
        <v>5025.224609375</v>
      </c>
      <c r="BU15" s="117">
        <v>13.13996696472168</v>
      </c>
      <c r="BV15" s="116">
        <v>467.357666015625</v>
      </c>
      <c r="BW15" s="116">
        <v>6107.083984375</v>
      </c>
      <c r="BX15" s="117">
        <v>13.067259788513184</v>
      </c>
      <c r="BY15" s="116">
        <v>524.5765380859375</v>
      </c>
      <c r="BZ15" s="116">
        <v>6735.57177734375</v>
      </c>
      <c r="CA15" s="117">
        <v>12.840017318725586</v>
      </c>
      <c r="CB15" s="116">
        <v>597.4207763671875</v>
      </c>
      <c r="CC15" s="116">
        <v>7292.13818359375</v>
      </c>
      <c r="CD15" s="117">
        <v>12.206033706665039</v>
      </c>
      <c r="CE15" s="116">
        <v>523.89093017578125</v>
      </c>
      <c r="CF15" s="116">
        <v>6645.08642578125</v>
      </c>
      <c r="CG15" s="117">
        <v>12.684103012084961</v>
      </c>
      <c r="CH15" s="116">
        <v>690.12445068359375</v>
      </c>
      <c r="CI15" s="116">
        <v>8622.4267578125</v>
      </c>
      <c r="CJ15" s="117">
        <v>12.494017601013184</v>
      </c>
      <c r="CK15" s="116">
        <v>981.36029052734375</v>
      </c>
      <c r="CL15" s="116">
        <v>11465.64453125</v>
      </c>
      <c r="CM15" s="117">
        <v>11.683420181274414</v>
      </c>
      <c r="CN15" s="116">
        <v>1319.286865234375</v>
      </c>
      <c r="CO15" s="116">
        <v>13869.560546875</v>
      </c>
      <c r="CP15" s="117">
        <v>10.512922286987305</v>
      </c>
      <c r="CQ15" s="116">
        <v>1670.240234375</v>
      </c>
      <c r="CR15" s="116">
        <v>16976.783203125</v>
      </c>
      <c r="CS15" s="117">
        <v>10.164276123046875</v>
      </c>
      <c r="CT15" s="116">
        <v>2938.33056640625</v>
      </c>
      <c r="CU15" s="116">
        <v>30382.765625</v>
      </c>
      <c r="CV15" s="117">
        <v>10.340145111083984</v>
      </c>
      <c r="CW15" s="116">
        <v>4334.43603515625</v>
      </c>
      <c r="CX15" s="116">
        <v>46433.3515625</v>
      </c>
      <c r="CY15" s="117">
        <v>10.712662696838379</v>
      </c>
      <c r="CZ15" s="116">
        <v>5491.84765625</v>
      </c>
      <c r="DA15" s="116">
        <v>61141.94140625</v>
      </c>
      <c r="DB15" s="117">
        <v>11.133218765258789</v>
      </c>
      <c r="DC15" s="116">
        <v>9628.7724609375</v>
      </c>
      <c r="DD15" s="116">
        <v>102509.2421875</v>
      </c>
      <c r="DE15" s="117">
        <v>10.646138191223145</v>
      </c>
      <c r="DF15" s="116">
        <v>18.107860565185547</v>
      </c>
      <c r="DG15" s="116">
        <v>197.72988891601562</v>
      </c>
      <c r="DH15" s="117">
        <v>10.919561386108398</v>
      </c>
      <c r="DI15" s="116">
        <v>21.078895568847656</v>
      </c>
      <c r="DJ15" s="116">
        <v>230.23158264160156</v>
      </c>
      <c r="DK15" s="117">
        <v>10.92237377166748</v>
      </c>
      <c r="DL15" s="116">
        <v>25.271583557128906</v>
      </c>
      <c r="DM15" s="116">
        <v>290.26840209960938</v>
      </c>
      <c r="DN15" s="117">
        <v>11.485960006713867</v>
      </c>
      <c r="DO15" s="116">
        <v>29.019628524780273</v>
      </c>
      <c r="DP15" s="116">
        <v>341.33819580078125</v>
      </c>
      <c r="DQ15" s="117">
        <v>11.762321472167969</v>
      </c>
      <c r="DR15" s="116">
        <v>30.346828460693359</v>
      </c>
      <c r="DS15" s="116">
        <v>348.07806396484375</v>
      </c>
      <c r="DT15" s="117">
        <v>11.469998359680176</v>
      </c>
      <c r="DU15" s="116">
        <v>31.285463333129883</v>
      </c>
      <c r="DV15" s="116">
        <v>372.30972290039062</v>
      </c>
      <c r="DW15" s="117">
        <v>11.900405883789063</v>
      </c>
      <c r="DX15" s="116">
        <v>32.637580871582031</v>
      </c>
      <c r="DY15" s="116">
        <v>401.38336181640625</v>
      </c>
      <c r="DZ15" s="117">
        <v>12.298195838928223</v>
      </c>
      <c r="EA15" s="116">
        <v>35.602138519287109</v>
      </c>
      <c r="EB15" s="116">
        <v>435.68728637695312</v>
      </c>
      <c r="EC15" s="117">
        <v>12.237671852111816</v>
      </c>
      <c r="ED15" s="116">
        <v>38.720771789550781</v>
      </c>
      <c r="EE15" s="118">
        <v>492.952392578125</v>
      </c>
      <c r="EF15" s="119">
        <v>12.730955123901367</v>
      </c>
      <c r="EG15" s="115">
        <v>45.231052398681641</v>
      </c>
      <c r="EH15" s="116">
        <v>550.512451171875</v>
      </c>
      <c r="EI15" s="117">
        <v>12.171117782592773</v>
      </c>
      <c r="EJ15" s="116">
        <v>45.977615356445313</v>
      </c>
      <c r="EK15" s="116">
        <v>600.91015625</v>
      </c>
      <c r="EL15" s="117">
        <v>13.069623947143555</v>
      </c>
      <c r="EM15" s="116">
        <v>45.894866943359375</v>
      </c>
      <c r="EN15" s="116">
        <v>663.86395263671875</v>
      </c>
      <c r="EO15" s="117">
        <v>14.464884757995605</v>
      </c>
      <c r="EP15" s="116">
        <v>50.586368560791016</v>
      </c>
      <c r="EQ15" s="116">
        <v>723.32470703125</v>
      </c>
      <c r="ER15" s="117">
        <v>14.298807144165039</v>
      </c>
      <c r="ES15" s="116">
        <v>60.511386871337891</v>
      </c>
      <c r="ET15" s="116">
        <v>814.77215576171875</v>
      </c>
      <c r="EU15" s="117">
        <v>13.464774131774902</v>
      </c>
      <c r="EV15" s="116">
        <v>62.095314025878906</v>
      </c>
      <c r="EW15" s="116">
        <v>885.2041015625</v>
      </c>
      <c r="EX15" s="117">
        <v>14.255570411682129</v>
      </c>
      <c r="EY15" s="116">
        <v>68.194412231445312</v>
      </c>
      <c r="EZ15" s="116">
        <v>965.1412353515625</v>
      </c>
      <c r="FA15" s="117">
        <v>14.152791023254395</v>
      </c>
      <c r="FB15" s="116">
        <v>69.626022338867188</v>
      </c>
      <c r="FC15" s="116">
        <v>1041.0743408203125</v>
      </c>
      <c r="FD15" s="117">
        <v>14.952374458312988</v>
      </c>
      <c r="FE15" s="116">
        <v>75.195877075195313</v>
      </c>
      <c r="FF15" s="116">
        <v>1122.356689453125</v>
      </c>
      <c r="FG15" s="117">
        <v>14.925774574279785</v>
      </c>
      <c r="FH15" s="116">
        <v>81.850250244140625</v>
      </c>
      <c r="FI15" s="116">
        <v>1206.65234375</v>
      </c>
      <c r="FJ15" s="117">
        <v>14.742195129394531</v>
      </c>
      <c r="FK15" s="116">
        <v>93.581558227539063</v>
      </c>
      <c r="FL15" s="116">
        <v>1328.4949951171875</v>
      </c>
      <c r="FM15" s="117">
        <v>14.19611930847168</v>
      </c>
      <c r="FN15" s="116">
        <v>104.76438903808594</v>
      </c>
      <c r="FO15" s="116">
        <v>1490.718505859375</v>
      </c>
      <c r="FP15" s="117">
        <v>14.229248046875</v>
      </c>
      <c r="FQ15" s="116">
        <v>128.21896362304687</v>
      </c>
      <c r="FR15" s="116">
        <v>1666.6876220703125</v>
      </c>
      <c r="FS15" s="117">
        <v>12.998760223388672</v>
      </c>
      <c r="FT15" s="116">
        <v>135.64666748046875</v>
      </c>
      <c r="FU15" s="116">
        <v>1820.938720703125</v>
      </c>
      <c r="FV15" s="117">
        <v>13.424131393432617</v>
      </c>
      <c r="FW15" s="116">
        <v>159.15359497070312</v>
      </c>
      <c r="FX15" s="116">
        <v>2029.2125244140625</v>
      </c>
      <c r="FY15" s="117">
        <v>12.750026702880859</v>
      </c>
      <c r="FZ15" s="116">
        <v>173.74819946289062</v>
      </c>
      <c r="GA15" s="116">
        <v>2266.7490234375</v>
      </c>
      <c r="GB15" s="117">
        <v>13.046173095703125</v>
      </c>
      <c r="GC15" s="116">
        <v>208.53298950195312</v>
      </c>
      <c r="GD15" s="116">
        <v>2595.198486328125</v>
      </c>
      <c r="GE15" s="117">
        <v>12.445026397705078</v>
      </c>
      <c r="GF15" s="116">
        <v>251.53742980957031</v>
      </c>
      <c r="GG15" s="116">
        <v>2991.717529296875</v>
      </c>
      <c r="GH15" s="117">
        <v>11.89372730255127</v>
      </c>
      <c r="GI15" s="116">
        <v>290.27224731445312</v>
      </c>
      <c r="GJ15" s="116">
        <v>3439.324462890625</v>
      </c>
      <c r="GK15" s="117">
        <v>11.848616600036621</v>
      </c>
      <c r="GL15" s="116">
        <v>335.7911376953125</v>
      </c>
      <c r="GM15" s="116">
        <v>3864.958740234375</v>
      </c>
      <c r="GN15" s="117">
        <v>11.510007858276367</v>
      </c>
      <c r="GO15" s="116">
        <v>388.26998901367187</v>
      </c>
      <c r="GP15" s="116">
        <v>4481.22509765625</v>
      </c>
      <c r="GQ15" s="117">
        <v>11.541518211364746</v>
      </c>
      <c r="GR15" s="116">
        <v>470.09298706054687</v>
      </c>
      <c r="GS15" s="116">
        <v>5068.20263671875</v>
      </c>
      <c r="GT15" s="117">
        <v>10.781276702880859</v>
      </c>
      <c r="GU15" s="116">
        <v>534.208251953125</v>
      </c>
      <c r="GV15" s="116">
        <v>5702.65283203125</v>
      </c>
      <c r="GW15" s="117">
        <v>10.674962043762207</v>
      </c>
      <c r="GX15" s="116">
        <v>590.85931396484375</v>
      </c>
      <c r="GY15" s="116">
        <v>6414.60595703125</v>
      </c>
      <c r="GZ15" s="117">
        <v>10.856401443481445</v>
      </c>
      <c r="HA15" s="116">
        <v>688.3958740234375</v>
      </c>
      <c r="HB15" s="116">
        <v>7301.75537109375</v>
      </c>
      <c r="HC15" s="117">
        <v>10.606913566589355</v>
      </c>
      <c r="HD15" s="116">
        <v>726.5802001953125</v>
      </c>
      <c r="HE15" s="116">
        <v>8141.5322265625</v>
      </c>
      <c r="HF15" s="117">
        <v>11.205276489257813</v>
      </c>
      <c r="HG15" s="116">
        <v>794.0130615234375</v>
      </c>
      <c r="HH15" s="116">
        <v>8673.078125</v>
      </c>
      <c r="HI15" s="117">
        <v>10.923092842102051</v>
      </c>
      <c r="HJ15" s="116">
        <v>15.305622100830078</v>
      </c>
      <c r="HK15" s="116">
        <v>9204.046875</v>
      </c>
      <c r="HL15" s="117">
        <v>601.3507080078125</v>
      </c>
      <c r="HM15" s="116">
        <v>16.451679229736328</v>
      </c>
      <c r="HN15" s="116">
        <v>9669.2158203125</v>
      </c>
      <c r="HO15" s="117">
        <v>587.7342529296875</v>
      </c>
      <c r="HP15" s="116">
        <v>17.295194625854492</v>
      </c>
      <c r="HQ15" s="116">
        <v>10010.458984375</v>
      </c>
      <c r="HR15" s="117">
        <v>578.800048828125</v>
      </c>
      <c r="HS15" s="116">
        <v>18.680356979370117</v>
      </c>
      <c r="HT15" s="116">
        <v>10371.9443359375</v>
      </c>
      <c r="HU15" s="117">
        <v>555.232666015625</v>
      </c>
      <c r="HV15" s="116">
        <v>19.965541839599609</v>
      </c>
      <c r="HW15" s="116">
        <v>10935.0888671875</v>
      </c>
      <c r="HX15" s="117">
        <v>547.69805908203125</v>
      </c>
      <c r="HY15" s="116">
        <v>21.758432388305664</v>
      </c>
      <c r="HZ15" s="116">
        <v>11569.5908203125</v>
      </c>
      <c r="IA15" s="117">
        <v>531.72906494140625</v>
      </c>
      <c r="IB15" s="116">
        <v>23.227251052856445</v>
      </c>
      <c r="IC15" s="116">
        <v>11977.6083984375</v>
      </c>
      <c r="ID15" s="117">
        <v>515.6705322265625</v>
      </c>
      <c r="IE15" s="116">
        <v>24.081663131713867</v>
      </c>
      <c r="IF15" s="116">
        <v>12235.5390625</v>
      </c>
      <c r="IG15" s="117">
        <v>508.08529663085937</v>
      </c>
      <c r="IH15" s="116">
        <v>24.13624382019043</v>
      </c>
      <c r="II15" s="116">
        <v>12406.26171875</v>
      </c>
      <c r="IJ15" s="117">
        <v>514.0096435546875</v>
      </c>
      <c r="IK15" s="116">
        <v>24.129781723022461</v>
      </c>
      <c r="IL15" s="116">
        <v>12540.7080078125</v>
      </c>
      <c r="IM15" s="117">
        <v>519.71905517578125</v>
      </c>
      <c r="IN15" s="115">
        <v>24.727745056152344</v>
      </c>
      <c r="IO15" s="116">
        <v>12855.3359375</v>
      </c>
      <c r="IP15" s="117">
        <v>519.875</v>
      </c>
      <c r="IQ15" s="116">
        <v>26.45396614074707</v>
      </c>
      <c r="IR15" s="116">
        <v>13216.375</v>
      </c>
      <c r="IS15" s="117">
        <v>499.5989990234375</v>
      </c>
      <c r="IT15" s="116">
        <v>27.183137893676758</v>
      </c>
      <c r="IU15" s="116">
        <v>13575.5166015625</v>
      </c>
      <c r="IV15" s="117">
        <v>499.40948486328125</v>
      </c>
      <c r="IW15" s="116">
        <v>28.935512542724609</v>
      </c>
      <c r="IX15" s="116">
        <v>13975.8046875</v>
      </c>
      <c r="IY15" s="117">
        <v>482.99835205078125</v>
      </c>
      <c r="IZ15" s="116">
        <v>30.663578033447266</v>
      </c>
      <c r="JA15" s="116">
        <v>14500.1220703125</v>
      </c>
      <c r="JB15" s="117">
        <v>472.877685546875</v>
      </c>
      <c r="JC15" s="116">
        <v>33.943500518798828</v>
      </c>
      <c r="JD15" s="116">
        <v>15031.5087890625</v>
      </c>
      <c r="JE15" s="117">
        <v>442.83908081054687</v>
      </c>
      <c r="JF15" s="116">
        <v>28.853530883789063</v>
      </c>
      <c r="JG15" s="116">
        <v>15537.078125</v>
      </c>
      <c r="JH15" s="117">
        <v>538.48101806640625</v>
      </c>
      <c r="JI15" s="116">
        <v>31.29194450378418</v>
      </c>
      <c r="JJ15" s="116">
        <v>16070.677734375</v>
      </c>
      <c r="JK15" s="117">
        <v>513.5723876953125</v>
      </c>
      <c r="JL15" s="116">
        <v>34.723873138427734</v>
      </c>
      <c r="JM15" s="116">
        <v>16881.072265625</v>
      </c>
      <c r="JN15" s="117">
        <v>486.15176391601562</v>
      </c>
      <c r="JO15" s="116">
        <v>36.669063568115234</v>
      </c>
      <c r="JP15" s="116">
        <v>17337.306640625</v>
      </c>
      <c r="JQ15" s="117">
        <v>472.80471801757812</v>
      </c>
      <c r="JR15" s="116">
        <v>39.510601043701172</v>
      </c>
      <c r="JS15" s="116">
        <v>17701.123046875</v>
      </c>
      <c r="JT15" s="117">
        <v>448.00946044921875</v>
      </c>
      <c r="JU15" s="116">
        <v>43.332622528076172</v>
      </c>
      <c r="JV15" s="116">
        <v>18815.119140625</v>
      </c>
      <c r="JW15" s="117">
        <v>434.20217895507812</v>
      </c>
      <c r="JX15" s="116">
        <v>47.520736694335938</v>
      </c>
      <c r="JY15" s="116">
        <v>19550</v>
      </c>
      <c r="JZ15" s="117">
        <v>411.39935302734375</v>
      </c>
      <c r="KA15" s="116">
        <v>54.247833251953125</v>
      </c>
      <c r="KB15" s="116">
        <v>20026.08984375</v>
      </c>
      <c r="KC15" s="117">
        <v>369.15927124023437</v>
      </c>
      <c r="KD15" s="116">
        <v>52.245216369628906</v>
      </c>
      <c r="KE15" s="116">
        <v>19987.9765625</v>
      </c>
      <c r="KF15" s="117">
        <v>382.58001708984375</v>
      </c>
      <c r="KG15" s="116">
        <v>48.335517883300781</v>
      </c>
      <c r="KH15" s="116">
        <v>20561.65234375</v>
      </c>
      <c r="KI15" s="117">
        <v>425.39425659179687</v>
      </c>
      <c r="KJ15" s="116">
        <v>56.334957122802734</v>
      </c>
      <c r="KK15" s="116">
        <v>21208.708984375</v>
      </c>
      <c r="KL15" s="117">
        <v>376.47509765625</v>
      </c>
      <c r="KM15" s="116">
        <v>59.965278625488281</v>
      </c>
      <c r="KN15" s="116">
        <v>21632.931640625</v>
      </c>
      <c r="KO15" s="117">
        <v>360.75762939453125</v>
      </c>
      <c r="KP15" s="116">
        <v>63.060157775878906</v>
      </c>
      <c r="KQ15" s="116">
        <v>21793.322265625</v>
      </c>
      <c r="KR15" s="117">
        <v>345.59573364257812</v>
      </c>
      <c r="KS15" s="116">
        <v>267.1527099609375</v>
      </c>
      <c r="KT15" s="116">
        <v>21990.962890625</v>
      </c>
      <c r="KU15" s="117">
        <v>82.316078186035156</v>
      </c>
      <c r="KV15" s="134">
        <v>14.927392959594727</v>
      </c>
      <c r="KW15" s="135">
        <v>13.176380157470703</v>
      </c>
      <c r="KX15" s="135">
        <v>12.504144668579102</v>
      </c>
      <c r="KY15" s="135">
        <v>12.832019805908203</v>
      </c>
      <c r="KZ15" s="135">
        <v>11.129046440124512</v>
      </c>
      <c r="LA15" s="135">
        <v>12.004862785339355</v>
      </c>
      <c r="LB15" s="135">
        <v>14.368253707885742</v>
      </c>
      <c r="LC15" s="135">
        <v>12.223926544189453</v>
      </c>
      <c r="LD15" s="135">
        <v>292.50823974609375</v>
      </c>
      <c r="LE15" s="135">
        <v>506.39730834960937</v>
      </c>
      <c r="LF15" s="135">
        <v>449.919921875</v>
      </c>
      <c r="LG15" s="135">
        <v>318.10775756835937</v>
      </c>
      <c r="LH15" s="135">
        <f t="shared" ref="LH15:LH78" si="0">AVERAGE(KV15:KX15)</f>
        <v>13.535972595214844</v>
      </c>
      <c r="LI15" s="135">
        <f t="shared" ref="LI15:LI78" si="1">AVERAGE(KY15:KZ15)</f>
        <v>11.980533123016357</v>
      </c>
      <c r="LJ15" s="135">
        <f t="shared" ref="LJ15:LJ78" si="2">AVERAGE(LA15:LD15)</f>
        <v>82.776320695877075</v>
      </c>
      <c r="LK15" s="144">
        <f t="shared" ref="LK15:LK78" si="3">AVERAGE(LE15:LG15)</f>
        <v>424.80832926432294</v>
      </c>
    </row>
    <row r="16" spans="1:323" ht="15" customHeight="1">
      <c r="A16" s="114">
        <v>2</v>
      </c>
      <c r="B16" s="115">
        <v>60.1915283203125</v>
      </c>
      <c r="C16" s="116">
        <v>789.45758056640625</v>
      </c>
      <c r="D16" s="117">
        <v>13.115758895874023</v>
      </c>
      <c r="E16" s="116">
        <v>66.452301025390625</v>
      </c>
      <c r="F16" s="116">
        <v>880.3309326171875</v>
      </c>
      <c r="G16" s="117">
        <v>13.247561454772949</v>
      </c>
      <c r="H16" s="116">
        <v>90.400276184082031</v>
      </c>
      <c r="I16" s="116">
        <v>1031.752197265625</v>
      </c>
      <c r="J16" s="117">
        <v>11.413152694702148</v>
      </c>
      <c r="K16" s="116">
        <v>146.58102416992187</v>
      </c>
      <c r="L16" s="116">
        <v>1175.56591796875</v>
      </c>
      <c r="M16" s="117">
        <v>8.0199050903320312</v>
      </c>
      <c r="N16" s="116">
        <v>123.90766906738281</v>
      </c>
      <c r="O16" s="116">
        <v>1500.327392578125</v>
      </c>
      <c r="P16" s="117">
        <v>12.108430862426758</v>
      </c>
      <c r="Q16" s="116">
        <v>156.68824768066406</v>
      </c>
      <c r="R16" s="116">
        <v>1829.2913818359375</v>
      </c>
      <c r="S16" s="117">
        <v>11.67471981048584</v>
      </c>
      <c r="T16" s="116">
        <v>254.79803466796875</v>
      </c>
      <c r="U16" s="116">
        <v>2367.8642578125</v>
      </c>
      <c r="V16" s="117">
        <v>9.2931022644042969</v>
      </c>
      <c r="W16" s="116">
        <v>281.345458984375</v>
      </c>
      <c r="X16" s="116">
        <v>3111.05517578125</v>
      </c>
      <c r="Y16" s="117">
        <v>11.05777645111084</v>
      </c>
      <c r="Z16" s="116">
        <v>289.78790283203125</v>
      </c>
      <c r="AA16" s="116">
        <v>3186.41357421875</v>
      </c>
      <c r="AB16" s="117">
        <v>10.995675086975098</v>
      </c>
      <c r="AC16" s="116">
        <v>291.8651123046875</v>
      </c>
      <c r="AD16" s="116">
        <v>3326.983642578125</v>
      </c>
      <c r="AE16" s="117">
        <v>11.399044990539551</v>
      </c>
      <c r="AF16" s="116">
        <v>312.189208984375</v>
      </c>
      <c r="AG16" s="116">
        <v>3717.869873046875</v>
      </c>
      <c r="AH16" s="117">
        <v>11.909027099609375</v>
      </c>
      <c r="AI16" s="116">
        <v>370.90496826171875</v>
      </c>
      <c r="AJ16" s="116">
        <v>4233.74072265625</v>
      </c>
      <c r="AK16" s="117">
        <v>11.414624214172363</v>
      </c>
      <c r="AL16" s="116">
        <v>404.43206787109375</v>
      </c>
      <c r="AM16" s="116">
        <v>4519.89501953125</v>
      </c>
      <c r="AN16" s="117">
        <v>11.175906181335449</v>
      </c>
      <c r="AO16" s="116">
        <v>530.02081298828125</v>
      </c>
      <c r="AP16" s="116">
        <v>5311.94091796875</v>
      </c>
      <c r="AQ16" s="117">
        <v>10.022136688232422</v>
      </c>
      <c r="AR16" s="116">
        <v>513.62408447265625</v>
      </c>
      <c r="AS16" s="116">
        <v>5396.9365234375</v>
      </c>
      <c r="AT16" s="117">
        <v>10.507561683654785</v>
      </c>
      <c r="AU16" s="116">
        <v>594.61541748046875</v>
      </c>
      <c r="AV16" s="116">
        <v>5788.45654296875</v>
      </c>
      <c r="AW16" s="117">
        <v>9.7347908020019531</v>
      </c>
      <c r="AX16" s="116">
        <v>661.19512939453125</v>
      </c>
      <c r="AY16" s="116">
        <v>6239.72119140625</v>
      </c>
      <c r="AZ16" s="117">
        <v>9.4370346069335938</v>
      </c>
      <c r="BA16" s="116">
        <v>660.19842529296875</v>
      </c>
      <c r="BB16" s="116">
        <v>6290.0205078125</v>
      </c>
      <c r="BC16" s="117">
        <v>9.5274696350097656</v>
      </c>
      <c r="BD16" s="116">
        <v>620.66156005859375</v>
      </c>
      <c r="BE16" s="116">
        <v>5840.47607421875</v>
      </c>
      <c r="BF16" s="117">
        <v>9.4100818634033203</v>
      </c>
      <c r="BG16" s="116">
        <v>495.50241088867187</v>
      </c>
      <c r="BH16" s="116">
        <v>5259.9345703125</v>
      </c>
      <c r="BI16" s="117">
        <v>10.6153564453125</v>
      </c>
      <c r="BJ16" s="116">
        <v>461.14117431640625</v>
      </c>
      <c r="BK16" s="116">
        <v>5078.11181640625</v>
      </c>
      <c r="BL16" s="117">
        <v>11.012054443359375</v>
      </c>
      <c r="BM16" s="116">
        <v>417.86642456054687</v>
      </c>
      <c r="BN16" s="116">
        <v>4678.8193359375</v>
      </c>
      <c r="BO16" s="117">
        <v>11.196926116943359</v>
      </c>
      <c r="BP16" s="116">
        <v>376.712890625</v>
      </c>
      <c r="BQ16" s="116">
        <v>4529.4541015625</v>
      </c>
      <c r="BR16" s="117">
        <v>12.023623466491699</v>
      </c>
      <c r="BS16" s="116">
        <v>473.81414794921875</v>
      </c>
      <c r="BT16" s="116">
        <v>5072.216796875</v>
      </c>
      <c r="BU16" s="117">
        <v>10.705077171325684</v>
      </c>
      <c r="BV16" s="116">
        <v>591.1822509765625</v>
      </c>
      <c r="BW16" s="116">
        <v>6164.12841796875</v>
      </c>
      <c r="BX16" s="117">
        <v>10.42678165435791</v>
      </c>
      <c r="BY16" s="116">
        <v>679.4822998046875</v>
      </c>
      <c r="BZ16" s="116">
        <v>6798.333984375</v>
      </c>
      <c r="CA16" s="117">
        <v>10.005167007446289</v>
      </c>
      <c r="CB16" s="116">
        <v>764.38018798828125</v>
      </c>
      <c r="CC16" s="116">
        <v>7359.779296875</v>
      </c>
      <c r="CD16" s="117">
        <v>9.6284275054931641</v>
      </c>
      <c r="CE16" s="116">
        <v>636.80767822265625</v>
      </c>
      <c r="CF16" s="116">
        <v>6707.04931640625</v>
      </c>
      <c r="CG16" s="117">
        <v>10.532299995422363</v>
      </c>
      <c r="CH16" s="116">
        <v>950.7938232421875</v>
      </c>
      <c r="CI16" s="116">
        <v>8702.37109375</v>
      </c>
      <c r="CJ16" s="117">
        <v>9.1527423858642578</v>
      </c>
      <c r="CK16" s="116">
        <v>1328.0338134765625</v>
      </c>
      <c r="CL16" s="116">
        <v>11571.2900390625</v>
      </c>
      <c r="CM16" s="117">
        <v>8.7130985260009766</v>
      </c>
      <c r="CN16" s="116">
        <v>2153.636962890625</v>
      </c>
      <c r="CO16" s="116">
        <v>13994.4404296875</v>
      </c>
      <c r="CP16" s="117">
        <v>6.4980497360229492</v>
      </c>
      <c r="CQ16" s="116">
        <v>2506.180419921875</v>
      </c>
      <c r="CR16" s="116">
        <v>17129.818359375</v>
      </c>
      <c r="CS16" s="117">
        <v>6.8350300788879395</v>
      </c>
      <c r="CT16" s="116">
        <v>3813.428955078125</v>
      </c>
      <c r="CU16" s="116">
        <v>30659.341796875</v>
      </c>
      <c r="CV16" s="117">
        <v>8.0398359298706055</v>
      </c>
      <c r="CW16" s="116">
        <v>5612.9873046875</v>
      </c>
      <c r="CX16" s="116">
        <v>46857.87109375</v>
      </c>
      <c r="CY16" s="117">
        <v>8.3481159210205078</v>
      </c>
      <c r="CZ16" s="116">
        <v>6802.54541015625</v>
      </c>
      <c r="DA16" s="116">
        <v>61704.30078125</v>
      </c>
      <c r="DB16" s="117">
        <v>9.0707664489746094</v>
      </c>
      <c r="DC16" s="116">
        <v>14090.6435546875</v>
      </c>
      <c r="DD16" s="116">
        <v>103440.1640625</v>
      </c>
      <c r="DE16" s="117">
        <v>7.3410530090332031</v>
      </c>
      <c r="DF16" s="116">
        <v>23.779253005981445</v>
      </c>
      <c r="DG16" s="116">
        <v>199.54057312011719</v>
      </c>
      <c r="DH16" s="117">
        <v>8.3913726806640625</v>
      </c>
      <c r="DI16" s="116">
        <v>30.676509857177734</v>
      </c>
      <c r="DJ16" s="116">
        <v>232.32957458496094</v>
      </c>
      <c r="DK16" s="117">
        <v>7.5735335350036621</v>
      </c>
      <c r="DL16" s="116">
        <v>33.249778747558594</v>
      </c>
      <c r="DM16" s="116">
        <v>292.9412841796875</v>
      </c>
      <c r="DN16" s="117">
        <v>8.8103227615356445</v>
      </c>
      <c r="DO16" s="116">
        <v>37.310298919677734</v>
      </c>
      <c r="DP16" s="116">
        <v>344.49200439453125</v>
      </c>
      <c r="DQ16" s="117">
        <v>9.2331609725952148</v>
      </c>
      <c r="DR16" s="116">
        <v>48.221382141113281</v>
      </c>
      <c r="DS16" s="116">
        <v>351.25228881835937</v>
      </c>
      <c r="DT16" s="117">
        <v>7.2841606140136719</v>
      </c>
      <c r="DU16" s="116">
        <v>45.784755706787109</v>
      </c>
      <c r="DV16" s="116">
        <v>375.73489379882812</v>
      </c>
      <c r="DW16" s="117">
        <v>8.2065505981445312</v>
      </c>
      <c r="DX16" s="116">
        <v>45.746669769287109</v>
      </c>
      <c r="DY16" s="116">
        <v>405.0963134765625</v>
      </c>
      <c r="DZ16" s="117">
        <v>8.8552083969116211</v>
      </c>
      <c r="EA16" s="116">
        <v>50.565879821777344</v>
      </c>
      <c r="EB16" s="116">
        <v>439.713134765625</v>
      </c>
      <c r="EC16" s="117">
        <v>8.6958465576171875</v>
      </c>
      <c r="ED16" s="116">
        <v>53.719108581542969</v>
      </c>
      <c r="EE16" s="118">
        <v>497.53030395507812</v>
      </c>
      <c r="EF16" s="119">
        <v>9.2617006301879883</v>
      </c>
      <c r="EG16" s="115">
        <v>77.799453735351563</v>
      </c>
      <c r="EH16" s="116">
        <v>555.541748046875</v>
      </c>
      <c r="EI16" s="117">
        <v>7.1406893730163574</v>
      </c>
      <c r="EJ16" s="116">
        <v>76.026435852050781</v>
      </c>
      <c r="EK16" s="116">
        <v>606.457763671875</v>
      </c>
      <c r="EL16" s="117">
        <v>7.9769325256347656</v>
      </c>
      <c r="EM16" s="116">
        <v>52.525230407714844</v>
      </c>
      <c r="EN16" s="116">
        <v>670.1317138671875</v>
      </c>
      <c r="EO16" s="117">
        <v>12.758282661437988</v>
      </c>
      <c r="EP16" s="116">
        <v>62.613262176513672</v>
      </c>
      <c r="EQ16" s="116">
        <v>730.13818359375</v>
      </c>
      <c r="ER16" s="117">
        <v>11.661078453063965</v>
      </c>
      <c r="ES16" s="116">
        <v>106.27792358398437</v>
      </c>
      <c r="ET16" s="116">
        <v>822.280029296875</v>
      </c>
      <c r="EU16" s="117">
        <v>7.7370729446411133</v>
      </c>
      <c r="EV16" s="116">
        <v>80.833885192871094</v>
      </c>
      <c r="EW16" s="116">
        <v>893.5286865234375</v>
      </c>
      <c r="EX16" s="117">
        <v>11.053887367248535</v>
      </c>
      <c r="EY16" s="116">
        <v>108.26675415039062</v>
      </c>
      <c r="EZ16" s="116">
        <v>974.14251708984375</v>
      </c>
      <c r="FA16" s="117">
        <v>8.997614860534668</v>
      </c>
      <c r="FB16" s="116">
        <v>92.279129028320313</v>
      </c>
      <c r="FC16" s="116">
        <v>1050.8984375</v>
      </c>
      <c r="FD16" s="117">
        <v>11.388257026672363</v>
      </c>
      <c r="FE16" s="116">
        <v>99.771636962890625</v>
      </c>
      <c r="FF16" s="116">
        <v>1132.9456787109375</v>
      </c>
      <c r="FG16" s="117">
        <v>11.355388641357422</v>
      </c>
      <c r="FH16" s="116">
        <v>115.78781127929687</v>
      </c>
      <c r="FI16" s="116">
        <v>1218.0013427734375</v>
      </c>
      <c r="FJ16" s="117">
        <v>10.519253730773926</v>
      </c>
      <c r="FK16" s="116">
        <v>151.93998718261719</v>
      </c>
      <c r="FL16" s="116">
        <v>1340.875</v>
      </c>
      <c r="FM16" s="117">
        <v>8.8250303268432617</v>
      </c>
      <c r="FN16" s="116">
        <v>158.13456726074219</v>
      </c>
      <c r="FO16" s="116">
        <v>1504.6602783203125</v>
      </c>
      <c r="FP16" s="117">
        <v>9.5150623321533203</v>
      </c>
      <c r="FQ16" s="116">
        <v>230.16595458984375</v>
      </c>
      <c r="FR16" s="116">
        <v>1681.7620849609375</v>
      </c>
      <c r="FS16" s="117">
        <v>7.306736946105957</v>
      </c>
      <c r="FT16" s="116">
        <v>205.84825134277344</v>
      </c>
      <c r="FU16" s="116">
        <v>1837.87158203125</v>
      </c>
      <c r="FV16" s="117">
        <v>8.92828369140625</v>
      </c>
      <c r="FW16" s="116">
        <v>280.55459594726562</v>
      </c>
      <c r="FX16" s="116">
        <v>2047.767822265625</v>
      </c>
      <c r="FY16" s="117">
        <v>7.2989993095397949</v>
      </c>
      <c r="FZ16" s="116">
        <v>235.78604125976563</v>
      </c>
      <c r="GA16" s="116">
        <v>2287.86669921875</v>
      </c>
      <c r="GB16" s="117">
        <v>9.7031469345092773</v>
      </c>
      <c r="GC16" s="116">
        <v>284.20846557617187</v>
      </c>
      <c r="GD16" s="116">
        <v>2619.2607421875</v>
      </c>
      <c r="GE16" s="117">
        <v>9.2159843444824219</v>
      </c>
      <c r="GF16" s="116">
        <v>418.88546752929687</v>
      </c>
      <c r="GG16" s="116">
        <v>3019.039306640625</v>
      </c>
      <c r="GH16" s="117">
        <v>7.2073144912719727</v>
      </c>
      <c r="GI16" s="116">
        <v>417.68472290039062</v>
      </c>
      <c r="GJ16" s="116">
        <v>3470.97607421875</v>
      </c>
      <c r="GK16" s="117">
        <v>8.3100385665893555</v>
      </c>
      <c r="GL16" s="116">
        <v>431.62045288085937</v>
      </c>
      <c r="GM16" s="116">
        <v>3900.583251953125</v>
      </c>
      <c r="GN16" s="117">
        <v>9.0370674133300781</v>
      </c>
      <c r="GO16" s="116">
        <v>496.0308837890625</v>
      </c>
      <c r="GP16" s="116">
        <v>4522.55078125</v>
      </c>
      <c r="GQ16" s="117">
        <v>9.1174783706665039</v>
      </c>
      <c r="GR16" s="116">
        <v>832.468505859375</v>
      </c>
      <c r="GS16" s="116">
        <v>5113.5244140625</v>
      </c>
      <c r="GT16" s="117">
        <v>6.142603874206543</v>
      </c>
      <c r="GU16" s="116">
        <v>884.76885986328125</v>
      </c>
      <c r="GV16" s="116">
        <v>5754.0546875</v>
      </c>
      <c r="GW16" s="117">
        <v>6.5034551620483398</v>
      </c>
      <c r="GX16" s="116">
        <v>820.08001708984375</v>
      </c>
      <c r="GY16" s="116">
        <v>6473.15478515625</v>
      </c>
      <c r="GZ16" s="117">
        <v>7.8933210372924805</v>
      </c>
      <c r="HA16" s="116">
        <v>1107.8878173828125</v>
      </c>
      <c r="HB16" s="116">
        <v>7367.650390625</v>
      </c>
      <c r="HC16" s="117">
        <v>6.6501774787902832</v>
      </c>
      <c r="HD16" s="116">
        <v>951.10357666015625</v>
      </c>
      <c r="HE16" s="116">
        <v>8216.302734375</v>
      </c>
      <c r="HF16" s="117">
        <v>8.6387042999267578</v>
      </c>
      <c r="HG16" s="116">
        <v>1299.76953125</v>
      </c>
      <c r="HH16" s="116">
        <v>8751.5556640625</v>
      </c>
      <c r="HI16" s="117">
        <v>6.7331595420837402</v>
      </c>
      <c r="HJ16" s="116">
        <v>40.907741546630859</v>
      </c>
      <c r="HK16" s="116">
        <v>9297.7138671875</v>
      </c>
      <c r="HL16" s="117">
        <v>227.28494262695312</v>
      </c>
      <c r="HM16" s="116">
        <v>47.587596893310547</v>
      </c>
      <c r="HN16" s="116">
        <v>9767.6005859375</v>
      </c>
      <c r="HO16" s="117">
        <v>205.25517272949219</v>
      </c>
      <c r="HP16" s="116">
        <v>52.772651672363281</v>
      </c>
      <c r="HQ16" s="116">
        <v>10112.3037109375</v>
      </c>
      <c r="HR16" s="117">
        <v>191.62016296386719</v>
      </c>
      <c r="HS16" s="116">
        <v>61.893791198730469</v>
      </c>
      <c r="HT16" s="116">
        <v>10477.4404296875</v>
      </c>
      <c r="HU16" s="117">
        <v>169.28096008300781</v>
      </c>
      <c r="HV16" s="116">
        <v>74.339218139648437</v>
      </c>
      <c r="HW16" s="116">
        <v>11046.287109375</v>
      </c>
      <c r="HX16" s="117">
        <v>148.59300231933594</v>
      </c>
      <c r="HY16" s="116">
        <v>93.602508544921875</v>
      </c>
      <c r="HZ16" s="116">
        <v>11687.1982421875</v>
      </c>
      <c r="IA16" s="117">
        <v>124.85988616943359</v>
      </c>
      <c r="IB16" s="116">
        <v>114.00466156005859</v>
      </c>
      <c r="IC16" s="116">
        <v>12099.31640625</v>
      </c>
      <c r="ID16" s="117">
        <v>106.13001251220703</v>
      </c>
      <c r="IE16" s="116">
        <v>126.34766387939453</v>
      </c>
      <c r="IF16" s="116">
        <v>12359.84375</v>
      </c>
      <c r="IG16" s="117">
        <v>97.824081420898438</v>
      </c>
      <c r="IH16" s="116">
        <v>122.18789672851562</v>
      </c>
      <c r="II16" s="116">
        <v>12532.31640625</v>
      </c>
      <c r="IJ16" s="117">
        <v>102.56594085693359</v>
      </c>
      <c r="IK16" s="116">
        <v>116.95787811279297</v>
      </c>
      <c r="IL16" s="116">
        <v>12668.1455078125</v>
      </c>
      <c r="IM16" s="117">
        <v>108.31374359130859</v>
      </c>
      <c r="IN16" s="115">
        <v>115.95102691650391</v>
      </c>
      <c r="IO16" s="116">
        <v>12985.978515625</v>
      </c>
      <c r="IP16" s="117">
        <v>111.99537658691406</v>
      </c>
      <c r="IQ16" s="116">
        <v>160.11091613769531</v>
      </c>
      <c r="IR16" s="116">
        <v>13350.5888671875</v>
      </c>
      <c r="IS16" s="117">
        <v>83.383377075195312</v>
      </c>
      <c r="IT16" s="116">
        <v>172.31417846679687</v>
      </c>
      <c r="IU16" s="116">
        <v>13713.36328125</v>
      </c>
      <c r="IV16" s="117">
        <v>79.583488464355469</v>
      </c>
      <c r="IW16" s="116">
        <v>221.89820861816406</v>
      </c>
      <c r="IX16" s="116">
        <v>14117.62109375</v>
      </c>
      <c r="IY16" s="117">
        <v>63.622058868408203</v>
      </c>
      <c r="IZ16" s="116">
        <v>281.167236328125</v>
      </c>
      <c r="JA16" s="116">
        <v>14647.1611328125</v>
      </c>
      <c r="JB16" s="117">
        <v>52.094123840332031</v>
      </c>
      <c r="JC16" s="116">
        <v>475.18011474609375</v>
      </c>
      <c r="JD16" s="116">
        <v>15183.6220703125</v>
      </c>
      <c r="JE16" s="117">
        <v>31.953403472900391</v>
      </c>
      <c r="JF16" s="116">
        <v>129.45286560058594</v>
      </c>
      <c r="JG16" s="116">
        <v>15695.0107421875</v>
      </c>
      <c r="JH16" s="117">
        <v>121.24111938476562</v>
      </c>
      <c r="JI16" s="116">
        <v>172.32707214355469</v>
      </c>
      <c r="JJ16" s="116">
        <v>16233.9345703125</v>
      </c>
      <c r="JK16" s="117">
        <v>94.204200744628906</v>
      </c>
      <c r="JL16" s="116">
        <v>244.50254821777344</v>
      </c>
      <c r="JM16" s="116">
        <v>17052.4140625</v>
      </c>
      <c r="JN16" s="117">
        <v>69.743301391601563</v>
      </c>
      <c r="JO16" s="116">
        <v>302.25900268554687</v>
      </c>
      <c r="JP16" s="116">
        <v>17513.173828125</v>
      </c>
      <c r="JQ16" s="117">
        <v>57.940948486328125</v>
      </c>
      <c r="JR16" s="116">
        <v>452.22201538085937</v>
      </c>
      <c r="JS16" s="116">
        <v>17880.41796875</v>
      </c>
      <c r="JT16" s="117">
        <v>39.539024353027344</v>
      </c>
      <c r="JU16" s="116">
        <v>680.884033203125</v>
      </c>
      <c r="JV16" s="116">
        <v>19005.388671875</v>
      </c>
      <c r="JW16" s="117">
        <v>27.912813186645508</v>
      </c>
      <c r="JX16" s="116">
        <v>1153.3441162109375</v>
      </c>
      <c r="JY16" s="116">
        <v>19747.060546875</v>
      </c>
      <c r="JZ16" s="117">
        <v>17.12156867980957</v>
      </c>
      <c r="KA16" s="116">
        <v>1695.337158203125</v>
      </c>
      <c r="KB16" s="116">
        <v>20225.728515625</v>
      </c>
      <c r="KC16" s="117">
        <v>11.930210113525391</v>
      </c>
      <c r="KD16" s="116">
        <v>1403.693115234375</v>
      </c>
      <c r="KE16" s="116">
        <v>20188.33984375</v>
      </c>
      <c r="KF16" s="117">
        <v>14.382303237915039</v>
      </c>
      <c r="KG16" s="116">
        <v>900.647705078125</v>
      </c>
      <c r="KH16" s="116">
        <v>20769.34765625</v>
      </c>
      <c r="KI16" s="117">
        <v>23.060457229614258</v>
      </c>
      <c r="KJ16" s="116">
        <v>1489.9925537109375</v>
      </c>
      <c r="KK16" s="116">
        <v>21421.296875</v>
      </c>
      <c r="KL16" s="117">
        <v>14.376781463623047</v>
      </c>
      <c r="KM16" s="116">
        <v>1475.69287109375</v>
      </c>
      <c r="KN16" s="116">
        <v>21849.1015625</v>
      </c>
      <c r="KO16" s="117">
        <v>14.805994987487793</v>
      </c>
      <c r="KP16" s="116">
        <v>1427.162841796875</v>
      </c>
      <c r="KQ16" s="116">
        <v>22010.625</v>
      </c>
      <c r="KR16" s="117">
        <v>15.42264461517334</v>
      </c>
      <c r="KS16" s="116">
        <v>552.32110595703125</v>
      </c>
      <c r="KT16" s="116">
        <v>22211.19921875</v>
      </c>
      <c r="KU16" s="117">
        <v>40.214286804199219</v>
      </c>
      <c r="KV16" s="134">
        <v>13.181659698486328</v>
      </c>
      <c r="KW16" s="135">
        <v>10.501862525939941</v>
      </c>
      <c r="KX16" s="135">
        <v>10.765357971191406</v>
      </c>
      <c r="KY16" s="135">
        <v>10.455096244812012</v>
      </c>
      <c r="KZ16" s="135">
        <v>8.292236328125</v>
      </c>
      <c r="LA16" s="135">
        <v>8.3038101196289062</v>
      </c>
      <c r="LB16" s="135">
        <v>10.38109302520752</v>
      </c>
      <c r="LC16" s="135">
        <v>8.2267656326293945</v>
      </c>
      <c r="LD16" s="135">
        <v>97.845306396484375</v>
      </c>
      <c r="LE16" s="135">
        <v>93.037208557128906</v>
      </c>
      <c r="LF16" s="135">
        <v>48.596889495849609</v>
      </c>
      <c r="LG16" s="135">
        <v>21.576032638549805</v>
      </c>
      <c r="LH16" s="135">
        <f t="shared" si="0"/>
        <v>11.482960065205893</v>
      </c>
      <c r="LI16" s="135">
        <f t="shared" si="1"/>
        <v>9.3736662864685059</v>
      </c>
      <c r="LJ16" s="135">
        <f t="shared" si="2"/>
        <v>31.189243793487549</v>
      </c>
      <c r="LK16" s="144">
        <f t="shared" si="3"/>
        <v>54.403376897176109</v>
      </c>
    </row>
    <row r="17" spans="1:323" ht="15" customHeight="1">
      <c r="A17" s="114">
        <v>3</v>
      </c>
      <c r="B17" s="115">
        <v>70.257431030273438</v>
      </c>
      <c r="C17" s="116">
        <v>796.93182373046875</v>
      </c>
      <c r="D17" s="117">
        <v>11.343025207519531</v>
      </c>
      <c r="E17" s="116">
        <v>86.682342529296875</v>
      </c>
      <c r="F17" s="116">
        <v>888.629150390625</v>
      </c>
      <c r="G17" s="117">
        <v>10.251559257507324</v>
      </c>
      <c r="H17" s="116">
        <v>125.99763488769531</v>
      </c>
      <c r="I17" s="116">
        <v>1041.29296875</v>
      </c>
      <c r="J17" s="117">
        <v>8.2643852233886719</v>
      </c>
      <c r="K17" s="116">
        <v>180.69581604003906</v>
      </c>
      <c r="L17" s="116">
        <v>1185.94384765625</v>
      </c>
      <c r="M17" s="117">
        <v>6.5632057189941406</v>
      </c>
      <c r="N17" s="116">
        <v>157.47610473632812</v>
      </c>
      <c r="O17" s="116">
        <v>1514.3642578125</v>
      </c>
      <c r="P17" s="117">
        <v>9.6164703369140625</v>
      </c>
      <c r="Q17" s="116">
        <v>186.59666442871094</v>
      </c>
      <c r="R17" s="116">
        <v>1846.402587890625</v>
      </c>
      <c r="S17" s="117">
        <v>9.8951530456542969</v>
      </c>
      <c r="T17" s="116">
        <v>366.34042358398437</v>
      </c>
      <c r="U17" s="116">
        <v>2388.978759765625</v>
      </c>
      <c r="V17" s="117">
        <v>6.5211987495422363</v>
      </c>
      <c r="W17" s="116">
        <v>347.52377319335938</v>
      </c>
      <c r="X17" s="116">
        <v>3139.9287109375</v>
      </c>
      <c r="Y17" s="117">
        <v>9.0351476669311523</v>
      </c>
      <c r="Z17" s="116">
        <v>350.5091552734375</v>
      </c>
      <c r="AA17" s="116">
        <v>3216.00439453125</v>
      </c>
      <c r="AB17" s="117">
        <v>9.175236701965332</v>
      </c>
      <c r="AC17" s="116">
        <v>349.30807495117187</v>
      </c>
      <c r="AD17" s="116">
        <v>3358.0185546875</v>
      </c>
      <c r="AE17" s="117">
        <v>9.6133432388305664</v>
      </c>
      <c r="AF17" s="116">
        <v>366.63043212890625</v>
      </c>
      <c r="AG17" s="116">
        <v>3752.741455078125</v>
      </c>
      <c r="AH17" s="117">
        <v>10.235760688781738</v>
      </c>
      <c r="AI17" s="116">
        <v>437.17276000976562</v>
      </c>
      <c r="AJ17" s="116">
        <v>4273.2724609375</v>
      </c>
      <c r="AK17" s="117">
        <v>9.7747907638549805</v>
      </c>
      <c r="AL17" s="116">
        <v>482.3333740234375</v>
      </c>
      <c r="AM17" s="116">
        <v>4561.9775390625</v>
      </c>
      <c r="AN17" s="117">
        <v>9.4581422805786133</v>
      </c>
      <c r="AO17" s="116">
        <v>756.62896728515625</v>
      </c>
      <c r="AP17" s="116">
        <v>5360.1875</v>
      </c>
      <c r="AQ17" s="117">
        <v>7.0843009948730469</v>
      </c>
      <c r="AR17" s="116">
        <v>719.3355712890625</v>
      </c>
      <c r="AS17" s="116">
        <v>5446.3310546875</v>
      </c>
      <c r="AT17" s="117">
        <v>7.5713357925415039</v>
      </c>
      <c r="AU17" s="116">
        <v>880.7550048828125</v>
      </c>
      <c r="AV17" s="116">
        <v>5840.537109375</v>
      </c>
      <c r="AW17" s="117">
        <v>6.6312847137451172</v>
      </c>
      <c r="AX17" s="116">
        <v>978.01995849609375</v>
      </c>
      <c r="AY17" s="116">
        <v>6295.58642578125</v>
      </c>
      <c r="AZ17" s="117">
        <v>6.4370737075805664</v>
      </c>
      <c r="BA17" s="116">
        <v>954.97686767578125</v>
      </c>
      <c r="BB17" s="116">
        <v>6346.68505859375</v>
      </c>
      <c r="BC17" s="117">
        <v>6.645904541015625</v>
      </c>
      <c r="BD17" s="116">
        <v>922.4417724609375</v>
      </c>
      <c r="BE17" s="116">
        <v>5892.83154296875</v>
      </c>
      <c r="BF17" s="117">
        <v>6.3882966041564941</v>
      </c>
      <c r="BG17" s="116">
        <v>724.18463134765625</v>
      </c>
      <c r="BH17" s="116">
        <v>5307.98095703125</v>
      </c>
      <c r="BI17" s="117">
        <v>7.3295960426330566</v>
      </c>
      <c r="BJ17" s="116">
        <v>676.19366455078125</v>
      </c>
      <c r="BK17" s="116">
        <v>5124.69921875</v>
      </c>
      <c r="BL17" s="117">
        <v>7.5787448883056641</v>
      </c>
      <c r="BM17" s="116">
        <v>607.7613525390625</v>
      </c>
      <c r="BN17" s="116">
        <v>4721.859375</v>
      </c>
      <c r="BO17" s="117">
        <v>7.7692656517028809</v>
      </c>
      <c r="BP17" s="116">
        <v>515.58203125</v>
      </c>
      <c r="BQ17" s="116">
        <v>4571.62890625</v>
      </c>
      <c r="BR17" s="117">
        <v>8.8669281005859375</v>
      </c>
      <c r="BS17" s="116">
        <v>700.975830078125</v>
      </c>
      <c r="BT17" s="116">
        <v>5118.54833984375</v>
      </c>
      <c r="BU17" s="117">
        <v>7.302032470703125</v>
      </c>
      <c r="BV17" s="116">
        <v>873.19140625</v>
      </c>
      <c r="BW17" s="116">
        <v>6220.138671875</v>
      </c>
      <c r="BX17" s="117">
        <v>7.1234536170959473</v>
      </c>
      <c r="BY17" s="116">
        <v>994.08929443359375</v>
      </c>
      <c r="BZ17" s="116">
        <v>6859.68115234375</v>
      </c>
      <c r="CA17" s="117">
        <v>6.9004678726196289</v>
      </c>
      <c r="CB17" s="116">
        <v>1123.48779296875</v>
      </c>
      <c r="CC17" s="116">
        <v>7425.86083984375</v>
      </c>
      <c r="CD17" s="117">
        <v>6.609649658203125</v>
      </c>
      <c r="CE17" s="116">
        <v>917.48516845703125</v>
      </c>
      <c r="CF17" s="116">
        <v>6768.32373046875</v>
      </c>
      <c r="CG17" s="117">
        <v>7.3770389556884766</v>
      </c>
      <c r="CH17" s="116">
        <v>1341.0693359375</v>
      </c>
      <c r="CI17" s="116">
        <v>8779.853515625</v>
      </c>
      <c r="CJ17" s="117">
        <v>6.5469050407409668</v>
      </c>
      <c r="CK17" s="116">
        <v>1895.6329345703125</v>
      </c>
      <c r="CL17" s="116">
        <v>11673.453125</v>
      </c>
      <c r="CM17" s="117">
        <v>6.1580767631530762</v>
      </c>
      <c r="CN17" s="116">
        <v>2642.474365234375</v>
      </c>
      <c r="CO17" s="116">
        <v>14113.271484375</v>
      </c>
      <c r="CP17" s="117">
        <v>5.3409304618835449</v>
      </c>
      <c r="CQ17" s="116">
        <v>3312.1181640625</v>
      </c>
      <c r="CR17" s="116">
        <v>17275.1796875</v>
      </c>
      <c r="CS17" s="117">
        <v>5.2157497406005859</v>
      </c>
      <c r="CT17" s="116">
        <v>5572.54931640625</v>
      </c>
      <c r="CU17" s="116">
        <v>30926.349609375</v>
      </c>
      <c r="CV17" s="117">
        <v>5.549767017364502</v>
      </c>
      <c r="CW17" s="116">
        <v>8238.0517578125</v>
      </c>
      <c r="CX17" s="116">
        <v>47268.6875</v>
      </c>
      <c r="CY17" s="117">
        <v>5.7378478050231934</v>
      </c>
      <c r="CZ17" s="116">
        <v>10068.5703125</v>
      </c>
      <c r="DA17" s="116">
        <v>62254.8515625</v>
      </c>
      <c r="DB17" s="117">
        <v>6.1830873489379883</v>
      </c>
      <c r="DC17" s="116">
        <v>19100.19921875</v>
      </c>
      <c r="DD17" s="116">
        <v>104328.2109375</v>
      </c>
      <c r="DE17" s="117">
        <v>5.4621529579162598</v>
      </c>
      <c r="DF17" s="116">
        <v>34.624839782714844</v>
      </c>
      <c r="DG17" s="116">
        <v>201.29081726074219</v>
      </c>
      <c r="DH17" s="117">
        <v>5.8134799003601074</v>
      </c>
      <c r="DI17" s="116">
        <v>41.649856567382813</v>
      </c>
      <c r="DJ17" s="116">
        <v>234.33631896972656</v>
      </c>
      <c r="DK17" s="117">
        <v>5.6263413429260254</v>
      </c>
      <c r="DL17" s="116">
        <v>48.347034454345703</v>
      </c>
      <c r="DM17" s="116">
        <v>295.5321044921875</v>
      </c>
      <c r="DN17" s="117">
        <v>6.112724781036377</v>
      </c>
      <c r="DO17" s="116">
        <v>54.821678161621094</v>
      </c>
      <c r="DP17" s="116">
        <v>347.56436157226563</v>
      </c>
      <c r="DQ17" s="117">
        <v>6.339907169342041</v>
      </c>
      <c r="DR17" s="116">
        <v>60.772785186767578</v>
      </c>
      <c r="DS17" s="116">
        <v>354.29180908203125</v>
      </c>
      <c r="DT17" s="117">
        <v>5.8297772407531738</v>
      </c>
      <c r="DU17" s="116">
        <v>61.890277862548828</v>
      </c>
      <c r="DV17" s="116">
        <v>379.0301513671875</v>
      </c>
      <c r="DW17" s="117">
        <v>6.1242275238037109</v>
      </c>
      <c r="DX17" s="116">
        <v>63.886978149414063</v>
      </c>
      <c r="DY17" s="116">
        <v>408.68582153320312</v>
      </c>
      <c r="DZ17" s="117">
        <v>6.3970127105712891</v>
      </c>
      <c r="EA17" s="116">
        <v>69.893936157226562</v>
      </c>
      <c r="EB17" s="116">
        <v>443.6004638671875</v>
      </c>
      <c r="EC17" s="117">
        <v>6.3467659950256348</v>
      </c>
      <c r="ED17" s="116">
        <v>75.488754272460938</v>
      </c>
      <c r="EE17" s="118">
        <v>501.96905517578125</v>
      </c>
      <c r="EF17" s="119">
        <v>6.6495871543884277</v>
      </c>
      <c r="EG17" s="115">
        <v>91.044761657714844</v>
      </c>
      <c r="EH17" s="116">
        <v>560.38568115234375</v>
      </c>
      <c r="EI17" s="117">
        <v>6.1550569534301758</v>
      </c>
      <c r="EJ17" s="116">
        <v>92.239280700683594</v>
      </c>
      <c r="EK17" s="116">
        <v>611.8201904296875</v>
      </c>
      <c r="EL17" s="117">
        <v>6.6329679489135742</v>
      </c>
      <c r="EM17" s="116">
        <v>64.976463317871094</v>
      </c>
      <c r="EN17" s="116">
        <v>676.44287109375</v>
      </c>
      <c r="EO17" s="117">
        <v>10.41058349609375</v>
      </c>
      <c r="EP17" s="116">
        <v>92.552520751953125</v>
      </c>
      <c r="EQ17" s="116">
        <v>736.878173828125</v>
      </c>
      <c r="ER17" s="117">
        <v>7.9617300033569336</v>
      </c>
      <c r="ES17" s="116">
        <v>121.72191619873047</v>
      </c>
      <c r="ET17" s="116">
        <v>829.57177734375</v>
      </c>
      <c r="EU17" s="117">
        <v>6.8153033256530762</v>
      </c>
      <c r="EV17" s="116">
        <v>117.93624877929687</v>
      </c>
      <c r="EW17" s="116">
        <v>901.6986083984375</v>
      </c>
      <c r="EX17" s="117">
        <v>7.6456441879272461</v>
      </c>
      <c r="EY17" s="116">
        <v>135.76957702636719</v>
      </c>
      <c r="EZ17" s="116">
        <v>982.88494873046875</v>
      </c>
      <c r="FA17" s="117">
        <v>7.2393608093261719</v>
      </c>
      <c r="FB17" s="116">
        <v>133.2720947265625</v>
      </c>
      <c r="FC17" s="116">
        <v>1060.5408935546875</v>
      </c>
      <c r="FD17" s="117">
        <v>7.9577116966247559</v>
      </c>
      <c r="FE17" s="116">
        <v>144.00038146972656</v>
      </c>
      <c r="FF17" s="116">
        <v>1143.337158203125</v>
      </c>
      <c r="FG17" s="117">
        <v>7.9398202896118164</v>
      </c>
      <c r="FH17" s="116">
        <v>160.10820007324219</v>
      </c>
      <c r="FI17" s="116">
        <v>1229.07861328125</v>
      </c>
      <c r="FJ17" s="117">
        <v>7.6765499114990234</v>
      </c>
      <c r="FK17" s="116">
        <v>186.8819580078125</v>
      </c>
      <c r="FL17" s="116">
        <v>1352.901123046875</v>
      </c>
      <c r="FM17" s="117">
        <v>7.2393350601196289</v>
      </c>
      <c r="FN17" s="116">
        <v>207.32803344726562</v>
      </c>
      <c r="FO17" s="116">
        <v>1518.211669921875</v>
      </c>
      <c r="FP17" s="117">
        <v>7.322751522064209</v>
      </c>
      <c r="FQ17" s="116">
        <v>249.68124389648437</v>
      </c>
      <c r="FR17" s="116">
        <v>1696.5970458984375</v>
      </c>
      <c r="FS17" s="117">
        <v>6.7950520515441895</v>
      </c>
      <c r="FT17" s="116">
        <v>268.68807983398437</v>
      </c>
      <c r="FU17" s="116">
        <v>1854.2738037109375</v>
      </c>
      <c r="FV17" s="117">
        <v>6.9012136459350586</v>
      </c>
      <c r="FW17" s="116">
        <v>319.68951416015625</v>
      </c>
      <c r="FX17" s="116">
        <v>2065.75830078125</v>
      </c>
      <c r="FY17" s="117">
        <v>6.4617643356323242</v>
      </c>
      <c r="FZ17" s="116">
        <v>335.67880249023437</v>
      </c>
      <c r="GA17" s="116">
        <v>2308.411865234375</v>
      </c>
      <c r="GB17" s="117">
        <v>6.8768472671508789</v>
      </c>
      <c r="GC17" s="116">
        <v>403.51641845703125</v>
      </c>
      <c r="GD17" s="116">
        <v>2642.599853515625</v>
      </c>
      <c r="GE17" s="117">
        <v>6.5489277839660645</v>
      </c>
      <c r="GF17" s="116">
        <v>503.643798828125</v>
      </c>
      <c r="GG17" s="116">
        <v>3045.297119140625</v>
      </c>
      <c r="GH17" s="117">
        <v>6.0465297698974609</v>
      </c>
      <c r="GI17" s="116">
        <v>570.63238525390625</v>
      </c>
      <c r="GJ17" s="116">
        <v>3501.452392578125</v>
      </c>
      <c r="GK17" s="117">
        <v>6.1360912322998047</v>
      </c>
      <c r="GL17" s="116">
        <v>632.83203125</v>
      </c>
      <c r="GM17" s="116">
        <v>3935.256591796875</v>
      </c>
      <c r="GN17" s="117">
        <v>6.2184853553771973</v>
      </c>
      <c r="GO17" s="116">
        <v>728.89739990234375</v>
      </c>
      <c r="GP17" s="116">
        <v>4562.82470703125</v>
      </c>
      <c r="GQ17" s="117">
        <v>6.2598996162414551</v>
      </c>
      <c r="GR17" s="116">
        <v>944.81591796875</v>
      </c>
      <c r="GS17" s="116">
        <v>5156.99609375</v>
      </c>
      <c r="GT17" s="117">
        <v>5.4582018852233887</v>
      </c>
      <c r="GU17" s="116">
        <v>1068.6229248046875</v>
      </c>
      <c r="GV17" s="116">
        <v>5803.05517578125</v>
      </c>
      <c r="GW17" s="117">
        <v>5.4304051399230957</v>
      </c>
      <c r="GX17" s="116">
        <v>1149.1561279296875</v>
      </c>
      <c r="GY17" s="116">
        <v>6529.35888671875</v>
      </c>
      <c r="GZ17" s="117">
        <v>5.6818728446960449</v>
      </c>
      <c r="HA17" s="116">
        <v>1373.046630859375</v>
      </c>
      <c r="HB17" s="116">
        <v>7430.412109375</v>
      </c>
      <c r="HC17" s="117">
        <v>5.4116239547729492</v>
      </c>
      <c r="HD17" s="116">
        <v>1383.0511474609375</v>
      </c>
      <c r="HE17" s="116">
        <v>8288.7490234375</v>
      </c>
      <c r="HF17" s="117">
        <v>5.9930891990661621</v>
      </c>
      <c r="HG17" s="116">
        <v>1585.5107421875</v>
      </c>
      <c r="HH17" s="116">
        <v>8826.494140625</v>
      </c>
      <c r="HI17" s="117">
        <v>5.5669722557067871</v>
      </c>
      <c r="HJ17" s="116">
        <v>538.730224609375</v>
      </c>
      <c r="HK17" s="116">
        <v>9392.0322265625</v>
      </c>
      <c r="HL17" s="117">
        <v>17.433647155761719</v>
      </c>
      <c r="HM17" s="116">
        <v>985.76708984375</v>
      </c>
      <c r="HN17" s="116">
        <v>9865.9580078125</v>
      </c>
      <c r="HO17" s="117">
        <v>10.008406639099121</v>
      </c>
      <c r="HP17" s="116">
        <v>1363.1439208984375</v>
      </c>
      <c r="HQ17" s="116">
        <v>10213.408203125</v>
      </c>
      <c r="HR17" s="117">
        <v>7.4925384521484375</v>
      </c>
      <c r="HS17" s="116">
        <v>1420.303955078125</v>
      </c>
      <c r="HT17" s="116">
        <v>10580.984375</v>
      </c>
      <c r="HU17" s="117">
        <v>7.4498028755187988</v>
      </c>
      <c r="HV17" s="116">
        <v>1429.39990234375</v>
      </c>
      <c r="HW17" s="116">
        <v>11154.169921875</v>
      </c>
      <c r="HX17" s="117">
        <v>7.8033933639526367</v>
      </c>
      <c r="HY17" s="116">
        <v>1428.3177490234375</v>
      </c>
      <c r="HZ17" s="116">
        <v>11800.171875</v>
      </c>
      <c r="IA17" s="117">
        <v>8.2615871429443359</v>
      </c>
      <c r="IB17" s="116">
        <v>1428.5565185546875</v>
      </c>
      <c r="IC17" s="116">
        <v>12215.435546875</v>
      </c>
      <c r="ID17" s="117">
        <v>8.5508937835693359</v>
      </c>
      <c r="IE17" s="116">
        <v>1433.5196533203125</v>
      </c>
      <c r="IF17" s="116">
        <v>12478.1337890625</v>
      </c>
      <c r="IG17" s="117">
        <v>8.7045431137084961</v>
      </c>
      <c r="IH17" s="116">
        <v>1411.9896240234375</v>
      </c>
      <c r="II17" s="116">
        <v>12652.7109375</v>
      </c>
      <c r="IJ17" s="117">
        <v>8.9609088897705078</v>
      </c>
      <c r="IK17" s="116">
        <v>1379.908447265625</v>
      </c>
      <c r="IL17" s="116">
        <v>12790.3740234375</v>
      </c>
      <c r="IM17" s="117">
        <v>9.2690019607543945</v>
      </c>
      <c r="IN17" s="115">
        <v>1359.98681640625</v>
      </c>
      <c r="IO17" s="116">
        <v>13111.7431640625</v>
      </c>
      <c r="IP17" s="117">
        <v>9.6410808563232422</v>
      </c>
      <c r="IQ17" s="116">
        <v>1410.4659423828125</v>
      </c>
      <c r="IR17" s="116">
        <v>13478.3056640625</v>
      </c>
      <c r="IS17" s="117">
        <v>9.5559244155883789</v>
      </c>
      <c r="IT17" s="116">
        <v>1377.9317626953125</v>
      </c>
      <c r="IU17" s="116">
        <v>13844.7685546875</v>
      </c>
      <c r="IV17" s="117">
        <v>10.047499656677246</v>
      </c>
      <c r="IW17" s="116">
        <v>1400.694580078125</v>
      </c>
      <c r="IX17" s="116">
        <v>14252.220703125</v>
      </c>
      <c r="IY17" s="117">
        <v>10.17510986328125</v>
      </c>
      <c r="IZ17" s="116">
        <v>1425.4005126953125</v>
      </c>
      <c r="JA17" s="116">
        <v>14786.4189453125</v>
      </c>
      <c r="JB17" s="117">
        <v>10.373518943786621</v>
      </c>
      <c r="JC17" s="116">
        <v>1463.02734375</v>
      </c>
      <c r="JD17" s="116">
        <v>15327.052734375</v>
      </c>
      <c r="JE17" s="117">
        <v>10.476258277893066</v>
      </c>
      <c r="JF17" s="116">
        <v>1739.876708984375</v>
      </c>
      <c r="JG17" s="116">
        <v>15847.0693359375</v>
      </c>
      <c r="JH17" s="117">
        <v>9.1081562042236328</v>
      </c>
      <c r="JI17" s="116">
        <v>1768.4029541015625</v>
      </c>
      <c r="JJ17" s="116">
        <v>16389.63671875</v>
      </c>
      <c r="JK17" s="117">
        <v>9.2680444717407227</v>
      </c>
      <c r="JL17" s="116">
        <v>1822.2032470703125</v>
      </c>
      <c r="JM17" s="116">
        <v>17214.599609375</v>
      </c>
      <c r="JN17" s="117">
        <v>9.4471349716186523</v>
      </c>
      <c r="JO17" s="116">
        <v>1795.2677001953125</v>
      </c>
      <c r="JP17" s="116">
        <v>17679.48046875</v>
      </c>
      <c r="JQ17" s="117">
        <v>9.8478240966796875</v>
      </c>
      <c r="JR17" s="116">
        <v>1802.680908203125</v>
      </c>
      <c r="JS17" s="116">
        <v>18049.232421875</v>
      </c>
      <c r="JT17" s="117">
        <v>10.012438774108887</v>
      </c>
      <c r="JU17" s="116">
        <v>1861.41162109375</v>
      </c>
      <c r="JV17" s="116">
        <v>19184.486328125</v>
      </c>
      <c r="JW17" s="117">
        <v>10.306418418884277</v>
      </c>
      <c r="JX17" s="116">
        <v>1880.892578125</v>
      </c>
      <c r="JY17" s="116">
        <v>19932.95703125</v>
      </c>
      <c r="JZ17" s="117">
        <v>10.59760570526123</v>
      </c>
      <c r="KA17" s="116">
        <v>2247.41015625</v>
      </c>
      <c r="KB17" s="116">
        <v>20413.96484375</v>
      </c>
      <c r="KC17" s="117">
        <v>9.0833282470703125</v>
      </c>
      <c r="KD17" s="116">
        <v>1753.1826171875</v>
      </c>
      <c r="KE17" s="116">
        <v>20379.8828125</v>
      </c>
      <c r="KF17" s="117">
        <v>11.624506950378418</v>
      </c>
      <c r="KG17" s="116">
        <v>1857.3856201171875</v>
      </c>
      <c r="KH17" s="116">
        <v>20966.322265625</v>
      </c>
      <c r="KI17" s="117">
        <v>11.288082122802734</v>
      </c>
      <c r="KJ17" s="116">
        <v>1815.1885986328125</v>
      </c>
      <c r="KK17" s="116">
        <v>21624.83203125</v>
      </c>
      <c r="KL17" s="117">
        <v>11.913269996643066</v>
      </c>
      <c r="KM17" s="116">
        <v>1794.36376953125</v>
      </c>
      <c r="KN17" s="116">
        <v>22057.224609375</v>
      </c>
      <c r="KO17" s="117">
        <v>12.29250431060791</v>
      </c>
      <c r="KP17" s="116">
        <v>1740.010986328125</v>
      </c>
      <c r="KQ17" s="116">
        <v>22220.986328125</v>
      </c>
      <c r="KR17" s="117">
        <v>12.770601272583008</v>
      </c>
      <c r="KS17" s="116">
        <v>862.09130859375</v>
      </c>
      <c r="KT17" s="116">
        <v>22432.912109375</v>
      </c>
      <c r="KU17" s="117">
        <v>26.021503448486328</v>
      </c>
      <c r="KV17" s="134">
        <v>10.797292709350586</v>
      </c>
      <c r="KW17" s="135">
        <v>8.1720829010009766</v>
      </c>
      <c r="KX17" s="135">
        <v>8.5016412734985352</v>
      </c>
      <c r="KY17" s="135">
        <v>7.2514338493347168</v>
      </c>
      <c r="KZ17" s="135">
        <v>5.9385037422180176</v>
      </c>
      <c r="LA17" s="135">
        <v>6.2214369773864746</v>
      </c>
      <c r="LB17" s="135">
        <v>7.8208789825439453</v>
      </c>
      <c r="LC17" s="135">
        <v>6.3703012466430664</v>
      </c>
      <c r="LD17" s="135">
        <v>7.8271751403808594</v>
      </c>
      <c r="LE17" s="135">
        <v>9.3540067672729492</v>
      </c>
      <c r="LF17" s="135">
        <v>9.9771718978881836</v>
      </c>
      <c r="LG17" s="135">
        <v>14.857192039489746</v>
      </c>
      <c r="LH17" s="135">
        <f t="shared" si="0"/>
        <v>9.1570056279500331</v>
      </c>
      <c r="LI17" s="135">
        <f t="shared" si="1"/>
        <v>6.5949687957763672</v>
      </c>
      <c r="LJ17" s="135">
        <f t="shared" si="2"/>
        <v>7.0599480867385864</v>
      </c>
      <c r="LK17" s="144">
        <f t="shared" si="3"/>
        <v>11.396123568216959</v>
      </c>
    </row>
    <row r="18" spans="1:323" ht="15" customHeight="1">
      <c r="A18" s="114">
        <v>4</v>
      </c>
      <c r="B18" s="115">
        <v>88.353744506835938</v>
      </c>
      <c r="C18" s="116">
        <v>804.41357421875</v>
      </c>
      <c r="D18" s="117">
        <v>9.1044645309448242</v>
      </c>
      <c r="E18" s="116">
        <v>114.14264678955078</v>
      </c>
      <c r="F18" s="116">
        <v>896.83013916015625</v>
      </c>
      <c r="G18" s="117">
        <v>7.8570995330810547</v>
      </c>
      <c r="H18" s="116">
        <v>156.76506042480469</v>
      </c>
      <c r="I18" s="116">
        <v>1050.634033203125</v>
      </c>
      <c r="J18" s="117">
        <v>6.70196533203125</v>
      </c>
      <c r="K18" s="116">
        <v>187.247802734375</v>
      </c>
      <c r="L18" s="116">
        <v>1196.3782958984375</v>
      </c>
      <c r="M18" s="117">
        <v>6.3892779350280762</v>
      </c>
      <c r="N18" s="116">
        <v>208.26420593261719</v>
      </c>
      <c r="O18" s="116">
        <v>1528.23291015625</v>
      </c>
      <c r="P18" s="117">
        <v>7.3379526138305664</v>
      </c>
      <c r="Q18" s="116">
        <v>239.10795593261719</v>
      </c>
      <c r="R18" s="116">
        <v>1863.4361572265625</v>
      </c>
      <c r="S18" s="117">
        <v>7.7932839393615723</v>
      </c>
      <c r="T18" s="116">
        <v>395.99652099609375</v>
      </c>
      <c r="U18" s="116">
        <v>2409.851318359375</v>
      </c>
      <c r="V18" s="117">
        <v>6.0855364799499512</v>
      </c>
      <c r="W18" s="116">
        <v>457.17498779296875</v>
      </c>
      <c r="X18" s="116">
        <v>3168.47314453125</v>
      </c>
      <c r="Y18" s="117">
        <v>6.9305477142333984</v>
      </c>
      <c r="Z18" s="116">
        <v>454.13189697265625</v>
      </c>
      <c r="AA18" s="116">
        <v>3245.344970703125</v>
      </c>
      <c r="AB18" s="117">
        <v>7.1462607383728027</v>
      </c>
      <c r="AC18" s="116">
        <v>448.85321044921875</v>
      </c>
      <c r="AD18" s="116">
        <v>3388.872802734375</v>
      </c>
      <c r="AE18" s="117">
        <v>7.5500693321228027</v>
      </c>
      <c r="AF18" s="116">
        <v>463.39190673828125</v>
      </c>
      <c r="AG18" s="116">
        <v>3787.54296875</v>
      </c>
      <c r="AH18" s="117">
        <v>8.1735200881958008</v>
      </c>
      <c r="AI18" s="116">
        <v>554.236083984375</v>
      </c>
      <c r="AJ18" s="116">
        <v>4312.662109375</v>
      </c>
      <c r="AK18" s="117">
        <v>7.7812728881835938</v>
      </c>
      <c r="AL18" s="116">
        <v>617.98370361328125</v>
      </c>
      <c r="AM18" s="116">
        <v>4603.8115234375</v>
      </c>
      <c r="AN18" s="117">
        <v>7.4497294425964355</v>
      </c>
      <c r="AO18" s="116">
        <v>911.34442138671875</v>
      </c>
      <c r="AP18" s="116">
        <v>5407.1630859375</v>
      </c>
      <c r="AQ18" s="117">
        <v>5.9331717491149902</v>
      </c>
      <c r="AR18" s="116">
        <v>885.91290283203125</v>
      </c>
      <c r="AS18" s="116">
        <v>5494.521484375</v>
      </c>
      <c r="AT18" s="117">
        <v>6.2021012306213379</v>
      </c>
      <c r="AU18" s="116">
        <v>987.81982421875</v>
      </c>
      <c r="AV18" s="116">
        <v>5891.5556640625</v>
      </c>
      <c r="AW18" s="117">
        <v>5.964200496673584</v>
      </c>
      <c r="AX18" s="116">
        <v>1093.38818359375</v>
      </c>
      <c r="AY18" s="116">
        <v>6350.27392578125</v>
      </c>
      <c r="AZ18" s="117">
        <v>5.8078861236572266</v>
      </c>
      <c r="BA18" s="116">
        <v>1131.55615234375</v>
      </c>
      <c r="BB18" s="116">
        <v>6401.74072265625</v>
      </c>
      <c r="BC18" s="117">
        <v>5.6574664115905762</v>
      </c>
      <c r="BD18" s="116">
        <v>1045.9931640625</v>
      </c>
      <c r="BE18" s="116">
        <v>5943.8828125</v>
      </c>
      <c r="BF18" s="117">
        <v>5.682525634765625</v>
      </c>
      <c r="BG18" s="116">
        <v>845.76141357421875</v>
      </c>
      <c r="BH18" s="116">
        <v>5354.982421875</v>
      </c>
      <c r="BI18" s="117">
        <v>6.3315520286560059</v>
      </c>
      <c r="BJ18" s="116">
        <v>786.00909423828125</v>
      </c>
      <c r="BK18" s="116">
        <v>5170.36865234375</v>
      </c>
      <c r="BL18" s="117">
        <v>6.5780010223388672</v>
      </c>
      <c r="BM18" s="116">
        <v>714.82623291015625</v>
      </c>
      <c r="BN18" s="116">
        <v>4764.05078125</v>
      </c>
      <c r="BO18" s="117">
        <v>6.6646280288696289</v>
      </c>
      <c r="BP18" s="116">
        <v>649.81268310546875</v>
      </c>
      <c r="BQ18" s="116">
        <v>4613.0517578125</v>
      </c>
      <c r="BR18" s="117">
        <v>7.0990486145019531</v>
      </c>
      <c r="BS18" s="116">
        <v>802.35430908203125</v>
      </c>
      <c r="BT18" s="116">
        <v>5163.97119140625</v>
      </c>
      <c r="BU18" s="117">
        <v>6.4360237121582031</v>
      </c>
      <c r="BV18" s="116">
        <v>984.5740966796875</v>
      </c>
      <c r="BW18" s="116">
        <v>6275.18115234375</v>
      </c>
      <c r="BX18" s="117">
        <v>6.3734979629516602</v>
      </c>
      <c r="BY18" s="116">
        <v>1105.4844970703125</v>
      </c>
      <c r="BZ18" s="116">
        <v>6920.1025390625</v>
      </c>
      <c r="CA18" s="117">
        <v>6.259791374206543</v>
      </c>
      <c r="CB18" s="116">
        <v>1258.8011474609375</v>
      </c>
      <c r="CC18" s="116">
        <v>7490.7060546875</v>
      </c>
      <c r="CD18" s="117">
        <v>5.9506669044494629</v>
      </c>
      <c r="CE18" s="116">
        <v>1087.37158203125</v>
      </c>
      <c r="CF18" s="116">
        <v>6828.2138671875</v>
      </c>
      <c r="CG18" s="117">
        <v>6.2795586585998535</v>
      </c>
      <c r="CH18" s="116">
        <v>1451.1676025390625</v>
      </c>
      <c r="CI18" s="116">
        <v>8856.6259765625</v>
      </c>
      <c r="CJ18" s="117">
        <v>6.1031036376953125</v>
      </c>
      <c r="CK18" s="116">
        <v>2063.281494140625</v>
      </c>
      <c r="CL18" s="116">
        <v>11774.2255859375</v>
      </c>
      <c r="CM18" s="117">
        <v>5.7065529823303223</v>
      </c>
      <c r="CN18" s="116">
        <v>2751.104248046875</v>
      </c>
      <c r="CO18" s="116">
        <v>14232.091796875</v>
      </c>
      <c r="CP18" s="117">
        <v>5.1732287406921387</v>
      </c>
      <c r="CQ18" s="116">
        <v>3493.750732421875</v>
      </c>
      <c r="CR18" s="116">
        <v>17419.427734375</v>
      </c>
      <c r="CS18" s="117">
        <v>4.9858818054199219</v>
      </c>
      <c r="CT18" s="116">
        <v>6184.4248046875</v>
      </c>
      <c r="CU18" s="116">
        <v>31186.693359375</v>
      </c>
      <c r="CV18" s="117">
        <v>5.0427799224853516</v>
      </c>
      <c r="CW18" s="116">
        <v>9129.30859375</v>
      </c>
      <c r="CX18" s="116">
        <v>47669.6953125</v>
      </c>
      <c r="CY18" s="117">
        <v>5.2216105461120605</v>
      </c>
      <c r="CZ18" s="116">
        <v>11530.3798828125</v>
      </c>
      <c r="DA18" s="116">
        <v>62789.84375</v>
      </c>
      <c r="DB18" s="117">
        <v>5.4456005096435547</v>
      </c>
      <c r="DC18" s="116">
        <v>20169.841796875</v>
      </c>
      <c r="DD18" s="116">
        <v>105208.7734375</v>
      </c>
      <c r="DE18" s="117">
        <v>5.2161426544189453</v>
      </c>
      <c r="DF18" s="116">
        <v>38.108993530273438</v>
      </c>
      <c r="DG18" s="116">
        <v>203.00479125976562</v>
      </c>
      <c r="DH18" s="117">
        <v>5.3269524574279785</v>
      </c>
      <c r="DI18" s="116">
        <v>44.144577026367188</v>
      </c>
      <c r="DJ18" s="116">
        <v>236.32656860351562</v>
      </c>
      <c r="DK18" s="117">
        <v>5.3534679412841797</v>
      </c>
      <c r="DL18" s="116">
        <v>53.194561004638672</v>
      </c>
      <c r="DM18" s="116">
        <v>298.076171875</v>
      </c>
      <c r="DN18" s="117">
        <v>5.603508472442627</v>
      </c>
      <c r="DO18" s="116">
        <v>61.162754058837891</v>
      </c>
      <c r="DP18" s="116">
        <v>350.57525634765625</v>
      </c>
      <c r="DQ18" s="117">
        <v>5.731842041015625</v>
      </c>
      <c r="DR18" s="116">
        <v>63.281894683837891</v>
      </c>
      <c r="DS18" s="116">
        <v>357.33316040039062</v>
      </c>
      <c r="DT18" s="117">
        <v>5.6466889381408691</v>
      </c>
      <c r="DU18" s="116">
        <v>65.506866455078125</v>
      </c>
      <c r="DV18" s="116">
        <v>382.30908203125</v>
      </c>
      <c r="DW18" s="117">
        <v>5.8361682891845703</v>
      </c>
      <c r="DX18" s="116">
        <v>68.500007629394531</v>
      </c>
      <c r="DY18" s="116">
        <v>412.246337890625</v>
      </c>
      <c r="DZ18" s="117">
        <v>6.0181941986083984</v>
      </c>
      <c r="EA18" s="116">
        <v>74.674156188964844</v>
      </c>
      <c r="EB18" s="116">
        <v>447.46084594726562</v>
      </c>
      <c r="EC18" s="117">
        <v>5.9921779632568359</v>
      </c>
      <c r="ED18" s="116">
        <v>81.334732055664063</v>
      </c>
      <c r="EE18" s="118">
        <v>506.37252807617187</v>
      </c>
      <c r="EF18" s="119">
        <v>6.2257847785949707</v>
      </c>
      <c r="EG18" s="115">
        <v>93.922615051269531</v>
      </c>
      <c r="EH18" s="116">
        <v>565.2578125</v>
      </c>
      <c r="EI18" s="117">
        <v>6.0183353424072266</v>
      </c>
      <c r="EJ18" s="116">
        <v>95.703842163085938</v>
      </c>
      <c r="EK18" s="116">
        <v>617.21063232421875</v>
      </c>
      <c r="EL18" s="117">
        <v>6.4491729736328125</v>
      </c>
      <c r="EM18" s="116">
        <v>85.791786193847656</v>
      </c>
      <c r="EN18" s="116">
        <v>682.7091064453125</v>
      </c>
      <c r="EO18" s="117">
        <v>7.9577445983886719</v>
      </c>
      <c r="EP18" s="116">
        <v>105.77665710449219</v>
      </c>
      <c r="EQ18" s="116">
        <v>743.51409912109375</v>
      </c>
      <c r="ER18" s="117">
        <v>7.0290942192077637</v>
      </c>
      <c r="ES18" s="116">
        <v>125.39765930175781</v>
      </c>
      <c r="ET18" s="116">
        <v>836.92413330078125</v>
      </c>
      <c r="EU18" s="117">
        <v>6.6741609573364258</v>
      </c>
      <c r="EV18" s="116">
        <v>131.24827575683594</v>
      </c>
      <c r="EW18" s="116">
        <v>909.78350830078125</v>
      </c>
      <c r="EX18" s="117">
        <v>6.9317750930786133</v>
      </c>
      <c r="EY18" s="116">
        <v>142.42034912109375</v>
      </c>
      <c r="EZ18" s="116">
        <v>991.6646728515625</v>
      </c>
      <c r="FA18" s="117">
        <v>6.9629421234130859</v>
      </c>
      <c r="FB18" s="116">
        <v>147.11813354492187</v>
      </c>
      <c r="FC18" s="116">
        <v>1070.1160888671875</v>
      </c>
      <c r="FD18" s="117">
        <v>7.2738556861877441</v>
      </c>
      <c r="FE18" s="116">
        <v>158.90168762207031</v>
      </c>
      <c r="FF18" s="116">
        <v>1153.656494140625</v>
      </c>
      <c r="FG18" s="117">
        <v>7.260190486907959</v>
      </c>
      <c r="FH18" s="116">
        <v>172.18511962890625</v>
      </c>
      <c r="FI18" s="116">
        <v>1240.134033203125</v>
      </c>
      <c r="FJ18" s="117">
        <v>7.2023301124572754</v>
      </c>
      <c r="FK18" s="116">
        <v>195.09574890136719</v>
      </c>
      <c r="FL18" s="116">
        <v>1364.9921875</v>
      </c>
      <c r="FM18" s="117">
        <v>6.9965243339538574</v>
      </c>
      <c r="FN18" s="116">
        <v>219.32823181152344</v>
      </c>
      <c r="FO18" s="116">
        <v>1531.7852783203125</v>
      </c>
      <c r="FP18" s="117">
        <v>6.9839859008789063</v>
      </c>
      <c r="FQ18" s="116">
        <v>256.06411743164063</v>
      </c>
      <c r="FR18" s="116">
        <v>1711.63623046875</v>
      </c>
      <c r="FS18" s="117">
        <v>6.6844048500061035</v>
      </c>
      <c r="FT18" s="116">
        <v>283.94464111328125</v>
      </c>
      <c r="FU18" s="116">
        <v>1870.6875</v>
      </c>
      <c r="FV18" s="117">
        <v>6.5882120132446289</v>
      </c>
      <c r="FW18" s="116">
        <v>329.56463623046875</v>
      </c>
      <c r="FX18" s="116">
        <v>2083.89111328125</v>
      </c>
      <c r="FY18" s="117">
        <v>6.3231635093688965</v>
      </c>
      <c r="FZ18" s="116">
        <v>366.14056396484375</v>
      </c>
      <c r="GA18" s="116">
        <v>2328.7685546875</v>
      </c>
      <c r="GB18" s="117">
        <v>6.3603129386901855</v>
      </c>
      <c r="GC18" s="116">
        <v>439.24822998046875</v>
      </c>
      <c r="GD18" s="116">
        <v>2665.696533203125</v>
      </c>
      <c r="GE18" s="117">
        <v>6.0687699317932129</v>
      </c>
      <c r="GF18" s="116">
        <v>524.6405029296875</v>
      </c>
      <c r="GG18" s="116">
        <v>3071.64111328125</v>
      </c>
      <c r="GH18" s="117">
        <v>5.8547539710998535</v>
      </c>
      <c r="GI18" s="116">
        <v>609.76361083984375</v>
      </c>
      <c r="GJ18" s="116">
        <v>3531.72265625</v>
      </c>
      <c r="GK18" s="117">
        <v>5.7919535636901855</v>
      </c>
      <c r="GL18" s="116">
        <v>707.8839111328125</v>
      </c>
      <c r="GM18" s="116">
        <v>3969.214111328125</v>
      </c>
      <c r="GN18" s="117">
        <v>5.6071538925170898</v>
      </c>
      <c r="GO18" s="116">
        <v>817.7840576171875</v>
      </c>
      <c r="GP18" s="116">
        <v>4602.2392578125</v>
      </c>
      <c r="GQ18" s="117">
        <v>5.6276950836181641</v>
      </c>
      <c r="GR18" s="116">
        <v>975.20892333984375</v>
      </c>
      <c r="GS18" s="116">
        <v>5200.71435546875</v>
      </c>
      <c r="GT18" s="117">
        <v>5.332923412322998</v>
      </c>
      <c r="GU18" s="116">
        <v>1115.2208251953125</v>
      </c>
      <c r="GV18" s="116">
        <v>5852.08544921875</v>
      </c>
      <c r="GW18" s="117">
        <v>5.2474679946899414</v>
      </c>
      <c r="GX18" s="116">
        <v>1242.5499267578125</v>
      </c>
      <c r="GY18" s="116">
        <v>6584.80224609375</v>
      </c>
      <c r="GZ18" s="117">
        <v>5.2994265556335449</v>
      </c>
      <c r="HA18" s="116">
        <v>1439.18359375</v>
      </c>
      <c r="HB18" s="116">
        <v>7493.09130859375</v>
      </c>
      <c r="HC18" s="117">
        <v>5.2064876556396484</v>
      </c>
      <c r="HD18" s="116">
        <v>1532.1646728515625</v>
      </c>
      <c r="HE18" s="116">
        <v>8359.783203125</v>
      </c>
      <c r="HF18" s="117">
        <v>5.4561910629272461</v>
      </c>
      <c r="HG18" s="116">
        <v>1659.1796875</v>
      </c>
      <c r="HH18" s="116">
        <v>8901.4619140625</v>
      </c>
      <c r="HI18" s="117">
        <v>5.3649778366088867</v>
      </c>
      <c r="HJ18" s="116">
        <v>1511.90966796875</v>
      </c>
      <c r="HK18" s="116">
        <v>9475.7294921875</v>
      </c>
      <c r="HL18" s="117">
        <v>6.2673912048339844</v>
      </c>
      <c r="HM18" s="116">
        <v>1549.705322265625</v>
      </c>
      <c r="HN18" s="116">
        <v>9953.4306640625</v>
      </c>
      <c r="HO18" s="117">
        <v>6.4227890968322754</v>
      </c>
      <c r="HP18" s="116">
        <v>1558.9276123046875</v>
      </c>
      <c r="HQ18" s="116">
        <v>10304.267578125</v>
      </c>
      <c r="HR18" s="117">
        <v>6.6098437309265137</v>
      </c>
      <c r="HS18" s="116">
        <v>1564.7442626953125</v>
      </c>
      <c r="HT18" s="116">
        <v>10675.6162109375</v>
      </c>
      <c r="HU18" s="117">
        <v>6.8225951194763184</v>
      </c>
      <c r="HV18" s="116">
        <v>1577.3038330078125</v>
      </c>
      <c r="HW18" s="116">
        <v>11254.6513671875</v>
      </c>
      <c r="HX18" s="117">
        <v>7.1353731155395508</v>
      </c>
      <c r="HY18" s="116">
        <v>1578.12646484375</v>
      </c>
      <c r="HZ18" s="116">
        <v>11907.3740234375</v>
      </c>
      <c r="IA18" s="117">
        <v>7.5452594757080078</v>
      </c>
      <c r="IB18" s="116">
        <v>1577.6236572265625</v>
      </c>
      <c r="IC18" s="116">
        <v>12326.9580078125</v>
      </c>
      <c r="ID18" s="117">
        <v>7.8136239051818848</v>
      </c>
      <c r="IE18" s="116">
        <v>1581.5933837890625</v>
      </c>
      <c r="IF18" s="116">
        <v>12592.34375</v>
      </c>
      <c r="IG18" s="117">
        <v>7.9618086814880371</v>
      </c>
      <c r="IH18" s="116">
        <v>1562.010498046875</v>
      </c>
      <c r="II18" s="116">
        <v>12768.9501953125</v>
      </c>
      <c r="IJ18" s="117">
        <v>8.1746892929077148</v>
      </c>
      <c r="IK18" s="116">
        <v>1531.864990234375</v>
      </c>
      <c r="IL18" s="116">
        <v>12908.3701171875</v>
      </c>
      <c r="IM18" s="117">
        <v>8.4265718460083008</v>
      </c>
      <c r="IN18" s="115">
        <v>1510.6488037109375</v>
      </c>
      <c r="IO18" s="116">
        <v>13233.3056640625</v>
      </c>
      <c r="IP18" s="117">
        <v>8.760014533996582</v>
      </c>
      <c r="IQ18" s="116">
        <v>1560.6236572265625</v>
      </c>
      <c r="IR18" s="116">
        <v>13603.1484375</v>
      </c>
      <c r="IS18" s="117">
        <v>8.7164821624755859</v>
      </c>
      <c r="IT18" s="116">
        <v>1526.4150390625</v>
      </c>
      <c r="IU18" s="116">
        <v>13973.7763671875</v>
      </c>
      <c r="IV18" s="117">
        <v>9.154637336730957</v>
      </c>
      <c r="IW18" s="116">
        <v>1545.57861328125</v>
      </c>
      <c r="IX18" s="116">
        <v>14385.263671875</v>
      </c>
      <c r="IY18" s="117">
        <v>9.3073644638061523</v>
      </c>
      <c r="IZ18" s="116">
        <v>1571.6539306640625</v>
      </c>
      <c r="JA18" s="116">
        <v>14924.78125</v>
      </c>
      <c r="JB18" s="117">
        <v>9.4962263107299805</v>
      </c>
      <c r="JC18" s="116">
        <v>1617.3232421875</v>
      </c>
      <c r="JD18" s="116">
        <v>15470.673828125</v>
      </c>
      <c r="JE18" s="117">
        <v>9.5656042098999023</v>
      </c>
      <c r="JF18" s="116">
        <v>1959.3760986328125</v>
      </c>
      <c r="JG18" s="116">
        <v>15992.73828125</v>
      </c>
      <c r="JH18" s="117">
        <v>8.1621589660644531</v>
      </c>
      <c r="JI18" s="116">
        <v>1974.7562255859375</v>
      </c>
      <c r="JJ18" s="116">
        <v>16540.744140625</v>
      </c>
      <c r="JK18" s="117">
        <v>8.376093864440918</v>
      </c>
      <c r="JL18" s="116">
        <v>2027.619873046875</v>
      </c>
      <c r="JM18" s="116">
        <v>17373.798828125</v>
      </c>
      <c r="JN18" s="117">
        <v>8.568568229675293</v>
      </c>
      <c r="JO18" s="116">
        <v>2001.5450439453125</v>
      </c>
      <c r="JP18" s="116">
        <v>17843.84375</v>
      </c>
      <c r="JQ18" s="117">
        <v>8.9150352478027344</v>
      </c>
      <c r="JR18" s="116">
        <v>2023.353759765625</v>
      </c>
      <c r="JS18" s="116">
        <v>18217.38671875</v>
      </c>
      <c r="JT18" s="117">
        <v>9.0035600662231445</v>
      </c>
      <c r="JU18" s="116">
        <v>2148.005126953125</v>
      </c>
      <c r="JV18" s="116">
        <v>19363.6796875</v>
      </c>
      <c r="JW18" s="117">
        <v>9.0147266387939453</v>
      </c>
      <c r="JX18" s="116">
        <v>2244.161376953125</v>
      </c>
      <c r="JY18" s="116">
        <v>20119.44921875</v>
      </c>
      <c r="JZ18" s="117">
        <v>8.9652414321899414</v>
      </c>
      <c r="KA18" s="116">
        <v>2818.801513671875</v>
      </c>
      <c r="KB18" s="116">
        <v>20599.43359375</v>
      </c>
      <c r="KC18" s="117">
        <v>7.3078694343566895</v>
      </c>
      <c r="KD18" s="116">
        <v>2308.99365234375</v>
      </c>
      <c r="KE18" s="116">
        <v>20571.505859375</v>
      </c>
      <c r="KF18" s="117">
        <v>8.9092950820922852</v>
      </c>
      <c r="KG18" s="116">
        <v>2240.293212890625</v>
      </c>
      <c r="KH18" s="116">
        <v>21163.76171875</v>
      </c>
      <c r="KI18" s="117">
        <v>9.4468717575073242</v>
      </c>
      <c r="KJ18" s="116">
        <v>2128.56884765625</v>
      </c>
      <c r="KK18" s="116">
        <v>21829.84375</v>
      </c>
      <c r="KL18" s="117">
        <v>10.255643844604492</v>
      </c>
      <c r="KM18" s="116">
        <v>2226.151123046875</v>
      </c>
      <c r="KN18" s="116">
        <v>22266.447265625</v>
      </c>
      <c r="KO18" s="117">
        <v>10.002217292785645</v>
      </c>
      <c r="KP18" s="116">
        <v>2314.333740234375</v>
      </c>
      <c r="KQ18" s="116">
        <v>22431.80859375</v>
      </c>
      <c r="KR18" s="117">
        <v>9.6925554275512695</v>
      </c>
      <c r="KS18" s="116">
        <v>1200.4288330078125</v>
      </c>
      <c r="KT18" s="116">
        <v>22655.87109375</v>
      </c>
      <c r="KU18" s="117">
        <v>18.873147964477539</v>
      </c>
      <c r="KV18" s="134">
        <v>8.4807815551757812</v>
      </c>
      <c r="KW18" s="135">
        <v>6.8616032600402832</v>
      </c>
      <c r="KX18" s="135">
        <v>6.8938760757446289</v>
      </c>
      <c r="KY18" s="135">
        <v>6.3033199310302734</v>
      </c>
      <c r="KZ18" s="135">
        <v>5.4501409530639648</v>
      </c>
      <c r="LA18" s="135">
        <v>5.8875341415405273</v>
      </c>
      <c r="LB18" s="135">
        <v>7.1272602081298828</v>
      </c>
      <c r="LC18" s="135">
        <v>6.0239343643188477</v>
      </c>
      <c r="LD18" s="135">
        <v>5.9832544326782227</v>
      </c>
      <c r="LE18" s="135">
        <v>8.5356674194335938</v>
      </c>
      <c r="LF18" s="135">
        <v>8.6788148880004883</v>
      </c>
      <c r="LG18" s="135">
        <v>11.654087066650391</v>
      </c>
      <c r="LH18" s="135">
        <f t="shared" si="0"/>
        <v>7.4120869636535645</v>
      </c>
      <c r="LI18" s="135">
        <f t="shared" si="1"/>
        <v>5.8767304420471191</v>
      </c>
      <c r="LJ18" s="135">
        <f t="shared" si="2"/>
        <v>6.2554957866668701</v>
      </c>
      <c r="LK18" s="144">
        <f t="shared" si="3"/>
        <v>9.6228564580281581</v>
      </c>
    </row>
    <row r="19" spans="1:323" ht="15" customHeight="1">
      <c r="A19" s="114">
        <v>5</v>
      </c>
      <c r="B19" s="115">
        <v>108.75926208496094</v>
      </c>
      <c r="C19" s="116">
        <v>811.83587646484375</v>
      </c>
      <c r="D19" s="117">
        <v>7.4645218849182129</v>
      </c>
      <c r="E19" s="116">
        <v>125.66902160644531</v>
      </c>
      <c r="F19" s="116">
        <v>904.997314453125</v>
      </c>
      <c r="G19" s="117">
        <v>7.2014350891113281</v>
      </c>
      <c r="H19" s="116">
        <v>165.9666748046875</v>
      </c>
      <c r="I19" s="116">
        <v>1059.98193359375</v>
      </c>
      <c r="J19" s="117">
        <v>6.3867154121398926</v>
      </c>
      <c r="K19" s="116">
        <v>193.37648010253906</v>
      </c>
      <c r="L19" s="116">
        <v>1206.9688720703125</v>
      </c>
      <c r="M19" s="117">
        <v>6.2415494918823242</v>
      </c>
      <c r="N19" s="116">
        <v>233.82186889648437</v>
      </c>
      <c r="O19" s="116">
        <v>1541.9786376953125</v>
      </c>
      <c r="P19" s="117">
        <v>6.594672679901123</v>
      </c>
      <c r="Q19" s="116">
        <v>287.6146240234375</v>
      </c>
      <c r="R19" s="116">
        <v>1880.2454833984375</v>
      </c>
      <c r="S19" s="117">
        <v>6.5373778343200684</v>
      </c>
      <c r="T19" s="116">
        <v>409.27679443359375</v>
      </c>
      <c r="U19" s="116">
        <v>2430.97998046875</v>
      </c>
      <c r="V19" s="117">
        <v>5.9396967887878418</v>
      </c>
      <c r="W19" s="116">
        <v>529.3399658203125</v>
      </c>
      <c r="X19" s="116">
        <v>3196.57666015625</v>
      </c>
      <c r="Y19" s="117">
        <v>6.0387969017028809</v>
      </c>
      <c r="Z19" s="116">
        <v>537.8441162109375</v>
      </c>
      <c r="AA19" s="116">
        <v>3274.220458984375</v>
      </c>
      <c r="AB19" s="117">
        <v>6.0876755714416504</v>
      </c>
      <c r="AC19" s="116">
        <v>537.2169189453125</v>
      </c>
      <c r="AD19" s="116">
        <v>3419.29150390625</v>
      </c>
      <c r="AE19" s="117">
        <v>6.3648247718811035</v>
      </c>
      <c r="AF19" s="116">
        <v>564.08917236328125</v>
      </c>
      <c r="AG19" s="116">
        <v>3821.94970703125</v>
      </c>
      <c r="AH19" s="117">
        <v>6.7754354476928711</v>
      </c>
      <c r="AI19" s="116">
        <v>672.67816162109375</v>
      </c>
      <c r="AJ19" s="116">
        <v>4351.53271484375</v>
      </c>
      <c r="AK19" s="117">
        <v>6.4689669609069824</v>
      </c>
      <c r="AL19" s="116">
        <v>741.7989501953125</v>
      </c>
      <c r="AM19" s="116">
        <v>4645.029296875</v>
      </c>
      <c r="AN19" s="117">
        <v>6.2618441581726074</v>
      </c>
      <c r="AO19" s="116">
        <v>957.0972900390625</v>
      </c>
      <c r="AP19" s="116">
        <v>5454.1953125</v>
      </c>
      <c r="AQ19" s="117">
        <v>5.6986842155456543</v>
      </c>
      <c r="AR19" s="116">
        <v>937.7611083984375</v>
      </c>
      <c r="AS19" s="116">
        <v>5542.6923828125</v>
      </c>
      <c r="AT19" s="117">
        <v>5.9105591773986816</v>
      </c>
      <c r="AU19" s="116">
        <v>1020.5344848632812</v>
      </c>
      <c r="AV19" s="116">
        <v>5943.00244140625</v>
      </c>
      <c r="AW19" s="117">
        <v>5.8234214782714844</v>
      </c>
      <c r="AX19" s="116">
        <v>1129.5321044921875</v>
      </c>
      <c r="AY19" s="116">
        <v>6405.419921875</v>
      </c>
      <c r="AZ19" s="117">
        <v>5.6708612442016602</v>
      </c>
      <c r="BA19" s="116">
        <v>1181.9029541015625</v>
      </c>
      <c r="BB19" s="116">
        <v>6456.90234375</v>
      </c>
      <c r="BC19" s="117">
        <v>5.4631409645080566</v>
      </c>
      <c r="BD19" s="116">
        <v>1081.9512939453125</v>
      </c>
      <c r="BE19" s="116">
        <v>5995.2421875</v>
      </c>
      <c r="BF19" s="117">
        <v>5.5411386489868164</v>
      </c>
      <c r="BG19" s="116">
        <v>880.60845947265625</v>
      </c>
      <c r="BH19" s="116">
        <v>5402.232421875</v>
      </c>
      <c r="BI19" s="117">
        <v>6.1346588134765625</v>
      </c>
      <c r="BJ19" s="116">
        <v>817.54876708984375</v>
      </c>
      <c r="BK19" s="116">
        <v>5216.3271484375</v>
      </c>
      <c r="BL19" s="117">
        <v>6.3804478645324707</v>
      </c>
      <c r="BM19" s="116">
        <v>745.64654541015625</v>
      </c>
      <c r="BN19" s="116">
        <v>4806.47998046875</v>
      </c>
      <c r="BO19" s="117">
        <v>6.4460568428039551</v>
      </c>
      <c r="BP19" s="116">
        <v>696.4122314453125</v>
      </c>
      <c r="BQ19" s="116">
        <v>4654.462890625</v>
      </c>
      <c r="BR19" s="117">
        <v>6.6834883689880371</v>
      </c>
      <c r="BS19" s="116">
        <v>833.28900146484375</v>
      </c>
      <c r="BT19" s="116">
        <v>5209.6982421875</v>
      </c>
      <c r="BU19" s="117">
        <v>6.2519702911376953</v>
      </c>
      <c r="BV19" s="116">
        <v>1017.6339721679687</v>
      </c>
      <c r="BW19" s="116">
        <v>6330.69189453125</v>
      </c>
      <c r="BX19" s="117">
        <v>6.2209911346435547</v>
      </c>
      <c r="BY19" s="116">
        <v>1141.6094970703125</v>
      </c>
      <c r="BZ19" s="116">
        <v>6981.11962890625</v>
      </c>
      <c r="CA19" s="117">
        <v>6.1151556968688965</v>
      </c>
      <c r="CB19" s="116">
        <v>1300.060302734375</v>
      </c>
      <c r="CC19" s="116">
        <v>7556.08837890625</v>
      </c>
      <c r="CD19" s="117">
        <v>5.8121061325073242</v>
      </c>
      <c r="CE19" s="116">
        <v>1142.88037109375</v>
      </c>
      <c r="CF19" s="116">
        <v>6888.28759765625</v>
      </c>
      <c r="CG19" s="117">
        <v>6.0271291732788086</v>
      </c>
      <c r="CH19" s="116">
        <v>1498.97021484375</v>
      </c>
      <c r="CI19" s="116">
        <v>8934.328125</v>
      </c>
      <c r="CJ19" s="117">
        <v>5.9603104591369629</v>
      </c>
      <c r="CK19" s="116">
        <v>2130.601806640625</v>
      </c>
      <c r="CL19" s="116">
        <v>11876.09375</v>
      </c>
      <c r="CM19" s="117">
        <v>5.5740561485290527</v>
      </c>
      <c r="CN19" s="116">
        <v>2838.95849609375</v>
      </c>
      <c r="CO19" s="116">
        <v>14352.486328125</v>
      </c>
      <c r="CP19" s="117">
        <v>5.0555462837219238</v>
      </c>
      <c r="CQ19" s="116">
        <v>3604.802978515625</v>
      </c>
      <c r="CR19" s="116">
        <v>17565.43359375</v>
      </c>
      <c r="CS19" s="117">
        <v>4.8727860450744629</v>
      </c>
      <c r="CT19" s="116">
        <v>6384.998046875</v>
      </c>
      <c r="CU19" s="116">
        <v>31448.82421875</v>
      </c>
      <c r="CV19" s="117">
        <v>4.9254240989685059</v>
      </c>
      <c r="CW19" s="116">
        <v>9410.806640625</v>
      </c>
      <c r="CX19" s="116">
        <v>48073.90625</v>
      </c>
      <c r="CY19" s="117">
        <v>5.108372688293457</v>
      </c>
      <c r="CZ19" s="116">
        <v>11951.2705078125</v>
      </c>
      <c r="DA19" s="116">
        <v>63326.91796875</v>
      </c>
      <c r="DB19" s="117">
        <v>5.2987604141235352</v>
      </c>
      <c r="DC19" s="116">
        <v>20763.681640625</v>
      </c>
      <c r="DD19" s="116">
        <v>106100.8125</v>
      </c>
      <c r="DE19" s="117">
        <v>5.1099228858947754</v>
      </c>
      <c r="DF19" s="116">
        <v>39.262100219726563</v>
      </c>
      <c r="DG19" s="116">
        <v>204.73455810546875</v>
      </c>
      <c r="DH19" s="117">
        <v>5.2145595550537109</v>
      </c>
      <c r="DI19" s="116">
        <v>45.457847595214844</v>
      </c>
      <c r="DJ19" s="116">
        <v>238.34255981445312</v>
      </c>
      <c r="DK19" s="117">
        <v>5.2431554794311523</v>
      </c>
      <c r="DL19" s="116">
        <v>54.782726287841797</v>
      </c>
      <c r="DM19" s="116">
        <v>300.64553833007812</v>
      </c>
      <c r="DN19" s="117">
        <v>5.4879622459411621</v>
      </c>
      <c r="DO19" s="116">
        <v>62.976730346679688</v>
      </c>
      <c r="DP19" s="116">
        <v>353.61221313476562</v>
      </c>
      <c r="DQ19" s="117">
        <v>5.6149663925170898</v>
      </c>
      <c r="DR19" s="116">
        <v>65.098274230957031</v>
      </c>
      <c r="DS19" s="116">
        <v>360.41903686523437</v>
      </c>
      <c r="DT19" s="117">
        <v>5.5365376472473145</v>
      </c>
      <c r="DU19" s="116">
        <v>67.372825622558594</v>
      </c>
      <c r="DV19" s="116">
        <v>385.634033203125</v>
      </c>
      <c r="DW19" s="117">
        <v>5.7238807678222656</v>
      </c>
      <c r="DX19" s="116">
        <v>70.447845458984375</v>
      </c>
      <c r="DY19" s="116">
        <v>415.85458374023437</v>
      </c>
      <c r="DZ19" s="117">
        <v>5.9030137062072754</v>
      </c>
      <c r="EA19" s="116">
        <v>76.784164428710938</v>
      </c>
      <c r="EB19" s="116">
        <v>451.37393188476562</v>
      </c>
      <c r="EC19" s="117">
        <v>5.878476619720459</v>
      </c>
      <c r="ED19" s="116">
        <v>83.632186889648437</v>
      </c>
      <c r="EE19" s="118">
        <v>510.83462524414062</v>
      </c>
      <c r="EF19" s="119">
        <v>6.1081104278564453</v>
      </c>
      <c r="EG19" s="115">
        <v>96.49237060546875</v>
      </c>
      <c r="EH19" s="116">
        <v>570.205810546875</v>
      </c>
      <c r="EI19" s="117">
        <v>5.9093356132507324</v>
      </c>
      <c r="EJ19" s="116">
        <v>98.321540832519531</v>
      </c>
      <c r="EK19" s="116">
        <v>622.68646240234375</v>
      </c>
      <c r="EL19" s="117">
        <v>6.3331642150878906</v>
      </c>
      <c r="EM19" s="116">
        <v>98.086700439453125</v>
      </c>
      <c r="EN19" s="116">
        <v>688.92120361328125</v>
      </c>
      <c r="EO19" s="117">
        <v>7.0235943794250488</v>
      </c>
      <c r="EP19" s="116">
        <v>110.22809600830078</v>
      </c>
      <c r="EQ19" s="116">
        <v>750.198486328125</v>
      </c>
      <c r="ER19" s="117">
        <v>6.8058733940124512</v>
      </c>
      <c r="ES19" s="116">
        <v>128.7962646484375</v>
      </c>
      <c r="ET19" s="116">
        <v>844.396240234375</v>
      </c>
      <c r="EU19" s="117">
        <v>6.5560617446899414</v>
      </c>
      <c r="EV19" s="116">
        <v>134.91230773925781</v>
      </c>
      <c r="EW19" s="116">
        <v>917.959228515625</v>
      </c>
      <c r="EX19" s="117">
        <v>6.8041176795959473</v>
      </c>
      <c r="EY19" s="116">
        <v>146.35768127441406</v>
      </c>
      <c r="EZ19" s="116">
        <v>1000.5836181640625</v>
      </c>
      <c r="FA19" s="117">
        <v>6.8365635871887207</v>
      </c>
      <c r="FB19" s="116">
        <v>151.17155456542969</v>
      </c>
      <c r="FC19" s="116">
        <v>1079.810791015625</v>
      </c>
      <c r="FD19" s="117">
        <v>7.1429495811462402</v>
      </c>
      <c r="FE19" s="116">
        <v>163.2410888671875</v>
      </c>
      <c r="FF19" s="116">
        <v>1164.10498046875</v>
      </c>
      <c r="FG19" s="117">
        <v>7.1312007904052734</v>
      </c>
      <c r="FH19" s="116">
        <v>176.72438049316406</v>
      </c>
      <c r="FI19" s="116">
        <v>1251.351806640625</v>
      </c>
      <c r="FJ19" s="117">
        <v>7.0808100700378418</v>
      </c>
      <c r="FK19" s="116">
        <v>200.20257568359375</v>
      </c>
      <c r="FL19" s="116">
        <v>1377.2802734375</v>
      </c>
      <c r="FM19" s="117">
        <v>6.8794331550598145</v>
      </c>
      <c r="FN19" s="116">
        <v>225.13664245605469</v>
      </c>
      <c r="FO19" s="116">
        <v>1545.5704345703125</v>
      </c>
      <c r="FP19" s="117">
        <v>6.8650326728820801</v>
      </c>
      <c r="FQ19" s="116">
        <v>262.81277465820313</v>
      </c>
      <c r="FR19" s="116">
        <v>1726.9227294921875</v>
      </c>
      <c r="FS19" s="117">
        <v>6.5709238052368164</v>
      </c>
      <c r="FT19" s="116">
        <v>291.7852783203125</v>
      </c>
      <c r="FU19" s="116">
        <v>1887.3492431640625</v>
      </c>
      <c r="FV19" s="117">
        <v>6.4682812690734863</v>
      </c>
      <c r="FW19" s="116">
        <v>339.09054565429687</v>
      </c>
      <c r="FX19" s="116">
        <v>2102.30810546875</v>
      </c>
      <c r="FY19" s="117">
        <v>6.1998429298400879</v>
      </c>
      <c r="FZ19" s="116">
        <v>377.10830688476562</v>
      </c>
      <c r="GA19" s="116">
        <v>2349.370361328125</v>
      </c>
      <c r="GB19" s="117">
        <v>6.2299618721008301</v>
      </c>
      <c r="GC19" s="116">
        <v>452.76617431640625</v>
      </c>
      <c r="GD19" s="116">
        <v>2689.062255859375</v>
      </c>
      <c r="GE19" s="117">
        <v>5.939185619354248</v>
      </c>
      <c r="GF19" s="116">
        <v>540.862548828125</v>
      </c>
      <c r="GG19" s="116">
        <v>3098.3671875</v>
      </c>
      <c r="GH19" s="117">
        <v>5.7285666465759277</v>
      </c>
      <c r="GI19" s="116">
        <v>628.804931640625</v>
      </c>
      <c r="GJ19" s="116">
        <v>3562.380859375</v>
      </c>
      <c r="GK19" s="117">
        <v>5.6653194427490234</v>
      </c>
      <c r="GL19" s="116">
        <v>731.9888916015625</v>
      </c>
      <c r="GM19" s="116">
        <v>4003.413330078125</v>
      </c>
      <c r="GN19" s="117">
        <v>5.4692268371582031</v>
      </c>
      <c r="GO19" s="116">
        <v>846.810791015625</v>
      </c>
      <c r="GP19" s="116">
        <v>4641.9150390625</v>
      </c>
      <c r="GQ19" s="117">
        <v>5.4816436767578125</v>
      </c>
      <c r="GR19" s="116">
        <v>1007.3064575195312</v>
      </c>
      <c r="GS19" s="116">
        <v>5245.02734375</v>
      </c>
      <c r="GT19" s="117">
        <v>5.2069826126098633</v>
      </c>
      <c r="GU19" s="116">
        <v>1152.7989501953125</v>
      </c>
      <c r="GV19" s="116">
        <v>5901.751953125</v>
      </c>
      <c r="GW19" s="117">
        <v>5.1194982528686523</v>
      </c>
      <c r="GX19" s="116">
        <v>1285.1737060546875</v>
      </c>
      <c r="GY19" s="116">
        <v>6640.814453125</v>
      </c>
      <c r="GZ19" s="117">
        <v>5.1672506332397461</v>
      </c>
      <c r="HA19" s="116">
        <v>1488.260986328125</v>
      </c>
      <c r="HB19" s="116">
        <v>7556.56298828125</v>
      </c>
      <c r="HC19" s="117">
        <v>5.0774445533752441</v>
      </c>
      <c r="HD19" s="116">
        <v>1584.48291015625</v>
      </c>
      <c r="HE19" s="116">
        <v>8431.37890625</v>
      </c>
      <c r="HF19" s="117">
        <v>5.3212180137634277</v>
      </c>
      <c r="HG19" s="116">
        <v>1716.361572265625</v>
      </c>
      <c r="HH19" s="116">
        <v>8977.400390625</v>
      </c>
      <c r="HI19" s="117">
        <v>5.2304830551147461</v>
      </c>
      <c r="HJ19" s="116">
        <v>1609.6253662109375</v>
      </c>
      <c r="HK19" s="116">
        <v>9559.021484375</v>
      </c>
      <c r="HL19" s="117">
        <v>5.9386625289916992</v>
      </c>
      <c r="HM19" s="116">
        <v>1649.275390625</v>
      </c>
      <c r="HN19" s="116">
        <v>10041.33984375</v>
      </c>
      <c r="HO19" s="117">
        <v>6.0883340835571289</v>
      </c>
      <c r="HP19" s="116">
        <v>1661.330322265625</v>
      </c>
      <c r="HQ19" s="116">
        <v>10395.7529296875</v>
      </c>
      <c r="HR19" s="117">
        <v>6.2574868202209473</v>
      </c>
      <c r="HS19" s="116">
        <v>1665.667236328125</v>
      </c>
      <c r="HT19" s="116">
        <v>10770.9560546875</v>
      </c>
      <c r="HU19" s="117">
        <v>6.4664511680603027</v>
      </c>
      <c r="HV19" s="116">
        <v>1676.05712890625</v>
      </c>
      <c r="HW19" s="116">
        <v>11355.9638671875</v>
      </c>
      <c r="HX19" s="117">
        <v>6.7754039764404297</v>
      </c>
      <c r="HY19" s="116">
        <v>1674.4737548828125</v>
      </c>
      <c r="HZ19" s="116">
        <v>12015.564453125</v>
      </c>
      <c r="IA19" s="117">
        <v>7.1757259368896484</v>
      </c>
      <c r="IB19" s="116">
        <v>1673.4837646484375</v>
      </c>
      <c r="IC19" s="116">
        <v>12439.5830078125</v>
      </c>
      <c r="ID19" s="117">
        <v>7.4333453178405762</v>
      </c>
      <c r="IE19" s="116">
        <v>1678.152587890625</v>
      </c>
      <c r="IF19" s="116">
        <v>12707.7216796875</v>
      </c>
      <c r="IG19" s="117">
        <v>7.5724472999572754</v>
      </c>
      <c r="IH19" s="116">
        <v>1659.686767578125</v>
      </c>
      <c r="II19" s="116">
        <v>12886.388671875</v>
      </c>
      <c r="IJ19" s="117">
        <v>7.7643499374389648</v>
      </c>
      <c r="IK19" s="116">
        <v>1630.5521240234375</v>
      </c>
      <c r="IL19" s="116">
        <v>13027.58984375</v>
      </c>
      <c r="IM19" s="117">
        <v>7.989680290222168</v>
      </c>
      <c r="IN19" s="115">
        <v>1607.92333984375</v>
      </c>
      <c r="IO19" s="116">
        <v>13356.1708984375</v>
      </c>
      <c r="IP19" s="117">
        <v>8.3064727783203125</v>
      </c>
      <c r="IQ19" s="116">
        <v>1682.266357421875</v>
      </c>
      <c r="IR19" s="116">
        <v>13729.3173828125</v>
      </c>
      <c r="IS19" s="117">
        <v>8.1612033843994141</v>
      </c>
      <c r="IT19" s="116">
        <v>1664.73876953125</v>
      </c>
      <c r="IU19" s="116">
        <v>14104.1533203125</v>
      </c>
      <c r="IV19" s="117">
        <v>8.4722919464111328</v>
      </c>
      <c r="IW19" s="116">
        <v>1721.98046875</v>
      </c>
      <c r="IX19" s="116">
        <v>14519.6240234375</v>
      </c>
      <c r="IY19" s="117">
        <v>8.4319334030151367</v>
      </c>
      <c r="IZ19" s="116">
        <v>1801.925048828125</v>
      </c>
      <c r="JA19" s="116">
        <v>15064.2919921875</v>
      </c>
      <c r="JB19" s="117">
        <v>8.3601102828979492</v>
      </c>
      <c r="JC19" s="116">
        <v>1922.8912353515625</v>
      </c>
      <c r="JD19" s="116">
        <v>15615.048828125</v>
      </c>
      <c r="JE19" s="117">
        <v>8.1206092834472656</v>
      </c>
      <c r="JF19" s="116">
        <v>2143.86083984375</v>
      </c>
      <c r="JG19" s="116">
        <v>16139.591796875</v>
      </c>
      <c r="JH19" s="117">
        <v>7.5282831192016602</v>
      </c>
      <c r="JI19" s="116">
        <v>2221.293701171875</v>
      </c>
      <c r="JJ19" s="116">
        <v>16692.970703125</v>
      </c>
      <c r="JK19" s="117">
        <v>7.514976978302002</v>
      </c>
      <c r="JL19" s="116">
        <v>2383.57177734375</v>
      </c>
      <c r="JM19" s="116">
        <v>17533.697265625</v>
      </c>
      <c r="JN19" s="117">
        <v>7.3560600280761719</v>
      </c>
      <c r="JO19" s="116">
        <v>2401.37890625</v>
      </c>
      <c r="JP19" s="116">
        <v>18008.7265625</v>
      </c>
      <c r="JQ19" s="117">
        <v>7.4993271827697754</v>
      </c>
      <c r="JR19" s="116">
        <v>2489.52099609375</v>
      </c>
      <c r="JS19" s="116">
        <v>18385.61328125</v>
      </c>
      <c r="JT19" s="117">
        <v>7.3852009773254395</v>
      </c>
      <c r="JU19" s="116">
        <v>2744.95654296875</v>
      </c>
      <c r="JV19" s="116">
        <v>19542.017578125</v>
      </c>
      <c r="JW19" s="117">
        <v>7.1192445755004883</v>
      </c>
      <c r="JX19" s="116">
        <v>2844.16796875</v>
      </c>
      <c r="JY19" s="116">
        <v>20304.24609375</v>
      </c>
      <c r="JZ19" s="117">
        <v>7.1389055252075195</v>
      </c>
      <c r="KA19" s="116">
        <v>3052.711181640625</v>
      </c>
      <c r="KB19" s="116">
        <v>20785.3359375</v>
      </c>
      <c r="KC19" s="117">
        <v>6.8088116645812988</v>
      </c>
      <c r="KD19" s="116">
        <v>2766.040771484375</v>
      </c>
      <c r="KE19" s="116">
        <v>20760.61328125</v>
      </c>
      <c r="KF19" s="117">
        <v>7.5055341720581055</v>
      </c>
      <c r="KG19" s="116">
        <v>2900.414794921875</v>
      </c>
      <c r="KH19" s="116">
        <v>21359.1796875</v>
      </c>
      <c r="KI19" s="117">
        <v>7.3641810417175293</v>
      </c>
      <c r="KJ19" s="116">
        <v>2779.46533203125</v>
      </c>
      <c r="KK19" s="116">
        <v>22034.04296875</v>
      </c>
      <c r="KL19" s="117">
        <v>7.9274392127990723</v>
      </c>
      <c r="KM19" s="116">
        <v>2788.533203125</v>
      </c>
      <c r="KN19" s="116">
        <v>22473.861328125</v>
      </c>
      <c r="KO19" s="117">
        <v>8.0593843460083008</v>
      </c>
      <c r="KP19" s="116">
        <v>2715.8525390625</v>
      </c>
      <c r="KQ19" s="116">
        <v>22640.908203125</v>
      </c>
      <c r="KR19" s="117">
        <v>8.3365745544433594</v>
      </c>
      <c r="KS19" s="116">
        <v>1569.80029296875</v>
      </c>
      <c r="KT19" s="116">
        <v>22879.802734375</v>
      </c>
      <c r="KU19" s="117">
        <v>14.574976921081543</v>
      </c>
      <c r="KV19" s="134">
        <v>7.3329782485961914</v>
      </c>
      <c r="KW19" s="135">
        <v>6.3400025367736816</v>
      </c>
      <c r="KX19" s="135">
        <v>6.1101069450378418</v>
      </c>
      <c r="KY19" s="135">
        <v>6.1049156188964844</v>
      </c>
      <c r="KZ19" s="135">
        <v>5.3146867752075195</v>
      </c>
      <c r="LA19" s="135">
        <v>5.7738604545593262</v>
      </c>
      <c r="LB19" s="135">
        <v>6.9125638008117676</v>
      </c>
      <c r="LC19" s="135">
        <v>5.8959932327270508</v>
      </c>
      <c r="LD19" s="135">
        <v>5.7442231178283691</v>
      </c>
      <c r="LE19" s="135">
        <v>7.9667558670043945</v>
      </c>
      <c r="LF19" s="135">
        <v>7.3976955413818359</v>
      </c>
      <c r="LG19" s="135">
        <v>9.2525110244750977</v>
      </c>
      <c r="LH19" s="135">
        <f t="shared" si="0"/>
        <v>6.5943625768025713</v>
      </c>
      <c r="LI19" s="135">
        <f t="shared" si="1"/>
        <v>5.709801197052002</v>
      </c>
      <c r="LJ19" s="135">
        <f t="shared" si="2"/>
        <v>6.0816601514816284</v>
      </c>
      <c r="LK19" s="144">
        <f t="shared" si="3"/>
        <v>8.2056541442871094</v>
      </c>
    </row>
    <row r="20" spans="1:323" ht="15" customHeight="1">
      <c r="A20" s="114">
        <v>6</v>
      </c>
      <c r="B20" s="115">
        <v>119.03402709960937</v>
      </c>
      <c r="C20" s="116">
        <v>819.252197265625</v>
      </c>
      <c r="D20" s="117">
        <v>6.8825044631958008</v>
      </c>
      <c r="E20" s="116">
        <v>129.50462341308594</v>
      </c>
      <c r="F20" s="116">
        <v>913.26763916015625</v>
      </c>
      <c r="G20" s="117">
        <v>7.0520081520080566</v>
      </c>
      <c r="H20" s="116">
        <v>171.24501037597656</v>
      </c>
      <c r="I20" s="116">
        <v>1069.46484375</v>
      </c>
      <c r="J20" s="117">
        <v>6.245232105255127</v>
      </c>
      <c r="K20" s="116">
        <v>199.94581604003906</v>
      </c>
      <c r="L20" s="116">
        <v>1217.71728515625</v>
      </c>
      <c r="M20" s="117">
        <v>6.0902361869812012</v>
      </c>
      <c r="N20" s="116">
        <v>243.34959411621094</v>
      </c>
      <c r="O20" s="116">
        <v>1555.84033203125</v>
      </c>
      <c r="P20" s="117">
        <v>6.3934369087219238</v>
      </c>
      <c r="Q20" s="116">
        <v>309.68759155273437</v>
      </c>
      <c r="R20" s="116">
        <v>1897.048828125</v>
      </c>
      <c r="S20" s="117">
        <v>6.1256856918334961</v>
      </c>
      <c r="T20" s="116">
        <v>423.25408935546875</v>
      </c>
      <c r="U20" s="116">
        <v>2452.4140625</v>
      </c>
      <c r="V20" s="117">
        <v>5.7941884994506836</v>
      </c>
      <c r="W20" s="116">
        <v>555.04193115234375</v>
      </c>
      <c r="X20" s="116">
        <v>3224.7890625</v>
      </c>
      <c r="Y20" s="117">
        <v>5.8099918365478516</v>
      </c>
      <c r="Z20" s="116">
        <v>571.8294677734375</v>
      </c>
      <c r="AA20" s="116">
        <v>3303.11083984375</v>
      </c>
      <c r="AB20" s="117">
        <v>5.7763915061950684</v>
      </c>
      <c r="AC20" s="116">
        <v>575.67193603515625</v>
      </c>
      <c r="AD20" s="116">
        <v>3449.704345703125</v>
      </c>
      <c r="AE20" s="117">
        <v>5.9924831390380859</v>
      </c>
      <c r="AF20" s="116">
        <v>614.8487548828125</v>
      </c>
      <c r="AG20" s="116">
        <v>3856.295654296875</v>
      </c>
      <c r="AH20" s="117">
        <v>6.2719416618347168</v>
      </c>
      <c r="AI20" s="116">
        <v>730.520263671875</v>
      </c>
      <c r="AJ20" s="116">
        <v>4390.30908203125</v>
      </c>
      <c r="AK20" s="117">
        <v>6.0098390579223633</v>
      </c>
      <c r="AL20" s="116">
        <v>797.2525634765625</v>
      </c>
      <c r="AM20" s="116">
        <v>4686.1982421875</v>
      </c>
      <c r="AN20" s="117">
        <v>5.877934455871582</v>
      </c>
      <c r="AO20" s="116">
        <v>989.84661865234375</v>
      </c>
      <c r="AP20" s="116">
        <v>5501.86376953125</v>
      </c>
      <c r="AQ20" s="117">
        <v>5.5582990646362305</v>
      </c>
      <c r="AR20" s="116">
        <v>969.40960693359375</v>
      </c>
      <c r="AS20" s="116">
        <v>5591.513671875</v>
      </c>
      <c r="AT20" s="117">
        <v>5.7679576873779297</v>
      </c>
      <c r="AU20" s="116">
        <v>1054.4771728515625</v>
      </c>
      <c r="AV20" s="116">
        <v>5995.1904296875</v>
      </c>
      <c r="AW20" s="117">
        <v>5.685462474822998</v>
      </c>
      <c r="AX20" s="116">
        <v>1167.0595703125</v>
      </c>
      <c r="AY20" s="116">
        <v>6461.3486328125</v>
      </c>
      <c r="AZ20" s="117">
        <v>5.5364341735839844</v>
      </c>
      <c r="BA20" s="116">
        <v>1221.1900634765625</v>
      </c>
      <c r="BB20" s="116">
        <v>6512.8125</v>
      </c>
      <c r="BC20" s="117">
        <v>5.3331685066223145</v>
      </c>
      <c r="BD20" s="116">
        <v>1117.21337890625</v>
      </c>
      <c r="BE20" s="116">
        <v>6047.32568359375</v>
      </c>
      <c r="BF20" s="117">
        <v>5.4128656387329102</v>
      </c>
      <c r="BG20" s="116">
        <v>908.4346923828125</v>
      </c>
      <c r="BH20" s="116">
        <v>5450.18798828125</v>
      </c>
      <c r="BI20" s="117">
        <v>5.999537467956543</v>
      </c>
      <c r="BJ20" s="116">
        <v>843.3941650390625</v>
      </c>
      <c r="BK20" s="116">
        <v>5262.986328125</v>
      </c>
      <c r="BL20" s="117">
        <v>6.2402453422546387</v>
      </c>
      <c r="BM20" s="116">
        <v>769.2454833984375</v>
      </c>
      <c r="BN20" s="116">
        <v>4849.5556640625</v>
      </c>
      <c r="BO20" s="117">
        <v>6.3043017387390137</v>
      </c>
      <c r="BP20" s="116">
        <v>718.79229736328125</v>
      </c>
      <c r="BQ20" s="116">
        <v>4696.45166015625</v>
      </c>
      <c r="BR20" s="117">
        <v>6.5338091850280762</v>
      </c>
      <c r="BS20" s="116">
        <v>860.18072509765625</v>
      </c>
      <c r="BT20" s="116">
        <v>5256.1142578125</v>
      </c>
      <c r="BU20" s="117">
        <v>6.1104764938354492</v>
      </c>
      <c r="BV20" s="116">
        <v>1050.876220703125</v>
      </c>
      <c r="BW20" s="116">
        <v>6387.0390625</v>
      </c>
      <c r="BX20" s="117">
        <v>6.077822208404541</v>
      </c>
      <c r="BY20" s="116">
        <v>1179.8170166015625</v>
      </c>
      <c r="BZ20" s="116">
        <v>7043.0419921875</v>
      </c>
      <c r="CA20" s="117">
        <v>5.9696054458618164</v>
      </c>
      <c r="CB20" s="116">
        <v>1343.427001953125</v>
      </c>
      <c r="CC20" s="116">
        <v>7622.4140625</v>
      </c>
      <c r="CD20" s="117">
        <v>5.6738581657409668</v>
      </c>
      <c r="CE20" s="116">
        <v>1181.4896240234375</v>
      </c>
      <c r="CF20" s="116">
        <v>6949.2060546875</v>
      </c>
      <c r="CG20" s="117">
        <v>5.8817324638366699</v>
      </c>
      <c r="CH20" s="116">
        <v>1550.7392578125</v>
      </c>
      <c r="CI20" s="116">
        <v>9013.1572265625</v>
      </c>
      <c r="CJ20" s="117">
        <v>5.8121681213378906</v>
      </c>
      <c r="CK20" s="116">
        <v>2202.825927734375</v>
      </c>
      <c r="CL20" s="116">
        <v>11979.390625</v>
      </c>
      <c r="CM20" s="117">
        <v>5.4381923675537109</v>
      </c>
      <c r="CN20" s="116">
        <v>2934.550537109375</v>
      </c>
      <c r="CO20" s="116">
        <v>14474.4716796875</v>
      </c>
      <c r="CP20" s="117">
        <v>4.9324321746826172</v>
      </c>
      <c r="CQ20" s="116">
        <v>3724.536865234375</v>
      </c>
      <c r="CR20" s="116">
        <v>17713.32421875</v>
      </c>
      <c r="CS20" s="117">
        <v>4.7558460235595703</v>
      </c>
      <c r="CT20" s="116">
        <v>6596.77734375</v>
      </c>
      <c r="CU20" s="116">
        <v>31714.349609375</v>
      </c>
      <c r="CV20" s="117">
        <v>4.8075518608093262</v>
      </c>
      <c r="CW20" s="116">
        <v>9703.4404296875</v>
      </c>
      <c r="CX20" s="116">
        <v>48483.671875</v>
      </c>
      <c r="CY20" s="117">
        <v>4.996544361114502</v>
      </c>
      <c r="CZ20" s="116">
        <v>12318.9765625</v>
      </c>
      <c r="DA20" s="116">
        <v>63871.5234375</v>
      </c>
      <c r="DB20" s="117">
        <v>5.1848077774047852</v>
      </c>
      <c r="DC20" s="116">
        <v>21387.763671875</v>
      </c>
      <c r="DD20" s="116">
        <v>107005.375</v>
      </c>
      <c r="DE20" s="117">
        <v>5.0031118392944336</v>
      </c>
      <c r="DF20" s="116">
        <v>40.465953826904297</v>
      </c>
      <c r="DG20" s="116">
        <v>206.48855590820312</v>
      </c>
      <c r="DH20" s="117">
        <v>5.1027727127075195</v>
      </c>
      <c r="DI20" s="116">
        <v>46.846458435058594</v>
      </c>
      <c r="DJ20" s="116">
        <v>240.38723754882812</v>
      </c>
      <c r="DK20" s="117">
        <v>5.131385326385498</v>
      </c>
      <c r="DL20" s="116">
        <v>56.442214965820313</v>
      </c>
      <c r="DM20" s="116">
        <v>303.25241088867187</v>
      </c>
      <c r="DN20" s="117">
        <v>5.3727941513061523</v>
      </c>
      <c r="DO20" s="116">
        <v>64.863372802734375</v>
      </c>
      <c r="DP20" s="116">
        <v>356.69418334960937</v>
      </c>
      <c r="DQ20" s="117">
        <v>5.4991617202758789</v>
      </c>
      <c r="DR20" s="116">
        <v>67.022941589355469</v>
      </c>
      <c r="DS20" s="116">
        <v>363.55056762695312</v>
      </c>
      <c r="DT20" s="117">
        <v>5.4242706298828125</v>
      </c>
      <c r="DU20" s="116">
        <v>69.338653564453125</v>
      </c>
      <c r="DV20" s="116">
        <v>389.00955200195312</v>
      </c>
      <c r="DW20" s="117">
        <v>5.6102843284606934</v>
      </c>
      <c r="DX20" s="116">
        <v>72.495018005371094</v>
      </c>
      <c r="DY20" s="116">
        <v>419.51834106445312</v>
      </c>
      <c r="DZ20" s="117">
        <v>5.7868576049804687</v>
      </c>
      <c r="EA20" s="116">
        <v>79.007232666015625</v>
      </c>
      <c r="EB20" s="116">
        <v>455.34719848632812</v>
      </c>
      <c r="EC20" s="117">
        <v>5.7633609771728516</v>
      </c>
      <c r="ED20" s="116">
        <v>86.052299499511719</v>
      </c>
      <c r="EE20" s="118">
        <v>515.36651611328125</v>
      </c>
      <c r="EF20" s="119">
        <v>5.9889917373657227</v>
      </c>
      <c r="EG20" s="115">
        <v>99.228256225585938</v>
      </c>
      <c r="EH20" s="116">
        <v>575.23101806640625</v>
      </c>
      <c r="EI20" s="117">
        <v>5.7970485687255859</v>
      </c>
      <c r="EJ20" s="116">
        <v>101.11004638671875</v>
      </c>
      <c r="EK20" s="116">
        <v>628.25018310546875</v>
      </c>
      <c r="EL20" s="117">
        <v>6.2135286331176758</v>
      </c>
      <c r="EM20" s="116">
        <v>103.24594116210937</v>
      </c>
      <c r="EN20" s="116">
        <v>695.1729736328125</v>
      </c>
      <c r="EO20" s="117">
        <v>6.7331748008728027</v>
      </c>
      <c r="EP20" s="116">
        <v>113.47797393798828</v>
      </c>
      <c r="EQ20" s="116">
        <v>756.989501953125</v>
      </c>
      <c r="ER20" s="117">
        <v>6.6708054542541504</v>
      </c>
      <c r="ES20" s="116">
        <v>132.4501953125</v>
      </c>
      <c r="ET20" s="116">
        <v>851.9898681640625</v>
      </c>
      <c r="EU20" s="117">
        <v>6.4325299263000488</v>
      </c>
      <c r="EV20" s="116">
        <v>138.73629760742187</v>
      </c>
      <c r="EW20" s="116">
        <v>926.26947021484375</v>
      </c>
      <c r="EX20" s="117">
        <v>6.6764755249023437</v>
      </c>
      <c r="EY20" s="116">
        <v>150.61062622070313</v>
      </c>
      <c r="EZ20" s="116">
        <v>1009.6487426757812</v>
      </c>
      <c r="FA20" s="117">
        <v>6.7037019729614258</v>
      </c>
      <c r="FB20" s="116">
        <v>155.47979736328125</v>
      </c>
      <c r="FC20" s="116">
        <v>1089.667236328125</v>
      </c>
      <c r="FD20" s="117">
        <v>7.0084166526794434</v>
      </c>
      <c r="FE20" s="116">
        <v>167.85508728027344</v>
      </c>
      <c r="FF20" s="116">
        <v>1174.7281494140625</v>
      </c>
      <c r="FG20" s="117">
        <v>6.9984660148620605</v>
      </c>
      <c r="FH20" s="116">
        <v>181.5648193359375</v>
      </c>
      <c r="FI20" s="116">
        <v>1262.7586669921875</v>
      </c>
      <c r="FJ20" s="117">
        <v>6.9548640251159668</v>
      </c>
      <c r="FK20" s="116">
        <v>205.6829833984375</v>
      </c>
      <c r="FL20" s="116">
        <v>1389.773681640625</v>
      </c>
      <c r="FM20" s="117">
        <v>6.7568726539611816</v>
      </c>
      <c r="FN20" s="116">
        <v>231.36148071289062</v>
      </c>
      <c r="FO20" s="116">
        <v>1559.5850830078125</v>
      </c>
      <c r="FP20" s="117">
        <v>6.7409019470214844</v>
      </c>
      <c r="FQ20" s="116">
        <v>270.11422729492187</v>
      </c>
      <c r="FR20" s="116">
        <v>1742.4600830078125</v>
      </c>
      <c r="FS20" s="117">
        <v>6.4508266448974609</v>
      </c>
      <c r="FT20" s="116">
        <v>300.22573852539062</v>
      </c>
      <c r="FU20" s="116">
        <v>1904.279052734375</v>
      </c>
      <c r="FV20" s="117">
        <v>6.3428239822387695</v>
      </c>
      <c r="FW20" s="116">
        <v>349.48501586914062</v>
      </c>
      <c r="FX20" s="116">
        <v>2121.011474609375</v>
      </c>
      <c r="FY20" s="117">
        <v>6.068962574005127</v>
      </c>
      <c r="FZ20" s="116">
        <v>388.89501953125</v>
      </c>
      <c r="GA20" s="116">
        <v>2370.2900390625</v>
      </c>
      <c r="GB20" s="117">
        <v>6.094935417175293</v>
      </c>
      <c r="GC20" s="116">
        <v>467.35244750976562</v>
      </c>
      <c r="GD20" s="116">
        <v>2712.7763671875</v>
      </c>
      <c r="GE20" s="117">
        <v>5.8045620918273926</v>
      </c>
      <c r="GF20" s="116">
        <v>558.67852783203125</v>
      </c>
      <c r="GG20" s="116">
        <v>3125.481689453125</v>
      </c>
      <c r="GH20" s="117">
        <v>5.594419002532959</v>
      </c>
      <c r="GI20" s="116">
        <v>649.49749755859375</v>
      </c>
      <c r="GJ20" s="116">
        <v>3593.48095703125</v>
      </c>
      <c r="GK20" s="117">
        <v>5.5327095985412598</v>
      </c>
      <c r="GL20" s="116">
        <v>756.90679931640625</v>
      </c>
      <c r="GM20" s="116">
        <v>4038.085205078125</v>
      </c>
      <c r="GN20" s="117">
        <v>5.3349833488464355</v>
      </c>
      <c r="GO20" s="116">
        <v>876.07373046875</v>
      </c>
      <c r="GP20" s="116">
        <v>4682.1357421875</v>
      </c>
      <c r="GQ20" s="117">
        <v>5.3444538116455078</v>
      </c>
      <c r="GR20" s="116">
        <v>1043.001953125</v>
      </c>
      <c r="GS20" s="116">
        <v>5289.9228515625</v>
      </c>
      <c r="GT20" s="117">
        <v>5.0718245506286621</v>
      </c>
      <c r="GU20" s="116">
        <v>1194.764892578125</v>
      </c>
      <c r="GV20" s="116">
        <v>5952.0537109375</v>
      </c>
      <c r="GW20" s="117">
        <v>4.9817781448364258</v>
      </c>
      <c r="GX20" s="116">
        <v>1332.3154296875</v>
      </c>
      <c r="GY20" s="116">
        <v>6697.54345703125</v>
      </c>
      <c r="GZ20" s="117">
        <v>5.0269951820373535</v>
      </c>
      <c r="HA20" s="116">
        <v>1543.278564453125</v>
      </c>
      <c r="HB20" s="116">
        <v>7620.8330078125</v>
      </c>
      <c r="HC20" s="117">
        <v>4.938079833984375</v>
      </c>
      <c r="HD20" s="116">
        <v>1641.331298828125</v>
      </c>
      <c r="HE20" s="116">
        <v>8503.921875</v>
      </c>
      <c r="HF20" s="117">
        <v>5.1811122894287109</v>
      </c>
      <c r="HG20" s="116">
        <v>1780.6943359375</v>
      </c>
      <c r="HH20" s="116">
        <v>9054.3095703125</v>
      </c>
      <c r="HI20" s="117">
        <v>5.0847072601318359</v>
      </c>
      <c r="HJ20" s="116">
        <v>1683.7908935546875</v>
      </c>
      <c r="HK20" s="116">
        <v>9643.177734375</v>
      </c>
      <c r="HL20" s="117">
        <v>5.7270636558532715</v>
      </c>
      <c r="HM20" s="116">
        <v>1723.08740234375</v>
      </c>
      <c r="HN20" s="116">
        <v>10130.20703125</v>
      </c>
      <c r="HO20" s="117">
        <v>5.8791022300720215</v>
      </c>
      <c r="HP20" s="116">
        <v>1735.989013671875</v>
      </c>
      <c r="HQ20" s="116">
        <v>10488.259765625</v>
      </c>
      <c r="HR20" s="117">
        <v>6.0416626930236816</v>
      </c>
      <c r="HS20" s="116">
        <v>1740.5762939453125</v>
      </c>
      <c r="HT20" s="116">
        <v>10867.4111328125</v>
      </c>
      <c r="HU20" s="117">
        <v>6.2435708045959473</v>
      </c>
      <c r="HV20" s="116">
        <v>1754.8570556640625</v>
      </c>
      <c r="HW20" s="116">
        <v>11458.5234375</v>
      </c>
      <c r="HX20" s="117">
        <v>6.5296049118041992</v>
      </c>
      <c r="HY20" s="116">
        <v>1767.08642578125</v>
      </c>
      <c r="HZ20" s="116">
        <v>12125.111328125</v>
      </c>
      <c r="IA20" s="117">
        <v>6.861640453338623</v>
      </c>
      <c r="IB20" s="116">
        <v>1788.9697265625</v>
      </c>
      <c r="IC20" s="116">
        <v>12553.5625</v>
      </c>
      <c r="ID20" s="117">
        <v>7.0172023773193359</v>
      </c>
      <c r="IE20" s="116">
        <v>1807.550537109375</v>
      </c>
      <c r="IF20" s="116">
        <v>12824.4482421875</v>
      </c>
      <c r="IG20" s="117">
        <v>7.0949320793151855</v>
      </c>
      <c r="IH20" s="116">
        <v>1794.45458984375</v>
      </c>
      <c r="II20" s="116">
        <v>13005.1884765625</v>
      </c>
      <c r="IJ20" s="117">
        <v>7.2474327087402344</v>
      </c>
      <c r="IK20" s="116">
        <v>1770.604248046875</v>
      </c>
      <c r="IL20" s="116">
        <v>13148.1787109375</v>
      </c>
      <c r="IM20" s="117">
        <v>7.4258146286010742</v>
      </c>
      <c r="IN20" s="115">
        <v>1734.95703125</v>
      </c>
      <c r="IO20" s="116">
        <v>13480.552734375</v>
      </c>
      <c r="IP20" s="117">
        <v>7.769963264465332</v>
      </c>
      <c r="IQ20" s="116">
        <v>1909.57568359375</v>
      </c>
      <c r="IR20" s="116">
        <v>13856.357421875</v>
      </c>
      <c r="IS20" s="117">
        <v>7.2562494277954102</v>
      </c>
      <c r="IT20" s="116">
        <v>1924.79296875</v>
      </c>
      <c r="IU20" s="116">
        <v>14235.1953125</v>
      </c>
      <c r="IV20" s="117">
        <v>7.3957018852233887</v>
      </c>
      <c r="IW20" s="116">
        <v>2035.2701416015625</v>
      </c>
      <c r="IX20" s="116">
        <v>14654.2138671875</v>
      </c>
      <c r="IY20" s="117">
        <v>7.200131893157959</v>
      </c>
      <c r="IZ20" s="116">
        <v>2189.028564453125</v>
      </c>
      <c r="JA20" s="116">
        <v>15203.4609375</v>
      </c>
      <c r="JB20" s="117">
        <v>6.9453005790710449</v>
      </c>
      <c r="JC20" s="116">
        <v>2360.50927734375</v>
      </c>
      <c r="JD20" s="116">
        <v>15758.3310546875</v>
      </c>
      <c r="JE20" s="117">
        <v>6.6758184432983398</v>
      </c>
      <c r="JF20" s="116">
        <v>2503.134033203125</v>
      </c>
      <c r="JG20" s="116">
        <v>16286.7080078125</v>
      </c>
      <c r="JH20" s="117">
        <v>6.5065264701843262</v>
      </c>
      <c r="JI20" s="116">
        <v>2668.54443359375</v>
      </c>
      <c r="JJ20" s="116">
        <v>16844.712890625</v>
      </c>
      <c r="JK20" s="117">
        <v>6.3123226165771484</v>
      </c>
      <c r="JL20" s="116">
        <v>2976.754150390625</v>
      </c>
      <c r="JM20" s="116">
        <v>17691.91796875</v>
      </c>
      <c r="JN20" s="117">
        <v>5.9433588981628418</v>
      </c>
      <c r="JO20" s="116">
        <v>2939.775390625</v>
      </c>
      <c r="JP20" s="116">
        <v>18171.66015625</v>
      </c>
      <c r="JQ20" s="117">
        <v>6.1813092231750488</v>
      </c>
      <c r="JR20" s="116">
        <v>2943.2197265625</v>
      </c>
      <c r="JS20" s="116">
        <v>18551.76953125</v>
      </c>
      <c r="JT20" s="117">
        <v>6.30322265625</v>
      </c>
      <c r="JU20" s="116">
        <v>3044.508056640625</v>
      </c>
      <c r="JV20" s="116">
        <v>19718.822265625</v>
      </c>
      <c r="JW20" s="117">
        <v>6.4768500328063965</v>
      </c>
      <c r="JX20" s="116">
        <v>3084.296875</v>
      </c>
      <c r="JY20" s="116">
        <v>20488.693359375</v>
      </c>
      <c r="JZ20" s="117">
        <v>6.6429057121276855</v>
      </c>
      <c r="KA20" s="116">
        <v>3247.532470703125</v>
      </c>
      <c r="KB20" s="116">
        <v>20972.908203125</v>
      </c>
      <c r="KC20" s="117">
        <v>6.4581055641174316</v>
      </c>
      <c r="KD20" s="116">
        <v>2994.21630859375</v>
      </c>
      <c r="KE20" s="116">
        <v>20950.794921875</v>
      </c>
      <c r="KF20" s="117">
        <v>6.9970879554748535</v>
      </c>
      <c r="KG20" s="116">
        <v>3148.99267578125</v>
      </c>
      <c r="KH20" s="116">
        <v>21554.201171875</v>
      </c>
      <c r="KI20" s="117">
        <v>6.844792366027832</v>
      </c>
      <c r="KJ20" s="116">
        <v>3048.325439453125</v>
      </c>
      <c r="KK20" s="116">
        <v>22237.427734375</v>
      </c>
      <c r="KL20" s="117">
        <v>7.2949652671813965</v>
      </c>
      <c r="KM20" s="116">
        <v>3045.47998046875</v>
      </c>
      <c r="KN20" s="116">
        <v>22681.87890625</v>
      </c>
      <c r="KO20" s="117">
        <v>7.4477190971374512</v>
      </c>
      <c r="KP20" s="116">
        <v>2952.942626953125</v>
      </c>
      <c r="KQ20" s="116">
        <v>22851.576171875</v>
      </c>
      <c r="KR20" s="117">
        <v>7.7385778427124023</v>
      </c>
      <c r="KS20" s="116">
        <v>1971.9024658203125</v>
      </c>
      <c r="KT20" s="116">
        <v>23104.39453125</v>
      </c>
      <c r="KU20" s="117">
        <v>11.716803550720215</v>
      </c>
      <c r="KV20" s="134">
        <v>6.9672565460205078</v>
      </c>
      <c r="KW20" s="135">
        <v>6.129755973815918</v>
      </c>
      <c r="KX20" s="135">
        <v>5.8286733627319336</v>
      </c>
      <c r="KY20" s="135">
        <v>5.965569019317627</v>
      </c>
      <c r="KZ20" s="135">
        <v>5.1915159225463867</v>
      </c>
      <c r="LA20" s="135">
        <v>5.6587681770324707</v>
      </c>
      <c r="LB20" s="135">
        <v>6.7676210403442383</v>
      </c>
      <c r="LC20" s="135">
        <v>5.7640500068664551</v>
      </c>
      <c r="LD20" s="135">
        <v>5.5633678436279297</v>
      </c>
      <c r="LE20" s="135">
        <v>7.2214369773864746</v>
      </c>
      <c r="LF20" s="135">
        <v>6.4497509002685547</v>
      </c>
      <c r="LG20" s="135">
        <v>8.2085714340209961</v>
      </c>
      <c r="LH20" s="135">
        <f t="shared" si="0"/>
        <v>6.3085619608561201</v>
      </c>
      <c r="LI20" s="135">
        <f t="shared" si="1"/>
        <v>5.5785424709320068</v>
      </c>
      <c r="LJ20" s="135">
        <f t="shared" si="2"/>
        <v>5.9384517669677734</v>
      </c>
      <c r="LK20" s="144">
        <f t="shared" si="3"/>
        <v>7.2932531038920088</v>
      </c>
    </row>
    <row r="21" spans="1:323" ht="15" customHeight="1">
      <c r="A21" s="114">
        <v>7</v>
      </c>
      <c r="B21" s="115">
        <v>122.93612670898437</v>
      </c>
      <c r="C21" s="116">
        <v>826.76055908203125</v>
      </c>
      <c r="D21" s="117">
        <v>6.7251229286193848</v>
      </c>
      <c r="E21" s="116">
        <v>133.46147155761719</v>
      </c>
      <c r="F21" s="116">
        <v>921.67401123046875</v>
      </c>
      <c r="G21" s="117">
        <v>6.9059181213378906</v>
      </c>
      <c r="H21" s="116">
        <v>176.80844116210937</v>
      </c>
      <c r="I21" s="116">
        <v>1079.0936279296875</v>
      </c>
      <c r="J21" s="117">
        <v>6.1031794548034668</v>
      </c>
      <c r="K21" s="116">
        <v>207.07279968261719</v>
      </c>
      <c r="L21" s="116">
        <v>1228.623046875</v>
      </c>
      <c r="M21" s="117">
        <v>5.9332904815673828</v>
      </c>
      <c r="N21" s="116">
        <v>252.3790283203125</v>
      </c>
      <c r="O21" s="116">
        <v>1569.9053955078125</v>
      </c>
      <c r="P21" s="117">
        <v>6.2204275131225586</v>
      </c>
      <c r="Q21" s="116">
        <v>321.77621459960937</v>
      </c>
      <c r="R21" s="116">
        <v>1914.052734375</v>
      </c>
      <c r="S21" s="117">
        <v>5.948397159576416</v>
      </c>
      <c r="T21" s="116">
        <v>438.52590942382812</v>
      </c>
      <c r="U21" s="116">
        <v>2474.152099609375</v>
      </c>
      <c r="V21" s="117">
        <v>5.641974925994873</v>
      </c>
      <c r="W21" s="116">
        <v>574.4779052734375</v>
      </c>
      <c r="X21" s="116">
        <v>3253.39208984375</v>
      </c>
      <c r="Y21" s="117">
        <v>5.663215160369873</v>
      </c>
      <c r="Z21" s="116">
        <v>592.6807861328125</v>
      </c>
      <c r="AA21" s="116">
        <v>3332.3681640625</v>
      </c>
      <c r="AB21" s="117">
        <v>5.6225342750549316</v>
      </c>
      <c r="AC21" s="116">
        <v>596.372802734375</v>
      </c>
      <c r="AD21" s="116">
        <v>3480.49755859375</v>
      </c>
      <c r="AE21" s="117">
        <v>5.8361105918884277</v>
      </c>
      <c r="AF21" s="116">
        <v>636.73797607421875</v>
      </c>
      <c r="AG21" s="116">
        <v>3891.032958984375</v>
      </c>
      <c r="AH21" s="117">
        <v>6.1108856201171875</v>
      </c>
      <c r="AI21" s="116">
        <v>757.0345458984375</v>
      </c>
      <c r="AJ21" s="116">
        <v>4429.52001953125</v>
      </c>
      <c r="AK21" s="117">
        <v>5.8511466979980469</v>
      </c>
      <c r="AL21" s="116">
        <v>825.8599853515625</v>
      </c>
      <c r="AM21" s="116">
        <v>4727.8623046875</v>
      </c>
      <c r="AN21" s="117">
        <v>5.7247748374938965</v>
      </c>
      <c r="AO21" s="116">
        <v>1025.111572265625</v>
      </c>
      <c r="AP21" s="116">
        <v>5550.19287109375</v>
      </c>
      <c r="AQ21" s="117">
        <v>5.4142327308654785</v>
      </c>
      <c r="AR21" s="116">
        <v>1003.2869873046875</v>
      </c>
      <c r="AS21" s="116">
        <v>5641.0341796875</v>
      </c>
      <c r="AT21" s="117">
        <v>5.6225528717041016</v>
      </c>
      <c r="AU21" s="116">
        <v>1091.160400390625</v>
      </c>
      <c r="AV21" s="116">
        <v>6048.12255859375</v>
      </c>
      <c r="AW21" s="117">
        <v>5.5428352355957031</v>
      </c>
      <c r="AX21" s="116">
        <v>1207.633056640625</v>
      </c>
      <c r="AY21" s="116">
        <v>6518.06103515625</v>
      </c>
      <c r="AZ21" s="117">
        <v>5.3973855972290039</v>
      </c>
      <c r="BA21" s="116">
        <v>1263.3681640625</v>
      </c>
      <c r="BB21" s="116">
        <v>6569.48828125</v>
      </c>
      <c r="BC21" s="117">
        <v>5.199979305267334</v>
      </c>
      <c r="BD21" s="116">
        <v>1155.1551513671875</v>
      </c>
      <c r="BE21" s="116">
        <v>6100.13623046875</v>
      </c>
      <c r="BF21" s="117">
        <v>5.2807936668395996</v>
      </c>
      <c r="BG21" s="116">
        <v>938.20953369140625</v>
      </c>
      <c r="BH21" s="116">
        <v>5498.8662109375</v>
      </c>
      <c r="BI21" s="117">
        <v>5.8610215187072754</v>
      </c>
      <c r="BJ21" s="116">
        <v>871.064453125</v>
      </c>
      <c r="BK21" s="116">
        <v>5310.36181640625</v>
      </c>
      <c r="BL21" s="117">
        <v>6.096405029296875</v>
      </c>
      <c r="BM21" s="116">
        <v>794.48431396484375</v>
      </c>
      <c r="BN21" s="116">
        <v>4893.2958984375</v>
      </c>
      <c r="BO21" s="117">
        <v>6.1590843200683594</v>
      </c>
      <c r="BP21" s="116">
        <v>742.550537109375</v>
      </c>
      <c r="BQ21" s="116">
        <v>4739.09619140625</v>
      </c>
      <c r="BR21" s="117">
        <v>6.3821868896484375</v>
      </c>
      <c r="BS21" s="116">
        <v>889.23626708984375</v>
      </c>
      <c r="BT21" s="116">
        <v>5303.228515625</v>
      </c>
      <c r="BU21" s="117">
        <v>5.963801383972168</v>
      </c>
      <c r="BV21" s="116">
        <v>1087.076904296875</v>
      </c>
      <c r="BW21" s="116">
        <v>6444.2255859375</v>
      </c>
      <c r="BX21" s="117">
        <v>5.9280309677124023</v>
      </c>
      <c r="BY21" s="116">
        <v>1221.7630615234375</v>
      </c>
      <c r="BZ21" s="116">
        <v>7105.865234375</v>
      </c>
      <c r="CA21" s="117">
        <v>5.8160748481750488</v>
      </c>
      <c r="CB21" s="116">
        <v>1391.0316162109375</v>
      </c>
      <c r="CC21" s="116">
        <v>7689.67822265625</v>
      </c>
      <c r="CD21" s="117">
        <v>5.5280399322509766</v>
      </c>
      <c r="CE21" s="116">
        <v>1223.876953125</v>
      </c>
      <c r="CF21" s="116">
        <v>7011.00048828125</v>
      </c>
      <c r="CG21" s="117">
        <v>5.7285175323486328</v>
      </c>
      <c r="CH21" s="116">
        <v>1607.7894287109375</v>
      </c>
      <c r="CI21" s="116">
        <v>9093.095703125</v>
      </c>
      <c r="CJ21" s="117">
        <v>5.6556510925292969</v>
      </c>
      <c r="CK21" s="116">
        <v>2282.31005859375</v>
      </c>
      <c r="CL21" s="116">
        <v>12084.09375</v>
      </c>
      <c r="CM21" s="117">
        <v>5.2946767807006836</v>
      </c>
      <c r="CN21" s="116">
        <v>3038.197021484375</v>
      </c>
      <c r="CO21" s="116">
        <v>14598.00390625</v>
      </c>
      <c r="CP21" s="117">
        <v>4.8048248291015625</v>
      </c>
      <c r="CQ21" s="116">
        <v>3855.020263671875</v>
      </c>
      <c r="CR21" s="116">
        <v>17863.046875</v>
      </c>
      <c r="CS21" s="117">
        <v>4.6337103843688965</v>
      </c>
      <c r="CT21" s="116">
        <v>6829.18359375</v>
      </c>
      <c r="CU21" s="116">
        <v>31983.201171875</v>
      </c>
      <c r="CV21" s="117">
        <v>4.6833124160766602</v>
      </c>
      <c r="CW21" s="116">
        <v>10018.90234375</v>
      </c>
      <c r="CX21" s="116">
        <v>48898.9921875</v>
      </c>
      <c r="CY21" s="117">
        <v>4.8806734085083008</v>
      </c>
      <c r="CZ21" s="116">
        <v>12712.7734375</v>
      </c>
      <c r="DA21" s="116">
        <v>64423.765625</v>
      </c>
      <c r="DB21" s="117">
        <v>5.0676403045654297</v>
      </c>
      <c r="DC21" s="116">
        <v>22059.974609375</v>
      </c>
      <c r="DD21" s="116">
        <v>107922.421875</v>
      </c>
      <c r="DE21" s="117">
        <v>4.8922276496887207</v>
      </c>
      <c r="DF21" s="116">
        <v>41.764629364013672</v>
      </c>
      <c r="DG21" s="116">
        <v>208.26678466796875</v>
      </c>
      <c r="DH21" s="117">
        <v>4.9866786003112793</v>
      </c>
      <c r="DI21" s="116">
        <v>48.346973419189453</v>
      </c>
      <c r="DJ21" s="116">
        <v>242.46038818359375</v>
      </c>
      <c r="DK21" s="117">
        <v>5.0150065422058105</v>
      </c>
      <c r="DL21" s="116">
        <v>58.231666564941406</v>
      </c>
      <c r="DM21" s="116">
        <v>305.89678955078125</v>
      </c>
      <c r="DN21" s="117">
        <v>5.2531003952026367</v>
      </c>
      <c r="DO21" s="116">
        <v>66.892425537109375</v>
      </c>
      <c r="DP21" s="116">
        <v>359.82131958007813</v>
      </c>
      <c r="DQ21" s="117">
        <v>5.3791041374206543</v>
      </c>
      <c r="DR21" s="116">
        <v>69.093910217285156</v>
      </c>
      <c r="DS21" s="116">
        <v>366.72811889648437</v>
      </c>
      <c r="DT21" s="117">
        <v>5.3076763153076172</v>
      </c>
      <c r="DU21" s="116">
        <v>71.453407287597656</v>
      </c>
      <c r="DV21" s="116">
        <v>392.43560791015625</v>
      </c>
      <c r="DW21" s="117">
        <v>5.4921889305114746</v>
      </c>
      <c r="DX21" s="116">
        <v>74.697731018066406</v>
      </c>
      <c r="DY21" s="116">
        <v>423.23806762695312</v>
      </c>
      <c r="DZ21" s="117">
        <v>5.6660099029541016</v>
      </c>
      <c r="EA21" s="116">
        <v>81.401947021484375</v>
      </c>
      <c r="EB21" s="116">
        <v>459.38119506835937</v>
      </c>
      <c r="EC21" s="117">
        <v>5.6433687210083008</v>
      </c>
      <c r="ED21" s="116">
        <v>88.662567138671875</v>
      </c>
      <c r="EE21" s="118">
        <v>519.968994140625</v>
      </c>
      <c r="EF21" s="119">
        <v>5.8645830154418945</v>
      </c>
      <c r="EG21" s="115">
        <v>102.16994476318359</v>
      </c>
      <c r="EH21" s="116">
        <v>580.33355712890625</v>
      </c>
      <c r="EI21" s="117">
        <v>5.6800808906555176</v>
      </c>
      <c r="EJ21" s="116">
        <v>104.11228942871094</v>
      </c>
      <c r="EK21" s="116">
        <v>633.90240478515625</v>
      </c>
      <c r="EL21" s="117">
        <v>6.0886416435241699</v>
      </c>
      <c r="EM21" s="116">
        <v>106.4788818359375</v>
      </c>
      <c r="EN21" s="116">
        <v>701.5206298828125</v>
      </c>
      <c r="EO21" s="117">
        <v>6.5883545875549316</v>
      </c>
      <c r="EP21" s="116">
        <v>117.00435638427734</v>
      </c>
      <c r="EQ21" s="116">
        <v>763.89044189453125</v>
      </c>
      <c r="ER21" s="117">
        <v>6.5287351608276367</v>
      </c>
      <c r="ES21" s="116">
        <v>136.38414001464844</v>
      </c>
      <c r="ET21" s="116">
        <v>859.705810546875</v>
      </c>
      <c r="EU21" s="117">
        <v>6.3035616874694824</v>
      </c>
      <c r="EV21" s="116">
        <v>142.88999938964844</v>
      </c>
      <c r="EW21" s="116">
        <v>934.71551513671875</v>
      </c>
      <c r="EX21" s="117">
        <v>6.54150390625</v>
      </c>
      <c r="EY21" s="116">
        <v>155.21803283691406</v>
      </c>
      <c r="EZ21" s="116">
        <v>1018.8612060546875</v>
      </c>
      <c r="FA21" s="117">
        <v>6.5640645027160645</v>
      </c>
      <c r="FB21" s="116">
        <v>160.17800903320312</v>
      </c>
      <c r="FC21" s="116">
        <v>1099.6875</v>
      </c>
      <c r="FD21" s="117">
        <v>6.8654088973999023</v>
      </c>
      <c r="FE21" s="116">
        <v>172.88685607910156</v>
      </c>
      <c r="FF21" s="116">
        <v>1185.5281982421875</v>
      </c>
      <c r="FG21" s="117">
        <v>6.8572487831115723</v>
      </c>
      <c r="FH21" s="116">
        <v>186.81988525390625</v>
      </c>
      <c r="FI21" s="116">
        <v>1274.3564453125</v>
      </c>
      <c r="FJ21" s="117">
        <v>6.8213105201721191</v>
      </c>
      <c r="FK21" s="116">
        <v>211.60655212402344</v>
      </c>
      <c r="FL21" s="116">
        <v>1402.4742431640625</v>
      </c>
      <c r="FM21" s="117">
        <v>6.6277446746826172</v>
      </c>
      <c r="FN21" s="116">
        <v>238.10755920410156</v>
      </c>
      <c r="FO21" s="116">
        <v>1573.8310546875</v>
      </c>
      <c r="FP21" s="117">
        <v>6.609748363494873</v>
      </c>
      <c r="FQ21" s="116">
        <v>277.902587890625</v>
      </c>
      <c r="FR21" s="116">
        <v>1758.250244140625</v>
      </c>
      <c r="FS21" s="117">
        <v>6.3268580436706543</v>
      </c>
      <c r="FT21" s="116">
        <v>309.3897705078125</v>
      </c>
      <c r="FU21" s="116">
        <v>1921.4781494140625</v>
      </c>
      <c r="FV21" s="117">
        <v>6.2105417251586914</v>
      </c>
      <c r="FW21" s="116">
        <v>360.66226196289062</v>
      </c>
      <c r="FX21" s="116">
        <v>2140.00048828125</v>
      </c>
      <c r="FY21" s="117">
        <v>5.933530330657959</v>
      </c>
      <c r="FZ21" s="116">
        <v>401.83432006835937</v>
      </c>
      <c r="GA21" s="116">
        <v>2391.526611328125</v>
      </c>
      <c r="GB21" s="117">
        <v>5.9515242576599121</v>
      </c>
      <c r="GC21" s="116">
        <v>483.40060424804688</v>
      </c>
      <c r="GD21" s="116">
        <v>2736.83544921875</v>
      </c>
      <c r="GE21" s="117">
        <v>5.6616301536560059</v>
      </c>
      <c r="GF21" s="116">
        <v>577.9703369140625</v>
      </c>
      <c r="GG21" s="116">
        <v>3152.978759765625</v>
      </c>
      <c r="GH21" s="117">
        <v>5.4552607536315918</v>
      </c>
      <c r="GI21" s="116">
        <v>672.20025634765625</v>
      </c>
      <c r="GJ21" s="116">
        <v>3625.015869140625</v>
      </c>
      <c r="GK21" s="117">
        <v>5.3927617073059082</v>
      </c>
      <c r="GL21" s="116">
        <v>784.61553955078125</v>
      </c>
      <c r="GM21" s="116">
        <v>4073.219970703125</v>
      </c>
      <c r="GN21" s="117">
        <v>5.1913576126098633</v>
      </c>
      <c r="GO21" s="116">
        <v>908.699462890625</v>
      </c>
      <c r="GP21" s="116">
        <v>4722.888671875</v>
      </c>
      <c r="GQ21" s="117">
        <v>5.1974153518676758</v>
      </c>
      <c r="GR21" s="116">
        <v>1081.2642822265625</v>
      </c>
      <c r="GS21" s="116">
        <v>5335.384765625</v>
      </c>
      <c r="GT21" s="117">
        <v>4.9343948364257812</v>
      </c>
      <c r="GU21" s="116">
        <v>1240.159423828125</v>
      </c>
      <c r="GV21" s="116">
        <v>6002.96533203125</v>
      </c>
      <c r="GW21" s="117">
        <v>4.8404788970947266</v>
      </c>
      <c r="GX21" s="116">
        <v>1384.5213623046875</v>
      </c>
      <c r="GY21" s="116">
        <v>6754.9560546875</v>
      </c>
      <c r="GZ21" s="117">
        <v>4.8789105415344238</v>
      </c>
      <c r="HA21" s="116">
        <v>1602.954833984375</v>
      </c>
      <c r="HB21" s="116">
        <v>7685.865234375</v>
      </c>
      <c r="HC21" s="117">
        <v>4.7948107719421387</v>
      </c>
      <c r="HD21" s="116">
        <v>1704.9127197265625</v>
      </c>
      <c r="HE21" s="116">
        <v>8577.3759765625</v>
      </c>
      <c r="HF21" s="117">
        <v>5.0309767723083496</v>
      </c>
      <c r="HG21" s="116">
        <v>1850.319580078125</v>
      </c>
      <c r="HH21" s="116">
        <v>9132.150390625</v>
      </c>
      <c r="HI21" s="117">
        <v>4.9354448318481445</v>
      </c>
      <c r="HJ21" s="116">
        <v>1743.7850341796875</v>
      </c>
      <c r="HK21" s="116">
        <v>9728.4326171875</v>
      </c>
      <c r="HL21" s="117">
        <v>5.5789175033569336</v>
      </c>
      <c r="HM21" s="116">
        <v>1785.780029296875</v>
      </c>
      <c r="HN21" s="116">
        <v>10220.267578125</v>
      </c>
      <c r="HO21" s="117">
        <v>5.7231392860412598</v>
      </c>
      <c r="HP21" s="116">
        <v>1807.52587890625</v>
      </c>
      <c r="HQ21" s="116">
        <v>10581.9970703125</v>
      </c>
      <c r="HR21" s="117">
        <v>5.8544096946716309</v>
      </c>
      <c r="HS21" s="116">
        <v>1822.5238037109375</v>
      </c>
      <c r="HT21" s="116">
        <v>10965.1337890625</v>
      </c>
      <c r="HU21" s="117">
        <v>6.0164556503295898</v>
      </c>
      <c r="HV21" s="116">
        <v>1863.30322265625</v>
      </c>
      <c r="HW21" s="116">
        <v>11562.3349609375</v>
      </c>
      <c r="HX21" s="117">
        <v>6.2052888870239258</v>
      </c>
      <c r="HY21" s="116">
        <v>1920.869873046875</v>
      </c>
      <c r="HZ21" s="116">
        <v>12235.7216796875</v>
      </c>
      <c r="IA21" s="117">
        <v>6.3698859214782715</v>
      </c>
      <c r="IB21" s="116">
        <v>1980.8707275390625</v>
      </c>
      <c r="IC21" s="116">
        <v>12668.330078125</v>
      </c>
      <c r="ID21" s="117">
        <v>6.3953342437744141</v>
      </c>
      <c r="IE21" s="116">
        <v>2014.580810546875</v>
      </c>
      <c r="IF21" s="116">
        <v>12941.8505859375</v>
      </c>
      <c r="IG21" s="117">
        <v>6.4240908622741699</v>
      </c>
      <c r="IH21" s="116">
        <v>2008.3475341796875</v>
      </c>
      <c r="II21" s="116">
        <v>13124.640625</v>
      </c>
      <c r="IJ21" s="117">
        <v>6.5350446701049805</v>
      </c>
      <c r="IK21" s="116">
        <v>1991.4268798828125</v>
      </c>
      <c r="IL21" s="116">
        <v>13269.390625</v>
      </c>
      <c r="IM21" s="117">
        <v>6.6632575988769531</v>
      </c>
      <c r="IN21" s="115">
        <v>1939.5853271484375</v>
      </c>
      <c r="IO21" s="116">
        <v>13605.8037109375</v>
      </c>
      <c r="IP21" s="117">
        <v>7.0148000717163086</v>
      </c>
      <c r="IQ21" s="116">
        <v>2235.1953125</v>
      </c>
      <c r="IR21" s="116">
        <v>13983.1611328125</v>
      </c>
      <c r="IS21" s="117">
        <v>6.2559013366699219</v>
      </c>
      <c r="IT21" s="116">
        <v>2296.931396484375</v>
      </c>
      <c r="IU21" s="116">
        <v>14365.671875</v>
      </c>
      <c r="IV21" s="117">
        <v>6.2542886734008789</v>
      </c>
      <c r="IW21" s="116">
        <v>2387.232177734375</v>
      </c>
      <c r="IX21" s="116">
        <v>14787.7734375</v>
      </c>
      <c r="IY21" s="117">
        <v>6.1945266723632812</v>
      </c>
      <c r="IZ21" s="116">
        <v>2459.773681640625</v>
      </c>
      <c r="JA21" s="116">
        <v>15341.615234375</v>
      </c>
      <c r="JB21" s="117">
        <v>6.2370028495788574</v>
      </c>
      <c r="JC21" s="116">
        <v>2550.8642578125</v>
      </c>
      <c r="JD21" s="116">
        <v>15901.3564453125</v>
      </c>
      <c r="JE21" s="117">
        <v>6.2337131500244141</v>
      </c>
      <c r="JF21" s="116">
        <v>3029.758056640625</v>
      </c>
      <c r="JG21" s="116">
        <v>16432.23828125</v>
      </c>
      <c r="JH21" s="117">
        <v>5.4236140251159668</v>
      </c>
      <c r="JI21" s="116">
        <v>3104.3916015625</v>
      </c>
      <c r="JJ21" s="116">
        <v>16994.326171875</v>
      </c>
      <c r="JK21" s="117">
        <v>5.4742856025695801</v>
      </c>
      <c r="JL21" s="116">
        <v>3214.337158203125</v>
      </c>
      <c r="JM21" s="116">
        <v>17848.771484375</v>
      </c>
      <c r="JN21" s="117">
        <v>5.5528621673583984</v>
      </c>
      <c r="JO21" s="116">
        <v>3158.68603515625</v>
      </c>
      <c r="JP21" s="116">
        <v>18334.25</v>
      </c>
      <c r="JQ21" s="117">
        <v>5.8043913841247559</v>
      </c>
      <c r="JR21" s="116">
        <v>3161.7373046875</v>
      </c>
      <c r="JS21" s="116">
        <v>18718.40625</v>
      </c>
      <c r="JT21" s="117">
        <v>5.9202914237976074</v>
      </c>
      <c r="JU21" s="116">
        <v>3259.1083984375</v>
      </c>
      <c r="JV21" s="116">
        <v>19896.93359375</v>
      </c>
      <c r="JW21" s="117">
        <v>6.1050233840942383</v>
      </c>
      <c r="JX21" s="116">
        <v>3291.995361328125</v>
      </c>
      <c r="JY21" s="116">
        <v>20674.6875</v>
      </c>
      <c r="JZ21" s="117">
        <v>6.2802906036376953</v>
      </c>
      <c r="KA21" s="116">
        <v>3409.35107421875</v>
      </c>
      <c r="KB21" s="116">
        <v>21162.615234375</v>
      </c>
      <c r="KC21" s="117">
        <v>6.2072267532348633</v>
      </c>
      <c r="KD21" s="116">
        <v>3180.35791015625</v>
      </c>
      <c r="KE21" s="116">
        <v>21142.83984375</v>
      </c>
      <c r="KF21" s="117">
        <v>6.6479434967041016</v>
      </c>
      <c r="KG21" s="116">
        <v>3362.25537109375</v>
      </c>
      <c r="KH21" s="116">
        <v>21750.923828125</v>
      </c>
      <c r="KI21" s="117">
        <v>6.469146728515625</v>
      </c>
      <c r="KJ21" s="116">
        <v>3281.43212890625</v>
      </c>
      <c r="KK21" s="116">
        <v>22442.46875</v>
      </c>
      <c r="KL21" s="117">
        <v>6.8392300605773926</v>
      </c>
      <c r="KM21" s="116">
        <v>3258.01953125</v>
      </c>
      <c r="KN21" s="116">
        <v>22891.837890625</v>
      </c>
      <c r="KO21" s="117">
        <v>7.0263047218322754</v>
      </c>
      <c r="KP21" s="116">
        <v>3143.70751953125</v>
      </c>
      <c r="KQ21" s="116">
        <v>23064.4765625</v>
      </c>
      <c r="KR21" s="117">
        <v>7.3367118835449219</v>
      </c>
      <c r="KS21" s="116">
        <v>2407.85791015625</v>
      </c>
      <c r="KT21" s="116">
        <v>23329.3125</v>
      </c>
      <c r="KU21" s="117">
        <v>9.6888246536254883</v>
      </c>
      <c r="KV21" s="134">
        <v>6.8155202865600586</v>
      </c>
      <c r="KW21" s="135">
        <v>5.9694538116455078</v>
      </c>
      <c r="KX21" s="135">
        <v>5.6785674095153809</v>
      </c>
      <c r="KY21" s="135">
        <v>5.8215417861938477</v>
      </c>
      <c r="KZ21" s="135">
        <v>5.0627913475036621</v>
      </c>
      <c r="LA21" s="135">
        <v>5.5389761924743652</v>
      </c>
      <c r="LB21" s="135">
        <v>6.6307682991027832</v>
      </c>
      <c r="LC21" s="135">
        <v>5.6255273818969727</v>
      </c>
      <c r="LD21" s="135">
        <v>5.3858833312988281</v>
      </c>
      <c r="LE21" s="135">
        <v>6.4344134330749512</v>
      </c>
      <c r="LF21" s="135">
        <v>5.9649643898010254</v>
      </c>
      <c r="LG21" s="135">
        <v>7.472043514251709</v>
      </c>
      <c r="LH21" s="135">
        <f t="shared" si="0"/>
        <v>6.1545138359069824</v>
      </c>
      <c r="LI21" s="135">
        <f t="shared" si="1"/>
        <v>5.4421665668487549</v>
      </c>
      <c r="LJ21" s="135">
        <f t="shared" si="2"/>
        <v>5.7952888011932373</v>
      </c>
      <c r="LK21" s="144">
        <f t="shared" si="3"/>
        <v>6.6238071123758955</v>
      </c>
    </row>
    <row r="22" spans="1:323" ht="15" customHeight="1">
      <c r="A22" s="114">
        <v>8</v>
      </c>
      <c r="B22" s="115">
        <v>126.98558044433594</v>
      </c>
      <c r="C22" s="116">
        <v>834.3890380859375</v>
      </c>
      <c r="D22" s="117">
        <v>6.5707383155822754</v>
      </c>
      <c r="E22" s="116">
        <v>137.64730834960937</v>
      </c>
      <c r="F22" s="116">
        <v>930.218994140625</v>
      </c>
      <c r="G22" s="117">
        <v>6.7579889297485352</v>
      </c>
      <c r="H22" s="116">
        <v>182.82977294921875</v>
      </c>
      <c r="I22" s="116">
        <v>1088.8687744140625</v>
      </c>
      <c r="J22" s="117">
        <v>5.9556427001953125</v>
      </c>
      <c r="K22" s="116">
        <v>214.50434875488281</v>
      </c>
      <c r="L22" s="116">
        <v>1239.686767578125</v>
      </c>
      <c r="M22" s="117">
        <v>5.7793083190917969</v>
      </c>
      <c r="N22" s="116">
        <v>262.36105346679688</v>
      </c>
      <c r="O22" s="116">
        <v>1584.1728515625</v>
      </c>
      <c r="P22" s="117">
        <v>6.0381402969360352</v>
      </c>
      <c r="Q22" s="116">
        <v>335.001708984375</v>
      </c>
      <c r="R22" s="116">
        <v>1931.28955078125</v>
      </c>
      <c r="S22" s="117">
        <v>5.7650141716003418</v>
      </c>
      <c r="T22" s="116">
        <v>454.73049926757812</v>
      </c>
      <c r="U22" s="116">
        <v>2496.19091796875</v>
      </c>
      <c r="V22" s="117">
        <v>5.4893851280212402</v>
      </c>
      <c r="W22" s="116">
        <v>595.309326171875</v>
      </c>
      <c r="X22" s="116">
        <v>3282.399169921875</v>
      </c>
      <c r="Y22" s="117">
        <v>5.513770580291748</v>
      </c>
      <c r="Z22" s="116">
        <v>615.21685791015625</v>
      </c>
      <c r="AA22" s="116">
        <v>3362.02685546875</v>
      </c>
      <c r="AB22" s="117">
        <v>5.4647831916809082</v>
      </c>
      <c r="AC22" s="116">
        <v>618.6468505859375</v>
      </c>
      <c r="AD22" s="116">
        <v>3511.7275390625</v>
      </c>
      <c r="AE22" s="117">
        <v>5.6764655113220215</v>
      </c>
      <c r="AF22" s="116">
        <v>660.0836181640625</v>
      </c>
      <c r="AG22" s="116">
        <v>3926.28076171875</v>
      </c>
      <c r="AH22" s="117">
        <v>5.9481568336486816</v>
      </c>
      <c r="AI22" s="116">
        <v>785.4326171875</v>
      </c>
      <c r="AJ22" s="116">
        <v>4469.28662109375</v>
      </c>
      <c r="AK22" s="117">
        <v>5.6902227401733398</v>
      </c>
      <c r="AL22" s="116">
        <v>856.63958740234375</v>
      </c>
      <c r="AM22" s="116">
        <v>4770.11083984375</v>
      </c>
      <c r="AN22" s="117">
        <v>5.5683989524841309</v>
      </c>
      <c r="AO22" s="116">
        <v>1063.375732421875</v>
      </c>
      <c r="AP22" s="116">
        <v>5599.17333984375</v>
      </c>
      <c r="AQ22" s="117">
        <v>5.2654705047607422</v>
      </c>
      <c r="AR22" s="116">
        <v>1040.0819091796875</v>
      </c>
      <c r="AS22" s="116">
        <v>5691.24658203125</v>
      </c>
      <c r="AT22" s="117">
        <v>5.471921443939209</v>
      </c>
      <c r="AU22" s="116">
        <v>1130.515869140625</v>
      </c>
      <c r="AV22" s="116">
        <v>6101.7900390625</v>
      </c>
      <c r="AW22" s="117">
        <v>5.3973503112792969</v>
      </c>
      <c r="AX22" s="116">
        <v>1251.131103515625</v>
      </c>
      <c r="AY22" s="116">
        <v>6575.548828125</v>
      </c>
      <c r="AZ22" s="117">
        <v>5.255683422088623</v>
      </c>
      <c r="BA22" s="116">
        <v>1309.005126953125</v>
      </c>
      <c r="BB22" s="116">
        <v>6626.91796875</v>
      </c>
      <c r="BC22" s="117">
        <v>5.0625605583190918</v>
      </c>
      <c r="BD22" s="116">
        <v>1195.9757080078125</v>
      </c>
      <c r="BE22" s="116">
        <v>6153.666015625</v>
      </c>
      <c r="BF22" s="117">
        <v>5.1453104019165039</v>
      </c>
      <c r="BG22" s="116">
        <v>970.27142333984375</v>
      </c>
      <c r="BH22" s="116">
        <v>5548.265625</v>
      </c>
      <c r="BI22" s="117">
        <v>5.7182612419128418</v>
      </c>
      <c r="BJ22" s="116">
        <v>900.8466796875</v>
      </c>
      <c r="BK22" s="116">
        <v>5358.45458984375</v>
      </c>
      <c r="BL22" s="117">
        <v>5.9482426643371582</v>
      </c>
      <c r="BM22" s="116">
        <v>821.67279052734375</v>
      </c>
      <c r="BN22" s="116">
        <v>4937.7021484375</v>
      </c>
      <c r="BO22" s="117">
        <v>6.0093288421630859</v>
      </c>
      <c r="BP22" s="116">
        <v>768.2850341796875</v>
      </c>
      <c r="BQ22" s="116">
        <v>4782.39892578125</v>
      </c>
      <c r="BR22" s="117">
        <v>6.2247714996337891</v>
      </c>
      <c r="BS22" s="116">
        <v>920.482177734375</v>
      </c>
      <c r="BT22" s="116">
        <v>5351.03759765625</v>
      </c>
      <c r="BU22" s="117">
        <v>5.813298225402832</v>
      </c>
      <c r="BV22" s="116">
        <v>1125.8172607421875</v>
      </c>
      <c r="BW22" s="116">
        <v>6502.24609375</v>
      </c>
      <c r="BX22" s="117">
        <v>5.775578498840332</v>
      </c>
      <c r="BY22" s="116">
        <v>1266.386962890625</v>
      </c>
      <c r="BZ22" s="116">
        <v>7169.58203125</v>
      </c>
      <c r="CA22" s="117">
        <v>5.6614465713500977</v>
      </c>
      <c r="CB22" s="116">
        <v>1441.8017578125</v>
      </c>
      <c r="CC22" s="116">
        <v>7757.8681640625</v>
      </c>
      <c r="CD22" s="117">
        <v>5.38067626953125</v>
      </c>
      <c r="CE22" s="116">
        <v>1269.7030029296875</v>
      </c>
      <c r="CF22" s="116">
        <v>7073.65673828125</v>
      </c>
      <c r="CG22" s="117">
        <v>5.5711112022399902</v>
      </c>
      <c r="CH22" s="116">
        <v>1668.045654296875</v>
      </c>
      <c r="CI22" s="116">
        <v>9174.1328125</v>
      </c>
      <c r="CJ22" s="117">
        <v>5.4999289512634277</v>
      </c>
      <c r="CK22" s="116">
        <v>2366.3955078125</v>
      </c>
      <c r="CL22" s="116">
        <v>12190.181640625</v>
      </c>
      <c r="CM22" s="117">
        <v>5.1513710021972656</v>
      </c>
      <c r="CN22" s="116">
        <v>3146.727294921875</v>
      </c>
      <c r="CO22" s="116">
        <v>14723.068359375</v>
      </c>
      <c r="CP22" s="117">
        <v>4.6788511276245117</v>
      </c>
      <c r="CQ22" s="116">
        <v>3992.06640625</v>
      </c>
      <c r="CR22" s="116">
        <v>18014.568359375</v>
      </c>
      <c r="CS22" s="117">
        <v>4.5125923156738281</v>
      </c>
      <c r="CT22" s="116">
        <v>7076.552734375</v>
      </c>
      <c r="CU22" s="116">
        <v>32255.279296875</v>
      </c>
      <c r="CV22" s="117">
        <v>4.5580496788024902</v>
      </c>
      <c r="CW22" s="116">
        <v>10356.158203125</v>
      </c>
      <c r="CX22" s="116">
        <v>49319.77734375</v>
      </c>
      <c r="CY22" s="117">
        <v>4.7623624801635742</v>
      </c>
      <c r="CZ22" s="116">
        <v>13136.4892578125</v>
      </c>
      <c r="DA22" s="116">
        <v>64983.55859375</v>
      </c>
      <c r="DB22" s="117">
        <v>4.9467978477478027</v>
      </c>
      <c r="DC22" s="116">
        <v>22770.3125</v>
      </c>
      <c r="DD22" s="116">
        <v>108851.8671875</v>
      </c>
      <c r="DE22" s="117">
        <v>4.7804293632507324</v>
      </c>
      <c r="DF22" s="116">
        <v>43.149101257324219</v>
      </c>
      <c r="DG22" s="116">
        <v>210.06918334960937</v>
      </c>
      <c r="DH22" s="117">
        <v>4.8684487342834473</v>
      </c>
      <c r="DI22" s="116">
        <v>49.929153442382813</v>
      </c>
      <c r="DJ22" s="116">
        <v>244.56178283691406</v>
      </c>
      <c r="DK22" s="117">
        <v>4.8981761932373047</v>
      </c>
      <c r="DL22" s="116">
        <v>60.138332366943359</v>
      </c>
      <c r="DM22" s="116">
        <v>308.57843017578125</v>
      </c>
      <c r="DN22" s="117">
        <v>5.1311435699462891</v>
      </c>
      <c r="DO22" s="116">
        <v>69.061073303222656</v>
      </c>
      <c r="DP22" s="116">
        <v>362.99359130859375</v>
      </c>
      <c r="DQ22" s="117">
        <v>5.2561244964599609</v>
      </c>
      <c r="DR22" s="116">
        <v>71.269294738769531</v>
      </c>
      <c r="DS22" s="116">
        <v>369.95147705078125</v>
      </c>
      <c r="DT22" s="117">
        <v>5.1908955574035645</v>
      </c>
      <c r="DU22" s="116">
        <v>73.686553955078125</v>
      </c>
      <c r="DV22" s="116">
        <v>395.91250610351562</v>
      </c>
      <c r="DW22" s="117">
        <v>5.372927188873291</v>
      </c>
      <c r="DX22" s="116">
        <v>77.0311279296875</v>
      </c>
      <c r="DY22" s="116">
        <v>427.013916015625</v>
      </c>
      <c r="DZ22" s="117">
        <v>5.5433940887451172</v>
      </c>
      <c r="EA22" s="116">
        <v>83.93548583984375</v>
      </c>
      <c r="EB22" s="116">
        <v>463.47598266601562</v>
      </c>
      <c r="EC22" s="117">
        <v>5.5218119621276855</v>
      </c>
      <c r="ED22" s="116">
        <v>91.428688049316406</v>
      </c>
      <c r="EE22" s="118">
        <v>524.6422119140625</v>
      </c>
      <c r="EF22" s="119">
        <v>5.7382669448852539</v>
      </c>
      <c r="EG22" s="115">
        <v>105.25465393066406</v>
      </c>
      <c r="EH22" s="116">
        <v>585.514404296875</v>
      </c>
      <c r="EI22" s="117">
        <v>5.5628361701965332</v>
      </c>
      <c r="EJ22" s="116">
        <v>107.26487731933594</v>
      </c>
      <c r="EK22" s="116">
        <v>639.64398193359375</v>
      </c>
      <c r="EL22" s="117">
        <v>5.963219165802002</v>
      </c>
      <c r="EM22" s="116">
        <v>110.00123596191406</v>
      </c>
      <c r="EN22" s="116">
        <v>707.9696044921875</v>
      </c>
      <c r="EO22" s="117">
        <v>6.4360151290893555</v>
      </c>
      <c r="EP22" s="116">
        <v>120.79301452636719</v>
      </c>
      <c r="EQ22" s="116">
        <v>770.9012451171875</v>
      </c>
      <c r="ER22" s="117">
        <v>6.3820018768310547</v>
      </c>
      <c r="ES22" s="116">
        <v>140.50944519042969</v>
      </c>
      <c r="ET22" s="116">
        <v>867.5457763671875</v>
      </c>
      <c r="EU22" s="117">
        <v>6.1742877960205078</v>
      </c>
      <c r="EV22" s="116">
        <v>147.32557678222656</v>
      </c>
      <c r="EW22" s="116">
        <v>943.2984619140625</v>
      </c>
      <c r="EX22" s="117">
        <v>6.4028153419494629</v>
      </c>
      <c r="EY22" s="116">
        <v>160.07099914550781</v>
      </c>
      <c r="EZ22" s="116">
        <v>1028.2225341796875</v>
      </c>
      <c r="FA22" s="117">
        <v>6.4235405921936035</v>
      </c>
      <c r="FB22" s="116">
        <v>165.183349609375</v>
      </c>
      <c r="FC22" s="116">
        <v>1109.87255859375</v>
      </c>
      <c r="FD22" s="117">
        <v>6.7190341949462891</v>
      </c>
      <c r="FE22" s="116">
        <v>178.24993896484375</v>
      </c>
      <c r="FF22" s="116">
        <v>1196.5062255859375</v>
      </c>
      <c r="FG22" s="117">
        <v>6.712519645690918</v>
      </c>
      <c r="FH22" s="116">
        <v>192.39578247070312</v>
      </c>
      <c r="FI22" s="116">
        <v>1286.1475830078125</v>
      </c>
      <c r="FJ22" s="117">
        <v>6.6849050521850586</v>
      </c>
      <c r="FK22" s="116">
        <v>217.85044860839844</v>
      </c>
      <c r="FL22" s="116">
        <v>1415.3848876953125</v>
      </c>
      <c r="FM22" s="117">
        <v>6.4970483779907227</v>
      </c>
      <c r="FN22" s="116">
        <v>245.23710632324219</v>
      </c>
      <c r="FO22" s="116">
        <v>1588.3114013671875</v>
      </c>
      <c r="FP22" s="117">
        <v>6.4766359329223633</v>
      </c>
      <c r="FQ22" s="116">
        <v>286.06454467773437</v>
      </c>
      <c r="FR22" s="116">
        <v>1774.296875</v>
      </c>
      <c r="FS22" s="117">
        <v>6.2024354934692383</v>
      </c>
      <c r="FT22" s="116">
        <v>319.05722045898437</v>
      </c>
      <c r="FU22" s="116">
        <v>1938.94873046875</v>
      </c>
      <c r="FV22" s="117">
        <v>6.0771188735961914</v>
      </c>
      <c r="FW22" s="116">
        <v>372.39566040039062</v>
      </c>
      <c r="FX22" s="116">
        <v>2159.27783203125</v>
      </c>
      <c r="FY22" s="117">
        <v>5.7983431816101074</v>
      </c>
      <c r="FZ22" s="116">
        <v>415.55203247070312</v>
      </c>
      <c r="GA22" s="116">
        <v>2413.079833984375</v>
      </c>
      <c r="GB22" s="117">
        <v>5.8069257736206055</v>
      </c>
      <c r="GC22" s="116">
        <v>500.3995361328125</v>
      </c>
      <c r="GD22" s="116">
        <v>2761.237548828125</v>
      </c>
      <c r="GE22" s="117">
        <v>5.5180659294128418</v>
      </c>
      <c r="GF22" s="116">
        <v>598.22918701171875</v>
      </c>
      <c r="GG22" s="116">
        <v>3180.8583984375</v>
      </c>
      <c r="GH22" s="117">
        <v>5.3171234130859375</v>
      </c>
      <c r="GI22" s="116">
        <v>696.14117431640625</v>
      </c>
      <c r="GJ22" s="116">
        <v>3656.982666015625</v>
      </c>
      <c r="GK22" s="117">
        <v>5.2532200813293457</v>
      </c>
      <c r="GL22" s="116">
        <v>814.156005859375</v>
      </c>
      <c r="GM22" s="116">
        <v>4108.806640625</v>
      </c>
      <c r="GN22" s="117">
        <v>5.0467066764831543</v>
      </c>
      <c r="GO22" s="116">
        <v>943.51776123046875</v>
      </c>
      <c r="GP22" s="116">
        <v>4764.15966796875</v>
      </c>
      <c r="GQ22" s="117">
        <v>5.0493588447570801</v>
      </c>
      <c r="GR22" s="116">
        <v>1121.4217529296875</v>
      </c>
      <c r="GS22" s="116">
        <v>5381.40869140625</v>
      </c>
      <c r="GT22" s="117">
        <v>4.7987375259399414</v>
      </c>
      <c r="GU22" s="116">
        <v>1287.9306640625</v>
      </c>
      <c r="GV22" s="116">
        <v>6054.4775390625</v>
      </c>
      <c r="GW22" s="117">
        <v>4.7009344100952148</v>
      </c>
      <c r="GX22" s="116">
        <v>1439.77099609375</v>
      </c>
      <c r="GY22" s="116">
        <v>6813.03271484375</v>
      </c>
      <c r="GZ22" s="117">
        <v>4.732025146484375</v>
      </c>
      <c r="HA22" s="116">
        <v>1665.8614501953125</v>
      </c>
      <c r="HB22" s="116">
        <v>7751.64501953125</v>
      </c>
      <c r="HC22" s="117">
        <v>4.6532349586486816</v>
      </c>
      <c r="HD22" s="116">
        <v>1772.5487060546875</v>
      </c>
      <c r="HE22" s="116">
        <v>8651.7119140625</v>
      </c>
      <c r="HF22" s="117">
        <v>4.8809447288513184</v>
      </c>
      <c r="HG22" s="116">
        <v>1923.763671875</v>
      </c>
      <c r="HH22" s="116">
        <v>9210.904296875</v>
      </c>
      <c r="HI22" s="117">
        <v>4.7879605293273926</v>
      </c>
      <c r="HJ22" s="116">
        <v>1803.9454345703125</v>
      </c>
      <c r="HK22" s="116">
        <v>9814.90234375</v>
      </c>
      <c r="HL22" s="117">
        <v>5.4407978057861328</v>
      </c>
      <c r="HM22" s="116">
        <v>1858.28369140625</v>
      </c>
      <c r="HN22" s="116">
        <v>10311.572265625</v>
      </c>
      <c r="HO22" s="117">
        <v>5.5489764213562012</v>
      </c>
      <c r="HP22" s="116">
        <v>1909.966064453125</v>
      </c>
      <c r="HQ22" s="116">
        <v>10676.8603515625</v>
      </c>
      <c r="HR22" s="117">
        <v>5.5900783538818359</v>
      </c>
      <c r="HS22" s="116">
        <v>1949.6075439453125</v>
      </c>
      <c r="HT22" s="116">
        <v>11063.86328125</v>
      </c>
      <c r="HU22" s="117">
        <v>5.6749181747436523</v>
      </c>
      <c r="HV22" s="116">
        <v>2025.4407958984375</v>
      </c>
      <c r="HW22" s="116">
        <v>11666.9130859375</v>
      </c>
      <c r="HX22" s="117">
        <v>5.7601847648620605</v>
      </c>
      <c r="HY22" s="116">
        <v>2129.3359375</v>
      </c>
      <c r="HZ22" s="116">
        <v>12346.75390625</v>
      </c>
      <c r="IA22" s="117">
        <v>5.798405647277832</v>
      </c>
      <c r="IB22" s="116">
        <v>2234.49853515625</v>
      </c>
      <c r="IC22" s="116">
        <v>12783.1806640625</v>
      </c>
      <c r="ID22" s="117">
        <v>5.720827579498291</v>
      </c>
      <c r="IE22" s="116">
        <v>2288.107666015625</v>
      </c>
      <c r="IF22" s="116">
        <v>13059.203125</v>
      </c>
      <c r="IG22" s="117">
        <v>5.7074251174926758</v>
      </c>
      <c r="IH22" s="116">
        <v>2291.871337890625</v>
      </c>
      <c r="II22" s="116">
        <v>13243.998046875</v>
      </c>
      <c r="IJ22" s="117">
        <v>5.7786831855773926</v>
      </c>
      <c r="IK22" s="116">
        <v>2285.375</v>
      </c>
      <c r="IL22" s="116">
        <v>13390.4521484375</v>
      </c>
      <c r="IM22" s="117">
        <v>5.8591923713684082</v>
      </c>
      <c r="IN22" s="115">
        <v>2209.429931640625</v>
      </c>
      <c r="IO22" s="116">
        <v>13731.2080078125</v>
      </c>
      <c r="IP22" s="117">
        <v>6.2148194313049316</v>
      </c>
      <c r="IQ22" s="116">
        <v>2526.53076171875</v>
      </c>
      <c r="IR22" s="116">
        <v>14108.9736328125</v>
      </c>
      <c r="IS22" s="117">
        <v>5.5843267440795898</v>
      </c>
      <c r="IT22" s="116">
        <v>2504.916015625</v>
      </c>
      <c r="IU22" s="116">
        <v>14495.55859375</v>
      </c>
      <c r="IV22" s="117">
        <v>5.7868442535400391</v>
      </c>
      <c r="IW22" s="116">
        <v>2562.005615234375</v>
      </c>
      <c r="IX22" s="116">
        <v>14921.6005859375</v>
      </c>
      <c r="IY22" s="117">
        <v>5.8241872787475586</v>
      </c>
      <c r="IZ22" s="116">
        <v>2631.51220703125</v>
      </c>
      <c r="JA22" s="116">
        <v>15480.6845703125</v>
      </c>
      <c r="JB22" s="117">
        <v>5.8828091621398926</v>
      </c>
      <c r="JC22" s="116">
        <v>2719.932373046875</v>
      </c>
      <c r="JD22" s="116">
        <v>16045.5283203125</v>
      </c>
      <c r="JE22" s="117">
        <v>5.899238109588623</v>
      </c>
      <c r="JF22" s="116">
        <v>3252.6640625</v>
      </c>
      <c r="JG22" s="116">
        <v>16576.603515625</v>
      </c>
      <c r="JH22" s="117">
        <v>5.096315860748291</v>
      </c>
      <c r="JI22" s="116">
        <v>3309.890380859375</v>
      </c>
      <c r="JJ22" s="116">
        <v>17144.171875</v>
      </c>
      <c r="JK22" s="117">
        <v>5.1796798706054687</v>
      </c>
      <c r="JL22" s="116">
        <v>3414.892578125</v>
      </c>
      <c r="JM22" s="116">
        <v>18006.728515625</v>
      </c>
      <c r="JN22" s="117">
        <v>5.2729997634887695</v>
      </c>
      <c r="JO22" s="116">
        <v>3353.235595703125</v>
      </c>
      <c r="JP22" s="116">
        <v>18498.119140625</v>
      </c>
      <c r="JQ22" s="117">
        <v>5.5164985656738281</v>
      </c>
      <c r="JR22" s="116">
        <v>3351.3212890625</v>
      </c>
      <c r="JS22" s="116">
        <v>18886.44140625</v>
      </c>
      <c r="JT22" s="117">
        <v>5.6355209350585937</v>
      </c>
      <c r="JU22" s="116">
        <v>3440.055419921875</v>
      </c>
      <c r="JV22" s="116">
        <v>20076.765625</v>
      </c>
      <c r="JW22" s="117">
        <v>5.8361749649047852</v>
      </c>
      <c r="JX22" s="116">
        <v>3464.038818359375</v>
      </c>
      <c r="JY22" s="116">
        <v>20862.666015625</v>
      </c>
      <c r="JZ22" s="117">
        <v>6.0226421356201172</v>
      </c>
      <c r="KA22" s="116">
        <v>3566.821533203125</v>
      </c>
      <c r="KB22" s="116">
        <v>21354.744140625</v>
      </c>
      <c r="KC22" s="117">
        <v>5.9870514869689941</v>
      </c>
      <c r="KD22" s="116">
        <v>3337.482666015625</v>
      </c>
      <c r="KE22" s="116">
        <v>21337.216796875</v>
      </c>
      <c r="KF22" s="117">
        <v>6.3932065963745117</v>
      </c>
      <c r="KG22" s="116">
        <v>3538.4248046875</v>
      </c>
      <c r="KH22" s="116">
        <v>21949.814453125</v>
      </c>
      <c r="KI22" s="117">
        <v>6.203272819519043</v>
      </c>
      <c r="KJ22" s="116">
        <v>3471.9580078125</v>
      </c>
      <c r="KK22" s="116">
        <v>22649.671875</v>
      </c>
      <c r="KL22" s="117">
        <v>6.5236020088195801</v>
      </c>
      <c r="KM22" s="116">
        <v>3433.806396484375</v>
      </c>
      <c r="KN22" s="116">
        <v>23104.275390625</v>
      </c>
      <c r="KO22" s="117">
        <v>6.7284736633300781</v>
      </c>
      <c r="KP22" s="116">
        <v>3311.167724609375</v>
      </c>
      <c r="KQ22" s="116">
        <v>23280.095703125</v>
      </c>
      <c r="KR22" s="117">
        <v>7.0307812690734863</v>
      </c>
      <c r="KS22" s="116">
        <v>2878.077880859375</v>
      </c>
      <c r="KT22" s="116">
        <v>23554.193359375</v>
      </c>
      <c r="KU22" s="117">
        <v>8.1840009689331055</v>
      </c>
      <c r="KV22" s="134">
        <v>6.6643638610839844</v>
      </c>
      <c r="KW22" s="135">
        <v>5.8054981231689453</v>
      </c>
      <c r="KX22" s="135">
        <v>5.5252223014831543</v>
      </c>
      <c r="KY22" s="135">
        <v>5.6739473342895508</v>
      </c>
      <c r="KZ22" s="135">
        <v>4.9329943656921387</v>
      </c>
      <c r="LA22" s="135">
        <v>5.417879581451416</v>
      </c>
      <c r="LB22" s="135">
        <v>6.4908804893493652</v>
      </c>
      <c r="LC22" s="135">
        <v>5.4868035316467285</v>
      </c>
      <c r="LD22" s="135">
        <v>5.1770057678222656</v>
      </c>
      <c r="LE22" s="135">
        <v>5.8157520294189453</v>
      </c>
      <c r="LF22" s="135">
        <v>5.6839327812194824</v>
      </c>
      <c r="LG22" s="135">
        <v>6.9340262413024902</v>
      </c>
      <c r="LH22" s="135">
        <f t="shared" si="0"/>
        <v>5.9983614285786944</v>
      </c>
      <c r="LI22" s="135">
        <f t="shared" si="1"/>
        <v>5.3034708499908447</v>
      </c>
      <c r="LJ22" s="135">
        <f t="shared" si="2"/>
        <v>5.6431423425674438</v>
      </c>
      <c r="LK22" s="144">
        <f t="shared" si="3"/>
        <v>6.1445703506469727</v>
      </c>
    </row>
    <row r="23" spans="1:323" ht="15" customHeight="1">
      <c r="A23" s="114">
        <v>9</v>
      </c>
      <c r="B23" s="115">
        <v>131.29032897949219</v>
      </c>
      <c r="C23" s="116">
        <v>842.1392822265625</v>
      </c>
      <c r="D23" s="117">
        <v>6.4143285751342773</v>
      </c>
      <c r="E23" s="116">
        <v>142.10026550292969</v>
      </c>
      <c r="F23" s="116">
        <v>938.9044189453125</v>
      </c>
      <c r="G23" s="117">
        <v>6.607337474822998</v>
      </c>
      <c r="H23" s="116">
        <v>189.171630859375</v>
      </c>
      <c r="I23" s="116">
        <v>1098.7906494140625</v>
      </c>
      <c r="J23" s="117">
        <v>5.8084325790405273</v>
      </c>
      <c r="K23" s="116">
        <v>222.1700439453125</v>
      </c>
      <c r="L23" s="116">
        <v>1250.9105224609375</v>
      </c>
      <c r="M23" s="117">
        <v>5.6304192543029785</v>
      </c>
      <c r="N23" s="116">
        <v>273.02008056640625</v>
      </c>
      <c r="O23" s="116">
        <v>1598.6402587890625</v>
      </c>
      <c r="P23" s="117">
        <v>5.8553943634033203</v>
      </c>
      <c r="Q23" s="116">
        <v>349.56134033203125</v>
      </c>
      <c r="R23" s="116">
        <v>1948.7520751953125</v>
      </c>
      <c r="S23" s="117">
        <v>5.5748500823974609</v>
      </c>
      <c r="T23" s="116">
        <v>471.5185546875</v>
      </c>
      <c r="U23" s="116">
        <v>2518.53271484375</v>
      </c>
      <c r="V23" s="117">
        <v>5.3413224220275879</v>
      </c>
      <c r="W23" s="116">
        <v>617.81201171875</v>
      </c>
      <c r="X23" s="116">
        <v>3311.80517578125</v>
      </c>
      <c r="Y23" s="117">
        <v>5.3605384826660156</v>
      </c>
      <c r="Z23" s="116">
        <v>639.746337890625</v>
      </c>
      <c r="AA23" s="116">
        <v>3392.078125</v>
      </c>
      <c r="AB23" s="117">
        <v>5.3022236824035645</v>
      </c>
      <c r="AC23" s="116">
        <v>642.914306640625</v>
      </c>
      <c r="AD23" s="116">
        <v>3543.3876953125</v>
      </c>
      <c r="AE23" s="117">
        <v>5.511446475982666</v>
      </c>
      <c r="AF23" s="116">
        <v>685.5709228515625</v>
      </c>
      <c r="AG23" s="116">
        <v>3962.03466796875</v>
      </c>
      <c r="AH23" s="117">
        <v>5.7791752815246582</v>
      </c>
      <c r="AI23" s="116">
        <v>816.4945068359375</v>
      </c>
      <c r="AJ23" s="116">
        <v>4509.599609375</v>
      </c>
      <c r="AK23" s="117">
        <v>5.5231227874755859</v>
      </c>
      <c r="AL23" s="116">
        <v>890.1910400390625</v>
      </c>
      <c r="AM23" s="116">
        <v>4812.93359375</v>
      </c>
      <c r="AN23" s="117">
        <v>5.4066300392150879</v>
      </c>
      <c r="AO23" s="116">
        <v>1103.404541015625</v>
      </c>
      <c r="AP23" s="116">
        <v>5648.79833984375</v>
      </c>
      <c r="AQ23" s="117">
        <v>5.1194262504577637</v>
      </c>
      <c r="AR23" s="116">
        <v>1078.6690673828125</v>
      </c>
      <c r="AS23" s="116">
        <v>5742.1474609375</v>
      </c>
      <c r="AT23" s="117">
        <v>5.3233633041381836</v>
      </c>
      <c r="AU23" s="116">
        <v>1171.461181640625</v>
      </c>
      <c r="AV23" s="116">
        <v>6156.19580078125</v>
      </c>
      <c r="AW23" s="117">
        <v>5.2551426887512207</v>
      </c>
      <c r="AX23" s="116">
        <v>1296.3795166015625</v>
      </c>
      <c r="AY23" s="116">
        <v>6633.8115234375</v>
      </c>
      <c r="AZ23" s="117">
        <v>5.1171832084655762</v>
      </c>
      <c r="BA23" s="116">
        <v>1356.7022705078125</v>
      </c>
      <c r="BB23" s="116">
        <v>6685.09619140625</v>
      </c>
      <c r="BC23" s="117">
        <v>4.9274601936340332</v>
      </c>
      <c r="BD23" s="116">
        <v>1238.5147705078125</v>
      </c>
      <c r="BE23" s="116">
        <v>6207.9140625</v>
      </c>
      <c r="BF23" s="117">
        <v>5.0123858451843262</v>
      </c>
      <c r="BG23" s="116">
        <v>1003.7749633789062</v>
      </c>
      <c r="BH23" s="116">
        <v>5598.390625</v>
      </c>
      <c r="BI23" s="117">
        <v>5.577336311340332</v>
      </c>
      <c r="BJ23" s="116">
        <v>931.95501708984375</v>
      </c>
      <c r="BK23" s="116">
        <v>5407.27001953125</v>
      </c>
      <c r="BL23" s="117">
        <v>5.8020720481872559</v>
      </c>
      <c r="BM23" s="116">
        <v>850.09259033203125</v>
      </c>
      <c r="BN23" s="116">
        <v>4982.7783203125</v>
      </c>
      <c r="BO23" s="117">
        <v>5.8614535331726074</v>
      </c>
      <c r="BP23" s="116">
        <v>795.3699951171875</v>
      </c>
      <c r="BQ23" s="116">
        <v>4826.3623046875</v>
      </c>
      <c r="BR23" s="117">
        <v>6.0680718421936035</v>
      </c>
      <c r="BS23" s="116">
        <v>953.11175537109375</v>
      </c>
      <c r="BT23" s="116">
        <v>5399.546875</v>
      </c>
      <c r="BU23" s="117">
        <v>5.6651768684387207</v>
      </c>
      <c r="BV23" s="116">
        <v>1166.2711181640625</v>
      </c>
      <c r="BW23" s="116">
        <v>6561.107421875</v>
      </c>
      <c r="BX23" s="117">
        <v>5.6257138252258301</v>
      </c>
      <c r="BY23" s="116">
        <v>1313.0447998046875</v>
      </c>
      <c r="BZ23" s="116">
        <v>7234.197265625</v>
      </c>
      <c r="CA23" s="117">
        <v>5.5094823837280273</v>
      </c>
      <c r="CB23" s="116">
        <v>1494.917724609375</v>
      </c>
      <c r="CC23" s="116">
        <v>7826.9853515625</v>
      </c>
      <c r="CD23" s="117">
        <v>5.2357296943664551</v>
      </c>
      <c r="CE23" s="116">
        <v>1317.8072509765625</v>
      </c>
      <c r="CF23" s="116">
        <v>7137.17431640625</v>
      </c>
      <c r="CG23" s="117">
        <v>5.4159469604492187</v>
      </c>
      <c r="CH23" s="116">
        <v>1731.1280517578125</v>
      </c>
      <c r="CI23" s="116">
        <v>9256.2734375</v>
      </c>
      <c r="CJ23" s="117">
        <v>5.3469605445861816</v>
      </c>
      <c r="CK23" s="116">
        <v>2454.373046875</v>
      </c>
      <c r="CL23" s="116">
        <v>12297.6552734375</v>
      </c>
      <c r="CM23" s="117">
        <v>5.0105075836181641</v>
      </c>
      <c r="CN23" s="116">
        <v>3259.876220703125</v>
      </c>
      <c r="CO23" s="116">
        <v>14849.6640625</v>
      </c>
      <c r="CP23" s="117">
        <v>4.5552845001220703</v>
      </c>
      <c r="CQ23" s="116">
        <v>4135.00634765625</v>
      </c>
      <c r="CR23" s="116">
        <v>18167.880859375</v>
      </c>
      <c r="CS23" s="117">
        <v>4.3936767578125</v>
      </c>
      <c r="CT23" s="116">
        <v>7335.27880859375</v>
      </c>
      <c r="CU23" s="116">
        <v>32530.55859375</v>
      </c>
      <c r="CV23" s="117">
        <v>4.4348087310791016</v>
      </c>
      <c r="CW23" s="116">
        <v>10707.359375</v>
      </c>
      <c r="CX23" s="116">
        <v>49746.03125</v>
      </c>
      <c r="CY23" s="117">
        <v>4.6459665298461914</v>
      </c>
      <c r="CZ23" s="116">
        <v>13579.162109375</v>
      </c>
      <c r="DA23" s="116">
        <v>65550.890625</v>
      </c>
      <c r="DB23" s="117">
        <v>4.8273148536682129</v>
      </c>
      <c r="DC23" s="116">
        <v>23507.697265625</v>
      </c>
      <c r="DD23" s="116">
        <v>109793.796875</v>
      </c>
      <c r="DE23" s="117">
        <v>4.6705465316772461</v>
      </c>
      <c r="DF23" s="116">
        <v>44.591358184814453</v>
      </c>
      <c r="DG23" s="116">
        <v>211.89559936523437</v>
      </c>
      <c r="DH23" s="117">
        <v>4.7519431114196777</v>
      </c>
      <c r="DI23" s="116">
        <v>51.575782775878906</v>
      </c>
      <c r="DJ23" s="116">
        <v>246.69168090820312</v>
      </c>
      <c r="DK23" s="117">
        <v>4.7830915451049805</v>
      </c>
      <c r="DL23" s="116">
        <v>62.12591552734375</v>
      </c>
      <c r="DM23" s="116">
        <v>311.29769897460938</v>
      </c>
      <c r="DN23" s="117">
        <v>5.0107541084289551</v>
      </c>
      <c r="DO23" s="116">
        <v>71.323455810546875</v>
      </c>
      <c r="DP23" s="116">
        <v>366.21133422851562</v>
      </c>
      <c r="DQ23" s="117">
        <v>5.1345148086547852</v>
      </c>
      <c r="DR23" s="116">
        <v>73.531547546386719</v>
      </c>
      <c r="DS23" s="116">
        <v>373.2213134765625</v>
      </c>
      <c r="DT23" s="117">
        <v>5.0756626129150391</v>
      </c>
      <c r="DU23" s="116">
        <v>76.0103759765625</v>
      </c>
      <c r="DV23" s="116">
        <v>399.44064331054687</v>
      </c>
      <c r="DW23" s="117">
        <v>5.2550806999206543</v>
      </c>
      <c r="DX23" s="116">
        <v>79.461952209472656</v>
      </c>
      <c r="DY23" s="116">
        <v>430.84661865234375</v>
      </c>
      <c r="DZ23" s="117">
        <v>5.4220490455627441</v>
      </c>
      <c r="EA23" s="116">
        <v>86.5760498046875</v>
      </c>
      <c r="EB23" s="116">
        <v>467.63235473632812</v>
      </c>
      <c r="EC23" s="117">
        <v>5.4014053344726562</v>
      </c>
      <c r="ED23" s="116">
        <v>94.315078735351563</v>
      </c>
      <c r="EE23" s="118">
        <v>529.386962890625</v>
      </c>
      <c r="EF23" s="119">
        <v>5.6129622459411621</v>
      </c>
      <c r="EG23" s="115">
        <v>108.46755218505859</v>
      </c>
      <c r="EH23" s="116">
        <v>590.77447509765625</v>
      </c>
      <c r="EI23" s="117">
        <v>5.4465546607971191</v>
      </c>
      <c r="EJ23" s="116">
        <v>110.552001953125</v>
      </c>
      <c r="EK23" s="116">
        <v>645.476318359375</v>
      </c>
      <c r="EL23" s="117">
        <v>5.8386669158935547</v>
      </c>
      <c r="EM23" s="116">
        <v>113.77804565429687</v>
      </c>
      <c r="EN23" s="116">
        <v>714.5201416015625</v>
      </c>
      <c r="EO23" s="117">
        <v>6.2799472808837891</v>
      </c>
      <c r="EP23" s="116">
        <v>124.77317810058594</v>
      </c>
      <c r="EQ23" s="116">
        <v>778.02374267578125</v>
      </c>
      <c r="ER23" s="117">
        <v>6.2355046272277832</v>
      </c>
      <c r="ES23" s="116">
        <v>144.82179260253906</v>
      </c>
      <c r="ET23" s="116">
        <v>875.51165771484375</v>
      </c>
      <c r="EU23" s="117">
        <v>6.0454411506652832</v>
      </c>
      <c r="EV23" s="116">
        <v>151.97943115234375</v>
      </c>
      <c r="EW23" s="116">
        <v>952.02008056640625</v>
      </c>
      <c r="EX23" s="117">
        <v>6.2641377449035645</v>
      </c>
      <c r="EY23" s="116">
        <v>165.1641845703125</v>
      </c>
      <c r="EZ23" s="116">
        <v>1037.7347412109375</v>
      </c>
      <c r="FA23" s="117">
        <v>6.2830495834350586</v>
      </c>
      <c r="FB23" s="116">
        <v>170.44580078125</v>
      </c>
      <c r="FC23" s="116">
        <v>1120.2249755859375</v>
      </c>
      <c r="FD23" s="117">
        <v>6.5723237991333008</v>
      </c>
      <c r="FE23" s="116">
        <v>183.89105224609375</v>
      </c>
      <c r="FF23" s="116">
        <v>1207.6651611328125</v>
      </c>
      <c r="FG23" s="117">
        <v>6.5672860145568848</v>
      </c>
      <c r="FH23" s="116">
        <v>198.25056457519531</v>
      </c>
      <c r="FI23" s="116">
        <v>1298.1348876953125</v>
      </c>
      <c r="FJ23" s="117">
        <v>6.5479507446289062</v>
      </c>
      <c r="FK23" s="116">
        <v>224.398193359375</v>
      </c>
      <c r="FL23" s="116">
        <v>1428.5089111328125</v>
      </c>
      <c r="FM23" s="117">
        <v>6.3659553527832031</v>
      </c>
      <c r="FN23" s="116">
        <v>252.72117614746094</v>
      </c>
      <c r="FO23" s="116">
        <v>1603.0296630859375</v>
      </c>
      <c r="FP23" s="117">
        <v>6.343076229095459</v>
      </c>
      <c r="FQ23" s="116">
        <v>294.61520385742187</v>
      </c>
      <c r="FR23" s="116">
        <v>1790.6044921875</v>
      </c>
      <c r="FS23" s="117">
        <v>6.0777735710144043</v>
      </c>
      <c r="FT23" s="116">
        <v>329.20065307617187</v>
      </c>
      <c r="FU23" s="116">
        <v>1956.694580078125</v>
      </c>
      <c r="FV23" s="117">
        <v>5.9437747001647949</v>
      </c>
      <c r="FW23" s="116">
        <v>384.69515991210937</v>
      </c>
      <c r="FX23" s="116">
        <v>2178.846923828125</v>
      </c>
      <c r="FY23" s="117">
        <v>5.6638274192810059</v>
      </c>
      <c r="FZ23" s="116">
        <v>429.962158203125</v>
      </c>
      <c r="GA23" s="116">
        <v>2434.9521484375</v>
      </c>
      <c r="GB23" s="117">
        <v>5.6631779670715332</v>
      </c>
      <c r="GC23" s="116">
        <v>518.254150390625</v>
      </c>
      <c r="GD23" s="116">
        <v>2785.984619140625</v>
      </c>
      <c r="GE23" s="117">
        <v>5.3757109642028809</v>
      </c>
      <c r="GF23" s="116">
        <v>619.44012451171875</v>
      </c>
      <c r="GG23" s="116">
        <v>3209.12353515625</v>
      </c>
      <c r="GH23" s="117">
        <v>5.1806840896606445</v>
      </c>
      <c r="GI23" s="116">
        <v>721.22491455078125</v>
      </c>
      <c r="GJ23" s="116">
        <v>3689.382568359375</v>
      </c>
      <c r="GK23" s="117">
        <v>5.1154398918151855</v>
      </c>
      <c r="GL23" s="116">
        <v>845.22332763671875</v>
      </c>
      <c r="GM23" s="116">
        <v>4144.84228515625</v>
      </c>
      <c r="GN23" s="117">
        <v>4.9038429260253906</v>
      </c>
      <c r="GO23" s="116">
        <v>980.15216064453125</v>
      </c>
      <c r="GP23" s="116">
        <v>4805.9453125</v>
      </c>
      <c r="GQ23" s="117">
        <v>4.9032645225524902</v>
      </c>
      <c r="GR23" s="116">
        <v>1163.3936767578125</v>
      </c>
      <c r="GS23" s="116">
        <v>5427.99267578125</v>
      </c>
      <c r="GT23" s="117">
        <v>4.665654182434082</v>
      </c>
      <c r="GU23" s="116">
        <v>1337.95947265625</v>
      </c>
      <c r="GV23" s="116">
        <v>6106.583984375</v>
      </c>
      <c r="GW23" s="117">
        <v>4.5641021728515625</v>
      </c>
      <c r="GX23" s="116">
        <v>1497.859375</v>
      </c>
      <c r="GY23" s="116">
        <v>6871.7626953125</v>
      </c>
      <c r="GZ23" s="117">
        <v>4.5877223014831543</v>
      </c>
      <c r="HA23" s="116">
        <v>1731.831787109375</v>
      </c>
      <c r="HB23" s="116">
        <v>7818.162109375</v>
      </c>
      <c r="HC23" s="117">
        <v>4.5143890380859375</v>
      </c>
      <c r="HD23" s="116">
        <v>1843.7508544921875</v>
      </c>
      <c r="HE23" s="116">
        <v>8726.9189453125</v>
      </c>
      <c r="HF23" s="117">
        <v>4.7332420349121094</v>
      </c>
      <c r="HG23" s="116">
        <v>2000.82275390625</v>
      </c>
      <c r="HH23" s="116">
        <v>9290.5625</v>
      </c>
      <c r="HI23" s="117">
        <v>4.6433711051940918</v>
      </c>
      <c r="HJ23" s="116">
        <v>1882.673828125</v>
      </c>
      <c r="HK23" s="116">
        <v>9902.529296875</v>
      </c>
      <c r="HL23" s="117">
        <v>5.259821891784668</v>
      </c>
      <c r="HM23" s="116">
        <v>1964.051513671875</v>
      </c>
      <c r="HN23" s="116">
        <v>10403.91796875</v>
      </c>
      <c r="HO23" s="117">
        <v>5.2971715927124023</v>
      </c>
      <c r="HP23" s="116">
        <v>2051.053955078125</v>
      </c>
      <c r="HQ23" s="116">
        <v>10772.451171875</v>
      </c>
      <c r="HR23" s="117">
        <v>5.2521538734436035</v>
      </c>
      <c r="HS23" s="116">
        <v>2113.618896484375</v>
      </c>
      <c r="HT23" s="116">
        <v>11163.150390625</v>
      </c>
      <c r="HU23" s="117">
        <v>5.2815341949462891</v>
      </c>
      <c r="HV23" s="116">
        <v>2229.113037109375</v>
      </c>
      <c r="HW23" s="116">
        <v>11771.7841796875</v>
      </c>
      <c r="HX23" s="117">
        <v>5.2809276580810547</v>
      </c>
      <c r="HY23" s="116">
        <v>2394.28857421875</v>
      </c>
      <c r="HZ23" s="116">
        <v>12457.6328125</v>
      </c>
      <c r="IA23" s="117">
        <v>5.2030625343322754</v>
      </c>
      <c r="IB23" s="116">
        <v>2557.65576171875</v>
      </c>
      <c r="IC23" s="116">
        <v>12897.3876953125</v>
      </c>
      <c r="ID23" s="117">
        <v>5.0426597595214844</v>
      </c>
      <c r="IE23" s="116">
        <v>2606.155029296875</v>
      </c>
      <c r="IF23" s="116">
        <v>13175.75</v>
      </c>
      <c r="IG23" s="117">
        <v>5.0556278228759766</v>
      </c>
      <c r="IH23" s="116">
        <v>2586.180908203125</v>
      </c>
      <c r="II23" s="116">
        <v>13362.5517578125</v>
      </c>
      <c r="IJ23" s="117">
        <v>5.166905403137207</v>
      </c>
      <c r="IK23" s="116">
        <v>2555.127685546875</v>
      </c>
      <c r="IL23" s="116">
        <v>13510.76171875</v>
      </c>
      <c r="IM23" s="117">
        <v>5.2877049446105957</v>
      </c>
      <c r="IN23" s="115">
        <v>2493.83251953125</v>
      </c>
      <c r="IO23" s="116">
        <v>13856.0966796875</v>
      </c>
      <c r="IP23" s="117">
        <v>5.5561456680297852</v>
      </c>
      <c r="IQ23" s="116">
        <v>2695.775146484375</v>
      </c>
      <c r="IR23" s="116">
        <v>14235.3115234375</v>
      </c>
      <c r="IS23" s="117">
        <v>5.2806005477905273</v>
      </c>
      <c r="IT23" s="116">
        <v>2667.464111328125</v>
      </c>
      <c r="IU23" s="116">
        <v>14626.416015625</v>
      </c>
      <c r="IV23" s="117">
        <v>5.4832663536071777</v>
      </c>
      <c r="IW23" s="116">
        <v>2719.492919921875</v>
      </c>
      <c r="IX23" s="116">
        <v>15056.5361328125</v>
      </c>
      <c r="IY23" s="117">
        <v>5.5365233421325684</v>
      </c>
      <c r="IZ23" s="116">
        <v>2781.379638671875</v>
      </c>
      <c r="JA23" s="116">
        <v>15621.0390625</v>
      </c>
      <c r="JB23" s="117">
        <v>5.6162915229797363</v>
      </c>
      <c r="JC23" s="116">
        <v>2863.038330078125</v>
      </c>
      <c r="JD23" s="116">
        <v>16191.1552734375</v>
      </c>
      <c r="JE23" s="117">
        <v>5.6552352905273437</v>
      </c>
      <c r="JF23" s="116">
        <v>3441.646240234375</v>
      </c>
      <c r="JG23" s="116">
        <v>16721.962890625</v>
      </c>
      <c r="JH23" s="117">
        <v>4.858710765838623</v>
      </c>
      <c r="JI23" s="116">
        <v>3493.447998046875</v>
      </c>
      <c r="JJ23" s="116">
        <v>17295.166015625</v>
      </c>
      <c r="JK23" s="117">
        <v>4.9507436752319336</v>
      </c>
      <c r="JL23" s="116">
        <v>3588.121337890625</v>
      </c>
      <c r="JM23" s="116">
        <v>18166.1015625</v>
      </c>
      <c r="JN23" s="117">
        <v>5.0628447532653809</v>
      </c>
      <c r="JO23" s="116">
        <v>3519.43603515625</v>
      </c>
      <c r="JP23" s="116">
        <v>18663.609375</v>
      </c>
      <c r="JQ23" s="117">
        <v>5.303011417388916</v>
      </c>
      <c r="JR23" s="116">
        <v>3511.736572265625</v>
      </c>
      <c r="JS23" s="116">
        <v>19056.25390625</v>
      </c>
      <c r="JT23" s="117">
        <v>5.4264473915100098</v>
      </c>
      <c r="JU23" s="116">
        <v>3595.24462890625</v>
      </c>
      <c r="JV23" s="116">
        <v>20258.71875</v>
      </c>
      <c r="JW23" s="117">
        <v>5.6348652839660645</v>
      </c>
      <c r="JX23" s="116">
        <v>3618.171630859375</v>
      </c>
      <c r="JY23" s="116">
        <v>21053.01171875</v>
      </c>
      <c r="JZ23" s="117">
        <v>5.818687915802002</v>
      </c>
      <c r="KA23" s="116">
        <v>3765.6728515625</v>
      </c>
      <c r="KB23" s="116">
        <v>21549.185546875</v>
      </c>
      <c r="KC23" s="117">
        <v>5.7225327491760254</v>
      </c>
      <c r="KD23" s="116">
        <v>3502.94287109375</v>
      </c>
      <c r="KE23" s="116">
        <v>21534.13671875</v>
      </c>
      <c r="KF23" s="117">
        <v>6.1474413871765137</v>
      </c>
      <c r="KG23" s="116">
        <v>3696.520751953125</v>
      </c>
      <c r="KH23" s="116">
        <v>22151.267578125</v>
      </c>
      <c r="KI23" s="117">
        <v>5.9924640655517578</v>
      </c>
      <c r="KJ23" s="116">
        <v>3644.423095703125</v>
      </c>
      <c r="KK23" s="116">
        <v>22859.470703125</v>
      </c>
      <c r="KL23" s="117">
        <v>6.2724523544311523</v>
      </c>
      <c r="KM23" s="116">
        <v>3614.765380859375</v>
      </c>
      <c r="KN23" s="116">
        <v>23319.470703125</v>
      </c>
      <c r="KO23" s="117">
        <v>6.4511713981628418</v>
      </c>
      <c r="KP23" s="116">
        <v>3510.5947265625</v>
      </c>
      <c r="KQ23" s="116">
        <v>23498.5</v>
      </c>
      <c r="KR23" s="117">
        <v>6.6935954093933105</v>
      </c>
      <c r="KS23" s="116">
        <v>3381.924560546875</v>
      </c>
      <c r="KT23" s="116">
        <v>23778.666015625</v>
      </c>
      <c r="KU23" s="117">
        <v>7.031104564666748</v>
      </c>
      <c r="KV23" s="134">
        <v>6.5108327865600586</v>
      </c>
      <c r="KW23" s="135">
        <v>5.6420836448669434</v>
      </c>
      <c r="KX23" s="135">
        <v>5.3698253631591797</v>
      </c>
      <c r="KY23" s="135">
        <v>5.5284881591796875</v>
      </c>
      <c r="KZ23" s="135">
        <v>4.805295467376709</v>
      </c>
      <c r="LA23" s="135">
        <v>5.2980742454528809</v>
      </c>
      <c r="LB23" s="135">
        <v>6.3504672050476074</v>
      </c>
      <c r="LC23" s="135">
        <v>5.3493151664733887</v>
      </c>
      <c r="LD23" s="135">
        <v>4.9414434432983398</v>
      </c>
      <c r="LE23" s="135">
        <v>5.3228788375854492</v>
      </c>
      <c r="LF23" s="135">
        <v>5.4580521583557129</v>
      </c>
      <c r="LG23" s="135">
        <v>6.4881577491760254</v>
      </c>
      <c r="LH23" s="135">
        <f t="shared" si="0"/>
        <v>5.8409139315287275</v>
      </c>
      <c r="LI23" s="135">
        <f t="shared" si="1"/>
        <v>5.1668918132781982</v>
      </c>
      <c r="LJ23" s="135">
        <f t="shared" si="2"/>
        <v>5.4848250150680542</v>
      </c>
      <c r="LK23" s="144">
        <f t="shared" si="3"/>
        <v>5.7563629150390625</v>
      </c>
    </row>
    <row r="24" spans="1:323" ht="15" customHeight="1">
      <c r="A24" s="114">
        <v>10</v>
      </c>
      <c r="B24" s="115">
        <v>135.85591125488281</v>
      </c>
      <c r="C24" s="116">
        <v>850.012451171875</v>
      </c>
      <c r="D24" s="117">
        <v>6.2567205429077148</v>
      </c>
      <c r="E24" s="116">
        <v>146.72691345214844</v>
      </c>
      <c r="F24" s="116">
        <v>947.73223876953125</v>
      </c>
      <c r="G24" s="117">
        <v>6.4591574668884277</v>
      </c>
      <c r="H24" s="116">
        <v>195.73663330078125</v>
      </c>
      <c r="I24" s="116">
        <v>1108.8612060546875</v>
      </c>
      <c r="J24" s="117">
        <v>5.665067195892334</v>
      </c>
      <c r="K24" s="116">
        <v>230.02676391601562</v>
      </c>
      <c r="L24" s="116">
        <v>1262.2974853515625</v>
      </c>
      <c r="M24" s="117">
        <v>5.4876112937927246</v>
      </c>
      <c r="N24" s="116">
        <v>284.14739990234375</v>
      </c>
      <c r="O24" s="116">
        <v>1613.3079833984375</v>
      </c>
      <c r="P24" s="117">
        <v>5.6777153015136719</v>
      </c>
      <c r="Q24" s="116">
        <v>365.03829956054687</v>
      </c>
      <c r="R24" s="116">
        <v>1966.4356689453125</v>
      </c>
      <c r="S24" s="117">
        <v>5.3869295120239258</v>
      </c>
      <c r="T24" s="116">
        <v>488.79818725585937</v>
      </c>
      <c r="U24" s="116">
        <v>2541.181640625</v>
      </c>
      <c r="V24" s="117">
        <v>5.1988358497619629</v>
      </c>
      <c r="W24" s="116">
        <v>641.3031005859375</v>
      </c>
      <c r="X24" s="116">
        <v>3341.60888671875</v>
      </c>
      <c r="Y24" s="117">
        <v>5.2106547355651855</v>
      </c>
      <c r="Z24" s="116">
        <v>665.45501708984375</v>
      </c>
      <c r="AA24" s="116">
        <v>3422.517578125</v>
      </c>
      <c r="AB24" s="117">
        <v>5.1431236267089844</v>
      </c>
      <c r="AC24" s="116">
        <v>668.40008544921875</v>
      </c>
      <c r="AD24" s="116">
        <v>3575.474365234375</v>
      </c>
      <c r="AE24" s="117">
        <v>5.3493027687072754</v>
      </c>
      <c r="AF24" s="116">
        <v>712.45001220703125</v>
      </c>
      <c r="AG24" s="116">
        <v>3998.291748046875</v>
      </c>
      <c r="AH24" s="117">
        <v>5.6120314598083496</v>
      </c>
      <c r="AI24" s="116">
        <v>849.23187255859375</v>
      </c>
      <c r="AJ24" s="116">
        <v>4550.45361328125</v>
      </c>
      <c r="AK24" s="117">
        <v>5.3583168983459473</v>
      </c>
      <c r="AL24" s="116">
        <v>925.45751953125</v>
      </c>
      <c r="AM24" s="116">
        <v>4856.3251953125</v>
      </c>
      <c r="AN24" s="117">
        <v>5.2474856376647949</v>
      </c>
      <c r="AO24" s="116">
        <v>1144.9432373046875</v>
      </c>
      <c r="AP24" s="116">
        <v>5699.07373046875</v>
      </c>
      <c r="AQ24" s="117">
        <v>4.9776039123535156</v>
      </c>
      <c r="AR24" s="116">
        <v>1118.7532958984375</v>
      </c>
      <c r="AS24" s="116">
        <v>5793.74267578125</v>
      </c>
      <c r="AT24" s="117">
        <v>5.1787490844726562</v>
      </c>
      <c r="AU24" s="116">
        <v>1213.8466796875</v>
      </c>
      <c r="AV24" s="116">
        <v>6211.34765625</v>
      </c>
      <c r="AW24" s="117">
        <v>5.1170778274536133</v>
      </c>
      <c r="AX24" s="116">
        <v>1343.2225341796875</v>
      </c>
      <c r="AY24" s="116">
        <v>6692.857421875</v>
      </c>
      <c r="AZ24" s="117">
        <v>4.9826869964599609</v>
      </c>
      <c r="BA24" s="116">
        <v>1406.1788330078125</v>
      </c>
      <c r="BB24" s="116">
        <v>6744.02734375</v>
      </c>
      <c r="BC24" s="117">
        <v>4.7959957122802734</v>
      </c>
      <c r="BD24" s="116">
        <v>1282.6031494140625</v>
      </c>
      <c r="BE24" s="116">
        <v>6262.88623046875</v>
      </c>
      <c r="BF24" s="117">
        <v>4.8829493522644043</v>
      </c>
      <c r="BG24" s="116">
        <v>1038.5662841796875</v>
      </c>
      <c r="BH24" s="116">
        <v>5649.24951171875</v>
      </c>
      <c r="BI24" s="117">
        <v>5.4394693374633789</v>
      </c>
      <c r="BJ24" s="116">
        <v>964.2515869140625</v>
      </c>
      <c r="BK24" s="116">
        <v>5456.81689453125</v>
      </c>
      <c r="BL24" s="117">
        <v>5.6591215133666992</v>
      </c>
      <c r="BM24" s="116">
        <v>879.602294921875</v>
      </c>
      <c r="BN24" s="116">
        <v>5028.5341796875</v>
      </c>
      <c r="BO24" s="117">
        <v>5.7168269157409668</v>
      </c>
      <c r="BP24" s="116">
        <v>823.557861328125</v>
      </c>
      <c r="BQ24" s="116">
        <v>4870.9951171875</v>
      </c>
      <c r="BR24" s="117">
        <v>5.9145755767822266</v>
      </c>
      <c r="BS24" s="116">
        <v>987.03594970703125</v>
      </c>
      <c r="BT24" s="116">
        <v>5448.7646484375</v>
      </c>
      <c r="BU24" s="117">
        <v>5.5203304290771484</v>
      </c>
      <c r="BV24" s="116">
        <v>1208.3489990234375</v>
      </c>
      <c r="BW24" s="116">
        <v>6620.81787109375</v>
      </c>
      <c r="BX24" s="117">
        <v>5.4792265892028809</v>
      </c>
      <c r="BY24" s="116">
        <v>1361.6148681640625</v>
      </c>
      <c r="BZ24" s="116">
        <v>7299.7197265625</v>
      </c>
      <c r="CA24" s="117">
        <v>5.3610754013061523</v>
      </c>
      <c r="CB24" s="116">
        <v>1550.2584228515625</v>
      </c>
      <c r="CC24" s="116">
        <v>7897.03662109375</v>
      </c>
      <c r="CD24" s="117">
        <v>5.0940132141113281</v>
      </c>
      <c r="CE24" s="116">
        <v>1368.066162109375</v>
      </c>
      <c r="CF24" s="116">
        <v>7201.556640625</v>
      </c>
      <c r="CG24" s="117">
        <v>5.2640414237976074</v>
      </c>
      <c r="CH24" s="116">
        <v>1796.8502197265625</v>
      </c>
      <c r="CI24" s="116">
        <v>9339.5234375</v>
      </c>
      <c r="CJ24" s="117">
        <v>5.1977195739746094</v>
      </c>
      <c r="CK24" s="116">
        <v>2546.031494140625</v>
      </c>
      <c r="CL24" s="116">
        <v>12406.51953125</v>
      </c>
      <c r="CM24" s="117">
        <v>4.8728852272033691</v>
      </c>
      <c r="CN24" s="116">
        <v>3377.406982421875</v>
      </c>
      <c r="CO24" s="116">
        <v>14977.7900390625</v>
      </c>
      <c r="CP24" s="117">
        <v>4.4347009658813477</v>
      </c>
      <c r="CQ24" s="116">
        <v>4283.580078125</v>
      </c>
      <c r="CR24" s="116">
        <v>18322.982421875</v>
      </c>
      <c r="CS24" s="117">
        <v>4.2774925231933594</v>
      </c>
      <c r="CT24" s="116">
        <v>7604.8671875</v>
      </c>
      <c r="CU24" s="116">
        <v>32809.01953125</v>
      </c>
      <c r="CV24" s="117">
        <v>4.3142132759094238</v>
      </c>
      <c r="CW24" s="116">
        <v>11071.986328125</v>
      </c>
      <c r="CX24" s="116">
        <v>50177.78515625</v>
      </c>
      <c r="CY24" s="117">
        <v>4.5319585800170898</v>
      </c>
      <c r="CZ24" s="116">
        <v>14039.24609375</v>
      </c>
      <c r="DA24" s="116">
        <v>66125.8125</v>
      </c>
      <c r="DB24" s="117">
        <v>4.7100687026977539</v>
      </c>
      <c r="DC24" s="116">
        <v>24271.70703125</v>
      </c>
      <c r="DD24" s="116">
        <v>110748.3125</v>
      </c>
      <c r="DE24" s="117">
        <v>4.5628561973571777</v>
      </c>
      <c r="DF24" s="116">
        <v>46.090694427490234</v>
      </c>
      <c r="DG24" s="116">
        <v>213.74618530273437</v>
      </c>
      <c r="DH24" s="117">
        <v>4.6375126838684082</v>
      </c>
      <c r="DI24" s="116">
        <v>53.286041259765625</v>
      </c>
      <c r="DJ24" s="116">
        <v>248.85011291503906</v>
      </c>
      <c r="DK24" s="117">
        <v>4.6700806617736816</v>
      </c>
      <c r="DL24" s="116">
        <v>64.193351745605469</v>
      </c>
      <c r="DM24" s="116">
        <v>314.054931640625</v>
      </c>
      <c r="DN24" s="117">
        <v>4.8923277854919434</v>
      </c>
      <c r="DO24" s="116">
        <v>73.67816162109375</v>
      </c>
      <c r="DP24" s="116">
        <v>369.47488403320312</v>
      </c>
      <c r="DQ24" s="117">
        <v>5.0147137641906738</v>
      </c>
      <c r="DR24" s="116">
        <v>75.880783081054688</v>
      </c>
      <c r="DS24" s="116">
        <v>376.53823852539062</v>
      </c>
      <c r="DT24" s="117">
        <v>4.9622344970703125</v>
      </c>
      <c r="DU24" s="116">
        <v>78.4256591796875</v>
      </c>
      <c r="DV24" s="116">
        <v>403.02105712890625</v>
      </c>
      <c r="DW24" s="117">
        <v>5.138892650604248</v>
      </c>
      <c r="DX24" s="116">
        <v>81.990760803222656</v>
      </c>
      <c r="DY24" s="116">
        <v>434.73696899414062</v>
      </c>
      <c r="DZ24" s="117">
        <v>5.3022675514221191</v>
      </c>
      <c r="EA24" s="116">
        <v>89.325027465820313</v>
      </c>
      <c r="EB24" s="116">
        <v>471.8511962890625</v>
      </c>
      <c r="EC24" s="117">
        <v>5.282407283782959</v>
      </c>
      <c r="ED24" s="116">
        <v>97.323341369628906</v>
      </c>
      <c r="EE24" s="118">
        <v>534.20458984375</v>
      </c>
      <c r="EF24" s="119">
        <v>5.4889669418334961</v>
      </c>
      <c r="EG24" s="115">
        <v>111.81106567382812</v>
      </c>
      <c r="EH24" s="116">
        <v>596.11492919921875</v>
      </c>
      <c r="EI24" s="117">
        <v>5.3314485549926758</v>
      </c>
      <c r="EJ24" s="116">
        <v>113.97704315185547</v>
      </c>
      <c r="EK24" s="116">
        <v>651.40106201171875</v>
      </c>
      <c r="EL24" s="117">
        <v>5.7151951789855957</v>
      </c>
      <c r="EM24" s="116">
        <v>117.75399780273438</v>
      </c>
      <c r="EN24" s="116">
        <v>721.173095703125</v>
      </c>
      <c r="EO24" s="117">
        <v>6.1244044303894043</v>
      </c>
      <c r="EP24" s="116">
        <v>128.94825744628906</v>
      </c>
      <c r="EQ24" s="116">
        <v>785.25897216796875</v>
      </c>
      <c r="ER24" s="117">
        <v>6.0897216796875</v>
      </c>
      <c r="ES24" s="116">
        <v>149.3267822265625</v>
      </c>
      <c r="ET24" s="116">
        <v>883.60552978515625</v>
      </c>
      <c r="EU24" s="117">
        <v>5.9172611236572266</v>
      </c>
      <c r="EV24" s="116">
        <v>156.85783386230469</v>
      </c>
      <c r="EW24" s="116">
        <v>960.8824462890625</v>
      </c>
      <c r="EX24" s="117">
        <v>6.1258172988891602</v>
      </c>
      <c r="EY24" s="116">
        <v>170.50563049316406</v>
      </c>
      <c r="EZ24" s="116">
        <v>1047.400634765625</v>
      </c>
      <c r="FA24" s="117">
        <v>6.1429095268249512</v>
      </c>
      <c r="FB24" s="116">
        <v>175.97412109375</v>
      </c>
      <c r="FC24" s="116">
        <v>1130.7476806640625</v>
      </c>
      <c r="FD24" s="117">
        <v>6.4256477355957031</v>
      </c>
      <c r="FE24" s="116">
        <v>189.82023620605469</v>
      </c>
      <c r="FF24" s="116">
        <v>1219.0076904296875</v>
      </c>
      <c r="FG24" s="117">
        <v>6.4219059944152832</v>
      </c>
      <c r="FH24" s="116">
        <v>204.395263671875</v>
      </c>
      <c r="FI24" s="116">
        <v>1310.3218994140625</v>
      </c>
      <c r="FJ24" s="117">
        <v>6.4107255935668945</v>
      </c>
      <c r="FK24" s="116">
        <v>231.2626953125</v>
      </c>
      <c r="FL24" s="116">
        <v>1441.85009765625</v>
      </c>
      <c r="FM24" s="117">
        <v>6.234684944152832</v>
      </c>
      <c r="FN24" s="116">
        <v>260.57452392578125</v>
      </c>
      <c r="FO24" s="116">
        <v>1617.9898681640625</v>
      </c>
      <c r="FP24" s="117">
        <v>6.2093172073364258</v>
      </c>
      <c r="FQ24" s="116">
        <v>303.57113647460937</v>
      </c>
      <c r="FR24" s="116">
        <v>1807.17724609375</v>
      </c>
      <c r="FS24" s="117">
        <v>5.9530601501464844</v>
      </c>
      <c r="FT24" s="116">
        <v>339.83517456054687</v>
      </c>
      <c r="FU24" s="116">
        <v>1974.71923828125</v>
      </c>
      <c r="FV24" s="117">
        <v>5.8108148574829102</v>
      </c>
      <c r="FW24" s="116">
        <v>397.573486328125</v>
      </c>
      <c r="FX24" s="116">
        <v>2198.710693359375</v>
      </c>
      <c r="FY24" s="117">
        <v>5.5303254127502441</v>
      </c>
      <c r="FZ24" s="116">
        <v>445.06936645507812</v>
      </c>
      <c r="GA24" s="116">
        <v>2457.146484375</v>
      </c>
      <c r="GB24" s="117">
        <v>5.5208168029785156</v>
      </c>
      <c r="GC24" s="116">
        <v>536.9588623046875</v>
      </c>
      <c r="GD24" s="116">
        <v>2811.078369140625</v>
      </c>
      <c r="GE24" s="117">
        <v>5.2351837158203125</v>
      </c>
      <c r="GF24" s="116">
        <v>641.58599853515625</v>
      </c>
      <c r="GG24" s="116">
        <v>3237.775390625</v>
      </c>
      <c r="GH24" s="117">
        <v>5.0465183258056641</v>
      </c>
      <c r="GI24" s="116">
        <v>747.41973876953125</v>
      </c>
      <c r="GJ24" s="116">
        <v>3722.217529296875</v>
      </c>
      <c r="GK24" s="117">
        <v>4.9800901412963867</v>
      </c>
      <c r="GL24" s="116">
        <v>877.7589111328125</v>
      </c>
      <c r="GM24" s="116">
        <v>4181.3251953125</v>
      </c>
      <c r="GN24" s="117">
        <v>4.7636375427246094</v>
      </c>
      <c r="GO24" s="116">
        <v>1018.5166625976563</v>
      </c>
      <c r="GP24" s="116">
        <v>4848.24267578125</v>
      </c>
      <c r="GQ24" s="117">
        <v>4.760101318359375</v>
      </c>
      <c r="GR24" s="116">
        <v>1207.069091796875</v>
      </c>
      <c r="GS24" s="116">
        <v>5475.1357421875</v>
      </c>
      <c r="GT24" s="117">
        <v>4.5358924865722656</v>
      </c>
      <c r="GU24" s="116">
        <v>1390.0831298828125</v>
      </c>
      <c r="GV24" s="116">
        <v>6159.28125</v>
      </c>
      <c r="GW24" s="117">
        <v>4.4308724403381348</v>
      </c>
      <c r="GX24" s="116">
        <v>1558.58251953125</v>
      </c>
      <c r="GY24" s="116">
        <v>6931.1376953125</v>
      </c>
      <c r="GZ24" s="117">
        <v>4.447077751159668</v>
      </c>
      <c r="HA24" s="116">
        <v>1800.6397705078125</v>
      </c>
      <c r="HB24" s="116">
        <v>7885.40771484375</v>
      </c>
      <c r="HC24" s="117">
        <v>4.3792257308959961</v>
      </c>
      <c r="HD24" s="116">
        <v>1918.2879638671875</v>
      </c>
      <c r="HE24" s="116">
        <v>8802.9873046875</v>
      </c>
      <c r="HF24" s="117">
        <v>4.5889811515808105</v>
      </c>
      <c r="HG24" s="116">
        <v>2081.22021484375</v>
      </c>
      <c r="HH24" s="116">
        <v>9371.1162109375</v>
      </c>
      <c r="HI24" s="117">
        <v>4.5027027130126953</v>
      </c>
      <c r="HJ24" s="116">
        <v>1991.2215576171875</v>
      </c>
      <c r="HK24" s="116">
        <v>9991.0546875</v>
      </c>
      <c r="HL24" s="117">
        <v>5.0175504684448242</v>
      </c>
      <c r="HM24" s="116">
        <v>2096.078125</v>
      </c>
      <c r="HN24" s="116">
        <v>10496.9814453125</v>
      </c>
      <c r="HO24" s="117">
        <v>5.0079150199890137</v>
      </c>
      <c r="HP24" s="116">
        <v>2222.222900390625</v>
      </c>
      <c r="HQ24" s="116">
        <v>10868.4345703125</v>
      </c>
      <c r="HR24" s="117">
        <v>4.8907942771911621</v>
      </c>
      <c r="HS24" s="116">
        <v>2313.68017578125</v>
      </c>
      <c r="HT24" s="116">
        <v>11262.6240234375</v>
      </c>
      <c r="HU24" s="117">
        <v>4.8678398132324219</v>
      </c>
      <c r="HV24" s="116">
        <v>2479.267333984375</v>
      </c>
      <c r="HW24" s="116">
        <v>11876.4697265625</v>
      </c>
      <c r="HX24" s="117">
        <v>4.7903141975402832</v>
      </c>
      <c r="HY24" s="116">
        <v>2689.4111328125</v>
      </c>
      <c r="HZ24" s="116">
        <v>12567.7236328125</v>
      </c>
      <c r="IA24" s="117">
        <v>4.6730389595031738</v>
      </c>
      <c r="IB24" s="116">
        <v>2753.46630859375</v>
      </c>
      <c r="IC24" s="116">
        <v>13011.0712890625</v>
      </c>
      <c r="ID24" s="117">
        <v>4.7253422737121582</v>
      </c>
      <c r="IE24" s="116">
        <v>2778.9443359375</v>
      </c>
      <c r="IF24" s="116">
        <v>13292.22265625</v>
      </c>
      <c r="IG24" s="117">
        <v>4.7831912040710449</v>
      </c>
      <c r="IH24" s="116">
        <v>2754.790283203125</v>
      </c>
      <c r="II24" s="116">
        <v>13481.3447265625</v>
      </c>
      <c r="IJ24" s="117">
        <v>4.8937826156616211</v>
      </c>
      <c r="IK24" s="116">
        <v>2719.07666015625</v>
      </c>
      <c r="IL24" s="116">
        <v>13631.572265625</v>
      </c>
      <c r="IM24" s="117">
        <v>5.0133094787597656</v>
      </c>
      <c r="IN24" s="115">
        <v>2656.728759765625</v>
      </c>
      <c r="IO24" s="116">
        <v>13981.4326171875</v>
      </c>
      <c r="IP24" s="117">
        <v>5.2626495361328125</v>
      </c>
      <c r="IQ24" s="116">
        <v>2848.820068359375</v>
      </c>
      <c r="IR24" s="116">
        <v>14362.6611328125</v>
      </c>
      <c r="IS24" s="117">
        <v>5.0416173934936523</v>
      </c>
      <c r="IT24" s="116">
        <v>2811.458251953125</v>
      </c>
      <c r="IU24" s="116">
        <v>14758.4755859375</v>
      </c>
      <c r="IV24" s="117">
        <v>5.2494025230407715</v>
      </c>
      <c r="IW24" s="116">
        <v>2856.052001953125</v>
      </c>
      <c r="IX24" s="116">
        <v>15192.837890625</v>
      </c>
      <c r="IY24" s="117">
        <v>5.3195242881774902</v>
      </c>
      <c r="IZ24" s="116">
        <v>2910.734130859375</v>
      </c>
      <c r="JA24" s="116">
        <v>15762.96875</v>
      </c>
      <c r="JB24" s="117">
        <v>5.415461540222168</v>
      </c>
      <c r="JC24" s="116">
        <v>2990.18505859375</v>
      </c>
      <c r="JD24" s="116">
        <v>16338.5341796875</v>
      </c>
      <c r="JE24" s="117">
        <v>5.4640545845031738</v>
      </c>
      <c r="JF24" s="116">
        <v>3609.121337890625</v>
      </c>
      <c r="JG24" s="116">
        <v>16868.572265625</v>
      </c>
      <c r="JH24" s="117">
        <v>4.6738724708557129</v>
      </c>
      <c r="JI24" s="116">
        <v>3652.759033203125</v>
      </c>
      <c r="JJ24" s="116">
        <v>17447.61328125</v>
      </c>
      <c r="JK24" s="117">
        <v>4.776557445526123</v>
      </c>
      <c r="JL24" s="116">
        <v>3738.572509765625</v>
      </c>
      <c r="JM24" s="116">
        <v>18327.228515625</v>
      </c>
      <c r="JN24" s="117">
        <v>4.9021997451782227</v>
      </c>
      <c r="JO24" s="116">
        <v>3665.9111328125</v>
      </c>
      <c r="JP24" s="116">
        <v>18831.0546875</v>
      </c>
      <c r="JQ24" s="117">
        <v>5.1368007659912109</v>
      </c>
      <c r="JR24" s="116">
        <v>3658.9404296875</v>
      </c>
      <c r="JS24" s="116">
        <v>19228.15234375</v>
      </c>
      <c r="JT24" s="117">
        <v>5.2551150321960449</v>
      </c>
      <c r="JU24" s="116">
        <v>3750.778076171875</v>
      </c>
      <c r="JV24" s="116">
        <v>20443.021484375</v>
      </c>
      <c r="JW24" s="117">
        <v>5.4503417015075684</v>
      </c>
      <c r="JX24" s="116">
        <v>3791.027099609375</v>
      </c>
      <c r="JY24" s="116">
        <v>21245.80859375</v>
      </c>
      <c r="JZ24" s="117">
        <v>5.6042356491088867</v>
      </c>
      <c r="KA24" s="116">
        <v>4041.33544921875</v>
      </c>
      <c r="KB24" s="116">
        <v>21745.306640625</v>
      </c>
      <c r="KC24" s="117">
        <v>5.3807229995727539</v>
      </c>
      <c r="KD24" s="116">
        <v>3728.779296875</v>
      </c>
      <c r="KE24" s="116">
        <v>21733.30859375</v>
      </c>
      <c r="KF24" s="117">
        <v>5.8285317420959473</v>
      </c>
      <c r="KG24" s="116">
        <v>3873.614990234375</v>
      </c>
      <c r="KH24" s="116">
        <v>22355.373046875</v>
      </c>
      <c r="KI24" s="117">
        <v>5.7711911201477051</v>
      </c>
      <c r="KJ24" s="116">
        <v>3851.314697265625</v>
      </c>
      <c r="KK24" s="116">
        <v>23071.884765625</v>
      </c>
      <c r="KL24" s="117">
        <v>5.9906516075134277</v>
      </c>
      <c r="KM24" s="116">
        <v>3863.870849609375</v>
      </c>
      <c r="KN24" s="116">
        <v>23537.12109375</v>
      </c>
      <c r="KO24" s="117">
        <v>6.0915908813476563</v>
      </c>
      <c r="KP24" s="116">
        <v>3798.114501953125</v>
      </c>
      <c r="KQ24" s="116">
        <v>23719.068359375</v>
      </c>
      <c r="KR24" s="117">
        <v>6.2449588775634766</v>
      </c>
      <c r="KS24" s="116">
        <v>3917.1826171875</v>
      </c>
      <c r="KT24" s="116">
        <v>24002.349609375</v>
      </c>
      <c r="KU24" s="117">
        <v>6.1274523735046387</v>
      </c>
      <c r="KV24" s="134">
        <v>6.3579387664794922</v>
      </c>
      <c r="KW24" s="135">
        <v>5.4832320213317871</v>
      </c>
      <c r="KX24" s="135">
        <v>5.2177033424377441</v>
      </c>
      <c r="KY24" s="135">
        <v>5.3863582611083984</v>
      </c>
      <c r="KZ24" s="135">
        <v>4.6803450584411621</v>
      </c>
      <c r="LA24" s="135">
        <v>5.1798534393310547</v>
      </c>
      <c r="LB24" s="135">
        <v>6.2102394104003906</v>
      </c>
      <c r="LC24" s="135">
        <v>5.2136440277099609</v>
      </c>
      <c r="LD24" s="135">
        <v>4.6923274993896484</v>
      </c>
      <c r="LE24" s="135">
        <v>5.0377321243286133</v>
      </c>
      <c r="LF24" s="135">
        <v>5.2472434043884277</v>
      </c>
      <c r="LG24" s="135">
        <v>6.0451688766479492</v>
      </c>
      <c r="LH24" s="135">
        <f t="shared" si="0"/>
        <v>5.6862913767496748</v>
      </c>
      <c r="LI24" s="135">
        <f t="shared" si="1"/>
        <v>5.0333516597747803</v>
      </c>
      <c r="LJ24" s="135">
        <f t="shared" si="2"/>
        <v>5.3240160942077637</v>
      </c>
      <c r="LK24" s="144">
        <f t="shared" si="3"/>
        <v>5.443381468454997</v>
      </c>
    </row>
    <row r="25" spans="1:323" ht="15" customHeight="1">
      <c r="A25" s="114">
        <v>11</v>
      </c>
      <c r="B25" s="115">
        <v>140.58712768554687</v>
      </c>
      <c r="C25" s="116">
        <v>858.0101318359375</v>
      </c>
      <c r="D25" s="117">
        <v>6.1030488014221191</v>
      </c>
      <c r="E25" s="116">
        <v>151.5015869140625</v>
      </c>
      <c r="F25" s="116">
        <v>956.70556640625</v>
      </c>
      <c r="G25" s="117">
        <v>6.3148221969604492</v>
      </c>
      <c r="H25" s="116">
        <v>202.49995422363281</v>
      </c>
      <c r="I25" s="116">
        <v>1119.083251953125</v>
      </c>
      <c r="J25" s="117">
        <v>5.5263381004333496</v>
      </c>
      <c r="K25" s="116">
        <v>238.01643371582031</v>
      </c>
      <c r="L25" s="116">
        <v>1273.8511962890625</v>
      </c>
      <c r="M25" s="117">
        <v>5.3519463539123535</v>
      </c>
      <c r="N25" s="116">
        <v>295.64968872070313</v>
      </c>
      <c r="O25" s="116">
        <v>1628.177978515625</v>
      </c>
      <c r="P25" s="117">
        <v>5.5071187019348145</v>
      </c>
      <c r="Q25" s="116">
        <v>381.43707275390625</v>
      </c>
      <c r="R25" s="116">
        <v>1984.337890625</v>
      </c>
      <c r="S25" s="117">
        <v>5.202268123626709</v>
      </c>
      <c r="T25" s="116">
        <v>506.44326782226562</v>
      </c>
      <c r="U25" s="116">
        <v>2564.143310546875</v>
      </c>
      <c r="V25" s="117">
        <v>5.0630416870117187</v>
      </c>
      <c r="W25" s="116">
        <v>665.60302734375</v>
      </c>
      <c r="X25" s="116">
        <v>3371.8134765625</v>
      </c>
      <c r="Y25" s="117">
        <v>5.0658025741577148</v>
      </c>
      <c r="Z25" s="116">
        <v>692.13739013671875</v>
      </c>
      <c r="AA25" s="116">
        <v>3453.3466796875</v>
      </c>
      <c r="AB25" s="117">
        <v>4.9893946647644043</v>
      </c>
      <c r="AC25" s="116">
        <v>694.90167236328125</v>
      </c>
      <c r="AD25" s="116">
        <v>3607.990234375</v>
      </c>
      <c r="AE25" s="117">
        <v>5.1920876502990723</v>
      </c>
      <c r="AF25" s="116">
        <v>740.4686279296875</v>
      </c>
      <c r="AG25" s="116">
        <v>4035.054931640625</v>
      </c>
      <c r="AH25" s="117">
        <v>5.4493260383605957</v>
      </c>
      <c r="AI25" s="116">
        <v>883.344482421875</v>
      </c>
      <c r="AJ25" s="116">
        <v>4591.85009765625</v>
      </c>
      <c r="AK25" s="117">
        <v>5.1982550621032715</v>
      </c>
      <c r="AL25" s="116">
        <v>962.17413330078125</v>
      </c>
      <c r="AM25" s="116">
        <v>4900.287109375</v>
      </c>
      <c r="AN25" s="117">
        <v>5.0929317474365234</v>
      </c>
      <c r="AO25" s="116">
        <v>1187.7774658203125</v>
      </c>
      <c r="AP25" s="116">
        <v>5750.00390625</v>
      </c>
      <c r="AQ25" s="117">
        <v>4.840977668762207</v>
      </c>
      <c r="AR25" s="116">
        <v>1160.1585693359375</v>
      </c>
      <c r="AS25" s="116">
        <v>5846.03955078125</v>
      </c>
      <c r="AT25" s="117">
        <v>5.0390005111694336</v>
      </c>
      <c r="AU25" s="116">
        <v>1257.4888916015625</v>
      </c>
      <c r="AV25" s="116">
        <v>6267.25537109375</v>
      </c>
      <c r="AW25" s="117">
        <v>4.9839448928833008</v>
      </c>
      <c r="AX25" s="116">
        <v>1391.4647216796875</v>
      </c>
      <c r="AY25" s="116">
        <v>6752.6953125</v>
      </c>
      <c r="AZ25" s="117">
        <v>4.852940559387207</v>
      </c>
      <c r="BA25" s="116">
        <v>1457.2357177734375</v>
      </c>
      <c r="BB25" s="116">
        <v>6803.7177734375</v>
      </c>
      <c r="BC25" s="117">
        <v>4.6689205169677734</v>
      </c>
      <c r="BD25" s="116">
        <v>1328.0904541015625</v>
      </c>
      <c r="BE25" s="116">
        <v>6318.58984375</v>
      </c>
      <c r="BF25" s="117">
        <v>4.7576503753662109</v>
      </c>
      <c r="BG25" s="116">
        <v>1074.5665283203125</v>
      </c>
      <c r="BH25" s="116">
        <v>5700.85400390625</v>
      </c>
      <c r="BI25" s="117">
        <v>5.3052592277526855</v>
      </c>
      <c r="BJ25" s="116">
        <v>997.65936279296875</v>
      </c>
      <c r="BK25" s="116">
        <v>5507.1083984375</v>
      </c>
      <c r="BL25" s="117">
        <v>5.5200285911560059</v>
      </c>
      <c r="BM25" s="116">
        <v>910.12908935546875</v>
      </c>
      <c r="BN25" s="116">
        <v>5074.98095703125</v>
      </c>
      <c r="BO25" s="117">
        <v>5.5761113166809082</v>
      </c>
      <c r="BP25" s="116">
        <v>852.775146484375</v>
      </c>
      <c r="BQ25" s="116">
        <v>4916.30859375</v>
      </c>
      <c r="BR25" s="117">
        <v>5.7650704383850098</v>
      </c>
      <c r="BS25" s="116">
        <v>1022.1610717773437</v>
      </c>
      <c r="BT25" s="116">
        <v>5498.7001953125</v>
      </c>
      <c r="BU25" s="117">
        <v>5.3794851303100586</v>
      </c>
      <c r="BV25" s="116">
        <v>1251.924560546875</v>
      </c>
      <c r="BW25" s="116">
        <v>6681.38818359375</v>
      </c>
      <c r="BX25" s="117">
        <v>5.3368935585021973</v>
      </c>
      <c r="BY25" s="116">
        <v>1411.9293212890625</v>
      </c>
      <c r="BZ25" s="116">
        <v>7366.15869140625</v>
      </c>
      <c r="CA25" s="117">
        <v>5.2170872688293457</v>
      </c>
      <c r="CB25" s="116">
        <v>1607.6536865234375</v>
      </c>
      <c r="CC25" s="116">
        <v>7968.02783203125</v>
      </c>
      <c r="CD25" s="117">
        <v>4.9563088417053223</v>
      </c>
      <c r="CE25" s="116">
        <v>1420.3134765625</v>
      </c>
      <c r="CF25" s="116">
        <v>7266.8095703125</v>
      </c>
      <c r="CG25" s="117">
        <v>5.1163420677185059</v>
      </c>
      <c r="CH25" s="116">
        <v>1864.9586181640625</v>
      </c>
      <c r="CI25" s="116">
        <v>9423.8916015625</v>
      </c>
      <c r="CJ25" s="117">
        <v>5.0531373023986816</v>
      </c>
      <c r="CK25" s="116">
        <v>2641.07763671875</v>
      </c>
      <c r="CL25" s="116">
        <v>12516.7802734375</v>
      </c>
      <c r="CM25" s="117">
        <v>4.7392702102661133</v>
      </c>
      <c r="CN25" s="116">
        <v>3498.987060546875</v>
      </c>
      <c r="CO25" s="116">
        <v>15107.4521484375</v>
      </c>
      <c r="CP25" s="117">
        <v>4.317664623260498</v>
      </c>
      <c r="CQ25" s="116">
        <v>4437.416015625</v>
      </c>
      <c r="CR25" s="116">
        <v>18479.869140625</v>
      </c>
      <c r="CS25" s="117">
        <v>4.1645565032958984</v>
      </c>
      <c r="CT25" s="116">
        <v>7884.6220703125</v>
      </c>
      <c r="CU25" s="116">
        <v>33090.6484375</v>
      </c>
      <c r="CV25" s="117">
        <v>4.1968593597412109</v>
      </c>
      <c r="CW25" s="116">
        <v>11449.455078125</v>
      </c>
      <c r="CX25" s="116">
        <v>50615.06640625</v>
      </c>
      <c r="CY25" s="117">
        <v>4.4207401275634766</v>
      </c>
      <c r="CZ25" s="116">
        <v>14516.1357421875</v>
      </c>
      <c r="DA25" s="116">
        <v>66708.390625</v>
      </c>
      <c r="DB25" s="117">
        <v>4.5954647064208984</v>
      </c>
      <c r="DC25" s="116">
        <v>25061.607421875</v>
      </c>
      <c r="DD25" s="116">
        <v>111715.5390625</v>
      </c>
      <c r="DE25" s="117">
        <v>4.457636833190918</v>
      </c>
      <c r="DF25" s="116">
        <v>47.645355224609375</v>
      </c>
      <c r="DG25" s="116">
        <v>215.621337890625</v>
      </c>
      <c r="DH25" s="117">
        <v>4.525547981262207</v>
      </c>
      <c r="DI25" s="116">
        <v>55.058509826660156</v>
      </c>
      <c r="DJ25" s="116">
        <v>251.03756713867187</v>
      </c>
      <c r="DK25" s="117">
        <v>4.5594687461853027</v>
      </c>
      <c r="DL25" s="116">
        <v>66.3397216796875</v>
      </c>
      <c r="DM25" s="116">
        <v>316.85037231445312</v>
      </c>
      <c r="DN25" s="117">
        <v>4.7761788368225098</v>
      </c>
      <c r="DO25" s="116">
        <v>76.124259948730469</v>
      </c>
      <c r="DP25" s="116">
        <v>372.7847900390625</v>
      </c>
      <c r="DQ25" s="117">
        <v>4.8970565795898437</v>
      </c>
      <c r="DR25" s="116">
        <v>78.316871643066406</v>
      </c>
      <c r="DS25" s="116">
        <v>379.90280151367187</v>
      </c>
      <c r="DT25" s="117">
        <v>4.8508424758911133</v>
      </c>
      <c r="DU25" s="116">
        <v>80.932273864746094</v>
      </c>
      <c r="DV25" s="116">
        <v>406.65414428710937</v>
      </c>
      <c r="DW25" s="117">
        <v>5.024622917175293</v>
      </c>
      <c r="DX25" s="116">
        <v>84.618507385253906</v>
      </c>
      <c r="DY25" s="116">
        <v>438.68572998046875</v>
      </c>
      <c r="DZ25" s="117">
        <v>5.1842765808105469</v>
      </c>
      <c r="EA25" s="116">
        <v>92.183578491210938</v>
      </c>
      <c r="EB25" s="116">
        <v>476.13320922851563</v>
      </c>
      <c r="EC25" s="117">
        <v>5.1650543212890625</v>
      </c>
      <c r="ED25" s="116">
        <v>100.45517730712891</v>
      </c>
      <c r="EE25" s="118">
        <v>539.0958251953125</v>
      </c>
      <c r="EF25" s="119">
        <v>5.3665308952331543</v>
      </c>
      <c r="EG25" s="115">
        <v>115.28797149658203</v>
      </c>
      <c r="EH25" s="116">
        <v>601.53729248046875</v>
      </c>
      <c r="EI25" s="117">
        <v>5.2176933288574219</v>
      </c>
      <c r="EJ25" s="116">
        <v>117.54283142089844</v>
      </c>
      <c r="EK25" s="116">
        <v>657.41961669921875</v>
      </c>
      <c r="EL25" s="117">
        <v>5.5930218696594238</v>
      </c>
      <c r="EM25" s="116">
        <v>121.93254089355469</v>
      </c>
      <c r="EN25" s="116">
        <v>727.9298095703125</v>
      </c>
      <c r="EO25" s="117">
        <v>5.9699387550354004</v>
      </c>
      <c r="EP25" s="116">
        <v>133.32315063476562</v>
      </c>
      <c r="EQ25" s="116">
        <v>792.60888671875</v>
      </c>
      <c r="ER25" s="117">
        <v>5.9450206756591797</v>
      </c>
      <c r="ES25" s="116">
        <v>154.03071594238281</v>
      </c>
      <c r="ET25" s="116">
        <v>891.8297119140625</v>
      </c>
      <c r="EU25" s="117">
        <v>5.7899470329284668</v>
      </c>
      <c r="EV25" s="116">
        <v>161.96846008300781</v>
      </c>
      <c r="EW25" s="116">
        <v>969.8878173828125</v>
      </c>
      <c r="EX25" s="117">
        <v>5.9881277084350586</v>
      </c>
      <c r="EY25" s="116">
        <v>176.10469055175781</v>
      </c>
      <c r="EZ25" s="116">
        <v>1057.2220458984375</v>
      </c>
      <c r="FA25" s="117">
        <v>6.0033726692199707</v>
      </c>
      <c r="FB25" s="116">
        <v>181.7786865234375</v>
      </c>
      <c r="FC25" s="116">
        <v>1141.443115234375</v>
      </c>
      <c r="FD25" s="117">
        <v>6.2793011665344238</v>
      </c>
      <c r="FE25" s="116">
        <v>196.04975891113281</v>
      </c>
      <c r="FF25" s="116">
        <v>1230.5369873046875</v>
      </c>
      <c r="FG25" s="117">
        <v>6.2766566276550293</v>
      </c>
      <c r="FH25" s="116">
        <v>210.84283447265625</v>
      </c>
      <c r="FI25" s="116">
        <v>1322.712158203125</v>
      </c>
      <c r="FJ25" s="117">
        <v>6.2734508514404297</v>
      </c>
      <c r="FK25" s="116">
        <v>238.45817565917969</v>
      </c>
      <c r="FL25" s="116">
        <v>1455.4119873046875</v>
      </c>
      <c r="FM25" s="117">
        <v>6.103426456451416</v>
      </c>
      <c r="FN25" s="116">
        <v>268.81356811523437</v>
      </c>
      <c r="FO25" s="116">
        <v>1633.1956787109375</v>
      </c>
      <c r="FP25" s="117">
        <v>6.0755701065063477</v>
      </c>
      <c r="FQ25" s="116">
        <v>312.9510498046875</v>
      </c>
      <c r="FR25" s="116">
        <v>1824.019287109375</v>
      </c>
      <c r="FS25" s="117">
        <v>5.8284492492675781</v>
      </c>
      <c r="FT25" s="116">
        <v>350.9783935546875</v>
      </c>
      <c r="FU25" s="116">
        <v>1993.026611328125</v>
      </c>
      <c r="FV25" s="117">
        <v>5.6784882545471191</v>
      </c>
      <c r="FW25" s="116">
        <v>411.04354858398437</v>
      </c>
      <c r="FX25" s="116">
        <v>2218.873291015625</v>
      </c>
      <c r="FY25" s="117">
        <v>5.3981466293334961</v>
      </c>
      <c r="FZ25" s="116">
        <v>460.878173828125</v>
      </c>
      <c r="GA25" s="116">
        <v>2479.666015625</v>
      </c>
      <c r="GB25" s="117">
        <v>5.3803067207336426</v>
      </c>
      <c r="GC25" s="116">
        <v>556.505126953125</v>
      </c>
      <c r="GD25" s="116">
        <v>2836.521240234375</v>
      </c>
      <c r="GE25" s="117">
        <v>5.0970263481140137</v>
      </c>
      <c r="GF25" s="116">
        <v>664.64190673828125</v>
      </c>
      <c r="GG25" s="116">
        <v>3266.8173828125</v>
      </c>
      <c r="GH25" s="117">
        <v>4.915153980255127</v>
      </c>
      <c r="GI25" s="116">
        <v>774.68218994140625</v>
      </c>
      <c r="GJ25" s="116">
        <v>3755.490234375</v>
      </c>
      <c r="GK25" s="117">
        <v>4.8477816581726074</v>
      </c>
      <c r="GL25" s="116">
        <v>911.68359375</v>
      </c>
      <c r="GM25" s="116">
        <v>4218.2548828125</v>
      </c>
      <c r="GN25" s="117">
        <v>4.626884937286377</v>
      </c>
      <c r="GO25" s="116">
        <v>1058.4971923828125</v>
      </c>
      <c r="GP25" s="116">
        <v>4891.05029296875</v>
      </c>
      <c r="GQ25" s="117">
        <v>4.6207494735717773</v>
      </c>
      <c r="GR25" s="116">
        <v>1252.2962646484375</v>
      </c>
      <c r="GS25" s="116">
        <v>5522.83837890625</v>
      </c>
      <c r="GT25" s="117">
        <v>4.4101691246032715</v>
      </c>
      <c r="GU25" s="116">
        <v>1444.081298828125</v>
      </c>
      <c r="GV25" s="116">
        <v>6212.56591796875</v>
      </c>
      <c r="GW25" s="117">
        <v>4.302088737487793</v>
      </c>
      <c r="GX25" s="116">
        <v>1621.6651611328125</v>
      </c>
      <c r="GY25" s="116">
        <v>6991.1513671875</v>
      </c>
      <c r="GZ25" s="117">
        <v>4.3110942840576172</v>
      </c>
      <c r="HA25" s="116">
        <v>1871.97998046875</v>
      </c>
      <c r="HB25" s="116">
        <v>7953.3779296875</v>
      </c>
      <c r="HC25" s="117">
        <v>4.2486448287963867</v>
      </c>
      <c r="HD25" s="116">
        <v>1995.85107421875</v>
      </c>
      <c r="HE25" s="116">
        <v>8879.91015625</v>
      </c>
      <c r="HF25" s="117">
        <v>4.4491848945617676</v>
      </c>
      <c r="HG25" s="116">
        <v>2164.583251953125</v>
      </c>
      <c r="HH25" s="116">
        <v>9452.5595703125</v>
      </c>
      <c r="HI25" s="117">
        <v>4.3669190406799316</v>
      </c>
      <c r="HJ25" s="116">
        <v>2119.568359375</v>
      </c>
      <c r="HK25" s="116">
        <v>10080.23828125</v>
      </c>
      <c r="HL25" s="117">
        <v>4.7557978630065918</v>
      </c>
      <c r="HM25" s="116">
        <v>2252.052978515625</v>
      </c>
      <c r="HN25" s="116">
        <v>10590.521484375</v>
      </c>
      <c r="HO25" s="117">
        <v>4.7026076316833496</v>
      </c>
      <c r="HP25" s="116">
        <v>2426.472412109375</v>
      </c>
      <c r="HQ25" s="116">
        <v>10964.4677734375</v>
      </c>
      <c r="HR25" s="117">
        <v>4.5186862945556641</v>
      </c>
      <c r="HS25" s="116">
        <v>2553.202392578125</v>
      </c>
      <c r="HT25" s="116">
        <v>11361.8662109375</v>
      </c>
      <c r="HU25" s="117">
        <v>4.450045108795166</v>
      </c>
      <c r="HV25" s="116">
        <v>2759.578857421875</v>
      </c>
      <c r="HW25" s="116">
        <v>11980.435546875</v>
      </c>
      <c r="HX25" s="117">
        <v>4.341400146484375</v>
      </c>
      <c r="HY25" s="116">
        <v>2856.328125</v>
      </c>
      <c r="HZ25" s="116">
        <v>12677.771484375</v>
      </c>
      <c r="IA25" s="117">
        <v>4.4384856224060059</v>
      </c>
      <c r="IB25" s="116">
        <v>2917.397216796875</v>
      </c>
      <c r="IC25" s="116">
        <v>13125.392578125</v>
      </c>
      <c r="ID25" s="117">
        <v>4.4990077018737793</v>
      </c>
      <c r="IE25" s="116">
        <v>2940.434814453125</v>
      </c>
      <c r="IF25" s="116">
        <v>13409.4287109375</v>
      </c>
      <c r="IG25" s="117">
        <v>4.5603556632995605</v>
      </c>
      <c r="IH25" s="116">
        <v>2911.264892578125</v>
      </c>
      <c r="II25" s="116">
        <v>13600.9736328125</v>
      </c>
      <c r="IJ25" s="117">
        <v>4.6718435287475586</v>
      </c>
      <c r="IK25" s="116">
        <v>2870.265625</v>
      </c>
      <c r="IL25" s="116">
        <v>13753.3212890625</v>
      </c>
      <c r="IM25" s="117">
        <v>4.7916545867919922</v>
      </c>
      <c r="IN25" s="115">
        <v>2808.6484375</v>
      </c>
      <c r="IO25" s="116">
        <v>14107.8095703125</v>
      </c>
      <c r="IP25" s="117">
        <v>5.0229887962341309</v>
      </c>
      <c r="IQ25" s="116">
        <v>2983.28662109375</v>
      </c>
      <c r="IR25" s="116">
        <v>14491.2587890625</v>
      </c>
      <c r="IS25" s="117">
        <v>4.8574810028076172</v>
      </c>
      <c r="IT25" s="116">
        <v>2938.064697265625</v>
      </c>
      <c r="IU25" s="116">
        <v>14891.98828125</v>
      </c>
      <c r="IV25" s="117">
        <v>5.068638801574707</v>
      </c>
      <c r="IW25" s="116">
        <v>2979.0390625</v>
      </c>
      <c r="IX25" s="116">
        <v>15330.755859375</v>
      </c>
      <c r="IY25" s="117">
        <v>5.1462082862854004</v>
      </c>
      <c r="IZ25" s="116">
        <v>3034.047119140625</v>
      </c>
      <c r="JA25" s="116">
        <v>15906.6875</v>
      </c>
      <c r="JB25" s="117">
        <v>5.2427291870117188</v>
      </c>
      <c r="JC25" s="116">
        <v>3126.38037109375</v>
      </c>
      <c r="JD25" s="116">
        <v>16487.7734375</v>
      </c>
      <c r="JE25" s="117">
        <v>5.2737579345703125</v>
      </c>
      <c r="JF25" s="116">
        <v>3756.517822265625</v>
      </c>
      <c r="JG25" s="116">
        <v>17016.7109375</v>
      </c>
      <c r="JH25" s="117">
        <v>4.5299162864685059</v>
      </c>
      <c r="JI25" s="116">
        <v>3795.291259765625</v>
      </c>
      <c r="JJ25" s="116">
        <v>17601.802734375</v>
      </c>
      <c r="JK25" s="117">
        <v>4.6378002166748047</v>
      </c>
      <c r="JL25" s="116">
        <v>3882.8525390625</v>
      </c>
      <c r="JM25" s="116">
        <v>18490.33984375</v>
      </c>
      <c r="JN25" s="117">
        <v>4.7620506286621094</v>
      </c>
      <c r="JO25" s="116">
        <v>3814.2880859375</v>
      </c>
      <c r="JP25" s="116">
        <v>19000.630859375</v>
      </c>
      <c r="JQ25" s="117">
        <v>4.9814357757568359</v>
      </c>
      <c r="JR25" s="116">
        <v>3822.747802734375</v>
      </c>
      <c r="JS25" s="116">
        <v>19402.197265625</v>
      </c>
      <c r="JT25" s="117">
        <v>5.0754585266113281</v>
      </c>
      <c r="JU25" s="116">
        <v>3944.624267578125</v>
      </c>
      <c r="JV25" s="116">
        <v>20629.5390625</v>
      </c>
      <c r="JW25" s="117">
        <v>5.2297854423522949</v>
      </c>
      <c r="JX25" s="116">
        <v>4025.980712890625</v>
      </c>
      <c r="JY25" s="116">
        <v>21440.681640625</v>
      </c>
      <c r="JZ25" s="117">
        <v>5.3255796432495117</v>
      </c>
      <c r="KA25" s="116">
        <v>4376.22265625</v>
      </c>
      <c r="KB25" s="116">
        <v>21942.404296875</v>
      </c>
      <c r="KC25" s="117">
        <v>5.0140056610107422</v>
      </c>
      <c r="KD25" s="116">
        <v>4022.128173828125</v>
      </c>
      <c r="KE25" s="116">
        <v>21934.0078125</v>
      </c>
      <c r="KF25" s="117">
        <v>5.453333854675293</v>
      </c>
      <c r="KG25" s="116">
        <v>4114.38134765625</v>
      </c>
      <c r="KH25" s="116">
        <v>22561.755859375</v>
      </c>
      <c r="KI25" s="117">
        <v>5.4836325645446777</v>
      </c>
      <c r="KJ25" s="116">
        <v>4139.984375</v>
      </c>
      <c r="KK25" s="116">
        <v>23286.29296875</v>
      </c>
      <c r="KL25" s="117">
        <v>5.6247296333312988</v>
      </c>
      <c r="KM25" s="116">
        <v>4190.27685546875</v>
      </c>
      <c r="KN25" s="116">
        <v>23756.390625</v>
      </c>
      <c r="KO25" s="117">
        <v>5.6694083213806152</v>
      </c>
      <c r="KP25" s="116">
        <v>4156.0771484375</v>
      </c>
      <c r="KQ25" s="116">
        <v>23940.953125</v>
      </c>
      <c r="KR25" s="117">
        <v>5.7604689598083496</v>
      </c>
      <c r="KS25" s="116">
        <v>4479.20751953125</v>
      </c>
      <c r="KT25" s="116">
        <v>24224.892578125</v>
      </c>
      <c r="KU25" s="117">
        <v>5.4082989692687988</v>
      </c>
      <c r="KV25" s="134">
        <v>6.2089357376098633</v>
      </c>
      <c r="KW25" s="135">
        <v>5.3301424980163574</v>
      </c>
      <c r="KX25" s="135">
        <v>5.0704660415649414</v>
      </c>
      <c r="KY25" s="135">
        <v>5.2482814788818359</v>
      </c>
      <c r="KZ25" s="135">
        <v>4.5587220191955566</v>
      </c>
      <c r="LA25" s="135">
        <v>5.0634746551513672</v>
      </c>
      <c r="LB25" s="135">
        <v>6.0704813003540039</v>
      </c>
      <c r="LC25" s="135">
        <v>5.0803155899047852</v>
      </c>
      <c r="LD25" s="135">
        <v>4.4446468353271484</v>
      </c>
      <c r="LE25" s="135">
        <v>4.8299393653869629</v>
      </c>
      <c r="LF25" s="135">
        <v>5.0283122062683105</v>
      </c>
      <c r="LG25" s="135">
        <v>5.5893077850341797</v>
      </c>
      <c r="LH25" s="135">
        <f t="shared" si="0"/>
        <v>5.5365147590637207</v>
      </c>
      <c r="LI25" s="135">
        <f t="shared" si="1"/>
        <v>4.9035017490386963</v>
      </c>
      <c r="LJ25" s="135">
        <f t="shared" si="2"/>
        <v>5.1647295951843262</v>
      </c>
      <c r="LK25" s="144">
        <f t="shared" si="3"/>
        <v>5.1491864522298174</v>
      </c>
    </row>
    <row r="26" spans="1:323" ht="15" customHeight="1">
      <c r="A26" s="114">
        <v>12</v>
      </c>
      <c r="B26" s="115">
        <v>145.46189880371094</v>
      </c>
      <c r="C26" s="116">
        <v>866.13519287109375</v>
      </c>
      <c r="D26" s="117">
        <v>5.954378604888916</v>
      </c>
      <c r="E26" s="116">
        <v>156.41349792480469</v>
      </c>
      <c r="F26" s="116">
        <v>965.8277587890625</v>
      </c>
      <c r="G26" s="117">
        <v>6.1748361587524414</v>
      </c>
      <c r="H26" s="116">
        <v>209.42816162109375</v>
      </c>
      <c r="I26" s="116">
        <v>1129.4598388671875</v>
      </c>
      <c r="J26" s="117">
        <v>5.3930659294128418</v>
      </c>
      <c r="K26" s="116">
        <v>246.06153869628906</v>
      </c>
      <c r="L26" s="116">
        <v>1285.576416015625</v>
      </c>
      <c r="M26" s="117">
        <v>5.2246131896972656</v>
      </c>
      <c r="N26" s="116">
        <v>307.39923095703125</v>
      </c>
      <c r="O26" s="116">
        <v>1643.253662109375</v>
      </c>
      <c r="P26" s="117">
        <v>5.3456659317016602</v>
      </c>
      <c r="Q26" s="116">
        <v>398.7623291015625</v>
      </c>
      <c r="R26" s="116">
        <v>2002.455078125</v>
      </c>
      <c r="S26" s="117">
        <v>5.0216755867004395</v>
      </c>
      <c r="T26" s="116">
        <v>524.28485107421875</v>
      </c>
      <c r="U26" s="116">
        <v>2587.425048828125</v>
      </c>
      <c r="V26" s="117">
        <v>4.9351511001586914</v>
      </c>
      <c r="W26" s="116">
        <v>690.5501708984375</v>
      </c>
      <c r="X26" s="116">
        <v>3402.4248046875</v>
      </c>
      <c r="Y26" s="117">
        <v>4.927121639251709</v>
      </c>
      <c r="Z26" s="116">
        <v>719.56854248046875</v>
      </c>
      <c r="AA26" s="116">
        <v>3484.56884765625</v>
      </c>
      <c r="AB26" s="117">
        <v>4.8425807952880859</v>
      </c>
      <c r="AC26" s="116">
        <v>722.22821044921875</v>
      </c>
      <c r="AD26" s="116">
        <v>3640.93896484375</v>
      </c>
      <c r="AE26" s="117">
        <v>5.0412583351135254</v>
      </c>
      <c r="AF26" s="116">
        <v>769.459716796875</v>
      </c>
      <c r="AG26" s="116">
        <v>4072.329833984375</v>
      </c>
      <c r="AH26" s="117">
        <v>5.2924537658691406</v>
      </c>
      <c r="AI26" s="116">
        <v>918.5936279296875</v>
      </c>
      <c r="AJ26" s="116">
        <v>4633.79296875</v>
      </c>
      <c r="AK26" s="117">
        <v>5.0444426536560059</v>
      </c>
      <c r="AL26" s="116">
        <v>1000.0986328125</v>
      </c>
      <c r="AM26" s="116">
        <v>4944.82373046875</v>
      </c>
      <c r="AN26" s="117">
        <v>4.9443359375</v>
      </c>
      <c r="AO26" s="116">
        <v>1231.6163330078125</v>
      </c>
      <c r="AP26" s="116">
        <v>5801.59912109375</v>
      </c>
      <c r="AQ26" s="117">
        <v>4.7105569839477539</v>
      </c>
      <c r="AR26" s="116">
        <v>1202.644775390625</v>
      </c>
      <c r="AS26" s="116">
        <v>5899.0478515625</v>
      </c>
      <c r="AT26" s="117">
        <v>4.9050626754760742</v>
      </c>
      <c r="AU26" s="116">
        <v>1302.1402587890625</v>
      </c>
      <c r="AV26" s="116">
        <v>6323.931640625</v>
      </c>
      <c r="AW26" s="117">
        <v>4.8565673828125</v>
      </c>
      <c r="AX26" s="116">
        <v>1440.841552734375</v>
      </c>
      <c r="AY26" s="116">
        <v>6813.3388671875</v>
      </c>
      <c r="AZ26" s="117">
        <v>4.7287216186523437</v>
      </c>
      <c r="BA26" s="116">
        <v>1509.6026611328125</v>
      </c>
      <c r="BB26" s="116">
        <v>6864.1767578125</v>
      </c>
      <c r="BC26" s="117">
        <v>4.5470089912414551</v>
      </c>
      <c r="BD26" s="116">
        <v>1374.7711181640625</v>
      </c>
      <c r="BE26" s="116">
        <v>6375.0361328125</v>
      </c>
      <c r="BF26" s="117">
        <v>4.6371617317199707</v>
      </c>
      <c r="BG26" s="116">
        <v>1111.665771484375</v>
      </c>
      <c r="BH26" s="116">
        <v>5753.21533203125</v>
      </c>
      <c r="BI26" s="117">
        <v>5.1753101348876953</v>
      </c>
      <c r="BJ26" s="116">
        <v>1032.07177734375</v>
      </c>
      <c r="BK26" s="116">
        <v>5558.15771484375</v>
      </c>
      <c r="BL26" s="117">
        <v>5.38543701171875</v>
      </c>
      <c r="BM26" s="116">
        <v>941.57379150390625</v>
      </c>
      <c r="BN26" s="116">
        <v>5122.130859375</v>
      </c>
      <c r="BO26" s="117">
        <v>5.4399676322937012</v>
      </c>
      <c r="BP26" s="116">
        <v>882.9222412109375</v>
      </c>
      <c r="BQ26" s="116">
        <v>4962.31494140625</v>
      </c>
      <c r="BR26" s="117">
        <v>5.620330810546875</v>
      </c>
      <c r="BS26" s="116">
        <v>1058.3599853515625</v>
      </c>
      <c r="BT26" s="116">
        <v>5549.365234375</v>
      </c>
      <c r="BU26" s="117">
        <v>5.2433629035949707</v>
      </c>
      <c r="BV26" s="116">
        <v>1296.8272705078125</v>
      </c>
      <c r="BW26" s="116">
        <v>6742.83251953125</v>
      </c>
      <c r="BX26" s="117">
        <v>5.1994838714599609</v>
      </c>
      <c r="BY26" s="116">
        <v>1463.7633056640625</v>
      </c>
      <c r="BZ26" s="116">
        <v>7433.52734375</v>
      </c>
      <c r="CA26" s="117">
        <v>5.0783672332763672</v>
      </c>
      <c r="CB26" s="116">
        <v>1666.875244140625</v>
      </c>
      <c r="CC26" s="116">
        <v>8039.97021484375</v>
      </c>
      <c r="CD26" s="117">
        <v>4.8233785629272461</v>
      </c>
      <c r="CE26" s="116">
        <v>1474.32568359375</v>
      </c>
      <c r="CF26" s="116">
        <v>7332.94189453125</v>
      </c>
      <c r="CG26" s="117">
        <v>4.973759651184082</v>
      </c>
      <c r="CH26" s="116">
        <v>1935.11572265625</v>
      </c>
      <c r="CI26" s="116">
        <v>9509.3916015625</v>
      </c>
      <c r="CJ26" s="117">
        <v>4.9141201972961426</v>
      </c>
      <c r="CK26" s="116">
        <v>2739.120849609375</v>
      </c>
      <c r="CL26" s="116">
        <v>12628.44921875</v>
      </c>
      <c r="CM26" s="117">
        <v>4.6104025840759277</v>
      </c>
      <c r="CN26" s="116">
        <v>3624.17138671875</v>
      </c>
      <c r="CO26" s="116">
        <v>15238.658203125</v>
      </c>
      <c r="CP26" s="117">
        <v>4.2047290802001953</v>
      </c>
      <c r="CQ26" s="116">
        <v>4596.009765625</v>
      </c>
      <c r="CR26" s="116">
        <v>18638.546875</v>
      </c>
      <c r="CS26" s="117">
        <v>4.0553760528564453</v>
      </c>
      <c r="CT26" s="116">
        <v>8173.5966796875</v>
      </c>
      <c r="CU26" s="116">
        <v>33375.4453125</v>
      </c>
      <c r="CV26" s="117">
        <v>4.0833244323730469</v>
      </c>
      <c r="CW26" s="116">
        <v>11838.9375</v>
      </c>
      <c r="CX26" s="116">
        <v>51057.9296875</v>
      </c>
      <c r="CY26" s="117">
        <v>4.3127121925354004</v>
      </c>
      <c r="CZ26" s="116">
        <v>15008.9619140625</v>
      </c>
      <c r="DA26" s="116">
        <v>67298.6953125</v>
      </c>
      <c r="DB26" s="117">
        <v>4.4839005470275879</v>
      </c>
      <c r="DC26" s="116">
        <v>25876.28125</v>
      </c>
      <c r="DD26" s="116">
        <v>112695.640625</v>
      </c>
      <c r="DE26" s="117">
        <v>4.3551712036132812</v>
      </c>
      <c r="DF26" s="116">
        <v>49.253231048583984</v>
      </c>
      <c r="DG26" s="116">
        <v>217.52104187011719</v>
      </c>
      <c r="DH26" s="117">
        <v>4.4163813591003418</v>
      </c>
      <c r="DI26" s="116">
        <v>56.890972137451172</v>
      </c>
      <c r="DJ26" s="116">
        <v>253.25422668457031</v>
      </c>
      <c r="DK26" s="117">
        <v>4.4515714645385742</v>
      </c>
      <c r="DL26" s="116">
        <v>68.562660217285156</v>
      </c>
      <c r="DM26" s="116">
        <v>319.68453979492187</v>
      </c>
      <c r="DN26" s="117">
        <v>4.6626625061035156</v>
      </c>
      <c r="DO26" s="116">
        <v>78.66009521484375</v>
      </c>
      <c r="DP26" s="116">
        <v>376.14163208007813</v>
      </c>
      <c r="DQ26" s="117">
        <v>4.7818608283996582</v>
      </c>
      <c r="DR26" s="116">
        <v>80.838821411132813</v>
      </c>
      <c r="DS26" s="116">
        <v>383.31570434570312</v>
      </c>
      <c r="DT26" s="117">
        <v>4.7417278289794922</v>
      </c>
      <c r="DU26" s="116">
        <v>83.53021240234375</v>
      </c>
      <c r="DV26" s="116">
        <v>410.34085083007812</v>
      </c>
      <c r="DW26" s="117">
        <v>4.9124841690063477</v>
      </c>
      <c r="DX26" s="116">
        <v>87.345016479492188</v>
      </c>
      <c r="DY26" s="116">
        <v>442.69381713867187</v>
      </c>
      <c r="DZ26" s="117">
        <v>5.0683350563049316</v>
      </c>
      <c r="EA26" s="116">
        <v>95.152244567871094</v>
      </c>
      <c r="EB26" s="116">
        <v>480.47952270507812</v>
      </c>
      <c r="EC26" s="117">
        <v>5.0495867729187012</v>
      </c>
      <c r="ED26" s="116">
        <v>103.71184539794922</v>
      </c>
      <c r="EE26" s="118">
        <v>544.06207275390625</v>
      </c>
      <c r="EF26" s="119">
        <v>5.2459011077880859</v>
      </c>
      <c r="EG26" s="115">
        <v>118.90044403076172</v>
      </c>
      <c r="EH26" s="116">
        <v>607.0423583984375</v>
      </c>
      <c r="EI26" s="117">
        <v>5.1054673194885254</v>
      </c>
      <c r="EJ26" s="116">
        <v>121.25233459472656</v>
      </c>
      <c r="EK26" s="116">
        <v>663.53363037109375</v>
      </c>
      <c r="EL26" s="117">
        <v>5.4723367691040039</v>
      </c>
      <c r="EM26" s="116">
        <v>126.31752014160156</v>
      </c>
      <c r="EN26" s="116">
        <v>734.79144287109375</v>
      </c>
      <c r="EO26" s="117">
        <v>5.817018985748291</v>
      </c>
      <c r="EP26" s="116">
        <v>137.90299987792969</v>
      </c>
      <c r="EQ26" s="116">
        <v>800.07501220703125</v>
      </c>
      <c r="ER26" s="117">
        <v>5.8017230033874512</v>
      </c>
      <c r="ES26" s="116">
        <v>158.93992614746094</v>
      </c>
      <c r="ET26" s="116">
        <v>900.18603515625</v>
      </c>
      <c r="EU26" s="117">
        <v>5.6636872291564941</v>
      </c>
      <c r="EV26" s="116">
        <v>167.31919860839844</v>
      </c>
      <c r="EW26" s="116">
        <v>979.03851318359375</v>
      </c>
      <c r="EX26" s="117">
        <v>5.8513221740722656</v>
      </c>
      <c r="EY26" s="116">
        <v>181.97114562988281</v>
      </c>
      <c r="EZ26" s="116">
        <v>1067.20166015625</v>
      </c>
      <c r="FA26" s="117">
        <v>5.8646750450134277</v>
      </c>
      <c r="FB26" s="116">
        <v>187.87080383300781</v>
      </c>
      <c r="FC26" s="116">
        <v>1152.3140869140625</v>
      </c>
      <c r="FD26" s="117">
        <v>6.1335453987121582</v>
      </c>
      <c r="FE26" s="116">
        <v>202.59259033203125</v>
      </c>
      <c r="FF26" s="116">
        <v>1242.255615234375</v>
      </c>
      <c r="FG26" s="117">
        <v>6.1317920684814453</v>
      </c>
      <c r="FH26" s="116">
        <v>217.60748291015625</v>
      </c>
      <c r="FI26" s="116">
        <v>1335.3089599609375</v>
      </c>
      <c r="FJ26" s="117">
        <v>6.1363191604614258</v>
      </c>
      <c r="FK26" s="116">
        <v>246.00001525878906</v>
      </c>
      <c r="FL26" s="116">
        <v>1469.1986083984375</v>
      </c>
      <c r="FM26" s="117">
        <v>5.9723515510559082</v>
      </c>
      <c r="FN26" s="116">
        <v>277.4564208984375</v>
      </c>
      <c r="FO26" s="116">
        <v>1648.6513671875</v>
      </c>
      <c r="FP26" s="117">
        <v>5.942018985748291</v>
      </c>
      <c r="FQ26" s="116">
        <v>322.77496337890625</v>
      </c>
      <c r="FR26" s="116">
        <v>1841.1351318359375</v>
      </c>
      <c r="FS26" s="117">
        <v>5.7040829658508301</v>
      </c>
      <c r="FT26" s="116">
        <v>362.64859008789063</v>
      </c>
      <c r="FU26" s="116">
        <v>2011.6204833984375</v>
      </c>
      <c r="FV26" s="117">
        <v>5.5470242500305176</v>
      </c>
      <c r="FW26" s="116">
        <v>425.1180419921875</v>
      </c>
      <c r="FX26" s="116">
        <v>2239.33740234375</v>
      </c>
      <c r="FY26" s="117">
        <v>5.2675662040710449</v>
      </c>
      <c r="FZ26" s="116">
        <v>477.39114379882813</v>
      </c>
      <c r="GA26" s="116">
        <v>2502.513671875</v>
      </c>
      <c r="GB26" s="117">
        <v>5.2420611381530762</v>
      </c>
      <c r="GC26" s="116">
        <v>576.8779296875</v>
      </c>
      <c r="GD26" s="116">
        <v>2862.3154296875</v>
      </c>
      <c r="GE26" s="117">
        <v>4.9617352485656738</v>
      </c>
      <c r="GF26" s="116">
        <v>688.57122802734375</v>
      </c>
      <c r="GG26" s="116">
        <v>3296.252685546875</v>
      </c>
      <c r="GH26" s="117">
        <v>4.7870903015136719</v>
      </c>
      <c r="GI26" s="116">
        <v>802.951904296875</v>
      </c>
      <c r="GJ26" s="116">
        <v>3789.20361328125</v>
      </c>
      <c r="GK26" s="117">
        <v>4.7190914154052734</v>
      </c>
      <c r="GL26" s="116">
        <v>946.89093017578125</v>
      </c>
      <c r="GM26" s="116">
        <v>4255.63037109375</v>
      </c>
      <c r="GN26" s="117">
        <v>4.4943194389343262</v>
      </c>
      <c r="GO26" s="116">
        <v>1099.940185546875</v>
      </c>
      <c r="GP26" s="116">
        <v>4934.3681640625</v>
      </c>
      <c r="GQ26" s="117">
        <v>4.4860329627990723</v>
      </c>
      <c r="GR26" s="116">
        <v>1298.874755859375</v>
      </c>
      <c r="GS26" s="116">
        <v>5571.10400390625</v>
      </c>
      <c r="GT26" s="117">
        <v>4.289177417755127</v>
      </c>
      <c r="GU26" s="116">
        <v>1499.6619873046875</v>
      </c>
      <c r="GV26" s="116">
        <v>6266.4384765625</v>
      </c>
      <c r="GW26" s="117">
        <v>4.1785674095153809</v>
      </c>
      <c r="GX26" s="116">
        <v>1686.740478515625</v>
      </c>
      <c r="GY26" s="116">
        <v>7051.7998046875</v>
      </c>
      <c r="GZ26" s="117">
        <v>4.1807260513305664</v>
      </c>
      <c r="HA26" s="116">
        <v>1945.4464111328125</v>
      </c>
      <c r="HB26" s="116">
        <v>8022.06884765625</v>
      </c>
      <c r="HC26" s="117">
        <v>4.1235103607177734</v>
      </c>
      <c r="HD26" s="116">
        <v>2076.0263671875</v>
      </c>
      <c r="HE26" s="116">
        <v>8957.6845703125</v>
      </c>
      <c r="HF26" s="117">
        <v>4.3148221969604492</v>
      </c>
      <c r="HG26" s="116">
        <v>2250.415771484375</v>
      </c>
      <c r="HH26" s="116">
        <v>9534.892578125</v>
      </c>
      <c r="HI26" s="117">
        <v>4.2369470596313477</v>
      </c>
      <c r="HJ26" s="116">
        <v>2269.003662109375</v>
      </c>
      <c r="HK26" s="116">
        <v>10169.8720703125</v>
      </c>
      <c r="HL26" s="117">
        <v>4.4820871353149414</v>
      </c>
      <c r="HM26" s="116">
        <v>2433.98974609375</v>
      </c>
      <c r="HN26" s="116">
        <v>10684.267578125</v>
      </c>
      <c r="HO26" s="117">
        <v>4.389610767364502</v>
      </c>
      <c r="HP26" s="116">
        <v>2665.938232421875</v>
      </c>
      <c r="HQ26" s="116">
        <v>11060.1630859375</v>
      </c>
      <c r="HR26" s="117">
        <v>4.1486945152282715</v>
      </c>
      <c r="HS26" s="116">
        <v>2811.005859375</v>
      </c>
      <c r="HT26" s="116">
        <v>11460.43359375</v>
      </c>
      <c r="HU26" s="117">
        <v>4.0769867897033691</v>
      </c>
      <c r="HV26" s="116">
        <v>2921.198486328125</v>
      </c>
      <c r="HW26" s="116">
        <v>12084.294921875</v>
      </c>
      <c r="HX26" s="117">
        <v>4.1367592811584473</v>
      </c>
      <c r="HY26" s="116">
        <v>3013.6064453125</v>
      </c>
      <c r="HZ26" s="116">
        <v>12788.4736328125</v>
      </c>
      <c r="IA26" s="117">
        <v>4.2435779571533203</v>
      </c>
      <c r="IB26" s="116">
        <v>3066.425537109375</v>
      </c>
      <c r="IC26" s="116">
        <v>13240.5302734375</v>
      </c>
      <c r="ID26" s="117">
        <v>4.3179035186767578</v>
      </c>
      <c r="IE26" s="116">
        <v>3085.55126953125</v>
      </c>
      <c r="IF26" s="116">
        <v>13527.552734375</v>
      </c>
      <c r="IG26" s="117">
        <v>4.3841605186462402</v>
      </c>
      <c r="IH26" s="116">
        <v>3051.454833984375</v>
      </c>
      <c r="II26" s="116">
        <v>13721.6357421875</v>
      </c>
      <c r="IJ26" s="117">
        <v>4.4967522621154785</v>
      </c>
      <c r="IK26" s="116">
        <v>3005.48486328125</v>
      </c>
      <c r="IL26" s="116">
        <v>13876.2080078125</v>
      </c>
      <c r="IM26" s="117">
        <v>4.6169614791870117</v>
      </c>
      <c r="IN26" s="115">
        <v>2945.0126953125</v>
      </c>
      <c r="IO26" s="116">
        <v>14235.419921875</v>
      </c>
      <c r="IP26" s="117">
        <v>4.833737850189209</v>
      </c>
      <c r="IQ26" s="116">
        <v>3106.60791015625</v>
      </c>
      <c r="IR26" s="116">
        <v>14621.3271484375</v>
      </c>
      <c r="IS26" s="117">
        <v>4.7065248489379883</v>
      </c>
      <c r="IT26" s="116">
        <v>3059.304443359375</v>
      </c>
      <c r="IU26" s="116">
        <v>15027.142578125</v>
      </c>
      <c r="IV26" s="117">
        <v>4.9119472503662109</v>
      </c>
      <c r="IW26" s="116">
        <v>3107.485595703125</v>
      </c>
      <c r="IX26" s="116">
        <v>15470.404296875</v>
      </c>
      <c r="IY26" s="117">
        <v>4.9784317016601563</v>
      </c>
      <c r="IZ26" s="116">
        <v>3175.962890625</v>
      </c>
      <c r="JA26" s="116">
        <v>16052.1923828125</v>
      </c>
      <c r="JB26" s="117">
        <v>5.0542759895324707</v>
      </c>
      <c r="JC26" s="116">
        <v>3303.412353515625</v>
      </c>
      <c r="JD26" s="116">
        <v>16638.654296875</v>
      </c>
      <c r="JE26" s="117">
        <v>5.0368080139160156</v>
      </c>
      <c r="JF26" s="116">
        <v>3893.81201171875</v>
      </c>
      <c r="JG26" s="116">
        <v>17166.61328125</v>
      </c>
      <c r="JH26" s="117">
        <v>4.4086909294128418</v>
      </c>
      <c r="JI26" s="116">
        <v>3938.4365234375</v>
      </c>
      <c r="JJ26" s="116">
        <v>17757.892578125</v>
      </c>
      <c r="JK26" s="117">
        <v>4.5088686943054199</v>
      </c>
      <c r="JL26" s="116">
        <v>4046.3544921875</v>
      </c>
      <c r="JM26" s="116">
        <v>18655.4375</v>
      </c>
      <c r="JN26" s="117">
        <v>4.6104307174682617</v>
      </c>
      <c r="JO26" s="116">
        <v>3994.1494140625</v>
      </c>
      <c r="JP26" s="116">
        <v>19172.2265625</v>
      </c>
      <c r="JQ26" s="117">
        <v>4.8000774383544922</v>
      </c>
      <c r="JR26" s="116">
        <v>4038.131103515625</v>
      </c>
      <c r="JS26" s="116">
        <v>19578.076171875</v>
      </c>
      <c r="JT26" s="117">
        <v>4.8483014106750488</v>
      </c>
      <c r="JU26" s="116">
        <v>4201.0791015625</v>
      </c>
      <c r="JV26" s="116">
        <v>20817.728515625</v>
      </c>
      <c r="JW26" s="117">
        <v>4.9553289413452148</v>
      </c>
      <c r="JX26" s="116">
        <v>4316.263671875</v>
      </c>
      <c r="JY26" s="116">
        <v>21636.970703125</v>
      </c>
      <c r="JZ26" s="117">
        <v>5.0128936767578125</v>
      </c>
      <c r="KA26" s="116">
        <v>4777.81494140625</v>
      </c>
      <c r="KB26" s="116">
        <v>22139.8046875</v>
      </c>
      <c r="KC26" s="117">
        <v>4.6338768005371094</v>
      </c>
      <c r="KD26" s="116">
        <v>4369.3427734375</v>
      </c>
      <c r="KE26" s="116">
        <v>22135.630859375</v>
      </c>
      <c r="KF26" s="117">
        <v>5.0661234855651855</v>
      </c>
      <c r="KG26" s="116">
        <v>4413.36767578125</v>
      </c>
      <c r="KH26" s="116">
        <v>22769.73046875</v>
      </c>
      <c r="KI26" s="117">
        <v>5.1592645645141602</v>
      </c>
      <c r="KJ26" s="116">
        <v>4488.82958984375</v>
      </c>
      <c r="KK26" s="116">
        <v>23501.9375</v>
      </c>
      <c r="KL26" s="117">
        <v>5.2356491088867187</v>
      </c>
      <c r="KM26" s="116">
        <v>4579.97314453125</v>
      </c>
      <c r="KN26" s="116">
        <v>23976.580078125</v>
      </c>
      <c r="KO26" s="117">
        <v>5.2350916862487793</v>
      </c>
      <c r="KP26" s="116">
        <v>4586.49853515625</v>
      </c>
      <c r="KQ26" s="116">
        <v>24163.40625</v>
      </c>
      <c r="KR26" s="117">
        <v>5.2683777809143066</v>
      </c>
      <c r="KS26" s="116">
        <v>5059.33447265625</v>
      </c>
      <c r="KT26" s="116">
        <v>24445.990234375</v>
      </c>
      <c r="KU26" s="117">
        <v>4.8318591117858887</v>
      </c>
      <c r="KV26" s="134">
        <v>6.0646076202392578</v>
      </c>
      <c r="KW26" s="135">
        <v>5.1840343475341797</v>
      </c>
      <c r="KX26" s="135">
        <v>4.9293103218078613</v>
      </c>
      <c r="KY26" s="135">
        <v>5.1149806976318359</v>
      </c>
      <c r="KZ26" s="135">
        <v>4.4409875869750977</v>
      </c>
      <c r="LA26" s="135">
        <v>4.9491934776306152</v>
      </c>
      <c r="LB26" s="135">
        <v>5.9314451217651367</v>
      </c>
      <c r="LC26" s="135">
        <v>4.9498181343078613</v>
      </c>
      <c r="LD26" s="135">
        <v>4.2268710136413574</v>
      </c>
      <c r="LE26" s="135">
        <v>4.6544275283813477</v>
      </c>
      <c r="LF26" s="135">
        <v>4.788139820098877</v>
      </c>
      <c r="LG26" s="135">
        <v>5.1460485458374023</v>
      </c>
      <c r="LH26" s="135">
        <f t="shared" si="0"/>
        <v>5.3926507631937666</v>
      </c>
      <c r="LI26" s="135">
        <f t="shared" si="1"/>
        <v>4.7779841423034668</v>
      </c>
      <c r="LJ26" s="135">
        <f t="shared" si="2"/>
        <v>5.0143319368362427</v>
      </c>
      <c r="LK26" s="144">
        <f t="shared" si="3"/>
        <v>4.862871964772542</v>
      </c>
    </row>
    <row r="27" spans="1:323" ht="15" customHeight="1">
      <c r="A27" s="114">
        <v>13</v>
      </c>
      <c r="B27" s="115">
        <v>150.45783996582031</v>
      </c>
      <c r="C27" s="116">
        <v>874.39013671875</v>
      </c>
      <c r="D27" s="117">
        <v>5.8115291595458984</v>
      </c>
      <c r="E27" s="116">
        <v>161.44819641113281</v>
      </c>
      <c r="F27" s="116">
        <v>975.1025390625</v>
      </c>
      <c r="G27" s="117">
        <v>6.0397238731384277</v>
      </c>
      <c r="H27" s="116">
        <v>216.47764587402344</v>
      </c>
      <c r="I27" s="116">
        <v>1139.994384765625</v>
      </c>
      <c r="J27" s="117">
        <v>5.2661066055297852</v>
      </c>
      <c r="K27" s="116">
        <v>254.06219482421875</v>
      </c>
      <c r="L27" s="116">
        <v>1297.478759765625</v>
      </c>
      <c r="M27" s="117">
        <v>5.10693359375</v>
      </c>
      <c r="N27" s="116">
        <v>319.22714233398438</v>
      </c>
      <c r="O27" s="116">
        <v>1658.5404052734375</v>
      </c>
      <c r="P27" s="117">
        <v>5.1954870223999023</v>
      </c>
      <c r="Q27" s="116">
        <v>417.00808715820313</v>
      </c>
      <c r="R27" s="116">
        <v>2020.7843017578125</v>
      </c>
      <c r="S27" s="117">
        <v>4.8459115028381348</v>
      </c>
      <c r="T27" s="116">
        <v>542.10260009765625</v>
      </c>
      <c r="U27" s="116">
        <v>2611.03662109375</v>
      </c>
      <c r="V27" s="117">
        <v>4.8164987564086914</v>
      </c>
      <c r="W27" s="116">
        <v>715.92730712890625</v>
      </c>
      <c r="X27" s="116">
        <v>3433.4501953125</v>
      </c>
      <c r="Y27" s="117">
        <v>4.7958083152770996</v>
      </c>
      <c r="Z27" s="116">
        <v>747.44537353515625</v>
      </c>
      <c r="AA27" s="116">
        <v>3516.1904296875</v>
      </c>
      <c r="AB27" s="117">
        <v>4.704277515411377</v>
      </c>
      <c r="AC27" s="116">
        <v>750.1240234375</v>
      </c>
      <c r="AD27" s="116">
        <v>3674.327392578125</v>
      </c>
      <c r="AE27" s="117">
        <v>4.8982930183410645</v>
      </c>
      <c r="AF27" s="116">
        <v>799.19927978515625</v>
      </c>
      <c r="AG27" s="116">
        <v>4110.12353515625</v>
      </c>
      <c r="AH27" s="117">
        <v>5.1428017616271973</v>
      </c>
      <c r="AI27" s="116">
        <v>954.6578369140625</v>
      </c>
      <c r="AJ27" s="116">
        <v>4676.28955078125</v>
      </c>
      <c r="AK27" s="117">
        <v>4.8983931541442871</v>
      </c>
      <c r="AL27" s="116">
        <v>1038.9056396484375</v>
      </c>
      <c r="AM27" s="116">
        <v>4989.94287109375</v>
      </c>
      <c r="AN27" s="117">
        <v>4.8030762672424316</v>
      </c>
      <c r="AO27" s="116">
        <v>1276.076904296875</v>
      </c>
      <c r="AP27" s="116">
        <v>5853.87255859375</v>
      </c>
      <c r="AQ27" s="117">
        <v>4.5873980522155762</v>
      </c>
      <c r="AR27" s="116">
        <v>1245.8961181640625</v>
      </c>
      <c r="AS27" s="116">
        <v>5952.78125</v>
      </c>
      <c r="AT27" s="117">
        <v>4.7779111862182617</v>
      </c>
      <c r="AU27" s="116">
        <v>1347.4761962890625</v>
      </c>
      <c r="AV27" s="116">
        <v>6381.39306640625</v>
      </c>
      <c r="AW27" s="117">
        <v>4.7358112335205078</v>
      </c>
      <c r="AX27" s="116">
        <v>1491.005859375</v>
      </c>
      <c r="AY27" s="116">
        <v>6874.8037109375</v>
      </c>
      <c r="AZ27" s="117">
        <v>4.6108493804931641</v>
      </c>
      <c r="BA27" s="116">
        <v>1562.9228515625</v>
      </c>
      <c r="BB27" s="116">
        <v>6925.41796875</v>
      </c>
      <c r="BC27" s="117">
        <v>4.4310684204101562</v>
      </c>
      <c r="BD27" s="116">
        <v>1422.3751220703125</v>
      </c>
      <c r="BE27" s="116">
        <v>6432.2373046875</v>
      </c>
      <c r="BF27" s="117">
        <v>4.5221805572509766</v>
      </c>
      <c r="BG27" s="116">
        <v>1149.718994140625</v>
      </c>
      <c r="BH27" s="116">
        <v>5806.34912109375</v>
      </c>
      <c r="BI27" s="117">
        <v>5.0502333641052246</v>
      </c>
      <c r="BJ27" s="116">
        <v>1067.3485107421875</v>
      </c>
      <c r="BK27" s="116">
        <v>5609.97998046875</v>
      </c>
      <c r="BL27" s="117">
        <v>5.2559962272644043</v>
      </c>
      <c r="BM27" s="116">
        <v>973.8048095703125</v>
      </c>
      <c r="BN27" s="116">
        <v>5169.99853515625</v>
      </c>
      <c r="BO27" s="117">
        <v>5.3090705871582031</v>
      </c>
      <c r="BP27" s="116">
        <v>913.86663818359375</v>
      </c>
      <c r="BQ27" s="116">
        <v>5009.02734375</v>
      </c>
      <c r="BR27" s="117">
        <v>5.4811358451843262</v>
      </c>
      <c r="BS27" s="116">
        <v>1095.4654541015625</v>
      </c>
      <c r="BT27" s="116">
        <v>5600.77392578125</v>
      </c>
      <c r="BU27" s="117">
        <v>5.1126885414123535</v>
      </c>
      <c r="BV27" s="116">
        <v>1342.835205078125</v>
      </c>
      <c r="BW27" s="116">
        <v>6805.1669921875</v>
      </c>
      <c r="BX27" s="117">
        <v>5.0677604675292969</v>
      </c>
      <c r="BY27" s="116">
        <v>1516.824462890625</v>
      </c>
      <c r="BZ27" s="116">
        <v>7501.84130859375</v>
      </c>
      <c r="CA27" s="117">
        <v>4.9457545280456543</v>
      </c>
      <c r="CB27" s="116">
        <v>1727.6241455078125</v>
      </c>
      <c r="CC27" s="116">
        <v>8112.8759765625</v>
      </c>
      <c r="CD27" s="117">
        <v>4.6959729194641113</v>
      </c>
      <c r="CE27" s="116">
        <v>1529.8099365234375</v>
      </c>
      <c r="CF27" s="116">
        <v>7399.96484375</v>
      </c>
      <c r="CG27" s="117">
        <v>4.8371791839599609</v>
      </c>
      <c r="CH27" s="116">
        <v>2006.8856201171875</v>
      </c>
      <c r="CI27" s="116">
        <v>9596.041015625</v>
      </c>
      <c r="CJ27" s="117">
        <v>4.7815585136413574</v>
      </c>
      <c r="CK27" s="116">
        <v>2839.650390625</v>
      </c>
      <c r="CL27" s="116">
        <v>12741.5439453125</v>
      </c>
      <c r="CM27" s="117">
        <v>4.4870114326477051</v>
      </c>
      <c r="CN27" s="116">
        <v>3752.378173828125</v>
      </c>
      <c r="CO27" s="116">
        <v>15371.423828125</v>
      </c>
      <c r="CP27" s="117">
        <v>4.0964484214782715</v>
      </c>
      <c r="CQ27" s="116">
        <v>4758.69970703125</v>
      </c>
      <c r="CR27" s="116">
        <v>18799.0234375</v>
      </c>
      <c r="CS27" s="117">
        <v>3.9504537582397461</v>
      </c>
      <c r="CT27" s="116">
        <v>8470.537109375</v>
      </c>
      <c r="CU27" s="116">
        <v>33663.421875</v>
      </c>
      <c r="CV27" s="117">
        <v>3.9741780757904053</v>
      </c>
      <c r="CW27" s="116">
        <v>12239.31640625</v>
      </c>
      <c r="CX27" s="116">
        <v>51506.43359375</v>
      </c>
      <c r="CY27" s="117">
        <v>4.2082772254943848</v>
      </c>
      <c r="CZ27" s="116">
        <v>15516.5283203125</v>
      </c>
      <c r="DA27" s="116">
        <v>67896.828125</v>
      </c>
      <c r="DB27" s="117">
        <v>4.3757743835449219</v>
      </c>
      <c r="DC27" s="116">
        <v>26714.169921875</v>
      </c>
      <c r="DD27" s="116">
        <v>113688.7734375</v>
      </c>
      <c r="DE27" s="117">
        <v>4.2557477951049805</v>
      </c>
      <c r="DF27" s="116">
        <v>50.911266326904297</v>
      </c>
      <c r="DG27" s="116">
        <v>219.44569396972656</v>
      </c>
      <c r="DH27" s="117">
        <v>4.3103561401367187</v>
      </c>
      <c r="DI27" s="116">
        <v>58.780498504638672</v>
      </c>
      <c r="DJ27" s="116">
        <v>255.50054931640625</v>
      </c>
      <c r="DK27" s="117">
        <v>4.3466892242431641</v>
      </c>
      <c r="DL27" s="116">
        <v>70.8592529296875</v>
      </c>
      <c r="DM27" s="116">
        <v>322.55783081054687</v>
      </c>
      <c r="DN27" s="117">
        <v>4.5520920753479004</v>
      </c>
      <c r="DO27" s="116">
        <v>81.283233642578125</v>
      </c>
      <c r="DP27" s="116">
        <v>379.54586791992187</v>
      </c>
      <c r="DQ27" s="117">
        <v>4.6694240570068359</v>
      </c>
      <c r="DR27" s="116">
        <v>83.444869995117188</v>
      </c>
      <c r="DS27" s="116">
        <v>386.77752685546875</v>
      </c>
      <c r="DT27" s="117">
        <v>4.6351265907287598</v>
      </c>
      <c r="DU27" s="116">
        <v>86.218292236328125</v>
      </c>
      <c r="DV27" s="116">
        <v>414.08206176757812</v>
      </c>
      <c r="DW27" s="117">
        <v>4.8027172088623047</v>
      </c>
      <c r="DX27" s="116">
        <v>90.169921875</v>
      </c>
      <c r="DY27" s="116">
        <v>446.76220703125</v>
      </c>
      <c r="DZ27" s="117">
        <v>4.9546699523925781</v>
      </c>
      <c r="EA27" s="116">
        <v>98.231307983398438</v>
      </c>
      <c r="EB27" s="116">
        <v>484.89105224609375</v>
      </c>
      <c r="EC27" s="117">
        <v>4.9362168312072754</v>
      </c>
      <c r="ED27" s="116">
        <v>107.09423065185547</v>
      </c>
      <c r="EE27" s="118">
        <v>549.10418701171875</v>
      </c>
      <c r="EF27" s="119">
        <v>5.1272993087768555</v>
      </c>
      <c r="EG27" s="115">
        <v>122.65058135986328</v>
      </c>
      <c r="EH27" s="116">
        <v>612.6317138671875</v>
      </c>
      <c r="EI27" s="117">
        <v>4.9949350357055664</v>
      </c>
      <c r="EJ27" s="116">
        <v>125.10836791992187</v>
      </c>
      <c r="EK27" s="116">
        <v>669.74468994140625</v>
      </c>
      <c r="EL27" s="117">
        <v>5.3533163070678711</v>
      </c>
      <c r="EM27" s="116">
        <v>130.91354370117187</v>
      </c>
      <c r="EN27" s="116">
        <v>741.7591552734375</v>
      </c>
      <c r="EO27" s="117">
        <v>5.6660232543945313</v>
      </c>
      <c r="EP27" s="116">
        <v>142.69326782226562</v>
      </c>
      <c r="EQ27" s="116">
        <v>807.65887451171875</v>
      </c>
      <c r="ER27" s="117">
        <v>5.6601047515869141</v>
      </c>
      <c r="ES27" s="116">
        <v>164.06101989746094</v>
      </c>
      <c r="ET27" s="116">
        <v>908.6767578125</v>
      </c>
      <c r="EU27" s="117">
        <v>5.5386509895324707</v>
      </c>
      <c r="EV27" s="116">
        <v>172.91874694824219</v>
      </c>
      <c r="EW27" s="116">
        <v>988.33673095703125</v>
      </c>
      <c r="EX27" s="117">
        <v>5.7156133651733398</v>
      </c>
      <c r="EY27" s="116">
        <v>188.11534118652344</v>
      </c>
      <c r="EZ27" s="116">
        <v>1077.3416748046875</v>
      </c>
      <c r="FA27" s="117">
        <v>5.727027416229248</v>
      </c>
      <c r="FB27" s="116">
        <v>194.26295471191406</v>
      </c>
      <c r="FC27" s="116">
        <v>1163.3631591796875</v>
      </c>
      <c r="FD27" s="117">
        <v>5.9886002540588379</v>
      </c>
      <c r="FE27" s="116">
        <v>209.46348571777344</v>
      </c>
      <c r="FF27" s="116">
        <v>1254.1666259765625</v>
      </c>
      <c r="FG27" s="117">
        <v>5.9875192642211914</v>
      </c>
      <c r="FH27" s="116">
        <v>224.70465087890625</v>
      </c>
      <c r="FI27" s="116">
        <v>1348.1156005859375</v>
      </c>
      <c r="FJ27" s="117">
        <v>5.9995002746582031</v>
      </c>
      <c r="FK27" s="116">
        <v>253.90492248535156</v>
      </c>
      <c r="FL27" s="116">
        <v>1483.2132568359375</v>
      </c>
      <c r="FM27" s="117">
        <v>5.841609001159668</v>
      </c>
      <c r="FN27" s="116">
        <v>286.52279663085937</v>
      </c>
      <c r="FO27" s="116">
        <v>1664.360595703125</v>
      </c>
      <c r="FP27" s="117">
        <v>5.8088245391845703</v>
      </c>
      <c r="FQ27" s="116">
        <v>333.06405639648437</v>
      </c>
      <c r="FR27" s="116">
        <v>1858.529052734375</v>
      </c>
      <c r="FS27" s="117">
        <v>5.5800948143005371</v>
      </c>
      <c r="FT27" s="116">
        <v>374.86572265625</v>
      </c>
      <c r="FU27" s="116">
        <v>2030.5045166015625</v>
      </c>
      <c r="FV27" s="117">
        <v>5.4166183471679687</v>
      </c>
      <c r="FW27" s="116">
        <v>439.80874633789062</v>
      </c>
      <c r="FX27" s="116">
        <v>2260.106689453125</v>
      </c>
      <c r="FY27" s="117">
        <v>5.1388397216796875</v>
      </c>
      <c r="FZ27" s="116">
        <v>494.607421875</v>
      </c>
      <c r="GA27" s="116">
        <v>2525.692626953125</v>
      </c>
      <c r="GB27" s="117">
        <v>5.1064591407775879</v>
      </c>
      <c r="GC27" s="116">
        <v>598.05462646484375</v>
      </c>
      <c r="GD27" s="116">
        <v>2888.4638671875</v>
      </c>
      <c r="GE27" s="117">
        <v>4.829765796661377</v>
      </c>
      <c r="GF27" s="116">
        <v>713.32403564453125</v>
      </c>
      <c r="GG27" s="116">
        <v>3326.08447265625</v>
      </c>
      <c r="GH27" s="117">
        <v>4.6627960205078125</v>
      </c>
      <c r="GI27" s="116">
        <v>832.1488037109375</v>
      </c>
      <c r="GJ27" s="116">
        <v>3823.361572265625</v>
      </c>
      <c r="GK27" s="117">
        <v>4.5945649147033691</v>
      </c>
      <c r="GL27" s="116">
        <v>983.23980712890625</v>
      </c>
      <c r="GM27" s="116">
        <v>4293.4541015625</v>
      </c>
      <c r="GN27" s="117">
        <v>4.3666396141052246</v>
      </c>
      <c r="GO27" s="116">
        <v>1142.6435546875</v>
      </c>
      <c r="GP27" s="116">
        <v>4978.19775390625</v>
      </c>
      <c r="GQ27" s="117">
        <v>4.3567371368408203</v>
      </c>
      <c r="GR27" s="116">
        <v>1346.5458984375</v>
      </c>
      <c r="GS27" s="116">
        <v>5619.93701171875</v>
      </c>
      <c r="GT27" s="117">
        <v>4.1735949516296387</v>
      </c>
      <c r="GU27" s="116">
        <v>1556.448486328125</v>
      </c>
      <c r="GV27" s="116">
        <v>6320.90380859375</v>
      </c>
      <c r="GW27" s="117">
        <v>4.0611071586608887</v>
      </c>
      <c r="GX27" s="116">
        <v>1753.329345703125</v>
      </c>
      <c r="GY27" s="116">
        <v>7113.0859375</v>
      </c>
      <c r="GZ27" s="117">
        <v>4.0569024085998535</v>
      </c>
      <c r="HA27" s="116">
        <v>2020.5147705078125</v>
      </c>
      <c r="HB27" s="116">
        <v>8091.4853515625</v>
      </c>
      <c r="HC27" s="117">
        <v>4.0046653747558594</v>
      </c>
      <c r="HD27" s="116">
        <v>2158.2734375</v>
      </c>
      <c r="HE27" s="116">
        <v>9036.3125</v>
      </c>
      <c r="HF27" s="117">
        <v>4.1868247985839844</v>
      </c>
      <c r="HG27" s="116">
        <v>2338.105224609375</v>
      </c>
      <c r="HH27" s="116">
        <v>9618.1201171875</v>
      </c>
      <c r="HI27" s="117">
        <v>4.1136388778686523</v>
      </c>
      <c r="HJ27" s="116">
        <v>2441.096435546875</v>
      </c>
      <c r="HK27" s="116">
        <v>10259.7197265625</v>
      </c>
      <c r="HL27" s="117">
        <v>4.2029147148132324</v>
      </c>
      <c r="HM27" s="116">
        <v>2643.375</v>
      </c>
      <c r="HN27" s="116">
        <v>10777.921875</v>
      </c>
      <c r="HO27" s="117">
        <v>4.0773334503173828</v>
      </c>
      <c r="HP27" s="116">
        <v>2888.738525390625</v>
      </c>
      <c r="HQ27" s="116">
        <v>11155.2197265625</v>
      </c>
      <c r="HR27" s="117">
        <v>3.8616232872009277</v>
      </c>
      <c r="HS27" s="116">
        <v>2966.73291015625</v>
      </c>
      <c r="HT27" s="116">
        <v>11558.9541015625</v>
      </c>
      <c r="HU27" s="117">
        <v>3.8961896896362305</v>
      </c>
      <c r="HV27" s="116">
        <v>3075.01416015625</v>
      </c>
      <c r="HW27" s="116">
        <v>12188.724609375</v>
      </c>
      <c r="HX27" s="117">
        <v>3.9637947082519531</v>
      </c>
      <c r="HY27" s="116">
        <v>3156.78955078125</v>
      </c>
      <c r="HZ27" s="116">
        <v>12899.9921875</v>
      </c>
      <c r="IA27" s="117">
        <v>4.0864276885986328</v>
      </c>
      <c r="IB27" s="116">
        <v>3200.403076171875</v>
      </c>
      <c r="IC27" s="116">
        <v>13356.6923828125</v>
      </c>
      <c r="ID27" s="117">
        <v>4.1734404563903809</v>
      </c>
      <c r="IE27" s="116">
        <v>3216.781005859375</v>
      </c>
      <c r="IF27" s="116">
        <v>13646.8125</v>
      </c>
      <c r="IG27" s="117">
        <v>4.2423815727233887</v>
      </c>
      <c r="IH27" s="116">
        <v>3179.078369140625</v>
      </c>
      <c r="II27" s="116">
        <v>13843.5419921875</v>
      </c>
      <c r="IJ27" s="117">
        <v>4.3545770645141602</v>
      </c>
      <c r="IK27" s="116">
        <v>3129.4697265625</v>
      </c>
      <c r="IL27" s="116">
        <v>14000.44140625</v>
      </c>
      <c r="IM27" s="117">
        <v>4.4737424850463867</v>
      </c>
      <c r="IN27" s="115">
        <v>3068.337890625</v>
      </c>
      <c r="IO27" s="116">
        <v>14364.4775390625</v>
      </c>
      <c r="IP27" s="117">
        <v>4.6815176010131836</v>
      </c>
      <c r="IQ27" s="116">
        <v>3236.218994140625</v>
      </c>
      <c r="IR27" s="116">
        <v>14752.951171875</v>
      </c>
      <c r="IS27" s="117">
        <v>4.5587000846862793</v>
      </c>
      <c r="IT27" s="116">
        <v>3195.77734375</v>
      </c>
      <c r="IU27" s="116">
        <v>15163.9443359375</v>
      </c>
      <c r="IV27" s="117">
        <v>4.7449941635131836</v>
      </c>
      <c r="IW27" s="116">
        <v>3266.322265625</v>
      </c>
      <c r="IX27" s="116">
        <v>15611.634765625</v>
      </c>
      <c r="IY27" s="117">
        <v>4.7795758247375488</v>
      </c>
      <c r="IZ27" s="116">
        <v>3360.837158203125</v>
      </c>
      <c r="JA27" s="116">
        <v>16199.1767578125</v>
      </c>
      <c r="JB27" s="117">
        <v>4.8199825286865234</v>
      </c>
      <c r="JC27" s="116">
        <v>3522.60888671875</v>
      </c>
      <c r="JD27" s="116">
        <v>16790.701171875</v>
      </c>
      <c r="JE27" s="117">
        <v>4.7665529251098633</v>
      </c>
      <c r="JF27" s="116">
        <v>4038.278076171875</v>
      </c>
      <c r="JG27" s="116">
        <v>17318.359375</v>
      </c>
      <c r="JH27" s="117">
        <v>4.2885503768920898</v>
      </c>
      <c r="JI27" s="116">
        <v>4105.6298828125</v>
      </c>
      <c r="JJ27" s="116">
        <v>17915.810546875</v>
      </c>
      <c r="JK27" s="117">
        <v>4.3637180328369141</v>
      </c>
      <c r="JL27" s="116">
        <v>4256.189453125</v>
      </c>
      <c r="JM27" s="116">
        <v>18822.205078125</v>
      </c>
      <c r="JN27" s="117">
        <v>4.4223136901855469</v>
      </c>
      <c r="JO27" s="116">
        <v>4226.81494140625</v>
      </c>
      <c r="JP27" s="116">
        <v>19345.390625</v>
      </c>
      <c r="JQ27" s="117">
        <v>4.5768246650695801</v>
      </c>
      <c r="JR27" s="116">
        <v>4301.26171875</v>
      </c>
      <c r="JS27" s="116">
        <v>19755.21875</v>
      </c>
      <c r="JT27" s="117">
        <v>4.5928893089294434</v>
      </c>
      <c r="JU27" s="116">
        <v>4500.2060546875</v>
      </c>
      <c r="JV27" s="116">
        <v>21007.044921875</v>
      </c>
      <c r="JW27" s="117">
        <v>4.6680183410644531</v>
      </c>
      <c r="JX27" s="116">
        <v>4653.779296875</v>
      </c>
      <c r="JY27" s="116">
        <v>21834.1640625</v>
      </c>
      <c r="JZ27" s="117">
        <v>4.6917061805725098</v>
      </c>
      <c r="KA27" s="116">
        <v>5256.87939453125</v>
      </c>
      <c r="KB27" s="116">
        <v>22336.693359375</v>
      </c>
      <c r="KC27" s="117">
        <v>4.2490406036376953</v>
      </c>
      <c r="KD27" s="116">
        <v>4772.44580078125</v>
      </c>
      <c r="KE27" s="116">
        <v>22337.578125</v>
      </c>
      <c r="KF27" s="117">
        <v>4.6805305480957031</v>
      </c>
      <c r="KG27" s="116">
        <v>4760.720703125</v>
      </c>
      <c r="KH27" s="116">
        <v>22978.775390625</v>
      </c>
      <c r="KI27" s="117">
        <v>4.8267431259155273</v>
      </c>
      <c r="KJ27" s="116">
        <v>4895.78173828125</v>
      </c>
      <c r="KK27" s="116">
        <v>23718.1953125</v>
      </c>
      <c r="KL27" s="117">
        <v>4.8446187973022461</v>
      </c>
      <c r="KM27" s="116">
        <v>5035.1064453125</v>
      </c>
      <c r="KN27" s="116">
        <v>24196.9765625</v>
      </c>
      <c r="KO27" s="117">
        <v>4.8056535720825195</v>
      </c>
      <c r="KP27" s="116">
        <v>5092.634765625</v>
      </c>
      <c r="KQ27" s="116">
        <v>24385.58984375</v>
      </c>
      <c r="KR27" s="117">
        <v>4.7884035110473633</v>
      </c>
      <c r="KS27" s="116">
        <v>5641.0771484375</v>
      </c>
      <c r="KT27" s="116">
        <v>24665.47265625</v>
      </c>
      <c r="KU27" s="117">
        <v>4.3724756240844727</v>
      </c>
      <c r="KV27" s="134">
        <v>5.9256267547607422</v>
      </c>
      <c r="KW27" s="135">
        <v>5.0461874008178711</v>
      </c>
      <c r="KX27" s="135">
        <v>4.7954621315002441</v>
      </c>
      <c r="KY27" s="135">
        <v>4.9871859550476074</v>
      </c>
      <c r="KZ27" s="135">
        <v>4.3276987075805664</v>
      </c>
      <c r="LA27" s="135">
        <v>4.8372488021850586</v>
      </c>
      <c r="LB27" s="135">
        <v>5.7933473587036133</v>
      </c>
      <c r="LC27" s="135">
        <v>4.8226108551025391</v>
      </c>
      <c r="LD27" s="135">
        <v>4.0424995422363281</v>
      </c>
      <c r="LE27" s="135">
        <v>4.4915337562561035</v>
      </c>
      <c r="LF27" s="135">
        <v>4.5300145149230957</v>
      </c>
      <c r="LG27" s="135">
        <v>4.7275791168212891</v>
      </c>
      <c r="LH27" s="135">
        <f t="shared" si="0"/>
        <v>5.2557587623596191</v>
      </c>
      <c r="LI27" s="135">
        <f t="shared" si="1"/>
        <v>4.6574423313140869</v>
      </c>
      <c r="LJ27" s="135">
        <f t="shared" si="2"/>
        <v>4.8739266395568848</v>
      </c>
      <c r="LK27" s="144">
        <f t="shared" si="3"/>
        <v>4.5830424626668291</v>
      </c>
    </row>
    <row r="28" spans="1:323" ht="15" customHeight="1">
      <c r="A28" s="114">
        <v>14</v>
      </c>
      <c r="B28" s="115">
        <v>155.54524230957031</v>
      </c>
      <c r="C28" s="116">
        <v>882.77850341796875</v>
      </c>
      <c r="D28" s="117">
        <v>5.6753807067871094</v>
      </c>
      <c r="E28" s="116">
        <v>166.58642578125</v>
      </c>
      <c r="F28" s="116">
        <v>984.53387451171875</v>
      </c>
      <c r="G28" s="117">
        <v>5.9100484848022461</v>
      </c>
      <c r="H28" s="116">
        <v>223.5926513671875</v>
      </c>
      <c r="I28" s="116">
        <v>1150.691650390625</v>
      </c>
      <c r="J28" s="117">
        <v>5.1463751792907715</v>
      </c>
      <c r="K28" s="116">
        <v>261.9703369140625</v>
      </c>
      <c r="L28" s="116">
        <v>1309.565673828125</v>
      </c>
      <c r="M28" s="117">
        <v>4.9989080429077148</v>
      </c>
      <c r="N28" s="116">
        <v>330.91677856445312</v>
      </c>
      <c r="O28" s="116">
        <v>1674.045654296875</v>
      </c>
      <c r="P28" s="117">
        <v>5.0588116645812988</v>
      </c>
      <c r="Q28" s="116">
        <v>436.1534423828125</v>
      </c>
      <c r="R28" s="116">
        <v>2039.3223876953125</v>
      </c>
      <c r="S28" s="117">
        <v>4.6756992340087891</v>
      </c>
      <c r="T28" s="116">
        <v>559.61578369140625</v>
      </c>
      <c r="U28" s="116">
        <v>2634.99169921875</v>
      </c>
      <c r="V28" s="117">
        <v>4.7085728645324707</v>
      </c>
      <c r="W28" s="116">
        <v>741.45208740234375</v>
      </c>
      <c r="X28" s="116">
        <v>3464.901123046875</v>
      </c>
      <c r="Y28" s="117">
        <v>4.673128604888916</v>
      </c>
      <c r="Z28" s="116">
        <v>775.3729248046875</v>
      </c>
      <c r="AA28" s="116">
        <v>3548.22265625</v>
      </c>
      <c r="AB28" s="117">
        <v>4.5761499404907227</v>
      </c>
      <c r="AC28" s="116">
        <v>778.2567138671875</v>
      </c>
      <c r="AD28" s="116">
        <v>3708.166259765625</v>
      </c>
      <c r="AE28" s="117">
        <v>4.7647085189819336</v>
      </c>
      <c r="AF28" s="116">
        <v>829.39642333984375</v>
      </c>
      <c r="AG28" s="116">
        <v>4148.447265625</v>
      </c>
      <c r="AH28" s="117">
        <v>5.0017666816711426</v>
      </c>
      <c r="AI28" s="116">
        <v>991.11798095703125</v>
      </c>
      <c r="AJ28" s="116">
        <v>4719.3525390625</v>
      </c>
      <c r="AK28" s="117">
        <v>4.7616457939147949</v>
      </c>
      <c r="AL28" s="116">
        <v>1078.172607421875</v>
      </c>
      <c r="AM28" s="116">
        <v>5035.6572265625</v>
      </c>
      <c r="AN28" s="117">
        <v>4.6705484390258789</v>
      </c>
      <c r="AO28" s="116">
        <v>1320.6700439453125</v>
      </c>
      <c r="AP28" s="116">
        <v>5906.84375</v>
      </c>
      <c r="AQ28" s="117">
        <v>4.4726114273071289</v>
      </c>
      <c r="AR28" s="116">
        <v>1289.5093994140625</v>
      </c>
      <c r="AS28" s="116">
        <v>6007.25927734375</v>
      </c>
      <c r="AT28" s="117">
        <v>4.6585617065429687</v>
      </c>
      <c r="AU28" s="116">
        <v>1393.0830078125</v>
      </c>
      <c r="AV28" s="116">
        <v>6439.662109375</v>
      </c>
      <c r="AW28" s="117">
        <v>4.6225976943969727</v>
      </c>
      <c r="AX28" s="116">
        <v>1541.5140380859375</v>
      </c>
      <c r="AY28" s="116">
        <v>6937.11279296875</v>
      </c>
      <c r="AZ28" s="117">
        <v>4.5001945495605469</v>
      </c>
      <c r="BA28" s="116">
        <v>1616.7412109375</v>
      </c>
      <c r="BB28" s="116">
        <v>6987.45947265625</v>
      </c>
      <c r="BC28" s="117">
        <v>4.3219404220581055</v>
      </c>
      <c r="BD28" s="116">
        <v>1470.5574951171875</v>
      </c>
      <c r="BE28" s="116">
        <v>6490.2119140625</v>
      </c>
      <c r="BF28" s="117">
        <v>4.4134364128112793</v>
      </c>
      <c r="BG28" s="116">
        <v>1188.5401611328125</v>
      </c>
      <c r="BH28" s="116">
        <v>5860.2705078125</v>
      </c>
      <c r="BI28" s="117">
        <v>4.9306459426879883</v>
      </c>
      <c r="BJ28" s="116">
        <v>1103.3104248046875</v>
      </c>
      <c r="BK28" s="116">
        <v>5662.5927734375</v>
      </c>
      <c r="BL28" s="117">
        <v>5.1323657035827637</v>
      </c>
      <c r="BM28" s="116">
        <v>1006.6546630859375</v>
      </c>
      <c r="BN28" s="116">
        <v>5218.60107421875</v>
      </c>
      <c r="BO28" s="117">
        <v>5.1841025352478027</v>
      </c>
      <c r="BP28" s="116">
        <v>945.43939208984375</v>
      </c>
      <c r="BQ28" s="116">
        <v>5056.46240234375</v>
      </c>
      <c r="BR28" s="117">
        <v>5.3482670783996582</v>
      </c>
      <c r="BS28" s="116">
        <v>1133.264892578125</v>
      </c>
      <c r="BT28" s="116">
        <v>5652.94189453125</v>
      </c>
      <c r="BU28" s="117">
        <v>4.9881911277770996</v>
      </c>
      <c r="BV28" s="116">
        <v>1389.665771484375</v>
      </c>
      <c r="BW28" s="116">
        <v>6868.41064453125</v>
      </c>
      <c r="BX28" s="117">
        <v>4.9424910545349121</v>
      </c>
      <c r="BY28" s="116">
        <v>1570.7427978515625</v>
      </c>
      <c r="BZ28" s="116">
        <v>7571.12158203125</v>
      </c>
      <c r="CA28" s="117">
        <v>4.8200898170471191</v>
      </c>
      <c r="CB28" s="116">
        <v>1789.5201416015625</v>
      </c>
      <c r="CC28" s="116">
        <v>8186.7646484375</v>
      </c>
      <c r="CD28" s="117">
        <v>4.5748381614685059</v>
      </c>
      <c r="CE28" s="116">
        <v>1586.3916015625</v>
      </c>
      <c r="CF28" s="116">
        <v>7467.89404296875</v>
      </c>
      <c r="CG28" s="117">
        <v>4.7074718475341797</v>
      </c>
      <c r="CH28" s="116">
        <v>2079.841064453125</v>
      </c>
      <c r="CI28" s="116">
        <v>9683.8642578125</v>
      </c>
      <c r="CJ28" s="117">
        <v>4.656059741973877</v>
      </c>
      <c r="CK28" s="116">
        <v>2942.017578125</v>
      </c>
      <c r="CL28" s="116">
        <v>12856.0888671875</v>
      </c>
      <c r="CM28" s="117">
        <v>4.3698205947875977</v>
      </c>
      <c r="CN28" s="116">
        <v>3882.872802734375</v>
      </c>
      <c r="CO28" s="116">
        <v>15505.771484375</v>
      </c>
      <c r="CP28" s="117">
        <v>3.9933760166168213</v>
      </c>
      <c r="CQ28" s="116">
        <v>4924.64208984375</v>
      </c>
      <c r="CR28" s="116">
        <v>18961.322265625</v>
      </c>
      <c r="CS28" s="117">
        <v>3.8502945899963379</v>
      </c>
      <c r="CT28" s="116">
        <v>8773.84765625</v>
      </c>
      <c r="CU28" s="116">
        <v>33954.60546875</v>
      </c>
      <c r="CV28" s="117">
        <v>3.8699789047241211</v>
      </c>
      <c r="CW28" s="116">
        <v>12649.13671875</v>
      </c>
      <c r="CX28" s="116">
        <v>51960.65234375</v>
      </c>
      <c r="CY28" s="117">
        <v>4.107841968536377</v>
      </c>
      <c r="CZ28" s="116">
        <v>16037.265625</v>
      </c>
      <c r="DA28" s="116">
        <v>68502.8828125</v>
      </c>
      <c r="DB28" s="117">
        <v>4.2714815139770508</v>
      </c>
      <c r="DC28" s="116">
        <v>27573.21484375</v>
      </c>
      <c r="DD28" s="116">
        <v>114695.1328125</v>
      </c>
      <c r="DE28" s="117">
        <v>4.1596574783325195</v>
      </c>
      <c r="DF28" s="116">
        <v>52.615253448486328</v>
      </c>
      <c r="DG28" s="116">
        <v>221.3955078125</v>
      </c>
      <c r="DH28" s="117">
        <v>4.207819938659668</v>
      </c>
      <c r="DI28" s="116">
        <v>60.722991943359375</v>
      </c>
      <c r="DJ28" s="116">
        <v>257.77667236328125</v>
      </c>
      <c r="DK28" s="117">
        <v>4.2451248168945312</v>
      </c>
      <c r="DL28" s="116">
        <v>73.225410461425781</v>
      </c>
      <c r="DM28" s="116">
        <v>325.47091674804687</v>
      </c>
      <c r="DN28" s="117">
        <v>4.4447808265686035</v>
      </c>
      <c r="DO28" s="116">
        <v>83.989913940429687</v>
      </c>
      <c r="DP28" s="116">
        <v>382.99838256835937</v>
      </c>
      <c r="DQ28" s="117">
        <v>4.5600519180297852</v>
      </c>
      <c r="DR28" s="116">
        <v>86.132431030273438</v>
      </c>
      <c r="DS28" s="116">
        <v>390.28909301757813</v>
      </c>
      <c r="DT28" s="117">
        <v>4.5312676429748535</v>
      </c>
      <c r="DU28" s="116">
        <v>88.994758605957031</v>
      </c>
      <c r="DV28" s="116">
        <v>417.87823486328125</v>
      </c>
      <c r="DW28" s="117">
        <v>4.6955375671386719</v>
      </c>
      <c r="DX28" s="116">
        <v>93.092018127441406</v>
      </c>
      <c r="DY28" s="116">
        <v>450.8917236328125</v>
      </c>
      <c r="DZ28" s="117">
        <v>4.843505859375</v>
      </c>
      <c r="EA28" s="116">
        <v>101.42021179199219</v>
      </c>
      <c r="EB28" s="116">
        <v>489.3685302734375</v>
      </c>
      <c r="EC28" s="117">
        <v>4.825157642364502</v>
      </c>
      <c r="ED28" s="116">
        <v>110.60260772705078</v>
      </c>
      <c r="EE28" s="118">
        <v>554.22357177734375</v>
      </c>
      <c r="EF28" s="119">
        <v>5.0109448432922363</v>
      </c>
      <c r="EG28" s="115">
        <v>126.54003143310547</v>
      </c>
      <c r="EH28" s="116">
        <v>618.3067626953125</v>
      </c>
      <c r="EI28" s="117">
        <v>4.8862543106079102</v>
      </c>
      <c r="EJ28" s="116">
        <v>129.11317443847656</v>
      </c>
      <c r="EK28" s="116">
        <v>676.05462646484375</v>
      </c>
      <c r="EL28" s="117">
        <v>5.2361397743225098</v>
      </c>
      <c r="EM28" s="116">
        <v>135.72508239746094</v>
      </c>
      <c r="EN28" s="116">
        <v>748.83428955078125</v>
      </c>
      <c r="EO28" s="117">
        <v>5.5172872543334961</v>
      </c>
      <c r="EP28" s="116">
        <v>147.69911193847656</v>
      </c>
      <c r="EQ28" s="116">
        <v>815.3621826171875</v>
      </c>
      <c r="ER28" s="117">
        <v>5.5204272270202637</v>
      </c>
      <c r="ES28" s="116">
        <v>169.40025329589844</v>
      </c>
      <c r="ET28" s="116">
        <v>917.3043212890625</v>
      </c>
      <c r="EU28" s="117">
        <v>5.4150114059448242</v>
      </c>
      <c r="EV28" s="116">
        <v>178.77593994140625</v>
      </c>
      <c r="EW28" s="116">
        <v>997.78466796875</v>
      </c>
      <c r="EX28" s="117">
        <v>5.5812020301818848</v>
      </c>
      <c r="EY28" s="116">
        <v>194.54801940917969</v>
      </c>
      <c r="EZ28" s="116">
        <v>1087.64453125</v>
      </c>
      <c r="FA28" s="117">
        <v>5.5906224250793457</v>
      </c>
      <c r="FB28" s="116">
        <v>200.96830749511719</v>
      </c>
      <c r="FC28" s="116">
        <v>1174.5931396484375</v>
      </c>
      <c r="FD28" s="117">
        <v>5.8446683883666992</v>
      </c>
      <c r="FE28" s="116">
        <v>216.67774963378906</v>
      </c>
      <c r="FF28" s="116">
        <v>1266.2728271484375</v>
      </c>
      <c r="FG28" s="117">
        <v>5.8440370559692383</v>
      </c>
      <c r="FH28" s="116">
        <v>232.15060424804687</v>
      </c>
      <c r="FI28" s="116">
        <v>1361.1356201171875</v>
      </c>
      <c r="FJ28" s="117">
        <v>5.8631577491760254</v>
      </c>
      <c r="FK28" s="116">
        <v>262.19097900390625</v>
      </c>
      <c r="FL28" s="116">
        <v>1497.459716796875</v>
      </c>
      <c r="FM28" s="117">
        <v>5.711331844329834</v>
      </c>
      <c r="FN28" s="116">
        <v>296.03353881835937</v>
      </c>
      <c r="FO28" s="116">
        <v>1680.326904296875</v>
      </c>
      <c r="FP28" s="117">
        <v>5.6761369705200195</v>
      </c>
      <c r="FQ28" s="116">
        <v>343.84051513671875</v>
      </c>
      <c r="FR28" s="116">
        <v>1876.204833984375</v>
      </c>
      <c r="FS28" s="117">
        <v>5.4566135406494141</v>
      </c>
      <c r="FT28" s="116">
        <v>387.649658203125</v>
      </c>
      <c r="FU28" s="116">
        <v>2049.682373046875</v>
      </c>
      <c r="FV28" s="117">
        <v>5.2874608039855957</v>
      </c>
      <c r="FW28" s="116">
        <v>455.12615966796875</v>
      </c>
      <c r="FX28" s="116">
        <v>2281.1845703125</v>
      </c>
      <c r="FY28" s="117">
        <v>5.0122027397155762</v>
      </c>
      <c r="FZ28" s="116">
        <v>512.52154541015625</v>
      </c>
      <c r="GA28" s="116">
        <v>2549.206298828125</v>
      </c>
      <c r="GB28" s="117">
        <v>4.9738521575927734</v>
      </c>
      <c r="GC28" s="116">
        <v>620.0020751953125</v>
      </c>
      <c r="GD28" s="116">
        <v>2914.9697265625</v>
      </c>
      <c r="GE28" s="117">
        <v>4.7015485763549805</v>
      </c>
      <c r="GF28" s="116">
        <v>738.84796142578125</v>
      </c>
      <c r="GG28" s="116">
        <v>3356.317626953125</v>
      </c>
      <c r="GH28" s="117">
        <v>4.5426363945007324</v>
      </c>
      <c r="GI28" s="116">
        <v>862.16851806640625</v>
      </c>
      <c r="GJ28" s="116">
        <v>3857.968994140625</v>
      </c>
      <c r="GK28" s="117">
        <v>4.4747271537780762</v>
      </c>
      <c r="GL28" s="116">
        <v>1020.5516967773437</v>
      </c>
      <c r="GM28" s="116">
        <v>4331.728515625</v>
      </c>
      <c r="GN28" s="117">
        <v>4.2444968223571777</v>
      </c>
      <c r="GO28" s="116">
        <v>1186.370361328125</v>
      </c>
      <c r="GP28" s="116">
        <v>5022.5439453125</v>
      </c>
      <c r="GQ28" s="117">
        <v>4.2335381507873535</v>
      </c>
      <c r="GR28" s="116">
        <v>1395.462890625</v>
      </c>
      <c r="GS28" s="116">
        <v>5669.34521484375</v>
      </c>
      <c r="GT28" s="117">
        <v>4.0626988410949707</v>
      </c>
      <c r="GU28" s="116">
        <v>1614.8328857421875</v>
      </c>
      <c r="GV28" s="116">
        <v>6375.9677734375</v>
      </c>
      <c r="GW28" s="117">
        <v>3.9483761787414551</v>
      </c>
      <c r="GX28" s="116">
        <v>1821.7420654296875</v>
      </c>
      <c r="GY28" s="116">
        <v>7175.013671875</v>
      </c>
      <c r="GZ28" s="117">
        <v>3.9385452270507813</v>
      </c>
      <c r="HA28" s="116">
        <v>2098.019775390625</v>
      </c>
      <c r="HB28" s="116">
        <v>8161.63134765625</v>
      </c>
      <c r="HC28" s="117">
        <v>3.8901593685150146</v>
      </c>
      <c r="HD28" s="116">
        <v>2242.3671875</v>
      </c>
      <c r="HE28" s="116">
        <v>9115.8037109375</v>
      </c>
      <c r="HF28" s="117">
        <v>4.0652589797973633</v>
      </c>
      <c r="HG28" s="116">
        <v>2429.2236328125</v>
      </c>
      <c r="HH28" s="116">
        <v>9702.24609375</v>
      </c>
      <c r="HI28" s="117">
        <v>3.9939699172973633</v>
      </c>
      <c r="HJ28" s="116">
        <v>2636.92919921875</v>
      </c>
      <c r="HK28" s="116">
        <v>10349.5185546875</v>
      </c>
      <c r="HL28" s="117">
        <v>3.924837589263916</v>
      </c>
      <c r="HM28" s="116">
        <v>2873.004150390625</v>
      </c>
      <c r="HN28" s="116">
        <v>10871.1630859375</v>
      </c>
      <c r="HO28" s="117">
        <v>3.7839009761810303</v>
      </c>
      <c r="HP28" s="116">
        <v>3039.103515625</v>
      </c>
      <c r="HQ28" s="116">
        <v>11250.462890625</v>
      </c>
      <c r="HR28" s="117">
        <v>3.701901912689209</v>
      </c>
      <c r="HS28" s="116">
        <v>3115.75927734375</v>
      </c>
      <c r="HT28" s="116">
        <v>11657.98828125</v>
      </c>
      <c r="HU28" s="117">
        <v>3.7416203022003174</v>
      </c>
      <c r="HV28" s="116">
        <v>3216.862060546875</v>
      </c>
      <c r="HW28" s="116">
        <v>12293.861328125</v>
      </c>
      <c r="HX28" s="117">
        <v>3.8216936588287354</v>
      </c>
      <c r="HY28" s="116">
        <v>3287.35693359375</v>
      </c>
      <c r="HZ28" s="116">
        <v>13012.5166015625</v>
      </c>
      <c r="IA28" s="117">
        <v>3.9583523273468018</v>
      </c>
      <c r="IB28" s="116">
        <v>3328.690673828125</v>
      </c>
      <c r="IC28" s="116">
        <v>13474.044921875</v>
      </c>
      <c r="ID28" s="117">
        <v>4.0478510856628418</v>
      </c>
      <c r="IE28" s="116">
        <v>3347.005126953125</v>
      </c>
      <c r="IF28" s="116">
        <v>13767.3427734375</v>
      </c>
      <c r="IG28" s="117">
        <v>4.1133317947387695</v>
      </c>
      <c r="IH28" s="116">
        <v>3307.72412109375</v>
      </c>
      <c r="II28" s="116">
        <v>13966.8095703125</v>
      </c>
      <c r="IJ28" s="117">
        <v>4.2224831581115723</v>
      </c>
      <c r="IK28" s="116">
        <v>3256.15185546875</v>
      </c>
      <c r="IL28" s="116">
        <v>14126.1220703125</v>
      </c>
      <c r="IM28" s="117">
        <v>4.338287353515625</v>
      </c>
      <c r="IN28" s="115">
        <v>3190.787841796875</v>
      </c>
      <c r="IO28" s="116">
        <v>14495.1240234375</v>
      </c>
      <c r="IP28" s="117">
        <v>4.5428042411804199</v>
      </c>
      <c r="IQ28" s="116">
        <v>3393.84326171875</v>
      </c>
      <c r="IR28" s="116">
        <v>14885.98828125</v>
      </c>
      <c r="IS28" s="117">
        <v>4.386174201965332</v>
      </c>
      <c r="IT28" s="116">
        <v>3369.052978515625</v>
      </c>
      <c r="IU28" s="116">
        <v>15302.14453125</v>
      </c>
      <c r="IV28" s="117">
        <v>4.5419721603393555</v>
      </c>
      <c r="IW28" s="116">
        <v>3465.246826171875</v>
      </c>
      <c r="IX28" s="116">
        <v>15754.0546875</v>
      </c>
      <c r="IY28" s="117">
        <v>4.5463008880615234</v>
      </c>
      <c r="IZ28" s="116">
        <v>3578.047607421875</v>
      </c>
      <c r="JA28" s="116">
        <v>16347.2236328125</v>
      </c>
      <c r="JB28" s="117">
        <v>4.5687551498413086</v>
      </c>
      <c r="JC28" s="116">
        <v>3771.442138671875</v>
      </c>
      <c r="JD28" s="116">
        <v>16943.5625</v>
      </c>
      <c r="JE28" s="117">
        <v>4.4925951957702637</v>
      </c>
      <c r="JF28" s="116">
        <v>4210.5439453125</v>
      </c>
      <c r="JG28" s="116">
        <v>17471.814453125</v>
      </c>
      <c r="JH28" s="117">
        <v>4.149538516998291</v>
      </c>
      <c r="JI28" s="116">
        <v>4317.53076171875</v>
      </c>
      <c r="JJ28" s="116">
        <v>18075.205078125</v>
      </c>
      <c r="JK28" s="117">
        <v>4.1864681243896484</v>
      </c>
      <c r="JL28" s="116">
        <v>4504.75732421875</v>
      </c>
      <c r="JM28" s="116">
        <v>18990.162109375</v>
      </c>
      <c r="JN28" s="117">
        <v>4.2155795097351074</v>
      </c>
      <c r="JO28" s="116">
        <v>4494.35595703125</v>
      </c>
      <c r="JP28" s="116">
        <v>19519.6640625</v>
      </c>
      <c r="JQ28" s="117">
        <v>4.3431506156921387</v>
      </c>
      <c r="JR28" s="116">
        <v>4601.193359375</v>
      </c>
      <c r="JS28" s="116">
        <v>19933.208984375</v>
      </c>
      <c r="JT28" s="117">
        <v>4.3321824073791504</v>
      </c>
      <c r="JU28" s="116">
        <v>4842.14892578125</v>
      </c>
      <c r="JV28" s="116">
        <v>21197.0390625</v>
      </c>
      <c r="JW28" s="117">
        <v>4.3776097297668457</v>
      </c>
      <c r="JX28" s="116">
        <v>5040.28125</v>
      </c>
      <c r="JY28" s="116">
        <v>22031.736328125</v>
      </c>
      <c r="JZ28" s="117">
        <v>4.3711323738098145</v>
      </c>
      <c r="KA28" s="116">
        <v>5826.76318359375</v>
      </c>
      <c r="KB28" s="116">
        <v>22532.078125</v>
      </c>
      <c r="KC28" s="117">
        <v>3.8669974803924561</v>
      </c>
      <c r="KD28" s="116">
        <v>5225.02294921875</v>
      </c>
      <c r="KE28" s="116">
        <v>22539.23046875</v>
      </c>
      <c r="KF28" s="117">
        <v>4.3137092590332031</v>
      </c>
      <c r="KG28" s="116">
        <v>5156.8310546875</v>
      </c>
      <c r="KH28" s="116">
        <v>23188.35546875</v>
      </c>
      <c r="KI28" s="117">
        <v>4.4966287612915039</v>
      </c>
      <c r="KJ28" s="116">
        <v>5356.51220703125</v>
      </c>
      <c r="KK28" s="116">
        <v>23934.427734375</v>
      </c>
      <c r="KL28" s="117">
        <v>4.4682860374450684</v>
      </c>
      <c r="KM28" s="116">
        <v>5546.47998046875</v>
      </c>
      <c r="KN28" s="116">
        <v>24416.857421875</v>
      </c>
      <c r="KO28" s="117">
        <v>4.4022259712219238</v>
      </c>
      <c r="KP28" s="116">
        <v>5660.2666015625</v>
      </c>
      <c r="KQ28" s="116">
        <v>24606.666015625</v>
      </c>
      <c r="KR28" s="117">
        <v>4.3472628593444824</v>
      </c>
      <c r="KS28" s="116">
        <v>6191.37841796875</v>
      </c>
      <c r="KT28" s="116">
        <v>24883.4375</v>
      </c>
      <c r="KU28" s="117">
        <v>4.0190463066101074</v>
      </c>
      <c r="KV28" s="134">
        <v>5.7927145957946777</v>
      </c>
      <c r="KW28" s="135">
        <v>4.9176735877990723</v>
      </c>
      <c r="KX28" s="135">
        <v>4.6701912879943848</v>
      </c>
      <c r="KY28" s="135">
        <v>4.8656368255615234</v>
      </c>
      <c r="KZ28" s="135">
        <v>4.2193803787231445</v>
      </c>
      <c r="LA28" s="135">
        <v>4.7278766632080078</v>
      </c>
      <c r="LB28" s="135">
        <v>5.6563882827758789</v>
      </c>
      <c r="LC28" s="135">
        <v>4.6989774703979492</v>
      </c>
      <c r="LD28" s="135">
        <v>3.8810265064239502</v>
      </c>
      <c r="LE28" s="135">
        <v>4.3266310691833496</v>
      </c>
      <c r="LF28" s="135">
        <v>4.2648963928222656</v>
      </c>
      <c r="LG28" s="135">
        <v>4.3466901779174805</v>
      </c>
      <c r="LH28" s="135">
        <f t="shared" si="0"/>
        <v>5.1268598238627119</v>
      </c>
      <c r="LI28" s="135">
        <f t="shared" si="1"/>
        <v>4.542508602142334</v>
      </c>
      <c r="LJ28" s="135">
        <f t="shared" si="2"/>
        <v>4.7410672307014465</v>
      </c>
      <c r="LK28" s="144">
        <f t="shared" si="3"/>
        <v>4.3127392133076983</v>
      </c>
    </row>
    <row r="29" spans="1:323" ht="15" customHeight="1">
      <c r="A29" s="114">
        <v>15</v>
      </c>
      <c r="B29" s="115">
        <v>160.6865234375</v>
      </c>
      <c r="C29" s="116">
        <v>891.303955078125</v>
      </c>
      <c r="D29" s="117">
        <v>5.546849250793457</v>
      </c>
      <c r="E29" s="116">
        <v>171.80413818359375</v>
      </c>
      <c r="F29" s="116">
        <v>994.12615966796875</v>
      </c>
      <c r="G29" s="117">
        <v>5.7863922119140625</v>
      </c>
      <c r="H29" s="116">
        <v>230.70388793945312</v>
      </c>
      <c r="I29" s="116">
        <v>1161.5567626953125</v>
      </c>
      <c r="J29" s="117">
        <v>5.0348381996154785</v>
      </c>
      <c r="K29" s="116">
        <v>270.22781372070313</v>
      </c>
      <c r="L29" s="116">
        <v>1321.842041015625</v>
      </c>
      <c r="M29" s="117">
        <v>4.8915839195251465</v>
      </c>
      <c r="N29" s="116">
        <v>342.4281005859375</v>
      </c>
      <c r="O29" s="116">
        <v>1689.7796630859375</v>
      </c>
      <c r="P29" s="117">
        <v>4.9346990585327148</v>
      </c>
      <c r="Q29" s="116">
        <v>456.15777587890625</v>
      </c>
      <c r="R29" s="116">
        <v>2058.06640625</v>
      </c>
      <c r="S29" s="117">
        <v>4.5117425918579102</v>
      </c>
      <c r="T29" s="116">
        <v>577.30718994140625</v>
      </c>
      <c r="U29" s="116">
        <v>2659.3046875</v>
      </c>
      <c r="V29" s="117">
        <v>4.6063947677612305</v>
      </c>
      <c r="W29" s="116">
        <v>766.76715087890625</v>
      </c>
      <c r="X29" s="116">
        <v>3496.792236328125</v>
      </c>
      <c r="Y29" s="117">
        <v>4.5604357719421387</v>
      </c>
      <c r="Z29" s="116">
        <v>802.8519287109375</v>
      </c>
      <c r="AA29" s="116">
        <v>3580.681884765625</v>
      </c>
      <c r="AB29" s="117">
        <v>4.4599528312683105</v>
      </c>
      <c r="AC29" s="116">
        <v>806.20672607421875</v>
      </c>
      <c r="AD29" s="116">
        <v>3742.470947265625</v>
      </c>
      <c r="AE29" s="117">
        <v>4.6420736312866211</v>
      </c>
      <c r="AF29" s="116">
        <v>859.6822509765625</v>
      </c>
      <c r="AG29" s="116">
        <v>4187.31689453125</v>
      </c>
      <c r="AH29" s="117">
        <v>4.8707728385925293</v>
      </c>
      <c r="AI29" s="116">
        <v>1027.4429931640625</v>
      </c>
      <c r="AJ29" s="116">
        <v>4763</v>
      </c>
      <c r="AK29" s="117">
        <v>4.6357803344726562</v>
      </c>
      <c r="AL29" s="116">
        <v>1117.3646240234375</v>
      </c>
      <c r="AM29" s="116">
        <v>5081.98486328125</v>
      </c>
      <c r="AN29" s="117">
        <v>4.5481882095336914</v>
      </c>
      <c r="AO29" s="116">
        <v>1364.94384765625</v>
      </c>
      <c r="AP29" s="116">
        <v>5960.5380859375</v>
      </c>
      <c r="AQ29" s="117">
        <v>4.3668742179870605</v>
      </c>
      <c r="AR29" s="116">
        <v>1333.0052490234375</v>
      </c>
      <c r="AS29" s="116">
        <v>6062.50634765625</v>
      </c>
      <c r="AT29" s="117">
        <v>4.5479989051818848</v>
      </c>
      <c r="AU29" s="116">
        <v>1438.6292724609375</v>
      </c>
      <c r="AV29" s="116">
        <v>6498.765625</v>
      </c>
      <c r="AW29" s="117">
        <v>4.517331600189209</v>
      </c>
      <c r="AX29" s="116">
        <v>1591.9638671875</v>
      </c>
      <c r="AY29" s="116">
        <v>7000.2939453125</v>
      </c>
      <c r="AZ29" s="117">
        <v>4.3972692489624023</v>
      </c>
      <c r="BA29" s="116">
        <v>1670.4910888671875</v>
      </c>
      <c r="BB29" s="116">
        <v>7050.328125</v>
      </c>
      <c r="BC29" s="117">
        <v>4.2205123901367187</v>
      </c>
      <c r="BD29" s="116">
        <v>1518.8970947265625</v>
      </c>
      <c r="BE29" s="116">
        <v>6548.982421875</v>
      </c>
      <c r="BF29" s="117">
        <v>4.3116698265075684</v>
      </c>
      <c r="BG29" s="116">
        <v>1227.89697265625</v>
      </c>
      <c r="BH29" s="116">
        <v>5915.00048828125</v>
      </c>
      <c r="BI29" s="117">
        <v>4.8171796798706055</v>
      </c>
      <c r="BJ29" s="116">
        <v>1139.7330322265625</v>
      </c>
      <c r="BK29" s="116">
        <v>5716.017578125</v>
      </c>
      <c r="BL29" s="117">
        <v>5.0152249336242676</v>
      </c>
      <c r="BM29" s="116">
        <v>1039.9141845703125</v>
      </c>
      <c r="BN29" s="116">
        <v>5267.9580078125</v>
      </c>
      <c r="BO29" s="117">
        <v>5.0657620429992676</v>
      </c>
      <c r="BP29" s="116">
        <v>977.42901611328125</v>
      </c>
      <c r="BQ29" s="116">
        <v>5104.63916015625</v>
      </c>
      <c r="BR29" s="117">
        <v>5.2225165367126465</v>
      </c>
      <c r="BS29" s="116">
        <v>1171.57275390625</v>
      </c>
      <c r="BT29" s="116">
        <v>5705.8896484375</v>
      </c>
      <c r="BU29" s="117">
        <v>4.8702821731567383</v>
      </c>
      <c r="BV29" s="116">
        <v>1437.2723388671875</v>
      </c>
      <c r="BW29" s="116">
        <v>6932.58740234375</v>
      </c>
      <c r="BX29" s="117">
        <v>4.8234333992004395</v>
      </c>
      <c r="BY29" s="116">
        <v>1626.069091796875</v>
      </c>
      <c r="BZ29" s="116">
        <v>7641.3916015625</v>
      </c>
      <c r="CA29" s="117">
        <v>4.699303150177002</v>
      </c>
      <c r="CB29" s="116">
        <v>1852.70849609375</v>
      </c>
      <c r="CC29" s="116">
        <v>8261.6572265625</v>
      </c>
      <c r="CD29" s="117">
        <v>4.4592323303222656</v>
      </c>
      <c r="CE29" s="116">
        <v>1644.1180419921875</v>
      </c>
      <c r="CF29" s="116">
        <v>7536.75048828125</v>
      </c>
      <c r="CG29" s="117">
        <v>4.584068775177002</v>
      </c>
      <c r="CH29" s="116">
        <v>2155.715576171875</v>
      </c>
      <c r="CI29" s="116">
        <v>9772.880859375</v>
      </c>
      <c r="CJ29" s="117">
        <v>4.5334739685058594</v>
      </c>
      <c r="CK29" s="116">
        <v>3047.258544921875</v>
      </c>
      <c r="CL29" s="116">
        <v>12972.111328125</v>
      </c>
      <c r="CM29" s="117">
        <v>4.2569775581359863</v>
      </c>
      <c r="CN29" s="116">
        <v>4017.318115234375</v>
      </c>
      <c r="CO29" s="116">
        <v>15641.7265625</v>
      </c>
      <c r="CP29" s="117">
        <v>3.8935742378234863</v>
      </c>
      <c r="CQ29" s="116">
        <v>5094.314453125</v>
      </c>
      <c r="CR29" s="116">
        <v>19125.46875</v>
      </c>
      <c r="CS29" s="117">
        <v>3.754277229309082</v>
      </c>
      <c r="CT29" s="116">
        <v>9082.84375</v>
      </c>
      <c r="CU29" s="116">
        <v>34249.04296875</v>
      </c>
      <c r="CV29" s="117">
        <v>3.7707400321960449</v>
      </c>
      <c r="CW29" s="116">
        <v>13066.5693359375</v>
      </c>
      <c r="CX29" s="116">
        <v>52420.6875</v>
      </c>
      <c r="CY29" s="117">
        <v>4.0118169784545898</v>
      </c>
      <c r="CZ29" s="116">
        <v>16569.1796875</v>
      </c>
      <c r="DA29" s="116">
        <v>69117.0078125</v>
      </c>
      <c r="DB29" s="117">
        <v>4.1714200973510742</v>
      </c>
      <c r="DC29" s="116">
        <v>28450.765625</v>
      </c>
      <c r="DD29" s="116">
        <v>115714.9453125</v>
      </c>
      <c r="DE29" s="117">
        <v>4.06719970703125</v>
      </c>
      <c r="DF29" s="116">
        <v>54.360031127929687</v>
      </c>
      <c r="DG29" s="116">
        <v>223.37101745605469</v>
      </c>
      <c r="DH29" s="117">
        <v>4.1091041564941406</v>
      </c>
      <c r="DI29" s="116">
        <v>62.713047027587891</v>
      </c>
      <c r="DJ29" s="116">
        <v>260.083251953125</v>
      </c>
      <c r="DK29" s="117">
        <v>4.1471953392028809</v>
      </c>
      <c r="DL29" s="116">
        <v>75.655609130859375</v>
      </c>
      <c r="DM29" s="116">
        <v>328.42422485351562</v>
      </c>
      <c r="DN29" s="117">
        <v>4.3410425186157227</v>
      </c>
      <c r="DO29" s="116">
        <v>86.775238037109375</v>
      </c>
      <c r="DP29" s="116">
        <v>386.49981689453125</v>
      </c>
      <c r="DQ29" s="117">
        <v>4.454033374786377</v>
      </c>
      <c r="DR29" s="116">
        <v>88.898117065429687</v>
      </c>
      <c r="DS29" s="116">
        <v>393.85125732421875</v>
      </c>
      <c r="DT29" s="117">
        <v>4.4303665161132812</v>
      </c>
      <c r="DU29" s="116">
        <v>91.856971740722656</v>
      </c>
      <c r="DV29" s="116">
        <v>421.73074340820312</v>
      </c>
      <c r="DW29" s="117">
        <v>4.5911674499511719</v>
      </c>
      <c r="DX29" s="116">
        <v>96.109428405761719</v>
      </c>
      <c r="DY29" s="116">
        <v>455.08346557617187</v>
      </c>
      <c r="DZ29" s="117">
        <v>4.7350554466247559</v>
      </c>
      <c r="EA29" s="116">
        <v>104.71775817871094</v>
      </c>
      <c r="EB29" s="116">
        <v>493.91339111328125</v>
      </c>
      <c r="EC29" s="117">
        <v>4.7166152000427246</v>
      </c>
      <c r="ED29" s="116">
        <v>114.23660278320312</v>
      </c>
      <c r="EE29" s="118">
        <v>559.42138671875</v>
      </c>
      <c r="EF29" s="119">
        <v>4.8970413208007812</v>
      </c>
      <c r="EG29" s="115">
        <v>130.56951904296875</v>
      </c>
      <c r="EH29" s="116">
        <v>624.06866455078125</v>
      </c>
      <c r="EI29" s="117">
        <v>4.7795891761779785</v>
      </c>
      <c r="EJ29" s="116">
        <v>133.26890563964844</v>
      </c>
      <c r="EK29" s="116">
        <v>682.46484375</v>
      </c>
      <c r="EL29" s="117">
        <v>5.1209607124328613</v>
      </c>
      <c r="EM29" s="116">
        <v>140.75564575195312</v>
      </c>
      <c r="EN29" s="116">
        <v>756.01800537109375</v>
      </c>
      <c r="EO29" s="117">
        <v>5.3711380958557129</v>
      </c>
      <c r="EP29" s="116">
        <v>152.92538452148437</v>
      </c>
      <c r="EQ29" s="116">
        <v>823.18646240234375</v>
      </c>
      <c r="ER29" s="117">
        <v>5.3829288482666016</v>
      </c>
      <c r="ES29" s="116">
        <v>174.96444702148437</v>
      </c>
      <c r="ET29" s="116">
        <v>926.07061767578125</v>
      </c>
      <c r="EU29" s="117">
        <v>5.2929072380065918</v>
      </c>
      <c r="EV29" s="116">
        <v>184.89964294433594</v>
      </c>
      <c r="EW29" s="116">
        <v>1007.38427734375</v>
      </c>
      <c r="EX29" s="117">
        <v>5.4482760429382324</v>
      </c>
      <c r="EY29" s="116">
        <v>201.28010559082031</v>
      </c>
      <c r="EZ29" s="116">
        <v>1098.1121826171875</v>
      </c>
      <c r="FA29" s="117">
        <v>5.4556417465209961</v>
      </c>
      <c r="FB29" s="116">
        <v>208.00028991699219</v>
      </c>
      <c r="FC29" s="116">
        <v>1186.0064697265625</v>
      </c>
      <c r="FD29" s="117">
        <v>5.7019462585449219</v>
      </c>
      <c r="FE29" s="116">
        <v>224.25175476074219</v>
      </c>
      <c r="FF29" s="116">
        <v>1278.57666015625</v>
      </c>
      <c r="FG29" s="117">
        <v>5.7015237808227539</v>
      </c>
      <c r="FH29" s="116">
        <v>239.96279907226562</v>
      </c>
      <c r="FI29" s="116">
        <v>1374.3721923828125</v>
      </c>
      <c r="FJ29" s="117">
        <v>5.7274384498596191</v>
      </c>
      <c r="FK29" s="116">
        <v>270.8768310546875</v>
      </c>
      <c r="FL29" s="116">
        <v>1511.941650390625</v>
      </c>
      <c r="FM29" s="117">
        <v>5.5816574096679687</v>
      </c>
      <c r="FN29" s="116">
        <v>306.0106201171875</v>
      </c>
      <c r="FO29" s="116">
        <v>1696.5545654296875</v>
      </c>
      <c r="FP29" s="117">
        <v>5.5441036224365234</v>
      </c>
      <c r="FQ29" s="116">
        <v>355.12799072265625</v>
      </c>
      <c r="FR29" s="116">
        <v>1894.1668701171875</v>
      </c>
      <c r="FS29" s="117">
        <v>5.3337583541870117</v>
      </c>
      <c r="FT29" s="116">
        <v>401.0205078125</v>
      </c>
      <c r="FU29" s="116">
        <v>2069.157470703125</v>
      </c>
      <c r="FV29" s="117">
        <v>5.1597299575805664</v>
      </c>
      <c r="FW29" s="116">
        <v>471.10928344726562</v>
      </c>
      <c r="FX29" s="116">
        <v>2302.57421875</v>
      </c>
      <c r="FY29" s="117">
        <v>4.8875584602355957</v>
      </c>
      <c r="FZ29" s="116">
        <v>531.16217041015625</v>
      </c>
      <c r="GA29" s="116">
        <v>2573.058349609375</v>
      </c>
      <c r="GB29" s="117">
        <v>4.8442049026489258</v>
      </c>
      <c r="GC29" s="116">
        <v>642.81597900390625</v>
      </c>
      <c r="GD29" s="116">
        <v>2941.836181640625</v>
      </c>
      <c r="GE29" s="117">
        <v>4.5764827728271484</v>
      </c>
      <c r="GF29" s="116">
        <v>765.4395751953125</v>
      </c>
      <c r="GG29" s="116">
        <v>3386.9560546875</v>
      </c>
      <c r="GH29" s="117">
        <v>4.4248509407043457</v>
      </c>
      <c r="GI29" s="116">
        <v>893.29736328125</v>
      </c>
      <c r="GJ29" s="116">
        <v>3893.0322265625</v>
      </c>
      <c r="GK29" s="117">
        <v>4.3580474853515625</v>
      </c>
      <c r="GL29" s="116">
        <v>1059.320068359375</v>
      </c>
      <c r="GM29" s="116">
        <v>4370.45751953125</v>
      </c>
      <c r="GN29" s="117">
        <v>4.1257195472717285</v>
      </c>
      <c r="GO29" s="116">
        <v>1231.8690185546875</v>
      </c>
      <c r="GP29" s="116">
        <v>5067.41015625</v>
      </c>
      <c r="GQ29" s="117">
        <v>4.1135950088500977</v>
      </c>
      <c r="GR29" s="116">
        <v>1446.70703125</v>
      </c>
      <c r="GS29" s="116">
        <v>5719.32666015625</v>
      </c>
      <c r="GT29" s="117">
        <v>3.9533412456512451</v>
      </c>
      <c r="GU29" s="116">
        <v>1676.1405029296875</v>
      </c>
      <c r="GV29" s="116">
        <v>6431.623046875</v>
      </c>
      <c r="GW29" s="117">
        <v>3.8371622562408447</v>
      </c>
      <c r="GX29" s="116">
        <v>1893.69287109375</v>
      </c>
      <c r="GY29" s="116">
        <v>7237.57373046875</v>
      </c>
      <c r="GZ29" s="117">
        <v>3.8219363689422607</v>
      </c>
      <c r="HA29" s="116">
        <v>2179.49169921875</v>
      </c>
      <c r="HB29" s="116">
        <v>8232.4921875</v>
      </c>
      <c r="HC29" s="117">
        <v>3.7772533893585205</v>
      </c>
      <c r="HD29" s="116">
        <v>2330.5166015625</v>
      </c>
      <c r="HE29" s="116">
        <v>9196.154296875</v>
      </c>
      <c r="HF29" s="117">
        <v>3.9459724426269531</v>
      </c>
      <c r="HG29" s="116">
        <v>2525.02001953125</v>
      </c>
      <c r="HH29" s="116">
        <v>9787.251953125</v>
      </c>
      <c r="HI29" s="117">
        <v>3.8761086463928223</v>
      </c>
      <c r="HJ29" s="116">
        <v>2846.45703125</v>
      </c>
      <c r="HK29" s="116">
        <v>10438.9951171875</v>
      </c>
      <c r="HL29" s="117">
        <v>3.6673643589019775</v>
      </c>
      <c r="HM29" s="116">
        <v>3021.57421875</v>
      </c>
      <c r="HN29" s="116">
        <v>10964.3837890625</v>
      </c>
      <c r="HO29" s="117">
        <v>3.6286990642547607</v>
      </c>
      <c r="HP29" s="116">
        <v>3182.60009765625</v>
      </c>
      <c r="HQ29" s="116">
        <v>11346.21484375</v>
      </c>
      <c r="HR29" s="117">
        <v>3.5650770664215088</v>
      </c>
      <c r="HS29" s="116">
        <v>3254.4404296875</v>
      </c>
      <c r="HT29" s="116">
        <v>11757.658203125</v>
      </c>
      <c r="HU29" s="117">
        <v>3.6128048896789551</v>
      </c>
      <c r="HV29" s="116">
        <v>3347.051025390625</v>
      </c>
      <c r="HW29" s="116">
        <v>12399.875</v>
      </c>
      <c r="HX29" s="117">
        <v>3.7047164440155029</v>
      </c>
      <c r="HY29" s="116">
        <v>3415.30615234375</v>
      </c>
      <c r="HZ29" s="116">
        <v>13126.181640625</v>
      </c>
      <c r="IA29" s="117">
        <v>3.8433396816253662</v>
      </c>
      <c r="IB29" s="116">
        <v>3468.51318359375</v>
      </c>
      <c r="IC29" s="116">
        <v>13592.5986328125</v>
      </c>
      <c r="ID29" s="117">
        <v>3.9188544750213623</v>
      </c>
      <c r="IE29" s="116">
        <v>3495.49169921875</v>
      </c>
      <c r="IF29" s="116">
        <v>13889.08984375</v>
      </c>
      <c r="IG29" s="117">
        <v>3.9734294414520264</v>
      </c>
      <c r="IH29" s="116">
        <v>3456.4306640625</v>
      </c>
      <c r="II29" s="116">
        <v>14091.3642578125</v>
      </c>
      <c r="IJ29" s="117">
        <v>4.0768542289733887</v>
      </c>
      <c r="IK29" s="116">
        <v>3404.15478515625</v>
      </c>
      <c r="IL29" s="116">
        <v>14253.1630859375</v>
      </c>
      <c r="IM29" s="117">
        <v>4.1869902610778809</v>
      </c>
      <c r="IN29" s="115">
        <v>3330.83544921875</v>
      </c>
      <c r="IO29" s="116">
        <v>14627.3193359375</v>
      </c>
      <c r="IP29" s="117">
        <v>4.391486644744873</v>
      </c>
      <c r="IQ29" s="116">
        <v>3586.845458984375</v>
      </c>
      <c r="IR29" s="116">
        <v>15020.076171875</v>
      </c>
      <c r="IS29" s="117">
        <v>4.1875448226928711</v>
      </c>
      <c r="IT29" s="116">
        <v>3571.989501953125</v>
      </c>
      <c r="IU29" s="116">
        <v>15441.361328125</v>
      </c>
      <c r="IV29" s="117">
        <v>4.3229022026062012</v>
      </c>
      <c r="IW29" s="116">
        <v>3689.19140625</v>
      </c>
      <c r="IX29" s="116">
        <v>15897.333984375</v>
      </c>
      <c r="IY29" s="117">
        <v>4.3091650009155273</v>
      </c>
      <c r="IZ29" s="116">
        <v>3821.375244140625</v>
      </c>
      <c r="JA29" s="116">
        <v>16496.04296875</v>
      </c>
      <c r="JB29" s="117">
        <v>4.3167819976806641</v>
      </c>
      <c r="JC29" s="116">
        <v>4047.40087890625</v>
      </c>
      <c r="JD29" s="116">
        <v>17096.9296875</v>
      </c>
      <c r="JE29" s="117">
        <v>4.224174976348877</v>
      </c>
      <c r="JF29" s="116">
        <v>4423.1767578125</v>
      </c>
      <c r="JG29" s="116">
        <v>17626.609375</v>
      </c>
      <c r="JH29" s="117">
        <v>3.9850564002990723</v>
      </c>
      <c r="JI29" s="116">
        <v>4560.35400390625</v>
      </c>
      <c r="JJ29" s="116">
        <v>18235.65625</v>
      </c>
      <c r="JK29" s="117">
        <v>3.998737096786499</v>
      </c>
      <c r="JL29" s="116">
        <v>4781.75390625</v>
      </c>
      <c r="JM29" s="116">
        <v>19158.9765625</v>
      </c>
      <c r="JN29" s="117">
        <v>4.0066838264465332</v>
      </c>
      <c r="JO29" s="116">
        <v>4793.6943359375</v>
      </c>
      <c r="JP29" s="116">
        <v>19694.701171875</v>
      </c>
      <c r="JQ29" s="117">
        <v>4.1084599494934082</v>
      </c>
      <c r="JR29" s="116">
        <v>4936.7451171875</v>
      </c>
      <c r="JS29" s="116">
        <v>20111.64453125</v>
      </c>
      <c r="JT29" s="117">
        <v>4.0738673210144043</v>
      </c>
      <c r="JU29" s="116">
        <v>5226.1240234375</v>
      </c>
      <c r="JV29" s="116">
        <v>21387.23046875</v>
      </c>
      <c r="JW29" s="117">
        <v>4.092369556427002</v>
      </c>
      <c r="JX29" s="116">
        <v>5473.857421875</v>
      </c>
      <c r="JY29" s="116">
        <v>22229.12890625</v>
      </c>
      <c r="JZ29" s="117">
        <v>4.0609622001647949</v>
      </c>
      <c r="KA29" s="116">
        <v>6483.12255859375</v>
      </c>
      <c r="KB29" s="116">
        <v>22724.828125</v>
      </c>
      <c r="KC29" s="117">
        <v>3.5052287578582764</v>
      </c>
      <c r="KD29" s="116">
        <v>5671.81884765625</v>
      </c>
      <c r="KE29" s="116">
        <v>22740.22265625</v>
      </c>
      <c r="KF29" s="117">
        <v>4.0093350410461426</v>
      </c>
      <c r="KG29" s="116">
        <v>5594.328125</v>
      </c>
      <c r="KH29" s="116">
        <v>23397.94921875</v>
      </c>
      <c r="KI29" s="117">
        <v>4.182441234588623</v>
      </c>
      <c r="KJ29" s="116">
        <v>5842.763671875</v>
      </c>
      <c r="KK29" s="116">
        <v>24150.123046875</v>
      </c>
      <c r="KL29" s="117">
        <v>4.1333389282226563</v>
      </c>
      <c r="KM29" s="116">
        <v>6044.24951171875</v>
      </c>
      <c r="KN29" s="116">
        <v>24635.8359375</v>
      </c>
      <c r="KO29" s="117">
        <v>4.0759129524230957</v>
      </c>
      <c r="KP29" s="116">
        <v>6190.47119140625</v>
      </c>
      <c r="KQ29" s="116">
        <v>24826.361328125</v>
      </c>
      <c r="KR29" s="117">
        <v>4.0104155540466309</v>
      </c>
      <c r="KS29" s="116">
        <v>6710.49560546875</v>
      </c>
      <c r="KT29" s="116">
        <v>25100.287109375</v>
      </c>
      <c r="KU29" s="117">
        <v>3.7404520511627197</v>
      </c>
      <c r="KV29" s="134">
        <v>5.6666207313537598</v>
      </c>
      <c r="KW29" s="135">
        <v>4.7958517074584961</v>
      </c>
      <c r="KX29" s="135">
        <v>4.5546679496765137</v>
      </c>
      <c r="KY29" s="135">
        <v>4.750511646270752</v>
      </c>
      <c r="KZ29" s="135">
        <v>4.1152653694152832</v>
      </c>
      <c r="LA29" s="135">
        <v>4.6213068962097168</v>
      </c>
      <c r="LB29" s="135">
        <v>5.5207562446594238</v>
      </c>
      <c r="LC29" s="135">
        <v>4.5777287483215332</v>
      </c>
      <c r="LD29" s="135">
        <v>3.7437095642089844</v>
      </c>
      <c r="LE29" s="135">
        <v>4.1527347564697266</v>
      </c>
      <c r="LF29" s="135">
        <v>4.0064873695373535</v>
      </c>
      <c r="LG29" s="135">
        <v>4.0285120010375977</v>
      </c>
      <c r="LH29" s="135">
        <f t="shared" si="0"/>
        <v>5.0057134628295898</v>
      </c>
      <c r="LI29" s="135">
        <f t="shared" si="1"/>
        <v>4.4328885078430176</v>
      </c>
      <c r="LJ29" s="135">
        <f t="shared" si="2"/>
        <v>4.6158753633499146</v>
      </c>
      <c r="LK29" s="144">
        <f t="shared" si="3"/>
        <v>4.0625780423482256</v>
      </c>
    </row>
    <row r="30" spans="1:323" ht="15" customHeight="1">
      <c r="A30" s="114">
        <v>16</v>
      </c>
      <c r="B30" s="115">
        <v>165.83523559570312</v>
      </c>
      <c r="C30" s="116">
        <v>899.97113037109375</v>
      </c>
      <c r="D30" s="117">
        <v>5.4268994331359863</v>
      </c>
      <c r="E30" s="116">
        <v>177.07150268554688</v>
      </c>
      <c r="F30" s="116">
        <v>1003.8843994140625</v>
      </c>
      <c r="G30" s="117">
        <v>5.6693730354309082</v>
      </c>
      <c r="H30" s="116">
        <v>237.87887573242187</v>
      </c>
      <c r="I30" s="116">
        <v>1172.595947265625</v>
      </c>
      <c r="J30" s="117">
        <v>4.92938232421875</v>
      </c>
      <c r="K30" s="116">
        <v>278.93450927734375</v>
      </c>
      <c r="L30" s="116">
        <v>1334.3099365234375</v>
      </c>
      <c r="M30" s="117">
        <v>4.7835955619812012</v>
      </c>
      <c r="N30" s="116">
        <v>354.54107666015625</v>
      </c>
      <c r="O30" s="116">
        <v>1705.7481689453125</v>
      </c>
      <c r="P30" s="117">
        <v>4.8111438751220703</v>
      </c>
      <c r="Q30" s="116">
        <v>476.95709228515625</v>
      </c>
      <c r="R30" s="116">
        <v>2077.013916015625</v>
      </c>
      <c r="S30" s="117">
        <v>4.3547186851501465</v>
      </c>
      <c r="T30" s="116">
        <v>595.9708251953125</v>
      </c>
      <c r="U30" s="116">
        <v>2683.980224609375</v>
      </c>
      <c r="V30" s="117">
        <v>4.5035429000854492</v>
      </c>
      <c r="W30" s="116">
        <v>791.6036376953125</v>
      </c>
      <c r="X30" s="116">
        <v>3529.144775390625</v>
      </c>
      <c r="Y30" s="117">
        <v>4.4582219123840332</v>
      </c>
      <c r="Z30" s="116">
        <v>829.8734130859375</v>
      </c>
      <c r="AA30" s="116">
        <v>3613.59130859375</v>
      </c>
      <c r="AB30" s="117">
        <v>4.3543887138366699</v>
      </c>
      <c r="AC30" s="116">
        <v>833.78515625</v>
      </c>
      <c r="AD30" s="116">
        <v>3777.2626953125</v>
      </c>
      <c r="AE30" s="117">
        <v>4.5302591323852539</v>
      </c>
      <c r="AF30" s="116">
        <v>889.69268798828125</v>
      </c>
      <c r="AG30" s="116">
        <v>4226.7529296875</v>
      </c>
      <c r="AH30" s="117">
        <v>4.7508010864257812</v>
      </c>
      <c r="AI30" s="116">
        <v>1063.2454833984375</v>
      </c>
      <c r="AJ30" s="116">
        <v>4807.2578125</v>
      </c>
      <c r="AK30" s="117">
        <v>4.5213055610656738</v>
      </c>
      <c r="AL30" s="116">
        <v>1156.1177978515625</v>
      </c>
      <c r="AM30" s="116">
        <v>5128.9521484375</v>
      </c>
      <c r="AN30" s="117">
        <v>4.4363579750061035</v>
      </c>
      <c r="AO30" s="116">
        <v>1410.8629150390625</v>
      </c>
      <c r="AP30" s="116">
        <v>6014.9765625</v>
      </c>
      <c r="AQ30" s="117">
        <v>4.2633318901062012</v>
      </c>
      <c r="AR30" s="116">
        <v>1377.7279052734375</v>
      </c>
      <c r="AS30" s="116">
        <v>6118.5458984375</v>
      </c>
      <c r="AT30" s="117">
        <v>4.4410409927368164</v>
      </c>
      <c r="AU30" s="116">
        <v>1485.9180908203125</v>
      </c>
      <c r="AV30" s="116">
        <v>6558.7265625</v>
      </c>
      <c r="AW30" s="117">
        <v>4.4139218330383301</v>
      </c>
      <c r="AX30" s="116">
        <v>1644.2520751953125</v>
      </c>
      <c r="AY30" s="116">
        <v>7064.36962890625</v>
      </c>
      <c r="AZ30" s="117">
        <v>4.2964029312133789</v>
      </c>
      <c r="BA30" s="116">
        <v>1725.4989013671875</v>
      </c>
      <c r="BB30" s="116">
        <v>7114.04931640625</v>
      </c>
      <c r="BC30" s="117">
        <v>4.122894287109375</v>
      </c>
      <c r="BD30" s="116">
        <v>1568.538818359375</v>
      </c>
      <c r="BE30" s="116">
        <v>6608.57080078125</v>
      </c>
      <c r="BF30" s="117">
        <v>4.2132019996643066</v>
      </c>
      <c r="BG30" s="116">
        <v>1268.234375</v>
      </c>
      <c r="BH30" s="116">
        <v>5970.5615234375</v>
      </c>
      <c r="BI30" s="117">
        <v>4.7077746391296387</v>
      </c>
      <c r="BJ30" s="116">
        <v>1177.158935546875</v>
      </c>
      <c r="BK30" s="116">
        <v>5770.27587890625</v>
      </c>
      <c r="BL30" s="117">
        <v>4.9018664360046387</v>
      </c>
      <c r="BM30" s="116">
        <v>1074.094970703125</v>
      </c>
      <c r="BN30" s="116">
        <v>5318.08984375</v>
      </c>
      <c r="BO30" s="117">
        <v>4.9512286186218262</v>
      </c>
      <c r="BP30" s="116">
        <v>1010.177978515625</v>
      </c>
      <c r="BQ30" s="116">
        <v>5153.57958984375</v>
      </c>
      <c r="BR30" s="117">
        <v>5.1016550064086914</v>
      </c>
      <c r="BS30" s="116">
        <v>1211.3319091796875</v>
      </c>
      <c r="BT30" s="116">
        <v>5759.634765625</v>
      </c>
      <c r="BU30" s="117">
        <v>4.7547950744628906</v>
      </c>
      <c r="BV30" s="116">
        <v>1486.9501953125</v>
      </c>
      <c r="BW30" s="116">
        <v>6997.71435546875</v>
      </c>
      <c r="BX30" s="117">
        <v>4.706085205078125</v>
      </c>
      <c r="BY30" s="116">
        <v>1684.0577392578125</v>
      </c>
      <c r="BZ30" s="116">
        <v>7712.65966796875</v>
      </c>
      <c r="CA30" s="117">
        <v>4.5798072814941406</v>
      </c>
      <c r="CB30" s="116">
        <v>1918.8348388671875</v>
      </c>
      <c r="CC30" s="116">
        <v>8337.5634765625</v>
      </c>
      <c r="CD30" s="117">
        <v>4.3451180458068848</v>
      </c>
      <c r="CE30" s="116">
        <v>1704.5723876953125</v>
      </c>
      <c r="CF30" s="116">
        <v>7606.5439453125</v>
      </c>
      <c r="CG30" s="117">
        <v>4.462435245513916</v>
      </c>
      <c r="CH30" s="116">
        <v>2235.2724609375</v>
      </c>
      <c r="CI30" s="116">
        <v>9863.091796875</v>
      </c>
      <c r="CJ30" s="117">
        <v>4.4124784469604492</v>
      </c>
      <c r="CK30" s="116">
        <v>3157.57958984375</v>
      </c>
      <c r="CL30" s="116">
        <v>13089.6123046875</v>
      </c>
      <c r="CM30" s="117">
        <v>4.1454577445983887</v>
      </c>
      <c r="CN30" s="116">
        <v>4158.0517578125</v>
      </c>
      <c r="CO30" s="116">
        <v>15779.28125</v>
      </c>
      <c r="CP30" s="117">
        <v>3.7948737144470215</v>
      </c>
      <c r="CQ30" s="116">
        <v>5271.6796875</v>
      </c>
      <c r="CR30" s="116">
        <v>19291.45703125</v>
      </c>
      <c r="CS30" s="117">
        <v>3.6594517230987549</v>
      </c>
      <c r="CT30" s="116">
        <v>9405.1396484375</v>
      </c>
      <c r="CU30" s="116">
        <v>34546.734375</v>
      </c>
      <c r="CV30" s="117">
        <v>3.6731760501861572</v>
      </c>
      <c r="CW30" s="116">
        <v>13493.95703125</v>
      </c>
      <c r="CX30" s="116">
        <v>52886.6640625</v>
      </c>
      <c r="CY30" s="117">
        <v>3.9192850589752197</v>
      </c>
      <c r="CZ30" s="116">
        <v>17112.015625</v>
      </c>
      <c r="DA30" s="116">
        <v>69739.359375</v>
      </c>
      <c r="DB30" s="117">
        <v>4.0754613876342773</v>
      </c>
      <c r="DC30" s="116">
        <v>29351.072265625</v>
      </c>
      <c r="DD30" s="116">
        <v>116748.484375</v>
      </c>
      <c r="DE30" s="117">
        <v>3.9776566028594971</v>
      </c>
      <c r="DF30" s="116">
        <v>56.154148101806641</v>
      </c>
      <c r="DG30" s="116">
        <v>225.37242126464844</v>
      </c>
      <c r="DH30" s="117">
        <v>4.0134596824645996</v>
      </c>
      <c r="DI30" s="116">
        <v>64.771186828613281</v>
      </c>
      <c r="DJ30" s="116">
        <v>262.42074584960937</v>
      </c>
      <c r="DK30" s="117">
        <v>4.0515041351318359</v>
      </c>
      <c r="DL30" s="116">
        <v>78.160057067871094</v>
      </c>
      <c r="DM30" s="116">
        <v>331.41854858398437</v>
      </c>
      <c r="DN30" s="117">
        <v>4.2402548789978027</v>
      </c>
      <c r="DO30" s="116">
        <v>89.643753051757813</v>
      </c>
      <c r="DP30" s="116">
        <v>390.05108642578125</v>
      </c>
      <c r="DQ30" s="117">
        <v>4.3511238098144531</v>
      </c>
      <c r="DR30" s="116">
        <v>91.759384155273438</v>
      </c>
      <c r="DS30" s="116">
        <v>397.46475219726562</v>
      </c>
      <c r="DT30" s="117">
        <v>4.3315978050231934</v>
      </c>
      <c r="DU30" s="116">
        <v>94.813575744628906</v>
      </c>
      <c r="DV30" s="116">
        <v>425.6402587890625</v>
      </c>
      <c r="DW30" s="117">
        <v>4.4892334938049316</v>
      </c>
      <c r="DX30" s="116">
        <v>99.228828430175781</v>
      </c>
      <c r="DY30" s="116">
        <v>459.33843994140625</v>
      </c>
      <c r="DZ30" s="117">
        <v>4.6290826797485352</v>
      </c>
      <c r="EA30" s="116">
        <v>108.13184356689453</v>
      </c>
      <c r="EB30" s="116">
        <v>498.526611328125</v>
      </c>
      <c r="EC30" s="117">
        <v>4.610358715057373</v>
      </c>
      <c r="ED30" s="116">
        <v>118.00484466552734</v>
      </c>
      <c r="EE30" s="118">
        <v>564.69891357421875</v>
      </c>
      <c r="EF30" s="119">
        <v>4.7853875160217285</v>
      </c>
      <c r="EG30" s="115">
        <v>134.75131225585937</v>
      </c>
      <c r="EH30" s="116">
        <v>629.9189453125</v>
      </c>
      <c r="EI30" s="117">
        <v>4.674677848815918</v>
      </c>
      <c r="EJ30" s="116">
        <v>137.58741760253906</v>
      </c>
      <c r="EK30" s="116">
        <v>688.9774169921875</v>
      </c>
      <c r="EL30" s="117">
        <v>5.007561206817627</v>
      </c>
      <c r="EM30" s="116">
        <v>146.00918579101562</v>
      </c>
      <c r="EN30" s="116">
        <v>763.31146240234375</v>
      </c>
      <c r="EO30" s="117">
        <v>5.2278318405151367</v>
      </c>
      <c r="EP30" s="116">
        <v>158.38584899902344</v>
      </c>
      <c r="EQ30" s="116">
        <v>831.133544921875</v>
      </c>
      <c r="ER30" s="117">
        <v>5.2475237846374512</v>
      </c>
      <c r="ES30" s="116">
        <v>180.77046203613281</v>
      </c>
      <c r="ET30" s="116">
        <v>934.97802734375</v>
      </c>
      <c r="EU30" s="117">
        <v>5.1721835136413574</v>
      </c>
      <c r="EV30" s="116">
        <v>191.30235290527344</v>
      </c>
      <c r="EW30" s="116">
        <v>1017.137939453125</v>
      </c>
      <c r="EX30" s="117">
        <v>5.3169126510620117</v>
      </c>
      <c r="EY30" s="116">
        <v>208.33406066894531</v>
      </c>
      <c r="EZ30" s="116">
        <v>1108.7470703125</v>
      </c>
      <c r="FA30" s="117">
        <v>5.3219671249389648</v>
      </c>
      <c r="FB30" s="116">
        <v>215.37611389160156</v>
      </c>
      <c r="FC30" s="116">
        <v>1197.6058349609375</v>
      </c>
      <c r="FD30" s="117">
        <v>5.5605320930480957</v>
      </c>
      <c r="FE30" s="116">
        <v>232.20372009277344</v>
      </c>
      <c r="FF30" s="116">
        <v>1291.0811767578125</v>
      </c>
      <c r="FG30" s="117">
        <v>5.5601224899291992</v>
      </c>
      <c r="FH30" s="116">
        <v>248.15963745117187</v>
      </c>
      <c r="FI30" s="116">
        <v>1387.82861328125</v>
      </c>
      <c r="FJ30" s="117">
        <v>5.5924830436706543</v>
      </c>
      <c r="FK30" s="116">
        <v>279.98220825195312</v>
      </c>
      <c r="FL30" s="116">
        <v>1526.66259765625</v>
      </c>
      <c r="FM30" s="117">
        <v>5.4527130126953125</v>
      </c>
      <c r="FN30" s="116">
        <v>316.47772216796875</v>
      </c>
      <c r="FO30" s="116">
        <v>1713.046875</v>
      </c>
      <c r="FP30" s="117">
        <v>5.4128513336181641</v>
      </c>
      <c r="FQ30" s="116">
        <v>366.953125</v>
      </c>
      <c r="FR30" s="116">
        <v>1912.418701171875</v>
      </c>
      <c r="FS30" s="117">
        <v>5.2116155624389648</v>
      </c>
      <c r="FT30" s="116">
        <v>415.02035522460937</v>
      </c>
      <c r="FU30" s="116">
        <v>2088.933837890625</v>
      </c>
      <c r="FV30" s="117">
        <v>5.0333285331726074</v>
      </c>
      <c r="FW30" s="116">
        <v>487.8426513671875</v>
      </c>
      <c r="FX30" s="116">
        <v>2324.2783203125</v>
      </c>
      <c r="FY30" s="117">
        <v>4.7644014358520508</v>
      </c>
      <c r="FZ30" s="116">
        <v>550.687255859375</v>
      </c>
      <c r="GA30" s="116">
        <v>2597.251220703125</v>
      </c>
      <c r="GB30" s="117">
        <v>4.7163815498352051</v>
      </c>
      <c r="GC30" s="116">
        <v>666.72271728515625</v>
      </c>
      <c r="GD30" s="116">
        <v>2969.064453125</v>
      </c>
      <c r="GE30" s="117">
        <v>4.4532222747802734</v>
      </c>
      <c r="GF30" s="116">
        <v>793.2613525390625</v>
      </c>
      <c r="GG30" s="116">
        <v>3418</v>
      </c>
      <c r="GH30" s="117">
        <v>4.3087944984436035</v>
      </c>
      <c r="GI30" s="116">
        <v>925.8873291015625</v>
      </c>
      <c r="GJ30" s="116">
        <v>3928.551025390625</v>
      </c>
      <c r="GK30" s="117">
        <v>4.2430119514465332</v>
      </c>
      <c r="GL30" s="116">
        <v>1100.001220703125</v>
      </c>
      <c r="GM30" s="116">
        <v>4409.6357421875</v>
      </c>
      <c r="GN30" s="117">
        <v>4.0087552070617676</v>
      </c>
      <c r="GO30" s="116">
        <v>1279.6361083984375</v>
      </c>
      <c r="GP30" s="116">
        <v>5112.7890625</v>
      </c>
      <c r="GQ30" s="117">
        <v>3.995502233505249</v>
      </c>
      <c r="GR30" s="116">
        <v>1500.3421630859375</v>
      </c>
      <c r="GS30" s="116">
        <v>5769.8740234375</v>
      </c>
      <c r="GT30" s="117">
        <v>3.845705509185791</v>
      </c>
      <c r="GU30" s="116">
        <v>1740.384765625</v>
      </c>
      <c r="GV30" s="116">
        <v>6487.8564453125</v>
      </c>
      <c r="GW30" s="117">
        <v>3.7278287410736084</v>
      </c>
      <c r="GX30" s="116">
        <v>1969.22412109375</v>
      </c>
      <c r="GY30" s="116">
        <v>7300.7451171875</v>
      </c>
      <c r="GZ30" s="117">
        <v>3.7074222564697266</v>
      </c>
      <c r="HA30" s="116">
        <v>2264.8984375</v>
      </c>
      <c r="HB30" s="116">
        <v>8304.0478515625</v>
      </c>
      <c r="HC30" s="117">
        <v>3.6664106845855713</v>
      </c>
      <c r="HD30" s="116">
        <v>2423.10888671875</v>
      </c>
      <c r="HE30" s="116">
        <v>9277.3408203125</v>
      </c>
      <c r="HF30" s="117">
        <v>3.8286933898925781</v>
      </c>
      <c r="HG30" s="116">
        <v>2625.4384765625</v>
      </c>
      <c r="HH30" s="116">
        <v>9873.11328125</v>
      </c>
      <c r="HI30" s="117">
        <v>3.7605578899383545</v>
      </c>
      <c r="HJ30" s="116">
        <v>2989.577392578125</v>
      </c>
      <c r="HK30" s="116">
        <v>10528.529296875</v>
      </c>
      <c r="HL30" s="117">
        <v>3.521744966506958</v>
      </c>
      <c r="HM30" s="116">
        <v>3166.072509765625</v>
      </c>
      <c r="HN30" s="116">
        <v>11058.0751953125</v>
      </c>
      <c r="HO30" s="117">
        <v>3.4926791191101074</v>
      </c>
      <c r="HP30" s="116">
        <v>3316.395751953125</v>
      </c>
      <c r="HQ30" s="116">
        <v>11442.59375</v>
      </c>
      <c r="HR30" s="117">
        <v>3.4503099918365479</v>
      </c>
      <c r="HS30" s="116">
        <v>3382.77001953125</v>
      </c>
      <c r="HT30" s="116">
        <v>11858.115234375</v>
      </c>
      <c r="HU30" s="117">
        <v>3.5054452419281006</v>
      </c>
      <c r="HV30" s="116">
        <v>3472.884765625</v>
      </c>
      <c r="HW30" s="116">
        <v>12506.8994140625</v>
      </c>
      <c r="HX30" s="117">
        <v>3.6012997627258301</v>
      </c>
      <c r="HY30" s="116">
        <v>3556.402587890625</v>
      </c>
      <c r="HZ30" s="116">
        <v>13240.9697265625</v>
      </c>
      <c r="IA30" s="117">
        <v>3.7231357097625732</v>
      </c>
      <c r="IB30" s="116">
        <v>3637.104736328125</v>
      </c>
      <c r="IC30" s="116">
        <v>13712.15625</v>
      </c>
      <c r="ID30" s="117">
        <v>3.7700746059417725</v>
      </c>
      <c r="IE30" s="116">
        <v>3676.4453125</v>
      </c>
      <c r="IF30" s="116">
        <v>14011.7744140625</v>
      </c>
      <c r="IG30" s="117">
        <v>3.8112287521362305</v>
      </c>
      <c r="IH30" s="116">
        <v>3637.9482421875</v>
      </c>
      <c r="II30" s="116">
        <v>14216.91796875</v>
      </c>
      <c r="IJ30" s="117">
        <v>3.9079494476318359</v>
      </c>
      <c r="IK30" s="116">
        <v>3585.019775390625</v>
      </c>
      <c r="IL30" s="116">
        <v>14381.267578125</v>
      </c>
      <c r="IM30" s="117">
        <v>4.0114889144897461</v>
      </c>
      <c r="IN30" s="115">
        <v>3503.912841796875</v>
      </c>
      <c r="IO30" s="116">
        <v>14760.802734375</v>
      </c>
      <c r="IP30" s="117">
        <v>4.2126626968383789</v>
      </c>
      <c r="IQ30" s="116">
        <v>3800.18896484375</v>
      </c>
      <c r="IR30" s="116">
        <v>15154.935546875</v>
      </c>
      <c r="IS30" s="117">
        <v>3.9879426956176758</v>
      </c>
      <c r="IT30" s="116">
        <v>3796.381103515625</v>
      </c>
      <c r="IU30" s="116">
        <v>15581.3486328125</v>
      </c>
      <c r="IV30" s="117">
        <v>4.1042637825012207</v>
      </c>
      <c r="IW30" s="116">
        <v>3935.98095703125</v>
      </c>
      <c r="IX30" s="116">
        <v>16041.2216796875</v>
      </c>
      <c r="IY30" s="117">
        <v>4.075533390045166</v>
      </c>
      <c r="IZ30" s="116">
        <v>4087.547607421875</v>
      </c>
      <c r="JA30" s="116">
        <v>16645.3671875</v>
      </c>
      <c r="JB30" s="117">
        <v>4.0722136497497559</v>
      </c>
      <c r="JC30" s="116">
        <v>4341.4189453125</v>
      </c>
      <c r="JD30" s="116">
        <v>17250.541015625</v>
      </c>
      <c r="JE30" s="117">
        <v>3.9734799861907959</v>
      </c>
      <c r="JF30" s="116">
        <v>4660.392578125</v>
      </c>
      <c r="JG30" s="116">
        <v>17782.404296875</v>
      </c>
      <c r="JH30" s="117">
        <v>3.8156452178955078</v>
      </c>
      <c r="JI30" s="116">
        <v>4827.35107421875</v>
      </c>
      <c r="JJ30" s="116">
        <v>18396.890625</v>
      </c>
      <c r="JK30" s="117">
        <v>3.8109700679779053</v>
      </c>
      <c r="JL30" s="116">
        <v>5083.173828125</v>
      </c>
      <c r="JM30" s="116">
        <v>19328.359375</v>
      </c>
      <c r="JN30" s="117">
        <v>3.8024194240570068</v>
      </c>
      <c r="JO30" s="116">
        <v>5120.76904296875</v>
      </c>
      <c r="JP30" s="116">
        <v>19870.171875</v>
      </c>
      <c r="JQ30" s="117">
        <v>3.88031005859375</v>
      </c>
      <c r="JR30" s="116">
        <v>5301.431640625</v>
      </c>
      <c r="JS30" s="116">
        <v>20290.150390625</v>
      </c>
      <c r="JT30" s="117">
        <v>3.8272964954376221</v>
      </c>
      <c r="JU30" s="116">
        <v>5640.31689453125</v>
      </c>
      <c r="JV30" s="116">
        <v>21577.166015625</v>
      </c>
      <c r="JW30" s="117">
        <v>3.8255236148834229</v>
      </c>
      <c r="JX30" s="116">
        <v>5931.9462890625</v>
      </c>
      <c r="JY30" s="116">
        <v>22425.892578125</v>
      </c>
      <c r="JZ30" s="117">
        <v>3.7805285453796387</v>
      </c>
      <c r="KA30" s="116">
        <v>6994.84814453125</v>
      </c>
      <c r="KB30" s="116">
        <v>22914.830078125</v>
      </c>
      <c r="KC30" s="117">
        <v>3.2759582996368408</v>
      </c>
      <c r="KD30" s="116">
        <v>6101.94384765625</v>
      </c>
      <c r="KE30" s="116">
        <v>22940.87890625</v>
      </c>
      <c r="KF30" s="117">
        <v>3.7596018314361572</v>
      </c>
      <c r="KG30" s="116">
        <v>6025.904296875</v>
      </c>
      <c r="KH30" s="116">
        <v>23607.263671875</v>
      </c>
      <c r="KI30" s="117">
        <v>3.9176299571990967</v>
      </c>
      <c r="KJ30" s="116">
        <v>6270.65185546875</v>
      </c>
      <c r="KK30" s="116">
        <v>24365.51953125</v>
      </c>
      <c r="KL30" s="117">
        <v>3.8856437206268311</v>
      </c>
      <c r="KM30" s="116">
        <v>6515.7294921875</v>
      </c>
      <c r="KN30" s="116">
        <v>24854.376953125</v>
      </c>
      <c r="KO30" s="117">
        <v>3.8145194053649902</v>
      </c>
      <c r="KP30" s="116">
        <v>6714.57666015625</v>
      </c>
      <c r="KQ30" s="116">
        <v>25045.111328125</v>
      </c>
      <c r="KR30" s="117">
        <v>3.7299613952636719</v>
      </c>
      <c r="KS30" s="116">
        <v>7242.97265625</v>
      </c>
      <c r="KT30" s="116">
        <v>25316.06640625</v>
      </c>
      <c r="KU30" s="117">
        <v>3.4952590465545654</v>
      </c>
      <c r="KV30" s="134">
        <v>5.5481362342834473</v>
      </c>
      <c r="KW30" s="135">
        <v>4.6764764785766602</v>
      </c>
      <c r="KX30" s="135">
        <v>4.4466032981872559</v>
      </c>
      <c r="KY30" s="135">
        <v>4.6384425163269043</v>
      </c>
      <c r="KZ30" s="135">
        <v>4.0133733749389648</v>
      </c>
      <c r="LA30" s="135">
        <v>4.5170783996582031</v>
      </c>
      <c r="LB30" s="135">
        <v>5.386512279510498</v>
      </c>
      <c r="LC30" s="135">
        <v>4.4580717086791992</v>
      </c>
      <c r="LD30" s="135">
        <v>3.6262392997741699</v>
      </c>
      <c r="LE30" s="135">
        <v>3.9676494598388672</v>
      </c>
      <c r="LF30" s="135">
        <v>3.7751734256744385</v>
      </c>
      <c r="LG30" s="135">
        <v>3.7686026096343994</v>
      </c>
      <c r="LH30" s="135">
        <f t="shared" si="0"/>
        <v>4.8904053370157881</v>
      </c>
      <c r="LI30" s="135">
        <f t="shared" si="1"/>
        <v>4.3259079456329346</v>
      </c>
      <c r="LJ30" s="135">
        <f t="shared" si="2"/>
        <v>4.4969754219055176</v>
      </c>
      <c r="LK30" s="144">
        <f t="shared" si="3"/>
        <v>3.8371418317159018</v>
      </c>
    </row>
    <row r="31" spans="1:323" ht="15" customHeight="1">
      <c r="A31" s="114">
        <v>17</v>
      </c>
      <c r="B31" s="115">
        <v>170.99407958984375</v>
      </c>
      <c r="C31" s="116">
        <v>908.78521728515625</v>
      </c>
      <c r="D31" s="117">
        <v>5.3147172927856445</v>
      </c>
      <c r="E31" s="116">
        <v>182.47721862792969</v>
      </c>
      <c r="F31" s="116">
        <v>1013.8135986328125</v>
      </c>
      <c r="G31" s="117">
        <v>5.5558366775512695</v>
      </c>
      <c r="H31" s="116">
        <v>245.39483642578125</v>
      </c>
      <c r="I31" s="116">
        <v>1183.8126220703125</v>
      </c>
      <c r="J31" s="117">
        <v>4.8241138458251953</v>
      </c>
      <c r="K31" s="116">
        <v>288.09744262695312</v>
      </c>
      <c r="L31" s="116">
        <v>1346.970703125</v>
      </c>
      <c r="M31" s="117">
        <v>4.6753997802734375</v>
      </c>
      <c r="N31" s="116">
        <v>367.35302734375</v>
      </c>
      <c r="O31" s="116">
        <v>1721.951416015625</v>
      </c>
      <c r="P31" s="117">
        <v>4.6874566078186035</v>
      </c>
      <c r="Q31" s="116">
        <v>498.45779418945312</v>
      </c>
      <c r="R31" s="116">
        <v>2096.162841796875</v>
      </c>
      <c r="S31" s="117">
        <v>4.205296516418457</v>
      </c>
      <c r="T31" s="116">
        <v>615.6185302734375</v>
      </c>
      <c r="U31" s="116">
        <v>2709.019775390625</v>
      </c>
      <c r="V31" s="117">
        <v>4.400484561920166</v>
      </c>
      <c r="W31" s="116">
        <v>817.41998291015625</v>
      </c>
      <c r="X31" s="116">
        <v>3561.97314453125</v>
      </c>
      <c r="Y31" s="117">
        <v>4.3575801849365234</v>
      </c>
      <c r="Z31" s="116">
        <v>858.26885986328125</v>
      </c>
      <c r="AA31" s="116">
        <v>3646.960693359375</v>
      </c>
      <c r="AB31" s="117">
        <v>4.2492055892944336</v>
      </c>
      <c r="AC31" s="116">
        <v>862.69012451171875</v>
      </c>
      <c r="AD31" s="116">
        <v>3812.5537109375</v>
      </c>
      <c r="AE31" s="117">
        <v>4.4193778038024902</v>
      </c>
      <c r="AF31" s="116">
        <v>920.7747802734375</v>
      </c>
      <c r="AG31" s="116">
        <v>4266.77294921875</v>
      </c>
      <c r="AH31" s="117">
        <v>4.6338944435119629</v>
      </c>
      <c r="AI31" s="116">
        <v>1100.6055908203125</v>
      </c>
      <c r="AJ31" s="116">
        <v>4852.1435546875</v>
      </c>
      <c r="AK31" s="117">
        <v>4.4086127281188965</v>
      </c>
      <c r="AL31" s="116">
        <v>1196.561279296875</v>
      </c>
      <c r="AM31" s="116">
        <v>5176.576171875</v>
      </c>
      <c r="AN31" s="117">
        <v>4.3262104988098145</v>
      </c>
      <c r="AO31" s="116">
        <v>1459.23046875</v>
      </c>
      <c r="AP31" s="116">
        <v>6070.15869140625</v>
      </c>
      <c r="AQ31" s="117">
        <v>4.1598353385925293</v>
      </c>
      <c r="AR31" s="116">
        <v>1424.7462158203125</v>
      </c>
      <c r="AS31" s="116">
        <v>6175.38330078125</v>
      </c>
      <c r="AT31" s="117">
        <v>4.3343744277954102</v>
      </c>
      <c r="AU31" s="116">
        <v>1535.5775146484375</v>
      </c>
      <c r="AV31" s="116">
        <v>6619.54833984375</v>
      </c>
      <c r="AW31" s="117">
        <v>4.3107876777648926</v>
      </c>
      <c r="AX31" s="116">
        <v>1699.1590576171875</v>
      </c>
      <c r="AY31" s="116">
        <v>7129.34423828125</v>
      </c>
      <c r="AZ31" s="117">
        <v>4.1958074569702148</v>
      </c>
      <c r="BA31" s="116">
        <v>1783.298583984375</v>
      </c>
      <c r="BB31" s="116">
        <v>7178.62646484375</v>
      </c>
      <c r="BC31" s="117">
        <v>4.0254764556884766</v>
      </c>
      <c r="BD31" s="116">
        <v>1620.58203125</v>
      </c>
      <c r="BE31" s="116">
        <v>6668.9833984375</v>
      </c>
      <c r="BF31" s="117">
        <v>4.115178108215332</v>
      </c>
      <c r="BG31" s="116">
        <v>1310.4041748046875</v>
      </c>
      <c r="BH31" s="116">
        <v>6026.9638671875</v>
      </c>
      <c r="BI31" s="117">
        <v>4.5993165969848633</v>
      </c>
      <c r="BJ31" s="116">
        <v>1216.285888671875</v>
      </c>
      <c r="BK31" s="116">
        <v>5825.38037109375</v>
      </c>
      <c r="BL31" s="117">
        <v>4.789482593536377</v>
      </c>
      <c r="BM31" s="116">
        <v>1109.831787109375</v>
      </c>
      <c r="BN31" s="116">
        <v>5369.0087890625</v>
      </c>
      <c r="BO31" s="117">
        <v>4.8376779556274414</v>
      </c>
      <c r="BP31" s="116">
        <v>1044.4417724609375</v>
      </c>
      <c r="BQ31" s="116">
        <v>5203.294921875</v>
      </c>
      <c r="BR31" s="117">
        <v>4.9818906784057617</v>
      </c>
      <c r="BS31" s="116">
        <v>1252.9195556640625</v>
      </c>
      <c r="BT31" s="116">
        <v>5814.1845703125</v>
      </c>
      <c r="BU31" s="117">
        <v>4.6405091285705566</v>
      </c>
      <c r="BV31" s="116">
        <v>1538.9166259765625</v>
      </c>
      <c r="BW31" s="116">
        <v>7063.79833984375</v>
      </c>
      <c r="BX31" s="117">
        <v>4.590111255645752</v>
      </c>
      <c r="BY31" s="116">
        <v>1744.730224609375</v>
      </c>
      <c r="BZ31" s="116">
        <v>7784.9306640625</v>
      </c>
      <c r="CA31" s="117">
        <v>4.461967945098877</v>
      </c>
      <c r="CB31" s="116">
        <v>1988.0379638671875</v>
      </c>
      <c r="CC31" s="116">
        <v>8414.484375</v>
      </c>
      <c r="CD31" s="117">
        <v>4.2325572967529297</v>
      </c>
      <c r="CE31" s="116">
        <v>1767.9168701171875</v>
      </c>
      <c r="CF31" s="116">
        <v>7677.27294921875</v>
      </c>
      <c r="CG31" s="117">
        <v>4.3425531387329102</v>
      </c>
      <c r="CH31" s="116">
        <v>2318.492431640625</v>
      </c>
      <c r="CI31" s="116">
        <v>9954.49609375</v>
      </c>
      <c r="CJ31" s="117">
        <v>4.2935209274291992</v>
      </c>
      <c r="CK31" s="116">
        <v>3272.99169921875</v>
      </c>
      <c r="CL31" s="116">
        <v>13208.5859375</v>
      </c>
      <c r="CM31" s="117">
        <v>4.0356307029724121</v>
      </c>
      <c r="CN31" s="116">
        <v>4305.08984375</v>
      </c>
      <c r="CO31" s="116">
        <v>15918.416015625</v>
      </c>
      <c r="CP31" s="117">
        <v>3.6975803375244141</v>
      </c>
      <c r="CQ31" s="116">
        <v>5457.0556640625</v>
      </c>
      <c r="CR31" s="116">
        <v>19459.26171875</v>
      </c>
      <c r="CS31" s="117">
        <v>3.5658903121948242</v>
      </c>
      <c r="CT31" s="116">
        <v>9742.3916015625</v>
      </c>
      <c r="CU31" s="116">
        <v>34847.62890625</v>
      </c>
      <c r="CV31" s="117">
        <v>3.5769069194793701</v>
      </c>
      <c r="CW31" s="116">
        <v>13940.1025390625</v>
      </c>
      <c r="CX31" s="116">
        <v>53358.60546875</v>
      </c>
      <c r="CY31" s="117">
        <v>3.8277053833007813</v>
      </c>
      <c r="CZ31" s="116">
        <v>17677.03125</v>
      </c>
      <c r="DA31" s="116">
        <v>70370.046875</v>
      </c>
      <c r="DB31" s="117">
        <v>3.98087477684021</v>
      </c>
      <c r="DC31" s="116">
        <v>30289.40234375</v>
      </c>
      <c r="DD31" s="116">
        <v>117795.84375</v>
      </c>
      <c r="DE31" s="117">
        <v>3.8890118598937988</v>
      </c>
      <c r="DF31" s="116">
        <v>58.026096343994141</v>
      </c>
      <c r="DG31" s="116">
        <v>227.39991760253906</v>
      </c>
      <c r="DH31" s="117">
        <v>3.9189250469207764</v>
      </c>
      <c r="DI31" s="116">
        <v>66.918380737304687</v>
      </c>
      <c r="DJ31" s="116">
        <v>264.78924560546875</v>
      </c>
      <c r="DK31" s="117">
        <v>3.9568986892700195</v>
      </c>
      <c r="DL31" s="116">
        <v>80.772819519042969</v>
      </c>
      <c r="DM31" s="116">
        <v>334.4542236328125</v>
      </c>
      <c r="DN31" s="117">
        <v>4.1406779289245605</v>
      </c>
      <c r="DO31" s="116">
        <v>92.633621215820313</v>
      </c>
      <c r="DP31" s="116">
        <v>393.65255737304687</v>
      </c>
      <c r="DQ31" s="117">
        <v>4.2495646476745605</v>
      </c>
      <c r="DR31" s="116">
        <v>94.742149353027344</v>
      </c>
      <c r="DS31" s="116">
        <v>401.13015747070312</v>
      </c>
      <c r="DT31" s="117">
        <v>4.2339143753051758</v>
      </c>
      <c r="DU31" s="116">
        <v>97.894706726074219</v>
      </c>
      <c r="DV31" s="116">
        <v>429.60781860351562</v>
      </c>
      <c r="DW31" s="117">
        <v>4.3884682655334473</v>
      </c>
      <c r="DX31" s="116">
        <v>102.47992706298828</v>
      </c>
      <c r="DY31" s="116">
        <v>463.65774536132812</v>
      </c>
      <c r="DZ31" s="117">
        <v>4.524376392364502</v>
      </c>
      <c r="EA31" s="116">
        <v>111.69169616699219</v>
      </c>
      <c r="EB31" s="116">
        <v>503.20883178710937</v>
      </c>
      <c r="EC31" s="117">
        <v>4.5053377151489258</v>
      </c>
      <c r="ED31" s="116">
        <v>121.93602752685547</v>
      </c>
      <c r="EE31" s="118">
        <v>570.0572509765625</v>
      </c>
      <c r="EF31" s="119">
        <v>4.6750516891479492</v>
      </c>
      <c r="EG31" s="115">
        <v>139.111083984375</v>
      </c>
      <c r="EH31" s="116">
        <v>635.8587646484375</v>
      </c>
      <c r="EI31" s="117">
        <v>4.5708703994750977</v>
      </c>
      <c r="EJ31" s="116">
        <v>142.09254455566406</v>
      </c>
      <c r="EK31" s="116">
        <v>695.59375</v>
      </c>
      <c r="EL31" s="117">
        <v>4.8953571319580078</v>
      </c>
      <c r="EM31" s="116">
        <v>151.51640319824219</v>
      </c>
      <c r="EN31" s="116">
        <v>770.71600341796875</v>
      </c>
      <c r="EO31" s="117">
        <v>5.0866837501525879</v>
      </c>
      <c r="EP31" s="116">
        <v>164.10920715332031</v>
      </c>
      <c r="EQ31" s="116">
        <v>839.20458984375</v>
      </c>
      <c r="ER31" s="117">
        <v>5.1136960983276367</v>
      </c>
      <c r="ES31" s="116">
        <v>186.83840942382812</v>
      </c>
      <c r="ET31" s="116">
        <v>944.028564453125</v>
      </c>
      <c r="EU31" s="117">
        <v>5.0526471138000488</v>
      </c>
      <c r="EV31" s="116">
        <v>198.00936889648437</v>
      </c>
      <c r="EW31" s="116">
        <v>1027.047607421875</v>
      </c>
      <c r="EX31" s="117">
        <v>5.186863899230957</v>
      </c>
      <c r="EY31" s="116">
        <v>215.72807312011719</v>
      </c>
      <c r="EZ31" s="116">
        <v>1119.55126953125</v>
      </c>
      <c r="FA31" s="117">
        <v>5.189640998840332</v>
      </c>
      <c r="FB31" s="116">
        <v>223.119384765625</v>
      </c>
      <c r="FC31" s="116">
        <v>1209.3936767578125</v>
      </c>
      <c r="FD31" s="117">
        <v>5.4203882217407227</v>
      </c>
      <c r="FE31" s="116">
        <v>240.55740356445312</v>
      </c>
      <c r="FF31" s="116">
        <v>1303.788818359375</v>
      </c>
      <c r="FG31" s="117">
        <v>5.419865608215332</v>
      </c>
      <c r="FH31" s="116">
        <v>256.76263427734375</v>
      </c>
      <c r="FI31" s="116">
        <v>1401.50830078125</v>
      </c>
      <c r="FJ31" s="117">
        <v>5.458381175994873</v>
      </c>
      <c r="FK31" s="116">
        <v>289.53048706054687</v>
      </c>
      <c r="FL31" s="116">
        <v>1541.625732421875</v>
      </c>
      <c r="FM31" s="117">
        <v>5.3245711326599121</v>
      </c>
      <c r="FN31" s="116">
        <v>327.4622802734375</v>
      </c>
      <c r="FO31" s="116">
        <v>1729.807373046875</v>
      </c>
      <c r="FP31" s="117">
        <v>5.2824630737304687</v>
      </c>
      <c r="FQ31" s="116">
        <v>379.34393310546875</v>
      </c>
      <c r="FR31" s="116">
        <v>1930.96484375</v>
      </c>
      <c r="FS31" s="117">
        <v>5.0902748107910156</v>
      </c>
      <c r="FT31" s="116">
        <v>429.69070434570312</v>
      </c>
      <c r="FU31" s="116">
        <v>2109.013671875</v>
      </c>
      <c r="FV31" s="117">
        <v>4.9082136154174805</v>
      </c>
      <c r="FW31" s="116">
        <v>505.3507080078125</v>
      </c>
      <c r="FX31" s="116">
        <v>2346.29931640625</v>
      </c>
      <c r="FY31" s="117">
        <v>4.6429128646850586</v>
      </c>
      <c r="FZ31" s="116">
        <v>571.1317138671875</v>
      </c>
      <c r="GA31" s="116">
        <v>2621.786376953125</v>
      </c>
      <c r="GB31" s="117">
        <v>4.5905108451843262</v>
      </c>
      <c r="GC31" s="116">
        <v>691.742431640625</v>
      </c>
      <c r="GD31" s="116">
        <v>2996.653564453125</v>
      </c>
      <c r="GE31" s="117">
        <v>4.3320364952087402</v>
      </c>
      <c r="GF31" s="116">
        <v>822.32379150390625</v>
      </c>
      <c r="GG31" s="116">
        <v>3449.449951171875</v>
      </c>
      <c r="GH31" s="117">
        <v>4.1947588920593262</v>
      </c>
      <c r="GI31" s="116">
        <v>959.94677734375</v>
      </c>
      <c r="GJ31" s="116">
        <v>3964.52392578125</v>
      </c>
      <c r="GK31" s="117">
        <v>4.129941463470459</v>
      </c>
      <c r="GL31" s="116">
        <v>1142.592529296875</v>
      </c>
      <c r="GM31" s="116">
        <v>4449.255859375</v>
      </c>
      <c r="GN31" s="117">
        <v>3.8940005302429199</v>
      </c>
      <c r="GO31" s="116">
        <v>1329.6566162109375</v>
      </c>
      <c r="GP31" s="116">
        <v>5158.6728515625</v>
      </c>
      <c r="GQ31" s="117">
        <v>3.8797030448913574</v>
      </c>
      <c r="GR31" s="116">
        <v>1556.3388671875</v>
      </c>
      <c r="GS31" s="116">
        <v>5820.9794921875</v>
      </c>
      <c r="GT31" s="117">
        <v>3.7401747703552246</v>
      </c>
      <c r="GU31" s="116">
        <v>1807.5037841796875</v>
      </c>
      <c r="GV31" s="116">
        <v>6544.65380859375</v>
      </c>
      <c r="GW31" s="117">
        <v>3.6208243370056152</v>
      </c>
      <c r="GX31" s="116">
        <v>2048.243896484375</v>
      </c>
      <c r="GY31" s="116">
        <v>7364.5078125</v>
      </c>
      <c r="GZ31" s="117">
        <v>3.5955228805541992</v>
      </c>
      <c r="HA31" s="116">
        <v>2354.133056640625</v>
      </c>
      <c r="HB31" s="116">
        <v>8376.2744140625</v>
      </c>
      <c r="HC31" s="117">
        <v>3.5581142902374268</v>
      </c>
      <c r="HD31" s="116">
        <v>2520.0546875</v>
      </c>
      <c r="HE31" s="116">
        <v>9359.341796875</v>
      </c>
      <c r="HF31" s="117">
        <v>3.7139439582824707</v>
      </c>
      <c r="HG31" s="116">
        <v>2730.329345703125</v>
      </c>
      <c r="HH31" s="116">
        <v>9959.8076171875</v>
      </c>
      <c r="HI31" s="117">
        <v>3.647841215133667</v>
      </c>
      <c r="HJ31" s="116">
        <v>3129.6923828125</v>
      </c>
      <c r="HK31" s="116">
        <v>10618.5107421875</v>
      </c>
      <c r="HL31" s="117">
        <v>3.3928289413452148</v>
      </c>
      <c r="HM31" s="116">
        <v>3303.09716796875</v>
      </c>
      <c r="HN31" s="116">
        <v>11152.3251953125</v>
      </c>
      <c r="HO31" s="117">
        <v>3.3763236999511719</v>
      </c>
      <c r="HP31" s="116">
        <v>3441.197265625</v>
      </c>
      <c r="HQ31" s="116">
        <v>11539.7412109375</v>
      </c>
      <c r="HR31" s="117">
        <v>3.3534088134765625</v>
      </c>
      <c r="HS31" s="116">
        <v>3506.58251953125</v>
      </c>
      <c r="HT31" s="116">
        <v>11959.482421875</v>
      </c>
      <c r="HU31" s="117">
        <v>3.4105806350708008</v>
      </c>
      <c r="HV31" s="116">
        <v>3607.17236328125</v>
      </c>
      <c r="HW31" s="116">
        <v>12614.9482421875</v>
      </c>
      <c r="HX31" s="117">
        <v>3.4971847534179687</v>
      </c>
      <c r="HY31" s="116">
        <v>3724.298583984375</v>
      </c>
      <c r="HZ31" s="116">
        <v>13356.6689453125</v>
      </c>
      <c r="IA31" s="117">
        <v>3.5863583087921143</v>
      </c>
      <c r="IB31" s="116">
        <v>3829.114013671875</v>
      </c>
      <c r="IC31" s="116">
        <v>13832.3994140625</v>
      </c>
      <c r="ID31" s="117">
        <v>3.6124281883239746</v>
      </c>
      <c r="IE31" s="116">
        <v>3876.335205078125</v>
      </c>
      <c r="IF31" s="116">
        <v>14135.10546875</v>
      </c>
      <c r="IG31" s="117">
        <v>3.6465127468109131</v>
      </c>
      <c r="IH31" s="116">
        <v>3838.323486328125</v>
      </c>
      <c r="II31" s="116">
        <v>14343.1826171875</v>
      </c>
      <c r="IJ31" s="117">
        <v>3.736835241317749</v>
      </c>
      <c r="IK31" s="116">
        <v>3784.660400390625</v>
      </c>
      <c r="IL31" s="116">
        <v>14510.15625</v>
      </c>
      <c r="IM31" s="117">
        <v>3.8339388370513916</v>
      </c>
      <c r="IN31" s="115">
        <v>3698.8525390625</v>
      </c>
      <c r="IO31" s="116">
        <v>14895.271484375</v>
      </c>
      <c r="IP31" s="117">
        <v>4.0269980430603027</v>
      </c>
      <c r="IQ31" s="116">
        <v>4030.5361328125</v>
      </c>
      <c r="IR31" s="116">
        <v>15290.3662109375</v>
      </c>
      <c r="IS31" s="117">
        <v>3.793630838394165</v>
      </c>
      <c r="IT31" s="116">
        <v>4039.350830078125</v>
      </c>
      <c r="IU31" s="116">
        <v>15721.888671875</v>
      </c>
      <c r="IV31" s="117">
        <v>3.8921821117401123</v>
      </c>
      <c r="IW31" s="116">
        <v>4199.90478515625</v>
      </c>
      <c r="IX31" s="116">
        <v>16185.4892578125</v>
      </c>
      <c r="IY31" s="117">
        <v>3.8537752628326416</v>
      </c>
      <c r="IZ31" s="116">
        <v>4366.404296875</v>
      </c>
      <c r="JA31" s="116">
        <v>16794.98828125</v>
      </c>
      <c r="JB31" s="117">
        <v>3.8464117050170898</v>
      </c>
      <c r="JC31" s="116">
        <v>4623.236328125</v>
      </c>
      <c r="JD31" s="116">
        <v>17404.373046875</v>
      </c>
      <c r="JE31" s="117">
        <v>3.7645432949066162</v>
      </c>
      <c r="JF31" s="116">
        <v>4917.38671875</v>
      </c>
      <c r="JG31" s="116">
        <v>17938.970703125</v>
      </c>
      <c r="JH31" s="117">
        <v>3.6480698585510254</v>
      </c>
      <c r="JI31" s="116">
        <v>5113.34423828125</v>
      </c>
      <c r="JJ31" s="116">
        <v>18558.669921875</v>
      </c>
      <c r="JK31" s="117">
        <v>3.6294584274291992</v>
      </c>
      <c r="JL31" s="116">
        <v>5396.57568359375</v>
      </c>
      <c r="JM31" s="116">
        <v>19498.099609375</v>
      </c>
      <c r="JN31" s="117">
        <v>3.6130502223968506</v>
      </c>
      <c r="JO31" s="116">
        <v>5457.857421875</v>
      </c>
      <c r="JP31" s="116">
        <v>20045.826171875</v>
      </c>
      <c r="JQ31" s="117">
        <v>3.6728379726409912</v>
      </c>
      <c r="JR31" s="116">
        <v>5666.0498046875</v>
      </c>
      <c r="JS31" s="116">
        <v>20468.53515625</v>
      </c>
      <c r="JT31" s="117">
        <v>3.61248779296875</v>
      </c>
      <c r="JU31" s="116">
        <v>6070.37255859375</v>
      </c>
      <c r="JV31" s="116">
        <v>21766.61328125</v>
      </c>
      <c r="JW31" s="117">
        <v>3.5857129096984863</v>
      </c>
      <c r="JX31" s="116">
        <v>6417.71826171875</v>
      </c>
      <c r="JY31" s="116">
        <v>22621.7109375</v>
      </c>
      <c r="JZ31" s="117">
        <v>3.5248837471008301</v>
      </c>
      <c r="KA31" s="116">
        <v>7487.06103515625</v>
      </c>
      <c r="KB31" s="116">
        <v>23103.693359375</v>
      </c>
      <c r="KC31" s="117">
        <v>3.0858161449432373</v>
      </c>
      <c r="KD31" s="116">
        <v>6548.6005859375</v>
      </c>
      <c r="KE31" s="116">
        <v>23141.076171875</v>
      </c>
      <c r="KF31" s="117">
        <v>3.5337436199188232</v>
      </c>
      <c r="KG31" s="116">
        <v>6445.02783203125</v>
      </c>
      <c r="KH31" s="116">
        <v>23816.583984375</v>
      </c>
      <c r="KI31" s="117">
        <v>3.6953423023223877</v>
      </c>
      <c r="KJ31" s="116">
        <v>6710.98779296875</v>
      </c>
      <c r="KK31" s="116">
        <v>24580.88671875</v>
      </c>
      <c r="KL31" s="117">
        <v>3.6627821922302246</v>
      </c>
      <c r="KM31" s="116">
        <v>6997.9111328125</v>
      </c>
      <c r="KN31" s="116">
        <v>25072.421875</v>
      </c>
      <c r="KO31" s="117">
        <v>3.5828437805175781</v>
      </c>
      <c r="KP31" s="116">
        <v>7245.58544921875</v>
      </c>
      <c r="KQ31" s="116">
        <v>25262.779296875</v>
      </c>
      <c r="KR31" s="117">
        <v>3.4866442680358887</v>
      </c>
      <c r="KS31" s="116">
        <v>7786.9765625</v>
      </c>
      <c r="KT31" s="116">
        <v>25530.53515625</v>
      </c>
      <c r="KU31" s="117">
        <v>3.2786197662353516</v>
      </c>
      <c r="KV31" s="134">
        <v>5.435276985168457</v>
      </c>
      <c r="KW31" s="135">
        <v>4.5585503578186035</v>
      </c>
      <c r="KX31" s="135">
        <v>4.3395686149597168</v>
      </c>
      <c r="KY31" s="135">
        <v>4.5274167060852051</v>
      </c>
      <c r="KZ31" s="135">
        <v>3.9128599166870117</v>
      </c>
      <c r="LA31" s="135">
        <v>4.4140515327453613</v>
      </c>
      <c r="LB31" s="135">
        <v>5.2535200119018555</v>
      </c>
      <c r="LC31" s="135">
        <v>4.3402528762817383</v>
      </c>
      <c r="LD31" s="135">
        <v>3.5166573524475098</v>
      </c>
      <c r="LE31" s="135">
        <v>3.7829070091247559</v>
      </c>
      <c r="LF31" s="135">
        <v>3.5670604705810547</v>
      </c>
      <c r="LG31" s="135">
        <v>3.5412464141845703</v>
      </c>
      <c r="LH31" s="135">
        <f t="shared" si="0"/>
        <v>4.7777986526489258</v>
      </c>
      <c r="LI31" s="135">
        <f t="shared" si="1"/>
        <v>4.2201383113861084</v>
      </c>
      <c r="LJ31" s="135">
        <f t="shared" si="2"/>
        <v>4.3811204433441162</v>
      </c>
      <c r="LK31" s="144">
        <f t="shared" si="3"/>
        <v>3.6304046312967935</v>
      </c>
    </row>
    <row r="32" spans="1:323" ht="15" customHeight="1">
      <c r="A32" s="114">
        <v>18</v>
      </c>
      <c r="B32" s="115">
        <v>176.37603759765625</v>
      </c>
      <c r="C32" s="116">
        <v>917.7501220703125</v>
      </c>
      <c r="D32" s="117">
        <v>5.2033720016479492</v>
      </c>
      <c r="E32" s="116">
        <v>188.11711120605469</v>
      </c>
      <c r="F32" s="116">
        <v>1023.917724609375</v>
      </c>
      <c r="G32" s="117">
        <v>5.4429802894592285</v>
      </c>
      <c r="H32" s="116">
        <v>253.26582336425781</v>
      </c>
      <c r="I32" s="116">
        <v>1195.209228515625</v>
      </c>
      <c r="J32" s="117">
        <v>4.7191886901855469</v>
      </c>
      <c r="K32" s="116">
        <v>297.71987915039063</v>
      </c>
      <c r="L32" s="116">
        <v>1359.8255615234375</v>
      </c>
      <c r="M32" s="117">
        <v>4.5674662590026855</v>
      </c>
      <c r="N32" s="116">
        <v>380.85800170898437</v>
      </c>
      <c r="O32" s="116">
        <v>1738.38916015625</v>
      </c>
      <c r="P32" s="117">
        <v>4.5644025802612305</v>
      </c>
      <c r="Q32" s="116">
        <v>520.5325927734375</v>
      </c>
      <c r="R32" s="116">
        <v>2115.512939453125</v>
      </c>
      <c r="S32" s="117">
        <v>4.0641317367553711</v>
      </c>
      <c r="T32" s="116">
        <v>636.255126953125</v>
      </c>
      <c r="U32" s="116">
        <v>2734.42431640625</v>
      </c>
      <c r="V32" s="117">
        <v>4.2976851463317871</v>
      </c>
      <c r="W32" s="116">
        <v>844.6719970703125</v>
      </c>
      <c r="X32" s="116">
        <v>3595.278564453125</v>
      </c>
      <c r="Y32" s="117">
        <v>4.2564196586608887</v>
      </c>
      <c r="Z32" s="116">
        <v>888.2266845703125</v>
      </c>
      <c r="AA32" s="116">
        <v>3680.7880859375</v>
      </c>
      <c r="AB32" s="117">
        <v>4.1439738273620605</v>
      </c>
      <c r="AC32" s="116">
        <v>893.25665283203125</v>
      </c>
      <c r="AD32" s="116">
        <v>3848.34326171875</v>
      </c>
      <c r="AE32" s="117">
        <v>4.3082165718078613</v>
      </c>
      <c r="AF32" s="116">
        <v>953.54669189453125</v>
      </c>
      <c r="AG32" s="116">
        <v>4307.37939453125</v>
      </c>
      <c r="AH32" s="117">
        <v>4.517219066619873</v>
      </c>
      <c r="AI32" s="116">
        <v>1140.123779296875</v>
      </c>
      <c r="AJ32" s="116">
        <v>4897.6552734375</v>
      </c>
      <c r="AK32" s="117">
        <v>4.295722484588623</v>
      </c>
      <c r="AL32" s="116">
        <v>1239.2713623046875</v>
      </c>
      <c r="AM32" s="116">
        <v>5224.85498046875</v>
      </c>
      <c r="AN32" s="117">
        <v>4.2160701751708984</v>
      </c>
      <c r="AO32" s="116">
        <v>1510.0462646484375</v>
      </c>
      <c r="AP32" s="116">
        <v>6126.08251953125</v>
      </c>
      <c r="AQ32" s="117">
        <v>4.0568838119506836</v>
      </c>
      <c r="AR32" s="116">
        <v>1474.06396484375</v>
      </c>
      <c r="AS32" s="116">
        <v>6233.01953125</v>
      </c>
      <c r="AT32" s="117">
        <v>4.228459358215332</v>
      </c>
      <c r="AU32" s="116">
        <v>1587.619140625</v>
      </c>
      <c r="AV32" s="116">
        <v>6681.23291015625</v>
      </c>
      <c r="AW32" s="117">
        <v>4.2083349227905273</v>
      </c>
      <c r="AX32" s="116">
        <v>1756.6976318359375</v>
      </c>
      <c r="AY32" s="116">
        <v>7195.2177734375</v>
      </c>
      <c r="AZ32" s="117">
        <v>4.0958771705627441</v>
      </c>
      <c r="BA32" s="116">
        <v>1843.9014892578125</v>
      </c>
      <c r="BB32" s="116">
        <v>7244.056640625</v>
      </c>
      <c r="BC32" s="117">
        <v>3.928657054901123</v>
      </c>
      <c r="BD32" s="116">
        <v>1675.0430908203125</v>
      </c>
      <c r="BE32" s="116">
        <v>6730.2197265625</v>
      </c>
      <c r="BF32" s="117">
        <v>4.0179381370544434</v>
      </c>
      <c r="BG32" s="116">
        <v>1354.4317626953125</v>
      </c>
      <c r="BH32" s="116">
        <v>6084.216796875</v>
      </c>
      <c r="BI32" s="117">
        <v>4.4920806884765625</v>
      </c>
      <c r="BJ32" s="116">
        <v>1257.13427734375</v>
      </c>
      <c r="BK32" s="116">
        <v>5881.341796875</v>
      </c>
      <c r="BL32" s="117">
        <v>4.6783719062805176</v>
      </c>
      <c r="BM32" s="116">
        <v>1147.14306640625</v>
      </c>
      <c r="BN32" s="116">
        <v>5420.7236328125</v>
      </c>
      <c r="BO32" s="117">
        <v>4.7254118919372559</v>
      </c>
      <c r="BP32" s="116">
        <v>1080.2412109375</v>
      </c>
      <c r="BQ32" s="116">
        <v>5253.7958984375</v>
      </c>
      <c r="BR32" s="117">
        <v>4.8635396957397461</v>
      </c>
      <c r="BS32" s="116">
        <v>1296.346923828125</v>
      </c>
      <c r="BT32" s="116">
        <v>5869.546875</v>
      </c>
      <c r="BU32" s="117">
        <v>4.5277595520019531</v>
      </c>
      <c r="BV32" s="116">
        <v>1593.175048828125</v>
      </c>
      <c r="BW32" s="116">
        <v>7130.8466796875</v>
      </c>
      <c r="BX32" s="117">
        <v>4.4758715629577637</v>
      </c>
      <c r="BY32" s="116">
        <v>1808.07080078125</v>
      </c>
      <c r="BZ32" s="116">
        <v>7858.2080078125</v>
      </c>
      <c r="CA32" s="117">
        <v>4.3461837768554687</v>
      </c>
      <c r="CB32" s="116">
        <v>2060.2998046875</v>
      </c>
      <c r="CC32" s="116">
        <v>8492.41796875</v>
      </c>
      <c r="CD32" s="117">
        <v>4.1219329833984375</v>
      </c>
      <c r="CE32" s="116">
        <v>1834.1229248046875</v>
      </c>
      <c r="CF32" s="116">
        <v>7748.9375</v>
      </c>
      <c r="CG32" s="117">
        <v>4.2248735427856445</v>
      </c>
      <c r="CH32" s="116">
        <v>2405.303955078125</v>
      </c>
      <c r="CI32" s="116">
        <v>10047.0927734375</v>
      </c>
      <c r="CJ32" s="117">
        <v>4.1770572662353516</v>
      </c>
      <c r="CK32" s="116">
        <v>3393.42919921875</v>
      </c>
      <c r="CL32" s="116">
        <v>13329.021484375</v>
      </c>
      <c r="CM32" s="117">
        <v>3.9278914928436279</v>
      </c>
      <c r="CN32" s="116">
        <v>4458.3857421875</v>
      </c>
      <c r="CO32" s="116">
        <v>16059.1142578125</v>
      </c>
      <c r="CP32" s="117">
        <v>3.6020019054412842</v>
      </c>
      <c r="CQ32" s="116">
        <v>5650.40576171875</v>
      </c>
      <c r="CR32" s="116">
        <v>19628.849609375</v>
      </c>
      <c r="CS32" s="117">
        <v>3.4738831520080566</v>
      </c>
      <c r="CT32" s="116">
        <v>10094.5087890625</v>
      </c>
      <c r="CU32" s="116">
        <v>35151.66015625</v>
      </c>
      <c r="CV32" s="117">
        <v>3.4822556972503662</v>
      </c>
      <c r="CW32" s="116">
        <v>14405.5458984375</v>
      </c>
      <c r="CX32" s="116">
        <v>53836.50390625</v>
      </c>
      <c r="CY32" s="117">
        <v>3.7372066974639893</v>
      </c>
      <c r="CZ32" s="116">
        <v>18266.501953125</v>
      </c>
      <c r="DA32" s="116">
        <v>71009.078125</v>
      </c>
      <c r="DB32" s="117">
        <v>3.8873932361602783</v>
      </c>
      <c r="DC32" s="116">
        <v>31267.060546875</v>
      </c>
      <c r="DD32" s="116">
        <v>118857.0703125</v>
      </c>
      <c r="DE32" s="117">
        <v>3.8013508319854736</v>
      </c>
      <c r="DF32" s="116">
        <v>59.977973937988281</v>
      </c>
      <c r="DG32" s="116">
        <v>229.4537353515625</v>
      </c>
      <c r="DH32" s="117">
        <v>3.8256332874298096</v>
      </c>
      <c r="DI32" s="116">
        <v>69.156021118164062</v>
      </c>
      <c r="DJ32" s="116">
        <v>267.188720703125</v>
      </c>
      <c r="DK32" s="117">
        <v>3.8635640144348145</v>
      </c>
      <c r="DL32" s="116">
        <v>83.496925354003906</v>
      </c>
      <c r="DM32" s="116">
        <v>337.53143310546875</v>
      </c>
      <c r="DN32" s="117">
        <v>4.0424413681030273</v>
      </c>
      <c r="DO32" s="116">
        <v>95.75103759765625</v>
      </c>
      <c r="DP32" s="116">
        <v>397.3045654296875</v>
      </c>
      <c r="DQ32" s="117">
        <v>4.1493501663208008</v>
      </c>
      <c r="DR32" s="116">
        <v>97.849281311035156</v>
      </c>
      <c r="DS32" s="116">
        <v>404.84768676757812</v>
      </c>
      <c r="DT32" s="117">
        <v>4.1374621391296387</v>
      </c>
      <c r="DU32" s="116">
        <v>101.10490417480469</v>
      </c>
      <c r="DV32" s="116">
        <v>433.63357543945312</v>
      </c>
      <c r="DW32" s="117">
        <v>4.2889471054077148</v>
      </c>
      <c r="DX32" s="116">
        <v>105.86862182617187</v>
      </c>
      <c r="DY32" s="116">
        <v>468.041748046875</v>
      </c>
      <c r="DZ32" s="117">
        <v>4.4209675788879395</v>
      </c>
      <c r="EA32" s="116">
        <v>115.40288543701172</v>
      </c>
      <c r="EB32" s="116">
        <v>507.96084594726562</v>
      </c>
      <c r="EC32" s="117">
        <v>4.4016304016113281</v>
      </c>
      <c r="ED32" s="116">
        <v>126.03668212890625</v>
      </c>
      <c r="EE32" s="118">
        <v>575.49737548828125</v>
      </c>
      <c r="EF32" s="119">
        <v>4.5661101341247559</v>
      </c>
      <c r="EG32" s="115">
        <v>143.65486145019531</v>
      </c>
      <c r="EH32" s="116">
        <v>641.88909912109375</v>
      </c>
      <c r="EI32" s="117">
        <v>4.4682726860046387</v>
      </c>
      <c r="EJ32" s="116">
        <v>146.79107666015625</v>
      </c>
      <c r="EK32" s="116">
        <v>702.31536865234375</v>
      </c>
      <c r="EL32" s="117">
        <v>4.7844552993774414</v>
      </c>
      <c r="EM32" s="116">
        <v>157.29989624023437</v>
      </c>
      <c r="EN32" s="116">
        <v>778.23211669921875</v>
      </c>
      <c r="EO32" s="117">
        <v>4.9474420547485352</v>
      </c>
      <c r="EP32" s="116">
        <v>170.10502624511719</v>
      </c>
      <c r="EQ32" s="116">
        <v>847.4012451171875</v>
      </c>
      <c r="ER32" s="117">
        <v>4.981635570526123</v>
      </c>
      <c r="ES32" s="116">
        <v>193.17732238769531</v>
      </c>
      <c r="ET32" s="116">
        <v>953.22430419921875</v>
      </c>
      <c r="EU32" s="117">
        <v>4.9344525337219238</v>
      </c>
      <c r="EV32" s="116">
        <v>205.03428649902344</v>
      </c>
      <c r="EW32" s="116">
        <v>1037.115234375</v>
      </c>
      <c r="EX32" s="117">
        <v>5.0582528114318848</v>
      </c>
      <c r="EY32" s="116">
        <v>223.47451782226562</v>
      </c>
      <c r="EZ32" s="116">
        <v>1130.5267333984375</v>
      </c>
      <c r="FA32" s="117">
        <v>5.0588617324829102</v>
      </c>
      <c r="FB32" s="116">
        <v>231.24549865722656</v>
      </c>
      <c r="FC32" s="116">
        <v>1221.3721923828125</v>
      </c>
      <c r="FD32" s="117">
        <v>5.2817120552062988</v>
      </c>
      <c r="FE32" s="116">
        <v>249.33056640625</v>
      </c>
      <c r="FF32" s="116">
        <v>1316.7020263671875</v>
      </c>
      <c r="FG32" s="117">
        <v>5.2809491157531738</v>
      </c>
      <c r="FH32" s="116">
        <v>265.79116821289062</v>
      </c>
      <c r="FI32" s="116">
        <v>1415.413818359375</v>
      </c>
      <c r="FJ32" s="117">
        <v>5.3252854347229004</v>
      </c>
      <c r="FK32" s="116">
        <v>299.54254150390625</v>
      </c>
      <c r="FL32" s="116">
        <v>1556.834716796875</v>
      </c>
      <c r="FM32" s="117">
        <v>5.1973743438720703</v>
      </c>
      <c r="FN32" s="116">
        <v>338.98849487304687</v>
      </c>
      <c r="FO32" s="116">
        <v>1746.8394775390625</v>
      </c>
      <c r="FP32" s="117">
        <v>5.1530938148498535</v>
      </c>
      <c r="FQ32" s="116">
        <v>392.32449340820312</v>
      </c>
      <c r="FR32" s="116">
        <v>1949.8084716796875</v>
      </c>
      <c r="FS32" s="117">
        <v>4.9698872566223145</v>
      </c>
      <c r="FT32" s="116">
        <v>445.055419921875</v>
      </c>
      <c r="FU32" s="116">
        <v>2129.400146484375</v>
      </c>
      <c r="FV32" s="117">
        <v>4.7845730781555176</v>
      </c>
      <c r="FW32" s="116">
        <v>523.651123046875</v>
      </c>
      <c r="FX32" s="116">
        <v>2368.63916015625</v>
      </c>
      <c r="FY32" s="117">
        <v>4.5233154296875</v>
      </c>
      <c r="FZ32" s="116">
        <v>592.510009765625</v>
      </c>
      <c r="GA32" s="116">
        <v>2646.6650390625</v>
      </c>
      <c r="GB32" s="117">
        <v>4.4668698310852051</v>
      </c>
      <c r="GC32" s="116">
        <v>717.880615234375</v>
      </c>
      <c r="GD32" s="116">
        <v>3024.604248046875</v>
      </c>
      <c r="GE32" s="117">
        <v>4.2132411003112793</v>
      </c>
      <c r="GF32" s="116">
        <v>852.62335205078125</v>
      </c>
      <c r="GG32" s="116">
        <v>3481.304443359375</v>
      </c>
      <c r="GH32" s="117">
        <v>4.0830507278442383</v>
      </c>
      <c r="GI32" s="116">
        <v>995.4686279296875</v>
      </c>
      <c r="GJ32" s="116">
        <v>4000.949951171875</v>
      </c>
      <c r="GK32" s="117">
        <v>4.0191621780395508</v>
      </c>
      <c r="GL32" s="116">
        <v>1187.0596923828125</v>
      </c>
      <c r="GM32" s="116">
        <v>4489.3115234375</v>
      </c>
      <c r="GN32" s="117">
        <v>3.7818751335144043</v>
      </c>
      <c r="GO32" s="116">
        <v>1381.8751220703125</v>
      </c>
      <c r="GP32" s="116">
        <v>5205.0517578125</v>
      </c>
      <c r="GQ32" s="117">
        <v>3.7666585445404053</v>
      </c>
      <c r="GR32" s="116">
        <v>1614.6287841796875</v>
      </c>
      <c r="GS32" s="116">
        <v>5872.63427734375</v>
      </c>
      <c r="GT32" s="117">
        <v>3.6371421813964844</v>
      </c>
      <c r="GU32" s="116">
        <v>1877.373779296875</v>
      </c>
      <c r="GV32" s="116">
        <v>6602.00048828125</v>
      </c>
      <c r="GW32" s="117">
        <v>3.5166149139404297</v>
      </c>
      <c r="GX32" s="116">
        <v>2130.5673828125</v>
      </c>
      <c r="GY32" s="116">
        <v>7428.84130859375</v>
      </c>
      <c r="GZ32" s="117">
        <v>3.4867901802062988</v>
      </c>
      <c r="HA32" s="116">
        <v>2446.99072265625</v>
      </c>
      <c r="HB32" s="116">
        <v>8449.15234375</v>
      </c>
      <c r="HC32" s="117">
        <v>3.4528746604919434</v>
      </c>
      <c r="HD32" s="116">
        <v>2621.1591796875</v>
      </c>
      <c r="HE32" s="116">
        <v>9442.1357421875</v>
      </c>
      <c r="HF32" s="117">
        <v>3.6022748947143555</v>
      </c>
      <c r="HG32" s="116">
        <v>2839.414306640625</v>
      </c>
      <c r="HH32" s="116">
        <v>10047.3115234375</v>
      </c>
      <c r="HI32" s="117">
        <v>3.538515567779541</v>
      </c>
      <c r="HJ32" s="116">
        <v>3263.6669921875</v>
      </c>
      <c r="HK32" s="116">
        <v>10709.013671875</v>
      </c>
      <c r="HL32" s="117">
        <v>3.2812826633453369</v>
      </c>
      <c r="HM32" s="116">
        <v>3431.548828125</v>
      </c>
      <c r="HN32" s="116">
        <v>11247.2568359375</v>
      </c>
      <c r="HO32" s="117">
        <v>3.2776036262512207</v>
      </c>
      <c r="HP32" s="116">
        <v>3562.88232421875</v>
      </c>
      <c r="HQ32" s="116">
        <v>11637.763671875</v>
      </c>
      <c r="HR32" s="117">
        <v>3.2663900852203369</v>
      </c>
      <c r="HS32" s="116">
        <v>3636.579345703125</v>
      </c>
      <c r="HT32" s="116">
        <v>12061.78515625</v>
      </c>
      <c r="HU32" s="117">
        <v>3.3167941570281982</v>
      </c>
      <c r="HV32" s="116">
        <v>3762.087646484375</v>
      </c>
      <c r="HW32" s="116">
        <v>12723.880859375</v>
      </c>
      <c r="HX32" s="117">
        <v>3.3821330070495605</v>
      </c>
      <c r="HY32" s="116">
        <v>3910.23046875</v>
      </c>
      <c r="HZ32" s="116">
        <v>13473.013671875</v>
      </c>
      <c r="IA32" s="117">
        <v>3.4455804824829102</v>
      </c>
      <c r="IB32" s="116">
        <v>4032.36376953125</v>
      </c>
      <c r="IC32" s="116">
        <v>13953.1591796875</v>
      </c>
      <c r="ID32" s="117">
        <v>3.4602928161621094</v>
      </c>
      <c r="IE32" s="116">
        <v>4087.176025390625</v>
      </c>
      <c r="IF32" s="116">
        <v>14258.9345703125</v>
      </c>
      <c r="IG32" s="117">
        <v>3.4887008666992187</v>
      </c>
      <c r="IH32" s="116">
        <v>4051.235595703125</v>
      </c>
      <c r="II32" s="116">
        <v>14470.0029296875</v>
      </c>
      <c r="IJ32" s="117">
        <v>3.5717506408691406</v>
      </c>
      <c r="IK32" s="116">
        <v>3998.272216796875</v>
      </c>
      <c r="IL32" s="116">
        <v>14639.6640625</v>
      </c>
      <c r="IM32" s="117">
        <v>3.6614975929260254</v>
      </c>
      <c r="IN32" s="115">
        <v>3909.56591796875</v>
      </c>
      <c r="IO32" s="116">
        <v>15030.54296875</v>
      </c>
      <c r="IP32" s="117">
        <v>3.8445553779602051</v>
      </c>
      <c r="IQ32" s="116">
        <v>4270.6572265625</v>
      </c>
      <c r="IR32" s="116">
        <v>15426.220703125</v>
      </c>
      <c r="IS32" s="117">
        <v>3.6121420860290527</v>
      </c>
      <c r="IT32" s="116">
        <v>4293.21826171875</v>
      </c>
      <c r="IU32" s="116">
        <v>15862.814453125</v>
      </c>
      <c r="IV32" s="117">
        <v>3.6948540210723877</v>
      </c>
      <c r="IW32" s="116">
        <v>4459.1630859375</v>
      </c>
      <c r="IX32" s="116">
        <v>16330.0390625</v>
      </c>
      <c r="IY32" s="117">
        <v>3.6621308326721191</v>
      </c>
      <c r="IZ32" s="116">
        <v>4628.04736328125</v>
      </c>
      <c r="JA32" s="116">
        <v>16944.966796875</v>
      </c>
      <c r="JB32" s="117">
        <v>3.6613640785217285</v>
      </c>
      <c r="JC32" s="116">
        <v>4917.26904296875</v>
      </c>
      <c r="JD32" s="116">
        <v>17558.462890625</v>
      </c>
      <c r="JE32" s="117">
        <v>3.5707752704620361</v>
      </c>
      <c r="JF32" s="116">
        <v>5186.400390625</v>
      </c>
      <c r="JG32" s="116">
        <v>18096.134765625</v>
      </c>
      <c r="JH32" s="117">
        <v>3.4891512393951416</v>
      </c>
      <c r="JI32" s="116">
        <v>5401.80712890625</v>
      </c>
      <c r="JJ32" s="116">
        <v>18720.857421875</v>
      </c>
      <c r="JK32" s="117">
        <v>3.4656655788421631</v>
      </c>
      <c r="JL32" s="116">
        <v>5689.39453125</v>
      </c>
      <c r="JM32" s="116">
        <v>19668.3046875</v>
      </c>
      <c r="JN32" s="117">
        <v>3.4570119380950928</v>
      </c>
      <c r="JO32" s="116">
        <v>5787.72607421875</v>
      </c>
      <c r="JP32" s="116">
        <v>20221.73828125</v>
      </c>
      <c r="JQ32" s="117">
        <v>3.4939002990722656</v>
      </c>
      <c r="JR32" s="116">
        <v>6047.12890625</v>
      </c>
      <c r="JS32" s="116">
        <v>20646.751953125</v>
      </c>
      <c r="JT32" s="117">
        <v>3.414306640625</v>
      </c>
      <c r="JU32" s="116">
        <v>6520.814453125</v>
      </c>
      <c r="JV32" s="116">
        <v>21955.296875</v>
      </c>
      <c r="JW32" s="117">
        <v>3.3669562339782715</v>
      </c>
      <c r="JX32" s="116">
        <v>6853.3095703125</v>
      </c>
      <c r="JY32" s="116">
        <v>22816.494140625</v>
      </c>
      <c r="JZ32" s="117">
        <v>3.3292665481567383</v>
      </c>
      <c r="KA32" s="116">
        <v>7903.74658203125</v>
      </c>
      <c r="KB32" s="116">
        <v>23291.3125</v>
      </c>
      <c r="KC32" s="117">
        <v>2.9468698501586914</v>
      </c>
      <c r="KD32" s="116">
        <v>7013.455078125</v>
      </c>
      <c r="KE32" s="116">
        <v>23340.62890625</v>
      </c>
      <c r="KF32" s="117">
        <v>3.3279786109924316</v>
      </c>
      <c r="KG32" s="116">
        <v>6880.25048828125</v>
      </c>
      <c r="KH32" s="116">
        <v>24025.787109375</v>
      </c>
      <c r="KI32" s="117">
        <v>3.4919931888580322</v>
      </c>
      <c r="KJ32" s="116">
        <v>7156.31103515625</v>
      </c>
      <c r="KK32" s="116">
        <v>24796.103515625</v>
      </c>
      <c r="KL32" s="117">
        <v>3.464928150177002</v>
      </c>
      <c r="KM32" s="116">
        <v>7493.22265625</v>
      </c>
      <c r="KN32" s="116">
        <v>25289.85546875</v>
      </c>
      <c r="KO32" s="117">
        <v>3.375030517578125</v>
      </c>
      <c r="KP32" s="116">
        <v>7828.2490234375</v>
      </c>
      <c r="KQ32" s="116">
        <v>25479.046875</v>
      </c>
      <c r="KR32" s="117">
        <v>3.2547569274902344</v>
      </c>
      <c r="KS32" s="116">
        <v>8314.8115234375</v>
      </c>
      <c r="KT32" s="116">
        <v>25743.669921875</v>
      </c>
      <c r="KU32" s="117">
        <v>3.0961217880249023</v>
      </c>
      <c r="KV32" s="134">
        <v>5.323176383972168</v>
      </c>
      <c r="KW32" s="135">
        <v>4.4425749778747559</v>
      </c>
      <c r="KX32" s="135">
        <v>4.2327175140380859</v>
      </c>
      <c r="KY32" s="135">
        <v>4.4177746772766113</v>
      </c>
      <c r="KZ32" s="135">
        <v>3.8139548301696777</v>
      </c>
      <c r="LA32" s="135">
        <v>4.3123202323913574</v>
      </c>
      <c r="LB32" s="135">
        <v>5.1219058036804199</v>
      </c>
      <c r="LC32" s="135">
        <v>4.2245774269104004</v>
      </c>
      <c r="LD32" s="135">
        <v>3.4121274948120117</v>
      </c>
      <c r="LE32" s="135">
        <v>3.6102869510650635</v>
      </c>
      <c r="LF32" s="135">
        <v>3.386188268661499</v>
      </c>
      <c r="LG32" s="135">
        <v>3.3365662097930908</v>
      </c>
      <c r="LH32" s="135">
        <f t="shared" si="0"/>
        <v>4.6661562919616699</v>
      </c>
      <c r="LI32" s="135">
        <f t="shared" si="1"/>
        <v>4.1158647537231445</v>
      </c>
      <c r="LJ32" s="135">
        <f t="shared" si="2"/>
        <v>4.2677327394485474</v>
      </c>
      <c r="LK32" s="144">
        <f t="shared" si="3"/>
        <v>3.4443471431732178</v>
      </c>
    </row>
    <row r="33" spans="1:323" ht="15" customHeight="1">
      <c r="A33" s="114">
        <v>19</v>
      </c>
      <c r="B33" s="115">
        <v>182.01058959960937</v>
      </c>
      <c r="C33" s="116">
        <v>926.86834716796875</v>
      </c>
      <c r="D33" s="117">
        <v>5.0923867225646973</v>
      </c>
      <c r="E33" s="116">
        <v>193.99684143066406</v>
      </c>
      <c r="F33" s="116">
        <v>1034.2001953125</v>
      </c>
      <c r="G33" s="117">
        <v>5.3310155868530273</v>
      </c>
      <c r="H33" s="116">
        <v>261.49423217773437</v>
      </c>
      <c r="I33" s="116">
        <v>1206.7877197265625</v>
      </c>
      <c r="J33" s="117">
        <v>4.6149687767028809</v>
      </c>
      <c r="K33" s="116">
        <v>307.801025390625</v>
      </c>
      <c r="L33" s="116">
        <v>1372.876220703125</v>
      </c>
      <c r="M33" s="117">
        <v>4.4602718353271484</v>
      </c>
      <c r="N33" s="116">
        <v>395.03961181640625</v>
      </c>
      <c r="O33" s="116">
        <v>1755.06201171875</v>
      </c>
      <c r="P33" s="117">
        <v>4.4427495002746582</v>
      </c>
      <c r="Q33" s="116">
        <v>543.01519775390625</v>
      </c>
      <c r="R33" s="116">
        <v>2135.0654296875</v>
      </c>
      <c r="S33" s="117">
        <v>3.9318704605102539</v>
      </c>
      <c r="T33" s="116">
        <v>657.87567138671875</v>
      </c>
      <c r="U33" s="116">
        <v>2760.195068359375</v>
      </c>
      <c r="V33" s="117">
        <v>4.1956181526184082</v>
      </c>
      <c r="W33" s="116">
        <v>873.36126708984375</v>
      </c>
      <c r="X33" s="116">
        <v>3629.061279296875</v>
      </c>
      <c r="Y33" s="117">
        <v>4.155280590057373</v>
      </c>
      <c r="Z33" s="116">
        <v>919.7305908203125</v>
      </c>
      <c r="AA33" s="116">
        <v>3715.071533203125</v>
      </c>
      <c r="AB33" s="117">
        <v>4.039304256439209</v>
      </c>
      <c r="AC33" s="116">
        <v>925.466796875</v>
      </c>
      <c r="AD33" s="116">
        <v>3884.628662109375</v>
      </c>
      <c r="AE33" s="117">
        <v>4.1974802017211914</v>
      </c>
      <c r="AF33" s="116">
        <v>987.99285888671875</v>
      </c>
      <c r="AG33" s="116">
        <v>4348.57373046875</v>
      </c>
      <c r="AH33" s="117">
        <v>4.4014220237731934</v>
      </c>
      <c r="AI33" s="116">
        <v>1181.7735595703125</v>
      </c>
      <c r="AJ33" s="116">
        <v>4943.78955078125</v>
      </c>
      <c r="AK33" s="117">
        <v>4.1833643913269043</v>
      </c>
      <c r="AL33" s="116">
        <v>1284.2210693359375</v>
      </c>
      <c r="AM33" s="116">
        <v>5273.78466796875</v>
      </c>
      <c r="AN33" s="117">
        <v>4.1066017150878906</v>
      </c>
      <c r="AO33" s="116">
        <v>1563.2830810546875</v>
      </c>
      <c r="AP33" s="116">
        <v>6182.74462890625</v>
      </c>
      <c r="AQ33" s="117">
        <v>3.9549744129180908</v>
      </c>
      <c r="AR33" s="116">
        <v>1525.66162109375</v>
      </c>
      <c r="AS33" s="116">
        <v>6291.4560546875</v>
      </c>
      <c r="AT33" s="117">
        <v>4.123755931854248</v>
      </c>
      <c r="AU33" s="116">
        <v>1642.03271484375</v>
      </c>
      <c r="AV33" s="116">
        <v>6743.78369140625</v>
      </c>
      <c r="AW33" s="117">
        <v>4.1069726943969727</v>
      </c>
      <c r="AX33" s="116">
        <v>1816.8560791015625</v>
      </c>
      <c r="AY33" s="116">
        <v>7261.99169921875</v>
      </c>
      <c r="AZ33" s="117">
        <v>3.9970099925994873</v>
      </c>
      <c r="BA33" s="116">
        <v>1907.29296875</v>
      </c>
      <c r="BB33" s="116">
        <v>7310.33642578125</v>
      </c>
      <c r="BC33" s="117">
        <v>3.8328335285186768</v>
      </c>
      <c r="BD33" s="116">
        <v>1731.91845703125</v>
      </c>
      <c r="BE33" s="116">
        <v>6792.28076171875</v>
      </c>
      <c r="BF33" s="117">
        <v>3.9218246936798096</v>
      </c>
      <c r="BG33" s="116">
        <v>1400.3265380859375</v>
      </c>
      <c r="BH33" s="116">
        <v>6142.328125</v>
      </c>
      <c r="BI33" s="117">
        <v>4.3863539695739746</v>
      </c>
      <c r="BJ33" s="116">
        <v>1299.7132568359375</v>
      </c>
      <c r="BK33" s="116">
        <v>5938.16943359375</v>
      </c>
      <c r="BL33" s="117">
        <v>4.5688304901123047</v>
      </c>
      <c r="BM33" s="116">
        <v>1186.036865234375</v>
      </c>
      <c r="BN33" s="116">
        <v>5473.24560546875</v>
      </c>
      <c r="BO33" s="117">
        <v>4.6147346496582031</v>
      </c>
      <c r="BP33" s="116">
        <v>1117.5804443359375</v>
      </c>
      <c r="BQ33" s="116">
        <v>5305.09228515625</v>
      </c>
      <c r="BR33" s="117">
        <v>4.7469444274902344</v>
      </c>
      <c r="BS33" s="116">
        <v>1341.6092529296875</v>
      </c>
      <c r="BT33" s="116">
        <v>5925.728515625</v>
      </c>
      <c r="BU33" s="117">
        <v>4.4168810844421387</v>
      </c>
      <c r="BV33" s="116">
        <v>1649.706787109375</v>
      </c>
      <c r="BW33" s="116">
        <v>7198.8662109375</v>
      </c>
      <c r="BX33" s="117">
        <v>4.3637247085571289</v>
      </c>
      <c r="BY33" s="116">
        <v>1874.027587890625</v>
      </c>
      <c r="BZ33" s="116">
        <v>7932.49609375</v>
      </c>
      <c r="CA33" s="117">
        <v>4.2328596115112305</v>
      </c>
      <c r="CB33" s="116">
        <v>2135.56005859375</v>
      </c>
      <c r="CC33" s="116">
        <v>8571.365234375</v>
      </c>
      <c r="CD33" s="117">
        <v>4.0136380195617676</v>
      </c>
      <c r="CE33" s="116">
        <v>1903.115478515625</v>
      </c>
      <c r="CF33" s="116">
        <v>7821.537109375</v>
      </c>
      <c r="CG33" s="117">
        <v>4.1098594665527344</v>
      </c>
      <c r="CH33" s="116">
        <v>2495.56591796875</v>
      </c>
      <c r="CI33" s="116">
        <v>10140.8818359375</v>
      </c>
      <c r="CJ33" s="117">
        <v>4.0635600090026855</v>
      </c>
      <c r="CK33" s="116">
        <v>3518.74609375</v>
      </c>
      <c r="CL33" s="116">
        <v>13450.9150390625</v>
      </c>
      <c r="CM33" s="117">
        <v>3.8226444721221924</v>
      </c>
      <c r="CN33" s="116">
        <v>4617.8115234375</v>
      </c>
      <c r="CO33" s="116">
        <v>16201.35546875</v>
      </c>
      <c r="CP33" s="117">
        <v>3.5084488391876221</v>
      </c>
      <c r="CQ33" s="116">
        <v>5851.599609375</v>
      </c>
      <c r="CR33" s="116">
        <v>19800.189453125</v>
      </c>
      <c r="CS33" s="117">
        <v>3.3837225437164307</v>
      </c>
      <c r="CT33" s="116">
        <v>10461.212890625</v>
      </c>
      <c r="CU33" s="116">
        <v>35458.7578125</v>
      </c>
      <c r="CV33" s="117">
        <v>3.3895456790924072</v>
      </c>
      <c r="CW33" s="116">
        <v>14890.3935546875</v>
      </c>
      <c r="CX33" s="116">
        <v>54320.33203125</v>
      </c>
      <c r="CY33" s="117">
        <v>3.6480119228363037</v>
      </c>
      <c r="CZ33" s="116">
        <v>18880.619140625</v>
      </c>
      <c r="DA33" s="116">
        <v>71656.453125</v>
      </c>
      <c r="DB33" s="117">
        <v>3.7952384948730469</v>
      </c>
      <c r="DC33" s="116">
        <v>32284.642578125</v>
      </c>
      <c r="DD33" s="116">
        <v>119932.1953125</v>
      </c>
      <c r="DE33" s="117">
        <v>3.7148373126983643</v>
      </c>
      <c r="DF33" s="116">
        <v>62.010612487792969</v>
      </c>
      <c r="DG33" s="116">
        <v>231.53355407714844</v>
      </c>
      <c r="DH33" s="117">
        <v>3.7337729930877686</v>
      </c>
      <c r="DI33" s="116">
        <v>71.48541259765625</v>
      </c>
      <c r="DJ33" s="116">
        <v>269.61935424804687</v>
      </c>
      <c r="DK33" s="117">
        <v>3.7716696262359619</v>
      </c>
      <c r="DL33" s="116">
        <v>86.33380126953125</v>
      </c>
      <c r="DM33" s="116">
        <v>340.6502685546875</v>
      </c>
      <c r="DN33" s="117">
        <v>3.9457347393035889</v>
      </c>
      <c r="DO33" s="116">
        <v>98.998214721679688</v>
      </c>
      <c r="DP33" s="116">
        <v>401.00753784179687</v>
      </c>
      <c r="DQ33" s="117">
        <v>4.050654411315918</v>
      </c>
      <c r="DR33" s="116">
        <v>101.08365631103516</v>
      </c>
      <c r="DS33" s="116">
        <v>408.61795043945312</v>
      </c>
      <c r="DT33" s="117">
        <v>4.0423741340637207</v>
      </c>
      <c r="DU33" s="116">
        <v>104.44709014892578</v>
      </c>
      <c r="DV33" s="116">
        <v>437.71847534179687</v>
      </c>
      <c r="DW33" s="117">
        <v>4.1908154487609863</v>
      </c>
      <c r="DX33" s="116">
        <v>109.39794158935547</v>
      </c>
      <c r="DY33" s="116">
        <v>472.49136352539062</v>
      </c>
      <c r="DZ33" s="117">
        <v>4.3190150260925293</v>
      </c>
      <c r="EA33" s="116">
        <v>119.26918792724609</v>
      </c>
      <c r="EB33" s="116">
        <v>512.78363037109375</v>
      </c>
      <c r="EC33" s="117">
        <v>4.2993807792663574</v>
      </c>
      <c r="ED33" s="116">
        <v>130.31092834472656</v>
      </c>
      <c r="EE33" s="118">
        <v>581.01995849609375</v>
      </c>
      <c r="EF33" s="119">
        <v>4.4587202072143555</v>
      </c>
      <c r="EG33" s="115">
        <v>148.3885498046875</v>
      </c>
      <c r="EH33" s="116">
        <v>648.01116943359375</v>
      </c>
      <c r="EI33" s="117">
        <v>4.3669891357421875</v>
      </c>
      <c r="EJ33" s="116">
        <v>151.68850708007813</v>
      </c>
      <c r="EK33" s="116">
        <v>709.1435546875</v>
      </c>
      <c r="EL33" s="117">
        <v>4.6749987602233887</v>
      </c>
      <c r="EM33" s="116">
        <v>163.36833190917969</v>
      </c>
      <c r="EN33" s="116">
        <v>785.86090087890625</v>
      </c>
      <c r="EO33" s="117">
        <v>4.8103623390197754</v>
      </c>
      <c r="EP33" s="116">
        <v>176.38063049316406</v>
      </c>
      <c r="EQ33" s="116">
        <v>855.72454833984375</v>
      </c>
      <c r="ER33" s="117">
        <v>4.8515787124633789</v>
      </c>
      <c r="ES33" s="116">
        <v>199.79594421386719</v>
      </c>
      <c r="ET33" s="116">
        <v>962.567138671875</v>
      </c>
      <c r="EU33" s="117">
        <v>4.8177509307861328</v>
      </c>
      <c r="EV33" s="116">
        <v>212.38772583007812</v>
      </c>
      <c r="EW33" s="116">
        <v>1047.3428955078125</v>
      </c>
      <c r="EX33" s="117">
        <v>4.9312777519226074</v>
      </c>
      <c r="EY33" s="116">
        <v>231.58363342285156</v>
      </c>
      <c r="EZ33" s="116">
        <v>1141.67529296875</v>
      </c>
      <c r="FA33" s="117">
        <v>4.9298615455627441</v>
      </c>
      <c r="FB33" s="116">
        <v>239.76785278320312</v>
      </c>
      <c r="FC33" s="116">
        <v>1233.543701171875</v>
      </c>
      <c r="FD33" s="117">
        <v>5.1447420120239258</v>
      </c>
      <c r="FE33" s="116">
        <v>258.53890991210937</v>
      </c>
      <c r="FF33" s="116">
        <v>1329.822998046875</v>
      </c>
      <c r="FG33" s="117">
        <v>5.143608570098877</v>
      </c>
      <c r="FH33" s="116">
        <v>275.26312255859375</v>
      </c>
      <c r="FI33" s="116">
        <v>1429.548828125</v>
      </c>
      <c r="FJ33" s="117">
        <v>5.1933903694152832</v>
      </c>
      <c r="FK33" s="116">
        <v>310.03720092773437</v>
      </c>
      <c r="FL33" s="116">
        <v>1572.29248046875</v>
      </c>
      <c r="FM33" s="117">
        <v>5.0713028907775879</v>
      </c>
      <c r="FN33" s="116">
        <v>351.07806396484375</v>
      </c>
      <c r="FO33" s="116">
        <v>1764.146240234375</v>
      </c>
      <c r="FP33" s="117">
        <v>5.024940013885498</v>
      </c>
      <c r="FQ33" s="116">
        <v>405.91781616210937</v>
      </c>
      <c r="FR33" s="116">
        <v>1968.9534912109375</v>
      </c>
      <c r="FS33" s="117">
        <v>4.850621223449707</v>
      </c>
      <c r="FT33" s="116">
        <v>461.13482666015625</v>
      </c>
      <c r="FU33" s="116">
        <v>2150.095947265625</v>
      </c>
      <c r="FV33" s="117">
        <v>4.6626191139221191</v>
      </c>
      <c r="FW33" s="116">
        <v>542.75408935546875</v>
      </c>
      <c r="FX33" s="116">
        <v>2391.2998046875</v>
      </c>
      <c r="FY33" s="117">
        <v>4.4058623313903809</v>
      </c>
      <c r="FZ33" s="116">
        <v>614.82525634765625</v>
      </c>
      <c r="GA33" s="116">
        <v>2671.88818359375</v>
      </c>
      <c r="GB33" s="117">
        <v>4.3457684516906738</v>
      </c>
      <c r="GC33" s="116">
        <v>745.12579345703125</v>
      </c>
      <c r="GD33" s="116">
        <v>3052.915283203125</v>
      </c>
      <c r="GE33" s="117">
        <v>4.0971808433532715</v>
      </c>
      <c r="GF33" s="116">
        <v>884.13861083984375</v>
      </c>
      <c r="GG33" s="116">
        <v>3513.56396484375</v>
      </c>
      <c r="GH33" s="117">
        <v>3.973996639251709</v>
      </c>
      <c r="GI33" s="116">
        <v>1032.422119140625</v>
      </c>
      <c r="GJ33" s="116">
        <v>4037.827880859375</v>
      </c>
      <c r="GK33" s="117">
        <v>3.9110240936279297</v>
      </c>
      <c r="GL33" s="116">
        <v>1233.3265380859375</v>
      </c>
      <c r="GM33" s="116">
        <v>4529.79638671875</v>
      </c>
      <c r="GN33" s="117">
        <v>3.672828197479248</v>
      </c>
      <c r="GO33" s="116">
        <v>1436.180908203125</v>
      </c>
      <c r="GP33" s="116">
        <v>5251.91845703125</v>
      </c>
      <c r="GQ33" s="117">
        <v>3.6568641662597656</v>
      </c>
      <c r="GR33" s="116">
        <v>1675.0911865234375</v>
      </c>
      <c r="GS33" s="116">
        <v>5924.83154296875</v>
      </c>
      <c r="GT33" s="117">
        <v>3.537020206451416</v>
      </c>
      <c r="GU33" s="116">
        <v>1949.7894287109375</v>
      </c>
      <c r="GV33" s="116">
        <v>6659.884765625</v>
      </c>
      <c r="GW33" s="117">
        <v>3.4156944751739502</v>
      </c>
      <c r="GX33" s="116">
        <v>2215.88330078125</v>
      </c>
      <c r="GY33" s="116">
        <v>7493.728515625</v>
      </c>
      <c r="GZ33" s="117">
        <v>3.3818244934082031</v>
      </c>
      <c r="HA33" s="116">
        <v>2543.1357421875</v>
      </c>
      <c r="HB33" s="116">
        <v>8522.662109375</v>
      </c>
      <c r="HC33" s="117">
        <v>3.3512415885925293</v>
      </c>
      <c r="HD33" s="116">
        <v>2726.08349609375</v>
      </c>
      <c r="HE33" s="116">
        <v>9525.701171875</v>
      </c>
      <c r="HF33" s="117">
        <v>3.4942808151245117</v>
      </c>
      <c r="HG33" s="116">
        <v>2952.238037109375</v>
      </c>
      <c r="HH33" s="116">
        <v>10135.60546875</v>
      </c>
      <c r="HI33" s="117">
        <v>3.4331939220428467</v>
      </c>
      <c r="HJ33" s="116">
        <v>3390.2509765625</v>
      </c>
      <c r="HK33" s="116">
        <v>10800.1435546875</v>
      </c>
      <c r="HL33" s="117">
        <v>3.1856472492218018</v>
      </c>
      <c r="HM33" s="116">
        <v>3554.80615234375</v>
      </c>
      <c r="HN33" s="116">
        <v>11342.984375</v>
      </c>
      <c r="HO33" s="117">
        <v>3.1908869743347168</v>
      </c>
      <c r="HP33" s="116">
        <v>3691.07470703125</v>
      </c>
      <c r="HQ33" s="116">
        <v>11736.673828125</v>
      </c>
      <c r="HR33" s="117">
        <v>3.1797442436218262</v>
      </c>
      <c r="HS33" s="116">
        <v>3783.221923828125</v>
      </c>
      <c r="HT33" s="116">
        <v>12164.916015625</v>
      </c>
      <c r="HU33" s="117">
        <v>3.2154910564422607</v>
      </c>
      <c r="HV33" s="116">
        <v>3935.685546875</v>
      </c>
      <c r="HW33" s="116">
        <v>12833.45703125</v>
      </c>
      <c r="HX33" s="117">
        <v>3.2607932090759277</v>
      </c>
      <c r="HY33" s="116">
        <v>4103.513671875</v>
      </c>
      <c r="HZ33" s="116">
        <v>13589.8837890625</v>
      </c>
      <c r="IA33" s="117">
        <v>3.311767578125</v>
      </c>
      <c r="IB33" s="116">
        <v>4239.1484375</v>
      </c>
      <c r="IC33" s="116">
        <v>14074.359375</v>
      </c>
      <c r="ID33" s="117">
        <v>3.3200912475585937</v>
      </c>
      <c r="IE33" s="116">
        <v>4299.74365234375</v>
      </c>
      <c r="IF33" s="116">
        <v>14383.1943359375</v>
      </c>
      <c r="IG33" s="117">
        <v>3.3451282978057861</v>
      </c>
      <c r="IH33" s="116">
        <v>4268.88623046875</v>
      </c>
      <c r="II33" s="116">
        <v>14597.28515625</v>
      </c>
      <c r="IJ33" s="117">
        <v>3.4194598197937012</v>
      </c>
      <c r="IK33" s="116">
        <v>4219.8876953125</v>
      </c>
      <c r="IL33" s="116">
        <v>14769.67578125</v>
      </c>
      <c r="IM33" s="117">
        <v>3.5000162124633789</v>
      </c>
      <c r="IN33" s="115">
        <v>4132.189453125</v>
      </c>
      <c r="IO33" s="116">
        <v>15166.4736328125</v>
      </c>
      <c r="IP33" s="117">
        <v>3.6703238487243652</v>
      </c>
      <c r="IQ33" s="116">
        <v>4495.556640625</v>
      </c>
      <c r="IR33" s="116">
        <v>15562.5185546875</v>
      </c>
      <c r="IS33" s="117">
        <v>3.4617557525634766</v>
      </c>
      <c r="IT33" s="116">
        <v>4531.32421875</v>
      </c>
      <c r="IU33" s="116">
        <v>16004.150390625</v>
      </c>
      <c r="IV33" s="117">
        <v>3.5318925380706787</v>
      </c>
      <c r="IW33" s="116">
        <v>4709.85791015625</v>
      </c>
      <c r="IX33" s="116">
        <v>16475.05859375</v>
      </c>
      <c r="IY33" s="117">
        <v>3.4979948997497559</v>
      </c>
      <c r="IZ33" s="116">
        <v>4903.19580078125</v>
      </c>
      <c r="JA33" s="116">
        <v>17095.345703125</v>
      </c>
      <c r="JB33" s="117">
        <v>3.4865720272064209</v>
      </c>
      <c r="JC33" s="116">
        <v>5223.52197265625</v>
      </c>
      <c r="JD33" s="116">
        <v>17712.64453125</v>
      </c>
      <c r="JE33" s="117">
        <v>3.3909389972686768</v>
      </c>
      <c r="JF33" s="116">
        <v>5438.58544921875</v>
      </c>
      <c r="JG33" s="116">
        <v>18253.896484375</v>
      </c>
      <c r="JH33" s="117">
        <v>3.3563685417175293</v>
      </c>
      <c r="JI33" s="116">
        <v>5666.31494140625</v>
      </c>
      <c r="JJ33" s="116">
        <v>18883.67578125</v>
      </c>
      <c r="JK33" s="117">
        <v>3.3326201438903809</v>
      </c>
      <c r="JL33" s="116">
        <v>6001.3837890625</v>
      </c>
      <c r="JM33" s="116">
        <v>19838.9765625</v>
      </c>
      <c r="JN33" s="117">
        <v>3.3057336807250977</v>
      </c>
      <c r="JO33" s="116">
        <v>6137.68505859375</v>
      </c>
      <c r="JP33" s="116">
        <v>20397.794921875</v>
      </c>
      <c r="JQ33" s="117">
        <v>3.3233695030212402</v>
      </c>
      <c r="JR33" s="116">
        <v>6445.6552734375</v>
      </c>
      <c r="JS33" s="116">
        <v>20824.55078125</v>
      </c>
      <c r="JT33" s="117">
        <v>3.2307887077331543</v>
      </c>
      <c r="JU33" s="116">
        <v>6898.9501953125</v>
      </c>
      <c r="JV33" s="116">
        <v>22143.369140625</v>
      </c>
      <c r="JW33" s="117">
        <v>3.209672212600708</v>
      </c>
      <c r="JX33" s="116">
        <v>7224.79345703125</v>
      </c>
      <c r="JY33" s="116">
        <v>23011.30078125</v>
      </c>
      <c r="JZ33" s="117">
        <v>3.1850461959838867</v>
      </c>
      <c r="KA33" s="116">
        <v>8198.09375</v>
      </c>
      <c r="KB33" s="116">
        <v>23479.51171875</v>
      </c>
      <c r="KC33" s="117">
        <v>2.864020824432373</v>
      </c>
      <c r="KD33" s="116">
        <v>7511.7119140625</v>
      </c>
      <c r="KE33" s="116">
        <v>23539.115234375</v>
      </c>
      <c r="KF33" s="117">
        <v>3.133655309677124</v>
      </c>
      <c r="KG33" s="116">
        <v>7327.4345703125</v>
      </c>
      <c r="KH33" s="116">
        <v>24234.72265625</v>
      </c>
      <c r="KI33" s="117">
        <v>3.3073952198028564</v>
      </c>
      <c r="KJ33" s="116">
        <v>7625.08544921875</v>
      </c>
      <c r="KK33" s="116">
        <v>25011.033203125</v>
      </c>
      <c r="KL33" s="117">
        <v>3.2800986766815186</v>
      </c>
      <c r="KM33" s="116">
        <v>8045.98974609375</v>
      </c>
      <c r="KN33" s="116">
        <v>25506.19140625</v>
      </c>
      <c r="KO33" s="117">
        <v>3.1700501441955566</v>
      </c>
      <c r="KP33" s="116">
        <v>8410.6396484375</v>
      </c>
      <c r="KQ33" s="116">
        <v>25693.267578125</v>
      </c>
      <c r="KR33" s="117">
        <v>3.0548529624938965</v>
      </c>
      <c r="KS33" s="116">
        <v>8796.404296875</v>
      </c>
      <c r="KT33" s="116">
        <v>25955.8046875</v>
      </c>
      <c r="KU33" s="117">
        <v>2.9507288932800293</v>
      </c>
      <c r="KV33" s="134">
        <v>5.2117013931274414</v>
      </c>
      <c r="KW33" s="135">
        <v>4.3290958404541016</v>
      </c>
      <c r="KX33" s="135">
        <v>4.1266164779663086</v>
      </c>
      <c r="KY33" s="135">
        <v>4.3098626136779785</v>
      </c>
      <c r="KZ33" s="135">
        <v>3.7169642448425293</v>
      </c>
      <c r="LA33" s="135">
        <v>4.2120351791381836</v>
      </c>
      <c r="LB33" s="135">
        <v>4.9918813705444336</v>
      </c>
      <c r="LC33" s="135">
        <v>4.1113786697387695</v>
      </c>
      <c r="LD33" s="135">
        <v>3.3108797073364258</v>
      </c>
      <c r="LE33" s="135">
        <v>3.4545001983642578</v>
      </c>
      <c r="LF33" s="135">
        <v>3.2332215309143066</v>
      </c>
      <c r="LG33" s="135">
        <v>3.1526250839233398</v>
      </c>
      <c r="LH33" s="135">
        <f t="shared" si="0"/>
        <v>4.5558045705159502</v>
      </c>
      <c r="LI33" s="135">
        <f t="shared" si="1"/>
        <v>4.0134134292602539</v>
      </c>
      <c r="LJ33" s="135">
        <f t="shared" si="2"/>
        <v>4.1565437316894531</v>
      </c>
      <c r="LK33" s="144">
        <f t="shared" si="3"/>
        <v>3.2801156044006348</v>
      </c>
    </row>
    <row r="34" spans="1:323" ht="15" customHeight="1">
      <c r="A34" s="114">
        <v>20</v>
      </c>
      <c r="B34" s="115">
        <v>187.90093994140625</v>
      </c>
      <c r="C34" s="116">
        <v>936.14251708984375</v>
      </c>
      <c r="D34" s="117">
        <v>4.9821066856384277</v>
      </c>
      <c r="E34" s="116">
        <v>200.12118530273438</v>
      </c>
      <c r="F34" s="116">
        <v>1044.664794921875</v>
      </c>
      <c r="G34" s="117">
        <v>5.220160961151123</v>
      </c>
      <c r="H34" s="116">
        <v>270.07962036132812</v>
      </c>
      <c r="I34" s="116">
        <v>1218.5504150390625</v>
      </c>
      <c r="J34" s="117">
        <v>4.5118193626403809</v>
      </c>
      <c r="K34" s="116">
        <v>318.33370971679687</v>
      </c>
      <c r="L34" s="116">
        <v>1386.1243896484375</v>
      </c>
      <c r="M34" s="117">
        <v>4.3543124198913574</v>
      </c>
      <c r="N34" s="116">
        <v>409.86911010742187</v>
      </c>
      <c r="O34" s="116">
        <v>1771.9703369140625</v>
      </c>
      <c r="P34" s="117">
        <v>4.3232588768005371</v>
      </c>
      <c r="Q34" s="116">
        <v>565.69622802734375</v>
      </c>
      <c r="R34" s="116">
        <v>2154.824462890625</v>
      </c>
      <c r="S34" s="117">
        <v>3.809154748916626</v>
      </c>
      <c r="T34" s="116">
        <v>680.46240234375</v>
      </c>
      <c r="U34" s="116">
        <v>2786.333984375</v>
      </c>
      <c r="V34" s="117">
        <v>4.0947656631469727</v>
      </c>
      <c r="W34" s="116">
        <v>903.474853515625</v>
      </c>
      <c r="X34" s="116">
        <v>3663.32080078125</v>
      </c>
      <c r="Y34" s="117">
        <v>4.0547013282775879</v>
      </c>
      <c r="Z34" s="116">
        <v>952.74322509765625</v>
      </c>
      <c r="AA34" s="116">
        <v>3749.80859375</v>
      </c>
      <c r="AB34" s="117">
        <v>3.9358019828796387</v>
      </c>
      <c r="AC34" s="116">
        <v>959.27923583984375</v>
      </c>
      <c r="AD34" s="116">
        <v>3921.408203125</v>
      </c>
      <c r="AE34" s="117">
        <v>4.0878691673278809</v>
      </c>
      <c r="AF34" s="116">
        <v>1024.0740966796875</v>
      </c>
      <c r="AG34" s="116">
        <v>4390.357421875</v>
      </c>
      <c r="AH34" s="117">
        <v>4.2871479988098145</v>
      </c>
      <c r="AI34" s="116">
        <v>1225.4945068359375</v>
      </c>
      <c r="AJ34" s="116">
        <v>4990.54345703125</v>
      </c>
      <c r="AK34" s="117">
        <v>4.0722689628601074</v>
      </c>
      <c r="AL34" s="116">
        <v>1331.3485107421875</v>
      </c>
      <c r="AM34" s="116">
        <v>5323.361328125</v>
      </c>
      <c r="AN34" s="117">
        <v>3.9984731674194336</v>
      </c>
      <c r="AO34" s="116">
        <v>1618.880615234375</v>
      </c>
      <c r="AP34" s="116">
        <v>6240.14306640625</v>
      </c>
      <c r="AQ34" s="117">
        <v>3.8546035289764404</v>
      </c>
      <c r="AR34" s="116">
        <v>1579.4903564453125</v>
      </c>
      <c r="AS34" s="116">
        <v>6350.69482421875</v>
      </c>
      <c r="AT34" s="117">
        <v>4.020723819732666</v>
      </c>
      <c r="AU34" s="116">
        <v>1698.7801513671875</v>
      </c>
      <c r="AV34" s="116">
        <v>6807.203125</v>
      </c>
      <c r="AW34" s="117">
        <v>4.0071125030517578</v>
      </c>
      <c r="AX34" s="116">
        <v>1879.593017578125</v>
      </c>
      <c r="AY34" s="116">
        <v>7329.666015625</v>
      </c>
      <c r="AZ34" s="117">
        <v>3.8996026515960693</v>
      </c>
      <c r="BA34" s="116">
        <v>1973.4251708984375</v>
      </c>
      <c r="BB34" s="116">
        <v>7377.46435546875</v>
      </c>
      <c r="BC34" s="117">
        <v>3.7384059429168701</v>
      </c>
      <c r="BD34" s="116">
        <v>1791.1800537109375</v>
      </c>
      <c r="BE34" s="116">
        <v>6855.16748046875</v>
      </c>
      <c r="BF34" s="117">
        <v>3.8271794319152832</v>
      </c>
      <c r="BG34" s="116">
        <v>1448.0830078125</v>
      </c>
      <c r="BH34" s="116">
        <v>6201.306640625</v>
      </c>
      <c r="BI34" s="117">
        <v>4.2824249267578125</v>
      </c>
      <c r="BJ34" s="116">
        <v>1344.0177001953125</v>
      </c>
      <c r="BK34" s="116">
        <v>5995.875</v>
      </c>
      <c r="BL34" s="117">
        <v>4.4611577987670898</v>
      </c>
      <c r="BM34" s="116">
        <v>1226.5086669921875</v>
      </c>
      <c r="BN34" s="116">
        <v>5526.58447265625</v>
      </c>
      <c r="BO34" s="117">
        <v>4.5059480667114258</v>
      </c>
      <c r="BP34" s="116">
        <v>1156.4481201171875</v>
      </c>
      <c r="BQ34" s="116">
        <v>5357.19482421875</v>
      </c>
      <c r="BR34" s="117">
        <v>4.6324558258056641</v>
      </c>
      <c r="BS34" s="116">
        <v>1388.682861328125</v>
      </c>
      <c r="BT34" s="116">
        <v>5982.73779296875</v>
      </c>
      <c r="BU34" s="117">
        <v>4.3082103729248047</v>
      </c>
      <c r="BV34" s="116">
        <v>1708.4632568359375</v>
      </c>
      <c r="BW34" s="116">
        <v>7267.86572265625</v>
      </c>
      <c r="BX34" s="117">
        <v>4.2540369033813477</v>
      </c>
      <c r="BY34" s="116">
        <v>1942.506103515625</v>
      </c>
      <c r="BZ34" s="116">
        <v>8007.8017578125</v>
      </c>
      <c r="CA34" s="117">
        <v>4.1224074363708496</v>
      </c>
      <c r="CB34" s="116">
        <v>2213.70751953125</v>
      </c>
      <c r="CC34" s="116">
        <v>8651.3271484375</v>
      </c>
      <c r="CD34" s="117">
        <v>3.9080715179443359</v>
      </c>
      <c r="CE34" s="116">
        <v>1974.7586669921875</v>
      </c>
      <c r="CF34" s="116">
        <v>7895.072265625</v>
      </c>
      <c r="CG34" s="117">
        <v>3.9979934692382813</v>
      </c>
      <c r="CH34" s="116">
        <v>2589.05078125</v>
      </c>
      <c r="CI34" s="116">
        <v>10235.8671875</v>
      </c>
      <c r="CJ34" s="117">
        <v>3.9535212516784668</v>
      </c>
      <c r="CK34" s="116">
        <v>3648.695556640625</v>
      </c>
      <c r="CL34" s="116">
        <v>13574.259765625</v>
      </c>
      <c r="CM34" s="117">
        <v>3.7203049659729004</v>
      </c>
      <c r="CN34" s="116">
        <v>4783.1435546875</v>
      </c>
      <c r="CO34" s="116">
        <v>16345.123046875</v>
      </c>
      <c r="CP34" s="117">
        <v>3.4172344207763672</v>
      </c>
      <c r="CQ34" s="116">
        <v>6060.38916015625</v>
      </c>
      <c r="CR34" s="116">
        <v>19973.25</v>
      </c>
      <c r="CS34" s="117">
        <v>3.2957041263580322</v>
      </c>
      <c r="CT34" s="116">
        <v>10841.9697265625</v>
      </c>
      <c r="CU34" s="116">
        <v>35768.86328125</v>
      </c>
      <c r="CV34" s="117">
        <v>3.2991111278533936</v>
      </c>
      <c r="CW34" s="116">
        <v>15394.6064453125</v>
      </c>
      <c r="CX34" s="116">
        <v>54810.07421875</v>
      </c>
      <c r="CY34" s="117">
        <v>3.5603427886962891</v>
      </c>
      <c r="CZ34" s="116">
        <v>19519.404296875</v>
      </c>
      <c r="DA34" s="116">
        <v>72312.1796875</v>
      </c>
      <c r="DB34" s="117">
        <v>3.7046303749084473</v>
      </c>
      <c r="DC34" s="116">
        <v>33342.5390625</v>
      </c>
      <c r="DD34" s="116">
        <v>121021.21875</v>
      </c>
      <c r="DE34" s="117">
        <v>3.6296341419219971</v>
      </c>
      <c r="DF34" s="116">
        <v>64.124122619628906</v>
      </c>
      <c r="DG34" s="116">
        <v>233.63938903808594</v>
      </c>
      <c r="DH34" s="117">
        <v>3.6435492038726807</v>
      </c>
      <c r="DI34" s="116">
        <v>73.907020568847656</v>
      </c>
      <c r="DJ34" s="116">
        <v>272.08096313476562</v>
      </c>
      <c r="DK34" s="117">
        <v>3.6813952922821045</v>
      </c>
      <c r="DL34" s="116">
        <v>89.284263610839844</v>
      </c>
      <c r="DM34" s="116">
        <v>343.81088256835937</v>
      </c>
      <c r="DN34" s="117">
        <v>3.8507444858551025</v>
      </c>
      <c r="DO34" s="116">
        <v>102.37635040283203</v>
      </c>
      <c r="DP34" s="116">
        <v>404.76168823242187</v>
      </c>
      <c r="DQ34" s="117">
        <v>3.9536640644073486</v>
      </c>
      <c r="DR34" s="116">
        <v>104.44735717773437</v>
      </c>
      <c r="DS34" s="116">
        <v>412.44131469726562</v>
      </c>
      <c r="DT34" s="117">
        <v>3.9487960338592529</v>
      </c>
      <c r="DU34" s="116">
        <v>107.92422485351562</v>
      </c>
      <c r="DV34" s="116">
        <v>441.8626708984375</v>
      </c>
      <c r="DW34" s="117">
        <v>4.0941934585571289</v>
      </c>
      <c r="DX34" s="116">
        <v>113.07072448730469</v>
      </c>
      <c r="DY34" s="116">
        <v>477.00726318359375</v>
      </c>
      <c r="DZ34" s="117">
        <v>4.2186627388000488</v>
      </c>
      <c r="EA34" s="116">
        <v>123.29380035400391</v>
      </c>
      <c r="EB34" s="116">
        <v>517.677490234375</v>
      </c>
      <c r="EC34" s="117">
        <v>4.1987309455871582</v>
      </c>
      <c r="ED34" s="116">
        <v>134.76251220703125</v>
      </c>
      <c r="EE34" s="118">
        <v>586.626220703125</v>
      </c>
      <c r="EF34" s="119">
        <v>4.3530373573303223</v>
      </c>
      <c r="EG34" s="115">
        <v>153.31695556640625</v>
      </c>
      <c r="EH34" s="116">
        <v>654.225830078125</v>
      </c>
      <c r="EI34" s="117">
        <v>4.267146110534668</v>
      </c>
      <c r="EJ34" s="116">
        <v>156.79035949707031</v>
      </c>
      <c r="EK34" s="116">
        <v>716.0802001953125</v>
      </c>
      <c r="EL34" s="117">
        <v>4.5671186447143555</v>
      </c>
      <c r="EM34" s="116">
        <v>169.72747802734375</v>
      </c>
      <c r="EN34" s="116">
        <v>793.6025390625</v>
      </c>
      <c r="EO34" s="117">
        <v>4.675745964050293</v>
      </c>
      <c r="EP34" s="116">
        <v>182.94088745117187</v>
      </c>
      <c r="EQ34" s="116">
        <v>864.1756591796875</v>
      </c>
      <c r="ER34" s="117">
        <v>4.7237973213195801</v>
      </c>
      <c r="ES34" s="116">
        <v>206.70161437988281</v>
      </c>
      <c r="ET34" s="116">
        <v>972.05877685546875</v>
      </c>
      <c r="EU34" s="117">
        <v>4.7027149200439453</v>
      </c>
      <c r="EV34" s="116">
        <v>220.07807922363281</v>
      </c>
      <c r="EW34" s="116">
        <v>1057.732177734375</v>
      </c>
      <c r="EX34" s="117">
        <v>4.8061676025390625</v>
      </c>
      <c r="EY34" s="116">
        <v>240.06181335449219</v>
      </c>
      <c r="EZ34" s="116">
        <v>1152.9986572265625</v>
      </c>
      <c r="FA34" s="117">
        <v>4.8029241561889648</v>
      </c>
      <c r="FB34" s="116">
        <v>248.69606018066406</v>
      </c>
      <c r="FC34" s="116">
        <v>1245.91064453125</v>
      </c>
      <c r="FD34" s="117">
        <v>5.0097723007202148</v>
      </c>
      <c r="FE34" s="116">
        <v>268.19400024414062</v>
      </c>
      <c r="FF34" s="116">
        <v>1343.154052734375</v>
      </c>
      <c r="FG34" s="117">
        <v>5.008143424987793</v>
      </c>
      <c r="FH34" s="116">
        <v>285.19351196289062</v>
      </c>
      <c r="FI34" s="116">
        <v>1443.915771484375</v>
      </c>
      <c r="FJ34" s="117">
        <v>5.0629334449768066</v>
      </c>
      <c r="FK34" s="116">
        <v>321.03134155273437</v>
      </c>
      <c r="FL34" s="116">
        <v>1588.002685546875</v>
      </c>
      <c r="FM34" s="117">
        <v>4.946566104888916</v>
      </c>
      <c r="FN34" s="116">
        <v>363.7496337890625</v>
      </c>
      <c r="FO34" s="116">
        <v>1781.7310791015625</v>
      </c>
      <c r="FP34" s="117">
        <v>4.8982348442077637</v>
      </c>
      <c r="FQ34" s="116">
        <v>420.14321899414062</v>
      </c>
      <c r="FR34" s="116">
        <v>1988.4031982421875</v>
      </c>
      <c r="FS34" s="117">
        <v>4.7326793670654297</v>
      </c>
      <c r="FT34" s="116">
        <v>477.942626953125</v>
      </c>
      <c r="FU34" s="116">
        <v>2171.103515625</v>
      </c>
      <c r="FV34" s="117">
        <v>4.5426030158996582</v>
      </c>
      <c r="FW34" s="116">
        <v>562.65838623046875</v>
      </c>
      <c r="FX34" s="116">
        <v>2414.282958984375</v>
      </c>
      <c r="FY34" s="117">
        <v>4.2908501625061035</v>
      </c>
      <c r="FZ34" s="116">
        <v>638.06304931640625</v>
      </c>
      <c r="GA34" s="116">
        <v>2697.457275390625</v>
      </c>
      <c r="GB34" s="117">
        <v>4.2275714874267578</v>
      </c>
      <c r="GC34" s="116">
        <v>773.44195556640625</v>
      </c>
      <c r="GD34" s="116">
        <v>3081.586669921875</v>
      </c>
      <c r="GE34" s="117">
        <v>3.9842507839202881</v>
      </c>
      <c r="GF34" s="116">
        <v>916.82135009765625</v>
      </c>
      <c r="GG34" s="116">
        <v>3546.228759765625</v>
      </c>
      <c r="GH34" s="117">
        <v>3.8679604530334473</v>
      </c>
      <c r="GI34" s="116">
        <v>1070.745849609375</v>
      </c>
      <c r="GJ34" s="116">
        <v>4075.157470703125</v>
      </c>
      <c r="GK34" s="117">
        <v>3.8059053421020508</v>
      </c>
      <c r="GL34" s="116">
        <v>1281.2554931640625</v>
      </c>
      <c r="GM34" s="116">
        <v>4570.70458984375</v>
      </c>
      <c r="GN34" s="117">
        <v>3.567363977432251</v>
      </c>
      <c r="GO34" s="116">
        <v>1492.3826904296875</v>
      </c>
      <c r="GP34" s="116">
        <v>5299.265625</v>
      </c>
      <c r="GQ34" s="117">
        <v>3.5508759021759033</v>
      </c>
      <c r="GR34" s="116">
        <v>1737.53857421875</v>
      </c>
      <c r="GS34" s="116">
        <v>5977.564453125</v>
      </c>
      <c r="GT34" s="117">
        <v>3.4402484893798828</v>
      </c>
      <c r="GU34" s="116">
        <v>2024.4332275390625</v>
      </c>
      <c r="GV34" s="116">
        <v>6718.296875</v>
      </c>
      <c r="GW34" s="117">
        <v>3.3186063766479492</v>
      </c>
      <c r="GX34" s="116">
        <v>2303.69384765625</v>
      </c>
      <c r="GY34" s="116">
        <v>7559.15478515625</v>
      </c>
      <c r="GZ34" s="117">
        <v>3.2813191413879395</v>
      </c>
      <c r="HA34" s="116">
        <v>2642.042724609375</v>
      </c>
      <c r="HB34" s="116">
        <v>8596.791015625</v>
      </c>
      <c r="HC34" s="117">
        <v>3.2538425922393799</v>
      </c>
      <c r="HD34" s="116">
        <v>2834.27734375</v>
      </c>
      <c r="HE34" s="116">
        <v>9610.0224609375</v>
      </c>
      <c r="HF34" s="117">
        <v>3.3906428813934326</v>
      </c>
      <c r="HG34" s="116">
        <v>3068.082275390625</v>
      </c>
      <c r="HH34" s="116">
        <v>10224.6767578125</v>
      </c>
      <c r="HI34" s="117">
        <v>3.3325953483581543</v>
      </c>
      <c r="HJ34" s="116">
        <v>3512.09912109375</v>
      </c>
      <c r="HK34" s="116">
        <v>10892.00390625</v>
      </c>
      <c r="HL34" s="117">
        <v>3.1012802124023437</v>
      </c>
      <c r="HM34" s="116">
        <v>3680.78857421875</v>
      </c>
      <c r="HN34" s="116">
        <v>11439.556640625</v>
      </c>
      <c r="HO34" s="117">
        <v>3.1079092025756836</v>
      </c>
      <c r="HP34" s="116">
        <v>3834.38232421875</v>
      </c>
      <c r="HQ34" s="116">
        <v>11836.3662109375</v>
      </c>
      <c r="HR34" s="117">
        <v>3.0869030952453613</v>
      </c>
      <c r="HS34" s="116">
        <v>3947.5126953125</v>
      </c>
      <c r="HT34" s="116">
        <v>12268.6708984375</v>
      </c>
      <c r="HU34" s="117">
        <v>3.1079497337341309</v>
      </c>
      <c r="HV34" s="116">
        <v>4114.38330078125</v>
      </c>
      <c r="HW34" s="116">
        <v>12943.5634765625</v>
      </c>
      <c r="HX34" s="117">
        <v>3.145930290222168</v>
      </c>
      <c r="HY34" s="116">
        <v>4295.2958984375</v>
      </c>
      <c r="HZ34" s="116">
        <v>13707.2568359375</v>
      </c>
      <c r="IA34" s="117">
        <v>3.1912252902984619</v>
      </c>
      <c r="IB34" s="116">
        <v>4427.37939453125</v>
      </c>
      <c r="IC34" s="116">
        <v>14196.0732421875</v>
      </c>
      <c r="ID34" s="117">
        <v>3.206428050994873</v>
      </c>
      <c r="IE34" s="116">
        <v>4487.1611328125</v>
      </c>
      <c r="IF34" s="116">
        <v>14508.0263671875</v>
      </c>
      <c r="IG34" s="117">
        <v>3.2332305908203125</v>
      </c>
      <c r="IH34" s="116">
        <v>4467.07080078125</v>
      </c>
      <c r="II34" s="116">
        <v>14725.1064453125</v>
      </c>
      <c r="IJ34" s="117">
        <v>3.2963674068450928</v>
      </c>
      <c r="IK34" s="116">
        <v>4431.189453125</v>
      </c>
      <c r="IL34" s="116">
        <v>14900.1875</v>
      </c>
      <c r="IM34" s="117">
        <v>3.3625705242156982</v>
      </c>
      <c r="IN34" s="115">
        <v>4358.5419921875</v>
      </c>
      <c r="IO34" s="116">
        <v>15302.984375</v>
      </c>
      <c r="IP34" s="117">
        <v>3.5110328197479248</v>
      </c>
      <c r="IQ34" s="116">
        <v>4718.44677734375</v>
      </c>
      <c r="IR34" s="116">
        <v>15699.474609375</v>
      </c>
      <c r="IS34" s="117">
        <v>3.3272547721862793</v>
      </c>
      <c r="IT34" s="116">
        <v>4771.27978515625</v>
      </c>
      <c r="IU34" s="116">
        <v>16146.0732421875</v>
      </c>
      <c r="IV34" s="117">
        <v>3.3840131759643555</v>
      </c>
      <c r="IW34" s="116">
        <v>4973.595703125</v>
      </c>
      <c r="IX34" s="116">
        <v>16620.490234375</v>
      </c>
      <c r="IY34" s="117">
        <v>3.3417453765869141</v>
      </c>
      <c r="IZ34" s="116">
        <v>5191.96044921875</v>
      </c>
      <c r="JA34" s="116">
        <v>17245.953125</v>
      </c>
      <c r="JB34" s="117">
        <v>3.3216650485992432</v>
      </c>
      <c r="JC34" s="116">
        <v>5530.5966796875</v>
      </c>
      <c r="JD34" s="116">
        <v>17866.81640625</v>
      </c>
      <c r="JE34" s="117">
        <v>3.2305405139923096</v>
      </c>
      <c r="JF34" s="116">
        <v>5670.501953125</v>
      </c>
      <c r="JG34" s="116">
        <v>18412.662109375</v>
      </c>
      <c r="JH34" s="117">
        <v>3.2470955848693848</v>
      </c>
      <c r="JI34" s="116">
        <v>5948.44775390625</v>
      </c>
      <c r="JJ34" s="116">
        <v>19047.1484375</v>
      </c>
      <c r="JK34" s="117">
        <v>3.2020368576049805</v>
      </c>
      <c r="JL34" s="116">
        <v>6331.724609375</v>
      </c>
      <c r="JM34" s="116">
        <v>20009.900390625</v>
      </c>
      <c r="JN34" s="117">
        <v>3.1602606773376465</v>
      </c>
      <c r="JO34" s="116">
        <v>6500.33935546875</v>
      </c>
      <c r="JP34" s="116">
        <v>20573.771484375</v>
      </c>
      <c r="JQ34" s="117">
        <v>3.1650304794311523</v>
      </c>
      <c r="JR34" s="116">
        <v>6762.17626953125</v>
      </c>
      <c r="JS34" s="116">
        <v>21002.20703125</v>
      </c>
      <c r="JT34" s="117">
        <v>3.1058354377746582</v>
      </c>
      <c r="JU34" s="116">
        <v>7238.8720703125</v>
      </c>
      <c r="JV34" s="116">
        <v>22331.81640625</v>
      </c>
      <c r="JW34" s="117">
        <v>3.0849857330322266</v>
      </c>
      <c r="JX34" s="116">
        <v>7587.943359375</v>
      </c>
      <c r="JY34" s="116">
        <v>23206.3359375</v>
      </c>
      <c r="JZ34" s="117">
        <v>3.0583169460296631</v>
      </c>
      <c r="KA34" s="116">
        <v>8513.99609375</v>
      </c>
      <c r="KB34" s="116">
        <v>23668.560546875</v>
      </c>
      <c r="KC34" s="117">
        <v>2.779958963394165</v>
      </c>
      <c r="KD34" s="116">
        <v>7978.29638671875</v>
      </c>
      <c r="KE34" s="116">
        <v>23736.470703125</v>
      </c>
      <c r="KF34" s="117">
        <v>2.9751303195953369</v>
      </c>
      <c r="KG34" s="116">
        <v>7816.55859375</v>
      </c>
      <c r="KH34" s="116">
        <v>24443.080078125</v>
      </c>
      <c r="KI34" s="117">
        <v>3.1270897388458252</v>
      </c>
      <c r="KJ34" s="116">
        <v>8135.8203125</v>
      </c>
      <c r="KK34" s="116">
        <v>25225.125</v>
      </c>
      <c r="KL34" s="117">
        <v>3.1005017757415771</v>
      </c>
      <c r="KM34" s="116">
        <v>8550.8779296875</v>
      </c>
      <c r="KN34" s="116">
        <v>25721.24609375</v>
      </c>
      <c r="KO34" s="117">
        <v>3.0080239772796631</v>
      </c>
      <c r="KP34" s="116">
        <v>8890.94921875</v>
      </c>
      <c r="KQ34" s="116">
        <v>25906.1171875</v>
      </c>
      <c r="KR34" s="117">
        <v>2.9137628078460693</v>
      </c>
      <c r="KS34" s="116">
        <v>9203.744140625</v>
      </c>
      <c r="KT34" s="116">
        <v>26167.669921875</v>
      </c>
      <c r="KU34" s="117">
        <v>2.8431549072265625</v>
      </c>
      <c r="KV34" s="134">
        <v>5.1011338233947754</v>
      </c>
      <c r="KW34" s="135">
        <v>4.2186622619628906</v>
      </c>
      <c r="KX34" s="135">
        <v>4.0218305587768555</v>
      </c>
      <c r="KY34" s="135">
        <v>4.2040300369262695</v>
      </c>
      <c r="KZ34" s="135">
        <v>3.6222026348114014</v>
      </c>
      <c r="LA34" s="135">
        <v>4.1133489608764648</v>
      </c>
      <c r="LB34" s="135">
        <v>4.8636999130249023</v>
      </c>
      <c r="LC34" s="135">
        <v>4.0010309219360352</v>
      </c>
      <c r="LD34" s="135">
        <v>3.2126979827880859</v>
      </c>
      <c r="LE34" s="135">
        <v>3.3175532817840576</v>
      </c>
      <c r="LF34" s="135">
        <v>3.100919246673584</v>
      </c>
      <c r="LG34" s="135">
        <v>2.9985065460205078</v>
      </c>
      <c r="LH34" s="135">
        <f t="shared" si="0"/>
        <v>4.4472088813781738</v>
      </c>
      <c r="LI34" s="135">
        <f t="shared" si="1"/>
        <v>3.9131163358688354</v>
      </c>
      <c r="LJ34" s="135">
        <f t="shared" si="2"/>
        <v>4.0476944446563721</v>
      </c>
      <c r="LK34" s="144">
        <f t="shared" si="3"/>
        <v>3.1389930248260498</v>
      </c>
    </row>
    <row r="35" spans="1:323" ht="15" customHeight="1">
      <c r="A35" s="114">
        <v>21</v>
      </c>
      <c r="B35" s="115">
        <v>194.04812622070312</v>
      </c>
      <c r="C35" s="116">
        <v>945.5753173828125</v>
      </c>
      <c r="D35" s="117">
        <v>4.8728909492492676</v>
      </c>
      <c r="E35" s="116">
        <v>206.4935302734375</v>
      </c>
      <c r="F35" s="116">
        <v>1055.3150634765625</v>
      </c>
      <c r="G35" s="117">
        <v>5.1106448173522949</v>
      </c>
      <c r="H35" s="116">
        <v>279.01815795898437</v>
      </c>
      <c r="I35" s="116">
        <v>1230.5001220703125</v>
      </c>
      <c r="J35" s="117">
        <v>4.4101076126098633</v>
      </c>
      <c r="K35" s="116">
        <v>329.30352783203125</v>
      </c>
      <c r="L35" s="116">
        <v>1399.57177734375</v>
      </c>
      <c r="M35" s="117">
        <v>4.250096321105957</v>
      </c>
      <c r="N35" s="116">
        <v>425.30160522460937</v>
      </c>
      <c r="O35" s="116">
        <v>1789.114990234375</v>
      </c>
      <c r="P35" s="117">
        <v>4.2066969871520996</v>
      </c>
      <c r="Q35" s="116">
        <v>588.32061767578125</v>
      </c>
      <c r="R35" s="116">
        <v>2174.796630859375</v>
      </c>
      <c r="S35" s="117">
        <v>3.6966180801391602</v>
      </c>
      <c r="T35" s="116">
        <v>703.98150634765625</v>
      </c>
      <c r="U35" s="116">
        <v>2812.8427734375</v>
      </c>
      <c r="V35" s="117">
        <v>3.9956202507019043</v>
      </c>
      <c r="W35" s="116">
        <v>934.98089599609375</v>
      </c>
      <c r="X35" s="116">
        <v>3698.0576171875</v>
      </c>
      <c r="Y35" s="117">
        <v>3.9552226066589355</v>
      </c>
      <c r="Z35" s="116">
        <v>987.20037841796875</v>
      </c>
      <c r="AA35" s="116">
        <v>3784.997802734375</v>
      </c>
      <c r="AB35" s="117">
        <v>3.8340725898742676</v>
      </c>
      <c r="AC35" s="116">
        <v>994.6224365234375</v>
      </c>
      <c r="AD35" s="116">
        <v>3958.681396484375</v>
      </c>
      <c r="AE35" s="117">
        <v>3.9800846576690674</v>
      </c>
      <c r="AF35" s="116">
        <v>1061.720458984375</v>
      </c>
      <c r="AG35" s="116">
        <v>4432.73193359375</v>
      </c>
      <c r="AH35" s="117">
        <v>4.1750459671020508</v>
      </c>
      <c r="AI35" s="116">
        <v>1271.1834716796875</v>
      </c>
      <c r="AJ35" s="116">
        <v>5037.91552734375</v>
      </c>
      <c r="AK35" s="117">
        <v>3.9631695747375488</v>
      </c>
      <c r="AL35" s="116">
        <v>1380.55029296875</v>
      </c>
      <c r="AM35" s="116">
        <v>5373.583984375</v>
      </c>
      <c r="AN35" s="117">
        <v>3.8923492431640625</v>
      </c>
      <c r="AO35" s="116">
        <v>1676.7366943359375</v>
      </c>
      <c r="AP35" s="116">
        <v>6298.27587890625</v>
      </c>
      <c r="AQ35" s="117">
        <v>3.756270170211792</v>
      </c>
      <c r="AR35" s="116">
        <v>1635.4661865234375</v>
      </c>
      <c r="AS35" s="116">
        <v>6410.73779296875</v>
      </c>
      <c r="AT35" s="117">
        <v>3.9198229312896729</v>
      </c>
      <c r="AU35" s="116">
        <v>1757.79052734375</v>
      </c>
      <c r="AV35" s="116">
        <v>6871.49560546875</v>
      </c>
      <c r="AW35" s="117">
        <v>3.9091663360595703</v>
      </c>
      <c r="AX35" s="116">
        <v>1944.82861328125</v>
      </c>
      <c r="AY35" s="116">
        <v>7398.244140625</v>
      </c>
      <c r="AZ35" s="117">
        <v>3.8040597438812256</v>
      </c>
      <c r="BA35" s="116">
        <v>2042.2105712890625</v>
      </c>
      <c r="BB35" s="116">
        <v>7445.43701171875</v>
      </c>
      <c r="BC35" s="117">
        <v>3.6457734107971191</v>
      </c>
      <c r="BD35" s="116">
        <v>1852.76953125</v>
      </c>
      <c r="BE35" s="116">
        <v>6918.880859375</v>
      </c>
      <c r="BF35" s="117">
        <v>3.7343451976776123</v>
      </c>
      <c r="BG35" s="116">
        <v>1497.6773681640625</v>
      </c>
      <c r="BH35" s="116">
        <v>6261.16162109375</v>
      </c>
      <c r="BI35" s="117">
        <v>4.1805810928344727</v>
      </c>
      <c r="BJ35" s="116">
        <v>1390.0264892578125</v>
      </c>
      <c r="BK35" s="116">
        <v>6054.47021484375</v>
      </c>
      <c r="BL35" s="117">
        <v>4.3556509017944336</v>
      </c>
      <c r="BM35" s="116">
        <v>1268.538818359375</v>
      </c>
      <c r="BN35" s="116">
        <v>5580.75146484375</v>
      </c>
      <c r="BO35" s="117">
        <v>4.3993539810180664</v>
      </c>
      <c r="BP35" s="116">
        <v>1196.817138671875</v>
      </c>
      <c r="BQ35" s="116">
        <v>5410.115234375</v>
      </c>
      <c r="BR35" s="117">
        <v>4.5204191207885742</v>
      </c>
      <c r="BS35" s="116">
        <v>1437.5208740234375</v>
      </c>
      <c r="BT35" s="116">
        <v>6040.58349609375</v>
      </c>
      <c r="BU35" s="117">
        <v>4.2020840644836426</v>
      </c>
      <c r="BV35" s="116">
        <v>1769.362548828125</v>
      </c>
      <c r="BW35" s="116">
        <v>7337.8544921875</v>
      </c>
      <c r="BX35" s="117">
        <v>4.1471738815307617</v>
      </c>
      <c r="BY35" s="116">
        <v>2013.35595703125</v>
      </c>
      <c r="BZ35" s="116">
        <v>8084.1318359375</v>
      </c>
      <c r="CA35" s="117">
        <v>4.0152521133422852</v>
      </c>
      <c r="CB35" s="116">
        <v>2294.56640625</v>
      </c>
      <c r="CC35" s="116">
        <v>8732.3076171875</v>
      </c>
      <c r="CD35" s="117">
        <v>3.8056461811065674</v>
      </c>
      <c r="CE35" s="116">
        <v>2048.83935546875</v>
      </c>
      <c r="CF35" s="116">
        <v>7969.546875</v>
      </c>
      <c r="CG35" s="117">
        <v>3.8897860050201416</v>
      </c>
      <c r="CH35" s="116">
        <v>2685.41552734375</v>
      </c>
      <c r="CI35" s="116">
        <v>10332.0546875</v>
      </c>
      <c r="CJ35" s="117">
        <v>3.8474695682525635</v>
      </c>
      <c r="CK35" s="116">
        <v>3782.901611328125</v>
      </c>
      <c r="CL35" s="116">
        <v>13699.0546875</v>
      </c>
      <c r="CM35" s="117">
        <v>3.6213088035583496</v>
      </c>
      <c r="CN35" s="116">
        <v>4954.0419921875</v>
      </c>
      <c r="CO35" s="116">
        <v>16490.400390625</v>
      </c>
      <c r="CP35" s="117">
        <v>3.3286759853363037</v>
      </c>
      <c r="CQ35" s="116">
        <v>6276.39111328125</v>
      </c>
      <c r="CR35" s="116">
        <v>20148.00390625</v>
      </c>
      <c r="CS35" s="117">
        <v>3.2101256847381592</v>
      </c>
      <c r="CT35" s="116">
        <v>11235.9462890625</v>
      </c>
      <c r="CU35" s="116">
        <v>36081.9140625</v>
      </c>
      <c r="CV35" s="117">
        <v>3.2112927436828613</v>
      </c>
      <c r="CW35" s="116">
        <v>15917.9609375</v>
      </c>
      <c r="CX35" s="116">
        <v>55305.71484375</v>
      </c>
      <c r="CY35" s="117">
        <v>3.4744219779968262</v>
      </c>
      <c r="CZ35" s="116">
        <v>20182.658203125</v>
      </c>
      <c r="DA35" s="116">
        <v>72976.2734375</v>
      </c>
      <c r="DB35" s="117">
        <v>3.6157910823822021</v>
      </c>
      <c r="DC35" s="116">
        <v>34440.8984375</v>
      </c>
      <c r="DD35" s="116">
        <v>122124.1640625</v>
      </c>
      <c r="DE35" s="117">
        <v>3.5459053516387939</v>
      </c>
      <c r="DF35" s="116">
        <v>66.318161010742187</v>
      </c>
      <c r="DG35" s="116">
        <v>235.77139282226562</v>
      </c>
      <c r="DH35" s="117">
        <v>3.5551557540893555</v>
      </c>
      <c r="DI35" s="116">
        <v>76.420608520507812</v>
      </c>
      <c r="DJ35" s="116">
        <v>274.57373046875</v>
      </c>
      <c r="DK35" s="117">
        <v>3.5929279327392578</v>
      </c>
      <c r="DL35" s="116">
        <v>92.348182678222656</v>
      </c>
      <c r="DM35" s="116">
        <v>347.0135498046875</v>
      </c>
      <c r="DN35" s="117">
        <v>3.7576651573181152</v>
      </c>
      <c r="DO35" s="116">
        <v>105.88574981689453</v>
      </c>
      <c r="DP35" s="116">
        <v>408.56723022460937</v>
      </c>
      <c r="DQ35" s="117">
        <v>3.8585667610168457</v>
      </c>
      <c r="DR35" s="116">
        <v>107.94218444824219</v>
      </c>
      <c r="DS35" s="116">
        <v>416.31793212890625</v>
      </c>
      <c r="DT35" s="117">
        <v>3.8568603992462158</v>
      </c>
      <c r="DU35" s="116">
        <v>111.53787231445312</v>
      </c>
      <c r="DV35" s="116">
        <v>446.06704711914062</v>
      </c>
      <c r="DW35" s="117">
        <v>3.9992430210113525</v>
      </c>
      <c r="DX35" s="116">
        <v>116.88920593261719</v>
      </c>
      <c r="DY35" s="116">
        <v>481.58999633789062</v>
      </c>
      <c r="DZ35" s="117">
        <v>4.1200551986694336</v>
      </c>
      <c r="EA35" s="116">
        <v>127.479248046875</v>
      </c>
      <c r="EB35" s="116">
        <v>522.6434326171875</v>
      </c>
      <c r="EC35" s="117">
        <v>4.0998315811157227</v>
      </c>
      <c r="ED35" s="116">
        <v>139.39381408691406</v>
      </c>
      <c r="EE35" s="118">
        <v>592.31689453125</v>
      </c>
      <c r="EF35" s="119">
        <v>4.2492337226867676</v>
      </c>
      <c r="EG35" s="115">
        <v>158.44471740722656</v>
      </c>
      <c r="EH35" s="116">
        <v>660.5341796875</v>
      </c>
      <c r="EI35" s="117">
        <v>4.1688623428344727</v>
      </c>
      <c r="EJ35" s="116">
        <v>162.10099792480469</v>
      </c>
      <c r="EK35" s="116">
        <v>723.1263427734375</v>
      </c>
      <c r="EL35" s="117">
        <v>4.4609618186950684</v>
      </c>
      <c r="EM35" s="116">
        <v>176.37873840332031</v>
      </c>
      <c r="EN35" s="116">
        <v>801.45794677734375</v>
      </c>
      <c r="EO35" s="117">
        <v>4.5439600944519043</v>
      </c>
      <c r="EP35" s="116">
        <v>189.78622436523437</v>
      </c>
      <c r="EQ35" s="116">
        <v>872.75579833984375</v>
      </c>
      <c r="ER35" s="117">
        <v>4.598625659942627</v>
      </c>
      <c r="ES35" s="116">
        <v>213.8990478515625</v>
      </c>
      <c r="ET35" s="116">
        <v>981.70159912109375</v>
      </c>
      <c r="EU35" s="117">
        <v>4.5895557403564453</v>
      </c>
      <c r="EV35" s="116">
        <v>228.10977172851562</v>
      </c>
      <c r="EW35" s="116">
        <v>1068.2850341796875</v>
      </c>
      <c r="EX35" s="117">
        <v>4.6832060813903809</v>
      </c>
      <c r="EY35" s="116">
        <v>248.90924072265625</v>
      </c>
      <c r="EZ35" s="116">
        <v>1164.4991455078125</v>
      </c>
      <c r="FA35" s="117">
        <v>4.6784086227416992</v>
      </c>
      <c r="FB35" s="116">
        <v>258.03271484375</v>
      </c>
      <c r="FC35" s="116">
        <v>1258.474853515625</v>
      </c>
      <c r="FD35" s="117">
        <v>4.8771910667419434</v>
      </c>
      <c r="FE35" s="116">
        <v>278.300048828125</v>
      </c>
      <c r="FF35" s="116">
        <v>1356.69775390625</v>
      </c>
      <c r="FG35" s="117">
        <v>4.874946117401123</v>
      </c>
      <c r="FH35" s="116">
        <v>295.59286499023437</v>
      </c>
      <c r="FI35" s="116">
        <v>1458.517822265625</v>
      </c>
      <c r="FJ35" s="117">
        <v>4.9342117309570312</v>
      </c>
      <c r="FK35" s="116">
        <v>332.53683471679687</v>
      </c>
      <c r="FL35" s="116">
        <v>1603.9678955078125</v>
      </c>
      <c r="FM35" s="117">
        <v>4.8234291076660156</v>
      </c>
      <c r="FN35" s="116">
        <v>377.01467895507812</v>
      </c>
      <c r="FO35" s="116">
        <v>1799.596923828125</v>
      </c>
      <c r="FP35" s="117">
        <v>4.7732806205749512</v>
      </c>
      <c r="FQ35" s="116">
        <v>435.01388549804687</v>
      </c>
      <c r="FR35" s="116">
        <v>2008.1611328125</v>
      </c>
      <c r="FS35" s="117">
        <v>4.6163148880004883</v>
      </c>
      <c r="FT35" s="116">
        <v>495.48074340820312</v>
      </c>
      <c r="FU35" s="116">
        <v>2192.42578125</v>
      </c>
      <c r="FV35" s="117">
        <v>4.4248456954956055</v>
      </c>
      <c r="FW35" s="116">
        <v>583.34356689453125</v>
      </c>
      <c r="FX35" s="116">
        <v>2437.591064453125</v>
      </c>
      <c r="FY35" s="117">
        <v>4.1786541938781738</v>
      </c>
      <c r="FZ35" s="116">
        <v>662.18096923828125</v>
      </c>
      <c r="GA35" s="116">
        <v>2723.373779296875</v>
      </c>
      <c r="GB35" s="117">
        <v>4.1127333641052246</v>
      </c>
      <c r="GC35" s="116">
        <v>802.752197265625</v>
      </c>
      <c r="GD35" s="116">
        <v>3110.619384765625</v>
      </c>
      <c r="GE35" s="117">
        <v>3.8749434947967529</v>
      </c>
      <c r="GF35" s="116">
        <v>950.58502197265625</v>
      </c>
      <c r="GG35" s="116">
        <v>3579.299560546875</v>
      </c>
      <c r="GH35" s="117">
        <v>3.7653648853302002</v>
      </c>
      <c r="GI35" s="116">
        <v>1110.333251953125</v>
      </c>
      <c r="GJ35" s="116">
        <v>4112.9384765625</v>
      </c>
      <c r="GK35" s="117">
        <v>3.7042379379272461</v>
      </c>
      <c r="GL35" s="116">
        <v>1330.6162109375</v>
      </c>
      <c r="GM35" s="116">
        <v>4612.03173828125</v>
      </c>
      <c r="GN35" s="117">
        <v>3.4660871028900146</v>
      </c>
      <c r="GO35" s="116">
        <v>1550.1676025390625</v>
      </c>
      <c r="GP35" s="116">
        <v>5347.08984375</v>
      </c>
      <c r="GQ35" s="117">
        <v>3.4493625164031982</v>
      </c>
      <c r="GR35" s="116">
        <v>1801.69091796875</v>
      </c>
      <c r="GS35" s="116">
        <v>6030.83203125</v>
      </c>
      <c r="GT35" s="117">
        <v>3.3473176956176758</v>
      </c>
      <c r="GU35" s="116">
        <v>2100.828857421875</v>
      </c>
      <c r="GV35" s="116">
        <v>6777.23046875</v>
      </c>
      <c r="GW35" s="117">
        <v>3.2259793281555176</v>
      </c>
      <c r="GX35" s="116">
        <v>2393.208740234375</v>
      </c>
      <c r="GY35" s="116">
        <v>7625.1142578125</v>
      </c>
      <c r="GZ35" s="117">
        <v>3.1861467361450195</v>
      </c>
      <c r="HA35" s="116">
        <v>2742.902099609375</v>
      </c>
      <c r="HB35" s="116">
        <v>8671.5302734375</v>
      </c>
      <c r="HC35" s="117">
        <v>3.1614437103271484</v>
      </c>
      <c r="HD35" s="116">
        <v>2944.85693359375</v>
      </c>
      <c r="HE35" s="116">
        <v>9695.09375</v>
      </c>
      <c r="HF35" s="117">
        <v>3.2922122478485107</v>
      </c>
      <c r="HG35" s="116">
        <v>3185.81103515625</v>
      </c>
      <c r="HH35" s="116">
        <v>10314.5224609375</v>
      </c>
      <c r="HI35" s="117">
        <v>3.2376441955566406</v>
      </c>
      <c r="HJ35" s="116">
        <v>3636.08056640625</v>
      </c>
      <c r="HK35" s="116">
        <v>10984.642578125</v>
      </c>
      <c r="HL35" s="117">
        <v>3.0210118293762207</v>
      </c>
      <c r="HM35" s="116">
        <v>3817.932373046875</v>
      </c>
      <c r="HN35" s="116">
        <v>11536.9150390625</v>
      </c>
      <c r="HO35" s="117">
        <v>3.0217704772949219</v>
      </c>
      <c r="HP35" s="116">
        <v>3992.386474609375</v>
      </c>
      <c r="HQ35" s="116">
        <v>11936.6640625</v>
      </c>
      <c r="HR35" s="117">
        <v>2.9898569583892822</v>
      </c>
      <c r="HS35" s="116">
        <v>4116.12158203125</v>
      </c>
      <c r="HT35" s="116">
        <v>12372.9365234375</v>
      </c>
      <c r="HU35" s="117">
        <v>3.0059695243835449</v>
      </c>
      <c r="HV35" s="116">
        <v>4290.45947265625</v>
      </c>
      <c r="HW35" s="116">
        <v>13054.2021484375</v>
      </c>
      <c r="HX35" s="117">
        <v>3.0426115989685059</v>
      </c>
      <c r="HY35" s="116">
        <v>4461.20556640625</v>
      </c>
      <c r="HZ35" s="116">
        <v>13825.298828125</v>
      </c>
      <c r="IA35" s="117">
        <v>3.0990052223205566</v>
      </c>
      <c r="IB35" s="116">
        <v>4596.6455078125</v>
      </c>
      <c r="IC35" s="116">
        <v>14318.6630859375</v>
      </c>
      <c r="ID35" s="117">
        <v>3.1150243282318115</v>
      </c>
      <c r="IE35" s="116">
        <v>4670.31494140625</v>
      </c>
      <c r="IF35" s="116">
        <v>14633.7216796875</v>
      </c>
      <c r="IG35" s="117">
        <v>3.1333479881286621</v>
      </c>
      <c r="IH35" s="116">
        <v>4656.93212890625</v>
      </c>
      <c r="II35" s="116">
        <v>14853.76171875</v>
      </c>
      <c r="IJ35" s="117">
        <v>3.1896023750305176</v>
      </c>
      <c r="IK35" s="116">
        <v>4628.22900390625</v>
      </c>
      <c r="IL35" s="116">
        <v>15031.4697265625</v>
      </c>
      <c r="IM35" s="117">
        <v>3.2477800846099854</v>
      </c>
      <c r="IN35" s="115">
        <v>4565.58642578125</v>
      </c>
      <c r="IO35" s="116">
        <v>15440.208984375</v>
      </c>
      <c r="IP35" s="117">
        <v>3.3818676471710205</v>
      </c>
      <c r="IQ35" s="116">
        <v>4952.61279296875</v>
      </c>
      <c r="IR35" s="116">
        <v>15837.0048828125</v>
      </c>
      <c r="IS35" s="117">
        <v>3.1977071762084961</v>
      </c>
      <c r="IT35" s="116">
        <v>5022.38232421875</v>
      </c>
      <c r="IU35" s="116">
        <v>16288.4794921875</v>
      </c>
      <c r="IV35" s="117">
        <v>3.2431778907775879</v>
      </c>
      <c r="IW35" s="116">
        <v>5248.2919921875</v>
      </c>
      <c r="IX35" s="116">
        <v>16766.19140625</v>
      </c>
      <c r="IY35" s="117">
        <v>3.1945996284484863</v>
      </c>
      <c r="IZ35" s="116">
        <v>5490.32421875</v>
      </c>
      <c r="JA35" s="116">
        <v>17396.650390625</v>
      </c>
      <c r="JB35" s="117">
        <v>3.1686017513275146</v>
      </c>
      <c r="JC35" s="116">
        <v>5796.92529296875</v>
      </c>
      <c r="JD35" s="116">
        <v>18021.271484375</v>
      </c>
      <c r="JE35" s="117">
        <v>3.1087636947631836</v>
      </c>
      <c r="JF35" s="116">
        <v>5926.5224609375</v>
      </c>
      <c r="JG35" s="116">
        <v>18572.361328125</v>
      </c>
      <c r="JH35" s="117">
        <v>3.1337704658508301</v>
      </c>
      <c r="JI35" s="116">
        <v>6248.5498046875</v>
      </c>
      <c r="JJ35" s="116">
        <v>19211.07421875</v>
      </c>
      <c r="JK35" s="117">
        <v>3.0744853019714355</v>
      </c>
      <c r="JL35" s="116">
        <v>6633.11474609375</v>
      </c>
      <c r="JM35" s="116">
        <v>20181.013671875</v>
      </c>
      <c r="JN35" s="117">
        <v>3.042464017868042</v>
      </c>
      <c r="JO35" s="116">
        <v>6773.27490234375</v>
      </c>
      <c r="JP35" s="116">
        <v>20750.12890625</v>
      </c>
      <c r="JQ35" s="117">
        <v>3.0635297298431396</v>
      </c>
      <c r="JR35" s="116">
        <v>7057.82763671875</v>
      </c>
      <c r="JS35" s="116">
        <v>21180.603515625</v>
      </c>
      <c r="JT35" s="117">
        <v>3.0010089874267578</v>
      </c>
      <c r="JU35" s="116">
        <v>7565.236328125</v>
      </c>
      <c r="JV35" s="116">
        <v>22520.76953125</v>
      </c>
      <c r="JW35" s="117">
        <v>2.9768757820129395</v>
      </c>
      <c r="JX35" s="116">
        <v>7929.62060546875</v>
      </c>
      <c r="JY35" s="116">
        <v>23401.869140625</v>
      </c>
      <c r="JZ35" s="117">
        <v>2.9511966705322266</v>
      </c>
      <c r="KA35" s="116">
        <v>8829.732421875</v>
      </c>
      <c r="KB35" s="116">
        <v>23858.3671875</v>
      </c>
      <c r="KC35" s="117">
        <v>2.7020487785339355</v>
      </c>
      <c r="KD35" s="116">
        <v>8448.8681640625</v>
      </c>
      <c r="KE35" s="116">
        <v>23932.984375</v>
      </c>
      <c r="KF35" s="117">
        <v>2.8326852321624756</v>
      </c>
      <c r="KG35" s="116">
        <v>8310.9501953125</v>
      </c>
      <c r="KH35" s="116">
        <v>24650.345703125</v>
      </c>
      <c r="KI35" s="117">
        <v>2.966008186340332</v>
      </c>
      <c r="KJ35" s="116">
        <v>8589.92578125</v>
      </c>
      <c r="KK35" s="116">
        <v>25438.529296875</v>
      </c>
      <c r="KL35" s="117">
        <v>2.9614377021789551</v>
      </c>
      <c r="KM35" s="116">
        <v>8961.5048828125</v>
      </c>
      <c r="KN35" s="116">
        <v>25935.853515625</v>
      </c>
      <c r="KO35" s="117">
        <v>2.8941404819488525</v>
      </c>
      <c r="KP35" s="116">
        <v>9250.8994140625</v>
      </c>
      <c r="KQ35" s="116">
        <v>26119.146484375</v>
      </c>
      <c r="KR35" s="117">
        <v>2.8234169483184814</v>
      </c>
      <c r="KS35" s="116">
        <v>9539.9599609375</v>
      </c>
      <c r="KT35" s="116">
        <v>26380.212890625</v>
      </c>
      <c r="KU35" s="117">
        <v>2.765233039855957</v>
      </c>
      <c r="KV35" s="134">
        <v>4.9917678833007812</v>
      </c>
      <c r="KW35" s="135">
        <v>4.1118278503417969</v>
      </c>
      <c r="KX35" s="135">
        <v>3.918926477432251</v>
      </c>
      <c r="KY35" s="135">
        <v>4.1006278991699219</v>
      </c>
      <c r="KZ35" s="135">
        <v>3.5299932956695557</v>
      </c>
      <c r="LA35" s="135">
        <v>4.016420841217041</v>
      </c>
      <c r="LB35" s="135">
        <v>4.7376813888549805</v>
      </c>
      <c r="LC35" s="135">
        <v>3.8939862251281738</v>
      </c>
      <c r="LD35" s="135">
        <v>3.1184647083282471</v>
      </c>
      <c r="LE35" s="135">
        <v>3.1970713138580322</v>
      </c>
      <c r="LF35" s="135">
        <v>2.988682746887207</v>
      </c>
      <c r="LG35" s="135">
        <v>2.882047176361084</v>
      </c>
      <c r="LH35" s="135">
        <f t="shared" si="0"/>
        <v>4.3408407370249433</v>
      </c>
      <c r="LI35" s="135">
        <f t="shared" si="1"/>
        <v>3.8153105974197388</v>
      </c>
      <c r="LJ35" s="135">
        <f t="shared" si="2"/>
        <v>3.9416382908821106</v>
      </c>
      <c r="LK35" s="144">
        <f t="shared" si="3"/>
        <v>3.0226004123687744</v>
      </c>
    </row>
    <row r="36" spans="1:323" ht="15" customHeight="1">
      <c r="A36" s="114">
        <v>22</v>
      </c>
      <c r="B36" s="115">
        <v>200.45108032226562</v>
      </c>
      <c r="C36" s="116">
        <v>955.16949462890625</v>
      </c>
      <c r="D36" s="117">
        <v>4.7651004791259766</v>
      </c>
      <c r="E36" s="116">
        <v>213.11576843261719</v>
      </c>
      <c r="F36" s="116">
        <v>1066.1552734375</v>
      </c>
      <c r="G36" s="117">
        <v>5.0027046203613281</v>
      </c>
      <c r="H36" s="116">
        <v>288.3016357421875</v>
      </c>
      <c r="I36" s="116">
        <v>1242.6395263671875</v>
      </c>
      <c r="J36" s="117">
        <v>4.310206413269043</v>
      </c>
      <c r="K36" s="116">
        <v>340.68606567382812</v>
      </c>
      <c r="L36" s="116">
        <v>1413.2205810546875</v>
      </c>
      <c r="M36" s="117">
        <v>4.1481609344482422</v>
      </c>
      <c r="N36" s="116">
        <v>441.27337646484375</v>
      </c>
      <c r="O36" s="116">
        <v>1806.4979248046875</v>
      </c>
      <c r="P36" s="117">
        <v>4.0938296318054199</v>
      </c>
      <c r="Q36" s="116">
        <v>610.5863037109375</v>
      </c>
      <c r="R36" s="116">
        <v>2194.992919921875</v>
      </c>
      <c r="S36" s="117">
        <v>3.5948936939239502</v>
      </c>
      <c r="T36" s="116">
        <v>728.37872314453125</v>
      </c>
      <c r="U36" s="116">
        <v>2839.723876953125</v>
      </c>
      <c r="V36" s="117">
        <v>3.8986914157867432</v>
      </c>
      <c r="W36" s="116">
        <v>967.82318115234375</v>
      </c>
      <c r="X36" s="116">
        <v>3733.2724609375</v>
      </c>
      <c r="Y36" s="117">
        <v>3.8573911190032959</v>
      </c>
      <c r="Z36" s="116">
        <v>1023.0050659179687</v>
      </c>
      <c r="AA36" s="116">
        <v>3820.638916015625</v>
      </c>
      <c r="AB36" s="117">
        <v>3.7347214221954346</v>
      </c>
      <c r="AC36" s="116">
        <v>1031.3875732421875</v>
      </c>
      <c r="AD36" s="116">
        <v>3996.447998046875</v>
      </c>
      <c r="AE36" s="117">
        <v>3.8748266696929932</v>
      </c>
      <c r="AF36" s="116">
        <v>1100.82421875</v>
      </c>
      <c r="AG36" s="116">
        <v>4475.70068359375</v>
      </c>
      <c r="AH36" s="117">
        <v>4.065772533416748</v>
      </c>
      <c r="AI36" s="116">
        <v>1318.6865234375</v>
      </c>
      <c r="AJ36" s="116">
        <v>5085.90380859375</v>
      </c>
      <c r="AK36" s="117">
        <v>3.856795072555542</v>
      </c>
      <c r="AL36" s="116">
        <v>1431.6689453125</v>
      </c>
      <c r="AM36" s="116">
        <v>5424.451171875</v>
      </c>
      <c r="AN36" s="117">
        <v>3.7889003753662109</v>
      </c>
      <c r="AO36" s="116">
        <v>1736.7000732421875</v>
      </c>
      <c r="AP36" s="116">
        <v>6357.14404296875</v>
      </c>
      <c r="AQ36" s="117">
        <v>3.660473108291626</v>
      </c>
      <c r="AR36" s="116">
        <v>1693.462646484375</v>
      </c>
      <c r="AS36" s="116">
        <v>6471.58935546875</v>
      </c>
      <c r="AT36" s="117">
        <v>3.8215129375457764</v>
      </c>
      <c r="AU36" s="116">
        <v>1818.9498291015625</v>
      </c>
      <c r="AV36" s="116">
        <v>6936.66650390625</v>
      </c>
      <c r="AW36" s="117">
        <v>3.8135557174682617</v>
      </c>
      <c r="AX36" s="116">
        <v>2012.4375</v>
      </c>
      <c r="AY36" s="116">
        <v>7467.72900390625</v>
      </c>
      <c r="AZ36" s="117">
        <v>3.7107880115509033</v>
      </c>
      <c r="BA36" s="116">
        <v>2113.513427734375</v>
      </c>
      <c r="BB36" s="116">
        <v>7514.25439453125</v>
      </c>
      <c r="BC36" s="117">
        <v>3.5553379058837891</v>
      </c>
      <c r="BD36" s="116">
        <v>1916.5906982421875</v>
      </c>
      <c r="BE36" s="116">
        <v>6983.42431640625</v>
      </c>
      <c r="BF36" s="117">
        <v>3.6436700820922852</v>
      </c>
      <c r="BG36" s="116">
        <v>1549.064453125</v>
      </c>
      <c r="BH36" s="116">
        <v>6321.90478515625</v>
      </c>
      <c r="BI36" s="117">
        <v>4.0811114311218262</v>
      </c>
      <c r="BJ36" s="116">
        <v>1437.6981201171875</v>
      </c>
      <c r="BK36" s="116">
        <v>6113.96728515625</v>
      </c>
      <c r="BL36" s="117">
        <v>4.2526082992553711</v>
      </c>
      <c r="BM36" s="116">
        <v>1312.0889892578125</v>
      </c>
      <c r="BN36" s="116">
        <v>5635.7587890625</v>
      </c>
      <c r="BO36" s="117">
        <v>4.2952566146850586</v>
      </c>
      <c r="BP36" s="116">
        <v>1238.638427734375</v>
      </c>
      <c r="BQ36" s="116">
        <v>5463.865234375</v>
      </c>
      <c r="BR36" s="117">
        <v>4.411186695098877</v>
      </c>
      <c r="BS36" s="116">
        <v>1488.0484619140625</v>
      </c>
      <c r="BT36" s="116">
        <v>6099.27490234375</v>
      </c>
      <c r="BU36" s="117">
        <v>4.098841667175293</v>
      </c>
      <c r="BV36" s="116">
        <v>1832.2803955078125</v>
      </c>
      <c r="BW36" s="116">
        <v>7408.84423828125</v>
      </c>
      <c r="BX36" s="117">
        <v>4.0435099601745605</v>
      </c>
      <c r="BY36" s="116">
        <v>2086.359375</v>
      </c>
      <c r="BZ36" s="116">
        <v>8161.49658203125</v>
      </c>
      <c r="CA36" s="117">
        <v>3.9118363857269287</v>
      </c>
      <c r="CB36" s="116">
        <v>2377.88134765625</v>
      </c>
      <c r="CC36" s="116">
        <v>8814.310546875</v>
      </c>
      <c r="CD36" s="117">
        <v>3.7067916393280029</v>
      </c>
      <c r="CE36" s="116">
        <v>2125.0380859375</v>
      </c>
      <c r="CF36" s="116">
        <v>8044.966796875</v>
      </c>
      <c r="CG36" s="117">
        <v>3.7857987880706787</v>
      </c>
      <c r="CH36" s="116">
        <v>2784.161865234375</v>
      </c>
      <c r="CI36" s="116">
        <v>10429.45703125</v>
      </c>
      <c r="CJ36" s="117">
        <v>3.7459952831268311</v>
      </c>
      <c r="CK36" s="116">
        <v>3920.822998046875</v>
      </c>
      <c r="CL36" s="116">
        <v>13825.3046875</v>
      </c>
      <c r="CM36" s="117">
        <v>3.526123046875</v>
      </c>
      <c r="CN36" s="116">
        <v>5130.02392578125</v>
      </c>
      <c r="CO36" s="116">
        <v>16637.1796875</v>
      </c>
      <c r="CP36" s="117">
        <v>3.2430999279022217</v>
      </c>
      <c r="CQ36" s="116">
        <v>6499.05126953125</v>
      </c>
      <c r="CR36" s="116">
        <v>20324.423828125</v>
      </c>
      <c r="CS36" s="117">
        <v>3.1272909641265869</v>
      </c>
      <c r="CT36" s="116">
        <v>11641.931640625</v>
      </c>
      <c r="CU36" s="116">
        <v>36397.86328125</v>
      </c>
      <c r="CV36" s="117">
        <v>3.1264452934265137</v>
      </c>
      <c r="CW36" s="116">
        <v>16460.017578125</v>
      </c>
      <c r="CX36" s="116">
        <v>55807.2265625</v>
      </c>
      <c r="CY36" s="117">
        <v>3.3904719352722168</v>
      </c>
      <c r="CZ36" s="116">
        <v>20869.919921875</v>
      </c>
      <c r="DA36" s="116">
        <v>73648.734375</v>
      </c>
      <c r="DB36" s="117">
        <v>3.5289418697357178</v>
      </c>
      <c r="DC36" s="116">
        <v>35579.55859375</v>
      </c>
      <c r="DD36" s="116">
        <v>123241.0546875</v>
      </c>
      <c r="DE36" s="117">
        <v>3.4638164043426514</v>
      </c>
      <c r="DF36" s="116">
        <v>68.591316223144531</v>
      </c>
      <c r="DG36" s="116">
        <v>237.92938232421875</v>
      </c>
      <c r="DH36" s="117">
        <v>3.4687974452972412</v>
      </c>
      <c r="DI36" s="116">
        <v>79.025238037109375</v>
      </c>
      <c r="DJ36" s="116">
        <v>277.09750366210937</v>
      </c>
      <c r="DK36" s="117">
        <v>3.5064430236816406</v>
      </c>
      <c r="DL36" s="116">
        <v>95.5242919921875</v>
      </c>
      <c r="DM36" s="116">
        <v>350.25827026367187</v>
      </c>
      <c r="DN36" s="117">
        <v>3.6666932106018066</v>
      </c>
      <c r="DO36" s="116">
        <v>109.52552795410156</v>
      </c>
      <c r="DP36" s="116">
        <v>412.42462158203125</v>
      </c>
      <c r="DQ36" s="117">
        <v>3.7655570507049561</v>
      </c>
      <c r="DR36" s="116">
        <v>111.56907653808594</v>
      </c>
      <c r="DS36" s="116">
        <v>420.24835205078125</v>
      </c>
      <c r="DT36" s="117">
        <v>3.7667100429534912</v>
      </c>
      <c r="DU36" s="116">
        <v>115.2896728515625</v>
      </c>
      <c r="DV36" s="116">
        <v>450.33193969726562</v>
      </c>
      <c r="DW36" s="117">
        <v>3.9060909748077393</v>
      </c>
      <c r="DX36" s="116">
        <v>120.8546142578125</v>
      </c>
      <c r="DY36" s="116">
        <v>486.24041748046875</v>
      </c>
      <c r="DZ36" s="117">
        <v>4.0233502388000488</v>
      </c>
      <c r="EA36" s="116">
        <v>131.82687377929687</v>
      </c>
      <c r="EB36" s="116">
        <v>527.68182373046875</v>
      </c>
      <c r="EC36" s="117">
        <v>4.0028395652770996</v>
      </c>
      <c r="ED36" s="116">
        <v>144.20606994628906</v>
      </c>
      <c r="EE36" s="118">
        <v>598.09295654296875</v>
      </c>
      <c r="EF36" s="119">
        <v>4.1474881172180176</v>
      </c>
      <c r="EG36" s="115">
        <v>163.77534484863281</v>
      </c>
      <c r="EH36" s="116">
        <v>666.93719482421875</v>
      </c>
      <c r="EI36" s="117">
        <v>4.0722684860229492</v>
      </c>
      <c r="EJ36" s="116">
        <v>167.62338256835937</v>
      </c>
      <c r="EK36" s="116">
        <v>730.28387451171875</v>
      </c>
      <c r="EL36" s="117">
        <v>4.3566946983337402</v>
      </c>
      <c r="EM36" s="116">
        <v>183.31541442871094</v>
      </c>
      <c r="EN36" s="116">
        <v>809.42755126953125</v>
      </c>
      <c r="EO36" s="117">
        <v>4.4154911041259766</v>
      </c>
      <c r="EP36" s="116">
        <v>196.90934753417969</v>
      </c>
      <c r="EQ36" s="116">
        <v>881.4664306640625</v>
      </c>
      <c r="ER36" s="117">
        <v>4.476508617401123</v>
      </c>
      <c r="ES36" s="116">
        <v>221.39007568359375</v>
      </c>
      <c r="ET36" s="116">
        <v>991.49761962890625</v>
      </c>
      <c r="EU36" s="117">
        <v>4.4785099029541016</v>
      </c>
      <c r="EV36" s="116">
        <v>236.48062133789062</v>
      </c>
      <c r="EW36" s="116">
        <v>1079.003173828125</v>
      </c>
      <c r="EX36" s="117">
        <v>4.5627551078796387</v>
      </c>
      <c r="EY36" s="116">
        <v>258.11459350585937</v>
      </c>
      <c r="EZ36" s="116">
        <v>1176.178955078125</v>
      </c>
      <c r="FA36" s="117">
        <v>4.5568094253540039</v>
      </c>
      <c r="FB36" s="116">
        <v>267.76873779296875</v>
      </c>
      <c r="FC36" s="116">
        <v>1271.2391357421875</v>
      </c>
      <c r="FD36" s="117">
        <v>4.7475261688232422</v>
      </c>
      <c r="FE36" s="116">
        <v>288.8475341796875</v>
      </c>
      <c r="FF36" s="116">
        <v>1370.4560546875</v>
      </c>
      <c r="FG36" s="117">
        <v>4.744565486907959</v>
      </c>
      <c r="FH36" s="116">
        <v>306.46237182617187</v>
      </c>
      <c r="FI36" s="116">
        <v>1473.35791015625</v>
      </c>
      <c r="FJ36" s="117">
        <v>4.8076305389404297</v>
      </c>
      <c r="FK36" s="116">
        <v>344.557373046875</v>
      </c>
      <c r="FL36" s="116">
        <v>1620.1917724609375</v>
      </c>
      <c r="FM36" s="117">
        <v>4.7022409439086914</v>
      </c>
      <c r="FN36" s="116">
        <v>390.87277221679687</v>
      </c>
      <c r="FO36" s="116">
        <v>1817.7469482421875</v>
      </c>
      <c r="FP36" s="117">
        <v>4.650482177734375</v>
      </c>
      <c r="FQ36" s="116">
        <v>450.53195190429687</v>
      </c>
      <c r="FR36" s="116">
        <v>2028.2308349609375</v>
      </c>
      <c r="FS36" s="117">
        <v>4.5018577575683594</v>
      </c>
      <c r="FT36" s="116">
        <v>513.73065185546875</v>
      </c>
      <c r="FU36" s="116">
        <v>2214.065185546875</v>
      </c>
      <c r="FV36" s="117">
        <v>4.3097782135009766</v>
      </c>
      <c r="FW36" s="116">
        <v>604.7568359375</v>
      </c>
      <c r="FX36" s="116">
        <v>2461.22705078125</v>
      </c>
      <c r="FY36" s="117">
        <v>4.0697793960571289</v>
      </c>
      <c r="FZ36" s="116">
        <v>687.08770751953125</v>
      </c>
      <c r="GA36" s="116">
        <v>2749.64013671875</v>
      </c>
      <c r="GB36" s="117">
        <v>4.0018763542175293</v>
      </c>
      <c r="GC36" s="116">
        <v>832.91278076171875</v>
      </c>
      <c r="GD36" s="116">
        <v>3140.014892578125</v>
      </c>
      <c r="GE36" s="117">
        <v>3.7699203491210937</v>
      </c>
      <c r="GF36" s="116">
        <v>985.28424072265625</v>
      </c>
      <c r="GG36" s="116">
        <v>3612.77978515625</v>
      </c>
      <c r="GH36" s="117">
        <v>3.6667385101318359</v>
      </c>
      <c r="GI36" s="116">
        <v>1151.0118408203125</v>
      </c>
      <c r="GJ36" s="116">
        <v>4151.173828125</v>
      </c>
      <c r="GK36" s="117">
        <v>3.6065430641174316</v>
      </c>
      <c r="GL36" s="116">
        <v>1381.0225830078125</v>
      </c>
      <c r="GM36" s="116">
        <v>4653.779296875</v>
      </c>
      <c r="GN36" s="117">
        <v>3.3698067665100098</v>
      </c>
      <c r="GO36" s="116">
        <v>1609.01806640625</v>
      </c>
      <c r="GP36" s="116">
        <v>5395.39208984375</v>
      </c>
      <c r="GQ36" s="117">
        <v>3.3532202243804932</v>
      </c>
      <c r="GR36" s="116">
        <v>1867.1395263671875</v>
      </c>
      <c r="GS36" s="116">
        <v>6084.63330078125</v>
      </c>
      <c r="GT36" s="117">
        <v>3.2587995529174805</v>
      </c>
      <c r="GU36" s="116">
        <v>2178.172607421875</v>
      </c>
      <c r="GV36" s="116">
        <v>6836.68896484375</v>
      </c>
      <c r="GW36" s="117">
        <v>3.1387269496917725</v>
      </c>
      <c r="GX36" s="116">
        <v>2482.34619140625</v>
      </c>
      <c r="GY36" s="116">
        <v>7691.615234375</v>
      </c>
      <c r="GZ36" s="117">
        <v>3.0985264778137207</v>
      </c>
      <c r="HA36" s="116">
        <v>2843.493408203125</v>
      </c>
      <c r="HB36" s="116">
        <v>8746.8896484375</v>
      </c>
      <c r="HC36" s="117">
        <v>3.0761067867279053</v>
      </c>
      <c r="HD36" s="116">
        <v>3056.336181640625</v>
      </c>
      <c r="HE36" s="116">
        <v>9780.919921875</v>
      </c>
      <c r="HF36" s="117">
        <v>3.2002108097076416</v>
      </c>
      <c r="HG36" s="116">
        <v>3301.814453125</v>
      </c>
      <c r="HH36" s="116">
        <v>10405.166015625</v>
      </c>
      <c r="HI36" s="117">
        <v>3.1513478755950928</v>
      </c>
      <c r="HJ36" s="116">
        <v>3769.81201171875</v>
      </c>
      <c r="HK36" s="116">
        <v>11078.01171875</v>
      </c>
      <c r="HL36" s="117">
        <v>2.9386112689971924</v>
      </c>
      <c r="HM36" s="116">
        <v>3969.38525390625</v>
      </c>
      <c r="HN36" s="116">
        <v>11634.91796875</v>
      </c>
      <c r="HO36" s="117">
        <v>2.9311637878417969</v>
      </c>
      <c r="HP36" s="116">
        <v>4152.51611328125</v>
      </c>
      <c r="HQ36" s="116">
        <v>12037.4873046875</v>
      </c>
      <c r="HR36" s="117">
        <v>2.8988418579101562</v>
      </c>
      <c r="HS36" s="116">
        <v>4281.78564453125</v>
      </c>
      <c r="HT36" s="116">
        <v>12477.7216796875</v>
      </c>
      <c r="HU36" s="117">
        <v>2.9141397476196289</v>
      </c>
      <c r="HV36" s="116">
        <v>4443.9326171875</v>
      </c>
      <c r="HW36" s="116">
        <v>13165.5302734375</v>
      </c>
      <c r="HX36" s="117">
        <v>2.96258544921875</v>
      </c>
      <c r="HY36" s="116">
        <v>4617.64013671875</v>
      </c>
      <c r="HZ36" s="116">
        <v>13944.353515625</v>
      </c>
      <c r="IA36" s="117">
        <v>3.0198009014129639</v>
      </c>
      <c r="IB36" s="116">
        <v>4773.083984375</v>
      </c>
      <c r="IC36" s="116">
        <v>14442.181640625</v>
      </c>
      <c r="ID36" s="117">
        <v>3.0257546901702881</v>
      </c>
      <c r="IE36" s="116">
        <v>4861.10888671875</v>
      </c>
      <c r="IF36" s="116">
        <v>14760.2421875</v>
      </c>
      <c r="IG36" s="117">
        <v>3.0363941192626953</v>
      </c>
      <c r="IH36" s="116">
        <v>4855.28662109375</v>
      </c>
      <c r="II36" s="116">
        <v>14983.2275390625</v>
      </c>
      <c r="IJ36" s="117">
        <v>3.0859615802764893</v>
      </c>
      <c r="IK36" s="116">
        <v>4834.09375</v>
      </c>
      <c r="IL36" s="116">
        <v>15163.5341796875</v>
      </c>
      <c r="IM36" s="117">
        <v>3.1367893218994141</v>
      </c>
      <c r="IN36" s="115">
        <v>4779.3974609375</v>
      </c>
      <c r="IO36" s="116">
        <v>15578.265625</v>
      </c>
      <c r="IP36" s="117">
        <v>3.2594623565673828</v>
      </c>
      <c r="IQ36" s="116">
        <v>5197.09130859375</v>
      </c>
      <c r="IR36" s="116">
        <v>15974.9912109375</v>
      </c>
      <c r="IS36" s="117">
        <v>3.0738329887390137</v>
      </c>
      <c r="IT36" s="116">
        <v>5282.18896484375</v>
      </c>
      <c r="IU36" s="116">
        <v>16431.259765625</v>
      </c>
      <c r="IV36" s="117">
        <v>3.1106913089752197</v>
      </c>
      <c r="IW36" s="116">
        <v>5525.47607421875</v>
      </c>
      <c r="IX36" s="116">
        <v>16912.0546875</v>
      </c>
      <c r="IY36" s="117">
        <v>3.060741662979126</v>
      </c>
      <c r="IZ36" s="116">
        <v>5742.2841796875</v>
      </c>
      <c r="JA36" s="116">
        <v>17547.6484375</v>
      </c>
      <c r="JB36" s="117">
        <v>3.0558655261993408</v>
      </c>
      <c r="JC36" s="116">
        <v>6074.99462890625</v>
      </c>
      <c r="JD36" s="116">
        <v>18176.224609375</v>
      </c>
      <c r="JE36" s="117">
        <v>2.991973876953125</v>
      </c>
      <c r="JF36" s="116">
        <v>6208.66552734375</v>
      </c>
      <c r="JG36" s="116">
        <v>18732.70703125</v>
      </c>
      <c r="JH36" s="117">
        <v>3.0171873569488525</v>
      </c>
      <c r="JI36" s="116">
        <v>6546.12060546875</v>
      </c>
      <c r="JJ36" s="116">
        <v>19375.279296875</v>
      </c>
      <c r="JK36" s="117">
        <v>2.9598109722137451</v>
      </c>
      <c r="JL36" s="116">
        <v>6876.32373046875</v>
      </c>
      <c r="JM36" s="116">
        <v>20353.134765625</v>
      </c>
      <c r="JN36" s="117">
        <v>2.9598860740661621</v>
      </c>
      <c r="JO36" s="116">
        <v>7042.15673828125</v>
      </c>
      <c r="JP36" s="116">
        <v>20927.611328125</v>
      </c>
      <c r="JQ36" s="117">
        <v>2.9717617034912109</v>
      </c>
      <c r="JR36" s="116">
        <v>7346.26904296875</v>
      </c>
      <c r="JS36" s="116">
        <v>21359.796875</v>
      </c>
      <c r="JT36" s="117">
        <v>2.9075708389282227</v>
      </c>
      <c r="JU36" s="116">
        <v>7872.1884765625</v>
      </c>
      <c r="JV36" s="116">
        <v>22710.55078125</v>
      </c>
      <c r="JW36" s="117">
        <v>2.8849093914031982</v>
      </c>
      <c r="JX36" s="116">
        <v>8285.4111328125</v>
      </c>
      <c r="JY36" s="116">
        <v>23597.98046875</v>
      </c>
      <c r="JZ36" s="117">
        <v>2.8481364250183105</v>
      </c>
      <c r="KA36" s="116">
        <v>9029.8623046875</v>
      </c>
      <c r="KB36" s="116">
        <v>24049.71875</v>
      </c>
      <c r="KC36" s="117">
        <v>2.6633539199829102</v>
      </c>
      <c r="KD36" s="116">
        <v>8885.1708984375</v>
      </c>
      <c r="KE36" s="116">
        <v>24128.568359375</v>
      </c>
      <c r="KF36" s="117">
        <v>2.7155997753143311</v>
      </c>
      <c r="KG36" s="116">
        <v>8755.7197265625</v>
      </c>
      <c r="KH36" s="116">
        <v>24856.890625</v>
      </c>
      <c r="KI36" s="117">
        <v>2.8389317989349365</v>
      </c>
      <c r="KJ36" s="116">
        <v>8959.6162109375</v>
      </c>
      <c r="KK36" s="116">
        <v>25652.07421875</v>
      </c>
      <c r="KL36" s="117">
        <v>2.8630774021148682</v>
      </c>
      <c r="KM36" s="116">
        <v>9291.115234375</v>
      </c>
      <c r="KN36" s="116">
        <v>26151.30859375</v>
      </c>
      <c r="KO36" s="117">
        <v>2.8146576881408691</v>
      </c>
      <c r="KP36" s="116">
        <v>9579.390625</v>
      </c>
      <c r="KQ36" s="116">
        <v>26333.314453125</v>
      </c>
      <c r="KR36" s="117">
        <v>2.7489550113677979</v>
      </c>
      <c r="KS36" s="116">
        <v>9836.69921875</v>
      </c>
      <c r="KT36" s="116">
        <v>26594.19140625</v>
      </c>
      <c r="KU36" s="117">
        <v>2.703568696975708</v>
      </c>
      <c r="KV36" s="134">
        <v>4.8839025497436523</v>
      </c>
      <c r="KW36" s="135">
        <v>4.0091562271118164</v>
      </c>
      <c r="KX36" s="135">
        <v>3.8184738159179687</v>
      </c>
      <c r="KY36" s="135">
        <v>4.0000152587890625</v>
      </c>
      <c r="KZ36" s="135">
        <v>3.4406781196594238</v>
      </c>
      <c r="LA36" s="135">
        <v>3.9214134216308594</v>
      </c>
      <c r="LB36" s="135">
        <v>4.6142520904541016</v>
      </c>
      <c r="LC36" s="135">
        <v>3.7908320426940918</v>
      </c>
      <c r="LD36" s="135">
        <v>3.0310261249542236</v>
      </c>
      <c r="LE36" s="135">
        <v>3.0865294933319092</v>
      </c>
      <c r="LF36" s="135">
        <v>2.8920190334320068</v>
      </c>
      <c r="LG36" s="135">
        <v>2.7938380241394043</v>
      </c>
      <c r="LH36" s="135">
        <f t="shared" si="0"/>
        <v>4.2371775309244795</v>
      </c>
      <c r="LI36" s="135">
        <f t="shared" si="1"/>
        <v>3.7203466892242432</v>
      </c>
      <c r="LJ36" s="135">
        <f t="shared" si="2"/>
        <v>3.8393809199333191</v>
      </c>
      <c r="LK36" s="144">
        <f t="shared" si="3"/>
        <v>2.9241288503011069</v>
      </c>
    </row>
    <row r="37" spans="1:323" ht="15" customHeight="1">
      <c r="A37" s="114">
        <v>23</v>
      </c>
      <c r="B37" s="115">
        <v>207.10617065429687</v>
      </c>
      <c r="C37" s="116">
        <v>964.927978515625</v>
      </c>
      <c r="D37" s="117">
        <v>4.6590981483459473</v>
      </c>
      <c r="E37" s="116">
        <v>219.98800659179687</v>
      </c>
      <c r="F37" s="116">
        <v>1077.189453125</v>
      </c>
      <c r="G37" s="117">
        <v>4.8965826034545898</v>
      </c>
      <c r="H37" s="116">
        <v>297.91659545898437</v>
      </c>
      <c r="I37" s="116">
        <v>1254.971435546875</v>
      </c>
      <c r="J37" s="117">
        <v>4.2124924659729004</v>
      </c>
      <c r="K37" s="116">
        <v>352.44473266601562</v>
      </c>
      <c r="L37" s="116">
        <v>1427.0736083984375</v>
      </c>
      <c r="M37" s="117">
        <v>4.0490708351135254</v>
      </c>
      <c r="N37" s="116">
        <v>457.69857788085937</v>
      </c>
      <c r="O37" s="116">
        <v>1824.1219482421875</v>
      </c>
      <c r="P37" s="117">
        <v>3.985421895980835</v>
      </c>
      <c r="Q37" s="116">
        <v>632.15045166015625</v>
      </c>
      <c r="R37" s="116">
        <v>2215.4287109375</v>
      </c>
      <c r="S37" s="117">
        <v>3.5045909881591797</v>
      </c>
      <c r="T37" s="116">
        <v>753.5745849609375</v>
      </c>
      <c r="U37" s="116">
        <v>2866.98095703125</v>
      </c>
      <c r="V37" s="117">
        <v>3.8045084476470947</v>
      </c>
      <c r="W37" s="116">
        <v>1001.91650390625</v>
      </c>
      <c r="X37" s="116">
        <v>3768.96728515625</v>
      </c>
      <c r="Y37" s="117">
        <v>3.7617578506469727</v>
      </c>
      <c r="Z37" s="116">
        <v>1060.022216796875</v>
      </c>
      <c r="AA37" s="116">
        <v>3856.732666015625</v>
      </c>
      <c r="AB37" s="117">
        <v>3.6383507251739502</v>
      </c>
      <c r="AC37" s="116">
        <v>1069.4219970703125</v>
      </c>
      <c r="AD37" s="116">
        <v>4034.709716796875</v>
      </c>
      <c r="AE37" s="117">
        <v>3.7727947235107422</v>
      </c>
      <c r="AF37" s="116">
        <v>1141.23388671875</v>
      </c>
      <c r="AG37" s="116">
        <v>4519.26904296875</v>
      </c>
      <c r="AH37" s="117">
        <v>3.9599850177764893</v>
      </c>
      <c r="AI37" s="116">
        <v>1367.785888671875</v>
      </c>
      <c r="AJ37" s="116">
        <v>5134.51123046875</v>
      </c>
      <c r="AK37" s="117">
        <v>3.7538852691650391</v>
      </c>
      <c r="AL37" s="116">
        <v>1484.4849853515625</v>
      </c>
      <c r="AM37" s="116">
        <v>5475.96484375</v>
      </c>
      <c r="AN37" s="117">
        <v>3.6887977123260498</v>
      </c>
      <c r="AO37" s="116">
        <v>1798.559326171875</v>
      </c>
      <c r="AP37" s="116">
        <v>6416.75</v>
      </c>
      <c r="AQ37" s="117">
        <v>3.5677165985107422</v>
      </c>
      <c r="AR37" s="116">
        <v>1753.3028564453125</v>
      </c>
      <c r="AS37" s="116">
        <v>6533.25634765625</v>
      </c>
      <c r="AT37" s="117">
        <v>3.7262566089630127</v>
      </c>
      <c r="AU37" s="116">
        <v>1882.094482421875</v>
      </c>
      <c r="AV37" s="116">
        <v>7002.72216796875</v>
      </c>
      <c r="AW37" s="117">
        <v>3.7207069396972656</v>
      </c>
      <c r="AX37" s="116">
        <v>2082.23876953125</v>
      </c>
      <c r="AY37" s="116">
        <v>7538.1259765625</v>
      </c>
      <c r="AZ37" s="117">
        <v>3.6202025413513184</v>
      </c>
      <c r="BA37" s="116">
        <v>2187.1396484375</v>
      </c>
      <c r="BB37" s="116">
        <v>7583.91845703125</v>
      </c>
      <c r="BC37" s="117">
        <v>3.4675054550170898</v>
      </c>
      <c r="BD37" s="116">
        <v>1982.5042724609375</v>
      </c>
      <c r="BE37" s="116">
        <v>7048.8017578125</v>
      </c>
      <c r="BF37" s="117">
        <v>3.5555038452148437</v>
      </c>
      <c r="BG37" s="116">
        <v>1602.173828125</v>
      </c>
      <c r="BH37" s="116">
        <v>6383.546875</v>
      </c>
      <c r="BI37" s="117">
        <v>3.9843034744262695</v>
      </c>
      <c r="BJ37" s="116">
        <v>1486.96826171875</v>
      </c>
      <c r="BK37" s="116">
        <v>6174.37939453125</v>
      </c>
      <c r="BL37" s="117">
        <v>4.1523275375366211</v>
      </c>
      <c r="BM37" s="116">
        <v>1357.1002197265625</v>
      </c>
      <c r="BN37" s="116">
        <v>5691.619140625</v>
      </c>
      <c r="BO37" s="117">
        <v>4.1939563751220703</v>
      </c>
      <c r="BP37" s="116">
        <v>1281.83984375</v>
      </c>
      <c r="BQ37" s="116">
        <v>5518.458984375</v>
      </c>
      <c r="BR37" s="117">
        <v>4.3051080703735352</v>
      </c>
      <c r="BS37" s="116">
        <v>1540.158203125</v>
      </c>
      <c r="BT37" s="116">
        <v>6158.82421875</v>
      </c>
      <c r="BU37" s="117">
        <v>3.9988257884979248</v>
      </c>
      <c r="BV37" s="116">
        <v>1897.0418701171875</v>
      </c>
      <c r="BW37" s="116">
        <v>7480.84814453125</v>
      </c>
      <c r="BX37" s="117">
        <v>3.9434280395507813</v>
      </c>
      <c r="BY37" s="116">
        <v>2161.212158203125</v>
      </c>
      <c r="BZ37" s="116">
        <v>8239.91015625</v>
      </c>
      <c r="CA37" s="117">
        <v>3.8126335144042969</v>
      </c>
      <c r="CB37" s="116">
        <v>2463.2939453125</v>
      </c>
      <c r="CC37" s="116">
        <v>8897.34765625</v>
      </c>
      <c r="CD37" s="117">
        <v>3.6119716167449951</v>
      </c>
      <c r="CE37" s="116">
        <v>2202.886962890625</v>
      </c>
      <c r="CF37" s="116">
        <v>8121.3447265625</v>
      </c>
      <c r="CG37" s="117">
        <v>3.6866824626922607</v>
      </c>
      <c r="CH37" s="116">
        <v>2884.369140625</v>
      </c>
      <c r="CI37" s="116">
        <v>10528.0966796875</v>
      </c>
      <c r="CJ37" s="117">
        <v>3.6500518321990967</v>
      </c>
      <c r="CK37" s="116">
        <v>4061.697021484375</v>
      </c>
      <c r="CL37" s="116">
        <v>13953.021484375</v>
      </c>
      <c r="CM37" s="117">
        <v>3.4352688789367676</v>
      </c>
      <c r="CN37" s="116">
        <v>5310.4423828125</v>
      </c>
      <c r="CO37" s="116">
        <v>16785.45703125</v>
      </c>
      <c r="CP37" s="117">
        <v>3.1608397960662842</v>
      </c>
      <c r="CQ37" s="116">
        <v>6727.61865234375</v>
      </c>
      <c r="CR37" s="116">
        <v>20502.49609375</v>
      </c>
      <c r="CS37" s="117">
        <v>3.0475115776062012</v>
      </c>
      <c r="CT37" s="116">
        <v>12058.2255859375</v>
      </c>
      <c r="CU37" s="116">
        <v>36716.67578125</v>
      </c>
      <c r="CV37" s="117">
        <v>3.0449485778808594</v>
      </c>
      <c r="CW37" s="116">
        <v>17020.087890625</v>
      </c>
      <c r="CX37" s="116">
        <v>56314.61328125</v>
      </c>
      <c r="CY37" s="117">
        <v>3.3087146282196045</v>
      </c>
      <c r="CZ37" s="116">
        <v>21580.431640625</v>
      </c>
      <c r="DA37" s="116">
        <v>74329.5859375</v>
      </c>
      <c r="DB37" s="117">
        <v>3.4443049430847168</v>
      </c>
      <c r="DC37" s="116">
        <v>36758.01171875</v>
      </c>
      <c r="DD37" s="116">
        <v>124371.8984375</v>
      </c>
      <c r="DE37" s="117">
        <v>3.3835318088531494</v>
      </c>
      <c r="DF37" s="116">
        <v>70.941230773925781</v>
      </c>
      <c r="DG37" s="116">
        <v>240.11334228515625</v>
      </c>
      <c r="DH37" s="117">
        <v>3.3846797943115234</v>
      </c>
      <c r="DI37" s="116">
        <v>81.719161987304688</v>
      </c>
      <c r="DJ37" s="116">
        <v>279.65240478515625</v>
      </c>
      <c r="DK37" s="117">
        <v>3.4221153259277344</v>
      </c>
      <c r="DL37" s="116">
        <v>98.809989929199219</v>
      </c>
      <c r="DM37" s="116">
        <v>353.545166015625</v>
      </c>
      <c r="DN37" s="117">
        <v>3.5780305862426758</v>
      </c>
      <c r="DO37" s="116">
        <v>113.29354858398438</v>
      </c>
      <c r="DP37" s="116">
        <v>416.33404541015625</v>
      </c>
      <c r="DQ37" s="117">
        <v>3.6748256683349609</v>
      </c>
      <c r="DR37" s="116">
        <v>115.32807159423828</v>
      </c>
      <c r="DS37" s="116">
        <v>424.23291015625</v>
      </c>
      <c r="DT37" s="117">
        <v>3.6784877777099609</v>
      </c>
      <c r="DU37" s="116">
        <v>119.17984771728516</v>
      </c>
      <c r="DV37" s="116">
        <v>454.65814208984375</v>
      </c>
      <c r="DW37" s="117">
        <v>3.8148910999298096</v>
      </c>
      <c r="DX37" s="116">
        <v>124.96718597412109</v>
      </c>
      <c r="DY37" s="116">
        <v>490.95913696289062</v>
      </c>
      <c r="DZ37" s="117">
        <v>3.9287045001983643</v>
      </c>
      <c r="EA37" s="116">
        <v>136.33680725097656</v>
      </c>
      <c r="EB37" s="116">
        <v>532.79376220703125</v>
      </c>
      <c r="EC37" s="117">
        <v>3.9079232215881348</v>
      </c>
      <c r="ED37" s="116">
        <v>149.19807434082031</v>
      </c>
      <c r="EE37" s="118">
        <v>603.9554443359375</v>
      </c>
      <c r="EF37" s="119">
        <v>4.0480108261108398</v>
      </c>
      <c r="EG37" s="115">
        <v>169.31097412109375</v>
      </c>
      <c r="EH37" s="116">
        <v>673.4361572265625</v>
      </c>
      <c r="EI37" s="117">
        <v>3.9775104522705078</v>
      </c>
      <c r="EJ37" s="116">
        <v>173.35881042480469</v>
      </c>
      <c r="EK37" s="116">
        <v>737.55401611328125</v>
      </c>
      <c r="EL37" s="117">
        <v>4.2544941902160645</v>
      </c>
      <c r="EM37" s="116">
        <v>190.51402282714844</v>
      </c>
      <c r="EN37" s="116">
        <v>817.51239013671875</v>
      </c>
      <c r="EO37" s="117">
        <v>4.2910876274108887</v>
      </c>
      <c r="EP37" s="116">
        <v>204.28887939453125</v>
      </c>
      <c r="EQ37" s="116">
        <v>890.30908203125</v>
      </c>
      <c r="ER37" s="117">
        <v>4.3580889701843262</v>
      </c>
      <c r="ES37" s="116">
        <v>229.17002868652344</v>
      </c>
      <c r="ET37" s="116">
        <v>1001.4486083984375</v>
      </c>
      <c r="EU37" s="117">
        <v>4.3698935508728027</v>
      </c>
      <c r="EV37" s="116">
        <v>245.1759033203125</v>
      </c>
      <c r="EW37" s="116">
        <v>1089.888916015625</v>
      </c>
      <c r="EX37" s="117">
        <v>4.4453344345092773</v>
      </c>
      <c r="EY37" s="116">
        <v>267.64508056640625</v>
      </c>
      <c r="EZ37" s="116">
        <v>1188.040283203125</v>
      </c>
      <c r="FA37" s="117">
        <v>4.4388647079467773</v>
      </c>
      <c r="FB37" s="116">
        <v>277.87020874023437</v>
      </c>
      <c r="FC37" s="116">
        <v>1284.2059326171875</v>
      </c>
      <c r="FD37" s="117">
        <v>4.6216034889221191</v>
      </c>
      <c r="FE37" s="116">
        <v>299.79974365234375</v>
      </c>
      <c r="FF37" s="116">
        <v>1384.43212890625</v>
      </c>
      <c r="FG37" s="117">
        <v>4.617856502532959</v>
      </c>
      <c r="FH37" s="116">
        <v>317.78616333007812</v>
      </c>
      <c r="FI37" s="116">
        <v>1488.439453125</v>
      </c>
      <c r="FJ37" s="117">
        <v>4.68377685546875</v>
      </c>
      <c r="FK37" s="116">
        <v>357.08065795898437</v>
      </c>
      <c r="FL37" s="116">
        <v>1636.6776123046875</v>
      </c>
      <c r="FM37" s="117">
        <v>4.5834956169128418</v>
      </c>
      <c r="FN37" s="116">
        <v>405.3004150390625</v>
      </c>
      <c r="FO37" s="116">
        <v>1836.1845703125</v>
      </c>
      <c r="FP37" s="117">
        <v>4.530428409576416</v>
      </c>
      <c r="FQ37" s="116">
        <v>466.67977905273437</v>
      </c>
      <c r="FR37" s="116">
        <v>2048.6162109375</v>
      </c>
      <c r="FS37" s="117">
        <v>4.3897686004638672</v>
      </c>
      <c r="FT37" s="116">
        <v>532.63671875</v>
      </c>
      <c r="FU37" s="116">
        <v>2236.025390625</v>
      </c>
      <c r="FV37" s="117">
        <v>4.198030948638916</v>
      </c>
      <c r="FW37" s="116">
        <v>626.7879638671875</v>
      </c>
      <c r="FX37" s="116">
        <v>2485.194580078125</v>
      </c>
      <c r="FY37" s="117">
        <v>3.9649686813354492</v>
      </c>
      <c r="FZ37" s="116">
        <v>712.59930419921875</v>
      </c>
      <c r="GA37" s="116">
        <v>2776.261474609375</v>
      </c>
      <c r="GB37" s="117">
        <v>3.8959643840789795</v>
      </c>
      <c r="GC37" s="116">
        <v>863.651123046875</v>
      </c>
      <c r="GD37" s="116">
        <v>3169.77783203125</v>
      </c>
      <c r="GE37" s="117">
        <v>3.6702063083648682</v>
      </c>
      <c r="GF37" s="116">
        <v>1020.6740112304687</v>
      </c>
      <c r="GG37" s="116">
        <v>3646.673828125</v>
      </c>
      <c r="GH37" s="117">
        <v>3.5728094577789307</v>
      </c>
      <c r="GI37" s="116">
        <v>1192.4991455078125</v>
      </c>
      <c r="GJ37" s="116">
        <v>4189.8681640625</v>
      </c>
      <c r="GK37" s="117">
        <v>3.5135188102722168</v>
      </c>
      <c r="GL37" s="116">
        <v>1431.3509521484375</v>
      </c>
      <c r="GM37" s="116">
        <v>4695.95361328125</v>
      </c>
      <c r="GN37" s="117">
        <v>3.2807841300964355</v>
      </c>
      <c r="GO37" s="116">
        <v>1667.2393798828125</v>
      </c>
      <c r="GP37" s="116">
        <v>5444.18408203125</v>
      </c>
      <c r="GQ37" s="117">
        <v>3.2653884887695313</v>
      </c>
      <c r="GR37" s="116">
        <v>1932.55029296875</v>
      </c>
      <c r="GS37" s="116">
        <v>6138.97998046875</v>
      </c>
      <c r="GT37" s="117">
        <v>3.1766209602355957</v>
      </c>
      <c r="GU37" s="116">
        <v>2254.61474609375</v>
      </c>
      <c r="GV37" s="116">
        <v>6896.69482421875</v>
      </c>
      <c r="GW37" s="117">
        <v>3.0589239597320557</v>
      </c>
      <c r="GX37" s="116">
        <v>2570.411376953125</v>
      </c>
      <c r="GY37" s="116">
        <v>7758.6982421875</v>
      </c>
      <c r="GZ37" s="117">
        <v>3.018465518951416</v>
      </c>
      <c r="HA37" s="116">
        <v>2943.6767578125</v>
      </c>
      <c r="HB37" s="116">
        <v>8822.9091796875</v>
      </c>
      <c r="HC37" s="117">
        <v>2.9972412586212158</v>
      </c>
      <c r="HD37" s="116">
        <v>3164.300537109375</v>
      </c>
      <c r="HE37" s="116">
        <v>9867.5537109375</v>
      </c>
      <c r="HF37" s="117">
        <v>3.1183996200561523</v>
      </c>
      <c r="HG37" s="116">
        <v>3418.571044921875</v>
      </c>
      <c r="HH37" s="116">
        <v>10496.6630859375</v>
      </c>
      <c r="HI37" s="117">
        <v>3.0704827308654785</v>
      </c>
      <c r="HJ37" s="116">
        <v>3916.716064453125</v>
      </c>
      <c r="HK37" s="116">
        <v>11171.982421875</v>
      </c>
      <c r="HL37" s="117">
        <v>2.8523850440979004</v>
      </c>
      <c r="HM37" s="116">
        <v>4124.60205078125</v>
      </c>
      <c r="HN37" s="116">
        <v>11733.4609375</v>
      </c>
      <c r="HO37" s="117">
        <v>2.844749927520752</v>
      </c>
      <c r="HP37" s="116">
        <v>4307.6015625</v>
      </c>
      <c r="HQ37" s="116">
        <v>12138.8720703125</v>
      </c>
      <c r="HR37" s="117">
        <v>2.8180117607116699</v>
      </c>
      <c r="HS37" s="116">
        <v>4428.28466796875</v>
      </c>
      <c r="HT37" s="116">
        <v>12583.1689453125</v>
      </c>
      <c r="HU37" s="117">
        <v>2.8415446281433105</v>
      </c>
      <c r="HV37" s="116">
        <v>4585.8056640625</v>
      </c>
      <c r="HW37" s="116">
        <v>13277.8798828125</v>
      </c>
      <c r="HX37" s="117">
        <v>2.8954300880432129</v>
      </c>
      <c r="HY37" s="116">
        <v>4778.76513671875</v>
      </c>
      <c r="HZ37" s="116">
        <v>14064.4384765625</v>
      </c>
      <c r="IA37" s="117">
        <v>2.9431114196777344</v>
      </c>
      <c r="IB37" s="116">
        <v>4956.8076171875</v>
      </c>
      <c r="IC37" s="116">
        <v>14566.5693359375</v>
      </c>
      <c r="ID37" s="117">
        <v>2.9386997222900391</v>
      </c>
      <c r="IE37" s="116">
        <v>5059.4443359375</v>
      </c>
      <c r="IF37" s="116">
        <v>14887.5224609375</v>
      </c>
      <c r="IG37" s="117">
        <v>2.942521333694458</v>
      </c>
      <c r="IH37" s="116">
        <v>5062.06201171875</v>
      </c>
      <c r="II37" s="116">
        <v>15113.42578125</v>
      </c>
      <c r="IJ37" s="117">
        <v>2.9856264591217041</v>
      </c>
      <c r="IK37" s="116">
        <v>5048.66064453125</v>
      </c>
      <c r="IL37" s="116">
        <v>15296.298828125</v>
      </c>
      <c r="IM37" s="117">
        <v>3.0297737121582031</v>
      </c>
      <c r="IN37" s="115">
        <v>5001.5634765625</v>
      </c>
      <c r="IO37" s="116">
        <v>15717.076171875</v>
      </c>
      <c r="IP37" s="117">
        <v>3.142432689666748</v>
      </c>
      <c r="IQ37" s="116">
        <v>5450.865234375</v>
      </c>
      <c r="IR37" s="116">
        <v>16113.32421875</v>
      </c>
      <c r="IS37" s="117">
        <v>2.956104040145874</v>
      </c>
      <c r="IT37" s="116">
        <v>5540.78271484375</v>
      </c>
      <c r="IU37" s="116">
        <v>16574.33984375</v>
      </c>
      <c r="IV37" s="117">
        <v>2.991335391998291</v>
      </c>
      <c r="IW37" s="116">
        <v>5762.23974609375</v>
      </c>
      <c r="IX37" s="116">
        <v>17058.375</v>
      </c>
      <c r="IY37" s="117">
        <v>2.9603722095489502</v>
      </c>
      <c r="IZ37" s="116">
        <v>5995.1904296875</v>
      </c>
      <c r="JA37" s="116">
        <v>17699.33984375</v>
      </c>
      <c r="JB37" s="117">
        <v>2.952256441116333</v>
      </c>
      <c r="JC37" s="116">
        <v>6360.78955078125</v>
      </c>
      <c r="JD37" s="116">
        <v>18331.53515625</v>
      </c>
      <c r="JE37" s="117">
        <v>2.8819589614868164</v>
      </c>
      <c r="JF37" s="116">
        <v>6505.17724609375</v>
      </c>
      <c r="JG37" s="116">
        <v>18893.38671875</v>
      </c>
      <c r="JH37" s="117">
        <v>2.9043614864349365</v>
      </c>
      <c r="JI37" s="116">
        <v>6780.69580078125</v>
      </c>
      <c r="JJ37" s="116">
        <v>19540.3515625</v>
      </c>
      <c r="JK37" s="117">
        <v>2.8817620277404785</v>
      </c>
      <c r="JL37" s="116">
        <v>7108.9638671875</v>
      </c>
      <c r="JM37" s="116">
        <v>20526.650390625</v>
      </c>
      <c r="JN37" s="117">
        <v>2.8874320983886719</v>
      </c>
      <c r="JO37" s="116">
        <v>7310.4990234375</v>
      </c>
      <c r="JP37" s="116">
        <v>21106.19140625</v>
      </c>
      <c r="JQ37" s="117">
        <v>2.8871068954467773</v>
      </c>
      <c r="JR37" s="116">
        <v>7619.7978515625</v>
      </c>
      <c r="JS37" s="116">
        <v>21540.013671875</v>
      </c>
      <c r="JT37" s="117">
        <v>2.8268485069274902</v>
      </c>
      <c r="JU37" s="116">
        <v>8196.2109375</v>
      </c>
      <c r="JV37" s="116">
        <v>22901.17578125</v>
      </c>
      <c r="JW37" s="117">
        <v>2.7941174507141113</v>
      </c>
      <c r="JX37" s="116">
        <v>8649.5869140625</v>
      </c>
      <c r="JY37" s="116">
        <v>23794.4765625</v>
      </c>
      <c r="JZ37" s="117">
        <v>2.7509379386901855</v>
      </c>
      <c r="KA37" s="116">
        <v>9236.130859375</v>
      </c>
      <c r="KB37" s="116">
        <v>24243.453125</v>
      </c>
      <c r="KC37" s="117">
        <v>2.6248495578765869</v>
      </c>
      <c r="KD37" s="116">
        <v>9188.279296875</v>
      </c>
      <c r="KE37" s="116">
        <v>24324.57421875</v>
      </c>
      <c r="KF37" s="117">
        <v>2.647348165512085</v>
      </c>
      <c r="KG37" s="116">
        <v>9098.7421875</v>
      </c>
      <c r="KH37" s="116">
        <v>25063.69140625</v>
      </c>
      <c r="KI37" s="117">
        <v>2.7546324729919434</v>
      </c>
      <c r="KJ37" s="116">
        <v>9274.6142578125</v>
      </c>
      <c r="KK37" s="116">
        <v>25866.7734375</v>
      </c>
      <c r="KL37" s="117">
        <v>2.7889864444732666</v>
      </c>
      <c r="KM37" s="116">
        <v>9606.470703125</v>
      </c>
      <c r="KN37" s="116">
        <v>26368.25</v>
      </c>
      <c r="KO37" s="117">
        <v>2.744842529296875</v>
      </c>
      <c r="KP37" s="116">
        <v>9945.4951171875</v>
      </c>
      <c r="KQ37" s="116">
        <v>26548.546875</v>
      </c>
      <c r="KR37" s="117">
        <v>2.6694042682647705</v>
      </c>
      <c r="KS37" s="116">
        <v>10135.220703125</v>
      </c>
      <c r="KT37" s="116">
        <v>26809.904296875</v>
      </c>
      <c r="KU37" s="117">
        <v>2.645221471786499</v>
      </c>
      <c r="KV37" s="134">
        <v>4.7778406143188477</v>
      </c>
      <c r="KW37" s="135">
        <v>3.9112169742584229</v>
      </c>
      <c r="KX37" s="135">
        <v>3.7210454940795898</v>
      </c>
      <c r="KY37" s="135">
        <v>3.9025564193725586</v>
      </c>
      <c r="KZ37" s="135">
        <v>3.3546533584594727</v>
      </c>
      <c r="LA37" s="135">
        <v>3.8284993171691895</v>
      </c>
      <c r="LB37" s="135">
        <v>4.4940428733825684</v>
      </c>
      <c r="LC37" s="135">
        <v>3.6928060054779053</v>
      </c>
      <c r="LD37" s="135">
        <v>2.9515633583068848</v>
      </c>
      <c r="LE37" s="135">
        <v>2.9842233657836914</v>
      </c>
      <c r="LF37" s="135">
        <v>2.8086724281311035</v>
      </c>
      <c r="LG37" s="135">
        <v>2.7206175327301025</v>
      </c>
      <c r="LH37" s="135">
        <f t="shared" si="0"/>
        <v>4.1367010275522871</v>
      </c>
      <c r="LI37" s="135">
        <f t="shared" si="1"/>
        <v>3.6286048889160156</v>
      </c>
      <c r="LJ37" s="135">
        <f t="shared" si="2"/>
        <v>3.741727888584137</v>
      </c>
      <c r="LK37" s="144">
        <f t="shared" si="3"/>
        <v>2.8378377755482993</v>
      </c>
    </row>
    <row r="38" spans="1:323" ht="15" customHeight="1">
      <c r="A38" s="114">
        <v>24</v>
      </c>
      <c r="B38" s="115">
        <v>214.005859375</v>
      </c>
      <c r="C38" s="116">
        <v>974.854248046875</v>
      </c>
      <c r="D38" s="117">
        <v>4.5552687644958496</v>
      </c>
      <c r="E38" s="116">
        <v>227.10826110839844</v>
      </c>
      <c r="F38" s="116">
        <v>1088.421875</v>
      </c>
      <c r="G38" s="117">
        <v>4.7925243377685547</v>
      </c>
      <c r="H38" s="116">
        <v>307.84326171875</v>
      </c>
      <c r="I38" s="116">
        <v>1267.4993896484375</v>
      </c>
      <c r="J38" s="117">
        <v>4.1173529624938965</v>
      </c>
      <c r="K38" s="116">
        <v>364.549560546875</v>
      </c>
      <c r="L38" s="116">
        <v>1441.13427734375</v>
      </c>
      <c r="M38" s="117">
        <v>3.9531917572021484</v>
      </c>
      <c r="N38" s="116">
        <v>474.46206665039062</v>
      </c>
      <c r="O38" s="116">
        <v>1841.9912109375</v>
      </c>
      <c r="P38" s="117">
        <v>3.8822729587554932</v>
      </c>
      <c r="Q38" s="116">
        <v>652.8475341796875</v>
      </c>
      <c r="R38" s="116">
        <v>2236.1240234375</v>
      </c>
      <c r="S38" s="117">
        <v>3.4251856803894043</v>
      </c>
      <c r="T38" s="116">
        <v>779.4593505859375</v>
      </c>
      <c r="U38" s="116">
        <v>2894.619384765625</v>
      </c>
      <c r="V38" s="117">
        <v>3.7136244773864746</v>
      </c>
      <c r="W38" s="116">
        <v>1037.138916015625</v>
      </c>
      <c r="X38" s="116">
        <v>3805.145263671875</v>
      </c>
      <c r="Y38" s="117">
        <v>3.6688868999481201</v>
      </c>
      <c r="Z38" s="116">
        <v>1098.0709228515625</v>
      </c>
      <c r="AA38" s="116">
        <v>3893.281982421875</v>
      </c>
      <c r="AB38" s="117">
        <v>3.545565128326416</v>
      </c>
      <c r="AC38" s="116">
        <v>1108.5213623046875</v>
      </c>
      <c r="AD38" s="116">
        <v>4073.470458984375</v>
      </c>
      <c r="AE38" s="117">
        <v>3.6746883392333984</v>
      </c>
      <c r="AF38" s="116">
        <v>1182.7431640625</v>
      </c>
      <c r="AG38" s="116">
        <v>4563.44482421875</v>
      </c>
      <c r="AH38" s="117">
        <v>3.8583564758300781</v>
      </c>
      <c r="AI38" s="116">
        <v>1418.189697265625</v>
      </c>
      <c r="AJ38" s="116">
        <v>5183.7431640625</v>
      </c>
      <c r="AK38" s="117">
        <v>3.6551833152770996</v>
      </c>
      <c r="AL38" s="116">
        <v>1538.7044677734375</v>
      </c>
      <c r="AM38" s="116">
        <v>5528.12890625</v>
      </c>
      <c r="AN38" s="117">
        <v>3.5927164554595947</v>
      </c>
      <c r="AO38" s="116">
        <v>1862.033203125</v>
      </c>
      <c r="AP38" s="116">
        <v>6477.10009765625</v>
      </c>
      <c r="AQ38" s="117">
        <v>3.4785094261169434</v>
      </c>
      <c r="AR38" s="116">
        <v>1814.7523193359375</v>
      </c>
      <c r="AS38" s="116">
        <v>6595.74755859375</v>
      </c>
      <c r="AT38" s="117">
        <v>3.634516716003418</v>
      </c>
      <c r="AU38" s="116">
        <v>1947.002197265625</v>
      </c>
      <c r="AV38" s="116">
        <v>7069.673828125</v>
      </c>
      <c r="AW38" s="117">
        <v>3.6310558319091797</v>
      </c>
      <c r="AX38" s="116">
        <v>2153.985107421875</v>
      </c>
      <c r="AY38" s="116">
        <v>7609.4443359375</v>
      </c>
      <c r="AZ38" s="117">
        <v>3.5327284336090088</v>
      </c>
      <c r="BA38" s="116">
        <v>2262.8271484375</v>
      </c>
      <c r="BB38" s="116">
        <v>7654.4326171875</v>
      </c>
      <c r="BC38" s="117">
        <v>3.3826854228973389</v>
      </c>
      <c r="BD38" s="116">
        <v>2050.319580078125</v>
      </c>
      <c r="BE38" s="116">
        <v>7115.01953125</v>
      </c>
      <c r="BF38" s="117">
        <v>3.4702003002166748</v>
      </c>
      <c r="BG38" s="116">
        <v>1656.9053955078125</v>
      </c>
      <c r="BH38" s="116">
        <v>6446.10107421875</v>
      </c>
      <c r="BI38" s="117">
        <v>3.8904459476470947</v>
      </c>
      <c r="BJ38" s="116">
        <v>1537.7452392578125</v>
      </c>
      <c r="BK38" s="116">
        <v>6235.7236328125</v>
      </c>
      <c r="BL38" s="117">
        <v>4.0551085472106934</v>
      </c>
      <c r="BM38" s="116">
        <v>1403.4884033203125</v>
      </c>
      <c r="BN38" s="116">
        <v>5748.3486328125</v>
      </c>
      <c r="BO38" s="117">
        <v>4.0957579612731934</v>
      </c>
      <c r="BP38" s="116">
        <v>1326.319580078125</v>
      </c>
      <c r="BQ38" s="116">
        <v>5573.9130859375</v>
      </c>
      <c r="BR38" s="117">
        <v>4.2025413513183594</v>
      </c>
      <c r="BS38" s="116">
        <v>1593.704345703125</v>
      </c>
      <c r="BT38" s="116">
        <v>6219.24560546875</v>
      </c>
      <c r="BU38" s="117">
        <v>3.90238356590271</v>
      </c>
      <c r="BV38" s="116">
        <v>1963.4130859375</v>
      </c>
      <c r="BW38" s="116">
        <v>7553.88427734375</v>
      </c>
      <c r="BX38" s="117">
        <v>3.847322940826416</v>
      </c>
      <c r="BY38" s="116">
        <v>2237.2509765625</v>
      </c>
      <c r="BZ38" s="116">
        <v>8319.3935546875</v>
      </c>
      <c r="CA38" s="117">
        <v>3.718578577041626</v>
      </c>
      <c r="CB38" s="116">
        <v>2550.006103515625</v>
      </c>
      <c r="CC38" s="116">
        <v>8981.4365234375</v>
      </c>
      <c r="CD38" s="117">
        <v>3.5221235752105713</v>
      </c>
      <c r="CE38" s="116">
        <v>2281.115478515625</v>
      </c>
      <c r="CF38" s="116">
        <v>8198.703125</v>
      </c>
      <c r="CG38" s="117">
        <v>3.5941638946533203</v>
      </c>
      <c r="CH38" s="116">
        <v>2984.809326171875</v>
      </c>
      <c r="CI38" s="116">
        <v>10628.013671875</v>
      </c>
      <c r="CJ38" s="117">
        <v>3.5607011318206787</v>
      </c>
      <c r="CK38" s="116">
        <v>4203.47265625</v>
      </c>
      <c r="CL38" s="116">
        <v>14082.2392578125</v>
      </c>
      <c r="CM38" s="117">
        <v>3.3501441478729248</v>
      </c>
      <c r="CN38" s="116">
        <v>5493.98193359375</v>
      </c>
      <c r="CO38" s="116">
        <v>16935.23828125</v>
      </c>
      <c r="CP38" s="117">
        <v>3.0825071334838867</v>
      </c>
      <c r="CQ38" s="116">
        <v>6960.6298828125</v>
      </c>
      <c r="CR38" s="116">
        <v>20682.21484375</v>
      </c>
      <c r="CS38" s="117">
        <v>2.9713137149810791</v>
      </c>
      <c r="CT38" s="116">
        <v>12481.044921875</v>
      </c>
      <c r="CU38" s="116">
        <v>37038.34765625</v>
      </c>
      <c r="CV38" s="117">
        <v>2.9675679206848145</v>
      </c>
      <c r="CW38" s="116">
        <v>17597.185546875</v>
      </c>
      <c r="CX38" s="116">
        <v>56827.8671875</v>
      </c>
      <c r="CY38" s="117">
        <v>3.229372501373291</v>
      </c>
      <c r="CZ38" s="116">
        <v>22313.0703125</v>
      </c>
      <c r="DA38" s="116">
        <v>75018.859375</v>
      </c>
      <c r="DB38" s="117">
        <v>3.3621039390563965</v>
      </c>
      <c r="DC38" s="116">
        <v>37975.3359375</v>
      </c>
      <c r="DD38" s="116">
        <v>125516.75</v>
      </c>
      <c r="DE38" s="117">
        <v>3.3052177429199219</v>
      </c>
      <c r="DF38" s="116">
        <v>73.364776611328125</v>
      </c>
      <c r="DG38" s="116">
        <v>242.32345581054687</v>
      </c>
      <c r="DH38" s="117">
        <v>3.3029944896697998</v>
      </c>
      <c r="DI38" s="116">
        <v>84.499198913574219</v>
      </c>
      <c r="DJ38" s="116">
        <v>282.23867797851562</v>
      </c>
      <c r="DK38" s="117">
        <v>3.3401343822479248</v>
      </c>
      <c r="DL38" s="116">
        <v>102.20120239257812</v>
      </c>
      <c r="DM38" s="116">
        <v>356.87484741210937</v>
      </c>
      <c r="DN38" s="117">
        <v>3.4918849468231201</v>
      </c>
      <c r="DO38" s="116">
        <v>117.18547821044922</v>
      </c>
      <c r="DP38" s="116">
        <v>420.29592895507812</v>
      </c>
      <c r="DQ38" s="117">
        <v>3.5865871906280518</v>
      </c>
      <c r="DR38" s="116">
        <v>119.21826934814453</v>
      </c>
      <c r="DS38" s="116">
        <v>428.27206420898437</v>
      </c>
      <c r="DT38" s="117">
        <v>3.5923359394073486</v>
      </c>
      <c r="DU38" s="116">
        <v>123.207763671875</v>
      </c>
      <c r="DV38" s="116">
        <v>459.0458984375</v>
      </c>
      <c r="DW38" s="117">
        <v>3.7257871627807617</v>
      </c>
      <c r="DX38" s="116">
        <v>129.225341796875</v>
      </c>
      <c r="DY38" s="116">
        <v>495.7469482421875</v>
      </c>
      <c r="DZ38" s="117">
        <v>3.8362982273101807</v>
      </c>
      <c r="EA38" s="116">
        <v>141.00717163085937</v>
      </c>
      <c r="EB38" s="116">
        <v>537.97979736328125</v>
      </c>
      <c r="EC38" s="117">
        <v>3.815265417098999</v>
      </c>
      <c r="ED38" s="116">
        <v>154.36602783203125</v>
      </c>
      <c r="EE38" s="118">
        <v>609.90533447265625</v>
      </c>
      <c r="EF38" s="119">
        <v>3.951033353805542</v>
      </c>
      <c r="EG38" s="115">
        <v>175.05209350585937</v>
      </c>
      <c r="EH38" s="116">
        <v>680.03173828125</v>
      </c>
      <c r="EI38" s="117">
        <v>3.8847391605377197</v>
      </c>
      <c r="EJ38" s="116">
        <v>179.3055419921875</v>
      </c>
      <c r="EK38" s="116">
        <v>744.9388427734375</v>
      </c>
      <c r="EL38" s="117">
        <v>4.1545777320861816</v>
      </c>
      <c r="EM38" s="116">
        <v>197.91403198242187</v>
      </c>
      <c r="EN38" s="116">
        <v>825.71392822265625</v>
      </c>
      <c r="EO38" s="117">
        <v>4.172083854675293</v>
      </c>
      <c r="EP38" s="116">
        <v>211.87423706054687</v>
      </c>
      <c r="EQ38" s="116">
        <v>899.2860107421875</v>
      </c>
      <c r="ER38" s="117">
        <v>4.2444329261779785</v>
      </c>
      <c r="ES38" s="116">
        <v>237.22496032714844</v>
      </c>
      <c r="ET38" s="116">
        <v>1011.5574951171875</v>
      </c>
      <c r="EU38" s="117">
        <v>4.2641277313232422</v>
      </c>
      <c r="EV38" s="116">
        <v>254.15689086914063</v>
      </c>
      <c r="EW38" s="116">
        <v>1100.9447021484375</v>
      </c>
      <c r="EX38" s="117">
        <v>4.3317523002624512</v>
      </c>
      <c r="EY38" s="116">
        <v>277.42526245117187</v>
      </c>
      <c r="EZ38" s="116">
        <v>1200.0865478515625</v>
      </c>
      <c r="FA38" s="117">
        <v>4.3258013725280762</v>
      </c>
      <c r="FB38" s="116">
        <v>288.25128173828125</v>
      </c>
      <c r="FC38" s="116">
        <v>1297.379150390625</v>
      </c>
      <c r="FD38" s="117">
        <v>4.500861644744873</v>
      </c>
      <c r="FE38" s="116">
        <v>311.060302734375</v>
      </c>
      <c r="FF38" s="116">
        <v>1398.6298828125</v>
      </c>
      <c r="FG38" s="117">
        <v>4.4963302612304687</v>
      </c>
      <c r="FH38" s="116">
        <v>329.51422119140625</v>
      </c>
      <c r="FI38" s="116">
        <v>1503.7659912109375</v>
      </c>
      <c r="FJ38" s="117">
        <v>4.5635843276977539</v>
      </c>
      <c r="FK38" s="116">
        <v>370.06515502929687</v>
      </c>
      <c r="FL38" s="116">
        <v>1653.4295654296875</v>
      </c>
      <c r="FM38" s="117">
        <v>4.4679417610168457</v>
      </c>
      <c r="FN38" s="116">
        <v>420.22808837890625</v>
      </c>
      <c r="FO38" s="116">
        <v>1854.914306640625</v>
      </c>
      <c r="FP38" s="117">
        <v>4.4140653610229492</v>
      </c>
      <c r="FQ38" s="116">
        <v>483.40396118164062</v>
      </c>
      <c r="FR38" s="116">
        <v>2069.32177734375</v>
      </c>
      <c r="FS38" s="117">
        <v>4.2807297706604004</v>
      </c>
      <c r="FT38" s="116">
        <v>552.06866455078125</v>
      </c>
      <c r="FU38" s="116">
        <v>2258.31103515625</v>
      </c>
      <c r="FV38" s="117">
        <v>4.0906343460083008</v>
      </c>
      <c r="FW38" s="116">
        <v>648.92431640625</v>
      </c>
      <c r="FX38" s="116">
        <v>2509.50048828125</v>
      </c>
      <c r="FY38" s="117">
        <v>3.8671698570251465</v>
      </c>
      <c r="FZ38" s="116">
        <v>737.9205322265625</v>
      </c>
      <c r="GA38" s="116">
        <v>2803.246826171875</v>
      </c>
      <c r="GB38" s="117">
        <v>3.7988464832305908</v>
      </c>
      <c r="GC38" s="116">
        <v>893.7808837890625</v>
      </c>
      <c r="GD38" s="116">
        <v>3199.92236328125</v>
      </c>
      <c r="GE38" s="117">
        <v>3.5802090167999268</v>
      </c>
      <c r="GF38" s="116">
        <v>1055.6942138671875</v>
      </c>
      <c r="GG38" s="116">
        <v>3680.99609375</v>
      </c>
      <c r="GH38" s="117">
        <v>3.4868013858795166</v>
      </c>
      <c r="GI38" s="116">
        <v>1233.6455078125</v>
      </c>
      <c r="GJ38" s="116">
        <v>4229.0361328125</v>
      </c>
      <c r="GK38" s="117">
        <v>3.4280805587768555</v>
      </c>
      <c r="GL38" s="116">
        <v>1481.1197509765625</v>
      </c>
      <c r="GM38" s="116">
        <v>4738.5830078125</v>
      </c>
      <c r="GN38" s="117">
        <v>3.1993246078491211</v>
      </c>
      <c r="GO38" s="116">
        <v>1725.4180908203125</v>
      </c>
      <c r="GP38" s="116">
        <v>5493.5</v>
      </c>
      <c r="GQ38" s="117">
        <v>3.183866024017334</v>
      </c>
      <c r="GR38" s="116">
        <v>1999.1033935546875</v>
      </c>
      <c r="GS38" s="116">
        <v>6193.89208984375</v>
      </c>
      <c r="GT38" s="117">
        <v>3.0983350276947021</v>
      </c>
      <c r="GU38" s="116">
        <v>2333.009033203125</v>
      </c>
      <c r="GV38" s="116">
        <v>6957.26123046875</v>
      </c>
      <c r="GW38" s="117">
        <v>2.982097864151001</v>
      </c>
      <c r="GX38" s="116">
        <v>2660.708740234375</v>
      </c>
      <c r="GY38" s="116">
        <v>7826.37353515625</v>
      </c>
      <c r="GZ38" s="117">
        <v>2.9414620399475098</v>
      </c>
      <c r="HA38" s="116">
        <v>3046.361083984375</v>
      </c>
      <c r="HB38" s="116">
        <v>8899.5947265625</v>
      </c>
      <c r="HC38" s="117">
        <v>2.9213852882385254</v>
      </c>
      <c r="HD38" s="116">
        <v>3274.968505859375</v>
      </c>
      <c r="HE38" s="116">
        <v>9955.029296875</v>
      </c>
      <c r="HF38" s="117">
        <v>3.0397329330444336</v>
      </c>
      <c r="HG38" s="116">
        <v>3538.21875</v>
      </c>
      <c r="HH38" s="116">
        <v>10589.01171875</v>
      </c>
      <c r="HI38" s="117">
        <v>2.9927520751953125</v>
      </c>
      <c r="HJ38" s="116">
        <v>4068.309326171875</v>
      </c>
      <c r="HK38" s="116">
        <v>11266.4482421875</v>
      </c>
      <c r="HL38" s="117">
        <v>2.7693195343017578</v>
      </c>
      <c r="HM38" s="116">
        <v>4275.60595703125</v>
      </c>
      <c r="HN38" s="116">
        <v>11832.5751953125</v>
      </c>
      <c r="HO38" s="117">
        <v>2.7674615383148193</v>
      </c>
      <c r="HP38" s="116">
        <v>4441.5283203125</v>
      </c>
      <c r="HQ38" s="116">
        <v>12240.99609375</v>
      </c>
      <c r="HR38" s="117">
        <v>2.7560324668884277</v>
      </c>
      <c r="HS38" s="116">
        <v>4560.2724609375</v>
      </c>
      <c r="HT38" s="116">
        <v>12689.6044921875</v>
      </c>
      <c r="HU38" s="117">
        <v>2.7826416492462158</v>
      </c>
      <c r="HV38" s="116">
        <v>4730.373046875</v>
      </c>
      <c r="HW38" s="116">
        <v>13391.30078125</v>
      </c>
      <c r="HX38" s="117">
        <v>2.830918550491333</v>
      </c>
      <c r="HY38" s="116">
        <v>4944.6376953125</v>
      </c>
      <c r="HZ38" s="116">
        <v>14185.5322265625</v>
      </c>
      <c r="IA38" s="117">
        <v>2.8688719272613525</v>
      </c>
      <c r="IB38" s="116">
        <v>5147.4345703125</v>
      </c>
      <c r="IC38" s="116">
        <v>14691.7666015625</v>
      </c>
      <c r="ID38" s="117">
        <v>2.8541920185089111</v>
      </c>
      <c r="IE38" s="116">
        <v>5264.55859375</v>
      </c>
      <c r="IF38" s="116">
        <v>15015.498046875</v>
      </c>
      <c r="IG38" s="117">
        <v>2.8521854877471924</v>
      </c>
      <c r="IH38" s="116">
        <v>5276.51416015625</v>
      </c>
      <c r="II38" s="116">
        <v>15244.27734375</v>
      </c>
      <c r="IJ38" s="117">
        <v>2.8890810012817383</v>
      </c>
      <c r="IK38" s="116">
        <v>5270.82080078125</v>
      </c>
      <c r="IL38" s="116">
        <v>15429.6826171875</v>
      </c>
      <c r="IM38" s="117">
        <v>2.927377462387085</v>
      </c>
      <c r="IN38" s="115">
        <v>5230.11865234375</v>
      </c>
      <c r="IO38" s="116">
        <v>15856.572265625</v>
      </c>
      <c r="IP38" s="117">
        <v>3.031780481338501</v>
      </c>
      <c r="IQ38" s="116">
        <v>5671.0029296875</v>
      </c>
      <c r="IR38" s="116">
        <v>16252.1279296875</v>
      </c>
      <c r="IS38" s="117">
        <v>2.8658294677734375</v>
      </c>
      <c r="IT38" s="116">
        <v>5763.94384765625</v>
      </c>
      <c r="IU38" s="116">
        <v>16718.033203125</v>
      </c>
      <c r="IV38" s="117">
        <v>2.9004504680633545</v>
      </c>
      <c r="IW38" s="116">
        <v>6002.3310546875</v>
      </c>
      <c r="IX38" s="116">
        <v>17205.44140625</v>
      </c>
      <c r="IY38" s="117">
        <v>2.866459846496582</v>
      </c>
      <c r="IZ38" s="116">
        <v>6255.078125</v>
      </c>
      <c r="JA38" s="116">
        <v>17851.634765625</v>
      </c>
      <c r="JB38" s="117">
        <v>2.8539426326751709</v>
      </c>
      <c r="JC38" s="116">
        <v>6638.22119140625</v>
      </c>
      <c r="JD38" s="116">
        <v>18487.154296875</v>
      </c>
      <c r="JE38" s="117">
        <v>2.7849559783935547</v>
      </c>
      <c r="JF38" s="116">
        <v>6717.2724609375</v>
      </c>
      <c r="JG38" s="116">
        <v>19054.955078125</v>
      </c>
      <c r="JH38" s="117">
        <v>2.8367102146148682</v>
      </c>
      <c r="JI38" s="116">
        <v>7027.443359375</v>
      </c>
      <c r="JJ38" s="116">
        <v>19706.62890625</v>
      </c>
      <c r="JK38" s="117">
        <v>2.8042387962341309</v>
      </c>
      <c r="JL38" s="116">
        <v>7356.115234375</v>
      </c>
      <c r="JM38" s="116">
        <v>20701.587890625</v>
      </c>
      <c r="JN38" s="117">
        <v>2.8142011165618896</v>
      </c>
      <c r="JO38" s="116">
        <v>7571.50537109375</v>
      </c>
      <c r="JP38" s="116">
        <v>21285.98828125</v>
      </c>
      <c r="JQ38" s="117">
        <v>2.8113284111022949</v>
      </c>
      <c r="JR38" s="116">
        <v>7908.8359375</v>
      </c>
      <c r="JS38" s="116">
        <v>21721.287109375</v>
      </c>
      <c r="JT38" s="117">
        <v>2.7464582920074463</v>
      </c>
      <c r="JU38" s="116">
        <v>8533.8173828125</v>
      </c>
      <c r="JV38" s="116">
        <v>23092.443359375</v>
      </c>
      <c r="JW38" s="117">
        <v>2.7059922218322754</v>
      </c>
      <c r="JX38" s="116">
        <v>8974.3486328125</v>
      </c>
      <c r="JY38" s="116">
        <v>23991.486328125</v>
      </c>
      <c r="JZ38" s="117">
        <v>2.6733400821685791</v>
      </c>
      <c r="KA38" s="116">
        <v>9448.46875</v>
      </c>
      <c r="KB38" s="116">
        <v>24439.52734375</v>
      </c>
      <c r="KC38" s="117">
        <v>2.5866124629974365</v>
      </c>
      <c r="KD38" s="116">
        <v>9511.619140625</v>
      </c>
      <c r="KE38" s="116">
        <v>24521.619140625</v>
      </c>
      <c r="KF38" s="117">
        <v>2.5780699253082275</v>
      </c>
      <c r="KG38" s="116">
        <v>9396.57421875</v>
      </c>
      <c r="KH38" s="116">
        <v>25271.783203125</v>
      </c>
      <c r="KI38" s="117">
        <v>2.6894676685333252</v>
      </c>
      <c r="KJ38" s="116">
        <v>9578.3876953125</v>
      </c>
      <c r="KK38" s="116">
        <v>26083.111328125</v>
      </c>
      <c r="KL38" s="117">
        <v>2.723121166229248</v>
      </c>
      <c r="KM38" s="116">
        <v>9956.4228515625</v>
      </c>
      <c r="KN38" s="116">
        <v>26586.515625</v>
      </c>
      <c r="KO38" s="117">
        <v>2.6702878475189209</v>
      </c>
      <c r="KP38" s="116">
        <v>10324.96875</v>
      </c>
      <c r="KQ38" s="116">
        <v>26764.5234375</v>
      </c>
      <c r="KR38" s="117">
        <v>2.5922133922576904</v>
      </c>
      <c r="KS38" s="116">
        <v>10462.619140625</v>
      </c>
      <c r="KT38" s="116">
        <v>27027.19140625</v>
      </c>
      <c r="KU38" s="117">
        <v>2.5832147598266602</v>
      </c>
      <c r="KV38" s="134">
        <v>4.6738967895507812</v>
      </c>
      <c r="KW38" s="135">
        <v>3.8183255195617676</v>
      </c>
      <c r="KX38" s="135">
        <v>3.627220630645752</v>
      </c>
      <c r="KY38" s="135">
        <v>3.8087148666381836</v>
      </c>
      <c r="KZ38" s="135">
        <v>3.272608757019043</v>
      </c>
      <c r="LA38" s="135">
        <v>3.7378642559051514</v>
      </c>
      <c r="LB38" s="135">
        <v>4.3780980110168457</v>
      </c>
      <c r="LC38" s="135">
        <v>3.6013996601104736</v>
      </c>
      <c r="LD38" s="135">
        <v>2.878380298614502</v>
      </c>
      <c r="LE38" s="135">
        <v>2.891016960144043</v>
      </c>
      <c r="LF38" s="135">
        <v>2.7341907024383545</v>
      </c>
      <c r="LG38" s="135">
        <v>2.6516609191894531</v>
      </c>
      <c r="LH38" s="135">
        <f t="shared" si="0"/>
        <v>4.0398143132527666</v>
      </c>
      <c r="LI38" s="135">
        <f t="shared" si="1"/>
        <v>3.5406618118286133</v>
      </c>
      <c r="LJ38" s="135">
        <f t="shared" si="2"/>
        <v>3.6489355564117432</v>
      </c>
      <c r="LK38" s="144">
        <f t="shared" si="3"/>
        <v>2.7589561939239502</v>
      </c>
    </row>
    <row r="39" spans="1:323" ht="15" customHeight="1">
      <c r="A39" s="114">
        <v>25</v>
      </c>
      <c r="B39" s="115">
        <v>221.13888549804687</v>
      </c>
      <c r="C39" s="116">
        <v>984.95166015625</v>
      </c>
      <c r="D39" s="117">
        <v>4.4539957046508789</v>
      </c>
      <c r="E39" s="116">
        <v>234.4713134765625</v>
      </c>
      <c r="F39" s="116">
        <v>1099.857177734375</v>
      </c>
      <c r="G39" s="117">
        <v>4.6907963752746582</v>
      </c>
      <c r="H39" s="116">
        <v>318.05447387695312</v>
      </c>
      <c r="I39" s="116">
        <v>1280.22705078125</v>
      </c>
      <c r="J39" s="117">
        <v>4.025181770324707</v>
      </c>
      <c r="K39" s="116">
        <v>377.148681640625</v>
      </c>
      <c r="L39" s="116">
        <v>1455.405029296875</v>
      </c>
      <c r="M39" s="117">
        <v>3.85896897315979</v>
      </c>
      <c r="N39" s="116">
        <v>491.4906005859375</v>
      </c>
      <c r="O39" s="116">
        <v>1860.1116943359375</v>
      </c>
      <c r="P39" s="117">
        <v>3.7846333980560303</v>
      </c>
      <c r="Q39" s="116">
        <v>672.23944091796875</v>
      </c>
      <c r="R39" s="116">
        <v>2257.103515625</v>
      </c>
      <c r="S39" s="117">
        <v>3.357588529586792</v>
      </c>
      <c r="T39" s="116">
        <v>806.302978515625</v>
      </c>
      <c r="U39" s="116">
        <v>2922.643310546875</v>
      </c>
      <c r="V39" s="117">
        <v>3.6247458457946777</v>
      </c>
      <c r="W39" s="116">
        <v>1073.326171875</v>
      </c>
      <c r="X39" s="116">
        <v>3841.811767578125</v>
      </c>
      <c r="Y39" s="117">
        <v>3.5793516635894775</v>
      </c>
      <c r="Z39" s="116">
        <v>1136.96044921875</v>
      </c>
      <c r="AA39" s="116">
        <v>3930.293212890625</v>
      </c>
      <c r="AB39" s="117">
        <v>3.4568424224853516</v>
      </c>
      <c r="AC39" s="116">
        <v>1148.41845703125</v>
      </c>
      <c r="AD39" s="116">
        <v>4112.73779296875</v>
      </c>
      <c r="AE39" s="117">
        <v>3.5812187194824219</v>
      </c>
      <c r="AF39" s="116">
        <v>1225.0823974609375</v>
      </c>
      <c r="AG39" s="116">
        <v>4608.2392578125</v>
      </c>
      <c r="AH39" s="117">
        <v>3.7615749835968018</v>
      </c>
      <c r="AI39" s="116">
        <v>1469.4708251953125</v>
      </c>
      <c r="AJ39" s="116">
        <v>5233.609375</v>
      </c>
      <c r="AK39" s="117">
        <v>3.5615606307983398</v>
      </c>
      <c r="AL39" s="116">
        <v>1593.9056396484375</v>
      </c>
      <c r="AM39" s="116">
        <v>5580.9541015625</v>
      </c>
      <c r="AN39" s="117">
        <v>3.5014331340789795</v>
      </c>
      <c r="AO39" s="116">
        <v>1927.2650146484375</v>
      </c>
      <c r="AP39" s="116">
        <v>6538.20068359375</v>
      </c>
      <c r="AQ39" s="117">
        <v>3.3924760818481445</v>
      </c>
      <c r="AR39" s="116">
        <v>1877.7442626953125</v>
      </c>
      <c r="AS39" s="116">
        <v>6659.07666015625</v>
      </c>
      <c r="AT39" s="117">
        <v>3.5463171005249023</v>
      </c>
      <c r="AU39" s="116">
        <v>2013.854248046875</v>
      </c>
      <c r="AV39" s="116">
        <v>7137.533203125</v>
      </c>
      <c r="AW39" s="117">
        <v>3.5442154407501221</v>
      </c>
      <c r="AX39" s="116">
        <v>2227.890380859375</v>
      </c>
      <c r="AY39" s="116">
        <v>7681.69384765625</v>
      </c>
      <c r="AZ39" s="117">
        <v>3.447967529296875</v>
      </c>
      <c r="BA39" s="116">
        <v>2340.5244140625</v>
      </c>
      <c r="BB39" s="116">
        <v>7725.8056640625</v>
      </c>
      <c r="BC39" s="117">
        <v>3.3008866310119629</v>
      </c>
      <c r="BD39" s="116">
        <v>2119.964111328125</v>
      </c>
      <c r="BE39" s="116">
        <v>7182.0869140625</v>
      </c>
      <c r="BF39" s="117">
        <v>3.3878343105316162</v>
      </c>
      <c r="BG39" s="116">
        <v>1713.1258544921875</v>
      </c>
      <c r="BH39" s="116">
        <v>6509.58349609375</v>
      </c>
      <c r="BI39" s="117">
        <v>3.799828052520752</v>
      </c>
      <c r="BJ39" s="116">
        <v>1589.9071044921875</v>
      </c>
      <c r="BK39" s="116">
        <v>6298.01708984375</v>
      </c>
      <c r="BL39" s="117">
        <v>3.9612483978271484</v>
      </c>
      <c r="BM39" s="116">
        <v>1451.140869140625</v>
      </c>
      <c r="BN39" s="116">
        <v>5805.9638671875</v>
      </c>
      <c r="BO39" s="117">
        <v>4.0009651184082031</v>
      </c>
      <c r="BP39" s="116">
        <v>1371.9434814453125</v>
      </c>
      <c r="BQ39" s="116">
        <v>5630.24462890625</v>
      </c>
      <c r="BR39" s="117">
        <v>4.1038460731506348</v>
      </c>
      <c r="BS39" s="116">
        <v>1648.4759521484375</v>
      </c>
      <c r="BT39" s="116">
        <v>6280.5556640625</v>
      </c>
      <c r="BU39" s="117">
        <v>3.8099164962768555</v>
      </c>
      <c r="BV39" s="116">
        <v>2030.9854736328125</v>
      </c>
      <c r="BW39" s="116">
        <v>7627.9755859375</v>
      </c>
      <c r="BX39" s="117">
        <v>3.7558002471923828</v>
      </c>
      <c r="BY39" s="116">
        <v>2314.636962890625</v>
      </c>
      <c r="BZ39" s="116">
        <v>8399.974609375</v>
      </c>
      <c r="CA39" s="117">
        <v>3.6290678977966309</v>
      </c>
      <c r="CB39" s="116">
        <v>2638.10791015625</v>
      </c>
      <c r="CC39" s="116">
        <v>9066.603515625</v>
      </c>
      <c r="CD39" s="117">
        <v>3.4367825984954834</v>
      </c>
      <c r="CE39" s="116">
        <v>2360.4638671875</v>
      </c>
      <c r="CF39" s="116">
        <v>8277.078125</v>
      </c>
      <c r="CG39" s="117">
        <v>3.506547212600708</v>
      </c>
      <c r="CH39" s="116">
        <v>3087.66162109375</v>
      </c>
      <c r="CI39" s="116">
        <v>10729.240234375</v>
      </c>
      <c r="CJ39" s="117">
        <v>3.4748756885528564</v>
      </c>
      <c r="CK39" s="116">
        <v>4348.205078125</v>
      </c>
      <c r="CL39" s="116">
        <v>14212.9951171875</v>
      </c>
      <c r="CM39" s="117">
        <v>3.2687039375305176</v>
      </c>
      <c r="CN39" s="116">
        <v>5681.55712890625</v>
      </c>
      <c r="CO39" s="116">
        <v>17086.54296875</v>
      </c>
      <c r="CP39" s="117">
        <v>3.0073697566986084</v>
      </c>
      <c r="CQ39" s="116">
        <v>7198.40966796875</v>
      </c>
      <c r="CR39" s="116">
        <v>20863.58984375</v>
      </c>
      <c r="CS39" s="117">
        <v>2.8983609676361084</v>
      </c>
      <c r="CT39" s="116">
        <v>12910.265625</v>
      </c>
      <c r="CU39" s="116">
        <v>37362.9296875</v>
      </c>
      <c r="CV39" s="117">
        <v>2.8940482139587402</v>
      </c>
      <c r="CW39" s="116">
        <v>18189.98828125</v>
      </c>
      <c r="CX39" s="116">
        <v>57347.0078125</v>
      </c>
      <c r="CY39" s="117">
        <v>3.1526687145233154</v>
      </c>
      <c r="CZ39" s="116">
        <v>23066.306640625</v>
      </c>
      <c r="DA39" s="116">
        <v>75716.6015625</v>
      </c>
      <c r="DB39" s="117">
        <v>3.2825629711151123</v>
      </c>
      <c r="DC39" s="116">
        <v>39230.09765625</v>
      </c>
      <c r="DD39" s="116">
        <v>126675.640625</v>
      </c>
      <c r="DE39" s="117">
        <v>3.2290422916412354</v>
      </c>
      <c r="DF39" s="116">
        <v>75.85675048828125</v>
      </c>
      <c r="DG39" s="116">
        <v>244.55975341796875</v>
      </c>
      <c r="DH39" s="117">
        <v>3.2239682674407959</v>
      </c>
      <c r="DI39" s="116">
        <v>87.359970092773438</v>
      </c>
      <c r="DJ39" s="116">
        <v>284.85614013671875</v>
      </c>
      <c r="DK39" s="117">
        <v>3.2607169151306152</v>
      </c>
      <c r="DL39" s="116">
        <v>105.69170379638672</v>
      </c>
      <c r="DM39" s="116">
        <v>360.247314453125</v>
      </c>
      <c r="DN39" s="117">
        <v>3.408473014831543</v>
      </c>
      <c r="DO39" s="116">
        <v>121.19490051269531</v>
      </c>
      <c r="DP39" s="116">
        <v>424.310791015625</v>
      </c>
      <c r="DQ39" s="117">
        <v>3.5010614395141602</v>
      </c>
      <c r="DR39" s="116">
        <v>123.23759460449219</v>
      </c>
      <c r="DS39" s="116">
        <v>432.36611938476562</v>
      </c>
      <c r="DT39" s="117">
        <v>3.508394718170166</v>
      </c>
      <c r="DU39" s="116">
        <v>127.37127685546875</v>
      </c>
      <c r="DV39" s="116">
        <v>463.4962158203125</v>
      </c>
      <c r="DW39" s="117">
        <v>3.6389381885528564</v>
      </c>
      <c r="DX39" s="116">
        <v>133.62614440917969</v>
      </c>
      <c r="DY39" s="116">
        <v>500.604736328125</v>
      </c>
      <c r="DZ39" s="117">
        <v>3.7463083267211914</v>
      </c>
      <c r="EA39" s="116">
        <v>145.83345031738281</v>
      </c>
      <c r="EB39" s="116">
        <v>543.24072265625</v>
      </c>
      <c r="EC39" s="117">
        <v>3.7250761985778809</v>
      </c>
      <c r="ED39" s="116">
        <v>159.70147705078125</v>
      </c>
      <c r="EE39" s="118">
        <v>615.9437255859375</v>
      </c>
      <c r="EF39" s="119">
        <v>3.8568441867828369</v>
      </c>
      <c r="EG39" s="115">
        <v>180.99674987792969</v>
      </c>
      <c r="EH39" s="116">
        <v>686.72552490234375</v>
      </c>
      <c r="EI39" s="117">
        <v>3.7941317558288574</v>
      </c>
      <c r="EJ39" s="116">
        <v>185.45770263671875</v>
      </c>
      <c r="EK39" s="116">
        <v>752.43988037109375</v>
      </c>
      <c r="EL39" s="117">
        <v>4.0572047233581543</v>
      </c>
      <c r="EM39" s="116">
        <v>205.25445556640625</v>
      </c>
      <c r="EN39" s="116">
        <v>834.03497314453125</v>
      </c>
      <c r="EO39" s="117">
        <v>4.0634193420410156</v>
      </c>
      <c r="EP39" s="116">
        <v>219.4183349609375</v>
      </c>
      <c r="EQ39" s="116">
        <v>908.400634765625</v>
      </c>
      <c r="ER39" s="117">
        <v>4.1400399208068848</v>
      </c>
      <c r="ES39" s="116">
        <v>245.49964904785156</v>
      </c>
      <c r="ET39" s="116">
        <v>1021.8269653320312</v>
      </c>
      <c r="EU39" s="117">
        <v>4.162233829498291</v>
      </c>
      <c r="EV39" s="116">
        <v>263.299560546875</v>
      </c>
      <c r="EW39" s="116">
        <v>1112.17431640625</v>
      </c>
      <c r="EX39" s="117">
        <v>4.2239885330200195</v>
      </c>
      <c r="EY39" s="116">
        <v>287.01065063476563</v>
      </c>
      <c r="EZ39" s="116">
        <v>1212.3245849609375</v>
      </c>
      <c r="FA39" s="117">
        <v>4.223970890045166</v>
      </c>
      <c r="FB39" s="116">
        <v>298.44766235351562</v>
      </c>
      <c r="FC39" s="116">
        <v>1310.7652587890625</v>
      </c>
      <c r="FD39" s="117">
        <v>4.3919434547424316</v>
      </c>
      <c r="FE39" s="116">
        <v>322.10528564453125</v>
      </c>
      <c r="FF39" s="116">
        <v>1413.0560302734375</v>
      </c>
      <c r="FG39" s="117">
        <v>4.3869385719299316</v>
      </c>
      <c r="FH39" s="116">
        <v>341.521728515625</v>
      </c>
      <c r="FI39" s="116">
        <v>1519.343017578125</v>
      </c>
      <c r="FJ39" s="117">
        <v>4.4487447738647461</v>
      </c>
      <c r="FK39" s="116">
        <v>383.40829467773437</v>
      </c>
      <c r="FL39" s="116">
        <v>1670.452392578125</v>
      </c>
      <c r="FM39" s="117">
        <v>4.3568496704101562</v>
      </c>
      <c r="FN39" s="116">
        <v>435.34841918945312</v>
      </c>
      <c r="FO39" s="116">
        <v>1873.9420166015625</v>
      </c>
      <c r="FP39" s="117">
        <v>4.3044648170471191</v>
      </c>
      <c r="FQ39" s="116">
        <v>500.33184814453125</v>
      </c>
      <c r="FR39" s="116">
        <v>2090.353759765625</v>
      </c>
      <c r="FS39" s="117">
        <v>4.1779346466064453</v>
      </c>
      <c r="FT39" s="116">
        <v>571.2489013671875</v>
      </c>
      <c r="FU39" s="116">
        <v>2280.931884765625</v>
      </c>
      <c r="FV39" s="117">
        <v>3.9928863048553467</v>
      </c>
      <c r="FW39" s="116">
        <v>671.0802001953125</v>
      </c>
      <c r="FX39" s="116">
        <v>2534.16162109375</v>
      </c>
      <c r="FY39" s="117">
        <v>3.7762424945831299</v>
      </c>
      <c r="FZ39" s="116">
        <v>763.21527099609375</v>
      </c>
      <c r="GA39" s="116">
        <v>2830.616943359375</v>
      </c>
      <c r="GB39" s="117">
        <v>3.7088053226470947</v>
      </c>
      <c r="GC39" s="116">
        <v>924.50457763671875</v>
      </c>
      <c r="GD39" s="116">
        <v>3230.46728515625</v>
      </c>
      <c r="GE39" s="117">
        <v>3.4942686557769775</v>
      </c>
      <c r="GF39" s="116">
        <v>1091.7178955078125</v>
      </c>
      <c r="GG39" s="116">
        <v>3715.761474609375</v>
      </c>
      <c r="GH39" s="117">
        <v>3.4035911560058594</v>
      </c>
      <c r="GI39" s="116">
        <v>1275.654541015625</v>
      </c>
      <c r="GJ39" s="116">
        <v>4268.69580078125</v>
      </c>
      <c r="GK39" s="117">
        <v>3.3462789058685303</v>
      </c>
      <c r="GL39" s="116">
        <v>1532.34912109375</v>
      </c>
      <c r="GM39" s="116">
        <v>4781.67578125</v>
      </c>
      <c r="GN39" s="117">
        <v>3.1204872131347656</v>
      </c>
      <c r="GO39" s="116">
        <v>1785.1727294921875</v>
      </c>
      <c r="GP39" s="116">
        <v>5543.34423828125</v>
      </c>
      <c r="GQ39" s="117">
        <v>3.1052145957946777</v>
      </c>
      <c r="GR39" s="116">
        <v>2067.231201171875</v>
      </c>
      <c r="GS39" s="116">
        <v>6249.3701171875</v>
      </c>
      <c r="GT39" s="117">
        <v>3.0230629444122314</v>
      </c>
      <c r="GU39" s="116">
        <v>2413.036376953125</v>
      </c>
      <c r="GV39" s="116">
        <v>7018.38623046875</v>
      </c>
      <c r="GW39" s="117">
        <v>2.9085290431976318</v>
      </c>
      <c r="GX39" s="116">
        <v>2752.8544921875</v>
      </c>
      <c r="GY39" s="116">
        <v>7894.63671875</v>
      </c>
      <c r="GZ39" s="117">
        <v>2.867800235748291</v>
      </c>
      <c r="HA39" s="116">
        <v>3151.112548828125</v>
      </c>
      <c r="HB39" s="116">
        <v>8976.94140625</v>
      </c>
      <c r="HC39" s="117">
        <v>2.8488163948059082</v>
      </c>
      <c r="HD39" s="116">
        <v>3388.090576171875</v>
      </c>
      <c r="HE39" s="116">
        <v>10043.3447265625</v>
      </c>
      <c r="HF39" s="117">
        <v>2.9643082618713379</v>
      </c>
      <c r="HG39" s="116">
        <v>3660.24853515625</v>
      </c>
      <c r="HH39" s="116">
        <v>10682.2109375</v>
      </c>
      <c r="HI39" s="117">
        <v>2.9184386730194092</v>
      </c>
      <c r="HJ39" s="116">
        <v>4216.763671875</v>
      </c>
      <c r="HK39" s="116">
        <v>11361.4267578125</v>
      </c>
      <c r="HL39" s="117">
        <v>2.694347620010376</v>
      </c>
      <c r="HM39" s="116">
        <v>4410.646484375</v>
      </c>
      <c r="HN39" s="116">
        <v>11932.3984375</v>
      </c>
      <c r="HO39" s="117">
        <v>2.7053627967834473</v>
      </c>
      <c r="HP39" s="116">
        <v>4565.6484375</v>
      </c>
      <c r="HQ39" s="116">
        <v>12344.162109375</v>
      </c>
      <c r="HR39" s="117">
        <v>2.7037041187286377</v>
      </c>
      <c r="HS39" s="116">
        <v>4693.95166015625</v>
      </c>
      <c r="HT39" s="116">
        <v>12797.1064453125</v>
      </c>
      <c r="HU39" s="117">
        <v>2.72629714012146</v>
      </c>
      <c r="HV39" s="116">
        <v>4877.32861328125</v>
      </c>
      <c r="HW39" s="116">
        <v>13505.802734375</v>
      </c>
      <c r="HX39" s="117">
        <v>2.7690982818603516</v>
      </c>
      <c r="HY39" s="116">
        <v>5114.47265625</v>
      </c>
      <c r="HZ39" s="116">
        <v>14307.6162109375</v>
      </c>
      <c r="IA39" s="117">
        <v>2.7974762916564941</v>
      </c>
      <c r="IB39" s="116">
        <v>5344.8466796875</v>
      </c>
      <c r="IC39" s="116">
        <v>14817.71484375</v>
      </c>
      <c r="ID39" s="117">
        <v>2.7723367214202881</v>
      </c>
      <c r="IE39" s="116">
        <v>5475.876953125</v>
      </c>
      <c r="IF39" s="116">
        <v>15144.107421875</v>
      </c>
      <c r="IG39" s="117">
        <v>2.7656040191650391</v>
      </c>
      <c r="IH39" s="116">
        <v>5495.2822265625</v>
      </c>
      <c r="II39" s="116">
        <v>15375.7119140625</v>
      </c>
      <c r="IJ39" s="117">
        <v>2.7979841232299805</v>
      </c>
      <c r="IK39" s="116">
        <v>5496.92138671875</v>
      </c>
      <c r="IL39" s="116">
        <v>15563.6162109375</v>
      </c>
      <c r="IM39" s="117">
        <v>2.8313331604003906</v>
      </c>
      <c r="IN39" s="115">
        <v>5463.82421875</v>
      </c>
      <c r="IO39" s="116">
        <v>15996.705078125</v>
      </c>
      <c r="IP39" s="117">
        <v>2.9277489185333252</v>
      </c>
      <c r="IQ39" s="116">
        <v>5879.13916015625</v>
      </c>
      <c r="IR39" s="116">
        <v>16391.833984375</v>
      </c>
      <c r="IS39" s="117">
        <v>2.7881350517272949</v>
      </c>
      <c r="IT39" s="116">
        <v>5989.8134765625</v>
      </c>
      <c r="IU39" s="116">
        <v>16862.59375</v>
      </c>
      <c r="IV39" s="117">
        <v>2.8152117729187012</v>
      </c>
      <c r="IW39" s="116">
        <v>6245.98681640625</v>
      </c>
      <c r="IX39" s="116">
        <v>17353.19140625</v>
      </c>
      <c r="IY39" s="117">
        <v>2.778294563293457</v>
      </c>
      <c r="IZ39" s="116">
        <v>6516.9150390625</v>
      </c>
      <c r="JA39" s="116">
        <v>18004.51171875</v>
      </c>
      <c r="JB39" s="117">
        <v>2.7627353668212891</v>
      </c>
      <c r="JC39" s="116">
        <v>6852.43310546875</v>
      </c>
      <c r="JD39" s="116">
        <v>18643.689453125</v>
      </c>
      <c r="JE39" s="117">
        <v>2.7207400798797607</v>
      </c>
      <c r="JF39" s="116">
        <v>6936.1669921875</v>
      </c>
      <c r="JG39" s="116">
        <v>19218.025390625</v>
      </c>
      <c r="JH39" s="117">
        <v>2.7706983089447021</v>
      </c>
      <c r="JI39" s="116">
        <v>7279.509765625</v>
      </c>
      <c r="JJ39" s="116">
        <v>19874.009765625</v>
      </c>
      <c r="JK39" s="117">
        <v>2.7301301956176758</v>
      </c>
      <c r="JL39" s="116">
        <v>7613.99658203125</v>
      </c>
      <c r="JM39" s="116">
        <v>20877.81640625</v>
      </c>
      <c r="JN39" s="117">
        <v>2.7420313358306885</v>
      </c>
      <c r="JO39" s="116">
        <v>7846.53369140625</v>
      </c>
      <c r="JP39" s="116">
        <v>21467.02734375</v>
      </c>
      <c r="JQ39" s="117">
        <v>2.7358613014221191</v>
      </c>
      <c r="JR39" s="116">
        <v>8212.158203125</v>
      </c>
      <c r="JS39" s="116">
        <v>21903.443359375</v>
      </c>
      <c r="JT39" s="117">
        <v>2.6671969890594482</v>
      </c>
      <c r="JU39" s="116">
        <v>8866.578125</v>
      </c>
      <c r="JV39" s="116">
        <v>23284.296875</v>
      </c>
      <c r="JW39" s="117">
        <v>2.6260747909545898</v>
      </c>
      <c r="JX39" s="116">
        <v>9256.697265625</v>
      </c>
      <c r="JY39" s="116">
        <v>24189.86328125</v>
      </c>
      <c r="JZ39" s="117">
        <v>2.6132283210754395</v>
      </c>
      <c r="KA39" s="116">
        <v>9665.9892578125</v>
      </c>
      <c r="KB39" s="116">
        <v>24637.962890625</v>
      </c>
      <c r="KC39" s="117">
        <v>2.5489335060119629</v>
      </c>
      <c r="KD39" s="116">
        <v>9844.9638671875</v>
      </c>
      <c r="KE39" s="116">
        <v>24719.541015625</v>
      </c>
      <c r="KF39" s="117">
        <v>2.5108819007873535</v>
      </c>
      <c r="KG39" s="116">
        <v>9715.5234375</v>
      </c>
      <c r="KH39" s="116">
        <v>25481.375</v>
      </c>
      <c r="KI39" s="117">
        <v>2.6227486133575439</v>
      </c>
      <c r="KJ39" s="116">
        <v>9912.435546875</v>
      </c>
      <c r="KK39" s="116">
        <v>26300.970703125</v>
      </c>
      <c r="KL39" s="117">
        <v>2.6533308029174805</v>
      </c>
      <c r="KM39" s="116">
        <v>10318.333984375</v>
      </c>
      <c r="KN39" s="116">
        <v>26805.849609375</v>
      </c>
      <c r="KO39" s="117">
        <v>2.5978853702545166</v>
      </c>
      <c r="KP39" s="116">
        <v>10712.5498046875</v>
      </c>
      <c r="KQ39" s="116">
        <v>26981.138671875</v>
      </c>
      <c r="KR39" s="117">
        <v>2.5186476707458496</v>
      </c>
      <c r="KS39" s="116">
        <v>10823.103515625</v>
      </c>
      <c r="KT39" s="116">
        <v>27245.681640625</v>
      </c>
      <c r="KU39" s="117">
        <v>2.5173630714416504</v>
      </c>
      <c r="KV39" s="134">
        <v>4.5723962783813477</v>
      </c>
      <c r="KW39" s="135">
        <v>3.7302236557006836</v>
      </c>
      <c r="KX39" s="135">
        <v>3.5372958183288574</v>
      </c>
      <c r="KY39" s="135">
        <v>3.7186176776885986</v>
      </c>
      <c r="KZ39" s="135">
        <v>3.193814754486084</v>
      </c>
      <c r="LA39" s="135">
        <v>3.6497149467468262</v>
      </c>
      <c r="LB39" s="135">
        <v>4.2702593803405762</v>
      </c>
      <c r="LC39" s="135">
        <v>3.5148773193359375</v>
      </c>
      <c r="LD39" s="135">
        <v>2.8106703758239746</v>
      </c>
      <c r="LE39" s="135">
        <v>2.8036859035491943</v>
      </c>
      <c r="LF39" s="135">
        <v>2.6665775775909424</v>
      </c>
      <c r="LG39" s="135">
        <v>2.5819950103759766</v>
      </c>
      <c r="LH39" s="135">
        <f t="shared" si="0"/>
        <v>3.9466385841369629</v>
      </c>
      <c r="LI39" s="135">
        <f t="shared" si="1"/>
        <v>3.4562162160873413</v>
      </c>
      <c r="LJ39" s="135">
        <f t="shared" si="2"/>
        <v>3.5613805055618286</v>
      </c>
      <c r="LK39" s="144">
        <f t="shared" si="3"/>
        <v>2.6840861638387046</v>
      </c>
    </row>
    <row r="40" spans="1:323" ht="15" customHeight="1">
      <c r="A40" s="114">
        <v>26</v>
      </c>
      <c r="B40" s="115">
        <v>228.48884582519531</v>
      </c>
      <c r="C40" s="116">
        <v>995.22406005859375</v>
      </c>
      <c r="D40" s="117">
        <v>4.3556790351867676</v>
      </c>
      <c r="E40" s="116">
        <v>242.06904602050781</v>
      </c>
      <c r="F40" s="116">
        <v>1111.50048828125</v>
      </c>
      <c r="G40" s="117">
        <v>4.5916671752929687</v>
      </c>
      <c r="H40" s="116">
        <v>328.53564453125</v>
      </c>
      <c r="I40" s="116">
        <v>1293.158935546875</v>
      </c>
      <c r="J40" s="117">
        <v>3.9361298084259033</v>
      </c>
      <c r="K40" s="116">
        <v>389.882080078125</v>
      </c>
      <c r="L40" s="116">
        <v>1469.89013671875</v>
      </c>
      <c r="M40" s="117">
        <v>3.7700889110565186</v>
      </c>
      <c r="N40" s="116">
        <v>508.710693359375</v>
      </c>
      <c r="O40" s="116">
        <v>1878.490478515625</v>
      </c>
      <c r="P40" s="117">
        <v>3.6926498413085938</v>
      </c>
      <c r="Q40" s="116">
        <v>689.82684326171875</v>
      </c>
      <c r="R40" s="116">
        <v>2278.3994140625</v>
      </c>
      <c r="S40" s="117">
        <v>3.3028569221496582</v>
      </c>
      <c r="T40" s="116">
        <v>833.50439453125</v>
      </c>
      <c r="U40" s="116">
        <v>2951.058837890625</v>
      </c>
      <c r="V40" s="117">
        <v>3.540543794631958</v>
      </c>
      <c r="W40" s="116">
        <v>1110.52880859375</v>
      </c>
      <c r="X40" s="116">
        <v>3878.9736328125</v>
      </c>
      <c r="Y40" s="117">
        <v>3.4929068088531494</v>
      </c>
      <c r="Z40" s="116">
        <v>1176.5546875</v>
      </c>
      <c r="AA40" s="116">
        <v>3967.77392578125</v>
      </c>
      <c r="AB40" s="117">
        <v>3.3723666667938232</v>
      </c>
      <c r="AC40" s="116">
        <v>1188.9356689453125</v>
      </c>
      <c r="AD40" s="116">
        <v>4152.52294921875</v>
      </c>
      <c r="AE40" s="117">
        <v>3.4926388263702393</v>
      </c>
      <c r="AF40" s="116">
        <v>1267.8433837890625</v>
      </c>
      <c r="AG40" s="116">
        <v>4653.669921875</v>
      </c>
      <c r="AH40" s="117">
        <v>3.6705400943756104</v>
      </c>
      <c r="AI40" s="116">
        <v>1521.4058837890625</v>
      </c>
      <c r="AJ40" s="116">
        <v>5284.1259765625</v>
      </c>
      <c r="AK40" s="117">
        <v>3.4731862545013428</v>
      </c>
      <c r="AL40" s="116">
        <v>1649.839111328125</v>
      </c>
      <c r="AM40" s="116">
        <v>5634.4560546875</v>
      </c>
      <c r="AN40" s="117">
        <v>3.4151549339294434</v>
      </c>
      <c r="AO40" s="116">
        <v>1993.481201171875</v>
      </c>
      <c r="AP40" s="116">
        <v>6600.064453125</v>
      </c>
      <c r="AQ40" s="117">
        <v>3.3108234405517578</v>
      </c>
      <c r="AR40" s="116">
        <v>1941.9737548828125</v>
      </c>
      <c r="AS40" s="116">
        <v>6723.25634765625</v>
      </c>
      <c r="AT40" s="117">
        <v>3.462073802947998</v>
      </c>
      <c r="AU40" s="116">
        <v>2082.118896484375</v>
      </c>
      <c r="AV40" s="116">
        <v>7206.3115234375</v>
      </c>
      <c r="AW40" s="117">
        <v>3.4610471725463867</v>
      </c>
      <c r="AX40" s="116">
        <v>2303.341064453125</v>
      </c>
      <c r="AY40" s="116">
        <v>7754.88525390625</v>
      </c>
      <c r="AZ40" s="117">
        <v>3.3667984008789062</v>
      </c>
      <c r="BA40" s="116">
        <v>2419.960693359375</v>
      </c>
      <c r="BB40" s="116">
        <v>7798.0439453125</v>
      </c>
      <c r="BC40" s="117">
        <v>3.2223844528198242</v>
      </c>
      <c r="BD40" s="116">
        <v>2191.43115234375</v>
      </c>
      <c r="BE40" s="116">
        <v>7250.0126953125</v>
      </c>
      <c r="BF40" s="117">
        <v>3.3083460330963135</v>
      </c>
      <c r="BG40" s="116">
        <v>1770.849853515625</v>
      </c>
      <c r="BH40" s="116">
        <v>6574.01220703125</v>
      </c>
      <c r="BI40" s="117">
        <v>3.7123486995697021</v>
      </c>
      <c r="BJ40" s="116">
        <v>1643.48291015625</v>
      </c>
      <c r="BK40" s="116">
        <v>6361.279296875</v>
      </c>
      <c r="BL40" s="117">
        <v>3.8706088066101074</v>
      </c>
      <c r="BM40" s="116">
        <v>1500.065673828125</v>
      </c>
      <c r="BN40" s="116">
        <v>5864.48388671875</v>
      </c>
      <c r="BO40" s="117">
        <v>3.90948486328125</v>
      </c>
      <c r="BP40" s="116">
        <v>1418.549072265625</v>
      </c>
      <c r="BQ40" s="116">
        <v>5687.4755859375</v>
      </c>
      <c r="BR40" s="117">
        <v>4.0093612670898437</v>
      </c>
      <c r="BS40" s="116">
        <v>1704.5006103515625</v>
      </c>
      <c r="BT40" s="116">
        <v>6342.77392578125</v>
      </c>
      <c r="BU40" s="117">
        <v>3.7211918830871582</v>
      </c>
      <c r="BV40" s="116">
        <v>2100.095458984375</v>
      </c>
      <c r="BW40" s="116">
        <v>7703.1455078125</v>
      </c>
      <c r="BX40" s="117">
        <v>3.6679978370666504</v>
      </c>
      <c r="BY40" s="116">
        <v>2393.720458984375</v>
      </c>
      <c r="BZ40" s="116">
        <v>8481.67578125</v>
      </c>
      <c r="CA40" s="117">
        <v>3.5433025360107422</v>
      </c>
      <c r="CB40" s="116">
        <v>2728.1357421875</v>
      </c>
      <c r="CC40" s="116">
        <v>9152.869140625</v>
      </c>
      <c r="CD40" s="117">
        <v>3.3549904823303223</v>
      </c>
      <c r="CE40" s="116">
        <v>2441.53076171875</v>
      </c>
      <c r="CF40" s="116">
        <v>8356.486328125</v>
      </c>
      <c r="CG40" s="117">
        <v>3.4226422309875488</v>
      </c>
      <c r="CH40" s="116">
        <v>3192.4775390625</v>
      </c>
      <c r="CI40" s="116">
        <v>10831.798828125</v>
      </c>
      <c r="CJ40" s="117">
        <v>3.3929131031036377</v>
      </c>
      <c r="CK40" s="116">
        <v>4495.845703125</v>
      </c>
      <c r="CL40" s="116">
        <v>14345.3076171875</v>
      </c>
      <c r="CM40" s="117">
        <v>3.1907918453216553</v>
      </c>
      <c r="CN40" s="116">
        <v>5872.8603515625</v>
      </c>
      <c r="CO40" s="116">
        <v>17239.375</v>
      </c>
      <c r="CP40" s="117">
        <v>2.9354307651519775</v>
      </c>
      <c r="CQ40" s="116">
        <v>7441.1279296875</v>
      </c>
      <c r="CR40" s="116">
        <v>21046.619140625</v>
      </c>
      <c r="CS40" s="117">
        <v>2.8284177780151367</v>
      </c>
      <c r="CT40" s="116">
        <v>13348.7353515625</v>
      </c>
      <c r="CU40" s="116">
        <v>37690.41796875</v>
      </c>
      <c r="CV40" s="117">
        <v>2.8235197067260742</v>
      </c>
      <c r="CW40" s="116">
        <v>18798.49609375</v>
      </c>
      <c r="CX40" s="116">
        <v>57872.05859375</v>
      </c>
      <c r="CY40" s="117">
        <v>3.0785472393035889</v>
      </c>
      <c r="CZ40" s="116">
        <v>23838.04296875</v>
      </c>
      <c r="DA40" s="116">
        <v>76422.8984375</v>
      </c>
      <c r="DB40" s="117">
        <v>3.2059216499328613</v>
      </c>
      <c r="DC40" s="116">
        <v>40525.69921875</v>
      </c>
      <c r="DD40" s="116">
        <v>127848.6328125</v>
      </c>
      <c r="DE40" s="117">
        <v>3.154754638671875</v>
      </c>
      <c r="DF40" s="116">
        <v>78.408981323242188</v>
      </c>
      <c r="DG40" s="116">
        <v>246.82237243652344</v>
      </c>
      <c r="DH40" s="117">
        <v>3.1478838920593262</v>
      </c>
      <c r="DI40" s="116">
        <v>90.299720764160156</v>
      </c>
      <c r="DJ40" s="116">
        <v>287.50531005859375</v>
      </c>
      <c r="DK40" s="117">
        <v>3.1839003562927246</v>
      </c>
      <c r="DL40" s="116">
        <v>109.25984191894531</v>
      </c>
      <c r="DM40" s="116">
        <v>363.66326904296875</v>
      </c>
      <c r="DN40" s="117">
        <v>3.3284256458282471</v>
      </c>
      <c r="DO40" s="116">
        <v>125.29313659667969</v>
      </c>
      <c r="DP40" s="116">
        <v>428.37945556640625</v>
      </c>
      <c r="DQ40" s="117">
        <v>3.4190177917480469</v>
      </c>
      <c r="DR40" s="116">
        <v>127.37989044189453</v>
      </c>
      <c r="DS40" s="116">
        <v>436.51568603515625</v>
      </c>
      <c r="DT40" s="117">
        <v>3.4268805980682373</v>
      </c>
      <c r="DU40" s="116">
        <v>131.6561279296875</v>
      </c>
      <c r="DV40" s="116">
        <v>468.00955200195313</v>
      </c>
      <c r="DW40" s="117">
        <v>3.5547873973846436</v>
      </c>
      <c r="DX40" s="116">
        <v>138.14251708984375</v>
      </c>
      <c r="DY40" s="116">
        <v>505.53353881835938</v>
      </c>
      <c r="DZ40" s="117">
        <v>3.6595072746276855</v>
      </c>
      <c r="EA40" s="116">
        <v>150.77383422851563</v>
      </c>
      <c r="EB40" s="116">
        <v>548.57769775390625</v>
      </c>
      <c r="EC40" s="117">
        <v>3.6384143829345703</v>
      </c>
      <c r="ED40" s="116">
        <v>165.13264465332031</v>
      </c>
      <c r="EE40" s="118">
        <v>622.07257080078125</v>
      </c>
      <c r="EF40" s="119">
        <v>3.7671084403991699</v>
      </c>
      <c r="EG40" s="115">
        <v>187.09526062011719</v>
      </c>
      <c r="EH40" s="116">
        <v>693.5185546875</v>
      </c>
      <c r="EI40" s="117">
        <v>3.7067670822143555</v>
      </c>
      <c r="EJ40" s="116">
        <v>191.733642578125</v>
      </c>
      <c r="EK40" s="116">
        <v>760.05938720703125</v>
      </c>
      <c r="EL40" s="117">
        <v>3.9641420841217041</v>
      </c>
      <c r="EM40" s="116">
        <v>212.44270324707031</v>
      </c>
      <c r="EN40" s="116">
        <v>842.4837646484375</v>
      </c>
      <c r="EO40" s="117">
        <v>3.9656987190246582</v>
      </c>
      <c r="EP40" s="116">
        <v>227.02761840820312</v>
      </c>
      <c r="EQ40" s="116">
        <v>917.66021728515625</v>
      </c>
      <c r="ER40" s="117">
        <v>4.0420641899108887</v>
      </c>
      <c r="ES40" s="116">
        <v>253.80029296875</v>
      </c>
      <c r="ET40" s="116">
        <v>1032.2620849609375</v>
      </c>
      <c r="EU40" s="117">
        <v>4.0672216415405273</v>
      </c>
      <c r="EV40" s="116">
        <v>272.25689697265625</v>
      </c>
      <c r="EW40" s="116">
        <v>1123.5855712890625</v>
      </c>
      <c r="EX40" s="117">
        <v>4.1269316673278809</v>
      </c>
      <c r="EY40" s="116">
        <v>296.8724365234375</v>
      </c>
      <c r="EZ40" s="116">
        <v>1224.7626953125</v>
      </c>
      <c r="FA40" s="117">
        <v>4.1255521774291992</v>
      </c>
      <c r="FB40" s="116">
        <v>308.66476440429688</v>
      </c>
      <c r="FC40" s="116">
        <v>1324.376708984375</v>
      </c>
      <c r="FD40" s="117">
        <v>4.2906637191772461</v>
      </c>
      <c r="FE40" s="116">
        <v>333.1234130859375</v>
      </c>
      <c r="FF40" s="116">
        <v>1427.724853515625</v>
      </c>
      <c r="FG40" s="117">
        <v>4.2858734130859375</v>
      </c>
      <c r="FH40" s="116">
        <v>353.10195922851562</v>
      </c>
      <c r="FI40" s="116">
        <v>1535.181640625</v>
      </c>
      <c r="FJ40" s="117">
        <v>4.3477005958557129</v>
      </c>
      <c r="FK40" s="116">
        <v>396.42208862304688</v>
      </c>
      <c r="FL40" s="116">
        <v>1687.7576904296875</v>
      </c>
      <c r="FM40" s="117">
        <v>4.2574763298034668</v>
      </c>
      <c r="FN40" s="116">
        <v>450.19158935546875</v>
      </c>
      <c r="FO40" s="116">
        <v>1893.282958984375</v>
      </c>
      <c r="FP40" s="117">
        <v>4.2055048942565918</v>
      </c>
      <c r="FQ40" s="116">
        <v>517.35693359375</v>
      </c>
      <c r="FR40" s="116">
        <v>2111.726318359375</v>
      </c>
      <c r="FS40" s="117">
        <v>4.081758975982666</v>
      </c>
      <c r="FT40" s="116">
        <v>590.8021240234375</v>
      </c>
      <c r="FU40" s="116">
        <v>2303.904541015625</v>
      </c>
      <c r="FV40" s="117">
        <v>3.8996212482452393</v>
      </c>
      <c r="FW40" s="116">
        <v>694.1959228515625</v>
      </c>
      <c r="FX40" s="116">
        <v>2559.18359375</v>
      </c>
      <c r="FY40" s="117">
        <v>3.6865437030792236</v>
      </c>
      <c r="FZ40" s="116">
        <v>789.51654052734375</v>
      </c>
      <c r="GA40" s="116">
        <v>2858.37841796875</v>
      </c>
      <c r="GB40" s="117">
        <v>3.6204161643981934</v>
      </c>
      <c r="GC40" s="116">
        <v>956.33447265625</v>
      </c>
      <c r="GD40" s="116">
        <v>3261.415283203125</v>
      </c>
      <c r="GE40" s="117">
        <v>3.4103291034698486</v>
      </c>
      <c r="GF40" s="116">
        <v>1128.899169921875</v>
      </c>
      <c r="GG40" s="116">
        <v>3750.971435546875</v>
      </c>
      <c r="GH40" s="117">
        <v>3.3226807117462158</v>
      </c>
      <c r="GI40" s="116">
        <v>1318.9039306640625</v>
      </c>
      <c r="GJ40" s="116">
        <v>4308.8515625</v>
      </c>
      <c r="GK40" s="117">
        <v>3.2669942378997803</v>
      </c>
      <c r="GL40" s="116">
        <v>1584.9173583984375</v>
      </c>
      <c r="GM40" s="116">
        <v>4825.23193359375</v>
      </c>
      <c r="GN40" s="117">
        <v>3.0444691181182861</v>
      </c>
      <c r="GO40" s="116">
        <v>1846.3153076171875</v>
      </c>
      <c r="GP40" s="116">
        <v>5593.71875</v>
      </c>
      <c r="GQ40" s="117">
        <v>3.0296659469604492</v>
      </c>
      <c r="GR40" s="116">
        <v>2136.662353515625</v>
      </c>
      <c r="GS40" s="116">
        <v>6305.41748046875</v>
      </c>
      <c r="GT40" s="117">
        <v>2.9510593414306641</v>
      </c>
      <c r="GU40" s="116">
        <v>2494.298095703125</v>
      </c>
      <c r="GV40" s="116">
        <v>7080.07275390625</v>
      </c>
      <c r="GW40" s="117">
        <v>2.8385031223297119</v>
      </c>
      <c r="GX40" s="116">
        <v>2846.36572265625</v>
      </c>
      <c r="GY40" s="116">
        <v>7963.4892578125</v>
      </c>
      <c r="GZ40" s="117">
        <v>2.7977745532989502</v>
      </c>
      <c r="HA40" s="116">
        <v>3257.387451171875</v>
      </c>
      <c r="HB40" s="116">
        <v>9054.9521484375</v>
      </c>
      <c r="HC40" s="117">
        <v>2.779820442199707</v>
      </c>
      <c r="HD40" s="116">
        <v>3503.134765625</v>
      </c>
      <c r="HE40" s="116">
        <v>10132.5048828125</v>
      </c>
      <c r="HF40" s="117">
        <v>2.8924107551574707</v>
      </c>
      <c r="HG40" s="116">
        <v>3784.021728515625</v>
      </c>
      <c r="HH40" s="116">
        <v>10776.267578125</v>
      </c>
      <c r="HI40" s="117">
        <v>2.847834587097168</v>
      </c>
      <c r="HJ40" s="116">
        <v>4354.51123046875</v>
      </c>
      <c r="HK40" s="116">
        <v>11457.0283203125</v>
      </c>
      <c r="HL40" s="117">
        <v>2.6310710906982422</v>
      </c>
      <c r="HM40" s="116">
        <v>4527.95849609375</v>
      </c>
      <c r="HN40" s="116">
        <v>12033.25390625</v>
      </c>
      <c r="HO40" s="117">
        <v>2.6575450897216797</v>
      </c>
      <c r="HP40" s="116">
        <v>4690.85302734375</v>
      </c>
      <c r="HQ40" s="116">
        <v>12448.4326171875</v>
      </c>
      <c r="HR40" s="117">
        <v>2.6537673473358154</v>
      </c>
      <c r="HS40" s="116">
        <v>4828.43798828125</v>
      </c>
      <c r="HT40" s="116">
        <v>12905.7001953125</v>
      </c>
      <c r="HU40" s="117">
        <v>2.6728520393371582</v>
      </c>
      <c r="HV40" s="116">
        <v>5026.4775390625</v>
      </c>
      <c r="HW40" s="116">
        <v>13621.3984375</v>
      </c>
      <c r="HX40" s="117">
        <v>2.7099292278289795</v>
      </c>
      <c r="HY40" s="116">
        <v>5287.7490234375</v>
      </c>
      <c r="HZ40" s="116">
        <v>14430.6806640625</v>
      </c>
      <c r="IA40" s="117">
        <v>2.7290782928466797</v>
      </c>
      <c r="IB40" s="116">
        <v>5534.4990234375</v>
      </c>
      <c r="IC40" s="116">
        <v>14944.388671875</v>
      </c>
      <c r="ID40" s="117">
        <v>2.7002243995666504</v>
      </c>
      <c r="IE40" s="116">
        <v>5650.42724609375</v>
      </c>
      <c r="IF40" s="116">
        <v>15273.556640625</v>
      </c>
      <c r="IG40" s="117">
        <v>2.7030799388885498</v>
      </c>
      <c r="IH40" s="116">
        <v>5678.68994140625</v>
      </c>
      <c r="II40" s="116">
        <v>15507.970703125</v>
      </c>
      <c r="IJ40" s="117">
        <v>2.7309064865112305</v>
      </c>
      <c r="IK40" s="116">
        <v>5690.38916015625</v>
      </c>
      <c r="IL40" s="116">
        <v>15698.3251953125</v>
      </c>
      <c r="IM40" s="117">
        <v>2.7587437629699707</v>
      </c>
      <c r="IN40" s="115">
        <v>5681.4287109375</v>
      </c>
      <c r="IO40" s="116">
        <v>16137.5556640625</v>
      </c>
      <c r="IP40" s="117">
        <v>2.8404045104980469</v>
      </c>
      <c r="IQ40" s="116">
        <v>6094.17333984375</v>
      </c>
      <c r="IR40" s="116">
        <v>16532.4453125</v>
      </c>
      <c r="IS40" s="117">
        <v>2.7128281593322754</v>
      </c>
      <c r="IT40" s="116">
        <v>6218.3642578125</v>
      </c>
      <c r="IU40" s="116">
        <v>17007.9765625</v>
      </c>
      <c r="IV40" s="117">
        <v>2.7351207733154297</v>
      </c>
      <c r="IW40" s="116">
        <v>6488.90625</v>
      </c>
      <c r="IX40" s="116">
        <v>17501.646484375</v>
      </c>
      <c r="IY40" s="117">
        <v>2.6971642971038818</v>
      </c>
      <c r="IZ40" s="116">
        <v>6742.65673828125</v>
      </c>
      <c r="JA40" s="116">
        <v>18158.1484375</v>
      </c>
      <c r="JB40" s="117">
        <v>2.6930258274078369</v>
      </c>
      <c r="JC40" s="116">
        <v>7075.47509765625</v>
      </c>
      <c r="JD40" s="116">
        <v>18801.541015625</v>
      </c>
      <c r="JE40" s="117">
        <v>2.6572830677032471</v>
      </c>
      <c r="JF40" s="116">
        <v>7167.05224609375</v>
      </c>
      <c r="JG40" s="116">
        <v>19382.4453125</v>
      </c>
      <c r="JH40" s="117">
        <v>2.7043817043304443</v>
      </c>
      <c r="JI40" s="116">
        <v>7535.45166015625</v>
      </c>
      <c r="JJ40" s="116">
        <v>20042.48046875</v>
      </c>
      <c r="JK40" s="117">
        <v>2.6597583293914795</v>
      </c>
      <c r="JL40" s="116">
        <v>7876.0439453125</v>
      </c>
      <c r="JM40" s="116">
        <v>21055.296875</v>
      </c>
      <c r="JN40" s="117">
        <v>2.6733341217041016</v>
      </c>
      <c r="JO40" s="116">
        <v>8134.34423828125</v>
      </c>
      <c r="JP40" s="116">
        <v>21649.158203125</v>
      </c>
      <c r="JQ40" s="117">
        <v>2.6614508628845215</v>
      </c>
      <c r="JR40" s="116">
        <v>8523.62890625</v>
      </c>
      <c r="JS40" s="116">
        <v>22086.365234375</v>
      </c>
      <c r="JT40" s="117">
        <v>2.5911927223205566</v>
      </c>
      <c r="JU40" s="116">
        <v>9133.0283203125</v>
      </c>
      <c r="JV40" s="116">
        <v>23477.310546875</v>
      </c>
      <c r="JW40" s="117">
        <v>2.570594310760498</v>
      </c>
      <c r="JX40" s="116">
        <v>9553.8759765625</v>
      </c>
      <c r="JY40" s="116">
        <v>24389.666015625</v>
      </c>
      <c r="JZ40" s="117">
        <v>2.5528557300567627</v>
      </c>
      <c r="KA40" s="116">
        <v>9888.3466796875</v>
      </c>
      <c r="KB40" s="116">
        <v>24838.7890625</v>
      </c>
      <c r="KC40" s="117">
        <v>2.5119254589080811</v>
      </c>
      <c r="KD40" s="116">
        <v>10182.396484375</v>
      </c>
      <c r="KE40" s="116">
        <v>24918.267578125</v>
      </c>
      <c r="KF40" s="117">
        <v>2.4471907615661621</v>
      </c>
      <c r="KG40" s="116">
        <v>10055.3525390625</v>
      </c>
      <c r="KH40" s="116">
        <v>25692.142578125</v>
      </c>
      <c r="KI40" s="117">
        <v>2.5550713539123535</v>
      </c>
      <c r="KJ40" s="116">
        <v>10259.1455078125</v>
      </c>
      <c r="KK40" s="116">
        <v>26520.10546875</v>
      </c>
      <c r="KL40" s="117">
        <v>2.5850207805633545</v>
      </c>
      <c r="KM40" s="116">
        <v>10689.0029296875</v>
      </c>
      <c r="KN40" s="116">
        <v>27026.15625</v>
      </c>
      <c r="KO40" s="117">
        <v>2.5284075736999512</v>
      </c>
      <c r="KP40" s="116">
        <v>11103.8095703125</v>
      </c>
      <c r="KQ40" s="116">
        <v>27198.34375</v>
      </c>
      <c r="KR40" s="117">
        <v>2.449460506439209</v>
      </c>
      <c r="KS40" s="116">
        <v>11204.5703125</v>
      </c>
      <c r="KT40" s="116">
        <v>27465.04296875</v>
      </c>
      <c r="KU40" s="117">
        <v>2.4512357711791992</v>
      </c>
      <c r="KV40" s="134">
        <v>4.4736728668212891</v>
      </c>
      <c r="KW40" s="135">
        <v>3.648453950881958</v>
      </c>
      <c r="KX40" s="135">
        <v>3.4517536163330078</v>
      </c>
      <c r="KY40" s="135">
        <v>3.6320016384124756</v>
      </c>
      <c r="KZ40" s="135">
        <v>3.1180822849273682</v>
      </c>
      <c r="LA40" s="135">
        <v>3.5648951530456543</v>
      </c>
      <c r="LB40" s="135">
        <v>4.1714687347412109</v>
      </c>
      <c r="LC40" s="135">
        <v>3.4313538074493408</v>
      </c>
      <c r="LD40" s="135">
        <v>2.7481508255004883</v>
      </c>
      <c r="LE40" s="135">
        <v>2.7300577163696289</v>
      </c>
      <c r="LF40" s="135">
        <v>2.602996826171875</v>
      </c>
      <c r="LG40" s="135">
        <v>2.5138392448425293</v>
      </c>
      <c r="LH40" s="135">
        <f t="shared" si="0"/>
        <v>3.8579601446787515</v>
      </c>
      <c r="LI40" s="135">
        <f t="shared" si="1"/>
        <v>3.3750419616699219</v>
      </c>
      <c r="LJ40" s="135">
        <f t="shared" si="2"/>
        <v>3.4789671301841736</v>
      </c>
      <c r="LK40" s="144">
        <f t="shared" si="3"/>
        <v>2.6156312624613443</v>
      </c>
    </row>
    <row r="41" spans="1:323" ht="15" customHeight="1">
      <c r="A41" s="114">
        <v>27</v>
      </c>
      <c r="B41" s="115">
        <v>236.03359985351562</v>
      </c>
      <c r="C41" s="116">
        <v>1005.67578125</v>
      </c>
      <c r="D41" s="117">
        <v>4.2607312202453613</v>
      </c>
      <c r="E41" s="116">
        <v>249.88954162597656</v>
      </c>
      <c r="F41" s="116">
        <v>1123.357177734375</v>
      </c>
      <c r="G41" s="117">
        <v>4.4954147338867187</v>
      </c>
      <c r="H41" s="116">
        <v>339.30804443359375</v>
      </c>
      <c r="I41" s="116">
        <v>1306.2994384765625</v>
      </c>
      <c r="J41" s="117">
        <v>3.8498923778533936</v>
      </c>
      <c r="K41" s="116">
        <v>402.6251220703125</v>
      </c>
      <c r="L41" s="116">
        <v>1484.597412109375</v>
      </c>
      <c r="M41" s="117">
        <v>3.6872944831848145</v>
      </c>
      <c r="N41" s="116">
        <v>525.93585205078125</v>
      </c>
      <c r="O41" s="116">
        <v>1897.1363525390625</v>
      </c>
      <c r="P41" s="117">
        <v>3.6071629524230957</v>
      </c>
      <c r="Q41" s="116">
        <v>705.07635498046875</v>
      </c>
      <c r="R41" s="116">
        <v>2300.05322265625</v>
      </c>
      <c r="S41" s="117">
        <v>3.2621335983276367</v>
      </c>
      <c r="T41" s="116">
        <v>860.7557373046875</v>
      </c>
      <c r="U41" s="116">
        <v>2979.879638671875</v>
      </c>
      <c r="V41" s="117">
        <v>3.4619340896606445</v>
      </c>
      <c r="W41" s="116">
        <v>1148.3189697265625</v>
      </c>
      <c r="X41" s="116">
        <v>3916.63916015625</v>
      </c>
      <c r="Y41" s="117">
        <v>3.4107589721679687</v>
      </c>
      <c r="Z41" s="116">
        <v>1216.4388427734375</v>
      </c>
      <c r="AA41" s="116">
        <v>4005.736572265625</v>
      </c>
      <c r="AB41" s="117">
        <v>3.2930028438568115</v>
      </c>
      <c r="AC41" s="116">
        <v>1229.799560546875</v>
      </c>
      <c r="AD41" s="116">
        <v>4192.84033203125</v>
      </c>
      <c r="AE41" s="117">
        <v>3.4093687534332275</v>
      </c>
      <c r="AF41" s="116">
        <v>1311.1578369140625</v>
      </c>
      <c r="AG41" s="116">
        <v>4699.7548828125</v>
      </c>
      <c r="AH41" s="117">
        <v>3.5844311714172363</v>
      </c>
      <c r="AI41" s="116">
        <v>1573.7720947265625</v>
      </c>
      <c r="AJ41" s="116">
        <v>5335.31201171875</v>
      </c>
      <c r="AK41" s="117">
        <v>3.3901426792144775</v>
      </c>
      <c r="AL41" s="116">
        <v>1706.288330078125</v>
      </c>
      <c r="AM41" s="116">
        <v>5688.65283203125</v>
      </c>
      <c r="AN41" s="117">
        <v>3.3339340686798096</v>
      </c>
      <c r="AO41" s="116">
        <v>2059.99951171875</v>
      </c>
      <c r="AP41" s="116">
        <v>6662.71240234375</v>
      </c>
      <c r="AQ41" s="117">
        <v>3.2343270778656006</v>
      </c>
      <c r="AR41" s="116">
        <v>2006.8106689453125</v>
      </c>
      <c r="AS41" s="116">
        <v>6788.30908203125</v>
      </c>
      <c r="AT41" s="117">
        <v>3.3826355934143066</v>
      </c>
      <c r="AU41" s="116">
        <v>2150.984130859375</v>
      </c>
      <c r="AV41" s="116">
        <v>7276.03515625</v>
      </c>
      <c r="AW41" s="117">
        <v>3.3826539516448975</v>
      </c>
      <c r="AX41" s="116">
        <v>2379.443603515625</v>
      </c>
      <c r="AY41" s="116">
        <v>7829.04296875</v>
      </c>
      <c r="AZ41" s="117">
        <v>3.2902829647064209</v>
      </c>
      <c r="BA41" s="116">
        <v>2500.201171875</v>
      </c>
      <c r="BB41" s="116">
        <v>7871.16748046875</v>
      </c>
      <c r="BC41" s="117">
        <v>3.1482136249542236</v>
      </c>
      <c r="BD41" s="116">
        <v>2263.8642578125</v>
      </c>
      <c r="BE41" s="116">
        <v>7318.8125</v>
      </c>
      <c r="BF41" s="117">
        <v>3.2328848838806152</v>
      </c>
      <c r="BG41" s="116">
        <v>1829.875244140625</v>
      </c>
      <c r="BH41" s="116">
        <v>6639.40576171875</v>
      </c>
      <c r="BI41" s="117">
        <v>3.6283378601074219</v>
      </c>
      <c r="BJ41" s="116">
        <v>1698.2691650390625</v>
      </c>
      <c r="BK41" s="116">
        <v>6425.53271484375</v>
      </c>
      <c r="BL41" s="117">
        <v>3.7835774421691895</v>
      </c>
      <c r="BM41" s="116">
        <v>1550.1043701171875</v>
      </c>
      <c r="BN41" s="116">
        <v>5923.9287109375</v>
      </c>
      <c r="BO41" s="117">
        <v>3.8216321468353271</v>
      </c>
      <c r="BP41" s="116">
        <v>1466.201904296875</v>
      </c>
      <c r="BQ41" s="116">
        <v>5745.62841796875</v>
      </c>
      <c r="BR41" s="117">
        <v>3.9187157154083252</v>
      </c>
      <c r="BS41" s="116">
        <v>1761.67822265625</v>
      </c>
      <c r="BT41" s="116">
        <v>6405.921875</v>
      </c>
      <c r="BU41" s="117">
        <v>3.636260986328125</v>
      </c>
      <c r="BV41" s="116">
        <v>2170.525390625</v>
      </c>
      <c r="BW41" s="116">
        <v>7779.41845703125</v>
      </c>
      <c r="BX41" s="117">
        <v>3.5841176509857178</v>
      </c>
      <c r="BY41" s="116">
        <v>2474.128662109375</v>
      </c>
      <c r="BZ41" s="116">
        <v>8564.5234375</v>
      </c>
      <c r="CA41" s="117">
        <v>3.461632251739502</v>
      </c>
      <c r="CB41" s="116">
        <v>2819.6640625</v>
      </c>
      <c r="CC41" s="116">
        <v>9240.25390625</v>
      </c>
      <c r="CD41" s="117">
        <v>3.277076244354248</v>
      </c>
      <c r="CE41" s="116">
        <v>2523.92041015625</v>
      </c>
      <c r="CF41" s="116">
        <v>8436.9501953125</v>
      </c>
      <c r="CG41" s="117">
        <v>3.3427956104278564</v>
      </c>
      <c r="CH41" s="116">
        <v>3298.7041015625</v>
      </c>
      <c r="CI41" s="116">
        <v>10935.720703125</v>
      </c>
      <c r="CJ41" s="117">
        <v>3.3151566982269287</v>
      </c>
      <c r="CK41" s="116">
        <v>4645.6484375</v>
      </c>
      <c r="CL41" s="116">
        <v>14479.2080078125</v>
      </c>
      <c r="CM41" s="117">
        <v>3.116724967956543</v>
      </c>
      <c r="CN41" s="116">
        <v>6066.93701171875</v>
      </c>
      <c r="CO41" s="116">
        <v>17393.75390625</v>
      </c>
      <c r="CP41" s="117">
        <v>2.8669745922088623</v>
      </c>
      <c r="CQ41" s="116">
        <v>7687.6240234375</v>
      </c>
      <c r="CR41" s="116">
        <v>21231.310546875</v>
      </c>
      <c r="CS41" s="117">
        <v>2.7617518901824951</v>
      </c>
      <c r="CT41" s="116">
        <v>13794.4013671875</v>
      </c>
      <c r="CU41" s="116">
        <v>38020.8203125</v>
      </c>
      <c r="CV41" s="117">
        <v>2.7562501430511475</v>
      </c>
      <c r="CW41" s="116">
        <v>19420.869140625</v>
      </c>
      <c r="CX41" s="116">
        <v>58403.06640625</v>
      </c>
      <c r="CY41" s="117">
        <v>3.0072324275970459</v>
      </c>
      <c r="CZ41" s="116">
        <v>24628.658203125</v>
      </c>
      <c r="DA41" s="116">
        <v>77137.84375</v>
      </c>
      <c r="DB41" s="117">
        <v>3.1320359706878662</v>
      </c>
      <c r="DC41" s="116">
        <v>41857.4921875</v>
      </c>
      <c r="DD41" s="116">
        <v>129035.75</v>
      </c>
      <c r="DE41" s="117">
        <v>3.0827395915985107</v>
      </c>
      <c r="DF41" s="116">
        <v>81.030471801757812</v>
      </c>
      <c r="DG41" s="116">
        <v>249.1114501953125</v>
      </c>
      <c r="DH41" s="117">
        <v>3.0742933750152588</v>
      </c>
      <c r="DI41" s="116">
        <v>93.322540283203125</v>
      </c>
      <c r="DJ41" s="116">
        <v>290.1861572265625</v>
      </c>
      <c r="DK41" s="117">
        <v>3.1094970703125</v>
      </c>
      <c r="DL41" s="116">
        <v>112.93453979492187</v>
      </c>
      <c r="DM41" s="116">
        <v>367.12310791015625</v>
      </c>
      <c r="DN41" s="117">
        <v>3.2507603168487549</v>
      </c>
      <c r="DO41" s="116">
        <v>129.51272583007812</v>
      </c>
      <c r="DP41" s="116">
        <v>432.50250244140625</v>
      </c>
      <c r="DQ41" s="117">
        <v>3.3394594192504883</v>
      </c>
      <c r="DR41" s="116">
        <v>131.65728759765625</v>
      </c>
      <c r="DS41" s="116">
        <v>440.72134399414062</v>
      </c>
      <c r="DT41" s="117">
        <v>3.3474891185760498</v>
      </c>
      <c r="DU41" s="116">
        <v>136.07884216308594</v>
      </c>
      <c r="DV41" s="116">
        <v>472.58700561523437</v>
      </c>
      <c r="DW41" s="117">
        <v>3.472891092300415</v>
      </c>
      <c r="DX41" s="116">
        <v>142.801025390625</v>
      </c>
      <c r="DY41" s="116">
        <v>510.53451538085937</v>
      </c>
      <c r="DZ41" s="117">
        <v>3.575145959854126</v>
      </c>
      <c r="EA41" s="116">
        <v>155.87359619140625</v>
      </c>
      <c r="EB41" s="116">
        <v>553.9923095703125</v>
      </c>
      <c r="EC41" s="117">
        <v>3.5541126728057861</v>
      </c>
      <c r="ED41" s="116">
        <v>170.74502563476562</v>
      </c>
      <c r="EE41" s="118">
        <v>628.29376220703125</v>
      </c>
      <c r="EF41" s="119">
        <v>3.6797192096710205</v>
      </c>
      <c r="EG41" s="115">
        <v>193.3983154296875</v>
      </c>
      <c r="EH41" s="116">
        <v>700.4129638671875</v>
      </c>
      <c r="EI41" s="117">
        <v>3.6216084957122803</v>
      </c>
      <c r="EJ41" s="116">
        <v>198.22627258300781</v>
      </c>
      <c r="EK41" s="116">
        <v>767.8006591796875</v>
      </c>
      <c r="EL41" s="117">
        <v>3.8733546733856201</v>
      </c>
      <c r="EM41" s="116">
        <v>219.94644165039062</v>
      </c>
      <c r="EN41" s="116">
        <v>851.0634765625</v>
      </c>
      <c r="EO41" s="117">
        <v>3.8694124221801758</v>
      </c>
      <c r="EP41" s="116">
        <v>234.97749328613281</v>
      </c>
      <c r="EQ41" s="116">
        <v>927.0670166015625</v>
      </c>
      <c r="ER41" s="117">
        <v>3.9453439712524414</v>
      </c>
      <c r="ES41" s="116">
        <v>262.47552490234375</v>
      </c>
      <c r="ET41" s="116">
        <v>1042.8670654296875</v>
      </c>
      <c r="EU41" s="117">
        <v>3.9731974601745605</v>
      </c>
      <c r="EV41" s="116">
        <v>281.63217163085937</v>
      </c>
      <c r="EW41" s="116">
        <v>1135.183837890625</v>
      </c>
      <c r="EX41" s="117">
        <v>4.0307321548461914</v>
      </c>
      <c r="EY41" s="116">
        <v>307.21026611328125</v>
      </c>
      <c r="EZ41" s="116">
        <v>1237.4033203125</v>
      </c>
      <c r="FA41" s="117">
        <v>4.0278711318969727</v>
      </c>
      <c r="FB41" s="116">
        <v>319.3865966796875</v>
      </c>
      <c r="FC41" s="116">
        <v>1338.2176513671875</v>
      </c>
      <c r="FD41" s="117">
        <v>4.1899619102478027</v>
      </c>
      <c r="FE41" s="116">
        <v>344.69900512695312</v>
      </c>
      <c r="FF41" s="116">
        <v>1442.6407470703125</v>
      </c>
      <c r="FG41" s="117">
        <v>4.1852188110351563</v>
      </c>
      <c r="FH41" s="116">
        <v>365.26034545898437</v>
      </c>
      <c r="FI41" s="116">
        <v>1551.2919921875</v>
      </c>
      <c r="FJ41" s="117">
        <v>4.2470855712890625</v>
      </c>
      <c r="FK41" s="116">
        <v>410.0927734375</v>
      </c>
      <c r="FL41" s="116">
        <v>1705.354248046875</v>
      </c>
      <c r="FM41" s="117">
        <v>4.1584596633911133</v>
      </c>
      <c r="FN41" s="116">
        <v>465.80191040039062</v>
      </c>
      <c r="FO41" s="116">
        <v>1912.9453125</v>
      </c>
      <c r="FP41" s="117">
        <v>4.106778621673584</v>
      </c>
      <c r="FQ41" s="116">
        <v>535.25994873046875</v>
      </c>
      <c r="FR41" s="116">
        <v>2133.4453125</v>
      </c>
      <c r="FS41" s="117">
        <v>3.985811710357666</v>
      </c>
      <c r="FT41" s="116">
        <v>611.2833251953125</v>
      </c>
      <c r="FU41" s="116">
        <v>2327.232421875</v>
      </c>
      <c r="FV41" s="117">
        <v>3.8071255683898926</v>
      </c>
      <c r="FW41" s="116">
        <v>718.31231689453125</v>
      </c>
      <c r="FX41" s="116">
        <v>2584.567138671875</v>
      </c>
      <c r="FY41" s="117">
        <v>3.5981106758117676</v>
      </c>
      <c r="FZ41" s="116">
        <v>816.84783935546875</v>
      </c>
      <c r="GA41" s="116">
        <v>2886.53271484375</v>
      </c>
      <c r="GB41" s="117">
        <v>3.5337460041046143</v>
      </c>
      <c r="GC41" s="116">
        <v>989.26654052734375</v>
      </c>
      <c r="GD41" s="116">
        <v>3292.767578125</v>
      </c>
      <c r="GE41" s="117">
        <v>3.3284938335418701</v>
      </c>
      <c r="GF41" s="116">
        <v>1167.1982421875</v>
      </c>
      <c r="GG41" s="116">
        <v>3786.629150390625</v>
      </c>
      <c r="GH41" s="117">
        <v>3.244204044342041</v>
      </c>
      <c r="GI41" s="116">
        <v>1363.314208984375</v>
      </c>
      <c r="GJ41" s="116">
        <v>4349.5068359375</v>
      </c>
      <c r="GK41" s="117">
        <v>3.190392017364502</v>
      </c>
      <c r="GL41" s="116">
        <v>1638.6671142578125</v>
      </c>
      <c r="GM41" s="116">
        <v>4869.25244140625</v>
      </c>
      <c r="GN41" s="117">
        <v>2.9714713096618652</v>
      </c>
      <c r="GO41" s="116">
        <v>1908.608154296875</v>
      </c>
      <c r="GP41" s="116">
        <v>5644.62744140625</v>
      </c>
      <c r="GQ41" s="117">
        <v>2.9574575424194336</v>
      </c>
      <c r="GR41" s="116">
        <v>2207.061279296875</v>
      </c>
      <c r="GS41" s="116">
        <v>6362.0419921875</v>
      </c>
      <c r="GT41" s="117">
        <v>2.8825850486755371</v>
      </c>
      <c r="GU41" s="116">
        <v>2576.3037109375</v>
      </c>
      <c r="GV41" s="116">
        <v>7142.33056640625</v>
      </c>
      <c r="GW41" s="117">
        <v>2.7723169326782227</v>
      </c>
      <c r="GX41" s="116">
        <v>2940.647705078125</v>
      </c>
      <c r="GY41" s="116">
        <v>8032.9423828125</v>
      </c>
      <c r="GZ41" s="117">
        <v>2.7316915988922119</v>
      </c>
      <c r="HA41" s="116">
        <v>3364.51806640625</v>
      </c>
      <c r="HB41" s="116">
        <v>9133.6376953125</v>
      </c>
      <c r="HC41" s="117">
        <v>2.7146942615509033</v>
      </c>
      <c r="HD41" s="116">
        <v>3619.443603515625</v>
      </c>
      <c r="HE41" s="116">
        <v>10222.5224609375</v>
      </c>
      <c r="HF41" s="117">
        <v>2.8243353366851807</v>
      </c>
      <c r="HG41" s="116">
        <v>3908.755126953125</v>
      </c>
      <c r="HH41" s="116">
        <v>10871.1982421875</v>
      </c>
      <c r="HI41" s="117">
        <v>2.7812430858612061</v>
      </c>
      <c r="HJ41" s="116">
        <v>4466.23388671875</v>
      </c>
      <c r="HK41" s="116">
        <v>11553.5322265625</v>
      </c>
      <c r="HL41" s="117">
        <v>2.586862325668335</v>
      </c>
      <c r="HM41" s="116">
        <v>4646.31005859375</v>
      </c>
      <c r="HN41" s="116">
        <v>12135.2548828125</v>
      </c>
      <c r="HO41" s="117">
        <v>2.611804723739624</v>
      </c>
      <c r="HP41" s="116">
        <v>4816.21630859375</v>
      </c>
      <c r="HQ41" s="116">
        <v>12553.8427734375</v>
      </c>
      <c r="HR41" s="117">
        <v>2.6065778732299805</v>
      </c>
      <c r="HS41" s="116">
        <v>4964.30419921875</v>
      </c>
      <c r="HT41" s="116">
        <v>13015.41796875</v>
      </c>
      <c r="HU41" s="117">
        <v>2.6218011379241943</v>
      </c>
      <c r="HV41" s="116">
        <v>5176.150390625</v>
      </c>
      <c r="HW41" s="116">
        <v>13738.111328125</v>
      </c>
      <c r="HX41" s="117">
        <v>2.6541175842285156</v>
      </c>
      <c r="HY41" s="116">
        <v>5464.0205078125</v>
      </c>
      <c r="HZ41" s="116">
        <v>14554.7216796875</v>
      </c>
      <c r="IA41" s="117">
        <v>2.663738489151001</v>
      </c>
      <c r="IB41" s="116">
        <v>5686.52392578125</v>
      </c>
      <c r="IC41" s="116">
        <v>15072.232421875</v>
      </c>
      <c r="ID41" s="117">
        <v>2.6505177021026611</v>
      </c>
      <c r="IE41" s="116">
        <v>5814.3798828125</v>
      </c>
      <c r="IF41" s="116">
        <v>15404.2578125</v>
      </c>
      <c r="IG41" s="117">
        <v>2.6493380069732666</v>
      </c>
      <c r="IH41" s="116">
        <v>5853.7255859375</v>
      </c>
      <c r="II41" s="116">
        <v>15641.423828125</v>
      </c>
      <c r="IJ41" s="117">
        <v>2.6720459461212158</v>
      </c>
      <c r="IK41" s="116">
        <v>5876.318359375</v>
      </c>
      <c r="IL41" s="116">
        <v>15834.1513671875</v>
      </c>
      <c r="IM41" s="117">
        <v>2.6945700645446777</v>
      </c>
      <c r="IN41" s="115">
        <v>5892.8740234375</v>
      </c>
      <c r="IO41" s="116">
        <v>16279.3427734375</v>
      </c>
      <c r="IP41" s="117">
        <v>2.7625472545623779</v>
      </c>
      <c r="IQ41" s="116">
        <v>6308.50048828125</v>
      </c>
      <c r="IR41" s="116">
        <v>16673.96484375</v>
      </c>
      <c r="IS41" s="117">
        <v>2.6430947780609131</v>
      </c>
      <c r="IT41" s="116">
        <v>6445.0556640625</v>
      </c>
      <c r="IU41" s="116">
        <v>17154.224609375</v>
      </c>
      <c r="IV41" s="117">
        <v>2.6616098880767822</v>
      </c>
      <c r="IW41" s="116">
        <v>6706.45849609375</v>
      </c>
      <c r="IX41" s="116">
        <v>17650.94921875</v>
      </c>
      <c r="IY41" s="117">
        <v>2.6319329738616943</v>
      </c>
      <c r="IZ41" s="116">
        <v>6946.01904296875</v>
      </c>
      <c r="JA41" s="116">
        <v>18313.146484375</v>
      </c>
      <c r="JB41" s="117">
        <v>2.6364953517913818</v>
      </c>
      <c r="JC41" s="116">
        <v>7306.42578125</v>
      </c>
      <c r="JD41" s="116">
        <v>18960.595703125</v>
      </c>
      <c r="JE41" s="117">
        <v>2.595057487487793</v>
      </c>
      <c r="JF41" s="116">
        <v>7406.2587890625</v>
      </c>
      <c r="JG41" s="116">
        <v>19548.150390625</v>
      </c>
      <c r="JH41" s="117">
        <v>2.6394095420837402</v>
      </c>
      <c r="JI41" s="116">
        <v>7761.45361328125</v>
      </c>
      <c r="JJ41" s="116">
        <v>20212.23828125</v>
      </c>
      <c r="JK41" s="117">
        <v>2.6041820049285889</v>
      </c>
      <c r="JL41" s="116">
        <v>8150.05810546875</v>
      </c>
      <c r="JM41" s="116">
        <v>21233.970703125</v>
      </c>
      <c r="JN41" s="117">
        <v>2.6053767204284668</v>
      </c>
      <c r="JO41" s="116">
        <v>8432.8330078125</v>
      </c>
      <c r="JP41" s="116">
        <v>21832.259765625</v>
      </c>
      <c r="JQ41" s="117">
        <v>2.5889592170715332</v>
      </c>
      <c r="JR41" s="116">
        <v>8800.97265625</v>
      </c>
      <c r="JS41" s="116">
        <v>22270.14453125</v>
      </c>
      <c r="JT41" s="117">
        <v>2.5304186344146729</v>
      </c>
      <c r="JU41" s="116">
        <v>9411.453125</v>
      </c>
      <c r="JV41" s="116">
        <v>23671.91015625</v>
      </c>
      <c r="JW41" s="117">
        <v>2.5152237415313721</v>
      </c>
      <c r="JX41" s="116">
        <v>9859.044921875</v>
      </c>
      <c r="JY41" s="116">
        <v>24590.8125</v>
      </c>
      <c r="JZ41" s="117">
        <v>2.4942388534545898</v>
      </c>
      <c r="KA41" s="116">
        <v>10112.4013671875</v>
      </c>
      <c r="KB41" s="116">
        <v>25042.0546875</v>
      </c>
      <c r="KC41" s="117">
        <v>2.4763708114624023</v>
      </c>
      <c r="KD41" s="116">
        <v>10522.0224609375</v>
      </c>
      <c r="KE41" s="116">
        <v>25117.802734375</v>
      </c>
      <c r="KF41" s="117">
        <v>2.387164831161499</v>
      </c>
      <c r="KG41" s="116">
        <v>10405.400390625</v>
      </c>
      <c r="KH41" s="116">
        <v>25903.958984375</v>
      </c>
      <c r="KI41" s="117">
        <v>2.4894726276397705</v>
      </c>
      <c r="KJ41" s="116">
        <v>10615.1416015625</v>
      </c>
      <c r="KK41" s="116">
        <v>26740.4296875</v>
      </c>
      <c r="KL41" s="117">
        <v>2.5190837383270264</v>
      </c>
      <c r="KM41" s="116">
        <v>11064.7197265625</v>
      </c>
      <c r="KN41" s="116">
        <v>27247.380859375</v>
      </c>
      <c r="KO41" s="117">
        <v>2.4625458717346191</v>
      </c>
      <c r="KP41" s="116">
        <v>11490.390625</v>
      </c>
      <c r="KQ41" s="116">
        <v>27416.15625</v>
      </c>
      <c r="KR41" s="117">
        <v>2.3860073089599609</v>
      </c>
      <c r="KS41" s="116">
        <v>11586.22265625</v>
      </c>
      <c r="KT41" s="116">
        <v>27685.162109375</v>
      </c>
      <c r="KU41" s="117">
        <v>2.3894898891448975</v>
      </c>
      <c r="KV41" s="134">
        <v>4.3780727386474609</v>
      </c>
      <c r="KW41" s="135">
        <v>3.573683500289917</v>
      </c>
      <c r="KX41" s="135">
        <v>3.3711538314819336</v>
      </c>
      <c r="KY41" s="135">
        <v>3.5492448806762695</v>
      </c>
      <c r="KZ41" s="135">
        <v>3.045595645904541</v>
      </c>
      <c r="LA41" s="135">
        <v>3.4824037551879883</v>
      </c>
      <c r="LB41" s="135">
        <v>4.0734062194824219</v>
      </c>
      <c r="LC41" s="135">
        <v>3.3499398231506348</v>
      </c>
      <c r="LD41" s="135">
        <v>2.690544605255127</v>
      </c>
      <c r="LE41" s="135">
        <v>2.6665890216827393</v>
      </c>
      <c r="LF41" s="135">
        <v>2.54364013671875</v>
      </c>
      <c r="LG41" s="135">
        <v>2.4493198394775391</v>
      </c>
      <c r="LH41" s="135">
        <f t="shared" si="0"/>
        <v>3.774303356806437</v>
      </c>
      <c r="LI41" s="135">
        <f t="shared" si="1"/>
        <v>3.2974202632904053</v>
      </c>
      <c r="LJ41" s="135">
        <f t="shared" si="2"/>
        <v>3.399073600769043</v>
      </c>
      <c r="LK41" s="144">
        <f t="shared" si="3"/>
        <v>2.5531829992930093</v>
      </c>
    </row>
    <row r="42" spans="1:323" ht="15" customHeight="1">
      <c r="A42" s="114">
        <v>28</v>
      </c>
      <c r="B42" s="115">
        <v>243.80845642089844</v>
      </c>
      <c r="C42" s="116">
        <v>1016.3114624023437</v>
      </c>
      <c r="D42" s="117">
        <v>4.1684832572937012</v>
      </c>
      <c r="E42" s="116">
        <v>258.00570678710937</v>
      </c>
      <c r="F42" s="116">
        <v>1135.4324951171875</v>
      </c>
      <c r="G42" s="117">
        <v>4.4008035659790039</v>
      </c>
      <c r="H42" s="116">
        <v>350.216552734375</v>
      </c>
      <c r="I42" s="116">
        <v>1319.6541748046875</v>
      </c>
      <c r="J42" s="117">
        <v>3.7681090831756592</v>
      </c>
      <c r="K42" s="116">
        <v>415.230224609375</v>
      </c>
      <c r="L42" s="116">
        <v>1499.5369873046875</v>
      </c>
      <c r="M42" s="117">
        <v>3.6113386154174805</v>
      </c>
      <c r="N42" s="116">
        <v>542.94287109375</v>
      </c>
      <c r="O42" s="116">
        <v>1916.0623779296875</v>
      </c>
      <c r="P42" s="117">
        <v>3.5290312767028809</v>
      </c>
      <c r="Q42" s="116">
        <v>717.43768310546875</v>
      </c>
      <c r="R42" s="116">
        <v>2322.1162109375</v>
      </c>
      <c r="S42" s="117">
        <v>3.2366800308227539</v>
      </c>
      <c r="T42" s="116">
        <v>887.7469482421875</v>
      </c>
      <c r="U42" s="116">
        <v>3009.1240234375</v>
      </c>
      <c r="V42" s="117">
        <v>3.3896191120147705</v>
      </c>
      <c r="W42" s="116">
        <v>1186.2069091796875</v>
      </c>
      <c r="X42" s="116">
        <v>3954.82470703125</v>
      </c>
      <c r="Y42" s="117">
        <v>3.3340091705322266</v>
      </c>
      <c r="Z42" s="116">
        <v>1256.1732177734375</v>
      </c>
      <c r="AA42" s="116">
        <v>4044.200439453125</v>
      </c>
      <c r="AB42" s="117">
        <v>3.2194607257843018</v>
      </c>
      <c r="AC42" s="116">
        <v>1270.5560302734375</v>
      </c>
      <c r="AD42" s="116">
        <v>4233.71044921875</v>
      </c>
      <c r="AE42" s="117">
        <v>3.3321714401245117</v>
      </c>
      <c r="AF42" s="116">
        <v>1354.646484375</v>
      </c>
      <c r="AG42" s="116">
        <v>4746.5166015625</v>
      </c>
      <c r="AH42" s="117">
        <v>3.5038783550262451</v>
      </c>
      <c r="AI42" s="116">
        <v>1625.9853515625</v>
      </c>
      <c r="AJ42" s="116">
        <v>5387.1923828125</v>
      </c>
      <c r="AK42" s="117">
        <v>3.3131864070892334</v>
      </c>
      <c r="AL42" s="116">
        <v>1762.6614990234375</v>
      </c>
      <c r="AM42" s="116">
        <v>5743.57177734375</v>
      </c>
      <c r="AN42" s="117">
        <v>3.2584655284881592</v>
      </c>
      <c r="AO42" s="116">
        <v>2126.100341796875</v>
      </c>
      <c r="AP42" s="116">
        <v>6726.1787109375</v>
      </c>
      <c r="AQ42" s="117">
        <v>3.1636223793029785</v>
      </c>
      <c r="AR42" s="116">
        <v>2071.675537109375</v>
      </c>
      <c r="AS42" s="116">
        <v>6854.2685546875</v>
      </c>
      <c r="AT42" s="117">
        <v>3.3085627555847168</v>
      </c>
      <c r="AU42" s="116">
        <v>2219.837890625</v>
      </c>
      <c r="AV42" s="116">
        <v>7346.7373046875</v>
      </c>
      <c r="AW42" s="117">
        <v>3.3095827102661133</v>
      </c>
      <c r="AX42" s="116">
        <v>2455.51953125</v>
      </c>
      <c r="AY42" s="116">
        <v>7904.203125</v>
      </c>
      <c r="AZ42" s="117">
        <v>3.2189533710479736</v>
      </c>
      <c r="BA42" s="116">
        <v>2580.55517578125</v>
      </c>
      <c r="BB42" s="116">
        <v>7945.20556640625</v>
      </c>
      <c r="BC42" s="117">
        <v>3.0788745880126953</v>
      </c>
      <c r="BD42" s="116">
        <v>2336.74462890625</v>
      </c>
      <c r="BE42" s="116">
        <v>7388.51416015625</v>
      </c>
      <c r="BF42" s="117">
        <v>3.1618833541870117</v>
      </c>
      <c r="BG42" s="116">
        <v>1889.9417724609375</v>
      </c>
      <c r="BH42" s="116">
        <v>6705.7890625</v>
      </c>
      <c r="BI42" s="117">
        <v>3.5481457710266113</v>
      </c>
      <c r="BJ42" s="116">
        <v>1754.0244140625</v>
      </c>
      <c r="BK42" s="116">
        <v>6490.80322265625</v>
      </c>
      <c r="BL42" s="117">
        <v>3.7005205154418945</v>
      </c>
      <c r="BM42" s="116">
        <v>1601.036865234375</v>
      </c>
      <c r="BN42" s="116">
        <v>5984.32373046875</v>
      </c>
      <c r="BO42" s="117">
        <v>3.7377800941467285</v>
      </c>
      <c r="BP42" s="116">
        <v>1514.7169189453125</v>
      </c>
      <c r="BQ42" s="116">
        <v>5804.72900390625</v>
      </c>
      <c r="BR42" s="117">
        <v>3.8322203159332275</v>
      </c>
      <c r="BS42" s="116">
        <v>1819.73974609375</v>
      </c>
      <c r="BT42" s="116">
        <v>6470.0224609375</v>
      </c>
      <c r="BU42" s="117">
        <v>3.5554656982421875</v>
      </c>
      <c r="BV42" s="116">
        <v>2241.920654296875</v>
      </c>
      <c r="BW42" s="116">
        <v>7856.82470703125</v>
      </c>
      <c r="BX42" s="117">
        <v>3.5045061111450195</v>
      </c>
      <c r="BY42" s="116">
        <v>2555.408447265625</v>
      </c>
      <c r="BZ42" s="116">
        <v>8648.548828125</v>
      </c>
      <c r="CA42" s="117">
        <v>3.3844096660614014</v>
      </c>
      <c r="CB42" s="116">
        <v>2912.17431640625</v>
      </c>
      <c r="CC42" s="116">
        <v>9328.787109375</v>
      </c>
      <c r="CD42" s="117">
        <v>3.2033753395080566</v>
      </c>
      <c r="CE42" s="116">
        <v>2607.14990234375</v>
      </c>
      <c r="CF42" s="116">
        <v>8518.498046875</v>
      </c>
      <c r="CG42" s="117">
        <v>3.2673602104187012</v>
      </c>
      <c r="CH42" s="116">
        <v>3405.67138671875</v>
      </c>
      <c r="CI42" s="116">
        <v>11041.0478515625</v>
      </c>
      <c r="CJ42" s="117">
        <v>3.2419593334197998</v>
      </c>
      <c r="CK42" s="116">
        <v>4796.70556640625</v>
      </c>
      <c r="CL42" s="116">
        <v>14614.7373046875</v>
      </c>
      <c r="CM42" s="117">
        <v>3.046828031539917</v>
      </c>
      <c r="CN42" s="116">
        <v>6262.6376953125</v>
      </c>
      <c r="CO42" s="116">
        <v>17549.712890625</v>
      </c>
      <c r="CP42" s="117">
        <v>2.8022878170013428</v>
      </c>
      <c r="CQ42" s="116">
        <v>7936.48779296875</v>
      </c>
      <c r="CR42" s="116">
        <v>21417.693359375</v>
      </c>
      <c r="CS42" s="117">
        <v>2.6986362934112549</v>
      </c>
      <c r="CT42" s="116">
        <v>14244.751953125</v>
      </c>
      <c r="CU42" s="116">
        <v>38354.17578125</v>
      </c>
      <c r="CV42" s="117">
        <v>2.6925127506256104</v>
      </c>
      <c r="CW42" s="116">
        <v>20054.76953125</v>
      </c>
      <c r="CX42" s="116">
        <v>58940.09375</v>
      </c>
      <c r="CY42" s="117">
        <v>2.9389564990997314</v>
      </c>
      <c r="CZ42" s="116">
        <v>25436.22265625</v>
      </c>
      <c r="DA42" s="116">
        <v>77861.546875</v>
      </c>
      <c r="DB42" s="117">
        <v>3.0610499382019043</v>
      </c>
      <c r="DC42" s="116">
        <v>43219.61328125</v>
      </c>
      <c r="DD42" s="116">
        <v>130237.140625</v>
      </c>
      <c r="DE42" s="117">
        <v>3.0133805274963379</v>
      </c>
      <c r="DF42" s="116">
        <v>83.71502685546875</v>
      </c>
      <c r="DG42" s="116">
        <v>251.42741394042969</v>
      </c>
      <c r="DH42" s="117">
        <v>3.0033726692199707</v>
      </c>
      <c r="DI42" s="116">
        <v>96.421867370605469</v>
      </c>
      <c r="DJ42" s="116">
        <v>292.89892578125</v>
      </c>
      <c r="DK42" s="117">
        <v>3.0376815795898438</v>
      </c>
      <c r="DL42" s="116">
        <v>116.71168518066406</v>
      </c>
      <c r="DM42" s="116">
        <v>370.62744140625</v>
      </c>
      <c r="DN42" s="117">
        <v>3.1755812168121338</v>
      </c>
      <c r="DO42" s="116">
        <v>133.85856628417969</v>
      </c>
      <c r="DP42" s="116">
        <v>436.68060302734375</v>
      </c>
      <c r="DQ42" s="117">
        <v>3.2622537612915039</v>
      </c>
      <c r="DR42" s="116">
        <v>136.06813049316406</v>
      </c>
      <c r="DS42" s="116">
        <v>444.98333740234375</v>
      </c>
      <c r="DT42" s="117">
        <v>3.2702980041503906</v>
      </c>
      <c r="DU42" s="116">
        <v>140.64860534667969</v>
      </c>
      <c r="DV42" s="116">
        <v>477.22915649414062</v>
      </c>
      <c r="DW42" s="117">
        <v>3.3930599689483643</v>
      </c>
      <c r="DX42" s="116">
        <v>147.62240600585937</v>
      </c>
      <c r="DY42" s="116">
        <v>515.60858154296875</v>
      </c>
      <c r="DZ42" s="117">
        <v>3.4927527904510498</v>
      </c>
      <c r="EA42" s="116">
        <v>161.15971374511719</v>
      </c>
      <c r="EB42" s="116">
        <v>559.48529052734375</v>
      </c>
      <c r="EC42" s="117">
        <v>3.4716200828552246</v>
      </c>
      <c r="ED42" s="116">
        <v>176.571533203125</v>
      </c>
      <c r="EE42" s="118">
        <v>634.6083984375</v>
      </c>
      <c r="EF42" s="119">
        <v>3.5940582752227783</v>
      </c>
      <c r="EG42" s="115">
        <v>199.94938659667969</v>
      </c>
      <c r="EH42" s="116">
        <v>707.4095458984375</v>
      </c>
      <c r="EI42" s="117">
        <v>3.5379431247711182</v>
      </c>
      <c r="EJ42" s="116">
        <v>204.98475646972656</v>
      </c>
      <c r="EK42" s="116">
        <v>775.66473388671875</v>
      </c>
      <c r="EL42" s="117">
        <v>3.7840118408203125</v>
      </c>
      <c r="EM42" s="116">
        <v>227.77827453613281</v>
      </c>
      <c r="EN42" s="116">
        <v>859.77490234375</v>
      </c>
      <c r="EO42" s="117">
        <v>3.7746133804321289</v>
      </c>
      <c r="EP42" s="116">
        <v>243.28321838378906</v>
      </c>
      <c r="EQ42" s="116">
        <v>936.62200927734375</v>
      </c>
      <c r="ER42" s="117">
        <v>3.8499243259429932</v>
      </c>
      <c r="ES42" s="116">
        <v>271.54409790039062</v>
      </c>
      <c r="ET42" s="116">
        <v>1053.6434326171875</v>
      </c>
      <c r="EU42" s="117">
        <v>3.880192756652832</v>
      </c>
      <c r="EV42" s="116">
        <v>291.44891357421875</v>
      </c>
      <c r="EW42" s="116">
        <v>1146.9710693359375</v>
      </c>
      <c r="EX42" s="117">
        <v>3.9354102611541748</v>
      </c>
      <c r="EY42" s="116">
        <v>318.05325317382812</v>
      </c>
      <c r="EZ42" s="116">
        <v>1250.2479248046875</v>
      </c>
      <c r="FA42" s="117">
        <v>3.9309389591217041</v>
      </c>
      <c r="FB42" s="116">
        <v>330.6456298828125</v>
      </c>
      <c r="FC42" s="116">
        <v>1352.29052734375</v>
      </c>
      <c r="FD42" s="117">
        <v>4.089848518371582</v>
      </c>
      <c r="FE42" s="116">
        <v>356.8702392578125</v>
      </c>
      <c r="FF42" s="116">
        <v>1457.80615234375</v>
      </c>
      <c r="FG42" s="117">
        <v>4.0849752426147461</v>
      </c>
      <c r="FH42" s="116">
        <v>378.05319213867187</v>
      </c>
      <c r="FI42" s="116">
        <v>1567.676513671875</v>
      </c>
      <c r="FJ42" s="117">
        <v>4.1467089653015137</v>
      </c>
      <c r="FK42" s="116">
        <v>424.478271484375</v>
      </c>
      <c r="FL42" s="116">
        <v>1723.244873046875</v>
      </c>
      <c r="FM42" s="117">
        <v>4.0596776008605957</v>
      </c>
      <c r="FN42" s="116">
        <v>482.2333984375</v>
      </c>
      <c r="FO42" s="116">
        <v>1932.931396484375</v>
      </c>
      <c r="FP42" s="117">
        <v>4.0082902908325195</v>
      </c>
      <c r="FQ42" s="116">
        <v>554.1024169921875</v>
      </c>
      <c r="FR42" s="116">
        <v>2155.512451171875</v>
      </c>
      <c r="FS42" s="117">
        <v>3.8900976181030273</v>
      </c>
      <c r="FT42" s="116">
        <v>632.74737548828125</v>
      </c>
      <c r="FU42" s="116">
        <v>2350.917236328125</v>
      </c>
      <c r="FV42" s="117">
        <v>3.7154121398925781</v>
      </c>
      <c r="FW42" s="116">
        <v>743.47076416015625</v>
      </c>
      <c r="FX42" s="116">
        <v>2610.313720703125</v>
      </c>
      <c r="FY42" s="117">
        <v>3.5109837055206299</v>
      </c>
      <c r="FZ42" s="116">
        <v>845.22882080078125</v>
      </c>
      <c r="GA42" s="116">
        <v>2915.08251953125</v>
      </c>
      <c r="GB42" s="117">
        <v>3.4488677978515625</v>
      </c>
      <c r="GC42" s="116">
        <v>1023.2882080078125</v>
      </c>
      <c r="GD42" s="116">
        <v>3324.525390625</v>
      </c>
      <c r="GE42" s="117">
        <v>3.2488651275634766</v>
      </c>
      <c r="GF42" s="116">
        <v>1206.5584716796875</v>
      </c>
      <c r="GG42" s="116">
        <v>3822.738037109375</v>
      </c>
      <c r="GH42" s="117">
        <v>3.1682989597320557</v>
      </c>
      <c r="GI42" s="116">
        <v>1408.7816162109375</v>
      </c>
      <c r="GJ42" s="116">
        <v>4390.66748046875</v>
      </c>
      <c r="GK42" s="117">
        <v>3.1166417598724365</v>
      </c>
      <c r="GL42" s="116">
        <v>1693.4005126953125</v>
      </c>
      <c r="GM42" s="116">
        <v>4913.74267578125</v>
      </c>
      <c r="GN42" s="117">
        <v>2.9017014503479004</v>
      </c>
      <c r="GO42" s="116">
        <v>1971.75830078125</v>
      </c>
      <c r="GP42" s="116">
        <v>5696.0791015625</v>
      </c>
      <c r="GQ42" s="117">
        <v>2.8888323307037354</v>
      </c>
      <c r="GR42" s="116">
        <v>2278.020263671875</v>
      </c>
      <c r="GS42" s="116">
        <v>6419.25830078125</v>
      </c>
      <c r="GT42" s="117">
        <v>2.81791090965271</v>
      </c>
      <c r="GU42" s="116">
        <v>2658.460693359375</v>
      </c>
      <c r="GV42" s="116">
        <v>7205.1767578125</v>
      </c>
      <c r="GW42" s="117">
        <v>2.7102813720703125</v>
      </c>
      <c r="GX42" s="116">
        <v>3034.9814453125</v>
      </c>
      <c r="GY42" s="116">
        <v>8103.0126953125</v>
      </c>
      <c r="GZ42" s="117">
        <v>2.6698722839355469</v>
      </c>
      <c r="HA42" s="116">
        <v>3471.697998046875</v>
      </c>
      <c r="HB42" s="116">
        <v>9213.01953125</v>
      </c>
      <c r="HC42" s="117">
        <v>2.6537501811981201</v>
      </c>
      <c r="HD42" s="116">
        <v>3736.216796875</v>
      </c>
      <c r="HE42" s="116">
        <v>10313.4208984375</v>
      </c>
      <c r="HF42" s="117">
        <v>2.7603914737701416</v>
      </c>
      <c r="HG42" s="116">
        <v>4033.501708984375</v>
      </c>
      <c r="HH42" s="116">
        <v>10967.0322265625</v>
      </c>
      <c r="HI42" s="117">
        <v>2.7189853191375732</v>
      </c>
      <c r="HJ42" s="116">
        <v>4574.2236328125</v>
      </c>
      <c r="HK42" s="116">
        <v>11651.21875</v>
      </c>
      <c r="HL42" s="117">
        <v>2.5471467971801758</v>
      </c>
      <c r="HM42" s="116">
        <v>4764.71923828125</v>
      </c>
      <c r="HN42" s="116">
        <v>12238.4453125</v>
      </c>
      <c r="HO42" s="117">
        <v>2.5685553550720215</v>
      </c>
      <c r="HP42" s="116">
        <v>4942.50927734375</v>
      </c>
      <c r="HQ42" s="116">
        <v>12660.4345703125</v>
      </c>
      <c r="HR42" s="117">
        <v>2.561539888381958</v>
      </c>
      <c r="HS42" s="116">
        <v>5099.9384765625</v>
      </c>
      <c r="HT42" s="116">
        <v>13126.294921875</v>
      </c>
      <c r="HU42" s="117">
        <v>2.5738143920898438</v>
      </c>
      <c r="HV42" s="116">
        <v>5326.36376953125</v>
      </c>
      <c r="HW42" s="116">
        <v>13855.9853515625</v>
      </c>
      <c r="HX42" s="117">
        <v>2.6013967990875244</v>
      </c>
      <c r="HY42" s="116">
        <v>5611.10205078125</v>
      </c>
      <c r="HZ42" s="116">
        <v>14679.9287109375</v>
      </c>
      <c r="IA42" s="117">
        <v>2.6162290573120117</v>
      </c>
      <c r="IB42" s="116">
        <v>5835.46826171875</v>
      </c>
      <c r="IC42" s="116">
        <v>15201.568359375</v>
      </c>
      <c r="ID42" s="117">
        <v>2.605029821395874</v>
      </c>
      <c r="IE42" s="116">
        <v>5984.4306640625</v>
      </c>
      <c r="IF42" s="116">
        <v>15536.2724609375</v>
      </c>
      <c r="IG42" s="117">
        <v>2.5961153507232666</v>
      </c>
      <c r="IH42" s="116">
        <v>6033.53955078125</v>
      </c>
      <c r="II42" s="116">
        <v>15776.1162109375</v>
      </c>
      <c r="IJ42" s="117">
        <v>2.6147365570068359</v>
      </c>
      <c r="IK42" s="116">
        <v>6065.5078125</v>
      </c>
      <c r="IL42" s="116">
        <v>15971.140625</v>
      </c>
      <c r="IM42" s="117">
        <v>2.6331086158752441</v>
      </c>
      <c r="IN42" s="115">
        <v>6104.77880859375</v>
      </c>
      <c r="IO42" s="116">
        <v>16422.125</v>
      </c>
      <c r="IP42" s="117">
        <v>2.6900441646575928</v>
      </c>
      <c r="IQ42" s="116">
        <v>6521.02978515625</v>
      </c>
      <c r="IR42" s="116">
        <v>16816.451171875</v>
      </c>
      <c r="IS42" s="117">
        <v>2.5788030624389648</v>
      </c>
      <c r="IT42" s="116">
        <v>6658.11767578125</v>
      </c>
      <c r="IU42" s="116">
        <v>17301.4375</v>
      </c>
      <c r="IV42" s="117">
        <v>2.5985479354858398</v>
      </c>
      <c r="IW42" s="116">
        <v>6898.90380859375</v>
      </c>
      <c r="IX42" s="116">
        <v>17801.62109375</v>
      </c>
      <c r="IY42" s="117">
        <v>2.5803549289703369</v>
      </c>
      <c r="IZ42" s="116">
        <v>7160.6533203125</v>
      </c>
      <c r="JA42" s="116">
        <v>18469.537109375</v>
      </c>
      <c r="JB42" s="117">
        <v>2.5793089866638184</v>
      </c>
      <c r="JC42" s="116">
        <v>7542.71484375</v>
      </c>
      <c r="JD42" s="116">
        <v>19120.82421875</v>
      </c>
      <c r="JE42" s="117">
        <v>2.5350055694580078</v>
      </c>
      <c r="JF42" s="116">
        <v>7648.326171875</v>
      </c>
      <c r="JG42" s="116">
        <v>19715.09375</v>
      </c>
      <c r="JH42" s="117">
        <v>2.5777003765106201</v>
      </c>
      <c r="JI42" s="116">
        <v>7990.2880859375</v>
      </c>
      <c r="JJ42" s="116">
        <v>20383.595703125</v>
      </c>
      <c r="JK42" s="117">
        <v>2.5510463714599609</v>
      </c>
      <c r="JL42" s="116">
        <v>8434.005859375</v>
      </c>
      <c r="JM42" s="116">
        <v>21413.73046875</v>
      </c>
      <c r="JN42" s="117">
        <v>2.5389750003814697</v>
      </c>
      <c r="JO42" s="116">
        <v>8723.4462890625</v>
      </c>
      <c r="JP42" s="116">
        <v>22016.271484375</v>
      </c>
      <c r="JQ42" s="117">
        <v>2.5238044261932373</v>
      </c>
      <c r="JR42" s="116">
        <v>9047.509765625</v>
      </c>
      <c r="JS42" s="116">
        <v>22455.529296875</v>
      </c>
      <c r="JT42" s="117">
        <v>2.481956958770752</v>
      </c>
      <c r="JU42" s="116">
        <v>9697.9599609375</v>
      </c>
      <c r="JV42" s="116">
        <v>23867.9921875</v>
      </c>
      <c r="JW42" s="117">
        <v>2.4611353874206543</v>
      </c>
      <c r="JX42" s="116">
        <v>10168.4384765625</v>
      </c>
      <c r="JY42" s="116">
        <v>24793.271484375</v>
      </c>
      <c r="JZ42" s="117">
        <v>2.4382574558258057</v>
      </c>
      <c r="KA42" s="116">
        <v>10339.1171875</v>
      </c>
      <c r="KB42" s="116">
        <v>25247.841796875</v>
      </c>
      <c r="KC42" s="117">
        <v>2.4419727325439453</v>
      </c>
      <c r="KD42" s="116">
        <v>10858.095703125</v>
      </c>
      <c r="KE42" s="116">
        <v>25318.1796875</v>
      </c>
      <c r="KF42" s="117">
        <v>2.3317329883575439</v>
      </c>
      <c r="KG42" s="116">
        <v>10763.3037109375</v>
      </c>
      <c r="KH42" s="116">
        <v>26116.73828125</v>
      </c>
      <c r="KI42" s="117">
        <v>2.4264612197875977</v>
      </c>
      <c r="KJ42" s="116">
        <v>10977.5185546875</v>
      </c>
      <c r="KK42" s="116">
        <v>26961.880859375</v>
      </c>
      <c r="KL42" s="117">
        <v>2.4560997486114502</v>
      </c>
      <c r="KM42" s="116">
        <v>11438.607421875</v>
      </c>
      <c r="KN42" s="116">
        <v>27469.53515625</v>
      </c>
      <c r="KO42" s="117">
        <v>2.4014754295349121</v>
      </c>
      <c r="KP42" s="116">
        <v>11833.5703125</v>
      </c>
      <c r="KQ42" s="116">
        <v>27634.822265625</v>
      </c>
      <c r="KR42" s="117">
        <v>2.3352904319763184</v>
      </c>
      <c r="KS42" s="116">
        <v>11942.4951171875</v>
      </c>
      <c r="KT42" s="116">
        <v>27906.240234375</v>
      </c>
      <c r="KU42" s="117">
        <v>2.3367178440093994</v>
      </c>
      <c r="KV42" s="134">
        <v>4.2846431732177734</v>
      </c>
      <c r="KW42" s="135">
        <v>3.506955623626709</v>
      </c>
      <c r="KX42" s="135">
        <v>3.2961893081665039</v>
      </c>
      <c r="KY42" s="135">
        <v>3.4707181453704834</v>
      </c>
      <c r="KZ42" s="135">
        <v>2.9766345024108887</v>
      </c>
      <c r="LA42" s="135">
        <v>3.4019260406494141</v>
      </c>
      <c r="LB42" s="135">
        <v>3.9760580062866211</v>
      </c>
      <c r="LC42" s="135">
        <v>3.270761251449585</v>
      </c>
      <c r="LD42" s="135">
        <v>2.636573314666748</v>
      </c>
      <c r="LE42" s="135">
        <v>2.6092278957366943</v>
      </c>
      <c r="LF42" s="135">
        <v>2.4881587028503418</v>
      </c>
      <c r="LG42" s="135">
        <v>2.3912088871002197</v>
      </c>
      <c r="LH42" s="135">
        <f t="shared" si="0"/>
        <v>3.6959293683369956</v>
      </c>
      <c r="LI42" s="135">
        <f t="shared" si="1"/>
        <v>3.223676323890686</v>
      </c>
      <c r="LJ42" s="135">
        <f t="shared" si="2"/>
        <v>3.321329653263092</v>
      </c>
      <c r="LK42" s="144">
        <f t="shared" si="3"/>
        <v>2.4961984952290854</v>
      </c>
    </row>
    <row r="43" spans="1:323" ht="15" customHeight="1">
      <c r="A43" s="114">
        <v>29</v>
      </c>
      <c r="B43" s="115">
        <v>251.72123718261719</v>
      </c>
      <c r="C43" s="116">
        <v>1027.13623046875</v>
      </c>
      <c r="D43" s="117">
        <v>4.0804510116577148</v>
      </c>
      <c r="E43" s="116">
        <v>266.30462646484375</v>
      </c>
      <c r="F43" s="116">
        <v>1147.732421875</v>
      </c>
      <c r="G43" s="117">
        <v>4.3098478317260742</v>
      </c>
      <c r="H43" s="116">
        <v>361.18621826171875</v>
      </c>
      <c r="I43" s="116">
        <v>1333.23095703125</v>
      </c>
      <c r="J43" s="117">
        <v>3.6912565231323242</v>
      </c>
      <c r="K43" s="116">
        <v>427.52578735351562</v>
      </c>
      <c r="L43" s="116">
        <v>1514.7218017578125</v>
      </c>
      <c r="M43" s="117">
        <v>3.5429952144622803</v>
      </c>
      <c r="N43" s="116">
        <v>559.470458984375</v>
      </c>
      <c r="O43" s="116">
        <v>1935.284912109375</v>
      </c>
      <c r="P43" s="117">
        <v>3.459136962890625</v>
      </c>
      <c r="Q43" s="116">
        <v>726.6605224609375</v>
      </c>
      <c r="R43" s="116">
        <v>2344.6494140625</v>
      </c>
      <c r="S43" s="117">
        <v>3.2266089916229248</v>
      </c>
      <c r="T43" s="116">
        <v>914.11737060546875</v>
      </c>
      <c r="U43" s="116">
        <v>3038.815673828125</v>
      </c>
      <c r="V43" s="117">
        <v>3.3243167400360107</v>
      </c>
      <c r="W43" s="116">
        <v>1223.757568359375</v>
      </c>
      <c r="X43" s="116">
        <v>3993.55419921875</v>
      </c>
      <c r="Y43" s="117">
        <v>3.2633540630340576</v>
      </c>
      <c r="Z43" s="116">
        <v>1295.2403564453125</v>
      </c>
      <c r="AA43" s="116">
        <v>4083.192138671875</v>
      </c>
      <c r="AB43" s="117">
        <v>3.1524589061737061</v>
      </c>
      <c r="AC43" s="116">
        <v>1310.665283203125</v>
      </c>
      <c r="AD43" s="116">
        <v>4275.16162109375</v>
      </c>
      <c r="AE43" s="117">
        <v>3.2618255615234375</v>
      </c>
      <c r="AF43" s="116">
        <v>1397.8499755859375</v>
      </c>
      <c r="AG43" s="116">
        <v>4793.984375</v>
      </c>
      <c r="AH43" s="117">
        <v>3.4295413494110107</v>
      </c>
      <c r="AI43" s="116">
        <v>1677.3497314453125</v>
      </c>
      <c r="AJ43" s="116">
        <v>5439.8037109375</v>
      </c>
      <c r="AK43" s="117">
        <v>3.2430944442749023</v>
      </c>
      <c r="AL43" s="116">
        <v>1818.2550048828125</v>
      </c>
      <c r="AM43" s="116">
        <v>5799.248046875</v>
      </c>
      <c r="AN43" s="117">
        <v>3.1894581317901611</v>
      </c>
      <c r="AO43" s="116">
        <v>2190.93896484375</v>
      </c>
      <c r="AP43" s="116">
        <v>6790.51025390625</v>
      </c>
      <c r="AQ43" s="117">
        <v>3.0993607044219971</v>
      </c>
      <c r="AR43" s="116">
        <v>2135.8828125</v>
      </c>
      <c r="AS43" s="116">
        <v>6921.17529296875</v>
      </c>
      <c r="AT43" s="117">
        <v>3.2404284477233887</v>
      </c>
      <c r="AU43" s="116">
        <v>2287.960205078125</v>
      </c>
      <c r="AV43" s="116">
        <v>7418.46630859375</v>
      </c>
      <c r="AW43" s="117">
        <v>3.2423930168151855</v>
      </c>
      <c r="AX43" s="116">
        <v>2530.771484375</v>
      </c>
      <c r="AY43" s="116">
        <v>7980.41357421875</v>
      </c>
      <c r="AZ43" s="117">
        <v>3.1533520221710205</v>
      </c>
      <c r="BA43" s="116">
        <v>2660.209228515625</v>
      </c>
      <c r="BB43" s="116">
        <v>8020.20166015625</v>
      </c>
      <c r="BC43" s="117">
        <v>3.0148763656616211</v>
      </c>
      <c r="BD43" s="116">
        <v>2409.45947265625</v>
      </c>
      <c r="BE43" s="116">
        <v>7459.15283203125</v>
      </c>
      <c r="BF43" s="117">
        <v>3.0957784652709961</v>
      </c>
      <c r="BG43" s="116">
        <v>1950.75244140625</v>
      </c>
      <c r="BH43" s="116">
        <v>6773.18994140625</v>
      </c>
      <c r="BI43" s="117">
        <v>3.4720909595489502</v>
      </c>
      <c r="BJ43" s="116">
        <v>1810.4736328125</v>
      </c>
      <c r="BK43" s="116">
        <v>6557.12109375</v>
      </c>
      <c r="BL43" s="117">
        <v>3.6217710971832275</v>
      </c>
      <c r="BM43" s="116">
        <v>1652.613525390625</v>
      </c>
      <c r="BN43" s="116">
        <v>6045.697265625</v>
      </c>
      <c r="BO43" s="117">
        <v>3.6582643985748291</v>
      </c>
      <c r="BP43" s="116">
        <v>1563.8524169921875</v>
      </c>
      <c r="BQ43" s="116">
        <v>5864.80615234375</v>
      </c>
      <c r="BR43" s="117">
        <v>3.7502298355102539</v>
      </c>
      <c r="BS43" s="116">
        <v>1878.36376953125</v>
      </c>
      <c r="BT43" s="116">
        <v>6535.107421875</v>
      </c>
      <c r="BU43" s="117">
        <v>3.4791491031646729</v>
      </c>
      <c r="BV43" s="116">
        <v>2313.856689453125</v>
      </c>
      <c r="BW43" s="116">
        <v>7935.4013671875</v>
      </c>
      <c r="BX43" s="117">
        <v>3.4295129776000977</v>
      </c>
      <c r="BY43" s="116">
        <v>2637.02001953125</v>
      </c>
      <c r="BZ43" s="116">
        <v>8733.79296875</v>
      </c>
      <c r="CA43" s="117">
        <v>3.3119933605194092</v>
      </c>
      <c r="CB43" s="116">
        <v>3005.05029296875</v>
      </c>
      <c r="CC43" s="116">
        <v>9418.5078125</v>
      </c>
      <c r="CD43" s="117">
        <v>3.1342263221740723</v>
      </c>
      <c r="CE43" s="116">
        <v>2690.64208984375</v>
      </c>
      <c r="CF43" s="116">
        <v>8601.1689453125</v>
      </c>
      <c r="CG43" s="117">
        <v>3.196697473526001</v>
      </c>
      <c r="CH43" s="116">
        <v>3512.582763671875</v>
      </c>
      <c r="CI43" s="116">
        <v>11147.833984375</v>
      </c>
      <c r="CJ43" s="117">
        <v>3.1736857891082764</v>
      </c>
      <c r="CK43" s="116">
        <v>4947.9384765625</v>
      </c>
      <c r="CL43" s="116">
        <v>14751.9541015625</v>
      </c>
      <c r="CM43" s="117">
        <v>2.9814343452453613</v>
      </c>
      <c r="CN43" s="116">
        <v>6458.5908203125</v>
      </c>
      <c r="CO43" s="116">
        <v>17707.3046875</v>
      </c>
      <c r="CP43" s="117">
        <v>2.7416667938232422</v>
      </c>
      <c r="CQ43" s="116">
        <v>8186.0341796875</v>
      </c>
      <c r="CR43" s="116">
        <v>21605.810546875</v>
      </c>
      <c r="CS43" s="117">
        <v>2.6393501758575439</v>
      </c>
      <c r="CT43" s="116">
        <v>14696.7802734375</v>
      </c>
      <c r="CU43" s="116">
        <v>38690.5625</v>
      </c>
      <c r="CV43" s="117">
        <v>2.6325876712799072</v>
      </c>
      <c r="CW43" s="116">
        <v>20697.345703125</v>
      </c>
      <c r="CX43" s="116">
        <v>59483.25390625</v>
      </c>
      <c r="CY43" s="117">
        <v>2.8739557266235352</v>
      </c>
      <c r="CZ43" s="116">
        <v>26257.732421875</v>
      </c>
      <c r="DA43" s="116">
        <v>78594.1640625</v>
      </c>
      <c r="DB43" s="117">
        <v>2.9931817054748535</v>
      </c>
      <c r="DC43" s="116">
        <v>44607.76171875</v>
      </c>
      <c r="DD43" s="116">
        <v>131452.984375</v>
      </c>
      <c r="DE43" s="117">
        <v>2.9468634128570557</v>
      </c>
      <c r="DF43" s="116">
        <v>86.454444885253906</v>
      </c>
      <c r="DG43" s="116">
        <v>253.77027893066406</v>
      </c>
      <c r="DH43" s="117">
        <v>2.9353063106536865</v>
      </c>
      <c r="DI43" s="116">
        <v>99.590110778808594</v>
      </c>
      <c r="DJ43" s="116">
        <v>295.64398193359375</v>
      </c>
      <c r="DK43" s="117">
        <v>2.9686079025268555</v>
      </c>
      <c r="DL43" s="116">
        <v>120.58368682861328</v>
      </c>
      <c r="DM43" s="116">
        <v>374.17657470703125</v>
      </c>
      <c r="DN43" s="117">
        <v>3.1030447483062744</v>
      </c>
      <c r="DO43" s="116">
        <v>138.32460021972656</v>
      </c>
      <c r="DP43" s="116">
        <v>440.9144287109375</v>
      </c>
      <c r="DQ43" s="117">
        <v>3.1875345706939697</v>
      </c>
      <c r="DR43" s="116">
        <v>140.60795593261719</v>
      </c>
      <c r="DS43" s="116">
        <v>449.30239868164062</v>
      </c>
      <c r="DT43" s="117">
        <v>3.1954264640808105</v>
      </c>
      <c r="DU43" s="116">
        <v>145.36274719238281</v>
      </c>
      <c r="DV43" s="116">
        <v>481.936767578125</v>
      </c>
      <c r="DW43" s="117">
        <v>3.3154077529907227</v>
      </c>
      <c r="DX43" s="116">
        <v>152.60592651367187</v>
      </c>
      <c r="DY43" s="116">
        <v>520.7567138671875</v>
      </c>
      <c r="DZ43" s="117">
        <v>3.4124279022216797</v>
      </c>
      <c r="EA43" s="116">
        <v>166.63322448730469</v>
      </c>
      <c r="EB43" s="116">
        <v>565.05718994140625</v>
      </c>
      <c r="EC43" s="117">
        <v>3.3910236358642578</v>
      </c>
      <c r="ED43" s="116">
        <v>182.61552429199219</v>
      </c>
      <c r="EE43" s="118">
        <v>641.017333984375</v>
      </c>
      <c r="EF43" s="119">
        <v>3.5102016925811768</v>
      </c>
      <c r="EG43" s="115">
        <v>206.7550048828125</v>
      </c>
      <c r="EH43" s="116">
        <v>714.50927734375</v>
      </c>
      <c r="EI43" s="117">
        <v>3.4558258056640625</v>
      </c>
      <c r="EJ43" s="116">
        <v>212.01779174804687</v>
      </c>
      <c r="EK43" s="116">
        <v>783.65325927734375</v>
      </c>
      <c r="EL43" s="117">
        <v>3.6961674690246582</v>
      </c>
      <c r="EM43" s="116">
        <v>235.95085144042969</v>
      </c>
      <c r="EN43" s="116">
        <v>868.6192626953125</v>
      </c>
      <c r="EO43" s="117">
        <v>3.68135666847229</v>
      </c>
      <c r="EP43" s="116">
        <v>251.96131896972656</v>
      </c>
      <c r="EQ43" s="116">
        <v>946.32672119140625</v>
      </c>
      <c r="ER43" s="117">
        <v>3.7558412551879883</v>
      </c>
      <c r="ES43" s="116">
        <v>281.02676391601562</v>
      </c>
      <c r="ET43" s="116">
        <v>1064.5926513671875</v>
      </c>
      <c r="EU43" s="117">
        <v>3.7882251739501953</v>
      </c>
      <c r="EV43" s="116">
        <v>301.73223876953125</v>
      </c>
      <c r="EW43" s="116">
        <v>1158.9488525390625</v>
      </c>
      <c r="EX43" s="117">
        <v>3.840984582901001</v>
      </c>
      <c r="EY43" s="116">
        <v>329.43212890625</v>
      </c>
      <c r="EZ43" s="116">
        <v>1263.2978515625</v>
      </c>
      <c r="FA43" s="117">
        <v>3.8347742557525635</v>
      </c>
      <c r="FB43" s="116">
        <v>342.47723388671875</v>
      </c>
      <c r="FC43" s="116">
        <v>1366.5972900390625</v>
      </c>
      <c r="FD43" s="117">
        <v>3.9903302192687988</v>
      </c>
      <c r="FE43" s="116">
        <v>369.67776489257812</v>
      </c>
      <c r="FF43" s="116">
        <v>1473.222900390625</v>
      </c>
      <c r="FG43" s="117">
        <v>3.9851541519165039</v>
      </c>
      <c r="FH43" s="116">
        <v>391.52606201171875</v>
      </c>
      <c r="FI43" s="116">
        <v>1584.3377685546875</v>
      </c>
      <c r="FJ43" s="117">
        <v>4.0465703010559082</v>
      </c>
      <c r="FK43" s="116">
        <v>439.62954711914062</v>
      </c>
      <c r="FL43" s="116">
        <v>1741.431640625</v>
      </c>
      <c r="FM43" s="117">
        <v>3.9611341953277588</v>
      </c>
      <c r="FN43" s="116">
        <v>499.545166015625</v>
      </c>
      <c r="FO43" s="116">
        <v>1953.242919921875</v>
      </c>
      <c r="FP43" s="117">
        <v>3.9100427627563477</v>
      </c>
      <c r="FQ43" s="116">
        <v>573.9520263671875</v>
      </c>
      <c r="FR43" s="116">
        <v>2177.92919921875</v>
      </c>
      <c r="FS43" s="117">
        <v>3.7946188449859619</v>
      </c>
      <c r="FT43" s="116">
        <v>655.25201416015625</v>
      </c>
      <c r="FU43" s="116">
        <v>2374.95947265625</v>
      </c>
      <c r="FV43" s="117">
        <v>3.6244978904724121</v>
      </c>
      <c r="FW43" s="116">
        <v>769.7130126953125</v>
      </c>
      <c r="FX43" s="116">
        <v>2636.424072265625</v>
      </c>
      <c r="FY43" s="117">
        <v>3.4252040386199951</v>
      </c>
      <c r="FZ43" s="116">
        <v>874.6756591796875</v>
      </c>
      <c r="GA43" s="116">
        <v>2944.029296875</v>
      </c>
      <c r="GB43" s="117">
        <v>3.3658525943756104</v>
      </c>
      <c r="GC43" s="116">
        <v>1058.3756103515625</v>
      </c>
      <c r="GD43" s="116">
        <v>3356.69140625</v>
      </c>
      <c r="GE43" s="117">
        <v>3.1715502738952637</v>
      </c>
      <c r="GF43" s="116">
        <v>1246.905517578125</v>
      </c>
      <c r="GG43" s="116">
        <v>3859.302490234375</v>
      </c>
      <c r="GH43" s="117">
        <v>3.0951042175292969</v>
      </c>
      <c r="GI43" s="116">
        <v>1455.1766357421875</v>
      </c>
      <c r="GJ43" s="116">
        <v>4432.33984375</v>
      </c>
      <c r="GK43" s="117">
        <v>3.0459120273590088</v>
      </c>
      <c r="GL43" s="116">
        <v>1748.87548828125</v>
      </c>
      <c r="GM43" s="116">
        <v>4958.7099609375</v>
      </c>
      <c r="GN43" s="117">
        <v>2.8353705406188965</v>
      </c>
      <c r="GO43" s="116">
        <v>2035.4100341796875</v>
      </c>
      <c r="GP43" s="116">
        <v>5748.08642578125</v>
      </c>
      <c r="GQ43" s="117">
        <v>2.8240435123443604</v>
      </c>
      <c r="GR43" s="116">
        <v>2349.05322265625</v>
      </c>
      <c r="GS43" s="116">
        <v>6477.08544921875</v>
      </c>
      <c r="GT43" s="117">
        <v>2.7573175430297852</v>
      </c>
      <c r="GU43" s="116">
        <v>2740.06689453125</v>
      </c>
      <c r="GV43" s="116">
        <v>7268.638671875</v>
      </c>
      <c r="GW43" s="117">
        <v>2.6527230739593506</v>
      </c>
      <c r="GX43" s="116">
        <v>3128.5078125</v>
      </c>
      <c r="GY43" s="116">
        <v>8173.7333984375</v>
      </c>
      <c r="GZ43" s="117">
        <v>2.6126620769500732</v>
      </c>
      <c r="HA43" s="116">
        <v>3577.9677734375</v>
      </c>
      <c r="HB43" s="116">
        <v>9293.1328125</v>
      </c>
      <c r="HC43" s="117">
        <v>2.5973215103149414</v>
      </c>
      <c r="HD43" s="116">
        <v>3852.496826171875</v>
      </c>
      <c r="HE43" s="116">
        <v>10405.2373046875</v>
      </c>
      <c r="HF43" s="117">
        <v>2.7009074687957764</v>
      </c>
      <c r="HG43" s="116">
        <v>4157.14306640625</v>
      </c>
      <c r="HH43" s="116">
        <v>11063.814453125</v>
      </c>
      <c r="HI43" s="117">
        <v>2.6613986492156982</v>
      </c>
      <c r="HJ43" s="116">
        <v>4683.2177734375</v>
      </c>
      <c r="HK43" s="116">
        <v>11750.1279296875</v>
      </c>
      <c r="HL43" s="117">
        <v>2.5089859962463379</v>
      </c>
      <c r="HM43" s="116">
        <v>4883.365234375</v>
      </c>
      <c r="HN43" s="116">
        <v>12342.875</v>
      </c>
      <c r="HO43" s="117">
        <v>2.5275347232818604</v>
      </c>
      <c r="HP43" s="116">
        <v>5068.43115234375</v>
      </c>
      <c r="HQ43" s="116">
        <v>12768.248046875</v>
      </c>
      <c r="HR43" s="117">
        <v>2.5191717147827148</v>
      </c>
      <c r="HS43" s="116">
        <v>5233.87109375</v>
      </c>
      <c r="HT43" s="116">
        <v>13238.3984375</v>
      </c>
      <c r="HU43" s="117">
        <v>2.5293703079223633</v>
      </c>
      <c r="HV43" s="116">
        <v>5476.02392578125</v>
      </c>
      <c r="HW43" s="116">
        <v>13975.064453125</v>
      </c>
      <c r="HX43" s="117">
        <v>2.5520458221435547</v>
      </c>
      <c r="HY43" s="116">
        <v>5746.01220703125</v>
      </c>
      <c r="HZ43" s="116">
        <v>14806.7060546875</v>
      </c>
      <c r="IA43" s="117">
        <v>2.5768663883209229</v>
      </c>
      <c r="IB43" s="116">
        <v>5992.8486328125</v>
      </c>
      <c r="IC43" s="116">
        <v>15332.37890625</v>
      </c>
      <c r="ID43" s="117">
        <v>2.558445930480957</v>
      </c>
      <c r="IE43" s="116">
        <v>6155.05712890625</v>
      </c>
      <c r="IF43" s="116">
        <v>15669.603515625</v>
      </c>
      <c r="IG43" s="117">
        <v>2.5458095073699951</v>
      </c>
      <c r="IH43" s="116">
        <v>6211.6953125</v>
      </c>
      <c r="II43" s="116">
        <v>15912.076171875</v>
      </c>
      <c r="IJ43" s="117">
        <v>2.5616316795349121</v>
      </c>
      <c r="IK43" s="116">
        <v>6250.9853515625</v>
      </c>
      <c r="IL43" s="116">
        <v>16109.341796875</v>
      </c>
      <c r="IM43" s="117">
        <v>2.5770883560180664</v>
      </c>
      <c r="IN43" s="115">
        <v>6310.2392578125</v>
      </c>
      <c r="IO43" s="116">
        <v>16565.982421875</v>
      </c>
      <c r="IP43" s="117">
        <v>2.6252541542053223</v>
      </c>
      <c r="IQ43" s="116">
        <v>6709.4833984375</v>
      </c>
      <c r="IR43" s="116">
        <v>16960.08203125</v>
      </c>
      <c r="IS43" s="117">
        <v>2.5277776718139648</v>
      </c>
      <c r="IT43" s="116">
        <v>6843.8017578125</v>
      </c>
      <c r="IU43" s="116">
        <v>17450.02734375</v>
      </c>
      <c r="IV43" s="117">
        <v>2.5497562885284424</v>
      </c>
      <c r="IW43" s="116">
        <v>7101.69287109375</v>
      </c>
      <c r="IX43" s="116">
        <v>17953.7578125</v>
      </c>
      <c r="IY43" s="117">
        <v>2.5280954837799072</v>
      </c>
      <c r="IZ43" s="116">
        <v>7379.38427734375</v>
      </c>
      <c r="JA43" s="116">
        <v>18627.28125</v>
      </c>
      <c r="JB43" s="117">
        <v>2.5242323875427246</v>
      </c>
      <c r="JC43" s="116">
        <v>7772.1123046875</v>
      </c>
      <c r="JD43" s="116">
        <v>19282.240234375</v>
      </c>
      <c r="JE43" s="117">
        <v>2.480952262878418</v>
      </c>
      <c r="JF43" s="116">
        <v>7882.1767578125</v>
      </c>
      <c r="JG43" s="116">
        <v>19883.392578125</v>
      </c>
      <c r="JH43" s="117">
        <v>2.5225763320922852</v>
      </c>
      <c r="JI43" s="116">
        <v>8229.548828125</v>
      </c>
      <c r="JJ43" s="116">
        <v>20556.474609375</v>
      </c>
      <c r="JK43" s="117">
        <v>2.4978859424591064</v>
      </c>
      <c r="JL43" s="116">
        <v>8711.576171875</v>
      </c>
      <c r="JM43" s="116">
        <v>21594.521484375</v>
      </c>
      <c r="JN43" s="117">
        <v>2.4788305759429932</v>
      </c>
      <c r="JO43" s="116">
        <v>8961.2353515625</v>
      </c>
      <c r="JP43" s="116">
        <v>22201.8125</v>
      </c>
      <c r="JQ43" s="117">
        <v>2.4775393009185791</v>
      </c>
      <c r="JR43" s="116">
        <v>9307.03125</v>
      </c>
      <c r="JS43" s="116">
        <v>22642.5546875</v>
      </c>
      <c r="JT43" s="117">
        <v>2.4328439235687256</v>
      </c>
      <c r="JU43" s="116">
        <v>9990.61328125</v>
      </c>
      <c r="JV43" s="116">
        <v>24065.513671875</v>
      </c>
      <c r="JW43" s="117">
        <v>2.4088125228881836</v>
      </c>
      <c r="JX43" s="116">
        <v>10481.1123046875</v>
      </c>
      <c r="JY43" s="116">
        <v>24997.056640625</v>
      </c>
      <c r="JZ43" s="117">
        <v>2.3849620819091797</v>
      </c>
      <c r="KA43" s="116">
        <v>10569.3935546875</v>
      </c>
      <c r="KB43" s="116">
        <v>25456.205078125</v>
      </c>
      <c r="KC43" s="117">
        <v>2.4084830284118652</v>
      </c>
      <c r="KD43" s="116">
        <v>11139.8310546875</v>
      </c>
      <c r="KE43" s="116">
        <v>25519.697265625</v>
      </c>
      <c r="KF43" s="117">
        <v>2.290851354598999</v>
      </c>
      <c r="KG43" s="116">
        <v>11124.9580078125</v>
      </c>
      <c r="KH43" s="116">
        <v>26330.435546875</v>
      </c>
      <c r="KI43" s="117">
        <v>2.3667895793914795</v>
      </c>
      <c r="KJ43" s="116">
        <v>11340.990234375</v>
      </c>
      <c r="KK43" s="116">
        <v>27184.44921875</v>
      </c>
      <c r="KL43" s="117">
        <v>2.3970084190368652</v>
      </c>
      <c r="KM43" s="116">
        <v>11787.955078125</v>
      </c>
      <c r="KN43" s="116">
        <v>27692.77734375</v>
      </c>
      <c r="KO43" s="117">
        <v>2.3492436408996582</v>
      </c>
      <c r="KP43" s="116">
        <v>12108.1455078125</v>
      </c>
      <c r="KQ43" s="116">
        <v>27855.427734375</v>
      </c>
      <c r="KR43" s="117">
        <v>2.3005528450012207</v>
      </c>
      <c r="KS43" s="116">
        <v>12262.3759765625</v>
      </c>
      <c r="KT43" s="116">
        <v>28128.7890625</v>
      </c>
      <c r="KU43" s="117">
        <v>2.2939102649688721</v>
      </c>
      <c r="KV43" s="134">
        <v>4.1951494216918945</v>
      </c>
      <c r="KW43" s="135">
        <v>3.4488627910614014</v>
      </c>
      <c r="KX43" s="135">
        <v>3.2275266647338867</v>
      </c>
      <c r="KY43" s="135">
        <v>3.3967893123626709</v>
      </c>
      <c r="KZ43" s="135">
        <v>2.9114730358123779</v>
      </c>
      <c r="LA43" s="135">
        <v>3.3235669136047363</v>
      </c>
      <c r="LB43" s="135">
        <v>3.8794412612915039</v>
      </c>
      <c r="LC43" s="135">
        <v>3.1939470767974854</v>
      </c>
      <c r="LD43" s="135">
        <v>2.586212158203125</v>
      </c>
      <c r="LE43" s="135">
        <v>2.5574958324432373</v>
      </c>
      <c r="LF43" s="135">
        <v>2.4383738040924072</v>
      </c>
      <c r="LG43" s="135">
        <v>2.341500997543335</v>
      </c>
      <c r="LH43" s="135">
        <f t="shared" si="0"/>
        <v>3.6238462924957275</v>
      </c>
      <c r="LI43" s="135">
        <f t="shared" si="1"/>
        <v>3.1541311740875244</v>
      </c>
      <c r="LJ43" s="135">
        <f t="shared" si="2"/>
        <v>3.2457918524742126</v>
      </c>
      <c r="LK43" s="144">
        <f t="shared" si="3"/>
        <v>2.4457902113596597</v>
      </c>
    </row>
    <row r="44" spans="1:323" ht="15" customHeight="1">
      <c r="A44" s="114">
        <v>30</v>
      </c>
      <c r="B44" s="115">
        <v>259.70816040039062</v>
      </c>
      <c r="C44" s="116">
        <v>1038.1566162109375</v>
      </c>
      <c r="D44" s="117">
        <v>3.9973969459533691</v>
      </c>
      <c r="E44" s="116">
        <v>274.746826171875</v>
      </c>
      <c r="F44" s="116">
        <v>1160.26416015625</v>
      </c>
      <c r="G44" s="117">
        <v>4.2230300903320313</v>
      </c>
      <c r="H44" s="116">
        <v>372.1298828125</v>
      </c>
      <c r="I44" s="116">
        <v>1347.0389404296875</v>
      </c>
      <c r="J44" s="117">
        <v>3.6198086738586426</v>
      </c>
      <c r="K44" s="116">
        <v>439.31716918945312</v>
      </c>
      <c r="L44" s="116">
        <v>1530.168212890625</v>
      </c>
      <c r="M44" s="117">
        <v>3.483060359954834</v>
      </c>
      <c r="N44" s="116">
        <v>575.219482421875</v>
      </c>
      <c r="O44" s="116">
        <v>1954.8258056640625</v>
      </c>
      <c r="P44" s="117">
        <v>3.398399829864502</v>
      </c>
      <c r="Q44" s="116">
        <v>735.31817626953125</v>
      </c>
      <c r="R44" s="116">
        <v>2367.701904296875</v>
      </c>
      <c r="S44" s="117">
        <v>3.2199692726135254</v>
      </c>
      <c r="T44" s="116">
        <v>939.45587158203125</v>
      </c>
      <c r="U44" s="116">
        <v>3068.986328125</v>
      </c>
      <c r="V44" s="117">
        <v>3.2667701244354248</v>
      </c>
      <c r="W44" s="116">
        <v>1260.46337890625</v>
      </c>
      <c r="X44" s="116">
        <v>4032.859375</v>
      </c>
      <c r="Y44" s="117">
        <v>3.1995053291320801</v>
      </c>
      <c r="Z44" s="116">
        <v>1333.041015625</v>
      </c>
      <c r="AA44" s="116">
        <v>4122.748046875</v>
      </c>
      <c r="AB44" s="117">
        <v>3.0927391052246094</v>
      </c>
      <c r="AC44" s="116">
        <v>1349.498779296875</v>
      </c>
      <c r="AD44" s="116">
        <v>4317.23193359375</v>
      </c>
      <c r="AE44" s="117">
        <v>3.1991374492645264</v>
      </c>
      <c r="AF44" s="116">
        <v>1440.23095703125</v>
      </c>
      <c r="AG44" s="116">
        <v>4842.19677734375</v>
      </c>
      <c r="AH44" s="117">
        <v>3.3620975017547607</v>
      </c>
      <c r="AI44" s="116">
        <v>1727.054931640625</v>
      </c>
      <c r="AJ44" s="116">
        <v>5493.19580078125</v>
      </c>
      <c r="AK44" s="117">
        <v>3.1806724071502686</v>
      </c>
      <c r="AL44" s="116">
        <v>1872.2474365234375</v>
      </c>
      <c r="AM44" s="116">
        <v>5855.7314453125</v>
      </c>
      <c r="AN44" s="117">
        <v>3.1276483535766602</v>
      </c>
      <c r="AO44" s="116">
        <v>2253.544189453125</v>
      </c>
      <c r="AP44" s="116">
        <v>6855.76806640625</v>
      </c>
      <c r="AQ44" s="117">
        <v>3.0422160625457764</v>
      </c>
      <c r="AR44" s="116">
        <v>2198.641845703125</v>
      </c>
      <c r="AS44" s="116">
        <v>6989.0859375</v>
      </c>
      <c r="AT44" s="117">
        <v>3.1788196563720703</v>
      </c>
      <c r="AU44" s="116">
        <v>2354.5205078125</v>
      </c>
      <c r="AV44" s="116">
        <v>7491.28125</v>
      </c>
      <c r="AW44" s="117">
        <v>3.1816589832305908</v>
      </c>
      <c r="AX44" s="116">
        <v>2604.2783203125</v>
      </c>
      <c r="AY44" s="116">
        <v>8057.73828125</v>
      </c>
      <c r="AZ44" s="117">
        <v>3.094038724899292</v>
      </c>
      <c r="BA44" s="116">
        <v>2738.2177734375</v>
      </c>
      <c r="BB44" s="116">
        <v>8096.21337890625</v>
      </c>
      <c r="BC44" s="117">
        <v>2.9567456245422363</v>
      </c>
      <c r="BD44" s="116">
        <v>2481.294921875</v>
      </c>
      <c r="BE44" s="116">
        <v>7530.77734375</v>
      </c>
      <c r="BF44" s="117">
        <v>3.0350191593170166</v>
      </c>
      <c r="BG44" s="116">
        <v>2011.95458984375</v>
      </c>
      <c r="BH44" s="116">
        <v>6841.64501953125</v>
      </c>
      <c r="BI44" s="117">
        <v>3.4004967212677002</v>
      </c>
      <c r="BJ44" s="116">
        <v>1867.2904052734375</v>
      </c>
      <c r="BK44" s="116">
        <v>6624.5244140625</v>
      </c>
      <c r="BL44" s="117">
        <v>3.5476670265197754</v>
      </c>
      <c r="BM44" s="116">
        <v>1704.5384521484375</v>
      </c>
      <c r="BN44" s="116">
        <v>6108.0849609375</v>
      </c>
      <c r="BO44" s="117">
        <v>3.5834245681762695</v>
      </c>
      <c r="BP44" s="116">
        <v>1613.32177734375</v>
      </c>
      <c r="BQ44" s="116">
        <v>5925.8955078125</v>
      </c>
      <c r="BR44" s="117">
        <v>3.6731021404266357</v>
      </c>
      <c r="BS44" s="116">
        <v>1937.169677734375</v>
      </c>
      <c r="BT44" s="116">
        <v>6601.2119140625</v>
      </c>
      <c r="BU44" s="117">
        <v>3.4076581001281738</v>
      </c>
      <c r="BV44" s="116">
        <v>2385.835693359375</v>
      </c>
      <c r="BW44" s="116">
        <v>8015.19482421875</v>
      </c>
      <c r="BX44" s="117">
        <v>3.3594915866851807</v>
      </c>
      <c r="BY44" s="116">
        <v>2718.330810546875</v>
      </c>
      <c r="BZ44" s="116">
        <v>8820.3076171875</v>
      </c>
      <c r="CA44" s="117">
        <v>3.2447514533996582</v>
      </c>
      <c r="CB44" s="116">
        <v>3097.56591796875</v>
      </c>
      <c r="CC44" s="116">
        <v>9509.466796875</v>
      </c>
      <c r="CD44" s="117">
        <v>3.0699803829193115</v>
      </c>
      <c r="CE44" s="116">
        <v>2773.720458984375</v>
      </c>
      <c r="CF44" s="116">
        <v>8685.0107421875</v>
      </c>
      <c r="CG44" s="117">
        <v>3.1311774253845215</v>
      </c>
      <c r="CH44" s="116">
        <v>3618.509033203125</v>
      </c>
      <c r="CI44" s="116">
        <v>11256.150390625</v>
      </c>
      <c r="CJ44" s="117">
        <v>3.1107149124145508</v>
      </c>
      <c r="CK44" s="116">
        <v>5098.0791015625</v>
      </c>
      <c r="CL44" s="116">
        <v>14890.9365234375</v>
      </c>
      <c r="CM44" s="117">
        <v>2.9208915233612061</v>
      </c>
      <c r="CN44" s="116">
        <v>6653.189453125</v>
      </c>
      <c r="CO44" s="116">
        <v>17866.609375</v>
      </c>
      <c r="CP44" s="117">
        <v>2.6854202747344971</v>
      </c>
      <c r="CQ44" s="116">
        <v>8434.2841796875</v>
      </c>
      <c r="CR44" s="116">
        <v>21795.744140625</v>
      </c>
      <c r="CS44" s="117">
        <v>2.5841841697692871</v>
      </c>
      <c r="CT44" s="116">
        <v>15146.939453125</v>
      </c>
      <c r="CU44" s="116">
        <v>39030.109375</v>
      </c>
      <c r="CV44" s="117">
        <v>2.5767652988433838</v>
      </c>
      <c r="CW44" s="116">
        <v>21345.197265625</v>
      </c>
      <c r="CX44" s="116">
        <v>60032.71484375</v>
      </c>
      <c r="CY44" s="117">
        <v>2.812469482421875</v>
      </c>
      <c r="CZ44" s="116">
        <v>27089.548828125</v>
      </c>
      <c r="DA44" s="116">
        <v>79335.890625</v>
      </c>
      <c r="DB44" s="117">
        <v>2.9286530017852783</v>
      </c>
      <c r="DC44" s="116">
        <v>46016.703125</v>
      </c>
      <c r="DD44" s="116">
        <v>132683.59375</v>
      </c>
      <c r="DE44" s="117">
        <v>2.8833789825439453</v>
      </c>
      <c r="DF44" s="116">
        <v>89.239212036132813</v>
      </c>
      <c r="DG44" s="116">
        <v>256.14068603515625</v>
      </c>
      <c r="DH44" s="117">
        <v>2.8702704906463623</v>
      </c>
      <c r="DI44" s="116">
        <v>102.81703948974609</v>
      </c>
      <c r="DJ44" s="116">
        <v>298.42169189453125</v>
      </c>
      <c r="DK44" s="117">
        <v>2.9024536609649658</v>
      </c>
      <c r="DL44" s="116">
        <v>124.54106140136719</v>
      </c>
      <c r="DM44" s="116">
        <v>377.77108764648437</v>
      </c>
      <c r="DN44" s="117">
        <v>3.0333054065704346</v>
      </c>
      <c r="DO44" s="116">
        <v>142.9024658203125</v>
      </c>
      <c r="DP44" s="116">
        <v>445.20455932617187</v>
      </c>
      <c r="DQ44" s="117">
        <v>3.1154434680938721</v>
      </c>
      <c r="DR44" s="116">
        <v>145.27015686035156</v>
      </c>
      <c r="DS44" s="116">
        <v>453.67919921875</v>
      </c>
      <c r="DT44" s="117">
        <v>3.1230034828186035</v>
      </c>
      <c r="DU44" s="116">
        <v>150.21759033203125</v>
      </c>
      <c r="DV44" s="116">
        <v>486.71041870117187</v>
      </c>
      <c r="DW44" s="117">
        <v>3.2400360107421875</v>
      </c>
      <c r="DX44" s="116">
        <v>157.74981689453125</v>
      </c>
      <c r="DY44" s="116">
        <v>525.97930908203125</v>
      </c>
      <c r="DZ44" s="117">
        <v>3.3342626094818115</v>
      </c>
      <c r="EA44" s="116">
        <v>172.29440307617187</v>
      </c>
      <c r="EB44" s="116">
        <v>570.708740234375</v>
      </c>
      <c r="EC44" s="117">
        <v>3.3124043941497803</v>
      </c>
      <c r="ED44" s="116">
        <v>188.87948608398437</v>
      </c>
      <c r="EE44" s="118">
        <v>647.521484375</v>
      </c>
      <c r="EF44" s="119">
        <v>3.4282255172729492</v>
      </c>
      <c r="EG44" s="115">
        <v>213.82075500488281</v>
      </c>
      <c r="EH44" s="116">
        <v>721.7127685546875</v>
      </c>
      <c r="EI44" s="117">
        <v>3.3753166198730469</v>
      </c>
      <c r="EJ44" s="116">
        <v>219.33389282226562</v>
      </c>
      <c r="EK44" s="116">
        <v>791.767578125</v>
      </c>
      <c r="EL44" s="117">
        <v>3.6098732948303223</v>
      </c>
      <c r="EM44" s="116">
        <v>244.47714233398437</v>
      </c>
      <c r="EN44" s="116">
        <v>877.596923828125</v>
      </c>
      <c r="EO44" s="117">
        <v>3.5896890163421631</v>
      </c>
      <c r="EP44" s="116">
        <v>261.0284423828125</v>
      </c>
      <c r="EQ44" s="116">
        <v>956.181884765625</v>
      </c>
      <c r="ER44" s="117">
        <v>3.663132905960083</v>
      </c>
      <c r="ES44" s="116">
        <v>290.9444580078125</v>
      </c>
      <c r="ET44" s="116">
        <v>1075.7161865234375</v>
      </c>
      <c r="EU44" s="117">
        <v>3.6973249912261963</v>
      </c>
      <c r="EV44" s="116">
        <v>312.50875854492187</v>
      </c>
      <c r="EW44" s="116">
        <v>1171.118408203125</v>
      </c>
      <c r="EX44" s="117">
        <v>3.7474739551544189</v>
      </c>
      <c r="EY44" s="116">
        <v>341.38265991210937</v>
      </c>
      <c r="EZ44" s="116">
        <v>1276.55419921875</v>
      </c>
      <c r="FA44" s="117">
        <v>3.7393643856048584</v>
      </c>
      <c r="FB44" s="116">
        <v>354.92050170898437</v>
      </c>
      <c r="FC44" s="116">
        <v>1381.1395263671875</v>
      </c>
      <c r="FD44" s="117">
        <v>3.8914053440093994</v>
      </c>
      <c r="FE44" s="116">
        <v>383.16790771484375</v>
      </c>
      <c r="FF44" s="116">
        <v>1488.8922119140625</v>
      </c>
      <c r="FG44" s="117">
        <v>3.8857436180114746</v>
      </c>
      <c r="FH44" s="116">
        <v>405.72854614257812</v>
      </c>
      <c r="FI44" s="116">
        <v>1601.2774658203125</v>
      </c>
      <c r="FJ44" s="117">
        <v>3.9466719627380371</v>
      </c>
      <c r="FK44" s="116">
        <v>455.60302734375</v>
      </c>
      <c r="FL44" s="116">
        <v>1759.9156494140625</v>
      </c>
      <c r="FM44" s="117">
        <v>3.8628268241882324</v>
      </c>
      <c r="FN44" s="116">
        <v>517.80279541015625</v>
      </c>
      <c r="FO44" s="116">
        <v>1973.8807373046875</v>
      </c>
      <c r="FP44" s="117">
        <v>3.8120317459106445</v>
      </c>
      <c r="FQ44" s="116">
        <v>594.8837890625</v>
      </c>
      <c r="FR44" s="116">
        <v>2200.695068359375</v>
      </c>
      <c r="FS44" s="117">
        <v>3.6993696689605713</v>
      </c>
      <c r="FT44" s="116">
        <v>678.86285400390625</v>
      </c>
      <c r="FU44" s="116">
        <v>2399.359375</v>
      </c>
      <c r="FV44" s="117">
        <v>3.5343801975250244</v>
      </c>
      <c r="FW44" s="116">
        <v>797.09857177734375</v>
      </c>
      <c r="FX44" s="116">
        <v>2662.89697265625</v>
      </c>
      <c r="FY44" s="117">
        <v>3.3407373428344727</v>
      </c>
      <c r="FZ44" s="116">
        <v>905.208251953125</v>
      </c>
      <c r="GA44" s="116">
        <v>2973.37451171875</v>
      </c>
      <c r="GB44" s="117">
        <v>3.2847409248352051</v>
      </c>
      <c r="GC44" s="116">
        <v>1094.5030517578125</v>
      </c>
      <c r="GD44" s="116">
        <v>3389.267822265625</v>
      </c>
      <c r="GE44" s="117">
        <v>3.0966269969940186</v>
      </c>
      <c r="GF44" s="116">
        <v>1288.1456298828125</v>
      </c>
      <c r="GG44" s="116">
        <v>3896.3291015625</v>
      </c>
      <c r="GH44" s="117">
        <v>3.0247583389282227</v>
      </c>
      <c r="GI44" s="116">
        <v>1502.3389892578125</v>
      </c>
      <c r="GJ44" s="116">
        <v>4474.53466796875</v>
      </c>
      <c r="GK44" s="117">
        <v>2.9783787727355957</v>
      </c>
      <c r="GL44" s="116">
        <v>1804.803466796875</v>
      </c>
      <c r="GM44" s="116">
        <v>5004.166015625</v>
      </c>
      <c r="GN44" s="117">
        <v>2.7726931571960449</v>
      </c>
      <c r="GO44" s="116">
        <v>2099.147216796875</v>
      </c>
      <c r="GP44" s="116">
        <v>5800.6689453125</v>
      </c>
      <c r="GQ44" s="117">
        <v>2.76334547996521</v>
      </c>
      <c r="GR44" s="116">
        <v>2419.60546875</v>
      </c>
      <c r="GS44" s="116">
        <v>6535.552734375</v>
      </c>
      <c r="GT44" s="117">
        <v>2.7010819911956787</v>
      </c>
      <c r="GU44" s="116">
        <v>2820.635009765625</v>
      </c>
      <c r="GV44" s="116">
        <v>7332.7568359375</v>
      </c>
      <c r="GW44" s="117">
        <v>2.5996830463409424</v>
      </c>
      <c r="GX44" s="116">
        <v>3221.27294921875</v>
      </c>
      <c r="GY44" s="116">
        <v>8245.146484375</v>
      </c>
      <c r="GZ44" s="117">
        <v>2.5595927238464355</v>
      </c>
      <c r="HA44" s="116">
        <v>3683.608154296875</v>
      </c>
      <c r="HB44" s="116">
        <v>9374.025390625</v>
      </c>
      <c r="HC44" s="117">
        <v>2.5447943210601807</v>
      </c>
      <c r="HD44" s="116">
        <v>3967.583984375</v>
      </c>
      <c r="HE44" s="116">
        <v>10498.025390625</v>
      </c>
      <c r="HF44" s="117">
        <v>2.645949125289917</v>
      </c>
      <c r="HG44" s="116">
        <v>4281.2939453125</v>
      </c>
      <c r="HH44" s="116">
        <v>11161.59765625</v>
      </c>
      <c r="HI44" s="117">
        <v>2.6070616245269775</v>
      </c>
      <c r="HJ44" s="116">
        <v>4792.7353515625</v>
      </c>
      <c r="HK44" s="116">
        <v>11850.3017578125</v>
      </c>
      <c r="HL44" s="117">
        <v>2.4725549221038818</v>
      </c>
      <c r="HM44" s="116">
        <v>5002.3408203125</v>
      </c>
      <c r="HN44" s="116">
        <v>12448.587890625</v>
      </c>
      <c r="HO44" s="117">
        <v>2.4885525703430176</v>
      </c>
      <c r="HP44" s="116">
        <v>5192.02587890625</v>
      </c>
      <c r="HQ44" s="116">
        <v>12877.3603515625</v>
      </c>
      <c r="HR44" s="117">
        <v>2.4802188873291016</v>
      </c>
      <c r="HS44" s="116">
        <v>5366.67822265625</v>
      </c>
      <c r="HT44" s="116">
        <v>13351.798828125</v>
      </c>
      <c r="HU44" s="117">
        <v>2.4879074096679687</v>
      </c>
      <c r="HV44" s="116">
        <v>5606.2763671875</v>
      </c>
      <c r="HW44" s="116">
        <v>14095.5361328125</v>
      </c>
      <c r="HX44" s="117">
        <v>2.5142421722412109</v>
      </c>
      <c r="HY44" s="116">
        <v>5887.20458984375</v>
      </c>
      <c r="HZ44" s="116">
        <v>14935.1484375</v>
      </c>
      <c r="IA44" s="117">
        <v>2.5368828773498535</v>
      </c>
      <c r="IB44" s="116">
        <v>6152.6279296875</v>
      </c>
      <c r="IC44" s="116">
        <v>15464.6630859375</v>
      </c>
      <c r="ID44" s="117">
        <v>2.513505220413208</v>
      </c>
      <c r="IE44" s="116">
        <v>6324.0849609375</v>
      </c>
      <c r="IF44" s="116">
        <v>15804.31640625</v>
      </c>
      <c r="IG44" s="117">
        <v>2.4990677833557129</v>
      </c>
      <c r="IH44" s="116">
        <v>6386.14453125</v>
      </c>
      <c r="II44" s="116">
        <v>16049.404296875</v>
      </c>
      <c r="IJ44" s="117">
        <v>2.513160228729248</v>
      </c>
      <c r="IK44" s="116">
        <v>6431.02783203125</v>
      </c>
      <c r="IL44" s="116">
        <v>16248.8837890625</v>
      </c>
      <c r="IM44" s="117">
        <v>2.5266387462615967</v>
      </c>
      <c r="IN44" s="115">
        <v>6507.67529296875</v>
      </c>
      <c r="IO44" s="116">
        <v>16711.072265625</v>
      </c>
      <c r="IP44" s="117">
        <v>2.5679020881652832</v>
      </c>
      <c r="IQ44" s="116">
        <v>6884.1220703125</v>
      </c>
      <c r="IR44" s="116">
        <v>17105.279296875</v>
      </c>
      <c r="IS44" s="117">
        <v>2.4847438335418701</v>
      </c>
      <c r="IT44" s="116">
        <v>7036.1708984375</v>
      </c>
      <c r="IU44" s="116">
        <v>17600.18359375</v>
      </c>
      <c r="IV44" s="117">
        <v>2.5013866424560547</v>
      </c>
      <c r="IW44" s="116">
        <v>7308.61474609375</v>
      </c>
      <c r="IX44" s="116">
        <v>18107.314453125</v>
      </c>
      <c r="IY44" s="117">
        <v>2.4775302410125732</v>
      </c>
      <c r="IZ44" s="116">
        <v>7601.6357421875</v>
      </c>
      <c r="JA44" s="116">
        <v>18786.3828125</v>
      </c>
      <c r="JB44" s="117">
        <v>2.4713606834411621</v>
      </c>
      <c r="JC44" s="116">
        <v>7981.1162109375</v>
      </c>
      <c r="JD44" s="116">
        <v>19445.177734375</v>
      </c>
      <c r="JE44" s="117">
        <v>2.4363982677459717</v>
      </c>
      <c r="JF44" s="116">
        <v>8109.67578125</v>
      </c>
      <c r="JG44" s="116">
        <v>20053.20703125</v>
      </c>
      <c r="JH44" s="117">
        <v>2.4727506637573242</v>
      </c>
      <c r="JI44" s="116">
        <v>8477.01953125</v>
      </c>
      <c r="JJ44" s="116">
        <v>20730.81640625</v>
      </c>
      <c r="JK44" s="117">
        <v>2.4455313682556152</v>
      </c>
      <c r="JL44" s="116">
        <v>8940.21484375</v>
      </c>
      <c r="JM44" s="116">
        <v>21776.921875</v>
      </c>
      <c r="JN44" s="117">
        <v>2.4358386993408203</v>
      </c>
      <c r="JO44" s="116">
        <v>9211.48046875</v>
      </c>
      <c r="JP44" s="116">
        <v>22389.185546875</v>
      </c>
      <c r="JQ44" s="117">
        <v>2.4305741786956787</v>
      </c>
      <c r="JR44" s="116">
        <v>9572.81640625</v>
      </c>
      <c r="JS44" s="116">
        <v>22831.171875</v>
      </c>
      <c r="JT44" s="117">
        <v>2.385000467300415</v>
      </c>
      <c r="JU44" s="116">
        <v>10286.34375</v>
      </c>
      <c r="JV44" s="116">
        <v>24264.478515625</v>
      </c>
      <c r="JW44" s="117">
        <v>2.3589022159576416</v>
      </c>
      <c r="JX44" s="116">
        <v>10792.58984375</v>
      </c>
      <c r="JY44" s="116">
        <v>25202.1953125</v>
      </c>
      <c r="JZ44" s="117">
        <v>2.3351387977600098</v>
      </c>
      <c r="KA44" s="116">
        <v>10799.244140625</v>
      </c>
      <c r="KB44" s="116">
        <v>25667.228515625</v>
      </c>
      <c r="KC44" s="117">
        <v>2.3767616748809814</v>
      </c>
      <c r="KD44" s="116">
        <v>11359.1123046875</v>
      </c>
      <c r="KE44" s="116">
        <v>25723.533203125</v>
      </c>
      <c r="KF44" s="117">
        <v>2.2645723819732666</v>
      </c>
      <c r="KG44" s="116">
        <v>11483.109375</v>
      </c>
      <c r="KH44" s="116">
        <v>26545.08984375</v>
      </c>
      <c r="KI44" s="117">
        <v>2.3116638660430908</v>
      </c>
      <c r="KJ44" s="116">
        <v>11695.267578125</v>
      </c>
      <c r="KK44" s="116">
        <v>27408.234375</v>
      </c>
      <c r="KL44" s="117">
        <v>2.3435320854187012</v>
      </c>
      <c r="KM44" s="116">
        <v>12058.681640625</v>
      </c>
      <c r="KN44" s="116">
        <v>27918.044921875</v>
      </c>
      <c r="KO44" s="117">
        <v>2.3151822090148926</v>
      </c>
      <c r="KP44" s="116">
        <v>12371.7783203125</v>
      </c>
      <c r="KQ44" s="116">
        <v>28078.494140625</v>
      </c>
      <c r="KR44" s="117">
        <v>2.2695600986480713</v>
      </c>
      <c r="KS44" s="116">
        <v>12553.15234375</v>
      </c>
      <c r="KT44" s="116">
        <v>28353.345703125</v>
      </c>
      <c r="KU44" s="117">
        <v>2.2586634159088135</v>
      </c>
      <c r="KV44" s="134">
        <v>4.1102132797241211</v>
      </c>
      <c r="KW44" s="135">
        <v>3.3976016044616699</v>
      </c>
      <c r="KX44" s="135">
        <v>3.1658532619476318</v>
      </c>
      <c r="KY44" s="135">
        <v>3.3278336524963379</v>
      </c>
      <c r="KZ44" s="135">
        <v>2.8503925800323486</v>
      </c>
      <c r="LA44" s="135">
        <v>3.2474324703216553</v>
      </c>
      <c r="LB44" s="135">
        <v>3.7835664749145508</v>
      </c>
      <c r="LC44" s="135">
        <v>3.1196112632751465</v>
      </c>
      <c r="LD44" s="135">
        <v>2.5400557518005371</v>
      </c>
      <c r="LE44" s="135">
        <v>2.5092177391052246</v>
      </c>
      <c r="LF44" s="135">
        <v>2.3941469192504883</v>
      </c>
      <c r="LG44" s="135">
        <v>2.299720287322998</v>
      </c>
      <c r="LH44" s="135">
        <f t="shared" si="0"/>
        <v>3.5578893820444741</v>
      </c>
      <c r="LI44" s="135">
        <f t="shared" si="1"/>
        <v>3.0891131162643433</v>
      </c>
      <c r="LJ44" s="135">
        <f t="shared" si="2"/>
        <v>3.1726664900779724</v>
      </c>
      <c r="LK44" s="144">
        <f t="shared" si="3"/>
        <v>2.4010283152262368</v>
      </c>
    </row>
    <row r="45" spans="1:323" ht="15" customHeight="1">
      <c r="A45" s="114">
        <v>31</v>
      </c>
      <c r="B45" s="115">
        <v>267.71368408203125</v>
      </c>
      <c r="C45" s="116">
        <v>1049.38037109375</v>
      </c>
      <c r="D45" s="117">
        <v>3.9197859764099121</v>
      </c>
      <c r="E45" s="116">
        <v>283.29672241210937</v>
      </c>
      <c r="F45" s="116">
        <v>1173.035888671875</v>
      </c>
      <c r="G45" s="117">
        <v>4.1406617164611816</v>
      </c>
      <c r="H45" s="116">
        <v>382.94656372070312</v>
      </c>
      <c r="I45" s="116">
        <v>1361.0894775390625</v>
      </c>
      <c r="J45" s="117">
        <v>3.5542542934417725</v>
      </c>
      <c r="K45" s="116">
        <v>450.38748168945312</v>
      </c>
      <c r="L45" s="116">
        <v>1545.896484375</v>
      </c>
      <c r="M45" s="117">
        <v>3.4323699474334717</v>
      </c>
      <c r="N45" s="116">
        <v>589.8541259765625</v>
      </c>
      <c r="O45" s="116">
        <v>1974.7125244140625</v>
      </c>
      <c r="P45" s="117">
        <v>3.3477981090545654</v>
      </c>
      <c r="Q45" s="116">
        <v>744.1351318359375</v>
      </c>
      <c r="R45" s="116">
        <v>2391.2958984375</v>
      </c>
      <c r="S45" s="117">
        <v>3.2135236263275146</v>
      </c>
      <c r="T45" s="116">
        <v>963.30364990234375</v>
      </c>
      <c r="U45" s="116">
        <v>3099.674072265625</v>
      </c>
      <c r="V45" s="117">
        <v>3.2177538871765137</v>
      </c>
      <c r="W45" s="116">
        <v>1295.74658203125</v>
      </c>
      <c r="X45" s="116">
        <v>4072.78125</v>
      </c>
      <c r="Y45" s="117">
        <v>3.1431927680969238</v>
      </c>
      <c r="Z45" s="116">
        <v>1368.8984375</v>
      </c>
      <c r="AA45" s="116">
        <v>4162.916015625</v>
      </c>
      <c r="AB45" s="117">
        <v>3.0410699844360352</v>
      </c>
      <c r="AC45" s="116">
        <v>1386.3402099609375</v>
      </c>
      <c r="AD45" s="116">
        <v>4359.97265625</v>
      </c>
      <c r="AE45" s="117">
        <v>3.144951343536377</v>
      </c>
      <c r="AF45" s="116">
        <v>1481.1722412109375</v>
      </c>
      <c r="AG45" s="116">
        <v>4891.20166015625</v>
      </c>
      <c r="AH45" s="117">
        <v>3.3022503852844238</v>
      </c>
      <c r="AI45" s="116">
        <v>1774.175048828125</v>
      </c>
      <c r="AJ45" s="116">
        <v>5547.43212890625</v>
      </c>
      <c r="AK45" s="117">
        <v>3.1267671585083008</v>
      </c>
      <c r="AL45" s="116">
        <v>1923.7020263671875</v>
      </c>
      <c r="AM45" s="116">
        <v>5913.08642578125</v>
      </c>
      <c r="AN45" s="117">
        <v>3.0738058090209961</v>
      </c>
      <c r="AO45" s="116">
        <v>2312.8203125</v>
      </c>
      <c r="AP45" s="116">
        <v>6922.03271484375</v>
      </c>
      <c r="AQ45" s="117">
        <v>2.9928967952728271</v>
      </c>
      <c r="AR45" s="116">
        <v>2259.05419921875</v>
      </c>
      <c r="AS45" s="116">
        <v>7058.07177734375</v>
      </c>
      <c r="AT45" s="117">
        <v>3.1243481636047363</v>
      </c>
      <c r="AU45" s="116">
        <v>2418.57958984375</v>
      </c>
      <c r="AV45" s="116">
        <v>7565.2587890625</v>
      </c>
      <c r="AW45" s="117">
        <v>3.1279759407043457</v>
      </c>
      <c r="AX45" s="116">
        <v>2674.998046875</v>
      </c>
      <c r="AY45" s="116">
        <v>8136.25732421875</v>
      </c>
      <c r="AZ45" s="117">
        <v>3.0415937900543213</v>
      </c>
      <c r="BA45" s="116">
        <v>2813.507568359375</v>
      </c>
      <c r="BB45" s="116">
        <v>8173.31591796875</v>
      </c>
      <c r="BC45" s="117">
        <v>2.9050271511077881</v>
      </c>
      <c r="BD45" s="116">
        <v>2551.436279296875</v>
      </c>
      <c r="BE45" s="116">
        <v>7603.447265625</v>
      </c>
      <c r="BF45" s="117">
        <v>2.9800655841827393</v>
      </c>
      <c r="BG45" s="116">
        <v>2073.137451171875</v>
      </c>
      <c r="BH45" s="116">
        <v>6911.19677734375</v>
      </c>
      <c r="BI45" s="117">
        <v>3.3336896896362305</v>
      </c>
      <c r="BJ45" s="116">
        <v>1924.0953369140625</v>
      </c>
      <c r="BK45" s="116">
        <v>6693.05810546875</v>
      </c>
      <c r="BL45" s="117">
        <v>3.4785480499267578</v>
      </c>
      <c r="BM45" s="116">
        <v>1756.466552734375</v>
      </c>
      <c r="BN45" s="116">
        <v>6171.5283203125</v>
      </c>
      <c r="BO45" s="117">
        <v>3.5136041641235352</v>
      </c>
      <c r="BP45" s="116">
        <v>1662.791015625</v>
      </c>
      <c r="BQ45" s="116">
        <v>5988.03759765625</v>
      </c>
      <c r="BR45" s="117">
        <v>3.6011967658996582</v>
      </c>
      <c r="BS45" s="116">
        <v>1995.7174072265625</v>
      </c>
      <c r="BT45" s="116">
        <v>6668.38232421875</v>
      </c>
      <c r="BU45" s="117">
        <v>3.3413460254669189</v>
      </c>
      <c r="BV45" s="116">
        <v>2457.27978515625</v>
      </c>
      <c r="BW45" s="116">
        <v>8096.26123046875</v>
      </c>
      <c r="BX45" s="117">
        <v>3.2948064804077148</v>
      </c>
      <c r="BY45" s="116">
        <v>2798.61376953125</v>
      </c>
      <c r="BZ45" s="116">
        <v>8908.158203125</v>
      </c>
      <c r="CA45" s="117">
        <v>3.183060884475708</v>
      </c>
      <c r="CB45" s="116">
        <v>3188.88330078125</v>
      </c>
      <c r="CC45" s="116">
        <v>9601.7294921875</v>
      </c>
      <c r="CD45" s="117">
        <v>3.0110006332397461</v>
      </c>
      <c r="CE45" s="116">
        <v>2855.601318359375</v>
      </c>
      <c r="CF45" s="116">
        <v>8770.0869140625</v>
      </c>
      <c r="CG45" s="117">
        <v>3.0711874961853027</v>
      </c>
      <c r="CH45" s="116">
        <v>3722.514404296875</v>
      </c>
      <c r="CI45" s="116">
        <v>11366.0849609375</v>
      </c>
      <c r="CJ45" s="117">
        <v>3.053335428237915</v>
      </c>
      <c r="CK45" s="116">
        <v>5245.66845703125</v>
      </c>
      <c r="CL45" s="116">
        <v>15031.7890625</v>
      </c>
      <c r="CM45" s="117">
        <v>2.8655622005462646</v>
      </c>
      <c r="CN45" s="116">
        <v>6844.58154296875</v>
      </c>
      <c r="CO45" s="116">
        <v>18027.73046875</v>
      </c>
      <c r="CP45" s="117">
        <v>2.633868932723999</v>
      </c>
      <c r="CQ45" s="116">
        <v>8678.947265625</v>
      </c>
      <c r="CR45" s="116">
        <v>21987.611328125</v>
      </c>
      <c r="CS45" s="117">
        <v>2.5334422588348389</v>
      </c>
      <c r="CT45" s="116">
        <v>15591.1181640625</v>
      </c>
      <c r="CU45" s="116">
        <v>39373.015625</v>
      </c>
      <c r="CV45" s="117">
        <v>2.5253491401672363</v>
      </c>
      <c r="CW45" s="116">
        <v>21994.3359375</v>
      </c>
      <c r="CX45" s="116">
        <v>60588.69921875</v>
      </c>
      <c r="CY45" s="117">
        <v>2.7547409534454346</v>
      </c>
      <c r="CZ45" s="116">
        <v>27927.369140625</v>
      </c>
      <c r="DA45" s="116">
        <v>80087.015625</v>
      </c>
      <c r="DB45" s="117">
        <v>2.8676891326904297</v>
      </c>
      <c r="DC45" s="116">
        <v>47440.19921875</v>
      </c>
      <c r="DD45" s="116">
        <v>133929.328125</v>
      </c>
      <c r="DE45" s="117">
        <v>2.8231189250946045</v>
      </c>
      <c r="DF45" s="116">
        <v>92.057266235351563</v>
      </c>
      <c r="DG45" s="116">
        <v>258.53915405273437</v>
      </c>
      <c r="DH45" s="117">
        <v>2.808459997177124</v>
      </c>
      <c r="DI45" s="116">
        <v>106.09084320068359</v>
      </c>
      <c r="DJ45" s="116">
        <v>301.23294067382812</v>
      </c>
      <c r="DK45" s="117">
        <v>2.8393867015838623</v>
      </c>
      <c r="DL45" s="116">
        <v>128.57206726074219</v>
      </c>
      <c r="DM45" s="116">
        <v>381.41201782226562</v>
      </c>
      <c r="DN45" s="117">
        <v>2.9665231704711914</v>
      </c>
      <c r="DO45" s="116">
        <v>147.58168029785156</v>
      </c>
      <c r="DP45" s="116">
        <v>449.552001953125</v>
      </c>
      <c r="DQ45" s="117">
        <v>3.0461232662200928</v>
      </c>
      <c r="DR45" s="116">
        <v>150.0467529296875</v>
      </c>
      <c r="DS45" s="116">
        <v>458.11444091796875</v>
      </c>
      <c r="DT45" s="117">
        <v>3.0531446933746338</v>
      </c>
      <c r="DU45" s="116">
        <v>155.20735168457031</v>
      </c>
      <c r="DV45" s="116">
        <v>491.5511474609375</v>
      </c>
      <c r="DW45" s="117">
        <v>3.1670610904693604</v>
      </c>
      <c r="DX45" s="116">
        <v>163.05075073242187</v>
      </c>
      <c r="DY45" s="116">
        <v>531.27777099609375</v>
      </c>
      <c r="DZ45" s="117">
        <v>3.2583582401275635</v>
      </c>
      <c r="EA45" s="116">
        <v>178.14204406738281</v>
      </c>
      <c r="EB45" s="116">
        <v>576.44073486328125</v>
      </c>
      <c r="EC45" s="117">
        <v>3.2358489036560059</v>
      </c>
      <c r="ED45" s="116">
        <v>195.36518859863281</v>
      </c>
      <c r="EE45" s="118">
        <v>654.12176513671875</v>
      </c>
      <c r="EF45" s="119">
        <v>3.3482003211975098</v>
      </c>
      <c r="EG45" s="115">
        <v>221.15185546875</v>
      </c>
      <c r="EH45" s="116">
        <v>729.02081298828125</v>
      </c>
      <c r="EI45" s="117">
        <v>3.2964715957641602</v>
      </c>
      <c r="EJ45" s="116">
        <v>226.94134521484375</v>
      </c>
      <c r="EK45" s="116">
        <v>800.0089111328125</v>
      </c>
      <c r="EL45" s="117">
        <v>3.5251791477203369</v>
      </c>
      <c r="EM45" s="116">
        <v>253.37548828125</v>
      </c>
      <c r="EN45" s="116">
        <v>886.70855712890625</v>
      </c>
      <c r="EO45" s="117">
        <v>3.4995830059051514</v>
      </c>
      <c r="EP45" s="116">
        <v>270.510498046875</v>
      </c>
      <c r="EQ45" s="116">
        <v>966.18841552734375</v>
      </c>
      <c r="ER45" s="117">
        <v>3.5717225074768066</v>
      </c>
      <c r="ES45" s="116">
        <v>301.32391357421875</v>
      </c>
      <c r="ET45" s="116">
        <v>1087.014892578125</v>
      </c>
      <c r="EU45" s="117">
        <v>3.6074631214141846</v>
      </c>
      <c r="EV45" s="116">
        <v>323.81158447265625</v>
      </c>
      <c r="EW45" s="116">
        <v>1183.4808349609375</v>
      </c>
      <c r="EX45" s="117">
        <v>3.6548440456390381</v>
      </c>
      <c r="EY45" s="116">
        <v>353.94573974609375</v>
      </c>
      <c r="EZ45" s="116">
        <v>1290.0172119140625</v>
      </c>
      <c r="FA45" s="117">
        <v>3.6446750164031982</v>
      </c>
      <c r="FB45" s="116">
        <v>368.01956176757812</v>
      </c>
      <c r="FC45" s="116">
        <v>1395.9180908203125</v>
      </c>
      <c r="FD45" s="117">
        <v>3.7930541038513184</v>
      </c>
      <c r="FE45" s="116">
        <v>397.39089965820312</v>
      </c>
      <c r="FF45" s="116">
        <v>1504.815185546875</v>
      </c>
      <c r="FG45" s="117">
        <v>3.7867379188537598</v>
      </c>
      <c r="FH45" s="116">
        <v>420.71554565429687</v>
      </c>
      <c r="FI45" s="116">
        <v>1618.49658203125</v>
      </c>
      <c r="FJ45" s="117">
        <v>3.8470091819763184</v>
      </c>
      <c r="FK45" s="116">
        <v>472.46084594726562</v>
      </c>
      <c r="FL45" s="116">
        <v>1778.69775390625</v>
      </c>
      <c r="FM45" s="117">
        <v>3.764751672744751</v>
      </c>
      <c r="FN45" s="116">
        <v>537.078125</v>
      </c>
      <c r="FO45" s="116">
        <v>1994.844970703125</v>
      </c>
      <c r="FP45" s="117">
        <v>3.7142548561096191</v>
      </c>
      <c r="FQ45" s="116">
        <v>616.97967529296875</v>
      </c>
      <c r="FR45" s="116">
        <v>2223.80908203125</v>
      </c>
      <c r="FS45" s="117">
        <v>3.6043474674224854</v>
      </c>
      <c r="FT45" s="116">
        <v>703.659912109375</v>
      </c>
      <c r="FU45" s="116">
        <v>2424.115966796875</v>
      </c>
      <c r="FV45" s="117">
        <v>3.4450106620788574</v>
      </c>
      <c r="FW45" s="116">
        <v>825.71453857421875</v>
      </c>
      <c r="FX45" s="116">
        <v>2689.731689453125</v>
      </c>
      <c r="FY45" s="117">
        <v>3.2574596405029297</v>
      </c>
      <c r="FZ45" s="116">
        <v>936.9327392578125</v>
      </c>
      <c r="GA45" s="116">
        <v>3003.11962890625</v>
      </c>
      <c r="GB45" s="117">
        <v>3.2052669525146484</v>
      </c>
      <c r="GC45" s="116">
        <v>1131.8226318359375</v>
      </c>
      <c r="GD45" s="116">
        <v>3422.256103515625</v>
      </c>
      <c r="GE45" s="117">
        <v>3.0236682891845703</v>
      </c>
      <c r="GF45" s="116">
        <v>1330.453125</v>
      </c>
      <c r="GG45" s="116">
        <v>3933.823486328125</v>
      </c>
      <c r="GH45" s="117">
        <v>2.9567546844482422</v>
      </c>
      <c r="GI45" s="116">
        <v>1550.2449951171875</v>
      </c>
      <c r="GJ45" s="116">
        <v>4517.26416015625</v>
      </c>
      <c r="GK45" s="117">
        <v>2.9139034748077393</v>
      </c>
      <c r="GL45" s="116">
        <v>1861.6064453125</v>
      </c>
      <c r="GM45" s="116">
        <v>5050.123046875</v>
      </c>
      <c r="GN45" s="117">
        <v>2.7127768993377686</v>
      </c>
      <c r="GO45" s="116">
        <v>2163.6279296875</v>
      </c>
      <c r="GP45" s="116">
        <v>5853.8486328125</v>
      </c>
      <c r="GQ45" s="117">
        <v>2.7055709362030029</v>
      </c>
      <c r="GR45" s="116">
        <v>2490.651123046875</v>
      </c>
      <c r="GS45" s="116">
        <v>6594.6904296875</v>
      </c>
      <c r="GT45" s="117">
        <v>2.6477775573730469</v>
      </c>
      <c r="GU45" s="116">
        <v>2902.119140625</v>
      </c>
      <c r="GV45" s="116">
        <v>7397.5615234375</v>
      </c>
      <c r="GW45" s="117">
        <v>2.549020528793335</v>
      </c>
      <c r="GX45" s="116">
        <v>3315.441650390625</v>
      </c>
      <c r="GY45" s="116">
        <v>8317.275390625</v>
      </c>
      <c r="GZ45" s="117">
        <v>2.5086476802825928</v>
      </c>
      <c r="HA45" s="116">
        <v>3790.919921875</v>
      </c>
      <c r="HB45" s="116">
        <v>9455.7197265625</v>
      </c>
      <c r="HC45" s="117">
        <v>2.4943075180053711</v>
      </c>
      <c r="HD45" s="116">
        <v>4084.078857421875</v>
      </c>
      <c r="HE45" s="116">
        <v>10591.828125</v>
      </c>
      <c r="HF45" s="117">
        <v>2.5934436321258545</v>
      </c>
      <c r="HG45" s="116">
        <v>4407.4130859375</v>
      </c>
      <c r="HH45" s="116">
        <v>11260.400390625</v>
      </c>
      <c r="HI45" s="117">
        <v>2.5548775196075439</v>
      </c>
      <c r="HJ45" s="116">
        <v>4903.28125</v>
      </c>
      <c r="HK45" s="116">
        <v>11951.7841796875</v>
      </c>
      <c r="HL45" s="117">
        <v>2.4375073909759521</v>
      </c>
      <c r="HM45" s="116">
        <v>5119.87158203125</v>
      </c>
      <c r="HN45" s="116">
        <v>12555.650390625</v>
      </c>
      <c r="HO45" s="117">
        <v>2.4523370265960693</v>
      </c>
      <c r="HP45" s="116">
        <v>5314.1171875</v>
      </c>
      <c r="HQ45" s="116">
        <v>12987.85546875</v>
      </c>
      <c r="HR45" s="117">
        <v>2.4440288543701172</v>
      </c>
      <c r="HS45" s="116">
        <v>5496.056640625</v>
      </c>
      <c r="HT45" s="116">
        <v>13466.578125</v>
      </c>
      <c r="HU45" s="117">
        <v>2.4502255916595459</v>
      </c>
      <c r="HV45" s="116">
        <v>5730.23291015625</v>
      </c>
      <c r="HW45" s="116">
        <v>14217.6689453125</v>
      </c>
      <c r="HX45" s="117">
        <v>2.4811677932739258</v>
      </c>
      <c r="HY45" s="116">
        <v>6033.56201171875</v>
      </c>
      <c r="HZ45" s="116">
        <v>15065.220703125</v>
      </c>
      <c r="IA45" s="117">
        <v>2.4969031810760498</v>
      </c>
      <c r="IB45" s="116">
        <v>6314.32958984375</v>
      </c>
      <c r="IC45" s="116">
        <v>15598.451171875</v>
      </c>
      <c r="ID45" s="117">
        <v>2.4703257083892822</v>
      </c>
      <c r="IE45" s="116">
        <v>6491.6708984375</v>
      </c>
      <c r="IF45" s="116">
        <v>15940.4951171875</v>
      </c>
      <c r="IG45" s="117">
        <v>2.4555304050445557</v>
      </c>
      <c r="IH45" s="116">
        <v>6556.56201171875</v>
      </c>
      <c r="II45" s="116">
        <v>16188.208984375</v>
      </c>
      <c r="IJ45" s="117">
        <v>2.4690086841583252</v>
      </c>
      <c r="IK45" s="116">
        <v>6604.22509765625</v>
      </c>
      <c r="IL45" s="116">
        <v>16389.90625</v>
      </c>
      <c r="IM45" s="117">
        <v>2.4817304611206055</v>
      </c>
      <c r="IN45" s="115">
        <v>6691.55224609375</v>
      </c>
      <c r="IO45" s="116">
        <v>16857.595703125</v>
      </c>
      <c r="IP45" s="117">
        <v>2.519235372543335</v>
      </c>
      <c r="IQ45" s="116">
        <v>7070.671875</v>
      </c>
      <c r="IR45" s="116">
        <v>17252.068359375</v>
      </c>
      <c r="IS45" s="117">
        <v>2.4399476051330566</v>
      </c>
      <c r="IT45" s="116">
        <v>7234.4775390625</v>
      </c>
      <c r="IU45" s="116">
        <v>17751.853515625</v>
      </c>
      <c r="IV45" s="117">
        <v>2.4537851810455322</v>
      </c>
      <c r="IW45" s="116">
        <v>7519.0166015625</v>
      </c>
      <c r="IX45" s="116">
        <v>18262.294921875</v>
      </c>
      <c r="IY45" s="117">
        <v>2.428814172744751</v>
      </c>
      <c r="IZ45" s="116">
        <v>7813.72021484375</v>
      </c>
      <c r="JA45" s="116">
        <v>18946.91015625</v>
      </c>
      <c r="JB45" s="117">
        <v>2.4248256683349609</v>
      </c>
      <c r="JC45" s="116">
        <v>8196.8193359375</v>
      </c>
      <c r="JD45" s="116">
        <v>19609.765625</v>
      </c>
      <c r="JE45" s="117">
        <v>2.3923628330230713</v>
      </c>
      <c r="JF45" s="116">
        <v>8334.0146484375</v>
      </c>
      <c r="JG45" s="116">
        <v>20224.673828125</v>
      </c>
      <c r="JH45" s="117">
        <v>2.4267623424530029</v>
      </c>
      <c r="JI45" s="116">
        <v>8722.4697265625</v>
      </c>
      <c r="JJ45" s="116">
        <v>20906.595703125</v>
      </c>
      <c r="JK45" s="117">
        <v>2.3968665599822998</v>
      </c>
      <c r="JL45" s="116">
        <v>9180.34765625</v>
      </c>
      <c r="JM45" s="116">
        <v>21961.23046875</v>
      </c>
      <c r="JN45" s="117">
        <v>2.392200231552124</v>
      </c>
      <c r="JO45" s="116">
        <v>9468.046875</v>
      </c>
      <c r="JP45" s="116">
        <v>22578.314453125</v>
      </c>
      <c r="JQ45" s="117">
        <v>2.3846855163574219</v>
      </c>
      <c r="JR45" s="116">
        <v>9844.0517578125</v>
      </c>
      <c r="JS45" s="116">
        <v>23021.361328125</v>
      </c>
      <c r="JT45" s="117">
        <v>2.3386063575744629</v>
      </c>
      <c r="JU45" s="116">
        <v>10587.169921875</v>
      </c>
      <c r="JV45" s="116">
        <v>24464.8828125</v>
      </c>
      <c r="JW45" s="117">
        <v>2.3108048439025879</v>
      </c>
      <c r="JX45" s="116">
        <v>11080.642578125</v>
      </c>
      <c r="JY45" s="116">
        <v>25408.85546875</v>
      </c>
      <c r="JZ45" s="117">
        <v>2.2930850982666016</v>
      </c>
      <c r="KA45" s="116">
        <v>11024.630859375</v>
      </c>
      <c r="KB45" s="116">
        <v>25881.064453125</v>
      </c>
      <c r="KC45" s="117">
        <v>2.3475675582885742</v>
      </c>
      <c r="KD45" s="116">
        <v>11566.3603515625</v>
      </c>
      <c r="KE45" s="116">
        <v>25930.208984375</v>
      </c>
      <c r="KF45" s="117">
        <v>2.2418642044067383</v>
      </c>
      <c r="KG45" s="116">
        <v>11809.7060546875</v>
      </c>
      <c r="KH45" s="116">
        <v>26760.8984375</v>
      </c>
      <c r="KI45" s="117">
        <v>2.2660088539123535</v>
      </c>
      <c r="KJ45" s="116">
        <v>11977.35546875</v>
      </c>
      <c r="KK45" s="116">
        <v>27633.83203125</v>
      </c>
      <c r="KL45" s="117">
        <v>2.3071730136871338</v>
      </c>
      <c r="KM45" s="116">
        <v>12319.4677734375</v>
      </c>
      <c r="KN45" s="116">
        <v>28145.98828125</v>
      </c>
      <c r="KO45" s="117">
        <v>2.2846755981445312</v>
      </c>
      <c r="KP45" s="116">
        <v>12627.9423828125</v>
      </c>
      <c r="KQ45" s="116">
        <v>28304.263671875</v>
      </c>
      <c r="KR45" s="117">
        <v>2.2413995265960693</v>
      </c>
      <c r="KS45" s="116">
        <v>12822.2587890625</v>
      </c>
      <c r="KT45" s="116">
        <v>28580.36328125</v>
      </c>
      <c r="KU45" s="117">
        <v>2.2289648056030273</v>
      </c>
      <c r="KV45" s="134">
        <v>4.0302238464355469</v>
      </c>
      <c r="KW45" s="135">
        <v>3.3531398773193359</v>
      </c>
      <c r="KX45" s="135">
        <v>3.1118853092193604</v>
      </c>
      <c r="KY45" s="135">
        <v>3.2642345428466797</v>
      </c>
      <c r="KZ45" s="135">
        <v>2.793675422668457</v>
      </c>
      <c r="LA45" s="135">
        <v>3.1736297607421875</v>
      </c>
      <c r="LB45" s="135">
        <v>3.6884095668792725</v>
      </c>
      <c r="LC45" s="135">
        <v>3.0472536087036133</v>
      </c>
      <c r="LD45" s="135">
        <v>2.496556282043457</v>
      </c>
      <c r="LE45" s="135">
        <v>2.4640107154846191</v>
      </c>
      <c r="LF45" s="135">
        <v>2.3524806499481201</v>
      </c>
      <c r="LG45" s="135">
        <v>2.2656443119049072</v>
      </c>
      <c r="LH45" s="135">
        <f t="shared" si="0"/>
        <v>3.4984163443247476</v>
      </c>
      <c r="LI45" s="135">
        <f t="shared" si="1"/>
        <v>3.0289549827575684</v>
      </c>
      <c r="LJ45" s="135">
        <f t="shared" si="2"/>
        <v>3.1014623045921326</v>
      </c>
      <c r="LK45" s="144">
        <f t="shared" si="3"/>
        <v>2.3607118924458823</v>
      </c>
    </row>
    <row r="46" spans="1:323" ht="15" customHeight="1">
      <c r="A46" s="114">
        <v>32</v>
      </c>
      <c r="B46" s="115">
        <v>275.6741943359375</v>
      </c>
      <c r="C46" s="116">
        <v>1060.81689453125</v>
      </c>
      <c r="D46" s="117">
        <v>3.8480820655822754</v>
      </c>
      <c r="E46" s="116">
        <v>291.91253662109375</v>
      </c>
      <c r="F46" s="116">
        <v>1186.0570068359375</v>
      </c>
      <c r="G46" s="117">
        <v>4.0630559921264648</v>
      </c>
      <c r="H46" s="116">
        <v>393.52215576171875</v>
      </c>
      <c r="I46" s="116">
        <v>1375.3958740234375</v>
      </c>
      <c r="J46" s="117">
        <v>3.495091438293457</v>
      </c>
      <c r="K46" s="116">
        <v>460.5009765625</v>
      </c>
      <c r="L46" s="116">
        <v>1561.93115234375</v>
      </c>
      <c r="M46" s="117">
        <v>3.3918085098266602</v>
      </c>
      <c r="N46" s="116">
        <v>603.006591796875</v>
      </c>
      <c r="O46" s="116">
        <v>1994.979248046875</v>
      </c>
      <c r="P46" s="117">
        <v>3.3083870410919189</v>
      </c>
      <c r="Q46" s="116">
        <v>753.114990234375</v>
      </c>
      <c r="R46" s="116">
        <v>2415.453125</v>
      </c>
      <c r="S46" s="117">
        <v>3.2072832584381104</v>
      </c>
      <c r="T46" s="116">
        <v>985.1602783203125</v>
      </c>
      <c r="U46" s="116">
        <v>3130.927978515625</v>
      </c>
      <c r="V46" s="117">
        <v>3.1780898571014404</v>
      </c>
      <c r="W46" s="116">
        <v>1328.96435546875</v>
      </c>
      <c r="X46" s="116">
        <v>4113.373046875</v>
      </c>
      <c r="Y46" s="117">
        <v>3.0951719284057617</v>
      </c>
      <c r="Z46" s="116">
        <v>1402.0648193359375</v>
      </c>
      <c r="AA46" s="116">
        <v>4203.7568359375</v>
      </c>
      <c r="AB46" s="117">
        <v>2.9982614517211914</v>
      </c>
      <c r="AC46" s="116">
        <v>1420.3924560546875</v>
      </c>
      <c r="AD46" s="116">
        <v>4403.4482421875</v>
      </c>
      <c r="AE46" s="117">
        <v>3.1001629829406738</v>
      </c>
      <c r="AF46" s="116">
        <v>1519.98095703125</v>
      </c>
      <c r="AG46" s="116">
        <v>4941.06103515625</v>
      </c>
      <c r="AH46" s="117">
        <v>3.2507388591766357</v>
      </c>
      <c r="AI46" s="116">
        <v>1817.6788330078125</v>
      </c>
      <c r="AJ46" s="116">
        <v>5602.59619140625</v>
      </c>
      <c r="AK46" s="117">
        <v>3.0822806358337402</v>
      </c>
      <c r="AL46" s="116">
        <v>1971.571533203125</v>
      </c>
      <c r="AM46" s="116">
        <v>5971.39697265625</v>
      </c>
      <c r="AN46" s="117">
        <v>3.028749942779541</v>
      </c>
      <c r="AO46" s="116">
        <v>2367.56005859375</v>
      </c>
      <c r="AP46" s="116">
        <v>6989.40625</v>
      </c>
      <c r="AQ46" s="117">
        <v>2.9521558284759521</v>
      </c>
      <c r="AR46" s="116">
        <v>2316.12060546875</v>
      </c>
      <c r="AS46" s="116">
        <v>7128.220703125</v>
      </c>
      <c r="AT46" s="117">
        <v>3.0776553153991699</v>
      </c>
      <c r="AU46" s="116">
        <v>2479.09423828125</v>
      </c>
      <c r="AV46" s="116">
        <v>7640.4951171875</v>
      </c>
      <c r="AW46" s="117">
        <v>3.0819704532623291</v>
      </c>
      <c r="AX46" s="116">
        <v>2741.773681640625</v>
      </c>
      <c r="AY46" s="116">
        <v>8216.0732421875</v>
      </c>
      <c r="AZ46" s="117">
        <v>2.9966270923614502</v>
      </c>
      <c r="BA46" s="116">
        <v>2884.881103515625</v>
      </c>
      <c r="BB46" s="116">
        <v>8251.6064453125</v>
      </c>
      <c r="BC46" s="117">
        <v>2.8602933883666992</v>
      </c>
      <c r="BD46" s="116">
        <v>2618.968505859375</v>
      </c>
      <c r="BE46" s="116">
        <v>7677.2412109375</v>
      </c>
      <c r="BF46" s="117">
        <v>2.931398868560791</v>
      </c>
      <c r="BG46" s="116">
        <v>2133.829833984375</v>
      </c>
      <c r="BH46" s="116">
        <v>6981.8974609375</v>
      </c>
      <c r="BI46" s="117">
        <v>3.2720029354095459</v>
      </c>
      <c r="BJ46" s="116">
        <v>1980.4530029296875</v>
      </c>
      <c r="BK46" s="116">
        <v>6762.77490234375</v>
      </c>
      <c r="BL46" s="117">
        <v>3.4147615432739258</v>
      </c>
      <c r="BM46" s="116">
        <v>1808.0029296875</v>
      </c>
      <c r="BN46" s="116">
        <v>6236.07568359375</v>
      </c>
      <c r="BO46" s="117">
        <v>3.4491512775421143</v>
      </c>
      <c r="BP46" s="116">
        <v>1711.877197265625</v>
      </c>
      <c r="BQ46" s="116">
        <v>6051.2822265625</v>
      </c>
      <c r="BR46" s="117">
        <v>3.5348811149597168</v>
      </c>
      <c r="BS46" s="116">
        <v>2053.505126953125</v>
      </c>
      <c r="BT46" s="116">
        <v>6736.67138671875</v>
      </c>
      <c r="BU46" s="117">
        <v>3.2805719375610352</v>
      </c>
      <c r="BV46" s="116">
        <v>2527.533935546875</v>
      </c>
      <c r="BW46" s="116">
        <v>8178.6689453125</v>
      </c>
      <c r="BX46" s="117">
        <v>3.2358295917510986</v>
      </c>
      <c r="BY46" s="116">
        <v>2877.337890625</v>
      </c>
      <c r="BZ46" s="116">
        <v>8997.423828125</v>
      </c>
      <c r="CA46" s="117">
        <v>3.1269958019256592</v>
      </c>
      <c r="CB46" s="116">
        <v>3278.6494140625</v>
      </c>
      <c r="CC46" s="116">
        <v>9695.375</v>
      </c>
      <c r="CD46" s="117">
        <v>2.9571247100830078</v>
      </c>
      <c r="CE46" s="116">
        <v>2936.3876953125</v>
      </c>
      <c r="CF46" s="116">
        <v>8856.470703125</v>
      </c>
      <c r="CG46" s="117">
        <v>3.016110897064209</v>
      </c>
      <c r="CH46" s="116">
        <v>3826.99169921875</v>
      </c>
      <c r="CI46" s="116">
        <v>11477.7236328125</v>
      </c>
      <c r="CJ46" s="117">
        <v>2.999150276184082</v>
      </c>
      <c r="CK46" s="116">
        <v>5392.99755859375</v>
      </c>
      <c r="CL46" s="116">
        <v>15174.623046875</v>
      </c>
      <c r="CM46" s="117">
        <v>2.8137640953063965</v>
      </c>
      <c r="CN46" s="116">
        <v>7035.36279296875</v>
      </c>
      <c r="CO46" s="116">
        <v>18190.791015625</v>
      </c>
      <c r="CP46" s="117">
        <v>2.5856223106384277</v>
      </c>
      <c r="CQ46" s="116">
        <v>8921.3857421875</v>
      </c>
      <c r="CR46" s="116">
        <v>22181.548828125</v>
      </c>
      <c r="CS46" s="117">
        <v>2.4863345623016357</v>
      </c>
      <c r="CT46" s="116">
        <v>16029.7763671875</v>
      </c>
      <c r="CU46" s="116">
        <v>39719.52734375</v>
      </c>
      <c r="CV46" s="117">
        <v>2.4778590202331543</v>
      </c>
      <c r="CW46" s="116">
        <v>22640.142578125</v>
      </c>
      <c r="CX46" s="116">
        <v>61151.50390625</v>
      </c>
      <c r="CY46" s="117">
        <v>2.7010211944580078</v>
      </c>
      <c r="CZ46" s="116">
        <v>28766.171875</v>
      </c>
      <c r="DA46" s="116">
        <v>80847.8984375</v>
      </c>
      <c r="DB46" s="117">
        <v>2.8105199337005615</v>
      </c>
      <c r="DC46" s="116">
        <v>48870.9609375</v>
      </c>
      <c r="DD46" s="116">
        <v>135190.703125</v>
      </c>
      <c r="DE46" s="117">
        <v>2.7662787437438965</v>
      </c>
      <c r="DF46" s="116">
        <v>94.894775390625</v>
      </c>
      <c r="DG46" s="116">
        <v>260.966552734375</v>
      </c>
      <c r="DH46" s="117">
        <v>2.7500624656677246</v>
      </c>
      <c r="DI46" s="116">
        <v>109.39768981933594</v>
      </c>
      <c r="DJ46" s="116">
        <v>304.07830810546875</v>
      </c>
      <c r="DK46" s="117">
        <v>2.7795679569244385</v>
      </c>
      <c r="DL46" s="116">
        <v>132.66268920898437</v>
      </c>
      <c r="DM46" s="116">
        <v>385.1002197265625</v>
      </c>
      <c r="DN46" s="117">
        <v>2.9028525352478027</v>
      </c>
      <c r="DO46" s="116">
        <v>152.3492431640625</v>
      </c>
      <c r="DP46" s="116">
        <v>453.95770263671875</v>
      </c>
      <c r="DQ46" s="117">
        <v>2.979717493057251</v>
      </c>
      <c r="DR46" s="116">
        <v>154.92826843261719</v>
      </c>
      <c r="DS46" s="116">
        <v>462.60910034179687</v>
      </c>
      <c r="DT46" s="117">
        <v>2.9859566688537598</v>
      </c>
      <c r="DU46" s="116">
        <v>160.32484436035156</v>
      </c>
      <c r="DV46" s="116">
        <v>496.45993041992187</v>
      </c>
      <c r="DW46" s="117">
        <v>3.0965876579284668</v>
      </c>
      <c r="DX46" s="116">
        <v>168.50485229492187</v>
      </c>
      <c r="DY46" s="116">
        <v>536.6529541015625</v>
      </c>
      <c r="DZ46" s="117">
        <v>3.1847922801971436</v>
      </c>
      <c r="EA46" s="116">
        <v>184.17762756347656</v>
      </c>
      <c r="EB46" s="116">
        <v>582.25384521484375</v>
      </c>
      <c r="EC46" s="117">
        <v>3.1613712310791016</v>
      </c>
      <c r="ED46" s="116">
        <v>202.0810546875</v>
      </c>
      <c r="EE46" s="118">
        <v>660.81903076171875</v>
      </c>
      <c r="EF46" s="119">
        <v>3.2700691223144531</v>
      </c>
      <c r="EG46" s="115">
        <v>228.759765625</v>
      </c>
      <c r="EH46" s="116">
        <v>736.433837890625</v>
      </c>
      <c r="EI46" s="117">
        <v>3.219245433807373</v>
      </c>
      <c r="EJ46" s="116">
        <v>234.85841369628906</v>
      </c>
      <c r="EK46" s="116">
        <v>808.37860107421875</v>
      </c>
      <c r="EL46" s="117">
        <v>3.4419827461242676</v>
      </c>
      <c r="EM46" s="116">
        <v>262.67440795898437</v>
      </c>
      <c r="EN46" s="116">
        <v>895.95440673828125</v>
      </c>
      <c r="EO46" s="117">
        <v>3.410893440246582</v>
      </c>
      <c r="EP46" s="116">
        <v>280.43487548828125</v>
      </c>
      <c r="EQ46" s="116">
        <v>976.346435546875</v>
      </c>
      <c r="ER46" s="117">
        <v>3.4815442562103271</v>
      </c>
      <c r="ES46" s="116">
        <v>312.1976318359375</v>
      </c>
      <c r="ET46" s="116">
        <v>1098.4898681640625</v>
      </c>
      <c r="EU46" s="117">
        <v>3.5185720920562744</v>
      </c>
      <c r="EV46" s="116">
        <v>335.67642211914062</v>
      </c>
      <c r="EW46" s="116">
        <v>1196.036376953125</v>
      </c>
      <c r="EX46" s="117">
        <v>3.563063383102417</v>
      </c>
      <c r="EY46" s="116">
        <v>367.16241455078125</v>
      </c>
      <c r="EZ46" s="116">
        <v>1303.6865234375</v>
      </c>
      <c r="FA46" s="117">
        <v>3.5507080554962158</v>
      </c>
      <c r="FB46" s="116">
        <v>381.82138061523437</v>
      </c>
      <c r="FC46" s="116">
        <v>1410.93359375</v>
      </c>
      <c r="FD46" s="117">
        <v>3.6952712535858154</v>
      </c>
      <c r="FE46" s="116">
        <v>412.40130615234375</v>
      </c>
      <c r="FF46" s="116">
        <v>1520.9913330078125</v>
      </c>
      <c r="FG46" s="117">
        <v>3.6881341934204102</v>
      </c>
      <c r="FH46" s="116">
        <v>436.54718017578125</v>
      </c>
      <c r="FI46" s="116">
        <v>1635.99560546875</v>
      </c>
      <c r="FJ46" s="117">
        <v>3.7475802898406982</v>
      </c>
      <c r="FK46" s="116">
        <v>490.27056884765625</v>
      </c>
      <c r="FL46" s="116">
        <v>1797.77734375</v>
      </c>
      <c r="FM46" s="117">
        <v>3.6669085025787354</v>
      </c>
      <c r="FN46" s="116">
        <v>557.44952392578125</v>
      </c>
      <c r="FO46" s="116">
        <v>2016.13427734375</v>
      </c>
      <c r="FP46" s="117">
        <v>3.6167118549346924</v>
      </c>
      <c r="FQ46" s="116">
        <v>640.3289794921875</v>
      </c>
      <c r="FR46" s="116">
        <v>2247.268798828125</v>
      </c>
      <c r="FS46" s="117">
        <v>3.5095534324645996</v>
      </c>
      <c r="FT46" s="116">
        <v>729.72064208984375</v>
      </c>
      <c r="FU46" s="116">
        <v>2449.226806640625</v>
      </c>
      <c r="FV46" s="117">
        <v>3.3563897609710693</v>
      </c>
      <c r="FW46" s="116">
        <v>855.6220703125</v>
      </c>
      <c r="FX46" s="116">
        <v>2716.925537109375</v>
      </c>
      <c r="FY46" s="117">
        <v>3.1753804683685303</v>
      </c>
      <c r="FZ46" s="116">
        <v>969.907958984375</v>
      </c>
      <c r="GA46" s="116">
        <v>3033.263916015625</v>
      </c>
      <c r="GB46" s="117">
        <v>3.1273729801177979</v>
      </c>
      <c r="GC46" s="116">
        <v>1170.4075927734375</v>
      </c>
      <c r="GD46" s="116">
        <v>3455.6572265625</v>
      </c>
      <c r="GE46" s="117">
        <v>2.9525246620178223</v>
      </c>
      <c r="GF46" s="116">
        <v>1373.989990234375</v>
      </c>
      <c r="GG46" s="116">
        <v>3971.789794921875</v>
      </c>
      <c r="GH46" s="117">
        <v>2.890697717666626</v>
      </c>
      <c r="GI46" s="116">
        <v>1599.3486328125</v>
      </c>
      <c r="GJ46" s="116">
        <v>4560.537109375</v>
      </c>
      <c r="GK46" s="117">
        <v>2.8514964580535889</v>
      </c>
      <c r="GL46" s="116">
        <v>1919.6624755859375</v>
      </c>
      <c r="GM46" s="116">
        <v>5096.587890625</v>
      </c>
      <c r="GN46" s="117">
        <v>2.6549396514892578</v>
      </c>
      <c r="GO46" s="116">
        <v>2229.353515625</v>
      </c>
      <c r="GP46" s="116">
        <v>5907.63427734375</v>
      </c>
      <c r="GQ46" s="117">
        <v>2.6499316692352295</v>
      </c>
      <c r="GR46" s="116">
        <v>2562.878173828125</v>
      </c>
      <c r="GS46" s="116">
        <v>6654.5146484375</v>
      </c>
      <c r="GT46" s="117">
        <v>2.5965006351470947</v>
      </c>
      <c r="GU46" s="116">
        <v>2984.66796875</v>
      </c>
      <c r="GV46" s="116">
        <v>7463.064453125</v>
      </c>
      <c r="GW46" s="117">
        <v>2.5004673004150391</v>
      </c>
      <c r="GX46" s="116">
        <v>3410.690673828125</v>
      </c>
      <c r="GY46" s="116">
        <v>8390.1328125</v>
      </c>
      <c r="GZ46" s="117">
        <v>2.4599511623382568</v>
      </c>
      <c r="HA46" s="116">
        <v>3899.469970703125</v>
      </c>
      <c r="HB46" s="116">
        <v>9538.228515625</v>
      </c>
      <c r="HC46" s="117">
        <v>2.4460320472717285</v>
      </c>
      <c r="HD46" s="116">
        <v>4202.201171875</v>
      </c>
      <c r="HE46" s="116">
        <v>10686.6630859375</v>
      </c>
      <c r="HF46" s="117">
        <v>2.5431108474731445</v>
      </c>
      <c r="HG46" s="116">
        <v>4534.85546875</v>
      </c>
      <c r="HH46" s="116">
        <v>11360.2431640625</v>
      </c>
      <c r="HI46" s="117">
        <v>2.5050947666168213</v>
      </c>
      <c r="HJ46" s="116">
        <v>5014.3974609375</v>
      </c>
      <c r="HK46" s="116">
        <v>12054.623046875</v>
      </c>
      <c r="HL46" s="117">
        <v>2.4040021896362305</v>
      </c>
      <c r="HM46" s="116">
        <v>5234.9697265625</v>
      </c>
      <c r="HN46" s="116">
        <v>12664.15234375</v>
      </c>
      <c r="HO46" s="117">
        <v>2.4191453456878662</v>
      </c>
      <c r="HP46" s="116">
        <v>5433.70263671875</v>
      </c>
      <c r="HQ46" s="116">
        <v>13099.8212890625</v>
      </c>
      <c r="HR46" s="117">
        <v>2.4108462333679199</v>
      </c>
      <c r="HS46" s="116">
        <v>5616.17724609375</v>
      </c>
      <c r="HT46" s="116">
        <v>13582.9013671875</v>
      </c>
      <c r="HU46" s="117">
        <v>2.4185314178466797</v>
      </c>
      <c r="HV46" s="116">
        <v>5858.681640625</v>
      </c>
      <c r="HW46" s="116">
        <v>14341.5498046875</v>
      </c>
      <c r="HX46" s="117">
        <v>2.4479141235351562</v>
      </c>
      <c r="HY46" s="116">
        <v>6182.93798828125</v>
      </c>
      <c r="HZ46" s="116">
        <v>15196.9453125</v>
      </c>
      <c r="IA46" s="117">
        <v>2.4578840732574463</v>
      </c>
      <c r="IB46" s="116">
        <v>6477.96630859375</v>
      </c>
      <c r="IC46" s="116">
        <v>15733.78125</v>
      </c>
      <c r="ID46" s="117">
        <v>2.4288148880004883</v>
      </c>
      <c r="IE46" s="116">
        <v>6653.8408203125</v>
      </c>
      <c r="IF46" s="116">
        <v>16078.2421875</v>
      </c>
      <c r="IG46" s="117">
        <v>2.4163851737976074</v>
      </c>
      <c r="IH46" s="116">
        <v>6719.38134765625</v>
      </c>
      <c r="II46" s="116">
        <v>16328.64453125</v>
      </c>
      <c r="IJ46" s="117">
        <v>2.4300816059112549</v>
      </c>
      <c r="IK46" s="116">
        <v>6770.50927734375</v>
      </c>
      <c r="IL46" s="116">
        <v>16532.5859375</v>
      </c>
      <c r="IM46" s="117">
        <v>2.4418525695800781</v>
      </c>
      <c r="IN46" s="115">
        <v>6867.798828125</v>
      </c>
      <c r="IO46" s="116">
        <v>17005.802734375</v>
      </c>
      <c r="IP46" s="117">
        <v>2.4761650562286377</v>
      </c>
      <c r="IQ46" s="116">
        <v>7263.68798828125</v>
      </c>
      <c r="IR46" s="116">
        <v>17400.384765625</v>
      </c>
      <c r="IS46" s="117">
        <v>2.3955302238464355</v>
      </c>
      <c r="IT46" s="116">
        <v>7436.8623046875</v>
      </c>
      <c r="IU46" s="116">
        <v>17905.037109375</v>
      </c>
      <c r="IV46" s="117">
        <v>2.4076063632965088</v>
      </c>
      <c r="IW46" s="116">
        <v>7728.44970703125</v>
      </c>
      <c r="IX46" s="116">
        <v>18418.728515625</v>
      </c>
      <c r="IY46" s="117">
        <v>2.3832371234893799</v>
      </c>
      <c r="IZ46" s="116">
        <v>8015.57666015625</v>
      </c>
      <c r="JA46" s="116">
        <v>19109.154296875</v>
      </c>
      <c r="JB46" s="117">
        <v>2.3840024471282959</v>
      </c>
      <c r="JC46" s="116">
        <v>8414.3935546875</v>
      </c>
      <c r="JD46" s="116">
        <v>19776.00390625</v>
      </c>
      <c r="JE46" s="117">
        <v>2.3502590656280518</v>
      </c>
      <c r="JF46" s="116">
        <v>8556.080078125</v>
      </c>
      <c r="JG46" s="116">
        <v>20397.900390625</v>
      </c>
      <c r="JH46" s="117">
        <v>2.384023904800415</v>
      </c>
      <c r="JI46" s="116">
        <v>8953.3994140625</v>
      </c>
      <c r="JJ46" s="116">
        <v>21084.08203125</v>
      </c>
      <c r="JK46" s="117">
        <v>2.3548688888549805</v>
      </c>
      <c r="JL46" s="116">
        <v>9426.7236328125</v>
      </c>
      <c r="JM46" s="116">
        <v>22147.380859375</v>
      </c>
      <c r="JN46" s="117">
        <v>2.3494250774383545</v>
      </c>
      <c r="JO46" s="116">
        <v>9729.869140625</v>
      </c>
      <c r="JP46" s="116">
        <v>22769.193359375</v>
      </c>
      <c r="JQ46" s="117">
        <v>2.3401336669921875</v>
      </c>
      <c r="JR46" s="116">
        <v>10119.1455078125</v>
      </c>
      <c r="JS46" s="116">
        <v>23213.123046875</v>
      </c>
      <c r="JT46" s="117">
        <v>2.293980598449707</v>
      </c>
      <c r="JU46" s="116">
        <v>10883.1318359375</v>
      </c>
      <c r="JV46" s="116">
        <v>24666.779296875</v>
      </c>
      <c r="JW46" s="117">
        <v>2.266514778137207</v>
      </c>
      <c r="JX46" s="116">
        <v>11303.1572265625</v>
      </c>
      <c r="JY46" s="116">
        <v>25617.91015625</v>
      </c>
      <c r="JZ46" s="117">
        <v>2.2664384841918945</v>
      </c>
      <c r="KA46" s="116">
        <v>11235.82421875</v>
      </c>
      <c r="KB46" s="116">
        <v>26097.98046875</v>
      </c>
      <c r="KC46" s="117">
        <v>2.3227472305297852</v>
      </c>
      <c r="KD46" s="116">
        <v>11780.73046875</v>
      </c>
      <c r="KE46" s="116">
        <v>26139.88671875</v>
      </c>
      <c r="KF46" s="117">
        <v>2.2188680171966553</v>
      </c>
      <c r="KG46" s="116">
        <v>12068.076171875</v>
      </c>
      <c r="KH46" s="116">
        <v>26978.857421875</v>
      </c>
      <c r="KI46" s="117">
        <v>2.23555588722229</v>
      </c>
      <c r="KJ46" s="116">
        <v>12239.0068359375</v>
      </c>
      <c r="KK46" s="116">
        <v>27862.142578125</v>
      </c>
      <c r="KL46" s="117">
        <v>2.2765035629272461</v>
      </c>
      <c r="KM46" s="116">
        <v>12573.1796875</v>
      </c>
      <c r="KN46" s="116">
        <v>28376.859375</v>
      </c>
      <c r="KO46" s="117">
        <v>2.2569358348846436</v>
      </c>
      <c r="KP46" s="116">
        <v>12882.654296875</v>
      </c>
      <c r="KQ46" s="116">
        <v>28532.92578125</v>
      </c>
      <c r="KR46" s="117">
        <v>2.2148327827453613</v>
      </c>
      <c r="KS46" s="116">
        <v>13076.203125</v>
      </c>
      <c r="KT46" s="116">
        <v>28810.216796875</v>
      </c>
      <c r="KU46" s="117">
        <v>2.2032554149627686</v>
      </c>
      <c r="KV46" s="134">
        <v>3.9555690288543701</v>
      </c>
      <c r="KW46" s="135">
        <v>3.3161320686340332</v>
      </c>
      <c r="KX46" s="135">
        <v>3.0663774013519287</v>
      </c>
      <c r="KY46" s="135">
        <v>3.206301212310791</v>
      </c>
      <c r="KZ46" s="135">
        <v>2.7406723499298096</v>
      </c>
      <c r="LA46" s="135">
        <v>3.1022143363952637</v>
      </c>
      <c r="LB46" s="135">
        <v>3.5939388275146484</v>
      </c>
      <c r="LC46" s="135">
        <v>2.9764788150787354</v>
      </c>
      <c r="LD46" s="135">
        <v>2.4555096626281738</v>
      </c>
      <c r="LE46" s="135">
        <v>2.4221558570861816</v>
      </c>
      <c r="LF46" s="135">
        <v>2.3147258758544922</v>
      </c>
      <c r="LG46" s="135">
        <v>2.2374167442321777</v>
      </c>
      <c r="LH46" s="135">
        <f t="shared" si="0"/>
        <v>3.4460261662801108</v>
      </c>
      <c r="LI46" s="135">
        <f t="shared" si="1"/>
        <v>2.9734867811203003</v>
      </c>
      <c r="LJ46" s="135">
        <f t="shared" si="2"/>
        <v>3.0320354104042053</v>
      </c>
      <c r="LK46" s="144">
        <f t="shared" si="3"/>
        <v>2.3247661590576172</v>
      </c>
    </row>
    <row r="47" spans="1:323" ht="15" customHeight="1">
      <c r="A47" s="114">
        <v>33</v>
      </c>
      <c r="B47" s="115">
        <v>283.51763916015625</v>
      </c>
      <c r="C47" s="116">
        <v>1072.476806640625</v>
      </c>
      <c r="D47" s="117">
        <v>3.7827515602111816</v>
      </c>
      <c r="E47" s="116">
        <v>300.54647827148437</v>
      </c>
      <c r="F47" s="116">
        <v>1199.3380126953125</v>
      </c>
      <c r="G47" s="117">
        <v>3.9905242919921875</v>
      </c>
      <c r="H47" s="116">
        <v>403.73016357421875</v>
      </c>
      <c r="I47" s="116">
        <v>1389.9739990234375</v>
      </c>
      <c r="J47" s="117">
        <v>3.4428291320800781</v>
      </c>
      <c r="K47" s="116">
        <v>469.4073486328125</v>
      </c>
      <c r="L47" s="116">
        <v>1578.3023681640625</v>
      </c>
      <c r="M47" s="117">
        <v>3.3623299598693848</v>
      </c>
      <c r="N47" s="116">
        <v>614.28228759765625</v>
      </c>
      <c r="O47" s="116">
        <v>2015.6683349609375</v>
      </c>
      <c r="P47" s="117">
        <v>3.2813389301300049</v>
      </c>
      <c r="Q47" s="116">
        <v>762.26165771484375</v>
      </c>
      <c r="R47" s="116">
        <v>2440.196044921875</v>
      </c>
      <c r="S47" s="117">
        <v>3.2012577056884766</v>
      </c>
      <c r="T47" s="116">
        <v>1004.4931640625</v>
      </c>
      <c r="U47" s="116">
        <v>3162.806396484375</v>
      </c>
      <c r="V47" s="117">
        <v>3.1486589908599854</v>
      </c>
      <c r="W47" s="116">
        <v>1359.41748046875</v>
      </c>
      <c r="X47" s="116">
        <v>4154.7001953125</v>
      </c>
      <c r="Y47" s="117">
        <v>3.0562355518341064</v>
      </c>
      <c r="Z47" s="116">
        <v>1431.734619140625</v>
      </c>
      <c r="AA47" s="116">
        <v>4245.3466796875</v>
      </c>
      <c r="AB47" s="117">
        <v>2.965177059173584</v>
      </c>
      <c r="AC47" s="116">
        <v>1450.789306640625</v>
      </c>
      <c r="AD47" s="116">
        <v>4447.73974609375</v>
      </c>
      <c r="AE47" s="117">
        <v>3.0657379627227783</v>
      </c>
      <c r="AF47" s="116">
        <v>1555.8934326171875</v>
      </c>
      <c r="AG47" s="116">
        <v>4991.849609375</v>
      </c>
      <c r="AH47" s="117">
        <v>3.2083492279052734</v>
      </c>
      <c r="AI47" s="116">
        <v>1856.442138671875</v>
      </c>
      <c r="AJ47" s="116">
        <v>5658.791015625</v>
      </c>
      <c r="AK47" s="117">
        <v>3.0481915473937988</v>
      </c>
      <c r="AL47" s="116">
        <v>2014.7117919921875</v>
      </c>
      <c r="AM47" s="116">
        <v>6030.7666015625</v>
      </c>
      <c r="AN47" s="117">
        <v>2.9933643341064453</v>
      </c>
      <c r="AO47" s="116">
        <v>2416.460693359375</v>
      </c>
      <c r="AP47" s="116">
        <v>7058.01611328125</v>
      </c>
      <c r="AQ47" s="117">
        <v>2.9208073616027832</v>
      </c>
      <c r="AR47" s="116">
        <v>2368.75048828125</v>
      </c>
      <c r="AS47" s="116">
        <v>7199.64404296875</v>
      </c>
      <c r="AT47" s="117">
        <v>3.0394270420074463</v>
      </c>
      <c r="AU47" s="116">
        <v>2534.930419921875</v>
      </c>
      <c r="AV47" s="116">
        <v>7717.10791015625</v>
      </c>
      <c r="AW47" s="117">
        <v>3.0443074703216553</v>
      </c>
      <c r="AX47" s="116">
        <v>2803.345703125</v>
      </c>
      <c r="AY47" s="116">
        <v>8297.3125</v>
      </c>
      <c r="AZ47" s="117">
        <v>2.9597892761230469</v>
      </c>
      <c r="BA47" s="116">
        <v>2951.029296875</v>
      </c>
      <c r="BB47" s="116">
        <v>8331.2060546875</v>
      </c>
      <c r="BC47" s="117">
        <v>2.8231525421142578</v>
      </c>
      <c r="BD47" s="116">
        <v>2682.884521484375</v>
      </c>
      <c r="BE47" s="116">
        <v>7752.25537109375</v>
      </c>
      <c r="BF47" s="117">
        <v>2.8895225524902344</v>
      </c>
      <c r="BG47" s="116">
        <v>2193.50048828125</v>
      </c>
      <c r="BH47" s="116">
        <v>7053.81005859375</v>
      </c>
      <c r="BI47" s="117">
        <v>3.2157776355743408</v>
      </c>
      <c r="BJ47" s="116">
        <v>2035.873291015625</v>
      </c>
      <c r="BK47" s="116">
        <v>6833.73779296875</v>
      </c>
      <c r="BL47" s="117">
        <v>3.3566615581512451</v>
      </c>
      <c r="BM47" s="116">
        <v>1858.702392578125</v>
      </c>
      <c r="BN47" s="116">
        <v>6301.78662109375</v>
      </c>
      <c r="BO47" s="117">
        <v>3.3904225826263428</v>
      </c>
      <c r="BP47" s="116">
        <v>1760.1483154296875</v>
      </c>
      <c r="BQ47" s="116">
        <v>6115.68798828125</v>
      </c>
      <c r="BR47" s="117">
        <v>3.4745299816131592</v>
      </c>
      <c r="BS47" s="116">
        <v>2110.06494140625</v>
      </c>
      <c r="BT47" s="116">
        <v>6806.14599609375</v>
      </c>
      <c r="BU47" s="117">
        <v>3.2255623340606689</v>
      </c>
      <c r="BV47" s="116">
        <v>2596.77587890625</v>
      </c>
      <c r="BW47" s="116">
        <v>8262.498046875</v>
      </c>
      <c r="BX47" s="117">
        <v>3.1818294525146484</v>
      </c>
      <c r="BY47" s="116">
        <v>2956.673828125</v>
      </c>
      <c r="BZ47" s="116">
        <v>9088.1787109375</v>
      </c>
      <c r="CA47" s="117">
        <v>3.0737845897674561</v>
      </c>
      <c r="CB47" s="116">
        <v>3369.41357421875</v>
      </c>
      <c r="CC47" s="116">
        <v>9790.4716796875</v>
      </c>
      <c r="CD47" s="117">
        <v>2.9056901931762695</v>
      </c>
      <c r="CE47" s="116">
        <v>3018.2626953125</v>
      </c>
      <c r="CF47" s="116">
        <v>8944.220703125</v>
      </c>
      <c r="CG47" s="117">
        <v>2.963367223739624</v>
      </c>
      <c r="CH47" s="116">
        <v>3932.811279296875</v>
      </c>
      <c r="CI47" s="116">
        <v>11591.125</v>
      </c>
      <c r="CJ47" s="117">
        <v>2.9472873210906982</v>
      </c>
      <c r="CK47" s="116">
        <v>5542.4443359375</v>
      </c>
      <c r="CL47" s="116">
        <v>15319.50390625</v>
      </c>
      <c r="CM47" s="117">
        <v>2.7640337944030762</v>
      </c>
      <c r="CN47" s="116">
        <v>7228.97607421875</v>
      </c>
      <c r="CO47" s="116">
        <v>18355.84765625</v>
      </c>
      <c r="CP47" s="117">
        <v>2.5392043590545654</v>
      </c>
      <c r="CQ47" s="116">
        <v>9167.48828125</v>
      </c>
      <c r="CR47" s="116">
        <v>22377.62890625</v>
      </c>
      <c r="CS47" s="117">
        <v>2.4409770965576172</v>
      </c>
      <c r="CT47" s="116">
        <v>16474.708984375</v>
      </c>
      <c r="CU47" s="116">
        <v>40069.79296875</v>
      </c>
      <c r="CV47" s="117">
        <v>2.4322004318237305</v>
      </c>
      <c r="CW47" s="116">
        <v>23277.90625</v>
      </c>
      <c r="CX47" s="116">
        <v>61721.53515625</v>
      </c>
      <c r="CY47" s="117">
        <v>2.6515071392059326</v>
      </c>
      <c r="CZ47" s="116">
        <v>29600.2109375</v>
      </c>
      <c r="DA47" s="116">
        <v>81619</v>
      </c>
      <c r="DB47" s="117">
        <v>2.7573790550231934</v>
      </c>
      <c r="DC47" s="116">
        <v>50300.94921875</v>
      </c>
      <c r="DD47" s="116">
        <v>136468.375</v>
      </c>
      <c r="DE47" s="117">
        <v>2.7130377292633057</v>
      </c>
      <c r="DF47" s="116">
        <v>97.756439208984375</v>
      </c>
      <c r="DG47" s="116">
        <v>263.42398071289063</v>
      </c>
      <c r="DH47" s="117">
        <v>2.6946969032287598</v>
      </c>
      <c r="DI47" s="116">
        <v>112.76089477539062</v>
      </c>
      <c r="DJ47" s="116">
        <v>306.95901489257812</v>
      </c>
      <c r="DK47" s="117">
        <v>2.7222115993499756</v>
      </c>
      <c r="DL47" s="116">
        <v>136.83245849609375</v>
      </c>
      <c r="DM47" s="116">
        <v>388.83700561523437</v>
      </c>
      <c r="DN47" s="117">
        <v>2.8417015075683594</v>
      </c>
      <c r="DO47" s="116">
        <v>157.22294616699219</v>
      </c>
      <c r="DP47" s="116">
        <v>458.42312622070312</v>
      </c>
      <c r="DQ47" s="117">
        <v>2.9157519340515137</v>
      </c>
      <c r="DR47" s="116">
        <v>159.94161987304687</v>
      </c>
      <c r="DS47" s="116">
        <v>467.16409301757812</v>
      </c>
      <c r="DT47" s="117">
        <v>2.9208412170410156</v>
      </c>
      <c r="DU47" s="116">
        <v>165.59086608886719</v>
      </c>
      <c r="DV47" s="116">
        <v>501.437744140625</v>
      </c>
      <c r="DW47" s="117">
        <v>3.0281727313995361</v>
      </c>
      <c r="DX47" s="116">
        <v>174.13519287109375</v>
      </c>
      <c r="DY47" s="116">
        <v>542.10589599609375</v>
      </c>
      <c r="DZ47" s="117">
        <v>3.1131322383880615</v>
      </c>
      <c r="EA47" s="116">
        <v>190.42770385742187</v>
      </c>
      <c r="EB47" s="116">
        <v>588.14892578125</v>
      </c>
      <c r="EC47" s="117">
        <v>3.0885679721832275</v>
      </c>
      <c r="ED47" s="116">
        <v>209.05313110351562</v>
      </c>
      <c r="EE47" s="118">
        <v>667.6141357421875</v>
      </c>
      <c r="EF47" s="119">
        <v>3.1935141086578369</v>
      </c>
      <c r="EG47" s="115">
        <v>236.67176818847656</v>
      </c>
      <c r="EH47" s="116">
        <v>743.95245361328125</v>
      </c>
      <c r="EI47" s="117">
        <v>3.1433932781219482</v>
      </c>
      <c r="EJ47" s="116">
        <v>243.10830688476562</v>
      </c>
      <c r="EK47" s="116">
        <v>816.87738037109375</v>
      </c>
      <c r="EL47" s="117">
        <v>3.3601377010345459</v>
      </c>
      <c r="EM47" s="116">
        <v>272.39358520507813</v>
      </c>
      <c r="EN47" s="116">
        <v>905.3343505859375</v>
      </c>
      <c r="EO47" s="117">
        <v>3.3236258029937744</v>
      </c>
      <c r="EP47" s="116">
        <v>290.82522583007812</v>
      </c>
      <c r="EQ47" s="116">
        <v>986.65631103515625</v>
      </c>
      <c r="ER47" s="117">
        <v>3.3926091194152832</v>
      </c>
      <c r="ES47" s="116">
        <v>323.5943603515625</v>
      </c>
      <c r="ET47" s="116">
        <v>1110.1412353515625</v>
      </c>
      <c r="EU47" s="117">
        <v>3.430656909942627</v>
      </c>
      <c r="EV47" s="116">
        <v>348.13922119140625</v>
      </c>
      <c r="EW47" s="116">
        <v>1208.7852783203125</v>
      </c>
      <c r="EX47" s="117">
        <v>3.4721319675445557</v>
      </c>
      <c r="EY47" s="116">
        <v>381.07742309570312</v>
      </c>
      <c r="EZ47" s="116">
        <v>1317.5615234375</v>
      </c>
      <c r="FA47" s="117">
        <v>3.4574642181396484</v>
      </c>
      <c r="FB47" s="116">
        <v>396.376220703125</v>
      </c>
      <c r="FC47" s="116">
        <v>1426.185791015625</v>
      </c>
      <c r="FD47" s="117">
        <v>3.5980608463287354</v>
      </c>
      <c r="FE47" s="116">
        <v>428.2586669921875</v>
      </c>
      <c r="FF47" s="116">
        <v>1537.4200439453125</v>
      </c>
      <c r="FG47" s="117">
        <v>3.5899333953857422</v>
      </c>
      <c r="FH47" s="116">
        <v>453.28924560546875</v>
      </c>
      <c r="FI47" s="116">
        <v>1653.774169921875</v>
      </c>
      <c r="FJ47" s="117">
        <v>3.6483860015869141</v>
      </c>
      <c r="FK47" s="116">
        <v>509.1068115234375</v>
      </c>
      <c r="FL47" s="116">
        <v>1817.1531982421875</v>
      </c>
      <c r="FM47" s="117">
        <v>3.5692965984344482</v>
      </c>
      <c r="FN47" s="116">
        <v>579.00384521484375</v>
      </c>
      <c r="FO47" s="116">
        <v>2037.7464599609375</v>
      </c>
      <c r="FP47" s="117">
        <v>3.5194005966186523</v>
      </c>
      <c r="FQ47" s="116">
        <v>665.0306396484375</v>
      </c>
      <c r="FR47" s="116">
        <v>2271.0703125</v>
      </c>
      <c r="FS47" s="117">
        <v>3.4149858951568604</v>
      </c>
      <c r="FT47" s="116">
        <v>757.12872314453125</v>
      </c>
      <c r="FU47" s="116">
        <v>2474.688232421875</v>
      </c>
      <c r="FV47" s="117">
        <v>3.2685172557830811</v>
      </c>
      <c r="FW47" s="116">
        <v>886.88470458984375</v>
      </c>
      <c r="FX47" s="116">
        <v>2744.474609375</v>
      </c>
      <c r="FY47" s="117">
        <v>3.0945112705230713</v>
      </c>
      <c r="FZ47" s="116">
        <v>1004.1692504882812</v>
      </c>
      <c r="GA47" s="116">
        <v>3063.80615234375</v>
      </c>
      <c r="GB47" s="117">
        <v>3.0510854721069336</v>
      </c>
      <c r="GC47" s="116">
        <v>1210.2568359375</v>
      </c>
      <c r="GD47" s="116">
        <v>3489.469482421875</v>
      </c>
      <c r="GE47" s="117">
        <v>2.8832471370697021</v>
      </c>
      <c r="GF47" s="116">
        <v>1418.7161865234375</v>
      </c>
      <c r="GG47" s="116">
        <v>4010.230712890625</v>
      </c>
      <c r="GH47" s="117">
        <v>2.8266615867614746</v>
      </c>
      <c r="GI47" s="116">
        <v>1649.6190185546875</v>
      </c>
      <c r="GJ47" s="116">
        <v>4604.35986328125</v>
      </c>
      <c r="GK47" s="117">
        <v>2.7911655902862549</v>
      </c>
      <c r="GL47" s="116">
        <v>1978.8101806640625</v>
      </c>
      <c r="GM47" s="116">
        <v>5143.564453125</v>
      </c>
      <c r="GN47" s="117">
        <v>2.5993218421936035</v>
      </c>
      <c r="GO47" s="116">
        <v>2296.086669921875</v>
      </c>
      <c r="GP47" s="116">
        <v>5962.037109375</v>
      </c>
      <c r="GQ47" s="117">
        <v>2.5966079235076904</v>
      </c>
      <c r="GR47" s="116">
        <v>2635.968994140625</v>
      </c>
      <c r="GS47" s="116">
        <v>6715.0390625</v>
      </c>
      <c r="GT47" s="117">
        <v>2.5474650859832764</v>
      </c>
      <c r="GU47" s="116">
        <v>3067.81982421875</v>
      </c>
      <c r="GV47" s="116">
        <v>7529.2861328125</v>
      </c>
      <c r="GW47" s="117">
        <v>2.4542791843414307</v>
      </c>
      <c r="GX47" s="116">
        <v>3506.44580078125</v>
      </c>
      <c r="GY47" s="116">
        <v>8463.73828125</v>
      </c>
      <c r="GZ47" s="117">
        <v>2.4137656688690186</v>
      </c>
      <c r="HA47" s="116">
        <v>4008.623291015625</v>
      </c>
      <c r="HB47" s="116">
        <v>9621.57421875</v>
      </c>
      <c r="HC47" s="117">
        <v>2.400219202041626</v>
      </c>
      <c r="HD47" s="116">
        <v>4321.3134765625</v>
      </c>
      <c r="HE47" s="116">
        <v>10782.55859375</v>
      </c>
      <c r="HF47" s="117">
        <v>2.495203971862793</v>
      </c>
      <c r="HG47" s="116">
        <v>4662.86572265625</v>
      </c>
      <c r="HH47" s="116">
        <v>11461.1591796875</v>
      </c>
      <c r="HI47" s="117">
        <v>2.4579646587371826</v>
      </c>
      <c r="HJ47" s="116">
        <v>5125.11376953125</v>
      </c>
      <c r="HK47" s="116">
        <v>12158.873046875</v>
      </c>
      <c r="HL47" s="117">
        <v>2.3724102973937988</v>
      </c>
      <c r="HM47" s="116">
        <v>5348.66162109375</v>
      </c>
      <c r="HN47" s="116">
        <v>12774.1845703125</v>
      </c>
      <c r="HO47" s="117">
        <v>2.3882954120635986</v>
      </c>
      <c r="HP47" s="116">
        <v>5549.6220703125</v>
      </c>
      <c r="HQ47" s="116">
        <v>13213.37109375</v>
      </c>
      <c r="HR47" s="117">
        <v>2.3809497356414795</v>
      </c>
      <c r="HS47" s="116">
        <v>5733.55810546875</v>
      </c>
      <c r="HT47" s="116">
        <v>13700.931640625</v>
      </c>
      <c r="HU47" s="117">
        <v>2.3896036148071289</v>
      </c>
      <c r="HV47" s="116">
        <v>5992.05419921875</v>
      </c>
      <c r="HW47" s="116">
        <v>14467.1689453125</v>
      </c>
      <c r="HX47" s="117">
        <v>2.4143922328948975</v>
      </c>
      <c r="HY47" s="116">
        <v>6335.26318359375</v>
      </c>
      <c r="HZ47" s="116">
        <v>15330.349609375</v>
      </c>
      <c r="IA47" s="117">
        <v>2.4198441505432129</v>
      </c>
      <c r="IB47" s="116">
        <v>6638.39794921875</v>
      </c>
      <c r="IC47" s="116">
        <v>15870.7119140625</v>
      </c>
      <c r="ID47" s="117">
        <v>2.3907442092895508</v>
      </c>
      <c r="IE47" s="116">
        <v>6809.5712890625</v>
      </c>
      <c r="IF47" s="116">
        <v>16217.7412109375</v>
      </c>
      <c r="IG47" s="117">
        <v>2.3816096782684326</v>
      </c>
      <c r="IH47" s="116">
        <v>6880.25244140625</v>
      </c>
      <c r="II47" s="116">
        <v>16470.87109375</v>
      </c>
      <c r="IJ47" s="117">
        <v>2.3939340114593506</v>
      </c>
      <c r="IK47" s="116">
        <v>6938.51611328125</v>
      </c>
      <c r="IL47" s="116">
        <v>16677.044921875</v>
      </c>
      <c r="IM47" s="117">
        <v>2.4035463333129883</v>
      </c>
      <c r="IN47" s="115">
        <v>7051.56640625</v>
      </c>
      <c r="IO47" s="116">
        <v>17155.75390625</v>
      </c>
      <c r="IP47" s="117">
        <v>2.4328997135162354</v>
      </c>
      <c r="IQ47" s="116">
        <v>7462.95263671875</v>
      </c>
      <c r="IR47" s="116">
        <v>17550.19921875</v>
      </c>
      <c r="IS47" s="117">
        <v>2.3516428470611572</v>
      </c>
      <c r="IT47" s="116">
        <v>7642.9931640625</v>
      </c>
      <c r="IU47" s="116">
        <v>18059.744140625</v>
      </c>
      <c r="IV47" s="117">
        <v>2.3629150390625</v>
      </c>
      <c r="IW47" s="116">
        <v>7923.7666015625</v>
      </c>
      <c r="IX47" s="116">
        <v>18576.822265625</v>
      </c>
      <c r="IY47" s="117">
        <v>2.3444433212280273</v>
      </c>
      <c r="IZ47" s="116">
        <v>8222.9833984375</v>
      </c>
      <c r="JA47" s="116">
        <v>19273.185546875</v>
      </c>
      <c r="JB47" s="117">
        <v>2.3438191413879395</v>
      </c>
      <c r="JC47" s="116">
        <v>8630.638671875</v>
      </c>
      <c r="JD47" s="116">
        <v>19943.962890625</v>
      </c>
      <c r="JE47" s="117">
        <v>2.3108327388763428</v>
      </c>
      <c r="JF47" s="116">
        <v>8776.1630859375</v>
      </c>
      <c r="JG47" s="116">
        <v>20573.001953125</v>
      </c>
      <c r="JH47" s="117">
        <v>2.3441908359527588</v>
      </c>
      <c r="JI47" s="116">
        <v>9191.7734375</v>
      </c>
      <c r="JJ47" s="116">
        <v>21263.36328125</v>
      </c>
      <c r="JK47" s="117">
        <v>2.3133037090301514</v>
      </c>
      <c r="JL47" s="116">
        <v>9678.0439453125</v>
      </c>
      <c r="JM47" s="116">
        <v>22335.37109375</v>
      </c>
      <c r="JN47" s="117">
        <v>2.3078393936157227</v>
      </c>
      <c r="JO47" s="116">
        <v>9995.640625</v>
      </c>
      <c r="JP47" s="116">
        <v>22961.830078125</v>
      </c>
      <c r="JQ47" s="117">
        <v>2.2971844673156738</v>
      </c>
      <c r="JR47" s="116">
        <v>10394.240234375</v>
      </c>
      <c r="JS47" s="116">
        <v>23406.501953125</v>
      </c>
      <c r="JT47" s="117">
        <v>2.2518723011016846</v>
      </c>
      <c r="JU47" s="116">
        <v>11140.4375</v>
      </c>
      <c r="JV47" s="116">
        <v>24870.46875</v>
      </c>
      <c r="JW47" s="117">
        <v>2.232450008392334</v>
      </c>
      <c r="JX47" s="116">
        <v>11513.626953125</v>
      </c>
      <c r="JY47" s="116">
        <v>25829.982421875</v>
      </c>
      <c r="JZ47" s="117">
        <v>2.243427038192749</v>
      </c>
      <c r="KA47" s="116">
        <v>11450.0830078125</v>
      </c>
      <c r="KB47" s="116">
        <v>26318.212890625</v>
      </c>
      <c r="KC47" s="117">
        <v>2.2985172271728516</v>
      </c>
      <c r="KD47" s="116">
        <v>12011.3876953125</v>
      </c>
      <c r="KE47" s="116">
        <v>26352.490234375</v>
      </c>
      <c r="KF47" s="117">
        <v>2.1939587593078613</v>
      </c>
      <c r="KG47" s="116">
        <v>12317.576171875</v>
      </c>
      <c r="KH47" s="116">
        <v>27199.53515625</v>
      </c>
      <c r="KI47" s="117">
        <v>2.2081890106201172</v>
      </c>
      <c r="KJ47" s="116">
        <v>12493.7958984375</v>
      </c>
      <c r="KK47" s="116">
        <v>28093.4140625</v>
      </c>
      <c r="KL47" s="117">
        <v>2.2485892772674561</v>
      </c>
      <c r="KM47" s="116">
        <v>12824.8154296875</v>
      </c>
      <c r="KN47" s="116">
        <v>28610.861328125</v>
      </c>
      <c r="KO47" s="117">
        <v>2.230898380279541</v>
      </c>
      <c r="KP47" s="116">
        <v>13141.3671875</v>
      </c>
      <c r="KQ47" s="116">
        <v>28764.58984375</v>
      </c>
      <c r="KR47" s="117">
        <v>2.1888582706451416</v>
      </c>
      <c r="KS47" s="116">
        <v>13320.7587890625</v>
      </c>
      <c r="KT47" s="116">
        <v>29043.21875</v>
      </c>
      <c r="KU47" s="117">
        <v>2.1802976131439209</v>
      </c>
      <c r="KV47" s="134">
        <v>3.8866379261016846</v>
      </c>
      <c r="KW47" s="135">
        <v>3.2872829437255859</v>
      </c>
      <c r="KX47" s="135">
        <v>3.0301387310028076</v>
      </c>
      <c r="KY47" s="135">
        <v>3.1536934375762939</v>
      </c>
      <c r="KZ47" s="135">
        <v>2.6903691291809082</v>
      </c>
      <c r="LA47" s="135">
        <v>3.0327425003051758</v>
      </c>
      <c r="LB47" s="135">
        <v>3.5001566410064697</v>
      </c>
      <c r="LC47" s="135">
        <v>2.9073569774627686</v>
      </c>
      <c r="LD47" s="135">
        <v>2.4167084693908691</v>
      </c>
      <c r="LE47" s="135">
        <v>2.3825397491455078</v>
      </c>
      <c r="LF47" s="135">
        <v>2.2793576717376709</v>
      </c>
      <c r="LG47" s="135">
        <v>2.2113664150238037</v>
      </c>
      <c r="LH47" s="135">
        <f t="shared" si="0"/>
        <v>3.4013532002766929</v>
      </c>
      <c r="LI47" s="135">
        <f t="shared" si="1"/>
        <v>2.9220312833786011</v>
      </c>
      <c r="LJ47" s="135">
        <f t="shared" si="2"/>
        <v>2.9642411470413208</v>
      </c>
      <c r="LK47" s="144">
        <f t="shared" si="3"/>
        <v>2.2910879453023276</v>
      </c>
    </row>
    <row r="48" spans="1:323" ht="15" customHeight="1">
      <c r="A48" s="114">
        <v>34</v>
      </c>
      <c r="B48" s="115">
        <v>291.16412353515625</v>
      </c>
      <c r="C48" s="116">
        <v>1084.3724365234375</v>
      </c>
      <c r="D48" s="117">
        <v>3.7242653369903564</v>
      </c>
      <c r="E48" s="116">
        <v>309.14434814453125</v>
      </c>
      <c r="F48" s="116">
        <v>1212.890869140625</v>
      </c>
      <c r="G48" s="117">
        <v>3.9233803749084473</v>
      </c>
      <c r="H48" s="116">
        <v>413.4324951171875</v>
      </c>
      <c r="I48" s="116">
        <v>1404.8428955078125</v>
      </c>
      <c r="J48" s="117">
        <v>3.3979983329772949</v>
      </c>
      <c r="K48" s="116">
        <v>476.84793090820312</v>
      </c>
      <c r="L48" s="116">
        <v>1595.0452880859375</v>
      </c>
      <c r="M48" s="117">
        <v>3.3449769020080566</v>
      </c>
      <c r="N48" s="116">
        <v>623.26971435546875</v>
      </c>
      <c r="O48" s="116">
        <v>2036.8302001953125</v>
      </c>
      <c r="P48" s="117">
        <v>3.2679755687713623</v>
      </c>
      <c r="Q48" s="116">
        <v>771.57879638671875</v>
      </c>
      <c r="R48" s="116">
        <v>2465.548828125</v>
      </c>
      <c r="S48" s="117">
        <v>3.1954596042633057</v>
      </c>
      <c r="T48" s="116">
        <v>1020.750244140625</v>
      </c>
      <c r="U48" s="116">
        <v>3195.380615234375</v>
      </c>
      <c r="V48" s="117">
        <v>3.1304235458374023</v>
      </c>
      <c r="W48" s="116">
        <v>1386.367431640625</v>
      </c>
      <c r="X48" s="116">
        <v>4196.84375</v>
      </c>
      <c r="Y48" s="117">
        <v>3.0272233486175537</v>
      </c>
      <c r="Z48" s="116">
        <v>1457.062255859375</v>
      </c>
      <c r="AA48" s="116">
        <v>4287.779296875</v>
      </c>
      <c r="AB48" s="117">
        <v>2.9427564144134521</v>
      </c>
      <c r="AC48" s="116">
        <v>1476.6131591796875</v>
      </c>
      <c r="AD48" s="116">
        <v>4492.94580078125</v>
      </c>
      <c r="AE48" s="117">
        <v>3.0427372455596924</v>
      </c>
      <c r="AF48" s="116">
        <v>1588.08740234375</v>
      </c>
      <c r="AG48" s="116">
        <v>5043.66015625</v>
      </c>
      <c r="AH48" s="117">
        <v>3.1759335994720459</v>
      </c>
      <c r="AI48" s="116">
        <v>1889.2703857421875</v>
      </c>
      <c r="AJ48" s="116">
        <v>5716.1455078125</v>
      </c>
      <c r="AK48" s="117">
        <v>3.0255835056304932</v>
      </c>
      <c r="AL48" s="116">
        <v>2051.904052734375</v>
      </c>
      <c r="AM48" s="116">
        <v>6091.326171875</v>
      </c>
      <c r="AN48" s="117">
        <v>2.9686212539672852</v>
      </c>
      <c r="AO48" s="116">
        <v>2458.344970703125</v>
      </c>
      <c r="AP48" s="116">
        <v>7128.01708984375</v>
      </c>
      <c r="AQ48" s="117">
        <v>2.8995187282562256</v>
      </c>
      <c r="AR48" s="116">
        <v>2416.03271484375</v>
      </c>
      <c r="AS48" s="116">
        <v>7272.47509765625</v>
      </c>
      <c r="AT48" s="117">
        <v>3.010089635848999</v>
      </c>
      <c r="AU48" s="116">
        <v>2585.09375</v>
      </c>
      <c r="AV48" s="116">
        <v>7795.23876953125</v>
      </c>
      <c r="AW48" s="117">
        <v>3.0154569149017334</v>
      </c>
      <c r="AX48" s="116">
        <v>2858.773193359375</v>
      </c>
      <c r="AY48" s="116">
        <v>8380.1279296875</v>
      </c>
      <c r="AZ48" s="117">
        <v>2.9313721656799316</v>
      </c>
      <c r="BA48" s="116">
        <v>3010.61279296875</v>
      </c>
      <c r="BB48" s="116">
        <v>8412.263671875</v>
      </c>
      <c r="BC48" s="117">
        <v>2.7942030429840088</v>
      </c>
      <c r="BD48" s="116">
        <v>2742.44482421875</v>
      </c>
      <c r="BE48" s="116">
        <v>7828.6083984375</v>
      </c>
      <c r="BF48" s="117">
        <v>2.8546092510223389</v>
      </c>
      <c r="BG48" s="116">
        <v>2252.16015625</v>
      </c>
      <c r="BH48" s="116">
        <v>7127.0068359375</v>
      </c>
      <c r="BI48" s="117">
        <v>3.1645205020904541</v>
      </c>
      <c r="BJ48" s="116">
        <v>2090.27294921875</v>
      </c>
      <c r="BK48" s="116">
        <v>6906.0205078125</v>
      </c>
      <c r="BL48" s="117">
        <v>3.3038845062255859</v>
      </c>
      <c r="BM48" s="116">
        <v>1908.4005126953125</v>
      </c>
      <c r="BN48" s="116">
        <v>6368.72900390625</v>
      </c>
      <c r="BO48" s="117">
        <v>3.3372077941894531</v>
      </c>
      <c r="BP48" s="116">
        <v>1807.4908447265625</v>
      </c>
      <c r="BQ48" s="116">
        <v>6181.322265625</v>
      </c>
      <c r="BR48" s="117">
        <v>3.4198360443115234</v>
      </c>
      <c r="BS48" s="116">
        <v>2166.865478515625</v>
      </c>
      <c r="BT48" s="116">
        <v>6876.86962890625</v>
      </c>
      <c r="BU48" s="117">
        <v>3.1736485958099365</v>
      </c>
      <c r="BV48" s="116">
        <v>2666.948486328125</v>
      </c>
      <c r="BW48" s="116">
        <v>8347.8125</v>
      </c>
      <c r="BX48" s="117">
        <v>3.130098819732666</v>
      </c>
      <c r="BY48" s="116">
        <v>3036.913330078125</v>
      </c>
      <c r="BZ48" s="116">
        <v>9180.47265625</v>
      </c>
      <c r="CA48" s="117">
        <v>3.0229616165161133</v>
      </c>
      <c r="CB48" s="116">
        <v>3461.205322265625</v>
      </c>
      <c r="CC48" s="116">
        <v>9887.0654296875</v>
      </c>
      <c r="CD48" s="117">
        <v>2.8565382957458496</v>
      </c>
      <c r="CE48" s="116">
        <v>3100.95654296875</v>
      </c>
      <c r="CF48" s="116">
        <v>9033.3828125</v>
      </c>
      <c r="CG48" s="117">
        <v>2.9130954742431641</v>
      </c>
      <c r="CH48" s="116">
        <v>4039.3623046875</v>
      </c>
      <c r="CI48" s="116">
        <v>11706.353515625</v>
      </c>
      <c r="CJ48" s="117">
        <v>2.8980696201324463</v>
      </c>
      <c r="CK48" s="116">
        <v>5693.19921875</v>
      </c>
      <c r="CL48" s="116">
        <v>15466.5009765625</v>
      </c>
      <c r="CM48" s="117">
        <v>2.7166626453399658</v>
      </c>
      <c r="CN48" s="116">
        <v>7424.42041015625</v>
      </c>
      <c r="CO48" s="116">
        <v>18522.95703125</v>
      </c>
      <c r="CP48" s="117">
        <v>2.4948689937591553</v>
      </c>
      <c r="CQ48" s="116">
        <v>9416.228515625</v>
      </c>
      <c r="CR48" s="116">
        <v>22575.900390625</v>
      </c>
      <c r="CS48" s="117">
        <v>2.3975522518157959</v>
      </c>
      <c r="CT48" s="116">
        <v>16924.681640625</v>
      </c>
      <c r="CU48" s="116">
        <v>40423.89453125</v>
      </c>
      <c r="CV48" s="117">
        <v>2.388458251953125</v>
      </c>
      <c r="CW48" s="116">
        <v>23920.130859375</v>
      </c>
      <c r="CX48" s="116">
        <v>62299.16015625</v>
      </c>
      <c r="CY48" s="117">
        <v>2.6044657230377197</v>
      </c>
      <c r="CZ48" s="116">
        <v>30439.208984375</v>
      </c>
      <c r="DA48" s="116">
        <v>82400.828125</v>
      </c>
      <c r="DB48" s="117">
        <v>2.7070620059967041</v>
      </c>
      <c r="DC48" s="116">
        <v>51747.82421875</v>
      </c>
      <c r="DD48" s="116">
        <v>137763.015625</v>
      </c>
      <c r="DE48" s="117">
        <v>2.6621992588043213</v>
      </c>
      <c r="DF48" s="116">
        <v>100.67951965332031</v>
      </c>
      <c r="DG48" s="116">
        <v>265.91207885742187</v>
      </c>
      <c r="DH48" s="117">
        <v>2.6411736011505127</v>
      </c>
      <c r="DI48" s="116">
        <v>116.20260620117187</v>
      </c>
      <c r="DJ48" s="116">
        <v>309.87548828125</v>
      </c>
      <c r="DK48" s="117">
        <v>2.6666827201843262</v>
      </c>
      <c r="DL48" s="116">
        <v>141.10891723632812</v>
      </c>
      <c r="DM48" s="116">
        <v>392.62298583984375</v>
      </c>
      <c r="DN48" s="117">
        <v>2.7824108600616455</v>
      </c>
      <c r="DO48" s="116">
        <v>162.2314453125</v>
      </c>
      <c r="DP48" s="116">
        <v>462.94906616210937</v>
      </c>
      <c r="DQ48" s="117">
        <v>2.8536334037780762</v>
      </c>
      <c r="DR48" s="116">
        <v>165.10202026367187</v>
      </c>
      <c r="DS48" s="116">
        <v>471.78009033203125</v>
      </c>
      <c r="DT48" s="117">
        <v>2.8575065135955811</v>
      </c>
      <c r="DU48" s="116">
        <v>171.02328491210937</v>
      </c>
      <c r="DV48" s="116">
        <v>506.48541259765625</v>
      </c>
      <c r="DW48" s="117">
        <v>2.9614996910095215</v>
      </c>
      <c r="DX48" s="116">
        <v>179.95523071289062</v>
      </c>
      <c r="DY48" s="116">
        <v>547.6373291015625</v>
      </c>
      <c r="DZ48" s="117">
        <v>3.0431864261627197</v>
      </c>
      <c r="EA48" s="116">
        <v>196.90122985839844</v>
      </c>
      <c r="EB48" s="116">
        <v>594.12628173828125</v>
      </c>
      <c r="EC48" s="117">
        <v>3.0173823833465576</v>
      </c>
      <c r="ED48" s="116">
        <v>216.28936767578125</v>
      </c>
      <c r="EE48" s="118">
        <v>674.507568359375</v>
      </c>
      <c r="EF48" s="119">
        <v>3.1185424327850342</v>
      </c>
      <c r="EG48" s="115">
        <v>244.89935302734375</v>
      </c>
      <c r="EH48" s="116">
        <v>751.5765380859375</v>
      </c>
      <c r="EI48" s="117">
        <v>3.0689201354980469</v>
      </c>
      <c r="EJ48" s="116">
        <v>251.70478820800781</v>
      </c>
      <c r="EK48" s="116">
        <v>825.5062255859375</v>
      </c>
      <c r="EL48" s="117">
        <v>3.2796604633331299</v>
      </c>
      <c r="EM48" s="116">
        <v>282.552490234375</v>
      </c>
      <c r="EN48" s="116">
        <v>914.84796142578125</v>
      </c>
      <c r="EO48" s="117">
        <v>3.2377982139587402</v>
      </c>
      <c r="EP48" s="116">
        <v>301.70648193359375</v>
      </c>
      <c r="EQ48" s="116">
        <v>997.117431640625</v>
      </c>
      <c r="ER48" s="117">
        <v>3.3049254417419434</v>
      </c>
      <c r="ES48" s="116">
        <v>335.54507446289062</v>
      </c>
      <c r="ET48" s="116">
        <v>1121.96875</v>
      </c>
      <c r="EU48" s="117">
        <v>3.3437199592590332</v>
      </c>
      <c r="EV48" s="116">
        <v>361.23822021484375</v>
      </c>
      <c r="EW48" s="116">
        <v>1221.72705078125</v>
      </c>
      <c r="EX48" s="117">
        <v>3.3820536136627197</v>
      </c>
      <c r="EY48" s="116">
        <v>395.73916625976562</v>
      </c>
      <c r="EZ48" s="116">
        <v>1331.640625</v>
      </c>
      <c r="FA48" s="117">
        <v>3.3649451732635498</v>
      </c>
      <c r="FB48" s="116">
        <v>411.73956298828125</v>
      </c>
      <c r="FC48" s="116">
        <v>1441.6737060546875</v>
      </c>
      <c r="FD48" s="117">
        <v>3.5014214515686035</v>
      </c>
      <c r="FE48" s="116">
        <v>445.02838134765625</v>
      </c>
      <c r="FF48" s="116">
        <v>1554.0997314453125</v>
      </c>
      <c r="FG48" s="117">
        <v>3.4921362400054932</v>
      </c>
      <c r="FH48" s="116">
        <v>471.01385498046875</v>
      </c>
      <c r="FI48" s="116">
        <v>1671.830322265625</v>
      </c>
      <c r="FJ48" s="117">
        <v>3.549429178237915</v>
      </c>
      <c r="FK48" s="116">
        <v>529.05145263671875</v>
      </c>
      <c r="FL48" s="116">
        <v>1836.822265625</v>
      </c>
      <c r="FM48" s="117">
        <v>3.4719161987304687</v>
      </c>
      <c r="FN48" s="116">
        <v>601.835693359375</v>
      </c>
      <c r="FO48" s="116">
        <v>2059.67724609375</v>
      </c>
      <c r="FP48" s="117">
        <v>3.4223248958587646</v>
      </c>
      <c r="FQ48" s="116">
        <v>691.1929931640625</v>
      </c>
      <c r="FR48" s="116">
        <v>2295.207763671875</v>
      </c>
      <c r="FS48" s="117">
        <v>3.3206467628479004</v>
      </c>
      <c r="FT48" s="116">
        <v>785.97381591796875</v>
      </c>
      <c r="FU48" s="116">
        <v>2500.495361328125</v>
      </c>
      <c r="FV48" s="117">
        <v>3.1813976764678955</v>
      </c>
      <c r="FW48" s="116">
        <v>919.56927490234375</v>
      </c>
      <c r="FX48" s="116">
        <v>2772.3740234375</v>
      </c>
      <c r="FY48" s="117">
        <v>3.0148615837097168</v>
      </c>
      <c r="FZ48" s="116">
        <v>1039.75</v>
      </c>
      <c r="GA48" s="116">
        <v>3094.744873046875</v>
      </c>
      <c r="GB48" s="117">
        <v>2.9764316082000732</v>
      </c>
      <c r="GC48" s="116">
        <v>1251.3629150390625</v>
      </c>
      <c r="GD48" s="116">
        <v>3523.69287109375</v>
      </c>
      <c r="GE48" s="117">
        <v>2.8158841133117676</v>
      </c>
      <c r="GF48" s="116">
        <v>1464.5772705078125</v>
      </c>
      <c r="GG48" s="116">
        <v>4049.14990234375</v>
      </c>
      <c r="GH48" s="117">
        <v>2.7647225856781006</v>
      </c>
      <c r="GI48" s="116">
        <v>1700.9559326171875</v>
      </c>
      <c r="GJ48" s="116">
        <v>4648.7412109375</v>
      </c>
      <c r="GK48" s="117">
        <v>2.7330167293548584</v>
      </c>
      <c r="GL48" s="116">
        <v>2038.8568115234375</v>
      </c>
      <c r="GM48" s="116">
        <v>5191.0615234375</v>
      </c>
      <c r="GN48" s="117">
        <v>2.5460648536682129</v>
      </c>
      <c r="GO48" s="116">
        <v>2363.545654296875</v>
      </c>
      <c r="GP48" s="116">
        <v>6017.0712890625</v>
      </c>
      <c r="GQ48" s="117">
        <v>2.5457816123962402</v>
      </c>
      <c r="GR48" s="116">
        <v>2709.552734375</v>
      </c>
      <c r="GS48" s="116">
        <v>6776.2861328125</v>
      </c>
      <c r="GT48" s="117">
        <v>2.500887393951416</v>
      </c>
      <c r="GU48" s="116">
        <v>3151.03515625</v>
      </c>
      <c r="GV48" s="116">
        <v>7596.25390625</v>
      </c>
      <c r="GW48" s="117">
        <v>2.4107170104980469</v>
      </c>
      <c r="GX48" s="116">
        <v>3602.03857421875</v>
      </c>
      <c r="GY48" s="116">
        <v>8538.1240234375</v>
      </c>
      <c r="GZ48" s="117">
        <v>2.370358943939209</v>
      </c>
      <c r="HA48" s="116">
        <v>4117.638671875</v>
      </c>
      <c r="HB48" s="116">
        <v>9705.79296875</v>
      </c>
      <c r="HC48" s="117">
        <v>2.357125997543335</v>
      </c>
      <c r="HD48" s="116">
        <v>4440.6689453125</v>
      </c>
      <c r="HE48" s="116">
        <v>10879.5517578125</v>
      </c>
      <c r="HF48" s="117">
        <v>2.4499802589416504</v>
      </c>
      <c r="HG48" s="116">
        <v>4790.56494140625</v>
      </c>
      <c r="HH48" s="116">
        <v>11563.1953125</v>
      </c>
      <c r="HI48" s="117">
        <v>2.4137434959411621</v>
      </c>
      <c r="HJ48" s="116">
        <v>5235.279296875</v>
      </c>
      <c r="HK48" s="116">
        <v>12264.6103515625</v>
      </c>
      <c r="HL48" s="117">
        <v>2.3426849842071533</v>
      </c>
      <c r="HM48" s="116">
        <v>5459.5576171875</v>
      </c>
      <c r="HN48" s="116">
        <v>12885.84765625</v>
      </c>
      <c r="HO48" s="117">
        <v>2.360236644744873</v>
      </c>
      <c r="HP48" s="116">
        <v>5662.693359375</v>
      </c>
      <c r="HQ48" s="116">
        <v>13328.630859375</v>
      </c>
      <c r="HR48" s="117">
        <v>2.3537616729736328</v>
      </c>
      <c r="HS48" s="116">
        <v>5855.13720703125</v>
      </c>
      <c r="HT48" s="116">
        <v>13820.7373046875</v>
      </c>
      <c r="HU48" s="117">
        <v>2.3604464530944824</v>
      </c>
      <c r="HV48" s="116">
        <v>6128.33203125</v>
      </c>
      <c r="HW48" s="116">
        <v>14594.55078125</v>
      </c>
      <c r="HX48" s="117">
        <v>2.3814883232116699</v>
      </c>
      <c r="HY48" s="116">
        <v>6490.5361328125</v>
      </c>
      <c r="HZ48" s="116">
        <v>15465.466796875</v>
      </c>
      <c r="IA48" s="117">
        <v>2.3827719688415527</v>
      </c>
      <c r="IB48" s="116">
        <v>6789.244140625</v>
      </c>
      <c r="IC48" s="116">
        <v>16009.44921875</v>
      </c>
      <c r="ID48" s="117">
        <v>2.3580605983734131</v>
      </c>
      <c r="IE48" s="116">
        <v>6969.4296875</v>
      </c>
      <c r="IF48" s="116">
        <v>16359.087890625</v>
      </c>
      <c r="IG48" s="117">
        <v>2.3472635746002197</v>
      </c>
      <c r="IH48" s="116">
        <v>7046.9248046875</v>
      </c>
      <c r="II48" s="116">
        <v>16614.92578125</v>
      </c>
      <c r="IJ48" s="117">
        <v>2.3577554225921631</v>
      </c>
      <c r="IK48" s="116">
        <v>7112.4482421875</v>
      </c>
      <c r="IL48" s="116">
        <v>16823.28515625</v>
      </c>
      <c r="IM48" s="117">
        <v>2.3653297424316406</v>
      </c>
      <c r="IN48" s="115">
        <v>7240.14599609375</v>
      </c>
      <c r="IO48" s="116">
        <v>17307.423828125</v>
      </c>
      <c r="IP48" s="117">
        <v>2.3904800415039062</v>
      </c>
      <c r="IQ48" s="116">
        <v>7667.716796875</v>
      </c>
      <c r="IR48" s="116">
        <v>17701.48828125</v>
      </c>
      <c r="IS48" s="117">
        <v>2.3085734844207764</v>
      </c>
      <c r="IT48" s="116">
        <v>7836.79296875</v>
      </c>
      <c r="IU48" s="116">
        <v>18216.08203125</v>
      </c>
      <c r="IV48" s="117">
        <v>2.3244307041168213</v>
      </c>
      <c r="IW48" s="116">
        <v>8122.25048828125</v>
      </c>
      <c r="IX48" s="116">
        <v>18736.734375</v>
      </c>
      <c r="IY48" s="117">
        <v>2.306840181350708</v>
      </c>
      <c r="IZ48" s="116">
        <v>8431.3173828125</v>
      </c>
      <c r="JA48" s="116">
        <v>19439.03515625</v>
      </c>
      <c r="JB48" s="117">
        <v>2.3055751323699951</v>
      </c>
      <c r="JC48" s="116">
        <v>8831.97265625</v>
      </c>
      <c r="JD48" s="116">
        <v>20113.798828125</v>
      </c>
      <c r="JE48" s="117">
        <v>2.2773845195770264</v>
      </c>
      <c r="JF48" s="116">
        <v>8998.4453125</v>
      </c>
      <c r="JG48" s="116">
        <v>20750.06640625</v>
      </c>
      <c r="JH48" s="117">
        <v>2.3059613704681396</v>
      </c>
      <c r="JI48" s="116">
        <v>9435.51171875</v>
      </c>
      <c r="JJ48" s="116">
        <v>21444.42578125</v>
      </c>
      <c r="JK48" s="117">
        <v>2.2727358341217041</v>
      </c>
      <c r="JL48" s="116">
        <v>9933.388671875</v>
      </c>
      <c r="JM48" s="116">
        <v>22525.21875</v>
      </c>
      <c r="JN48" s="117">
        <v>2.2676267623901367</v>
      </c>
      <c r="JO48" s="116">
        <v>10262.7099609375</v>
      </c>
      <c r="JP48" s="116">
        <v>23156.265625</v>
      </c>
      <c r="JQ48" s="117">
        <v>2.256350040435791</v>
      </c>
      <c r="JR48" s="116">
        <v>10665.7265625</v>
      </c>
      <c r="JS48" s="116">
        <v>23601.58984375</v>
      </c>
      <c r="JT48" s="117">
        <v>2.2128441333770752</v>
      </c>
      <c r="JU48" s="116">
        <v>11356.2978515625</v>
      </c>
      <c r="JV48" s="116">
        <v>25076.849609375</v>
      </c>
      <c r="JW48" s="117">
        <v>2.2081887722015381</v>
      </c>
      <c r="JX48" s="116">
        <v>11722.2548828125</v>
      </c>
      <c r="JY48" s="116">
        <v>26045.322265625</v>
      </c>
      <c r="JZ48" s="117">
        <v>2.2218697071075439</v>
      </c>
      <c r="KA48" s="116">
        <v>11669.9892578125</v>
      </c>
      <c r="KB48" s="116">
        <v>26541.828125</v>
      </c>
      <c r="KC48" s="117">
        <v>2.2743661403656006</v>
      </c>
      <c r="KD48" s="116">
        <v>12248.6328125</v>
      </c>
      <c r="KE48" s="116">
        <v>26567.990234375</v>
      </c>
      <c r="KF48" s="117">
        <v>2.1690576076507568</v>
      </c>
      <c r="KG48" s="116">
        <v>12560.4306640625</v>
      </c>
      <c r="KH48" s="116">
        <v>27423.173828125</v>
      </c>
      <c r="KI48" s="117">
        <v>2.1832988262176514</v>
      </c>
      <c r="KJ48" s="116">
        <v>12745.263671875</v>
      </c>
      <c r="KK48" s="116">
        <v>28327.8671875</v>
      </c>
      <c r="KL48" s="117">
        <v>2.2226190567016602</v>
      </c>
      <c r="KM48" s="116">
        <v>13079.6162109375</v>
      </c>
      <c r="KN48" s="116">
        <v>28848.119140625</v>
      </c>
      <c r="KO48" s="117">
        <v>2.2055783271789551</v>
      </c>
      <c r="KP48" s="116">
        <v>13408.111328125</v>
      </c>
      <c r="KQ48" s="116">
        <v>28999.294921875</v>
      </c>
      <c r="KR48" s="117">
        <v>2.1628172397613525</v>
      </c>
      <c r="KS48" s="116">
        <v>13561.3662109375</v>
      </c>
      <c r="KT48" s="116">
        <v>29279.61328125</v>
      </c>
      <c r="KU48" s="117">
        <v>2.159045934677124</v>
      </c>
      <c r="KV48" s="134">
        <v>3.8238229751586914</v>
      </c>
      <c r="KW48" s="135">
        <v>3.267366886138916</v>
      </c>
      <c r="KX48" s="135">
        <v>3.0039293766021729</v>
      </c>
      <c r="KY48" s="135">
        <v>3.1057507991790771</v>
      </c>
      <c r="KZ48" s="135">
        <v>2.6423606872558594</v>
      </c>
      <c r="LA48" s="135">
        <v>2.964942455291748</v>
      </c>
      <c r="LB48" s="135">
        <v>3.4070670604705811</v>
      </c>
      <c r="LC48" s="135">
        <v>2.8399693965911865</v>
      </c>
      <c r="LD48" s="135">
        <v>2.3800544738769531</v>
      </c>
      <c r="LE48" s="135">
        <v>2.3447079658508301</v>
      </c>
      <c r="LF48" s="135">
        <v>2.2466385364532471</v>
      </c>
      <c r="LG48" s="135">
        <v>2.1866719722747803</v>
      </c>
      <c r="LH48" s="135">
        <f t="shared" si="0"/>
        <v>3.3650397459665933</v>
      </c>
      <c r="LI48" s="135">
        <f t="shared" si="1"/>
        <v>2.8740557432174683</v>
      </c>
      <c r="LJ48" s="135">
        <f t="shared" si="2"/>
        <v>2.8980083465576172</v>
      </c>
      <c r="LK48" s="144">
        <f t="shared" si="3"/>
        <v>2.2593394915262857</v>
      </c>
    </row>
    <row r="49" spans="1:323" ht="15" customHeight="1">
      <c r="A49" s="114">
        <v>35</v>
      </c>
      <c r="B49" s="115">
        <v>298.52645874023437</v>
      </c>
      <c r="C49" s="116">
        <v>1096.5186767578125</v>
      </c>
      <c r="D49" s="117">
        <v>3.6731038093566895</v>
      </c>
      <c r="E49" s="116">
        <v>317.64553833007812</v>
      </c>
      <c r="F49" s="116">
        <v>1226.7291259765625</v>
      </c>
      <c r="G49" s="117">
        <v>3.8619434833526611</v>
      </c>
      <c r="H49" s="116">
        <v>422.4820556640625</v>
      </c>
      <c r="I49" s="116">
        <v>1420.0247802734375</v>
      </c>
      <c r="J49" s="117">
        <v>3.3611481189727783</v>
      </c>
      <c r="K49" s="116">
        <v>482.73602294921875</v>
      </c>
      <c r="L49" s="116">
        <v>1612.2017822265625</v>
      </c>
      <c r="M49" s="117">
        <v>3.3397171497344971</v>
      </c>
      <c r="N49" s="116">
        <v>630.4727783203125</v>
      </c>
      <c r="O49" s="116">
        <v>2058.521484375</v>
      </c>
      <c r="P49" s="117">
        <v>3.2650442123413086</v>
      </c>
      <c r="Q49" s="116">
        <v>781.07122802734375</v>
      </c>
      <c r="R49" s="116">
        <v>2491.537109375</v>
      </c>
      <c r="S49" s="117">
        <v>3.1898975372314453</v>
      </c>
      <c r="T49" s="116">
        <v>1033.4638671875</v>
      </c>
      <c r="U49" s="116">
        <v>3228.734375</v>
      </c>
      <c r="V49" s="117">
        <v>3.1241869926452637</v>
      </c>
      <c r="W49" s="116">
        <v>1409.0560302734375</v>
      </c>
      <c r="X49" s="116">
        <v>4239.9013671875</v>
      </c>
      <c r="Y49" s="117">
        <v>3.0090367794036865</v>
      </c>
      <c r="Z49" s="116">
        <v>1477.1895751953125</v>
      </c>
      <c r="AA49" s="116">
        <v>4331.1669921875</v>
      </c>
      <c r="AB49" s="117">
        <v>2.9320318698883057</v>
      </c>
      <c r="AC49" s="116">
        <v>1496.9422607421875</v>
      </c>
      <c r="AD49" s="116">
        <v>4539.1875</v>
      </c>
      <c r="AE49" s="117">
        <v>3.032306432723999</v>
      </c>
      <c r="AF49" s="116">
        <v>1616.0770263671875</v>
      </c>
      <c r="AG49" s="116">
        <v>5096.603515625</v>
      </c>
      <c r="AH49" s="117">
        <v>3.1536884307861328</v>
      </c>
      <c r="AI49" s="116">
        <v>1915.335205078125</v>
      </c>
      <c r="AJ49" s="116">
        <v>5774.8125</v>
      </c>
      <c r="AK49" s="117">
        <v>3.0150401592254639</v>
      </c>
      <c r="AL49" s="116">
        <v>2082.63671875</v>
      </c>
      <c r="AM49" s="116">
        <v>6153.228515625</v>
      </c>
      <c r="AN49" s="117">
        <v>2.9545376300811768</v>
      </c>
      <c r="AO49" s="116">
        <v>2497.992919921875</v>
      </c>
      <c r="AP49" s="116">
        <v>7199.55322265625</v>
      </c>
      <c r="AQ49" s="117">
        <v>2.8821351528167725</v>
      </c>
      <c r="AR49" s="116">
        <v>2462.140625</v>
      </c>
      <c r="AS49" s="116">
        <v>7346.8359375</v>
      </c>
      <c r="AT49" s="117">
        <v>2.9839222431182861</v>
      </c>
      <c r="AU49" s="116">
        <v>2633.876708984375</v>
      </c>
      <c r="AV49" s="116">
        <v>7875.02099609375</v>
      </c>
      <c r="AW49" s="117">
        <v>2.9898972511291504</v>
      </c>
      <c r="AX49" s="116">
        <v>2913.104248046875</v>
      </c>
      <c r="AY49" s="116">
        <v>8464.654296875</v>
      </c>
      <c r="AZ49" s="117">
        <v>2.9057161808013916</v>
      </c>
      <c r="BA49" s="116">
        <v>3067.84912109375</v>
      </c>
      <c r="BB49" s="116">
        <v>8494.9267578125</v>
      </c>
      <c r="BC49" s="117">
        <v>2.769017219543457</v>
      </c>
      <c r="BD49" s="116">
        <v>2801.813232421875</v>
      </c>
      <c r="BE49" s="116">
        <v>7906.40234375</v>
      </c>
      <c r="BF49" s="117">
        <v>2.821887731552124</v>
      </c>
      <c r="BG49" s="116">
        <v>2311.58642578125</v>
      </c>
      <c r="BH49" s="116">
        <v>7201.54833984375</v>
      </c>
      <c r="BI49" s="117">
        <v>3.1154139041900635</v>
      </c>
      <c r="BJ49" s="116">
        <v>2145.32861328125</v>
      </c>
      <c r="BK49" s="116">
        <v>6979.6865234375</v>
      </c>
      <c r="BL49" s="117">
        <v>3.2534346580505371</v>
      </c>
      <c r="BM49" s="116">
        <v>1958.6343994140625</v>
      </c>
      <c r="BN49" s="116">
        <v>6436.9638671875</v>
      </c>
      <c r="BO49" s="117">
        <v>3.2864549160003662</v>
      </c>
      <c r="BP49" s="116">
        <v>1855.3681640625</v>
      </c>
      <c r="BQ49" s="116">
        <v>6248.244140625</v>
      </c>
      <c r="BR49" s="117">
        <v>3.3676571846008301</v>
      </c>
      <c r="BS49" s="116">
        <v>2224.382568359375</v>
      </c>
      <c r="BT49" s="116">
        <v>6948.8896484375</v>
      </c>
      <c r="BU49" s="117">
        <v>3.1239633560180664</v>
      </c>
      <c r="BV49" s="116">
        <v>2737.817626953125</v>
      </c>
      <c r="BW49" s="116">
        <v>8434.666015625</v>
      </c>
      <c r="BX49" s="117">
        <v>3.0807991027832031</v>
      </c>
      <c r="BY49" s="116">
        <v>3117.576904296875</v>
      </c>
      <c r="BZ49" s="116">
        <v>9274.369140625</v>
      </c>
      <c r="CA49" s="117">
        <v>2.9748644828796387</v>
      </c>
      <c r="CB49" s="116">
        <v>3553.4853515625</v>
      </c>
      <c r="CC49" s="116">
        <v>9985.2158203125</v>
      </c>
      <c r="CD49" s="117">
        <v>2.8099780082702637</v>
      </c>
      <c r="CE49" s="116">
        <v>3183.955810546875</v>
      </c>
      <c r="CF49" s="116">
        <v>9124.0126953125</v>
      </c>
      <c r="CG49" s="117">
        <v>2.8656215667724609</v>
      </c>
      <c r="CH49" s="116">
        <v>4145.94140625</v>
      </c>
      <c r="CI49" s="116">
        <v>11823.486328125</v>
      </c>
      <c r="CJ49" s="117">
        <v>2.8518218994140625</v>
      </c>
      <c r="CK49" s="116">
        <v>5844.32568359375</v>
      </c>
      <c r="CL49" s="116">
        <v>15615.6962890625</v>
      </c>
      <c r="CM49" s="117">
        <v>2.6719415187835693</v>
      </c>
      <c r="CN49" s="116">
        <v>7620.53759765625</v>
      </c>
      <c r="CO49" s="116">
        <v>18692.1953125</v>
      </c>
      <c r="CP49" s="117">
        <v>2.4528708457946777</v>
      </c>
      <c r="CQ49" s="116">
        <v>9666.1884765625</v>
      </c>
      <c r="CR49" s="116">
        <v>22776.43359375</v>
      </c>
      <c r="CS49" s="117">
        <v>2.3562994003295898</v>
      </c>
      <c r="CT49" s="116">
        <v>17377.130859375</v>
      </c>
      <c r="CU49" s="116">
        <v>40781.94140625</v>
      </c>
      <c r="CV49" s="117">
        <v>2.3468742370605469</v>
      </c>
      <c r="CW49" s="116">
        <v>24572.4296875</v>
      </c>
      <c r="CX49" s="116">
        <v>62884.6015625</v>
      </c>
      <c r="CY49" s="117">
        <v>2.5591528415679932</v>
      </c>
      <c r="CZ49" s="116">
        <v>31293.294921875</v>
      </c>
      <c r="DA49" s="116">
        <v>83193.6875</v>
      </c>
      <c r="DB49" s="117">
        <v>2.6585147380828857</v>
      </c>
      <c r="DC49" s="116">
        <v>53222.734375</v>
      </c>
      <c r="DD49" s="116">
        <v>139075.015625</v>
      </c>
      <c r="DE49" s="117">
        <v>2.6130752563476562</v>
      </c>
      <c r="DF49" s="116">
        <v>103.65931701660156</v>
      </c>
      <c r="DG49" s="116">
        <v>268.43124389648437</v>
      </c>
      <c r="DH49" s="117">
        <v>2.5895524024963379</v>
      </c>
      <c r="DI49" s="116">
        <v>119.71556854248047</v>
      </c>
      <c r="DJ49" s="116">
        <v>312.82809448242187</v>
      </c>
      <c r="DK49" s="117">
        <v>2.6130945682525635</v>
      </c>
      <c r="DL49" s="116">
        <v>145.48536682128906</v>
      </c>
      <c r="DM49" s="116">
        <v>396.45889282226562</v>
      </c>
      <c r="DN49" s="117">
        <v>2.7250773906707764</v>
      </c>
      <c r="DO49" s="116">
        <v>167.36972045898437</v>
      </c>
      <c r="DP49" s="116">
        <v>467.53616333007812</v>
      </c>
      <c r="DQ49" s="117">
        <v>2.7934334278106689</v>
      </c>
      <c r="DR49" s="116">
        <v>170.40560913085937</v>
      </c>
      <c r="DS49" s="116">
        <v>476.45758056640625</v>
      </c>
      <c r="DT49" s="117">
        <v>2.7960205078125</v>
      </c>
      <c r="DU49" s="116">
        <v>176.62089538574219</v>
      </c>
      <c r="DV49" s="116">
        <v>511.60348510742188</v>
      </c>
      <c r="DW49" s="117">
        <v>2.8966193199157715</v>
      </c>
      <c r="DX49" s="116">
        <v>185.96554565429687</v>
      </c>
      <c r="DY49" s="116">
        <v>553.24798583984375</v>
      </c>
      <c r="DZ49" s="117">
        <v>2.9750025272369385</v>
      </c>
      <c r="EA49" s="116">
        <v>203.60122680664062</v>
      </c>
      <c r="EB49" s="116">
        <v>600.1861572265625</v>
      </c>
      <c r="EC49" s="117">
        <v>2.9478514194488525</v>
      </c>
      <c r="ED49" s="116">
        <v>223.7960205078125</v>
      </c>
      <c r="EE49" s="118">
        <v>681.4996337890625</v>
      </c>
      <c r="EF49" s="119">
        <v>3.0451819896697998</v>
      </c>
      <c r="EG49" s="115">
        <v>253.4527587890625</v>
      </c>
      <c r="EH49" s="116">
        <v>759.30621337890625</v>
      </c>
      <c r="EI49" s="117">
        <v>2.9958491325378418</v>
      </c>
      <c r="EJ49" s="116">
        <v>260.66183471679687</v>
      </c>
      <c r="EK49" s="116">
        <v>834.26556396484375</v>
      </c>
      <c r="EL49" s="117">
        <v>3.2005665302276611</v>
      </c>
      <c r="EM49" s="116">
        <v>293.17138671875</v>
      </c>
      <c r="EN49" s="116">
        <v>924.494384765625</v>
      </c>
      <c r="EO49" s="117">
        <v>3.1534264087677002</v>
      </c>
      <c r="EP49" s="116">
        <v>313.10470581054687</v>
      </c>
      <c r="EQ49" s="116">
        <v>1007.7291259765625</v>
      </c>
      <c r="ER49" s="117">
        <v>3.2185051441192627</v>
      </c>
      <c r="ES49" s="116">
        <v>348.08218383789062</v>
      </c>
      <c r="ET49" s="116">
        <v>1133.971923828125</v>
      </c>
      <c r="EU49" s="117">
        <v>3.2577705383300781</v>
      </c>
      <c r="EV49" s="116">
        <v>375.01446533203125</v>
      </c>
      <c r="EW49" s="116">
        <v>1234.8602294921875</v>
      </c>
      <c r="EX49" s="117">
        <v>3.2928335666656494</v>
      </c>
      <c r="EY49" s="116">
        <v>411.20050048828125</v>
      </c>
      <c r="EZ49" s="116">
        <v>1345.9212646484375</v>
      </c>
      <c r="FA49" s="117">
        <v>3.2731509208679199</v>
      </c>
      <c r="FB49" s="116">
        <v>427.97171020507812</v>
      </c>
      <c r="FC49" s="116">
        <v>1457.3951416015625</v>
      </c>
      <c r="FD49" s="117">
        <v>3.4053540229797363</v>
      </c>
      <c r="FE49" s="116">
        <v>462.78219604492187</v>
      </c>
      <c r="FF49" s="116">
        <v>1571.0272216796875</v>
      </c>
      <c r="FG49" s="117">
        <v>3.3947443962097168</v>
      </c>
      <c r="FH49" s="116">
        <v>489.80157470703125</v>
      </c>
      <c r="FI49" s="116">
        <v>1690.1612548828125</v>
      </c>
      <c r="FJ49" s="117">
        <v>3.4507060050964355</v>
      </c>
      <c r="FK49" s="116">
        <v>550.19488525390625</v>
      </c>
      <c r="FL49" s="116">
        <v>1856.781005859375</v>
      </c>
      <c r="FM49" s="117">
        <v>3.3747696876525879</v>
      </c>
      <c r="FN49" s="116">
        <v>626.05035400390625</v>
      </c>
      <c r="FO49" s="116">
        <v>2081.921142578125</v>
      </c>
      <c r="FP49" s="117">
        <v>3.3254852294921875</v>
      </c>
      <c r="FQ49" s="116">
        <v>718.93603515625</v>
      </c>
      <c r="FR49" s="116">
        <v>2319.673583984375</v>
      </c>
      <c r="FS49" s="117">
        <v>3.226536750793457</v>
      </c>
      <c r="FT49" s="116">
        <v>816.35382080078125</v>
      </c>
      <c r="FU49" s="116">
        <v>2526.640869140625</v>
      </c>
      <c r="FV49" s="117">
        <v>3.0950314998626709</v>
      </c>
      <c r="FW49" s="116">
        <v>953.7501220703125</v>
      </c>
      <c r="FX49" s="116">
        <v>2800.61767578125</v>
      </c>
      <c r="FY49" s="117">
        <v>2.936427116394043</v>
      </c>
      <c r="FZ49" s="116">
        <v>1076.6851806640625</v>
      </c>
      <c r="GA49" s="116">
        <v>3126.077880859375</v>
      </c>
      <c r="GB49" s="117">
        <v>2.9034280776977539</v>
      </c>
      <c r="GC49" s="116">
        <v>1293.7152099609375</v>
      </c>
      <c r="GD49" s="116">
        <v>3558.32763671875</v>
      </c>
      <c r="GE49" s="117">
        <v>2.7504720687866211</v>
      </c>
      <c r="GF49" s="116">
        <v>1511.5048828125</v>
      </c>
      <c r="GG49" s="116">
        <v>4088.552978515625</v>
      </c>
      <c r="GH49" s="117">
        <v>2.7049551010131836</v>
      </c>
      <c r="GI49" s="116">
        <v>1753.23876953125</v>
      </c>
      <c r="GJ49" s="116">
        <v>4693.69091796875</v>
      </c>
      <c r="GK49" s="117">
        <v>2.6771543025970459</v>
      </c>
      <c r="GL49" s="116">
        <v>2099.574462890625</v>
      </c>
      <c r="GM49" s="116">
        <v>5239.09033203125</v>
      </c>
      <c r="GN49" s="117">
        <v>2.4953105449676514</v>
      </c>
      <c r="GO49" s="116">
        <v>2431.40185546875</v>
      </c>
      <c r="GP49" s="116">
        <v>6072.7578125</v>
      </c>
      <c r="GQ49" s="117">
        <v>2.4976363182067871</v>
      </c>
      <c r="GR49" s="116">
        <v>2783.201904296875</v>
      </c>
      <c r="GS49" s="116">
        <v>6838.2841796875</v>
      </c>
      <c r="GT49" s="117">
        <v>2.4569845199584961</v>
      </c>
      <c r="GU49" s="116">
        <v>3233.69677734375</v>
      </c>
      <c r="GV49" s="116">
        <v>7664.0048828125</v>
      </c>
      <c r="GW49" s="117">
        <v>2.370044469833374</v>
      </c>
      <c r="GX49" s="116">
        <v>3696.711669921875</v>
      </c>
      <c r="GY49" s="116">
        <v>8613.333984375</v>
      </c>
      <c r="GZ49" s="117">
        <v>2.3299989700317383</v>
      </c>
      <c r="HA49" s="116">
        <v>4225.68115234375</v>
      </c>
      <c r="HB49" s="116">
        <v>9790.931640625</v>
      </c>
      <c r="HC49" s="117">
        <v>2.3170068264007568</v>
      </c>
      <c r="HD49" s="116">
        <v>4559.40625</v>
      </c>
      <c r="HE49" s="116">
        <v>10977.697265625</v>
      </c>
      <c r="HF49" s="117">
        <v>2.407703161239624</v>
      </c>
      <c r="HG49" s="116">
        <v>4917.09912109375</v>
      </c>
      <c r="HH49" s="116">
        <v>11666.4150390625</v>
      </c>
      <c r="HI49" s="117">
        <v>2.3726215362548828</v>
      </c>
      <c r="HJ49" s="116">
        <v>5345.2646484375</v>
      </c>
      <c r="HK49" s="116">
        <v>12371.908203125</v>
      </c>
      <c r="HL49" s="117">
        <v>2.3145549297332764</v>
      </c>
      <c r="HM49" s="116">
        <v>5570.4814453125</v>
      </c>
      <c r="HN49" s="116">
        <v>12999.2490234375</v>
      </c>
      <c r="HO49" s="117">
        <v>2.3335952758789062</v>
      </c>
      <c r="HP49" s="116">
        <v>5776.8310546875</v>
      </c>
      <c r="HQ49" s="116">
        <v>13445.6943359375</v>
      </c>
      <c r="HR49" s="117">
        <v>2.3275208473205566</v>
      </c>
      <c r="HS49" s="116">
        <v>5981.05322265625</v>
      </c>
      <c r="HT49" s="116">
        <v>13942.3203125</v>
      </c>
      <c r="HU49" s="117">
        <v>2.3310811519622803</v>
      </c>
      <c r="HV49" s="116">
        <v>6267.46337890625</v>
      </c>
      <c r="HW49" s="116">
        <v>14723.7333984375</v>
      </c>
      <c r="HX49" s="117">
        <v>2.3492331504821777</v>
      </c>
      <c r="HY49" s="116">
        <v>6642.48388671875</v>
      </c>
      <c r="HZ49" s="116">
        <v>15602.3505859375</v>
      </c>
      <c r="IA49" s="117">
        <v>2.3488729000091553</v>
      </c>
      <c r="IB49" s="116">
        <v>6942.73486328125</v>
      </c>
      <c r="IC49" s="116">
        <v>16150.126953125</v>
      </c>
      <c r="ID49" s="117">
        <v>2.3261909484863281</v>
      </c>
      <c r="IE49" s="116">
        <v>7133.97998046875</v>
      </c>
      <c r="IF49" s="116">
        <v>16502.283203125</v>
      </c>
      <c r="IG49" s="117">
        <v>2.3131945133209229</v>
      </c>
      <c r="IH49" s="116">
        <v>7217.427734375</v>
      </c>
      <c r="II49" s="116">
        <v>16760.818359375</v>
      </c>
      <c r="IJ49" s="117">
        <v>2.322270393371582</v>
      </c>
      <c r="IK49" s="116">
        <v>7290.28857421875</v>
      </c>
      <c r="IL49" s="116">
        <v>16971.3203125</v>
      </c>
      <c r="IM49" s="117">
        <v>2.3279352188110352</v>
      </c>
      <c r="IN49" s="115">
        <v>7432.98193359375</v>
      </c>
      <c r="IO49" s="116">
        <v>17460.826171875</v>
      </c>
      <c r="IP49" s="117">
        <v>2.3491010665893555</v>
      </c>
      <c r="IQ49" s="116">
        <v>7847.53564453125</v>
      </c>
      <c r="IR49" s="116">
        <v>17854.453125</v>
      </c>
      <c r="IS49" s="117">
        <v>2.2751669883728027</v>
      </c>
      <c r="IT49" s="116">
        <v>8026.71533203125</v>
      </c>
      <c r="IU49" s="116">
        <v>18374.30859375</v>
      </c>
      <c r="IV49" s="117">
        <v>2.2891442775726318</v>
      </c>
      <c r="IW49" s="116">
        <v>8323.2294921875</v>
      </c>
      <c r="IX49" s="116">
        <v>18898.490234375</v>
      </c>
      <c r="IY49" s="117">
        <v>2.2705717086791992</v>
      </c>
      <c r="IZ49" s="116">
        <v>8637.9716796875</v>
      </c>
      <c r="JA49" s="116">
        <v>19606.791015625</v>
      </c>
      <c r="JB49" s="117">
        <v>2.2698373794555664</v>
      </c>
      <c r="JC49" s="116">
        <v>9010.0224609375</v>
      </c>
      <c r="JD49" s="116">
        <v>20285.9921875</v>
      </c>
      <c r="JE49" s="117">
        <v>2.2514917850494385</v>
      </c>
      <c r="JF49" s="116">
        <v>9225.8564453125</v>
      </c>
      <c r="JG49" s="116">
        <v>20929.115234375</v>
      </c>
      <c r="JH49" s="117">
        <v>2.2685282230377197</v>
      </c>
      <c r="JI49" s="116">
        <v>9684.0810546875</v>
      </c>
      <c r="JJ49" s="116">
        <v>21627.271484375</v>
      </c>
      <c r="JK49" s="117">
        <v>2.2332806587219238</v>
      </c>
      <c r="JL49" s="116">
        <v>10190.1005859375</v>
      </c>
      <c r="JM49" s="116">
        <v>22716.962890625</v>
      </c>
      <c r="JN49" s="117">
        <v>2.2293169498443604</v>
      </c>
      <c r="JO49" s="116">
        <v>10528.146484375</v>
      </c>
      <c r="JP49" s="116">
        <v>23352.58203125</v>
      </c>
      <c r="JQ49" s="117">
        <v>2.2181096076965332</v>
      </c>
      <c r="JR49" s="116">
        <v>10904.306640625</v>
      </c>
      <c r="JS49" s="116">
        <v>23798.673828125</v>
      </c>
      <c r="JT49" s="117">
        <v>2.182502269744873</v>
      </c>
      <c r="JU49" s="116">
        <v>11563.9853515625</v>
      </c>
      <c r="JV49" s="116">
        <v>25286.33203125</v>
      </c>
      <c r="JW49" s="117">
        <v>2.1866450309753418</v>
      </c>
      <c r="JX49" s="116">
        <v>11939.892578125</v>
      </c>
      <c r="JY49" s="116">
        <v>26264.01953125</v>
      </c>
      <c r="JZ49" s="117">
        <v>2.1996865272521973</v>
      </c>
      <c r="KA49" s="116">
        <v>11896.310546875</v>
      </c>
      <c r="KB49" s="116">
        <v>26768.89453125</v>
      </c>
      <c r="KC49" s="117">
        <v>2.2501845359802246</v>
      </c>
      <c r="KD49" s="116">
        <v>12490.986328125</v>
      </c>
      <c r="KE49" s="116">
        <v>26786.427734375</v>
      </c>
      <c r="KF49" s="117">
        <v>2.1444606781005859</v>
      </c>
      <c r="KG49" s="116">
        <v>12800.8134765625</v>
      </c>
      <c r="KH49" s="116">
        <v>27649.984375</v>
      </c>
      <c r="KI49" s="117">
        <v>2.160017728805542</v>
      </c>
      <c r="KJ49" s="116">
        <v>12998.1728515625</v>
      </c>
      <c r="KK49" s="116">
        <v>28565.658203125</v>
      </c>
      <c r="KL49" s="117">
        <v>2.197667121887207</v>
      </c>
      <c r="KM49" s="116">
        <v>13341.6220703125</v>
      </c>
      <c r="KN49" s="116">
        <v>29088.70703125</v>
      </c>
      <c r="KO49" s="117">
        <v>2.1802976131439209</v>
      </c>
      <c r="KP49" s="116">
        <v>13680.0234375</v>
      </c>
      <c r="KQ49" s="116">
        <v>29237.072265625</v>
      </c>
      <c r="KR49" s="117">
        <v>2.1372091770172119</v>
      </c>
      <c r="KS49" s="116">
        <v>13803.314453125</v>
      </c>
      <c r="KT49" s="116">
        <v>29519.578125</v>
      </c>
      <c r="KU49" s="117">
        <v>2.1385862827301025</v>
      </c>
      <c r="KV49" s="134">
        <v>3.7675237655639648</v>
      </c>
      <c r="KW49" s="135">
        <v>3.2559988498687744</v>
      </c>
      <c r="KX49" s="135">
        <v>2.9858312606811523</v>
      </c>
      <c r="KY49" s="135">
        <v>3.0603470802307129</v>
      </c>
      <c r="KZ49" s="135">
        <v>2.5965723991394043</v>
      </c>
      <c r="LA49" s="135">
        <v>2.8988697528839111</v>
      </c>
      <c r="LB49" s="135">
        <v>3.3146746158599854</v>
      </c>
      <c r="LC49" s="135">
        <v>2.7743935585021973</v>
      </c>
      <c r="LD49" s="135">
        <v>2.3453359603881836</v>
      </c>
      <c r="LE49" s="135">
        <v>2.3092284202575684</v>
      </c>
      <c r="LF49" s="135">
        <v>2.2164206504821777</v>
      </c>
      <c r="LG49" s="135">
        <v>2.1627554893493652</v>
      </c>
      <c r="LH49" s="135">
        <f t="shared" si="0"/>
        <v>3.3364512920379639</v>
      </c>
      <c r="LI49" s="135">
        <f t="shared" si="1"/>
        <v>2.8284597396850586</v>
      </c>
      <c r="LJ49" s="135">
        <f t="shared" si="2"/>
        <v>2.8333184719085693</v>
      </c>
      <c r="LK49" s="144">
        <f t="shared" si="3"/>
        <v>2.2294681866963706</v>
      </c>
    </row>
    <row r="50" spans="1:323" ht="15" customHeight="1">
      <c r="A50" s="114">
        <v>36</v>
      </c>
      <c r="B50" s="115">
        <v>305.51156616210937</v>
      </c>
      <c r="C50" s="116">
        <v>1108.9322509765625</v>
      </c>
      <c r="D50" s="117">
        <v>3.6297554969787598</v>
      </c>
      <c r="E50" s="116">
        <v>325.98385620117187</v>
      </c>
      <c r="F50" s="116">
        <v>1240.8681640625</v>
      </c>
      <c r="G50" s="117">
        <v>3.806532621383667</v>
      </c>
      <c r="H50" s="116">
        <v>430.77386474609375</v>
      </c>
      <c r="I50" s="116">
        <v>1435.5457763671875</v>
      </c>
      <c r="J50" s="117">
        <v>3.3324811458587646</v>
      </c>
      <c r="K50" s="116">
        <v>488.42733764648437</v>
      </c>
      <c r="L50" s="116">
        <v>1629.805419921875</v>
      </c>
      <c r="M50" s="117">
        <v>3.3368432521820068</v>
      </c>
      <c r="N50" s="116">
        <v>637.74859619140625</v>
      </c>
      <c r="O50" s="116">
        <v>2080.778076171875</v>
      </c>
      <c r="P50" s="117">
        <v>3.2626934051513672</v>
      </c>
      <c r="Q50" s="116">
        <v>790.7430419921875</v>
      </c>
      <c r="R50" s="116">
        <v>2518.187744140625</v>
      </c>
      <c r="S50" s="117">
        <v>3.1845841407775879</v>
      </c>
      <c r="T50" s="116">
        <v>1045.0948486328125</v>
      </c>
      <c r="U50" s="116">
        <v>3262.94482421875</v>
      </c>
      <c r="V50" s="117">
        <v>3.1221518516540527</v>
      </c>
      <c r="W50" s="116">
        <v>1426.746826171875</v>
      </c>
      <c r="X50" s="116">
        <v>4283.98828125</v>
      </c>
      <c r="Y50" s="117">
        <v>3.002626895904541</v>
      </c>
      <c r="Z50" s="116">
        <v>1493.1868896484375</v>
      </c>
      <c r="AA50" s="116">
        <v>4375.63427734375</v>
      </c>
      <c r="AB50" s="117">
        <v>2.9303996562957764</v>
      </c>
      <c r="AC50" s="116">
        <v>1514.855712890625</v>
      </c>
      <c r="AD50" s="116">
        <v>4586.5830078125</v>
      </c>
      <c r="AE50" s="117">
        <v>3.0277359485626221</v>
      </c>
      <c r="AF50" s="116">
        <v>1643.3050537109375</v>
      </c>
      <c r="AG50" s="116">
        <v>5150.77392578125</v>
      </c>
      <c r="AH50" s="117">
        <v>3.1343991756439209</v>
      </c>
      <c r="AI50" s="116">
        <v>1939.7904052734375</v>
      </c>
      <c r="AJ50" s="116">
        <v>5834.92626953125</v>
      </c>
      <c r="AK50" s="117">
        <v>3.008018970489502</v>
      </c>
      <c r="AL50" s="116">
        <v>2112.3125</v>
      </c>
      <c r="AM50" s="116">
        <v>6216.60009765625</v>
      </c>
      <c r="AN50" s="117">
        <v>2.9430305957794189</v>
      </c>
      <c r="AO50" s="116">
        <v>2537.810546875</v>
      </c>
      <c r="AP50" s="116">
        <v>7272.7041015625</v>
      </c>
      <c r="AQ50" s="117">
        <v>2.8657395839691162</v>
      </c>
      <c r="AR50" s="116">
        <v>2508.63427734375</v>
      </c>
      <c r="AS50" s="116">
        <v>7422.79638671875</v>
      </c>
      <c r="AT50" s="117">
        <v>2.9588992595672607</v>
      </c>
      <c r="AU50" s="116">
        <v>2683.088134765625</v>
      </c>
      <c r="AV50" s="116">
        <v>7956.529296875</v>
      </c>
      <c r="AW50" s="117">
        <v>2.9654371738433838</v>
      </c>
      <c r="AX50" s="116">
        <v>2967.888916015625</v>
      </c>
      <c r="AY50" s="116">
        <v>8550.9697265625</v>
      </c>
      <c r="AZ50" s="117">
        <v>2.8811624050140381</v>
      </c>
      <c r="BA50" s="116">
        <v>3125.672119140625</v>
      </c>
      <c r="BB50" s="116">
        <v>8579.2734375</v>
      </c>
      <c r="BC50" s="117">
        <v>2.7447772026062012</v>
      </c>
      <c r="BD50" s="116">
        <v>2862.060546875</v>
      </c>
      <c r="BE50" s="116">
        <v>7985.69140625</v>
      </c>
      <c r="BF50" s="117">
        <v>2.7901895046234131</v>
      </c>
      <c r="BG50" s="116">
        <v>2371.691650390625</v>
      </c>
      <c r="BH50" s="116">
        <v>7277.4853515625</v>
      </c>
      <c r="BI50" s="117">
        <v>3.0684788227081299</v>
      </c>
      <c r="BJ50" s="116">
        <v>2201.02294921875</v>
      </c>
      <c r="BK50" s="116">
        <v>7054.7890625</v>
      </c>
      <c r="BL50" s="117">
        <v>3.2052319049835205</v>
      </c>
      <c r="BM50" s="116">
        <v>2009.4647216796875</v>
      </c>
      <c r="BN50" s="116">
        <v>6506.54150390625</v>
      </c>
      <c r="BO50" s="117">
        <v>3.2379477024078369</v>
      </c>
      <c r="BP50" s="116">
        <v>1903.785400390625</v>
      </c>
      <c r="BQ50" s="116">
        <v>6316.5048828125</v>
      </c>
      <c r="BR50" s="117">
        <v>3.3178660869598389</v>
      </c>
      <c r="BS50" s="116">
        <v>2282.29345703125</v>
      </c>
      <c r="BT50" s="116">
        <v>7022.2578125</v>
      </c>
      <c r="BU50" s="117">
        <v>3.0768425464630127</v>
      </c>
      <c r="BV50" s="116">
        <v>2808.9560546875</v>
      </c>
      <c r="BW50" s="116">
        <v>8523.1240234375</v>
      </c>
      <c r="BX50" s="117">
        <v>3.0342674255371094</v>
      </c>
      <c r="BY50" s="116">
        <v>3198.115966796875</v>
      </c>
      <c r="BZ50" s="116">
        <v>9369.939453125</v>
      </c>
      <c r="CA50" s="117">
        <v>2.9298310279846191</v>
      </c>
      <c r="CB50" s="116">
        <v>3645.634765625</v>
      </c>
      <c r="CC50" s="116">
        <v>10084.9912109375</v>
      </c>
      <c r="CD50" s="117">
        <v>2.766319751739502</v>
      </c>
      <c r="CE50" s="116">
        <v>3266.6748046875</v>
      </c>
      <c r="CF50" s="116">
        <v>9216.1796875</v>
      </c>
      <c r="CG50" s="117">
        <v>2.8212723731994629</v>
      </c>
      <c r="CH50" s="116">
        <v>4251.74853515625</v>
      </c>
      <c r="CI50" s="116">
        <v>11942.6201171875</v>
      </c>
      <c r="CJ50" s="117">
        <v>2.8088726997375488</v>
      </c>
      <c r="CK50" s="116">
        <v>5994.75390625</v>
      </c>
      <c r="CL50" s="116">
        <v>15767.197265625</v>
      </c>
      <c r="CM50" s="117">
        <v>2.6301658153533936</v>
      </c>
      <c r="CN50" s="116">
        <v>7816</v>
      </c>
      <c r="CO50" s="116">
        <v>18863.66015625</v>
      </c>
      <c r="CP50" s="117">
        <v>2.4134671688079834</v>
      </c>
      <c r="CQ50" s="116">
        <v>9915.74609375</v>
      </c>
      <c r="CR50" s="116">
        <v>22979.330078125</v>
      </c>
      <c r="CS50" s="117">
        <v>2.3174583911895752</v>
      </c>
      <c r="CT50" s="116">
        <v>17829.107421875</v>
      </c>
      <c r="CU50" s="116">
        <v>41144.109375</v>
      </c>
      <c r="CV50" s="117">
        <v>2.3076932430267334</v>
      </c>
      <c r="CW50" s="116">
        <v>25232.05859375</v>
      </c>
      <c r="CX50" s="116">
        <v>63478.0859375</v>
      </c>
      <c r="CY50" s="117">
        <v>2.5157711505889893</v>
      </c>
      <c r="CZ50" s="116">
        <v>32159.49609375</v>
      </c>
      <c r="DA50" s="116">
        <v>83997.8828125</v>
      </c>
      <c r="DB50" s="117">
        <v>2.6119153499603271</v>
      </c>
      <c r="DC50" s="116">
        <v>54721.421875</v>
      </c>
      <c r="DD50" s="116">
        <v>140404.765625</v>
      </c>
      <c r="DE50" s="117">
        <v>2.565809965133667</v>
      </c>
      <c r="DF50" s="116">
        <v>106.68730163574219</v>
      </c>
      <c r="DG50" s="116">
        <v>270.98214721679687</v>
      </c>
      <c r="DH50" s="117">
        <v>2.539966344833374</v>
      </c>
      <c r="DI50" s="116">
        <v>123.29144287109375</v>
      </c>
      <c r="DJ50" s="116">
        <v>315.81759643554687</v>
      </c>
      <c r="DK50" s="117">
        <v>2.5615532398223877</v>
      </c>
      <c r="DL50" s="116">
        <v>149.95338439941406</v>
      </c>
      <c r="DM50" s="116">
        <v>400.34552001953125</v>
      </c>
      <c r="DN50" s="117">
        <v>2.6697998046875</v>
      </c>
      <c r="DO50" s="116">
        <v>172.63038635253906</v>
      </c>
      <c r="DP50" s="116">
        <v>472.18527221679687</v>
      </c>
      <c r="DQ50" s="117">
        <v>2.7352385520935059</v>
      </c>
      <c r="DR50" s="116">
        <v>175.84739685058594</v>
      </c>
      <c r="DS50" s="116">
        <v>481.19735717773438</v>
      </c>
      <c r="DT50" s="117">
        <v>2.7364485263824463</v>
      </c>
      <c r="DU50" s="116">
        <v>182.38092041015625</v>
      </c>
      <c r="DV50" s="116">
        <v>516.7928466796875</v>
      </c>
      <c r="DW50" s="117">
        <v>2.8335905075073242</v>
      </c>
      <c r="DX50" s="116">
        <v>192.16590881347656</v>
      </c>
      <c r="DY50" s="116">
        <v>558.9385986328125</v>
      </c>
      <c r="DZ50" s="117">
        <v>2.9086251258850098</v>
      </c>
      <c r="EA50" s="116">
        <v>210.53016662597656</v>
      </c>
      <c r="EB50" s="116">
        <v>606.32904052734375</v>
      </c>
      <c r="EC50" s="117">
        <v>2.8800103664398193</v>
      </c>
      <c r="ED50" s="116">
        <v>231.57864379882812</v>
      </c>
      <c r="EE50" s="118">
        <v>688.5908203125</v>
      </c>
      <c r="EF50" s="119">
        <v>2.9734642505645752</v>
      </c>
      <c r="EG50" s="115">
        <v>262.3421630859375</v>
      </c>
      <c r="EH50" s="116">
        <v>767.14117431640625</v>
      </c>
      <c r="EI50" s="117">
        <v>2.9242007732391357</v>
      </c>
      <c r="EJ50" s="116">
        <v>269.99349975585937</v>
      </c>
      <c r="EK50" s="116">
        <v>843.15570068359375</v>
      </c>
      <c r="EL50" s="117">
        <v>3.1228740215301514</v>
      </c>
      <c r="EM50" s="116">
        <v>304.27658081054687</v>
      </c>
      <c r="EN50" s="116">
        <v>934.272705078125</v>
      </c>
      <c r="EO50" s="117">
        <v>3.0704720020294189</v>
      </c>
      <c r="EP50" s="116">
        <v>325.0538330078125</v>
      </c>
      <c r="EQ50" s="116">
        <v>1018.489990234375</v>
      </c>
      <c r="ER50" s="117">
        <v>3.1332962512969971</v>
      </c>
      <c r="ES50" s="116">
        <v>361.24154663085937</v>
      </c>
      <c r="ET50" s="116">
        <v>1146.1495361328125</v>
      </c>
      <c r="EU50" s="117">
        <v>3.1728065013885498</v>
      </c>
      <c r="EV50" s="116">
        <v>389.5137939453125</v>
      </c>
      <c r="EW50" s="116">
        <v>1248.18310546875</v>
      </c>
      <c r="EX50" s="117">
        <v>3.2044644355773926</v>
      </c>
      <c r="EY50" s="116">
        <v>427.52197265625</v>
      </c>
      <c r="EZ50" s="116">
        <v>1360.39990234375</v>
      </c>
      <c r="FA50" s="117">
        <v>3.1820583343505859</v>
      </c>
      <c r="FB50" s="116">
        <v>445.14004516601562</v>
      </c>
      <c r="FC50" s="116">
        <v>1473.346923828125</v>
      </c>
      <c r="FD50" s="117">
        <v>3.3098502159118652</v>
      </c>
      <c r="FE50" s="116">
        <v>481.59994506835937</v>
      </c>
      <c r="FF50" s="116">
        <v>1588.197998046875</v>
      </c>
      <c r="FG50" s="117">
        <v>3.2977538108825684</v>
      </c>
      <c r="FH50" s="116">
        <v>509.74038696289062</v>
      </c>
      <c r="FI50" s="116">
        <v>1708.7625732421875</v>
      </c>
      <c r="FJ50" s="117">
        <v>3.3522212505340576</v>
      </c>
      <c r="FK50" s="116">
        <v>572.63726806640625</v>
      </c>
      <c r="FL50" s="116">
        <v>1877.022705078125</v>
      </c>
      <c r="FM50" s="117">
        <v>3.2778563499450684</v>
      </c>
      <c r="FN50" s="116">
        <v>651.76483154296875</v>
      </c>
      <c r="FO50" s="116">
        <v>2104.47021484375</v>
      </c>
      <c r="FP50" s="117">
        <v>3.2288796901702881</v>
      </c>
      <c r="FQ50" s="116">
        <v>748.39288330078125</v>
      </c>
      <c r="FR50" s="116">
        <v>2344.457275390625</v>
      </c>
      <c r="FS50" s="117">
        <v>3.1326558589935303</v>
      </c>
      <c r="FT50" s="116">
        <v>848.3797607421875</v>
      </c>
      <c r="FU50" s="116">
        <v>2553.115966796875</v>
      </c>
      <c r="FV50" s="117">
        <v>3.0094022750854492</v>
      </c>
      <c r="FW50" s="116">
        <v>989.53173828125</v>
      </c>
      <c r="FX50" s="116">
        <v>2829.19775390625</v>
      </c>
      <c r="FY50" s="117">
        <v>2.8591277599334717</v>
      </c>
      <c r="FZ50" s="116">
        <v>1115.0643310546875</v>
      </c>
      <c r="GA50" s="116">
        <v>3157.801513671875</v>
      </c>
      <c r="GB50" s="117">
        <v>2.8319456577301025</v>
      </c>
      <c r="GC50" s="116">
        <v>1337.3900146484375</v>
      </c>
      <c r="GD50" s="116">
        <v>3593.37255859375</v>
      </c>
      <c r="GE50" s="117">
        <v>2.6868546009063721</v>
      </c>
      <c r="GF50" s="116">
        <v>1559.5225830078125</v>
      </c>
      <c r="GG50" s="116">
        <v>4128.44580078125</v>
      </c>
      <c r="GH50" s="117">
        <v>2.647249698638916</v>
      </c>
      <c r="GI50" s="116">
        <v>1806.356689453125</v>
      </c>
      <c r="GJ50" s="116">
        <v>4739.2216796875</v>
      </c>
      <c r="GK50" s="117">
        <v>2.6236355304718018</v>
      </c>
      <c r="GL50" s="116">
        <v>2160.82763671875</v>
      </c>
      <c r="GM50" s="116">
        <v>5287.66748046875</v>
      </c>
      <c r="GN50" s="117">
        <v>2.4470565319061279</v>
      </c>
      <c r="GO50" s="116">
        <v>2499.400146484375</v>
      </c>
      <c r="GP50" s="116">
        <v>6129.12255859375</v>
      </c>
      <c r="GQ50" s="117">
        <v>2.4522373676300049</v>
      </c>
      <c r="GR50" s="116">
        <v>2856.516845703125</v>
      </c>
      <c r="GS50" s="116">
        <v>6901.07177734375</v>
      </c>
      <c r="GT50" s="117">
        <v>2.4159045219421387</v>
      </c>
      <c r="GU50" s="116">
        <v>3315.286376953125</v>
      </c>
      <c r="GV50" s="116">
        <v>7732.58984375</v>
      </c>
      <c r="GW50" s="117">
        <v>2.3324048519134521</v>
      </c>
      <c r="GX50" s="116">
        <v>3789.9873046875</v>
      </c>
      <c r="GY50" s="116">
        <v>8689.42578125</v>
      </c>
      <c r="GZ50" s="117">
        <v>2.2927322387695313</v>
      </c>
      <c r="HA50" s="116">
        <v>4332.23388671875</v>
      </c>
      <c r="HB50" s="116">
        <v>9877.0537109375</v>
      </c>
      <c r="HC50" s="117">
        <v>2.2798986434936523</v>
      </c>
      <c r="HD50" s="116">
        <v>4676.818359375</v>
      </c>
      <c r="HE50" s="116">
        <v>11077.0634765625</v>
      </c>
      <c r="HF50" s="117">
        <v>2.3685040473937988</v>
      </c>
      <c r="HG50" s="116">
        <v>5041.935546875</v>
      </c>
      <c r="HH50" s="116">
        <v>11770.89453125</v>
      </c>
      <c r="HI50" s="117">
        <v>2.3345983028411865</v>
      </c>
      <c r="HJ50" s="116">
        <v>5454.32275390625</v>
      </c>
      <c r="HK50" s="116">
        <v>12480.8447265625</v>
      </c>
      <c r="HL50" s="117">
        <v>2.2882483005523682</v>
      </c>
      <c r="HM50" s="116">
        <v>5681.73193359375</v>
      </c>
      <c r="HN50" s="116">
        <v>13114.455078125</v>
      </c>
      <c r="HO50" s="117">
        <v>2.3081791400909424</v>
      </c>
      <c r="HP50" s="116">
        <v>5895.7958984375</v>
      </c>
      <c r="HQ50" s="116">
        <v>13564.5966796875</v>
      </c>
      <c r="HR50" s="117">
        <v>2.3007235527038574</v>
      </c>
      <c r="HS50" s="116">
        <v>6109.96240234375</v>
      </c>
      <c r="HT50" s="116">
        <v>14065.712890625</v>
      </c>
      <c r="HU50" s="117">
        <v>2.3020949363708496</v>
      </c>
      <c r="HV50" s="116">
        <v>6409.5107421875</v>
      </c>
      <c r="HW50" s="116">
        <v>14854.7568359375</v>
      </c>
      <c r="HX50" s="117">
        <v>2.3176116943359375</v>
      </c>
      <c r="HY50" s="116">
        <v>6784.68310546875</v>
      </c>
      <c r="HZ50" s="116">
        <v>15741.2353515625</v>
      </c>
      <c r="IA50" s="117">
        <v>2.3201136589050293</v>
      </c>
      <c r="IB50" s="116">
        <v>7100.86669921875</v>
      </c>
      <c r="IC50" s="116">
        <v>16292.76171875</v>
      </c>
      <c r="ID50" s="117">
        <v>2.2944750785827637</v>
      </c>
      <c r="IE50" s="116">
        <v>7302.6328125</v>
      </c>
      <c r="IF50" s="116">
        <v>16647.3515625</v>
      </c>
      <c r="IG50" s="117">
        <v>2.2796368598937988</v>
      </c>
      <c r="IH50" s="116">
        <v>7392.31689453125</v>
      </c>
      <c r="II50" s="116">
        <v>16908.572265625</v>
      </c>
      <c r="IJ50" s="117">
        <v>2.2873170375823975</v>
      </c>
      <c r="IK50" s="116">
        <v>7471.9072265625</v>
      </c>
      <c r="IL50" s="116">
        <v>17121.171875</v>
      </c>
      <c r="IM50" s="117">
        <v>2.2914059162139893</v>
      </c>
      <c r="IN50" s="115">
        <v>7629.8681640625</v>
      </c>
      <c r="IO50" s="116">
        <v>17615.978515625</v>
      </c>
      <c r="IP50" s="117">
        <v>2.3088181018829346</v>
      </c>
      <c r="IQ50" s="116">
        <v>8026.7353515625</v>
      </c>
      <c r="IR50" s="116">
        <v>18009.42578125</v>
      </c>
      <c r="IS50" s="117">
        <v>2.2436800003051758</v>
      </c>
      <c r="IT50" s="116">
        <v>8221.64453125</v>
      </c>
      <c r="IU50" s="116">
        <v>18534.470703125</v>
      </c>
      <c r="IV50" s="117">
        <v>2.2543506622314453</v>
      </c>
      <c r="IW50" s="116">
        <v>8523.92578125</v>
      </c>
      <c r="IX50" s="116">
        <v>19062.16015625</v>
      </c>
      <c r="IY50" s="117">
        <v>2.2363123893737793</v>
      </c>
      <c r="IZ50" s="116">
        <v>8831.4677734375</v>
      </c>
      <c r="JA50" s="116">
        <v>19776.6171875</v>
      </c>
      <c r="JB50" s="117">
        <v>2.239335298538208</v>
      </c>
      <c r="JC50" s="116">
        <v>9191.3623046875</v>
      </c>
      <c r="JD50" s="116">
        <v>20460.771484375</v>
      </c>
      <c r="JE50" s="117">
        <v>2.2260868549346924</v>
      </c>
      <c r="JF50" s="116">
        <v>9458.009765625</v>
      </c>
      <c r="JG50" s="116">
        <v>21110.171875</v>
      </c>
      <c r="JH50" s="117">
        <v>2.2319889068603516</v>
      </c>
      <c r="JI50" s="116">
        <v>9919.4169921875</v>
      </c>
      <c r="JJ50" s="116">
        <v>21812.033203125</v>
      </c>
      <c r="JK50" s="117">
        <v>2.198922872543335</v>
      </c>
      <c r="JL50" s="116">
        <v>10447.1611328125</v>
      </c>
      <c r="JM50" s="116">
        <v>22910.69140625</v>
      </c>
      <c r="JN50" s="117">
        <v>2.1930065155029297</v>
      </c>
      <c r="JO50" s="116">
        <v>10785.80859375</v>
      </c>
      <c r="JP50" s="116">
        <v>23550.931640625</v>
      </c>
      <c r="JQ50" s="117">
        <v>2.1835110187530518</v>
      </c>
      <c r="JR50" s="116">
        <v>11113.04296875</v>
      </c>
      <c r="JS50" s="116">
        <v>23998.505859375</v>
      </c>
      <c r="JT50" s="117">
        <v>2.1594901084899902</v>
      </c>
      <c r="JU50" s="116">
        <v>11771.845703125</v>
      </c>
      <c r="JV50" s="116">
        <v>25499.125</v>
      </c>
      <c r="JW50" s="117">
        <v>2.1661109924316406</v>
      </c>
      <c r="JX50" s="116">
        <v>12164.0205078125</v>
      </c>
      <c r="JY50" s="116">
        <v>26486.0859375</v>
      </c>
      <c r="JZ50" s="117">
        <v>2.1774120330810547</v>
      </c>
      <c r="KA50" s="116">
        <v>12131.0126953125</v>
      </c>
      <c r="KB50" s="116">
        <v>26999.455078125</v>
      </c>
      <c r="KC50" s="117">
        <v>2.2256555557250977</v>
      </c>
      <c r="KD50" s="116">
        <v>12737.7724609375</v>
      </c>
      <c r="KE50" s="116">
        <v>27007.87109375</v>
      </c>
      <c r="KF50" s="117">
        <v>2.120297908782959</v>
      </c>
      <c r="KG50" s="116">
        <v>13043.236328125</v>
      </c>
      <c r="KH50" s="116">
        <v>27880.11328125</v>
      </c>
      <c r="KI50" s="117">
        <v>2.1375150680541992</v>
      </c>
      <c r="KJ50" s="116">
        <v>13256.1083984375</v>
      </c>
      <c r="KK50" s="116">
        <v>28806.892578125</v>
      </c>
      <c r="KL50" s="117">
        <v>2.1731033325195313</v>
      </c>
      <c r="KM50" s="116">
        <v>13610.5556640625</v>
      </c>
      <c r="KN50" s="116">
        <v>29332.658203125</v>
      </c>
      <c r="KO50" s="117">
        <v>2.1551403999328613</v>
      </c>
      <c r="KP50" s="116">
        <v>13952.9580078125</v>
      </c>
      <c r="KQ50" s="116">
        <v>29478.017578125</v>
      </c>
      <c r="KR50" s="117">
        <v>2.1126716136932373</v>
      </c>
      <c r="KS50" s="116">
        <v>14051.4921875</v>
      </c>
      <c r="KT50" s="116">
        <v>29763.21484375</v>
      </c>
      <c r="KU50" s="117">
        <v>2.1181533336639404</v>
      </c>
      <c r="KV50" s="134">
        <v>3.7181439399719238</v>
      </c>
      <c r="KW50" s="135">
        <v>3.2477507591247559</v>
      </c>
      <c r="KX50" s="135">
        <v>2.9717450141906738</v>
      </c>
      <c r="KY50" s="135">
        <v>3.0171751976013184</v>
      </c>
      <c r="KZ50" s="135">
        <v>2.5532393455505371</v>
      </c>
      <c r="LA50" s="135">
        <v>2.8345804214477539</v>
      </c>
      <c r="LB50" s="135">
        <v>3.2229659557342529</v>
      </c>
      <c r="LC50" s="135">
        <v>2.7106070518493652</v>
      </c>
      <c r="LD50" s="135">
        <v>2.3124995231628418</v>
      </c>
      <c r="LE50" s="135">
        <v>2.2755444049835205</v>
      </c>
      <c r="LF50" s="135">
        <v>2.1882481575012207</v>
      </c>
      <c r="LG50" s="135">
        <v>2.1393167972564697</v>
      </c>
      <c r="LH50" s="135">
        <f t="shared" si="0"/>
        <v>3.3125465710957847</v>
      </c>
      <c r="LI50" s="135">
        <f t="shared" si="1"/>
        <v>2.7852072715759277</v>
      </c>
      <c r="LJ50" s="135">
        <f t="shared" si="2"/>
        <v>2.7701632380485535</v>
      </c>
      <c r="LK50" s="144">
        <f t="shared" si="3"/>
        <v>2.2010364532470703</v>
      </c>
    </row>
    <row r="51" spans="1:323" ht="15" customHeight="1">
      <c r="A51" s="114">
        <v>37</v>
      </c>
      <c r="B51" s="115">
        <v>312.02224731445312</v>
      </c>
      <c r="C51" s="116">
        <v>1121.632568359375</v>
      </c>
      <c r="D51" s="117">
        <v>3.5947198867797852</v>
      </c>
      <c r="E51" s="116">
        <v>334.29354858398437</v>
      </c>
      <c r="F51" s="116">
        <v>1255.3243408203125</v>
      </c>
      <c r="G51" s="117">
        <v>3.7551558017730713</v>
      </c>
      <c r="H51" s="116">
        <v>438.9659423828125</v>
      </c>
      <c r="I51" s="116">
        <v>1451.4298095703125</v>
      </c>
      <c r="J51" s="117">
        <v>3.3064746856689453</v>
      </c>
      <c r="K51" s="116">
        <v>494.27090454101562</v>
      </c>
      <c r="L51" s="116">
        <v>1647.8763427734375</v>
      </c>
      <c r="M51" s="117">
        <v>3.333953857421875</v>
      </c>
      <c r="N51" s="116">
        <v>645.120361328125</v>
      </c>
      <c r="O51" s="116">
        <v>2103.625</v>
      </c>
      <c r="P51" s="117">
        <v>3.2608256340026855</v>
      </c>
      <c r="Q51" s="116">
        <v>800.59967041015625</v>
      </c>
      <c r="R51" s="116">
        <v>2545.529541015625</v>
      </c>
      <c r="S51" s="117">
        <v>3.1795284748077393</v>
      </c>
      <c r="T51" s="116">
        <v>1056.9072265625</v>
      </c>
      <c r="U51" s="116">
        <v>3298.055419921875</v>
      </c>
      <c r="V51" s="117">
        <v>3.1204776763916016</v>
      </c>
      <c r="W51" s="116">
        <v>1442.269287109375</v>
      </c>
      <c r="X51" s="116">
        <v>4329.21875</v>
      </c>
      <c r="Y51" s="117">
        <v>3.0016715526580811</v>
      </c>
      <c r="Z51" s="116">
        <v>1509.1820068359375</v>
      </c>
      <c r="AA51" s="116">
        <v>4421.2607421875</v>
      </c>
      <c r="AB51" s="117">
        <v>2.9295742511749268</v>
      </c>
      <c r="AC51" s="116">
        <v>1533.092529296875</v>
      </c>
      <c r="AD51" s="116">
        <v>4635.1962890625</v>
      </c>
      <c r="AE51" s="117">
        <v>3.0234289169311523</v>
      </c>
      <c r="AF51" s="116">
        <v>1670.67138671875</v>
      </c>
      <c r="AG51" s="116">
        <v>5206.23095703125</v>
      </c>
      <c r="AH51" s="117">
        <v>3.11625075340271</v>
      </c>
      <c r="AI51" s="116">
        <v>1964.5379638671875</v>
      </c>
      <c r="AJ51" s="116">
        <v>5896.5576171875</v>
      </c>
      <c r="AK51" s="117">
        <v>3.0014984607696533</v>
      </c>
      <c r="AL51" s="116">
        <v>2142.169921875</v>
      </c>
      <c r="AM51" s="116">
        <v>6281.5107421875</v>
      </c>
      <c r="AN51" s="117">
        <v>2.93231201171875</v>
      </c>
      <c r="AO51" s="116">
        <v>2577.540771484375</v>
      </c>
      <c r="AP51" s="116">
        <v>7347.54541015625</v>
      </c>
      <c r="AQ51" s="117">
        <v>2.8506028652191162</v>
      </c>
      <c r="AR51" s="116">
        <v>2555.06103515625</v>
      </c>
      <c r="AS51" s="116">
        <v>7500.43017578125</v>
      </c>
      <c r="AT51" s="117">
        <v>2.9355189800262451</v>
      </c>
      <c r="AU51" s="116">
        <v>2732.271484375</v>
      </c>
      <c r="AV51" s="116">
        <v>8039.84375</v>
      </c>
      <c r="AW51" s="117">
        <v>2.942549467086792</v>
      </c>
      <c r="AX51" s="116">
        <v>3022.6005859375</v>
      </c>
      <c r="AY51" s="116">
        <v>8639.1552734375</v>
      </c>
      <c r="AZ51" s="117">
        <v>2.8581862449645996</v>
      </c>
      <c r="BA51" s="116">
        <v>3183.54296875</v>
      </c>
      <c r="BB51" s="116">
        <v>8665.37890625</v>
      </c>
      <c r="BC51" s="117">
        <v>2.7219293117523193</v>
      </c>
      <c r="BD51" s="116">
        <v>2922.5302734375</v>
      </c>
      <c r="BE51" s="116">
        <v>8066.5390625</v>
      </c>
      <c r="BF51" s="117">
        <v>2.7601215839385986</v>
      </c>
      <c r="BG51" s="116">
        <v>2432.14111328125</v>
      </c>
      <c r="BH51" s="116">
        <v>7354.875</v>
      </c>
      <c r="BI51" s="117">
        <v>3.0240330696105957</v>
      </c>
      <c r="BJ51" s="116">
        <v>2257.044189453125</v>
      </c>
      <c r="BK51" s="116">
        <v>7131.38818359375</v>
      </c>
      <c r="BL51" s="117">
        <v>3.1596138477325439</v>
      </c>
      <c r="BM51" s="116">
        <v>2060.60693359375</v>
      </c>
      <c r="BN51" s="116">
        <v>6577.51806640625</v>
      </c>
      <c r="BO51" s="117">
        <v>3.1920294761657715</v>
      </c>
      <c r="BP51" s="116">
        <v>1952.4632568359375</v>
      </c>
      <c r="BQ51" s="116">
        <v>6386.162109375</v>
      </c>
      <c r="BR51" s="117">
        <v>3.2708232402801514</v>
      </c>
      <c r="BS51" s="116">
        <v>2340.22802734375</v>
      </c>
      <c r="BT51" s="116">
        <v>7097.03515625</v>
      </c>
      <c r="BU51" s="117">
        <v>3.0326254367828369</v>
      </c>
      <c r="BV51" s="116">
        <v>2879.879638671875</v>
      </c>
      <c r="BW51" s="116">
        <v>8613.26171875</v>
      </c>
      <c r="BX51" s="117">
        <v>2.9908409118652344</v>
      </c>
      <c r="BY51" s="116">
        <v>3277.9267578125</v>
      </c>
      <c r="BZ51" s="116">
        <v>9467.2705078125</v>
      </c>
      <c r="CA51" s="117">
        <v>2.8881886005401611</v>
      </c>
      <c r="CB51" s="116">
        <v>3736.958251953125</v>
      </c>
      <c r="CC51" s="116">
        <v>10186.4765625</v>
      </c>
      <c r="CD51" s="117">
        <v>2.7258737087249756</v>
      </c>
      <c r="CE51" s="116">
        <v>3348.484375</v>
      </c>
      <c r="CF51" s="116">
        <v>9309.96484375</v>
      </c>
      <c r="CG51" s="117">
        <v>2.7803518772125244</v>
      </c>
      <c r="CH51" s="116">
        <v>4356.16357421875</v>
      </c>
      <c r="CI51" s="116">
        <v>12063.8671875</v>
      </c>
      <c r="CJ51" s="117">
        <v>2.7693789005279541</v>
      </c>
      <c r="CK51" s="116">
        <v>6143.3515625</v>
      </c>
      <c r="CL51" s="116">
        <v>15921.1328125</v>
      </c>
      <c r="CM51" s="117">
        <v>2.5916037559509277</v>
      </c>
      <c r="CN51" s="116">
        <v>8009.3193359375</v>
      </c>
      <c r="CO51" s="116">
        <v>19037.482421875</v>
      </c>
      <c r="CP51" s="117">
        <v>2.3769164085388184</v>
      </c>
      <c r="CQ51" s="116">
        <v>10163.0615234375</v>
      </c>
      <c r="CR51" s="116">
        <v>23184.720703125</v>
      </c>
      <c r="CS51" s="117">
        <v>2.281273365020752</v>
      </c>
      <c r="CT51" s="116">
        <v>18277.265625</v>
      </c>
      <c r="CU51" s="116">
        <v>41510.625</v>
      </c>
      <c r="CV51" s="117">
        <v>2.2711615562438965</v>
      </c>
      <c r="CW51" s="116">
        <v>25895.818359375</v>
      </c>
      <c r="CX51" s="116">
        <v>64079.90234375</v>
      </c>
      <c r="CY51" s="117">
        <v>2.47452712059021</v>
      </c>
      <c r="CZ51" s="116">
        <v>33034.3515625</v>
      </c>
      <c r="DA51" s="116">
        <v>84813.78125</v>
      </c>
      <c r="DB51" s="117">
        <v>2.5674419403076172</v>
      </c>
      <c r="DC51" s="116">
        <v>56238.9296875</v>
      </c>
      <c r="DD51" s="116">
        <v>141752.796875</v>
      </c>
      <c r="DE51" s="117">
        <v>2.5205457210540771</v>
      </c>
      <c r="DF51" s="116">
        <v>109.75360107421875</v>
      </c>
      <c r="DG51" s="116">
        <v>273.56576538085937</v>
      </c>
      <c r="DH51" s="117">
        <v>2.4925448894500732</v>
      </c>
      <c r="DI51" s="116">
        <v>126.92005157470703</v>
      </c>
      <c r="DJ51" s="116">
        <v>318.84481811523438</v>
      </c>
      <c r="DK51" s="117">
        <v>2.5121705532073975</v>
      </c>
      <c r="DL51" s="116">
        <v>154.50337219238281</v>
      </c>
      <c r="DM51" s="116">
        <v>404.28399658203125</v>
      </c>
      <c r="DN51" s="117">
        <v>2.6166677474975586</v>
      </c>
      <c r="DO51" s="116">
        <v>178.00479125976562</v>
      </c>
      <c r="DP51" s="116">
        <v>476.8975830078125</v>
      </c>
      <c r="DQ51" s="117">
        <v>2.6791276931762695</v>
      </c>
      <c r="DR51" s="116">
        <v>181.42062377929687</v>
      </c>
      <c r="DS51" s="116">
        <v>486.00018310546875</v>
      </c>
      <c r="DT51" s="117">
        <v>2.6788585186004639</v>
      </c>
      <c r="DU51" s="116">
        <v>188.29969787597656</v>
      </c>
      <c r="DV51" s="116">
        <v>522.05413818359375</v>
      </c>
      <c r="DW51" s="117">
        <v>2.7724640369415283</v>
      </c>
      <c r="DX51" s="116">
        <v>198.55496215820312</v>
      </c>
      <c r="DY51" s="116">
        <v>564.70989990234375</v>
      </c>
      <c r="DZ51" s="117">
        <v>2.8440985679626465</v>
      </c>
      <c r="EA51" s="116">
        <v>217.69017028808594</v>
      </c>
      <c r="EB51" s="116">
        <v>612.55499267578125</v>
      </c>
      <c r="EC51" s="117">
        <v>2.8138844966888428</v>
      </c>
      <c r="ED51" s="116">
        <v>239.64474487304687</v>
      </c>
      <c r="EE51" s="118">
        <v>695.78143310546875</v>
      </c>
      <c r="EF51" s="119">
        <v>2.9033870697021484</v>
      </c>
      <c r="EG51" s="115">
        <v>271.57904052734375</v>
      </c>
      <c r="EH51" s="116">
        <v>775.0810546875</v>
      </c>
      <c r="EI51" s="117">
        <v>2.8539795875549316</v>
      </c>
      <c r="EJ51" s="116">
        <v>279.717529296875</v>
      </c>
      <c r="EK51" s="116">
        <v>852.1768798828125</v>
      </c>
      <c r="EL51" s="117">
        <v>3.0465621948242187</v>
      </c>
      <c r="EM51" s="116">
        <v>315.90530395507812</v>
      </c>
      <c r="EN51" s="116">
        <v>944.1810302734375</v>
      </c>
      <c r="EO51" s="117">
        <v>2.9888103008270264</v>
      </c>
      <c r="EP51" s="116">
        <v>337.59237670898437</v>
      </c>
      <c r="EQ51" s="116">
        <v>1029.3980712890625</v>
      </c>
      <c r="ER51" s="117">
        <v>3.0492336750030518</v>
      </c>
      <c r="ES51" s="116">
        <v>375.06661987304687</v>
      </c>
      <c r="ET51" s="116">
        <v>1158.49951171875</v>
      </c>
      <c r="EU51" s="117">
        <v>3.0887832641601562</v>
      </c>
      <c r="EV51" s="116">
        <v>404.78863525390625</v>
      </c>
      <c r="EW51" s="116">
        <v>1261.692626953125</v>
      </c>
      <c r="EX51" s="117">
        <v>3.1169171333312988</v>
      </c>
      <c r="EY51" s="116">
        <v>444.76748657226562</v>
      </c>
      <c r="EZ51" s="116">
        <v>1375.0718994140625</v>
      </c>
      <c r="FA51" s="117">
        <v>3.0916645526885986</v>
      </c>
      <c r="FB51" s="116">
        <v>463.3182373046875</v>
      </c>
      <c r="FC51" s="116">
        <v>1489.5247802734375</v>
      </c>
      <c r="FD51" s="117">
        <v>3.2149064540863037</v>
      </c>
      <c r="FE51" s="116">
        <v>501.56930541992187</v>
      </c>
      <c r="FF51" s="116">
        <v>1605.60595703125</v>
      </c>
      <c r="FG51" s="117">
        <v>3.201164722442627</v>
      </c>
      <c r="FH51" s="116">
        <v>530.928955078125</v>
      </c>
      <c r="FI51" s="116">
        <v>1727.6280517578125</v>
      </c>
      <c r="FJ51" s="117">
        <v>3.2539722919464111</v>
      </c>
      <c r="FK51" s="116">
        <v>596.48992919921875</v>
      </c>
      <c r="FL51" s="116">
        <v>1897.5400390625</v>
      </c>
      <c r="FM51" s="117">
        <v>3.1811769008636475</v>
      </c>
      <c r="FN51" s="116">
        <v>679.1082763671875</v>
      </c>
      <c r="FO51" s="116">
        <v>2127.314208984375</v>
      </c>
      <c r="FP51" s="117">
        <v>3.1325111389160156</v>
      </c>
      <c r="FQ51" s="116">
        <v>779.71099853515625</v>
      </c>
      <c r="FR51" s="116">
        <v>2369.545654296875</v>
      </c>
      <c r="FS51" s="117">
        <v>3.0390050411224365</v>
      </c>
      <c r="FT51" s="116">
        <v>882.1717529296875</v>
      </c>
      <c r="FU51" s="116">
        <v>2579.90966796875</v>
      </c>
      <c r="FV51" s="117">
        <v>2.9244980812072754</v>
      </c>
      <c r="FW51" s="116">
        <v>1027.0003662109375</v>
      </c>
      <c r="FX51" s="116">
        <v>2858.103515625</v>
      </c>
      <c r="FY51" s="117">
        <v>2.7829625606536865</v>
      </c>
      <c r="FZ51" s="116">
        <v>1154.9422607421875</v>
      </c>
      <c r="GA51" s="116">
        <v>3189.91162109375</v>
      </c>
      <c r="GB51" s="117">
        <v>2.7619662284851074</v>
      </c>
      <c r="GC51" s="116">
        <v>1382.4012451171875</v>
      </c>
      <c r="GD51" s="116">
        <v>3628.82666015625</v>
      </c>
      <c r="GE51" s="117">
        <v>2.6250169277191162</v>
      </c>
      <c r="GF51" s="116">
        <v>1608.624755859375</v>
      </c>
      <c r="GG51" s="116">
        <v>4168.833984375</v>
      </c>
      <c r="GH51" s="117">
        <v>2.5915515422821045</v>
      </c>
      <c r="GI51" s="116">
        <v>1860.317626953125</v>
      </c>
      <c r="GJ51" s="116">
        <v>4785.34765625</v>
      </c>
      <c r="GK51" s="117">
        <v>2.5723283290863037</v>
      </c>
      <c r="GL51" s="116">
        <v>2222.51171875</v>
      </c>
      <c r="GM51" s="116">
        <v>5336.810546875</v>
      </c>
      <c r="GN51" s="117">
        <v>2.4012520313262939</v>
      </c>
      <c r="GO51" s="116">
        <v>2567.35986328125</v>
      </c>
      <c r="GP51" s="116">
        <v>6186.197265625</v>
      </c>
      <c r="GQ51" s="117">
        <v>2.4095559120178223</v>
      </c>
      <c r="GR51" s="116">
        <v>2929.25048828125</v>
      </c>
      <c r="GS51" s="116">
        <v>6964.69287109375</v>
      </c>
      <c r="GT51" s="117">
        <v>2.3776364326477051</v>
      </c>
      <c r="GU51" s="116">
        <v>3395.308349609375</v>
      </c>
      <c r="GV51" s="116">
        <v>7802.06787109375</v>
      </c>
      <c r="GW51" s="117">
        <v>2.2978966236114502</v>
      </c>
      <c r="GX51" s="116">
        <v>3881.026611328125</v>
      </c>
      <c r="GY51" s="116">
        <v>8766.4677734375</v>
      </c>
      <c r="GZ51" s="117">
        <v>2.2588012218475342</v>
      </c>
      <c r="HA51" s="116">
        <v>4436.35546875</v>
      </c>
      <c r="HB51" s="116">
        <v>9964.236328125</v>
      </c>
      <c r="HC51" s="117">
        <v>2.2460410594940186</v>
      </c>
      <c r="HD51" s="116">
        <v>4792.1640625</v>
      </c>
      <c r="HE51" s="116">
        <v>11177.736328125</v>
      </c>
      <c r="HF51" s="117">
        <v>2.3325028419494629</v>
      </c>
      <c r="HG51" s="116">
        <v>5163.74365234375</v>
      </c>
      <c r="HH51" s="116">
        <v>11876.7314453125</v>
      </c>
      <c r="HI51" s="117">
        <v>2.3000235557556152</v>
      </c>
      <c r="HJ51" s="116">
        <v>5562.87060546875</v>
      </c>
      <c r="HK51" s="116">
        <v>12591.515625</v>
      </c>
      <c r="HL51" s="117">
        <v>2.2634923458099365</v>
      </c>
      <c r="HM51" s="116">
        <v>5794.7451171875</v>
      </c>
      <c r="HN51" s="116">
        <v>13231.5419921875</v>
      </c>
      <c r="HO51" s="117">
        <v>2.2833690643310547</v>
      </c>
      <c r="HP51" s="116">
        <v>6018.017578125</v>
      </c>
      <c r="HQ51" s="116">
        <v>13685.3564453125</v>
      </c>
      <c r="HR51" s="117">
        <v>2.2740638256072998</v>
      </c>
      <c r="HS51" s="116">
        <v>6241.876953125</v>
      </c>
      <c r="HT51" s="116">
        <v>14190.9521484375</v>
      </c>
      <c r="HU51" s="117">
        <v>2.2735071182250977</v>
      </c>
      <c r="HV51" s="116">
        <v>6554.435546875</v>
      </c>
      <c r="HW51" s="116">
        <v>14987.662109375</v>
      </c>
      <c r="HX51" s="117">
        <v>2.2866442203521729</v>
      </c>
      <c r="HY51" s="116">
        <v>6929.4052734375</v>
      </c>
      <c r="HZ51" s="116">
        <v>15882.2626953125</v>
      </c>
      <c r="IA51" s="117">
        <v>2.2920095920562744</v>
      </c>
      <c r="IB51" s="116">
        <v>7262.6220703125</v>
      </c>
      <c r="IC51" s="116">
        <v>16437.38671875</v>
      </c>
      <c r="ID51" s="117">
        <v>2.2632853984832764</v>
      </c>
      <c r="IE51" s="116">
        <v>7475.490234375</v>
      </c>
      <c r="IF51" s="116">
        <v>16794.314453125</v>
      </c>
      <c r="IG51" s="117">
        <v>2.2465837001800537</v>
      </c>
      <c r="IH51" s="116">
        <v>7571.337890625</v>
      </c>
      <c r="II51" s="116">
        <v>17058.208984375</v>
      </c>
      <c r="IJ51" s="117">
        <v>2.252997875213623</v>
      </c>
      <c r="IK51" s="116">
        <v>7657.130859375</v>
      </c>
      <c r="IL51" s="116">
        <v>17272.869140625</v>
      </c>
      <c r="IM51" s="117">
        <v>2.2557885646820068</v>
      </c>
      <c r="IN51" s="115">
        <v>7816.6123046875</v>
      </c>
      <c r="IO51" s="116">
        <v>17772.982421875</v>
      </c>
      <c r="IP51" s="117">
        <v>2.2737448215484619</v>
      </c>
      <c r="IQ51" s="116">
        <v>8213.982421875</v>
      </c>
      <c r="IR51" s="116">
        <v>18166.400390625</v>
      </c>
      <c r="IS51" s="117">
        <v>2.2116434574127197</v>
      </c>
      <c r="IT51" s="116">
        <v>8418.4296875</v>
      </c>
      <c r="IU51" s="116">
        <v>18696.607421875</v>
      </c>
      <c r="IV51" s="117">
        <v>2.2209138870239258</v>
      </c>
      <c r="IW51" s="116">
        <v>8721.849609375</v>
      </c>
      <c r="IX51" s="116">
        <v>19227.857421875</v>
      </c>
      <c r="IY51" s="117">
        <v>2.2045619487762451</v>
      </c>
      <c r="IZ51" s="116">
        <v>9003.87890625</v>
      </c>
      <c r="JA51" s="116">
        <v>19948.978515625</v>
      </c>
      <c r="JB51" s="117">
        <v>2.2155983448028564</v>
      </c>
      <c r="JC51" s="116">
        <v>9376.845703125</v>
      </c>
      <c r="JD51" s="116">
        <v>20638.18359375</v>
      </c>
      <c r="JE51" s="117">
        <v>2.2009730339050293</v>
      </c>
      <c r="JF51" s="116">
        <v>9694.0595703125</v>
      </c>
      <c r="JG51" s="116">
        <v>21293.255859375</v>
      </c>
      <c r="JH51" s="117">
        <v>2.1965262889862061</v>
      </c>
      <c r="JI51" s="116">
        <v>10160.5341796875</v>
      </c>
      <c r="JJ51" s="116">
        <v>21998.908203125</v>
      </c>
      <c r="JK51" s="117">
        <v>2.165132999420166</v>
      </c>
      <c r="JL51" s="116">
        <v>10704.302734375</v>
      </c>
      <c r="JM51" s="116">
        <v>23106.4765625</v>
      </c>
      <c r="JN51" s="117">
        <v>2.1586158275604248</v>
      </c>
      <c r="JO51" s="116">
        <v>10999.8134765625</v>
      </c>
      <c r="JP51" s="116">
        <v>23751.833984375</v>
      </c>
      <c r="JQ51" s="117">
        <v>2.1592943668365479</v>
      </c>
      <c r="JR51" s="116">
        <v>11316.2734375</v>
      </c>
      <c r="JS51" s="116">
        <v>24201.421875</v>
      </c>
      <c r="JT51" s="117">
        <v>2.1386387348175049</v>
      </c>
      <c r="JU51" s="116">
        <v>11987.5751953125</v>
      </c>
      <c r="JV51" s="116">
        <v>25715.31640625</v>
      </c>
      <c r="JW51" s="117">
        <v>2.1451642513275146</v>
      </c>
      <c r="JX51" s="116">
        <v>12390.490234375</v>
      </c>
      <c r="JY51" s="116">
        <v>26711.625</v>
      </c>
      <c r="JZ51" s="117">
        <v>2.1558165550231934</v>
      </c>
      <c r="KA51" s="116">
        <v>12371.458984375</v>
      </c>
      <c r="KB51" s="116">
        <v>27233.55859375</v>
      </c>
      <c r="KC51" s="117">
        <v>2.2013216018676758</v>
      </c>
      <c r="KD51" s="116">
        <v>12989.1923828125</v>
      </c>
      <c r="KE51" s="116">
        <v>27232.392578125</v>
      </c>
      <c r="KF51" s="117">
        <v>2.0965423583984375</v>
      </c>
      <c r="KG51" s="116">
        <v>13291.2529296875</v>
      </c>
      <c r="KH51" s="116">
        <v>28113.66015625</v>
      </c>
      <c r="KI51" s="117">
        <v>2.1152000427246094</v>
      </c>
      <c r="KJ51" s="116">
        <v>13521.2333984375</v>
      </c>
      <c r="KK51" s="116">
        <v>29051.634765625</v>
      </c>
      <c r="KL51" s="117">
        <v>2.1485934257507324</v>
      </c>
      <c r="KM51" s="116">
        <v>13881.546875</v>
      </c>
      <c r="KN51" s="116">
        <v>29580.06640625</v>
      </c>
      <c r="KO51" s="117">
        <v>2.1308913230895996</v>
      </c>
      <c r="KP51" s="116">
        <v>14231.7119140625</v>
      </c>
      <c r="KQ51" s="116">
        <v>29722.263671875</v>
      </c>
      <c r="KR51" s="117">
        <v>2.0884530544281006</v>
      </c>
      <c r="KS51" s="116">
        <v>14309.7314453125</v>
      </c>
      <c r="KT51" s="116">
        <v>30010.57421875</v>
      </c>
      <c r="KU51" s="117">
        <v>2.0972144603729248</v>
      </c>
      <c r="KV51" s="134">
        <v>3.6749377250671387</v>
      </c>
      <c r="KW51" s="135">
        <v>3.2402520179748535</v>
      </c>
      <c r="KX51" s="135">
        <v>2.9591593742370605</v>
      </c>
      <c r="KY51" s="135">
        <v>2.9766077995300293</v>
      </c>
      <c r="KZ51" s="135">
        <v>2.5125746726989746</v>
      </c>
      <c r="LA51" s="135">
        <v>2.7721199989318848</v>
      </c>
      <c r="LB51" s="135">
        <v>3.1319141387939453</v>
      </c>
      <c r="LC51" s="135">
        <v>2.6485772132873535</v>
      </c>
      <c r="LD51" s="135">
        <v>2.2816340923309326</v>
      </c>
      <c r="LE51" s="135">
        <v>2.2437126636505127</v>
      </c>
      <c r="LF51" s="135">
        <v>2.1618025302886963</v>
      </c>
      <c r="LG51" s="135">
        <v>2.1160705089569092</v>
      </c>
      <c r="LH51" s="135">
        <f t="shared" si="0"/>
        <v>3.2914497057596841</v>
      </c>
      <c r="LI51" s="135">
        <f t="shared" si="1"/>
        <v>2.744591236114502</v>
      </c>
      <c r="LJ51" s="135">
        <f t="shared" si="2"/>
        <v>2.7085613608360291</v>
      </c>
      <c r="LK51" s="144">
        <f t="shared" si="3"/>
        <v>2.1738619009653726</v>
      </c>
    </row>
    <row r="52" spans="1:323" ht="15" customHeight="1">
      <c r="A52" s="114">
        <v>38</v>
      </c>
      <c r="B52" s="115">
        <v>318.32586669921875</v>
      </c>
      <c r="C52" s="116">
        <v>1134.64013671875</v>
      </c>
      <c r="D52" s="117">
        <v>3.5643982887268066</v>
      </c>
      <c r="E52" s="116">
        <v>342.743408203125</v>
      </c>
      <c r="F52" s="116">
        <v>1270.1116943359375</v>
      </c>
      <c r="G52" s="117">
        <v>3.7057216167449951</v>
      </c>
      <c r="H52" s="116">
        <v>447.2691650390625</v>
      </c>
      <c r="I52" s="116">
        <v>1467.69287109375</v>
      </c>
      <c r="J52" s="117">
        <v>3.2814533710479736</v>
      </c>
      <c r="K52" s="116">
        <v>500.27227783203125</v>
      </c>
      <c r="L52" s="116">
        <v>1666.434814453125</v>
      </c>
      <c r="M52" s="117">
        <v>3.3310556411743164</v>
      </c>
      <c r="N52" s="116">
        <v>652.53277587890625</v>
      </c>
      <c r="O52" s="116">
        <v>2127.089599609375</v>
      </c>
      <c r="P52" s="117">
        <v>3.2597436904907227</v>
      </c>
      <c r="Q52" s="116">
        <v>810.646240234375</v>
      </c>
      <c r="R52" s="116">
        <v>2573.5927734375</v>
      </c>
      <c r="S52" s="117">
        <v>3.1747422218322754</v>
      </c>
      <c r="T52" s="116">
        <v>1068.791259765625</v>
      </c>
      <c r="U52" s="116">
        <v>3334.10693359375</v>
      </c>
      <c r="V52" s="117">
        <v>3.1195118427276611</v>
      </c>
      <c r="W52" s="116">
        <v>1458.114013671875</v>
      </c>
      <c r="X52" s="116">
        <v>4375.65478515625</v>
      </c>
      <c r="Y52" s="117">
        <v>3.0009002685546875</v>
      </c>
      <c r="Z52" s="116">
        <v>1525.0902099609375</v>
      </c>
      <c r="AA52" s="116">
        <v>4468.10107421875</v>
      </c>
      <c r="AB52" s="117">
        <v>2.9297289848327637</v>
      </c>
      <c r="AC52" s="116">
        <v>1551.6480712890625</v>
      </c>
      <c r="AD52" s="116">
        <v>4685.0810546875</v>
      </c>
      <c r="AE52" s="117">
        <v>3.0194225311279297</v>
      </c>
      <c r="AF52" s="116">
        <v>1697.9923095703125</v>
      </c>
      <c r="AG52" s="116">
        <v>5263.03515625</v>
      </c>
      <c r="AH52" s="117">
        <v>3.0995635986328125</v>
      </c>
      <c r="AI52" s="116">
        <v>1989.538818359375</v>
      </c>
      <c r="AJ52" s="116">
        <v>5959.7763671875</v>
      </c>
      <c r="AK52" s="117">
        <v>2.9955568313598633</v>
      </c>
      <c r="AL52" s="116">
        <v>2172.0986328125</v>
      </c>
      <c r="AM52" s="116">
        <v>6348.03271484375</v>
      </c>
      <c r="AN52" s="117">
        <v>2.9225342273712158</v>
      </c>
      <c r="AO52" s="116">
        <v>2616.908447265625</v>
      </c>
      <c r="AP52" s="116">
        <v>7424.16259765625</v>
      </c>
      <c r="AQ52" s="117">
        <v>2.8369975090026855</v>
      </c>
      <c r="AR52" s="116">
        <v>2600.929443359375</v>
      </c>
      <c r="AS52" s="116">
        <v>7579.8232421875</v>
      </c>
      <c r="AT52" s="117">
        <v>2.9142749309539795</v>
      </c>
      <c r="AU52" s="116">
        <v>2780.927978515625</v>
      </c>
      <c r="AV52" s="116">
        <v>8125.056640625</v>
      </c>
      <c r="AW52" s="117">
        <v>2.9217069149017334</v>
      </c>
      <c r="AX52" s="116">
        <v>3076.6650390625</v>
      </c>
      <c r="AY52" s="116">
        <v>8729.3076171875</v>
      </c>
      <c r="AZ52" s="117">
        <v>2.8372628688812256</v>
      </c>
      <c r="BA52" s="116">
        <v>3240.87255859375</v>
      </c>
      <c r="BB52" s="116">
        <v>8753.33203125</v>
      </c>
      <c r="BC52" s="117">
        <v>2.7009181976318359</v>
      </c>
      <c r="BD52" s="116">
        <v>2982.490234375</v>
      </c>
      <c r="BE52" s="116">
        <v>8149.02197265625</v>
      </c>
      <c r="BF52" s="117">
        <v>2.7322878837585449</v>
      </c>
      <c r="BG52" s="116">
        <v>2492.55517578125</v>
      </c>
      <c r="BH52" s="116">
        <v>7433.78662109375</v>
      </c>
      <c r="BI52" s="117">
        <v>2.982396125793457</v>
      </c>
      <c r="BJ52" s="116">
        <v>2313.039794921875</v>
      </c>
      <c r="BK52" s="116">
        <v>7209.55517578125</v>
      </c>
      <c r="BL52" s="117">
        <v>3.1169178485870361</v>
      </c>
      <c r="BM52" s="116">
        <v>2111.7392578125</v>
      </c>
      <c r="BN52" s="116">
        <v>6649.95849609375</v>
      </c>
      <c r="BO52" s="117">
        <v>3.1490433216094971</v>
      </c>
      <c r="BP52" s="116">
        <v>2001.08447265625</v>
      </c>
      <c r="BQ52" s="116">
        <v>6457.28125</v>
      </c>
      <c r="BR52" s="117">
        <v>3.2268908023834229</v>
      </c>
      <c r="BS52" s="116">
        <v>2397.7783203125</v>
      </c>
      <c r="BT52" s="116">
        <v>7173.29248046875</v>
      </c>
      <c r="BU52" s="117">
        <v>2.9916412830352783</v>
      </c>
      <c r="BV52" s="116">
        <v>2950.117431640625</v>
      </c>
      <c r="BW52" s="116">
        <v>8705.16796875</v>
      </c>
      <c r="BX52" s="117">
        <v>2.950786828994751</v>
      </c>
      <c r="BY52" s="116">
        <v>3356.728271484375</v>
      </c>
      <c r="BZ52" s="116">
        <v>9566.4609375</v>
      </c>
      <c r="CA52" s="117">
        <v>2.8499360084533691</v>
      </c>
      <c r="CB52" s="116">
        <v>3827</v>
      </c>
      <c r="CC52" s="116">
        <v>10289.7734375</v>
      </c>
      <c r="CD52" s="117">
        <v>2.6887309551239014</v>
      </c>
      <c r="CE52" s="116">
        <v>3429.077880859375</v>
      </c>
      <c r="CF52" s="116">
        <v>9405.4658203125</v>
      </c>
      <c r="CG52" s="117">
        <v>2.7428557872772217</v>
      </c>
      <c r="CH52" s="116">
        <v>4458.59228515625</v>
      </c>
      <c r="CI52" s="116">
        <v>12187.35546875</v>
      </c>
      <c r="CJ52" s="117">
        <v>2.7334537506103516</v>
      </c>
      <c r="CK52" s="116">
        <v>6289.44189453125</v>
      </c>
      <c r="CL52" s="116">
        <v>16077.6572265625</v>
      </c>
      <c r="CM52" s="117">
        <v>2.556293249130249</v>
      </c>
      <c r="CN52" s="116">
        <v>8199.447265625</v>
      </c>
      <c r="CO52" s="116">
        <v>19213.81640625</v>
      </c>
      <c r="CP52" s="117">
        <v>2.343306303024292</v>
      </c>
      <c r="CQ52" s="116">
        <v>10406.4599609375</v>
      </c>
      <c r="CR52" s="116">
        <v>23392.779296875</v>
      </c>
      <c r="CS52" s="117">
        <v>2.2479093074798584</v>
      </c>
      <c r="CT52" s="116">
        <v>18718.412109375</v>
      </c>
      <c r="CU52" s="116">
        <v>41881.7890625</v>
      </c>
      <c r="CV52" s="117">
        <v>2.2374649047851562</v>
      </c>
      <c r="CW52" s="116">
        <v>26560.091796875</v>
      </c>
      <c r="CX52" s="116">
        <v>64690.41015625</v>
      </c>
      <c r="CY52" s="117">
        <v>2.4356245994567871</v>
      </c>
      <c r="CZ52" s="116">
        <v>33913.85546875</v>
      </c>
      <c r="DA52" s="116">
        <v>85641.84375</v>
      </c>
      <c r="DB52" s="117">
        <v>2.5252759456634521</v>
      </c>
      <c r="DC52" s="116">
        <v>57769.484375</v>
      </c>
      <c r="DD52" s="116">
        <v>143119.71875</v>
      </c>
      <c r="DE52" s="117">
        <v>2.4774277210235596</v>
      </c>
      <c r="DF52" s="116">
        <v>112.84745788574219</v>
      </c>
      <c r="DG52" s="116">
        <v>276.18301391601562</v>
      </c>
      <c r="DH52" s="117">
        <v>2.4474012851715088</v>
      </c>
      <c r="DI52" s="116">
        <v>130.59269714355469</v>
      </c>
      <c r="DJ52" s="116">
        <v>321.91091918945312</v>
      </c>
      <c r="DK52" s="117">
        <v>2.4649994373321533</v>
      </c>
      <c r="DL52" s="116">
        <v>159.12715148925781</v>
      </c>
      <c r="DM52" s="116">
        <v>408.27548217773437</v>
      </c>
      <c r="DN52" s="117">
        <v>2.5657186508178711</v>
      </c>
      <c r="DO52" s="116">
        <v>183.48722839355469</v>
      </c>
      <c r="DP52" s="116">
        <v>481.67440795898437</v>
      </c>
      <c r="DQ52" s="117">
        <v>2.6251113414764404</v>
      </c>
      <c r="DR52" s="116">
        <v>187.12538146972656</v>
      </c>
      <c r="DS52" s="116">
        <v>490.8668212890625</v>
      </c>
      <c r="DT52" s="117">
        <v>2.6231975555419922</v>
      </c>
      <c r="DU52" s="116">
        <v>194.37837219238281</v>
      </c>
      <c r="DV52" s="116">
        <v>527.38848876953125</v>
      </c>
      <c r="DW52" s="117">
        <v>2.7132055759429932</v>
      </c>
      <c r="DX52" s="116">
        <v>205.13916015625</v>
      </c>
      <c r="DY52" s="116">
        <v>570.56280517578125</v>
      </c>
      <c r="DZ52" s="117">
        <v>2.7813451290130615</v>
      </c>
      <c r="EA52" s="116">
        <v>225.09295654296875</v>
      </c>
      <c r="EB52" s="116">
        <v>618.864501953125</v>
      </c>
      <c r="EC52" s="117">
        <v>2.7493729591369629</v>
      </c>
      <c r="ED52" s="116">
        <v>248.01083374023437</v>
      </c>
      <c r="EE52" s="118">
        <v>703.0714111328125</v>
      </c>
      <c r="EF52" s="119">
        <v>2.8348414897918701</v>
      </c>
      <c r="EG52" s="115">
        <v>281.18331909179687</v>
      </c>
      <c r="EH52" s="116">
        <v>783.12493896484375</v>
      </c>
      <c r="EI52" s="117">
        <v>2.785104513168335</v>
      </c>
      <c r="EJ52" s="116">
        <v>289.85769653320312</v>
      </c>
      <c r="EK52" s="116">
        <v>861.3289794921875</v>
      </c>
      <c r="EL52" s="117">
        <v>2.9715580940246582</v>
      </c>
      <c r="EM52" s="116">
        <v>328.083740234375</v>
      </c>
      <c r="EN52" s="116">
        <v>954.2171630859375</v>
      </c>
      <c r="EO52" s="117">
        <v>2.9084560871124268</v>
      </c>
      <c r="EP52" s="116">
        <v>350.75390625</v>
      </c>
      <c r="EQ52" s="116">
        <v>1040.4510498046875</v>
      </c>
      <c r="ER52" s="117">
        <v>2.9663276672363281</v>
      </c>
      <c r="ES52" s="116">
        <v>389.59994506835937</v>
      </c>
      <c r="ET52" s="116">
        <v>1171.019287109375</v>
      </c>
      <c r="EU52" s="117">
        <v>3.0056967735290527</v>
      </c>
      <c r="EV52" s="116">
        <v>420.8924560546875</v>
      </c>
      <c r="EW52" s="116">
        <v>1275.3848876953125</v>
      </c>
      <c r="EX52" s="117">
        <v>3.0301918983459473</v>
      </c>
      <c r="EY52" s="116">
        <v>463.00613403320312</v>
      </c>
      <c r="EZ52" s="116">
        <v>1389.9312744140625</v>
      </c>
      <c r="FA52" s="117">
        <v>3.0019717216491699</v>
      </c>
      <c r="FB52" s="116">
        <v>482.58651733398437</v>
      </c>
      <c r="FC52" s="116">
        <v>1505.9227294921875</v>
      </c>
      <c r="FD52" s="117">
        <v>3.1205239295959473</v>
      </c>
      <c r="FE52" s="116">
        <v>522.7872314453125</v>
      </c>
      <c r="FF52" s="116">
        <v>1623.24365234375</v>
      </c>
      <c r="FG52" s="117">
        <v>3.1049795150756836</v>
      </c>
      <c r="FH52" s="116">
        <v>553.47601318359375</v>
      </c>
      <c r="FI52" s="116">
        <v>1746.7498779296875</v>
      </c>
      <c r="FJ52" s="117">
        <v>3.1559631824493408</v>
      </c>
      <c r="FK52" s="116">
        <v>621.87640380859375</v>
      </c>
      <c r="FL52" s="116">
        <v>1918.322021484375</v>
      </c>
      <c r="FM52" s="117">
        <v>3.0847320556640625</v>
      </c>
      <c r="FN52" s="116">
        <v>708.22491455078125</v>
      </c>
      <c r="FO52" s="116">
        <v>2150.43994140625</v>
      </c>
      <c r="FP52" s="117">
        <v>3.0363800525665283</v>
      </c>
      <c r="FQ52" s="116">
        <v>813.05487060546875</v>
      </c>
      <c r="FR52" s="116">
        <v>2394.922119140625</v>
      </c>
      <c r="FS52" s="117">
        <v>2.945584774017334</v>
      </c>
      <c r="FT52" s="116">
        <v>917.856201171875</v>
      </c>
      <c r="FU52" s="116">
        <v>2607.00732421875</v>
      </c>
      <c r="FV52" s="117">
        <v>2.8403222560882568</v>
      </c>
      <c r="FW52" s="116">
        <v>1066.2410888671875</v>
      </c>
      <c r="FX52" s="116">
        <v>2887.323486328125</v>
      </c>
      <c r="FY52" s="117">
        <v>2.7079463005065918</v>
      </c>
      <c r="FZ52" s="116">
        <v>1196.352783203125</v>
      </c>
      <c r="GA52" s="116">
        <v>3222.401611328125</v>
      </c>
      <c r="GB52" s="117">
        <v>2.69352126121521</v>
      </c>
      <c r="GC52" s="116">
        <v>1428.7169189453125</v>
      </c>
      <c r="GD52" s="116">
        <v>3664.6875</v>
      </c>
      <c r="GE52" s="117">
        <v>2.5650200843811035</v>
      </c>
      <c r="GF52" s="116">
        <v>1658.7073974609375</v>
      </c>
      <c r="GG52" s="116">
        <v>4209.72509765625</v>
      </c>
      <c r="GH52" s="117">
        <v>2.5379552841186523</v>
      </c>
      <c r="GI52" s="116">
        <v>1914.9610595703125</v>
      </c>
      <c r="GJ52" s="116">
        <v>4832.08544921875</v>
      </c>
      <c r="GK52" s="117">
        <v>2.5233335494995117</v>
      </c>
      <c r="GL52" s="116">
        <v>2284.281494140625</v>
      </c>
      <c r="GM52" s="116">
        <v>5386.54296875</v>
      </c>
      <c r="GN52" s="117">
        <v>2.3580906391143799</v>
      </c>
      <c r="GO52" s="116">
        <v>2634.78369140625</v>
      </c>
      <c r="GP52" s="116">
        <v>6244.0205078125</v>
      </c>
      <c r="GQ52" s="117">
        <v>2.3698418140411377</v>
      </c>
      <c r="GR52" s="116">
        <v>3000.77783203125</v>
      </c>
      <c r="GS52" s="116">
        <v>7029.2021484375</v>
      </c>
      <c r="GT52" s="117">
        <v>2.3424599170684814</v>
      </c>
      <c r="GU52" s="116">
        <v>3472.802490234375</v>
      </c>
      <c r="GV52" s="116">
        <v>7872.51513671875</v>
      </c>
      <c r="GW52" s="117">
        <v>2.2669055461883545</v>
      </c>
      <c r="GX52" s="116">
        <v>3968.5947265625</v>
      </c>
      <c r="GY52" s="116">
        <v>8844.5537109375</v>
      </c>
      <c r="GZ52" s="117">
        <v>2.2286362648010254</v>
      </c>
      <c r="HA52" s="116">
        <v>4536.69091796875</v>
      </c>
      <c r="HB52" s="116">
        <v>10052.5810546875</v>
      </c>
      <c r="HC52" s="117">
        <v>2.2158398628234863</v>
      </c>
      <c r="HD52" s="116">
        <v>4904.07666015625</v>
      </c>
      <c r="HE52" s="116">
        <v>11279.8212890625</v>
      </c>
      <c r="HF52" s="117">
        <v>2.3000907897949219</v>
      </c>
      <c r="HG52" s="116">
        <v>5280.89697265625</v>
      </c>
      <c r="HH52" s="116">
        <v>11984.052734375</v>
      </c>
      <c r="HI52" s="117">
        <v>2.2693214416503906</v>
      </c>
      <c r="HJ52" s="116">
        <v>5671.13720703125</v>
      </c>
      <c r="HK52" s="116">
        <v>12704.009765625</v>
      </c>
      <c r="HL52" s="117">
        <v>2.2401168346405029</v>
      </c>
      <c r="HM52" s="116">
        <v>5910.775390625</v>
      </c>
      <c r="HN52" s="116">
        <v>13350.5576171875</v>
      </c>
      <c r="HO52" s="117">
        <v>2.2586812973022461</v>
      </c>
      <c r="HP52" s="116">
        <v>6143.306640625</v>
      </c>
      <c r="HQ52" s="116">
        <v>13808.017578125</v>
      </c>
      <c r="HR52" s="117">
        <v>2.2476522922515869</v>
      </c>
      <c r="HS52" s="116">
        <v>6376.87109375</v>
      </c>
      <c r="HT52" s="116">
        <v>14318.0771484375</v>
      </c>
      <c r="HU52" s="117">
        <v>2.2453138828277588</v>
      </c>
      <c r="HV52" s="116">
        <v>6690.89404296875</v>
      </c>
      <c r="HW52" s="116">
        <v>15122.568359375</v>
      </c>
      <c r="HX52" s="117">
        <v>2.26017165184021</v>
      </c>
      <c r="HY52" s="116">
        <v>7079.29833984375</v>
      </c>
      <c r="HZ52" s="116">
        <v>16025.4599609375</v>
      </c>
      <c r="IA52" s="117">
        <v>2.2637073993682861</v>
      </c>
      <c r="IB52" s="116">
        <v>7428.36279296875</v>
      </c>
      <c r="IC52" s="116">
        <v>16584.033203125</v>
      </c>
      <c r="ID52" s="117">
        <v>2.2325286865234375</v>
      </c>
      <c r="IE52" s="116">
        <v>7652.3330078125</v>
      </c>
      <c r="IF52" s="116">
        <v>16943.197265625</v>
      </c>
      <c r="IG52" s="117">
        <v>2.2141218185424805</v>
      </c>
      <c r="IH52" s="116">
        <v>7747.30615234375</v>
      </c>
      <c r="II52" s="116">
        <v>17209.77734375</v>
      </c>
      <c r="IJ52" s="117">
        <v>2.221388578414917</v>
      </c>
      <c r="IK52" s="116">
        <v>7829.9306640625</v>
      </c>
      <c r="IL52" s="116">
        <v>17426.5546875</v>
      </c>
      <c r="IM52" s="117">
        <v>2.2256333827972412</v>
      </c>
      <c r="IN52" s="115">
        <v>7998.8583984375</v>
      </c>
      <c r="IO52" s="116">
        <v>17932.10546875</v>
      </c>
      <c r="IP52" s="117">
        <v>2.2418332099914551</v>
      </c>
      <c r="IQ52" s="116">
        <v>8405.2021484375</v>
      </c>
      <c r="IR52" s="116">
        <v>18325.384765625</v>
      </c>
      <c r="IS52" s="117">
        <v>2.1802432537078857</v>
      </c>
      <c r="IT52" s="116">
        <v>8615.7685546875</v>
      </c>
      <c r="IU52" s="116">
        <v>18860.79296875</v>
      </c>
      <c r="IV52" s="117">
        <v>2.1891016960144043</v>
      </c>
      <c r="IW52" s="116">
        <v>8898.556640625</v>
      </c>
      <c r="IX52" s="116">
        <v>19395.84765625</v>
      </c>
      <c r="IY52" s="117">
        <v>2.1796622276306152</v>
      </c>
      <c r="IZ52" s="116">
        <v>9179.3642578125</v>
      </c>
      <c r="JA52" s="116">
        <v>20124.107421875</v>
      </c>
      <c r="JB52" s="117">
        <v>2.1923203468322754</v>
      </c>
      <c r="JC52" s="116">
        <v>9564.9677734375</v>
      </c>
      <c r="JD52" s="116">
        <v>20818.3046875</v>
      </c>
      <c r="JE52" s="117">
        <v>2.1765158176422119</v>
      </c>
      <c r="JF52" s="116">
        <v>9896.373046875</v>
      </c>
      <c r="JG52" s="116">
        <v>21478.689453125</v>
      </c>
      <c r="JH52" s="117">
        <v>2.1703596115112305</v>
      </c>
      <c r="JI52" s="116">
        <v>10408.2978515625</v>
      </c>
      <c r="JJ52" s="116">
        <v>22187.85546875</v>
      </c>
      <c r="JK52" s="117">
        <v>2.131746768951416</v>
      </c>
      <c r="JL52" s="116">
        <v>10926.724609375</v>
      </c>
      <c r="JM52" s="116">
        <v>23304.634765625</v>
      </c>
      <c r="JN52" s="117">
        <v>2.1328105926513672</v>
      </c>
      <c r="JO52" s="116">
        <v>11207.1142578125</v>
      </c>
      <c r="JP52" s="116">
        <v>23955.8359375</v>
      </c>
      <c r="JQ52" s="117">
        <v>2.1375560760498047</v>
      </c>
      <c r="JR52" s="116">
        <v>11518.927734375</v>
      </c>
      <c r="JS52" s="116">
        <v>24407.615234375</v>
      </c>
      <c r="JT52" s="117">
        <v>2.1189138889312744</v>
      </c>
      <c r="JU52" s="116">
        <v>12206.9638671875</v>
      </c>
      <c r="JV52" s="116">
        <v>25934.962890625</v>
      </c>
      <c r="JW52" s="117">
        <v>2.1246039867401123</v>
      </c>
      <c r="JX52" s="116">
        <v>12617.7451171875</v>
      </c>
      <c r="JY52" s="116">
        <v>26940.779296875</v>
      </c>
      <c r="JZ52" s="117">
        <v>2.1351499557495117</v>
      </c>
      <c r="KA52" s="116">
        <v>12614.02734375</v>
      </c>
      <c r="KB52" s="116">
        <v>27471.314453125</v>
      </c>
      <c r="KC52" s="117">
        <v>2.1778385639190674</v>
      </c>
      <c r="KD52" s="116">
        <v>13244.779296875</v>
      </c>
      <c r="KE52" s="116">
        <v>27460.06640625</v>
      </c>
      <c r="KF52" s="117">
        <v>2.0732748508453369</v>
      </c>
      <c r="KG52" s="116">
        <v>13546.2646484375</v>
      </c>
      <c r="KH52" s="116">
        <v>28350.681640625</v>
      </c>
      <c r="KI52" s="117">
        <v>2.0928781032562256</v>
      </c>
      <c r="KJ52" s="116">
        <v>13789.583984375</v>
      </c>
      <c r="KK52" s="116">
        <v>29299.96484375</v>
      </c>
      <c r="KL52" s="117">
        <v>2.1247897148132324</v>
      </c>
      <c r="KM52" s="116">
        <v>14154.787109375</v>
      </c>
      <c r="KN52" s="116">
        <v>29831.078125</v>
      </c>
      <c r="KO52" s="117">
        <v>2.1074903011322021</v>
      </c>
      <c r="KP52" s="116">
        <v>14525.91796875</v>
      </c>
      <c r="KQ52" s="116">
        <v>29969.751953125</v>
      </c>
      <c r="KR52" s="117">
        <v>2.0631916522979736</v>
      </c>
      <c r="KS52" s="116">
        <v>14580.46875</v>
      </c>
      <c r="KT52" s="116">
        <v>30261.646484375</v>
      </c>
      <c r="KU52" s="117">
        <v>2.0754919052124023</v>
      </c>
      <c r="KV52" s="134">
        <v>3.6350598335266113</v>
      </c>
      <c r="KW52" s="135">
        <v>3.2333014011383057</v>
      </c>
      <c r="KX52" s="135">
        <v>2.9477949142456055</v>
      </c>
      <c r="KY52" s="135">
        <v>2.9389548301696777</v>
      </c>
      <c r="KZ52" s="135">
        <v>2.4747014045715332</v>
      </c>
      <c r="LA52" s="135">
        <v>2.7114455699920654</v>
      </c>
      <c r="LB52" s="135">
        <v>3.0415222644805908</v>
      </c>
      <c r="LC52" s="135">
        <v>2.5884075164794922</v>
      </c>
      <c r="LD52" s="135">
        <v>2.2532730102539062</v>
      </c>
      <c r="LE52" s="135">
        <v>2.2140541076660156</v>
      </c>
      <c r="LF52" s="135">
        <v>2.1378769874572754</v>
      </c>
      <c r="LG52" s="135">
        <v>2.0927684307098389</v>
      </c>
      <c r="LH52" s="135">
        <f t="shared" si="0"/>
        <v>3.2720520496368408</v>
      </c>
      <c r="LI52" s="135">
        <f t="shared" si="1"/>
        <v>2.7068281173706055</v>
      </c>
      <c r="LJ52" s="135">
        <f t="shared" si="2"/>
        <v>2.6486620903015137</v>
      </c>
      <c r="LK52" s="144">
        <f t="shared" si="3"/>
        <v>2.14823317527771</v>
      </c>
    </row>
    <row r="53" spans="1:323" ht="15" customHeight="1">
      <c r="A53" s="114">
        <v>39</v>
      </c>
      <c r="B53" s="115">
        <v>324.74981689453125</v>
      </c>
      <c r="C53" s="116">
        <v>1147.9697265625</v>
      </c>
      <c r="D53" s="117">
        <v>3.5349357128143311</v>
      </c>
      <c r="E53" s="116">
        <v>351.2960205078125</v>
      </c>
      <c r="F53" s="116">
        <v>1285.2445068359375</v>
      </c>
      <c r="G53" s="117">
        <v>3.6585798263549805</v>
      </c>
      <c r="H53" s="116">
        <v>455.62664794921875</v>
      </c>
      <c r="I53" s="116">
        <v>1484.3526611328125</v>
      </c>
      <c r="J53" s="117">
        <v>3.2578268051147461</v>
      </c>
      <c r="K53" s="116">
        <v>506.43728637695312</v>
      </c>
      <c r="L53" s="116">
        <v>1685.501708984375</v>
      </c>
      <c r="M53" s="117">
        <v>3.3281548023223877</v>
      </c>
      <c r="N53" s="116">
        <v>659.929443359375</v>
      </c>
      <c r="O53" s="116">
        <v>2151.201904296875</v>
      </c>
      <c r="P53" s="117">
        <v>3.2597453594207764</v>
      </c>
      <c r="Q53" s="116">
        <v>820.8880615234375</v>
      </c>
      <c r="R53" s="116">
        <v>2602.40966796875</v>
      </c>
      <c r="S53" s="117">
        <v>3.1702370643615723</v>
      </c>
      <c r="T53" s="116">
        <v>1080.6334228515625</v>
      </c>
      <c r="U53" s="116">
        <v>3371.146240234375</v>
      </c>
      <c r="V53" s="117">
        <v>3.1196019649505615</v>
      </c>
      <c r="W53" s="116">
        <v>1474.1953125</v>
      </c>
      <c r="X53" s="116">
        <v>4423.35205078125</v>
      </c>
      <c r="Y53" s="117">
        <v>3.0005197525024414</v>
      </c>
      <c r="Z53" s="116">
        <v>1540.6116943359375</v>
      </c>
      <c r="AA53" s="116">
        <v>4516.21923828125</v>
      </c>
      <c r="AB53" s="117">
        <v>2.9314455986022949</v>
      </c>
      <c r="AC53" s="116">
        <v>1570.5159912109375</v>
      </c>
      <c r="AD53" s="116">
        <v>4736.29443359375</v>
      </c>
      <c r="AE53" s="117">
        <v>3.0157568454742432</v>
      </c>
      <c r="AF53" s="116">
        <v>1725.070556640625</v>
      </c>
      <c r="AG53" s="116">
        <v>5321.25634765625</v>
      </c>
      <c r="AH53" s="117">
        <v>3.0846600532531738</v>
      </c>
      <c r="AI53" s="116">
        <v>2014.7525634765625</v>
      </c>
      <c r="AJ53" s="116">
        <v>6024.65576171875</v>
      </c>
      <c r="AK53" s="117">
        <v>2.9902708530426025</v>
      </c>
      <c r="AL53" s="116">
        <v>2201.984619140625</v>
      </c>
      <c r="AM53" s="116">
        <v>6416.24560546875</v>
      </c>
      <c r="AN53" s="117">
        <v>2.9138467311859131</v>
      </c>
      <c r="AO53" s="116">
        <v>2655.62353515625</v>
      </c>
      <c r="AP53" s="116">
        <v>7502.65185546875</v>
      </c>
      <c r="AQ53" s="117">
        <v>2.8251941204071045</v>
      </c>
      <c r="AR53" s="116">
        <v>2645.70458984375</v>
      </c>
      <c r="AS53" s="116">
        <v>7661.07568359375</v>
      </c>
      <c r="AT53" s="117">
        <v>2.8956656455993652</v>
      </c>
      <c r="AU53" s="116">
        <v>2828.51806640625</v>
      </c>
      <c r="AV53" s="116">
        <v>8212.2734375</v>
      </c>
      <c r="AW53" s="117">
        <v>2.903383731842041</v>
      </c>
      <c r="AX53" s="116">
        <v>3129.4580078125</v>
      </c>
      <c r="AY53" s="116">
        <v>8821.5390625</v>
      </c>
      <c r="AZ53" s="117">
        <v>2.8188712596893311</v>
      </c>
      <c r="BA53" s="116">
        <v>3297.019287109375</v>
      </c>
      <c r="BB53" s="116">
        <v>8843.2373046875</v>
      </c>
      <c r="BC53" s="117">
        <v>2.6821916103363037</v>
      </c>
      <c r="BD53" s="116">
        <v>3041.12890625</v>
      </c>
      <c r="BE53" s="116">
        <v>8233.236328125</v>
      </c>
      <c r="BF53" s="117">
        <v>2.7072961330413818</v>
      </c>
      <c r="BG53" s="116">
        <v>2552.537109375</v>
      </c>
      <c r="BH53" s="116">
        <v>7514.29736328125</v>
      </c>
      <c r="BI53" s="117">
        <v>2.9438543319702148</v>
      </c>
      <c r="BJ53" s="116">
        <v>2368.650634765625</v>
      </c>
      <c r="BK53" s="116">
        <v>7289.369140625</v>
      </c>
      <c r="BL53" s="117">
        <v>3.0774352550506592</v>
      </c>
      <c r="BM53" s="116">
        <v>2162.53857421875</v>
      </c>
      <c r="BN53" s="116">
        <v>6723.9384765625</v>
      </c>
      <c r="BO53" s="117">
        <v>3.1092803478240967</v>
      </c>
      <c r="BP53" s="116">
        <v>2049.3564453125</v>
      </c>
      <c r="BQ53" s="116">
        <v>6529.9375</v>
      </c>
      <c r="BR53" s="117">
        <v>3.186335563659668</v>
      </c>
      <c r="BS53" s="116">
        <v>2454.72705078125</v>
      </c>
      <c r="BT53" s="116">
        <v>7251.11181640625</v>
      </c>
      <c r="BU53" s="117">
        <v>2.9539380073547363</v>
      </c>
      <c r="BV53" s="116">
        <v>3019.421875</v>
      </c>
      <c r="BW53" s="116">
        <v>8798.943359375</v>
      </c>
      <c r="BX53" s="117">
        <v>2.9141151905059814</v>
      </c>
      <c r="BY53" s="116">
        <v>3433.93212890625</v>
      </c>
      <c r="BZ53" s="116">
        <v>9667.6240234375</v>
      </c>
      <c r="CA53" s="117">
        <v>2.8153219223022461</v>
      </c>
      <c r="CB53" s="116">
        <v>3915.16455078125</v>
      </c>
      <c r="CC53" s="116">
        <v>10394.994140625</v>
      </c>
      <c r="CD53" s="117">
        <v>2.6550593376159668</v>
      </c>
      <c r="CE53" s="116">
        <v>3507.73095703125</v>
      </c>
      <c r="CF53" s="116">
        <v>9502.791015625</v>
      </c>
      <c r="CG53" s="117">
        <v>2.7090990543365479</v>
      </c>
      <c r="CH53" s="116">
        <v>4557.8408203125</v>
      </c>
      <c r="CI53" s="116">
        <v>12313.23828125</v>
      </c>
      <c r="CJ53" s="117">
        <v>2.7015507221221924</v>
      </c>
      <c r="CK53" s="116">
        <v>6431.61376953125</v>
      </c>
      <c r="CL53" s="116">
        <v>16236.947265625</v>
      </c>
      <c r="CM53" s="117">
        <v>2.524552583694458</v>
      </c>
      <c r="CN53" s="116">
        <v>8384.87109375</v>
      </c>
      <c r="CO53" s="116">
        <v>19392.853515625</v>
      </c>
      <c r="CP53" s="117">
        <v>2.3128385543823242</v>
      </c>
      <c r="CQ53" s="116">
        <v>10644.419921875</v>
      </c>
      <c r="CR53" s="116">
        <v>23603.708984375</v>
      </c>
      <c r="CS53" s="117">
        <v>2.2174725532531738</v>
      </c>
      <c r="CT53" s="116">
        <v>19149.859375</v>
      </c>
      <c r="CU53" s="116">
        <v>42257.96484375</v>
      </c>
      <c r="CV53" s="117">
        <v>2.2066984176635742</v>
      </c>
      <c r="CW53" s="116">
        <v>27221.029296875</v>
      </c>
      <c r="CX53" s="116">
        <v>65310.07421875</v>
      </c>
      <c r="CY53" s="117">
        <v>2.3992507457733154</v>
      </c>
      <c r="CZ53" s="116">
        <v>34793.77734375</v>
      </c>
      <c r="DA53" s="116">
        <v>86482.6328125</v>
      </c>
      <c r="DB53" s="117">
        <v>2.4855775833129883</v>
      </c>
      <c r="DC53" s="116">
        <v>59307.2265625</v>
      </c>
      <c r="DD53" s="116">
        <v>144506.3125</v>
      </c>
      <c r="DE53" s="117">
        <v>2.4365718364715576</v>
      </c>
      <c r="DF53" s="116">
        <v>115.96415710449219</v>
      </c>
      <c r="DG53" s="116">
        <v>278.83514404296875</v>
      </c>
      <c r="DH53" s="117">
        <v>2.4044942855834961</v>
      </c>
      <c r="DI53" s="116">
        <v>134.30650329589844</v>
      </c>
      <c r="DJ53" s="116">
        <v>325.01687622070313</v>
      </c>
      <c r="DK53" s="117">
        <v>2.4199638366699219</v>
      </c>
      <c r="DL53" s="116">
        <v>163.8231201171875</v>
      </c>
      <c r="DM53" s="116">
        <v>412.32147216796875</v>
      </c>
      <c r="DN53" s="117">
        <v>2.5168697834014893</v>
      </c>
      <c r="DO53" s="116">
        <v>189.07777404785156</v>
      </c>
      <c r="DP53" s="116">
        <v>486.51699829101562</v>
      </c>
      <c r="DQ53" s="117">
        <v>2.5731050968170166</v>
      </c>
      <c r="DR53" s="116">
        <v>192.96115112304687</v>
      </c>
      <c r="DS53" s="116">
        <v>495.79855346679687</v>
      </c>
      <c r="DT53" s="117">
        <v>2.5694215297698975</v>
      </c>
      <c r="DU53" s="116">
        <v>200.62039184570312</v>
      </c>
      <c r="DV53" s="116">
        <v>532.7967529296875</v>
      </c>
      <c r="DW53" s="117">
        <v>2.6557457447052002</v>
      </c>
      <c r="DX53" s="116">
        <v>211.92239379882812</v>
      </c>
      <c r="DY53" s="116">
        <v>576.49810791015625</v>
      </c>
      <c r="DZ53" s="117">
        <v>2.7203264236450195</v>
      </c>
      <c r="EA53" s="116">
        <v>232.74319458007813</v>
      </c>
      <c r="EB53" s="116">
        <v>625.2574462890625</v>
      </c>
      <c r="EC53" s="117">
        <v>2.6864693164825439</v>
      </c>
      <c r="ED53" s="116">
        <v>256.68359375</v>
      </c>
      <c r="EE53" s="118">
        <v>710.460693359375</v>
      </c>
      <c r="EF53" s="119">
        <v>2.7678461074829102</v>
      </c>
      <c r="EG53" s="115">
        <v>291.16748046875</v>
      </c>
      <c r="EH53" s="116">
        <v>791.27227783203125</v>
      </c>
      <c r="EI53" s="117">
        <v>2.7175846099853516</v>
      </c>
      <c r="EJ53" s="116">
        <v>300.43084716796875</v>
      </c>
      <c r="EK53" s="116">
        <v>870.6112060546875</v>
      </c>
      <c r="EL53" s="117">
        <v>2.8978755474090576</v>
      </c>
      <c r="EM53" s="116">
        <v>340.83868408203125</v>
      </c>
      <c r="EN53" s="116">
        <v>964.3779296875</v>
      </c>
      <c r="EO53" s="117">
        <v>2.8294262886047363</v>
      </c>
      <c r="EP53" s="116">
        <v>364.57357788085937</v>
      </c>
      <c r="EQ53" s="116">
        <v>1051.64501953125</v>
      </c>
      <c r="ER53" s="117">
        <v>2.8845891952514648</v>
      </c>
      <c r="ES53" s="116">
        <v>404.88568115234375</v>
      </c>
      <c r="ET53" s="116">
        <v>1183.7052001953125</v>
      </c>
      <c r="EU53" s="117">
        <v>2.9235541820526123</v>
      </c>
      <c r="EV53" s="116">
        <v>437.88320922851562</v>
      </c>
      <c r="EW53" s="116">
        <v>1289.2550048828125</v>
      </c>
      <c r="EX53" s="117">
        <v>2.9442896842956543</v>
      </c>
      <c r="EY53" s="116">
        <v>482.31411743164062</v>
      </c>
      <c r="EZ53" s="116">
        <v>1404.969970703125</v>
      </c>
      <c r="FA53" s="117">
        <v>2.9129769802093506</v>
      </c>
      <c r="FB53" s="116">
        <v>503.03390502929687</v>
      </c>
      <c r="FC53" s="116">
        <v>1522.5328369140625</v>
      </c>
      <c r="FD53" s="117">
        <v>3.0267002582550049</v>
      </c>
      <c r="FE53" s="116">
        <v>545.36187744140625</v>
      </c>
      <c r="FF53" s="116">
        <v>1641.1009521484375</v>
      </c>
      <c r="FG53" s="117">
        <v>3.0091962814331055</v>
      </c>
      <c r="FH53" s="116">
        <v>577.503662109375</v>
      </c>
      <c r="FI53" s="116">
        <v>1766.1168212890625</v>
      </c>
      <c r="FJ53" s="117">
        <v>3.0581915378570557</v>
      </c>
      <c r="FK53" s="116">
        <v>648.93450927734375</v>
      </c>
      <c r="FL53" s="116">
        <v>1939.3558349609375</v>
      </c>
      <c r="FM53" s="117">
        <v>2.9885232448577881</v>
      </c>
      <c r="FN53" s="116">
        <v>739.275634765625</v>
      </c>
      <c r="FO53" s="116">
        <v>2173.8310546875</v>
      </c>
      <c r="FP53" s="117">
        <v>2.9404878616333008</v>
      </c>
      <c r="FQ53" s="116">
        <v>848.6077880859375</v>
      </c>
      <c r="FR53" s="116">
        <v>2420.566162109375</v>
      </c>
      <c r="FS53" s="117">
        <v>2.8523967266082764</v>
      </c>
      <c r="FT53" s="116">
        <v>955.5711669921875</v>
      </c>
      <c r="FU53" s="116">
        <v>2634.39208984375</v>
      </c>
      <c r="FV53" s="117">
        <v>2.7568769454956055</v>
      </c>
      <c r="FW53" s="116">
        <v>1107.343017578125</v>
      </c>
      <c r="FX53" s="116">
        <v>2916.843017578125</v>
      </c>
      <c r="FY53" s="117">
        <v>2.6340916156768799</v>
      </c>
      <c r="FZ53" s="116">
        <v>1239.324462890625</v>
      </c>
      <c r="GA53" s="116">
        <v>3255.265380859375</v>
      </c>
      <c r="GB53" s="117">
        <v>2.6266450881958008</v>
      </c>
      <c r="GC53" s="116">
        <v>1476.2918701171875</v>
      </c>
      <c r="GD53" s="116">
        <v>3700.954345703125</v>
      </c>
      <c r="GE53" s="117">
        <v>2.5069258213043213</v>
      </c>
      <c r="GF53" s="116">
        <v>1709.6419677734375</v>
      </c>
      <c r="GG53" s="116">
        <v>4251.12890625</v>
      </c>
      <c r="GH53" s="117">
        <v>2.4865608215332031</v>
      </c>
      <c r="GI53" s="116">
        <v>1970.071533203125</v>
      </c>
      <c r="GJ53" s="116">
        <v>4879.4560546875</v>
      </c>
      <c r="GK53" s="117">
        <v>2.4767913818359375</v>
      </c>
      <c r="GL53" s="116">
        <v>2345.735107421875</v>
      </c>
      <c r="GM53" s="116">
        <v>5436.8955078125</v>
      </c>
      <c r="GN53" s="117">
        <v>2.3177790641784668</v>
      </c>
      <c r="GO53" s="116">
        <v>2701.0888671875</v>
      </c>
      <c r="GP53" s="116">
        <v>6302.64306640625</v>
      </c>
      <c r="GQ53" s="117">
        <v>2.3333711624145508</v>
      </c>
      <c r="GR53" s="116">
        <v>3070.35498046875</v>
      </c>
      <c r="GS53" s="116">
        <v>7094.66796875</v>
      </c>
      <c r="GT53" s="117">
        <v>2.310699462890625</v>
      </c>
      <c r="GU53" s="116">
        <v>3546.66259765625</v>
      </c>
      <c r="GV53" s="116">
        <v>7944.0302734375</v>
      </c>
      <c r="GW53" s="117">
        <v>2.2398607730865479</v>
      </c>
      <c r="GX53" s="116">
        <v>4058.674072265625</v>
      </c>
      <c r="GY53" s="116">
        <v>8923.783203125</v>
      </c>
      <c r="GZ53" s="117">
        <v>2.1986942291259766</v>
      </c>
      <c r="HA53" s="116">
        <v>4639.65185546875</v>
      </c>
      <c r="HB53" s="116">
        <v>10142.201171875</v>
      </c>
      <c r="HC53" s="117">
        <v>2.1859831809997559</v>
      </c>
      <c r="HD53" s="116">
        <v>5010.97900390625</v>
      </c>
      <c r="HE53" s="116">
        <v>11383.45703125</v>
      </c>
      <c r="HF53" s="117">
        <v>2.2717032432556152</v>
      </c>
      <c r="HG53" s="116">
        <v>5411.97900390625</v>
      </c>
      <c r="HH53" s="116">
        <v>12092.9248046875</v>
      </c>
      <c r="HI53" s="117">
        <v>2.234473705291748</v>
      </c>
      <c r="HJ53" s="116">
        <v>5781.09619140625</v>
      </c>
      <c r="HK53" s="116">
        <v>12818.4052734375</v>
      </c>
      <c r="HL53" s="117">
        <v>2.2172966003417969</v>
      </c>
      <c r="HM53" s="116">
        <v>6029.0498046875</v>
      </c>
      <c r="HN53" s="116">
        <v>13471.5546875</v>
      </c>
      <c r="HO53" s="117">
        <v>2.234440803527832</v>
      </c>
      <c r="HP53" s="116">
        <v>6271.724609375</v>
      </c>
      <c r="HQ53" s="116">
        <v>13932.62109375</v>
      </c>
      <c r="HR53" s="117">
        <v>2.2214975357055664</v>
      </c>
      <c r="HS53" s="116">
        <v>6514.97509765625</v>
      </c>
      <c r="HT53" s="116">
        <v>14447.1328125</v>
      </c>
      <c r="HU53" s="117">
        <v>2.217526912689209</v>
      </c>
      <c r="HV53" s="116">
        <v>6824.12890625</v>
      </c>
      <c r="HW53" s="116">
        <v>15259.701171875</v>
      </c>
      <c r="HX53" s="117">
        <v>2.2361390590667725</v>
      </c>
      <c r="HY53" s="116">
        <v>7232.93701171875</v>
      </c>
      <c r="HZ53" s="116">
        <v>16170.8642578125</v>
      </c>
      <c r="IA53" s="117">
        <v>2.2357258796691895</v>
      </c>
      <c r="IB53" s="116">
        <v>7597.83740234375</v>
      </c>
      <c r="IC53" s="116">
        <v>16732.7421875</v>
      </c>
      <c r="ID53" s="117">
        <v>2.2023031711578369</v>
      </c>
      <c r="IE53" s="116">
        <v>7817.14501953125</v>
      </c>
      <c r="IF53" s="116">
        <v>17094.140625</v>
      </c>
      <c r="IG53" s="117">
        <v>2.1867499351501465</v>
      </c>
      <c r="IH53" s="116">
        <v>7912.74169921875</v>
      </c>
      <c r="II53" s="116">
        <v>17363.541015625</v>
      </c>
      <c r="IJ53" s="117">
        <v>2.1943774223327637</v>
      </c>
      <c r="IK53" s="116">
        <v>8000.755859375</v>
      </c>
      <c r="IL53" s="116">
        <v>17582.482421875</v>
      </c>
      <c r="IM53" s="117">
        <v>2.1976027488708496</v>
      </c>
      <c r="IN53" s="115">
        <v>8185.6982421875</v>
      </c>
      <c r="IO53" s="116">
        <v>18093.416015625</v>
      </c>
      <c r="IP53" s="117">
        <v>2.210369348526001</v>
      </c>
      <c r="IQ53" s="116">
        <v>8599.0380859375</v>
      </c>
      <c r="IR53" s="116">
        <v>18486.423828125</v>
      </c>
      <c r="IS53" s="117">
        <v>2.1498246192932129</v>
      </c>
      <c r="IT53" s="116">
        <v>8807.650390625</v>
      </c>
      <c r="IU53" s="116">
        <v>19027.142578125</v>
      </c>
      <c r="IV53" s="117">
        <v>2.160297155380249</v>
      </c>
      <c r="IW53" s="116">
        <v>9068.7421875</v>
      </c>
      <c r="IX53" s="116">
        <v>19566.54296875</v>
      </c>
      <c r="IY53" s="117">
        <v>2.1575806140899658</v>
      </c>
      <c r="IZ53" s="116">
        <v>9359.466796875</v>
      </c>
      <c r="JA53" s="116">
        <v>20302.056640625</v>
      </c>
      <c r="JB53" s="117">
        <v>2.1691467761993408</v>
      </c>
      <c r="JC53" s="116">
        <v>9756.310546875</v>
      </c>
      <c r="JD53" s="116">
        <v>21001.220703125</v>
      </c>
      <c r="JE53" s="117">
        <v>2.1525781154632568</v>
      </c>
      <c r="JF53" s="116">
        <v>10119.98828125</v>
      </c>
      <c r="JG53" s="116">
        <v>21666.779296875</v>
      </c>
      <c r="JH53" s="117">
        <v>2.1409885883331299</v>
      </c>
      <c r="JI53" s="116">
        <v>10656.6142578125</v>
      </c>
      <c r="JJ53" s="116">
        <v>22378.923828125</v>
      </c>
      <c r="JK53" s="117">
        <v>2.1000032424926758</v>
      </c>
      <c r="JL53" s="116">
        <v>11129.62890625</v>
      </c>
      <c r="JM53" s="116">
        <v>23505.880859375</v>
      </c>
      <c r="JN53" s="117">
        <v>2.1120092868804932</v>
      </c>
      <c r="JO53" s="116">
        <v>11411.4306640625</v>
      </c>
      <c r="JP53" s="116">
        <v>24163.15234375</v>
      </c>
      <c r="JQ53" s="117">
        <v>2.1174516677856445</v>
      </c>
      <c r="JR53" s="116">
        <v>11725.6689453125</v>
      </c>
      <c r="JS53" s="116">
        <v>24617.21484375</v>
      </c>
      <c r="JT53" s="117">
        <v>2.0994293689727783</v>
      </c>
      <c r="JU53" s="116">
        <v>12427.66015625</v>
      </c>
      <c r="JV53" s="116">
        <v>26158.205078125</v>
      </c>
      <c r="JW53" s="117">
        <v>2.1048374176025391</v>
      </c>
      <c r="JX53" s="116">
        <v>12846.5107421875</v>
      </c>
      <c r="JY53" s="116">
        <v>27173.708984375</v>
      </c>
      <c r="JZ53" s="117">
        <v>2.1152598857879639</v>
      </c>
      <c r="KA53" s="116">
        <v>12857.55078125</v>
      </c>
      <c r="KB53" s="116">
        <v>27712.880859375</v>
      </c>
      <c r="KC53" s="117">
        <v>2.1553778648376465</v>
      </c>
      <c r="KD53" s="116">
        <v>13507.447265625</v>
      </c>
      <c r="KE53" s="116">
        <v>27690.95703125</v>
      </c>
      <c r="KF53" s="117">
        <v>2.0500509738922119</v>
      </c>
      <c r="KG53" s="116">
        <v>13803.7548828125</v>
      </c>
      <c r="KH53" s="116">
        <v>28591.267578125</v>
      </c>
      <c r="KI53" s="117">
        <v>2.0712673664093018</v>
      </c>
      <c r="KJ53" s="116">
        <v>14058.9990234375</v>
      </c>
      <c r="KK53" s="116">
        <v>29552.025390625</v>
      </c>
      <c r="KL53" s="117">
        <v>2.1020007133483887</v>
      </c>
      <c r="KM53" s="116">
        <v>14442.1083984375</v>
      </c>
      <c r="KN53" s="116">
        <v>30085.72265625</v>
      </c>
      <c r="KO53" s="117">
        <v>2.0831947326660156</v>
      </c>
      <c r="KP53" s="116">
        <v>14828.302734375</v>
      </c>
      <c r="KQ53" s="116">
        <v>30220.458984375</v>
      </c>
      <c r="KR53" s="117">
        <v>2.0380253791809082</v>
      </c>
      <c r="KS53" s="116">
        <v>14864.6435546875</v>
      </c>
      <c r="KT53" s="116">
        <v>30516.404296875</v>
      </c>
      <c r="KU53" s="117">
        <v>2.0529522895812988</v>
      </c>
      <c r="KV53" s="134">
        <v>3.5967578887939453</v>
      </c>
      <c r="KW53" s="135">
        <v>3.2271132469177246</v>
      </c>
      <c r="KX53" s="135">
        <v>2.9379615783691406</v>
      </c>
      <c r="KY53" s="135">
        <v>2.9044828414916992</v>
      </c>
      <c r="KZ53" s="135">
        <v>2.4398107528686523</v>
      </c>
      <c r="LA53" s="135">
        <v>2.6525208950042725</v>
      </c>
      <c r="LB53" s="135">
        <v>2.9517936706542969</v>
      </c>
      <c r="LC53" s="135">
        <v>2.5302138328552246</v>
      </c>
      <c r="LD53" s="135">
        <v>2.2257616519927979</v>
      </c>
      <c r="LE53" s="135">
        <v>2.1863977909088135</v>
      </c>
      <c r="LF53" s="135">
        <v>2.1147985458374023</v>
      </c>
      <c r="LG53" s="135">
        <v>2.0694880485534668</v>
      </c>
      <c r="LH53" s="135">
        <f t="shared" si="0"/>
        <v>3.253944238026937</v>
      </c>
      <c r="LI53" s="135">
        <f t="shared" si="1"/>
        <v>2.6721467971801758</v>
      </c>
      <c r="LJ53" s="135">
        <f t="shared" si="2"/>
        <v>2.5900725126266479</v>
      </c>
      <c r="LK53" s="144">
        <f t="shared" si="3"/>
        <v>2.123561461766561</v>
      </c>
    </row>
    <row r="54" spans="1:323" ht="15" customHeight="1">
      <c r="A54" s="114">
        <v>40</v>
      </c>
      <c r="B54" s="115">
        <v>331.2437744140625</v>
      </c>
      <c r="C54" s="116">
        <v>1161.6361083984375</v>
      </c>
      <c r="D54" s="117">
        <v>3.5068919658660889</v>
      </c>
      <c r="E54" s="116">
        <v>359.90908813476562</v>
      </c>
      <c r="F54" s="116">
        <v>1300.738525390625</v>
      </c>
      <c r="G54" s="117">
        <v>3.6140751838684082</v>
      </c>
      <c r="H54" s="116">
        <v>463.97677612304687</v>
      </c>
      <c r="I54" s="116">
        <v>1501.428466796875</v>
      </c>
      <c r="J54" s="117">
        <v>3.2359991073608398</v>
      </c>
      <c r="K54" s="116">
        <v>512.771728515625</v>
      </c>
      <c r="L54" s="116">
        <v>1705.1002197265625</v>
      </c>
      <c r="M54" s="117">
        <v>3.3252618312835693</v>
      </c>
      <c r="N54" s="116">
        <v>667.25274658203125</v>
      </c>
      <c r="O54" s="116">
        <v>2175.995361328125</v>
      </c>
      <c r="P54" s="117">
        <v>3.2611260414123535</v>
      </c>
      <c r="Q54" s="116">
        <v>831.331298828125</v>
      </c>
      <c r="R54" s="116">
        <v>2632.01513671875</v>
      </c>
      <c r="S54" s="117">
        <v>3.1660244464874268</v>
      </c>
      <c r="T54" s="116">
        <v>1092.318603515625</v>
      </c>
      <c r="U54" s="116">
        <v>3409.2236328125</v>
      </c>
      <c r="V54" s="117">
        <v>3.121088981628418</v>
      </c>
      <c r="W54" s="116">
        <v>1490.424560546875</v>
      </c>
      <c r="X54" s="116">
        <v>4472.36962890625</v>
      </c>
      <c r="Y54" s="117">
        <v>3.0007352828979492</v>
      </c>
      <c r="Z54" s="116">
        <v>1555.437744140625</v>
      </c>
      <c r="AA54" s="116">
        <v>4565.68798828125</v>
      </c>
      <c r="AB54" s="117">
        <v>2.935307502746582</v>
      </c>
      <c r="AC54" s="116">
        <v>1589.691162109375</v>
      </c>
      <c r="AD54" s="116">
        <v>4788.89794921875</v>
      </c>
      <c r="AE54" s="117">
        <v>3.0124707221984863</v>
      </c>
      <c r="AF54" s="116">
        <v>1751.6973876953125</v>
      </c>
      <c r="AG54" s="116">
        <v>5380.9697265625</v>
      </c>
      <c r="AH54" s="117">
        <v>3.0718603134155273</v>
      </c>
      <c r="AI54" s="116">
        <v>2040.13720703125</v>
      </c>
      <c r="AJ54" s="116">
        <v>6091.2763671875</v>
      </c>
      <c r="AK54" s="117">
        <v>2.9857189655303955</v>
      </c>
      <c r="AL54" s="116">
        <v>2231.707763671875</v>
      </c>
      <c r="AM54" s="116">
        <v>6486.23486328125</v>
      </c>
      <c r="AN54" s="117">
        <v>2.9063997268676758</v>
      </c>
      <c r="AO54" s="116">
        <v>2693.3828125</v>
      </c>
      <c r="AP54" s="116">
        <v>7583.119140625</v>
      </c>
      <c r="AQ54" s="117">
        <v>2.8154628276824951</v>
      </c>
      <c r="AR54" s="116">
        <v>2688.814453125</v>
      </c>
      <c r="AS54" s="116">
        <v>7744.30322265625</v>
      </c>
      <c r="AT54" s="117">
        <v>2.8801925182342529</v>
      </c>
      <c r="AU54" s="116">
        <v>2874.4638671875</v>
      </c>
      <c r="AV54" s="116">
        <v>8301.6171875</v>
      </c>
      <c r="AW54" s="117">
        <v>2.8880577087402344</v>
      </c>
      <c r="AX54" s="116">
        <v>3180.31103515625</v>
      </c>
      <c r="AY54" s="116">
        <v>8915.9794921875</v>
      </c>
      <c r="AZ54" s="117">
        <v>2.8034930229187012</v>
      </c>
      <c r="BA54" s="116">
        <v>3351.2958984375</v>
      </c>
      <c r="BB54" s="116">
        <v>8935.21875</v>
      </c>
      <c r="BC54" s="117">
        <v>2.6661980152130127</v>
      </c>
      <c r="BD54" s="116">
        <v>3097.557373046875</v>
      </c>
      <c r="BE54" s="116">
        <v>8319.296875</v>
      </c>
      <c r="BF54" s="117">
        <v>2.685760498046875</v>
      </c>
      <c r="BG54" s="116">
        <v>2611.830078125</v>
      </c>
      <c r="BH54" s="116">
        <v>7596.498046875</v>
      </c>
      <c r="BI54" s="117">
        <v>2.9084963798522949</v>
      </c>
      <c r="BJ54" s="116">
        <v>2423.6474609375</v>
      </c>
      <c r="BK54" s="116">
        <v>7370.921875</v>
      </c>
      <c r="BL54" s="117">
        <v>3.0412516593933105</v>
      </c>
      <c r="BM54" s="116">
        <v>2212.801025390625</v>
      </c>
      <c r="BN54" s="116">
        <v>6799.54248046875</v>
      </c>
      <c r="BO54" s="117">
        <v>3.0728213787078857</v>
      </c>
      <c r="BP54" s="116">
        <v>2097.0888671875</v>
      </c>
      <c r="BQ54" s="116">
        <v>6604.21533203125</v>
      </c>
      <c r="BR54" s="117">
        <v>3.1492300033569336</v>
      </c>
      <c r="BS54" s="116">
        <v>2510.681884765625</v>
      </c>
      <c r="BT54" s="116">
        <v>7330.58349609375</v>
      </c>
      <c r="BU54" s="117">
        <v>2.9197580814361572</v>
      </c>
      <c r="BV54" s="116">
        <v>3087.152587890625</v>
      </c>
      <c r="BW54" s="116">
        <v>8894.7021484375</v>
      </c>
      <c r="BX54" s="117">
        <v>2.8811993598937988</v>
      </c>
      <c r="BY54" s="116">
        <v>3508.641845703125</v>
      </c>
      <c r="BZ54" s="116">
        <v>9770.892578125</v>
      </c>
      <c r="CA54" s="117">
        <v>2.7848076820373535</v>
      </c>
      <c r="CB54" s="116">
        <v>4000.432373046875</v>
      </c>
      <c r="CC54" s="116">
        <v>10502.2763671875</v>
      </c>
      <c r="CD54" s="117">
        <v>2.6252853870391846</v>
      </c>
      <c r="CE54" s="116">
        <v>3583.46630859375</v>
      </c>
      <c r="CF54" s="116">
        <v>9602.0732421875</v>
      </c>
      <c r="CG54" s="117">
        <v>2.679548978805542</v>
      </c>
      <c r="CH54" s="116">
        <v>4652.5615234375</v>
      </c>
      <c r="CI54" s="116">
        <v>12441.6982421875</v>
      </c>
      <c r="CJ54" s="117">
        <v>2.6741609573364258</v>
      </c>
      <c r="CK54" s="116">
        <v>6568.076171875</v>
      </c>
      <c r="CL54" s="116">
        <v>16399.22265625</v>
      </c>
      <c r="CM54" s="117">
        <v>2.4968075752258301</v>
      </c>
      <c r="CN54" s="116">
        <v>8563.39453125</v>
      </c>
      <c r="CO54" s="116">
        <v>19574.8203125</v>
      </c>
      <c r="CP54" s="117">
        <v>2.2858715057373047</v>
      </c>
      <c r="CQ54" s="116">
        <v>10874.279296875</v>
      </c>
      <c r="CR54" s="116">
        <v>23817.767578125</v>
      </c>
      <c r="CS54" s="117">
        <v>2.1902847290039062</v>
      </c>
      <c r="CT54" s="116">
        <v>19566.783203125</v>
      </c>
      <c r="CU54" s="116">
        <v>42639.60546875</v>
      </c>
      <c r="CV54" s="117">
        <v>2.1791832447052002</v>
      </c>
      <c r="CW54" s="116">
        <v>27875.80859375</v>
      </c>
      <c r="CX54" s="116">
        <v>65939.421875</v>
      </c>
      <c r="CY54" s="117">
        <v>2.3654711246490479</v>
      </c>
      <c r="CZ54" s="116">
        <v>35671.1875</v>
      </c>
      <c r="DA54" s="116">
        <v>87336.7890625</v>
      </c>
      <c r="DB54" s="117">
        <v>2.4483847618103027</v>
      </c>
      <c r="DC54" s="116">
        <v>60848.04296875</v>
      </c>
      <c r="DD54" s="116">
        <v>145913.453125</v>
      </c>
      <c r="DE54" s="117">
        <v>2.3979973793029785</v>
      </c>
      <c r="DF54" s="116">
        <v>119.09223175048828</v>
      </c>
      <c r="DG54" s="116">
        <v>281.52359008789063</v>
      </c>
      <c r="DH54" s="117">
        <v>2.3639123439788818</v>
      </c>
      <c r="DI54" s="116">
        <v>138.04701232910156</v>
      </c>
      <c r="DJ54" s="116">
        <v>328.16421508789062</v>
      </c>
      <c r="DK54" s="117">
        <v>2.3771917819976807</v>
      </c>
      <c r="DL54" s="116">
        <v>168.57710266113281</v>
      </c>
      <c r="DM54" s="116">
        <v>416.42361450195312</v>
      </c>
      <c r="DN54" s="117">
        <v>2.470226526260376</v>
      </c>
      <c r="DO54" s="116">
        <v>194.76365661621094</v>
      </c>
      <c r="DP54" s="116">
        <v>491.4271240234375</v>
      </c>
      <c r="DQ54" s="117">
        <v>2.5231971740722656</v>
      </c>
      <c r="DR54" s="116">
        <v>198.91787719726562</v>
      </c>
      <c r="DS54" s="116">
        <v>500.79644775390625</v>
      </c>
      <c r="DT54" s="117">
        <v>2.5176041126251221</v>
      </c>
      <c r="DU54" s="116">
        <v>207.01849365234375</v>
      </c>
      <c r="DV54" s="116">
        <v>538.27996826171875</v>
      </c>
      <c r="DW54" s="117">
        <v>2.600153923034668</v>
      </c>
      <c r="DX54" s="116">
        <v>218.90095520019531</v>
      </c>
      <c r="DY54" s="116">
        <v>582.516357421875</v>
      </c>
      <c r="DZ54" s="117">
        <v>2.6610956192016602</v>
      </c>
      <c r="EA54" s="116">
        <v>240.64091491699219</v>
      </c>
      <c r="EB54" s="116">
        <v>631.7337646484375</v>
      </c>
      <c r="EC54" s="117">
        <v>2.6252133846282959</v>
      </c>
      <c r="ED54" s="116">
        <v>265.6678466796875</v>
      </c>
      <c r="EE54" s="118">
        <v>717.94921875</v>
      </c>
      <c r="EF54" s="119">
        <v>2.7024316787719727</v>
      </c>
      <c r="EG54" s="115">
        <v>301.54244995117187</v>
      </c>
      <c r="EH54" s="116">
        <v>799.52142333984375</v>
      </c>
      <c r="EI54" s="117">
        <v>2.6514389514923096</v>
      </c>
      <c r="EJ54" s="116">
        <v>311.453857421875</v>
      </c>
      <c r="EK54" s="116">
        <v>880.02301025390625</v>
      </c>
      <c r="EL54" s="117">
        <v>2.8255324363708496</v>
      </c>
      <c r="EM54" s="116">
        <v>354.19769287109375</v>
      </c>
      <c r="EN54" s="116">
        <v>974.6597900390625</v>
      </c>
      <c r="EO54" s="117">
        <v>2.751739501953125</v>
      </c>
      <c r="EP54" s="116">
        <v>379.0889892578125</v>
      </c>
      <c r="EQ54" s="116">
        <v>1062.9761962890625</v>
      </c>
      <c r="ER54" s="117">
        <v>2.8040280342102051</v>
      </c>
      <c r="ES54" s="116">
        <v>420.9713134765625</v>
      </c>
      <c r="ET54" s="116">
        <v>1196.552734375</v>
      </c>
      <c r="EU54" s="117">
        <v>2.8423616886138916</v>
      </c>
      <c r="EV54" s="116">
        <v>455.82293701171875</v>
      </c>
      <c r="EW54" s="116">
        <v>1303.29638671875</v>
      </c>
      <c r="EX54" s="117">
        <v>2.8592164516448975</v>
      </c>
      <c r="EY54" s="116">
        <v>502.7740478515625</v>
      </c>
      <c r="EZ54" s="116">
        <v>1420.1787109375</v>
      </c>
      <c r="FA54" s="117">
        <v>2.82468581199646</v>
      </c>
      <c r="FB54" s="116">
        <v>524.7578125</v>
      </c>
      <c r="FC54" s="116">
        <v>1539.3453369140625</v>
      </c>
      <c r="FD54" s="117">
        <v>2.9334394931793213</v>
      </c>
      <c r="FE54" s="116">
        <v>569.41302490234375</v>
      </c>
      <c r="FF54" s="116">
        <v>1659.1649169921875</v>
      </c>
      <c r="FG54" s="117">
        <v>2.9138162136077881</v>
      </c>
      <c r="FH54" s="116">
        <v>603.14764404296875</v>
      </c>
      <c r="FI54" s="116">
        <v>1785.7156982421875</v>
      </c>
      <c r="FJ54" s="117">
        <v>2.9606609344482422</v>
      </c>
      <c r="FK54" s="116">
        <v>677.818603515625</v>
      </c>
      <c r="FL54" s="116">
        <v>1960.624755859375</v>
      </c>
      <c r="FM54" s="117">
        <v>2.8925507068634033</v>
      </c>
      <c r="FN54" s="116">
        <v>772.441162109375</v>
      </c>
      <c r="FO54" s="116">
        <v>2197.467041015625</v>
      </c>
      <c r="FP54" s="117">
        <v>2.8448340892791748</v>
      </c>
      <c r="FQ54" s="116">
        <v>886.5751953125</v>
      </c>
      <c r="FR54" s="116">
        <v>2446.452392578125</v>
      </c>
      <c r="FS54" s="117">
        <v>2.759441614151001</v>
      </c>
      <c r="FT54" s="116">
        <v>995.466796875</v>
      </c>
      <c r="FU54" s="116">
        <v>2662.043212890625</v>
      </c>
      <c r="FV54" s="117">
        <v>2.6741657257080078</v>
      </c>
      <c r="FW54" s="116">
        <v>1150.3988037109375</v>
      </c>
      <c r="FX54" s="116">
        <v>2946.6455078125</v>
      </c>
      <c r="FY54" s="117">
        <v>2.5614120960235596</v>
      </c>
      <c r="FZ54" s="116">
        <v>1283.8822021484375</v>
      </c>
      <c r="GA54" s="116">
        <v>3288.495361328125</v>
      </c>
      <c r="GB54" s="117">
        <v>2.561368465423584</v>
      </c>
      <c r="GC54" s="116">
        <v>1525.066162109375</v>
      </c>
      <c r="GD54" s="116">
        <v>3737.62744140625</v>
      </c>
      <c r="GE54" s="117">
        <v>2.4507968425750732</v>
      </c>
      <c r="GF54" s="116">
        <v>1761.278076171875</v>
      </c>
      <c r="GG54" s="116">
        <v>4293.0576171875</v>
      </c>
      <c r="GH54" s="117">
        <v>2.4374673366546631</v>
      </c>
      <c r="GI54" s="116">
        <v>2025.39990234375</v>
      </c>
      <c r="GJ54" s="116">
        <v>4927.48486328125</v>
      </c>
      <c r="GK54" s="117">
        <v>2.4328453540802002</v>
      </c>
      <c r="GL54" s="116">
        <v>2406.412353515625</v>
      </c>
      <c r="GM54" s="116">
        <v>5487.90771484375</v>
      </c>
      <c r="GN54" s="117">
        <v>2.2805349826812744</v>
      </c>
      <c r="GO54" s="116">
        <v>2768.6259765625</v>
      </c>
      <c r="GP54" s="116">
        <v>6362.12255859375</v>
      </c>
      <c r="GQ54" s="117">
        <v>2.2979350090026855</v>
      </c>
      <c r="GR54" s="116">
        <v>3138.03466796875</v>
      </c>
      <c r="GS54" s="116">
        <v>7161.177734375</v>
      </c>
      <c r="GT54" s="117">
        <v>2.2820582389831543</v>
      </c>
      <c r="GU54" s="116">
        <v>3625.842041015625</v>
      </c>
      <c r="GV54" s="116">
        <v>8016.67138671875</v>
      </c>
      <c r="GW54" s="117">
        <v>2.210982084274292</v>
      </c>
      <c r="GX54" s="116">
        <v>4166.54345703125</v>
      </c>
      <c r="GY54" s="116">
        <v>9003.9765625</v>
      </c>
      <c r="GZ54" s="117">
        <v>2.1610183715820313</v>
      </c>
      <c r="HA54" s="116">
        <v>4768.04443359375</v>
      </c>
      <c r="HB54" s="116">
        <v>10232.8515625</v>
      </c>
      <c r="HC54" s="117">
        <v>2.1461317539215088</v>
      </c>
      <c r="HD54" s="116">
        <v>5141.10205078125</v>
      </c>
      <c r="HE54" s="116">
        <v>11488.603515625</v>
      </c>
      <c r="HF54" s="117">
        <v>2.2346577644348145</v>
      </c>
      <c r="HG54" s="116">
        <v>5560.70068359375</v>
      </c>
      <c r="HH54" s="116">
        <v>12203.0439453125</v>
      </c>
      <c r="HI54" s="117">
        <v>2.1945154666900635</v>
      </c>
      <c r="HJ54" s="116">
        <v>5894.56884765625</v>
      </c>
      <c r="HK54" s="116">
        <v>12934.751953125</v>
      </c>
      <c r="HL54" s="117">
        <v>2.1943507194519043</v>
      </c>
      <c r="HM54" s="116">
        <v>6150.4990234375</v>
      </c>
      <c r="HN54" s="116">
        <v>13594.58984375</v>
      </c>
      <c r="HO54" s="117">
        <v>2.2103230953216553</v>
      </c>
      <c r="HP54" s="116">
        <v>6403.3466796875</v>
      </c>
      <c r="HQ54" s="116">
        <v>14059.2099609375</v>
      </c>
      <c r="HR54" s="117">
        <v>2.1956033706665039</v>
      </c>
      <c r="HS54" s="116">
        <v>6650.10986328125</v>
      </c>
      <c r="HT54" s="116">
        <v>14578.1904296875</v>
      </c>
      <c r="HU54" s="117">
        <v>2.1921727657318115</v>
      </c>
      <c r="HV54" s="116">
        <v>6962.55078125</v>
      </c>
      <c r="HW54" s="116">
        <v>15399.150390625</v>
      </c>
      <c r="HX54" s="117">
        <v>2.2117109298706055</v>
      </c>
      <c r="HY54" s="116">
        <v>7390.818359375</v>
      </c>
      <c r="HZ54" s="116">
        <v>16318.51953125</v>
      </c>
      <c r="IA54" s="117">
        <v>2.2079448699951172</v>
      </c>
      <c r="IB54" s="116">
        <v>7762.671875</v>
      </c>
      <c r="IC54" s="116">
        <v>16883.591796875</v>
      </c>
      <c r="ID54" s="117">
        <v>2.1749718189239502</v>
      </c>
      <c r="IE54" s="116">
        <v>7979.39306640625</v>
      </c>
      <c r="IF54" s="116">
        <v>17247.41015625</v>
      </c>
      <c r="IG54" s="117">
        <v>2.1614940166473389</v>
      </c>
      <c r="IH54" s="116">
        <v>8082.080078125</v>
      </c>
      <c r="II54" s="116">
        <v>17519.654296875</v>
      </c>
      <c r="IJ54" s="117">
        <v>2.1677160263061523</v>
      </c>
      <c r="IK54" s="116">
        <v>8175.955078125</v>
      </c>
      <c r="IL54" s="116">
        <v>17740.720703125</v>
      </c>
      <c r="IM54" s="117">
        <v>2.1698651313781738</v>
      </c>
      <c r="IN54" s="115">
        <v>8375.0693359375</v>
      </c>
      <c r="IO54" s="116">
        <v>18256.970703125</v>
      </c>
      <c r="IP54" s="117">
        <v>2.1799187660217285</v>
      </c>
      <c r="IQ54" s="116">
        <v>8788.5625</v>
      </c>
      <c r="IR54" s="116">
        <v>18649.6015625</v>
      </c>
      <c r="IS54" s="117">
        <v>2.1220309734344482</v>
      </c>
      <c r="IT54" s="116">
        <v>8981.1025390625</v>
      </c>
      <c r="IU54" s="116">
        <v>19196.015625</v>
      </c>
      <c r="IV54" s="117">
        <v>2.137378454208374</v>
      </c>
      <c r="IW54" s="116">
        <v>9244.28125</v>
      </c>
      <c r="IX54" s="116">
        <v>19740.05078125</v>
      </c>
      <c r="IY54" s="117">
        <v>2.1353797912597656</v>
      </c>
      <c r="IZ54" s="116">
        <v>9542.3408203125</v>
      </c>
      <c r="JA54" s="116">
        <v>20482.912109375</v>
      </c>
      <c r="JB54" s="117">
        <v>2.1465291976928711</v>
      </c>
      <c r="JC54" s="116">
        <v>9951.9970703125</v>
      </c>
      <c r="JD54" s="116">
        <v>21187.015625</v>
      </c>
      <c r="JE54" s="117">
        <v>2.1289210319519043</v>
      </c>
      <c r="JF54" s="116">
        <v>10364.8642578125</v>
      </c>
      <c r="JG54" s="116">
        <v>21857.201171875</v>
      </c>
      <c r="JH54" s="117">
        <v>2.1087782382965088</v>
      </c>
      <c r="JI54" s="116">
        <v>10879.6875</v>
      </c>
      <c r="JJ54" s="116">
        <v>22572.353515625</v>
      </c>
      <c r="JK54" s="117">
        <v>2.0747244358062744</v>
      </c>
      <c r="JL54" s="116">
        <v>11328.7236328125</v>
      </c>
      <c r="JM54" s="116">
        <v>23710.490234375</v>
      </c>
      <c r="JN54" s="117">
        <v>2.0929534435272217</v>
      </c>
      <c r="JO54" s="116">
        <v>11615.1171875</v>
      </c>
      <c r="JP54" s="116">
        <v>24373.982421875</v>
      </c>
      <c r="JQ54" s="117">
        <v>2.0984706878662109</v>
      </c>
      <c r="JR54" s="116">
        <v>11933.2314453125</v>
      </c>
      <c r="JS54" s="116">
        <v>24830.34375</v>
      </c>
      <c r="JT54" s="117">
        <v>2.080772876739502</v>
      </c>
      <c r="JU54" s="116">
        <v>12648.783203125</v>
      </c>
      <c r="JV54" s="116">
        <v>26385.20703125</v>
      </c>
      <c r="JW54" s="117">
        <v>2.0859878063201904</v>
      </c>
      <c r="JX54" s="116">
        <v>13076.328125</v>
      </c>
      <c r="JY54" s="116">
        <v>27410.580078125</v>
      </c>
      <c r="JZ54" s="117">
        <v>2.096198558807373</v>
      </c>
      <c r="KA54" s="116">
        <v>13101.7138671875</v>
      </c>
      <c r="KB54" s="116">
        <v>27958.4375</v>
      </c>
      <c r="KC54" s="117">
        <v>2.1339526176452637</v>
      </c>
      <c r="KD54" s="116">
        <v>13777.3369140625</v>
      </c>
      <c r="KE54" s="116">
        <v>27925.11328125</v>
      </c>
      <c r="KF54" s="117">
        <v>2.0268876552581787</v>
      </c>
      <c r="KG54" s="116">
        <v>14062.1181640625</v>
      </c>
      <c r="KH54" s="116">
        <v>28835.57421875</v>
      </c>
      <c r="KI54" s="117">
        <v>2.0505855083465576</v>
      </c>
      <c r="KJ54" s="116">
        <v>14339.2041015625</v>
      </c>
      <c r="KK54" s="116">
        <v>29807.931640625</v>
      </c>
      <c r="KL54" s="117">
        <v>2.0787715911865234</v>
      </c>
      <c r="KM54" s="116">
        <v>14738.0263671875</v>
      </c>
      <c r="KN54" s="116">
        <v>30343.9921875</v>
      </c>
      <c r="KO54" s="117">
        <v>2.0588910579681396</v>
      </c>
      <c r="KP54" s="116">
        <v>15134.173828125</v>
      </c>
      <c r="KQ54" s="116">
        <v>30474.447265625</v>
      </c>
      <c r="KR54" s="117">
        <v>2.0136182308197021</v>
      </c>
      <c r="KS54" s="116">
        <v>15161.55859375</v>
      </c>
      <c r="KT54" s="116">
        <v>30774.810546875</v>
      </c>
      <c r="KU54" s="117">
        <v>2.0297920703887939</v>
      </c>
      <c r="KV54" s="134">
        <v>3.560483455657959</v>
      </c>
      <c r="KW54" s="135">
        <v>3.2218999862670898</v>
      </c>
      <c r="KX54" s="135">
        <v>2.9299697875976562</v>
      </c>
      <c r="KY54" s="135">
        <v>2.8734807968139648</v>
      </c>
      <c r="KZ54" s="135">
        <v>2.4081623554229736</v>
      </c>
      <c r="LA54" s="135">
        <v>2.5954084396362305</v>
      </c>
      <c r="LB54" s="135">
        <v>2.8627333641052246</v>
      </c>
      <c r="LC54" s="135">
        <v>2.4738025665283203</v>
      </c>
      <c r="LD54" s="135">
        <v>2.1951465606689453</v>
      </c>
      <c r="LE54" s="135">
        <v>2.160322904586792</v>
      </c>
      <c r="LF54" s="135">
        <v>2.0927648544311523</v>
      </c>
      <c r="LG54" s="135">
        <v>2.0463316440582275</v>
      </c>
      <c r="LH54" s="135">
        <f t="shared" si="0"/>
        <v>3.2374510765075684</v>
      </c>
      <c r="LI54" s="135">
        <f t="shared" si="1"/>
        <v>2.6408215761184692</v>
      </c>
      <c r="LJ54" s="135">
        <f t="shared" si="2"/>
        <v>2.5317727327346802</v>
      </c>
      <c r="LK54" s="144">
        <f t="shared" si="3"/>
        <v>2.0998064676920571</v>
      </c>
    </row>
    <row r="55" spans="1:323" ht="15" customHeight="1">
      <c r="A55" s="114">
        <v>41</v>
      </c>
      <c r="B55" s="115">
        <v>337.75222778320312</v>
      </c>
      <c r="C55" s="116">
        <v>1175.6552734375</v>
      </c>
      <c r="D55" s="117">
        <v>3.4808216094970703</v>
      </c>
      <c r="E55" s="116">
        <v>368.54742431640625</v>
      </c>
      <c r="F55" s="116">
        <v>1316.6116943359375</v>
      </c>
      <c r="G55" s="117">
        <v>3.5724349021911621</v>
      </c>
      <c r="H55" s="116">
        <v>472.25283813476562</v>
      </c>
      <c r="I55" s="116">
        <v>1518.942138671875</v>
      </c>
      <c r="J55" s="117">
        <v>3.2163748741149902</v>
      </c>
      <c r="K55" s="116">
        <v>519.281494140625</v>
      </c>
      <c r="L55" s="116">
        <v>1725.2542724609375</v>
      </c>
      <c r="M55" s="117">
        <v>3.3223874568939209</v>
      </c>
      <c r="N55" s="116">
        <v>674.44384765625</v>
      </c>
      <c r="O55" s="116">
        <v>2201.506103515625</v>
      </c>
      <c r="P55" s="117">
        <v>3.2641799449920654</v>
      </c>
      <c r="Q55" s="116">
        <v>841.9820556640625</v>
      </c>
      <c r="R55" s="116">
        <v>2662.4453125</v>
      </c>
      <c r="S55" s="117">
        <v>3.162116527557373</v>
      </c>
      <c r="T55" s="116">
        <v>1103.7279052734375</v>
      </c>
      <c r="U55" s="116">
        <v>3448.39599609375</v>
      </c>
      <c r="V55" s="117">
        <v>3.1243171691894531</v>
      </c>
      <c r="W55" s="116">
        <v>1506.712158203125</v>
      </c>
      <c r="X55" s="116">
        <v>4522.77294921875</v>
      </c>
      <c r="Y55" s="117">
        <v>3.0017497539520264</v>
      </c>
      <c r="Z55" s="116">
        <v>1569.2530517578125</v>
      </c>
      <c r="AA55" s="116">
        <v>4616.59033203125</v>
      </c>
      <c r="AB55" s="117">
        <v>2.9419031143188477</v>
      </c>
      <c r="AC55" s="116">
        <v>1609.16845703125</v>
      </c>
      <c r="AD55" s="116">
        <v>4842.95703125</v>
      </c>
      <c r="AE55" s="117">
        <v>3.0096023082733154</v>
      </c>
      <c r="AF55" s="116">
        <v>1777.6527099609375</v>
      </c>
      <c r="AG55" s="116">
        <v>5442.26220703125</v>
      </c>
      <c r="AH55" s="117">
        <v>3.0614879131317139</v>
      </c>
      <c r="AI55" s="116">
        <v>2065.650634765625</v>
      </c>
      <c r="AJ55" s="116">
        <v>6159.7236328125</v>
      </c>
      <c r="AK55" s="117">
        <v>2.9819774627685547</v>
      </c>
      <c r="AL55" s="116">
        <v>2261.1455078125</v>
      </c>
      <c r="AM55" s="116">
        <v>6558.095703125</v>
      </c>
      <c r="AN55" s="117">
        <v>2.9003422260284424</v>
      </c>
      <c r="AO55" s="116">
        <v>2729.8681640625</v>
      </c>
      <c r="AP55" s="116">
        <v>7665.68505859375</v>
      </c>
      <c r="AQ55" s="117">
        <v>2.8080787658691406</v>
      </c>
      <c r="AR55" s="116">
        <v>2729.653076171875</v>
      </c>
      <c r="AS55" s="116">
        <v>7829.6396484375</v>
      </c>
      <c r="AT55" s="117">
        <v>2.8683643341064453</v>
      </c>
      <c r="AU55" s="116">
        <v>2918.154296875</v>
      </c>
      <c r="AV55" s="116">
        <v>8393.2294921875</v>
      </c>
      <c r="AW55" s="117">
        <v>2.8762116432189941</v>
      </c>
      <c r="AX55" s="116">
        <v>3228.514892578125</v>
      </c>
      <c r="AY55" s="116">
        <v>9012.7822265625</v>
      </c>
      <c r="AZ55" s="117">
        <v>2.7916185855865479</v>
      </c>
      <c r="BA55" s="116">
        <v>3402.9697265625</v>
      </c>
      <c r="BB55" s="116">
        <v>9029.4189453125</v>
      </c>
      <c r="BC55" s="117">
        <v>2.6533937454223633</v>
      </c>
      <c r="BD55" s="116">
        <v>3150.85693359375</v>
      </c>
      <c r="BE55" s="116">
        <v>8407.34375</v>
      </c>
      <c r="BF55" s="117">
        <v>2.6682720184326172</v>
      </c>
      <c r="BG55" s="116">
        <v>2669.951171875</v>
      </c>
      <c r="BH55" s="116">
        <v>7680.48974609375</v>
      </c>
      <c r="BI55" s="117">
        <v>2.8766405582427979</v>
      </c>
      <c r="BJ55" s="116">
        <v>2477.5732421875</v>
      </c>
      <c r="BK55" s="116">
        <v>7454.31494140625</v>
      </c>
      <c r="BL55" s="117">
        <v>3.008716344833374</v>
      </c>
      <c r="BM55" s="116">
        <v>2262.10595703125</v>
      </c>
      <c r="BN55" s="116">
        <v>6876.86376953125</v>
      </c>
      <c r="BO55" s="117">
        <v>3.0400271415710449</v>
      </c>
      <c r="BP55" s="116">
        <v>2143.855712890625</v>
      </c>
      <c r="BQ55" s="116">
        <v>6680.208984375</v>
      </c>
      <c r="BR55" s="117">
        <v>3.1159787178039551</v>
      </c>
      <c r="BS55" s="116">
        <v>2565.063232421875</v>
      </c>
      <c r="BT55" s="116">
        <v>7411.8134765625</v>
      </c>
      <c r="BU55" s="117">
        <v>2.8895246982574463</v>
      </c>
      <c r="BV55" s="116">
        <v>3152.5419921875</v>
      </c>
      <c r="BW55" s="116">
        <v>8992.5771484375</v>
      </c>
      <c r="BX55" s="117">
        <v>2.8524844646453857</v>
      </c>
      <c r="BY55" s="116">
        <v>3579.86865234375</v>
      </c>
      <c r="BZ55" s="116">
        <v>9876.4228515625</v>
      </c>
      <c r="CA55" s="117">
        <v>2.7588784694671631</v>
      </c>
      <c r="CB55" s="116">
        <v>4081.67529296875</v>
      </c>
      <c r="CC55" s="116">
        <v>10611.7822265625</v>
      </c>
      <c r="CD55" s="117">
        <v>2.5998594760894775</v>
      </c>
      <c r="CE55" s="116">
        <v>3655.4052734375</v>
      </c>
      <c r="CF55" s="116">
        <v>9703.46875</v>
      </c>
      <c r="CG55" s="117">
        <v>2.6545534133911133</v>
      </c>
      <c r="CH55" s="116">
        <v>4742.607421875</v>
      </c>
      <c r="CI55" s="116">
        <v>12572.951171875</v>
      </c>
      <c r="CJ55" s="117">
        <v>2.6510629653930664</v>
      </c>
      <c r="CK55" s="116">
        <v>6703.01318359375</v>
      </c>
      <c r="CL55" s="116">
        <v>16564.73828125</v>
      </c>
      <c r="CM55" s="117">
        <v>2.4712376594543457</v>
      </c>
      <c r="CN55" s="116">
        <v>8732.5908203125</v>
      </c>
      <c r="CO55" s="116">
        <v>19760.00390625</v>
      </c>
      <c r="CP55" s="117">
        <v>2.2627882957458496</v>
      </c>
      <c r="CQ55" s="116">
        <v>11093.0546875</v>
      </c>
      <c r="CR55" s="116">
        <v>24035.27734375</v>
      </c>
      <c r="CS55" s="117">
        <v>2.1666960716247559</v>
      </c>
      <c r="CT55" s="116">
        <v>19963.708984375</v>
      </c>
      <c r="CU55" s="116">
        <v>43027.26953125</v>
      </c>
      <c r="CV55" s="117">
        <v>2.1552743911743164</v>
      </c>
      <c r="CW55" s="116">
        <v>28519.625</v>
      </c>
      <c r="CX55" s="116">
        <v>66579.09375</v>
      </c>
      <c r="CY55" s="117">
        <v>2.3345010280609131</v>
      </c>
      <c r="CZ55" s="116">
        <v>36540.84765625</v>
      </c>
      <c r="DA55" s="116">
        <v>88205.09375</v>
      </c>
      <c r="DB55" s="117">
        <v>2.4138765335083008</v>
      </c>
      <c r="DC55" s="116">
        <v>62384.12109375</v>
      </c>
      <c r="DD55" s="116">
        <v>147342.21875</v>
      </c>
      <c r="DE55" s="117">
        <v>2.3618545532226562</v>
      </c>
      <c r="DF55" s="116">
        <v>122.21503448486328</v>
      </c>
      <c r="DG55" s="116">
        <v>284.2501220703125</v>
      </c>
      <c r="DH55" s="117">
        <v>2.3258194923400879</v>
      </c>
      <c r="DI55" s="116">
        <v>141.79757690429687</v>
      </c>
      <c r="DJ55" s="116">
        <v>331.354736328125</v>
      </c>
      <c r="DK55" s="117">
        <v>2.3368151187896729</v>
      </c>
      <c r="DL55" s="116">
        <v>173.3719482421875</v>
      </c>
      <c r="DM55" s="116">
        <v>420.58383178710937</v>
      </c>
      <c r="DN55" s="117">
        <v>2.4259047508239746</v>
      </c>
      <c r="DO55" s="116">
        <v>200.52925109863281</v>
      </c>
      <c r="DP55" s="116">
        <v>496.40652465820312</v>
      </c>
      <c r="DQ55" s="117">
        <v>2.4754817485809326</v>
      </c>
      <c r="DR55" s="116">
        <v>204.98295593261719</v>
      </c>
      <c r="DS55" s="116">
        <v>505.86172485351563</v>
      </c>
      <c r="DT55" s="117">
        <v>2.4678232669830322</v>
      </c>
      <c r="DU55" s="116">
        <v>213.56451416015625</v>
      </c>
      <c r="DV55" s="116">
        <v>543.8392333984375</v>
      </c>
      <c r="DW55" s="117">
        <v>2.5464868545532227</v>
      </c>
      <c r="DX55" s="116">
        <v>226.06983947753906</v>
      </c>
      <c r="DY55" s="116">
        <v>588.61895751953125</v>
      </c>
      <c r="DZ55" s="117">
        <v>2.6037039756774902</v>
      </c>
      <c r="EA55" s="116">
        <v>248.78463745117187</v>
      </c>
      <c r="EB55" s="116">
        <v>638.2939453125</v>
      </c>
      <c r="EC55" s="117">
        <v>2.5656485557556152</v>
      </c>
      <c r="ED55" s="116">
        <v>274.96673583984375</v>
      </c>
      <c r="EE55" s="118">
        <v>725.53668212890625</v>
      </c>
      <c r="EF55" s="119">
        <v>2.6386344432830811</v>
      </c>
      <c r="EG55" s="115">
        <v>312.31829833984375</v>
      </c>
      <c r="EH55" s="116">
        <v>807.8709716796875</v>
      </c>
      <c r="EI55" s="117">
        <v>2.58669114112854</v>
      </c>
      <c r="EJ55" s="116">
        <v>322.943359375</v>
      </c>
      <c r="EK55" s="116">
        <v>889.56304931640625</v>
      </c>
      <c r="EL55" s="117">
        <v>2.7545483112335205</v>
      </c>
      <c r="EM55" s="116">
        <v>368.18939208984375</v>
      </c>
      <c r="EN55" s="116">
        <v>985.0584716796875</v>
      </c>
      <c r="EO55" s="117">
        <v>2.6754124164581299</v>
      </c>
      <c r="EP55" s="116">
        <v>394.33926391601562</v>
      </c>
      <c r="EQ55" s="116">
        <v>1074.4393310546875</v>
      </c>
      <c r="ER55" s="117">
        <v>2.7246572971343994</v>
      </c>
      <c r="ES55" s="116">
        <v>437.90798950195312</v>
      </c>
      <c r="ET55" s="116">
        <v>1209.5557861328125</v>
      </c>
      <c r="EU55" s="117">
        <v>2.7621231079101562</v>
      </c>
      <c r="EV55" s="116">
        <v>474.77975463867187</v>
      </c>
      <c r="EW55" s="116">
        <v>1317.501220703125</v>
      </c>
      <c r="EX55" s="117">
        <v>2.7749733924865723</v>
      </c>
      <c r="EY55" s="116">
        <v>524.47735595703125</v>
      </c>
      <c r="EZ55" s="116">
        <v>1435.5458984375</v>
      </c>
      <c r="FA55" s="117">
        <v>2.7370979785919189</v>
      </c>
      <c r="FB55" s="116">
        <v>547.86712646484375</v>
      </c>
      <c r="FC55" s="116">
        <v>1556.3480224609375</v>
      </c>
      <c r="FD55" s="117">
        <v>2.8407399654388428</v>
      </c>
      <c r="FE55" s="116">
        <v>595.074462890625</v>
      </c>
      <c r="FF55" s="116">
        <v>1677.4202880859375</v>
      </c>
      <c r="FG55" s="117">
        <v>2.8188409805297852</v>
      </c>
      <c r="FH55" s="116">
        <v>630.56060791015625</v>
      </c>
      <c r="FI55" s="116">
        <v>1805.5296630859375</v>
      </c>
      <c r="FJ55" s="117">
        <v>2.8633720874786377</v>
      </c>
      <c r="FK55" s="116">
        <v>708.70172119140625</v>
      </c>
      <c r="FL55" s="116">
        <v>1982.1083984375</v>
      </c>
      <c r="FM55" s="117">
        <v>2.7968161106109619</v>
      </c>
      <c r="FN55" s="116">
        <v>807.92315673828125</v>
      </c>
      <c r="FO55" s="116">
        <v>2221.32275390625</v>
      </c>
      <c r="FP55" s="117">
        <v>2.7494232654571533</v>
      </c>
      <c r="FQ55" s="116">
        <v>927.18768310546875</v>
      </c>
      <c r="FR55" s="116">
        <v>2472.55078125</v>
      </c>
      <c r="FS55" s="117">
        <v>2.6667208671569824</v>
      </c>
      <c r="FT55" s="116">
        <v>1037.707275390625</v>
      </c>
      <c r="FU55" s="116">
        <v>2689.935791015625</v>
      </c>
      <c r="FV55" s="117">
        <v>2.592191219329834</v>
      </c>
      <c r="FW55" s="116">
        <v>1195.504638671875</v>
      </c>
      <c r="FX55" s="116">
        <v>2976.7109375</v>
      </c>
      <c r="FY55" s="117">
        <v>2.4899201393127441</v>
      </c>
      <c r="FZ55" s="116">
        <v>1330.04345703125</v>
      </c>
      <c r="GA55" s="116">
        <v>3322.0830078125</v>
      </c>
      <c r="GB55" s="117">
        <v>2.497725248336792</v>
      </c>
      <c r="GC55" s="116">
        <v>1573.6090087890625</v>
      </c>
      <c r="GD55" s="116">
        <v>3774.708740234375</v>
      </c>
      <c r="GE55" s="117">
        <v>2.3987588882446289</v>
      </c>
      <c r="GF55" s="116">
        <v>1810.8056640625</v>
      </c>
      <c r="GG55" s="116">
        <v>4335.53271484375</v>
      </c>
      <c r="GH55" s="117">
        <v>2.3942561149597168</v>
      </c>
      <c r="GI55" s="116">
        <v>2079.899169921875</v>
      </c>
      <c r="GJ55" s="116">
        <v>4976.205078125</v>
      </c>
      <c r="GK55" s="117">
        <v>2.3925223350524902</v>
      </c>
      <c r="GL55" s="116">
        <v>2468.173583984375</v>
      </c>
      <c r="GM55" s="116">
        <v>5539.6142578125</v>
      </c>
      <c r="GN55" s="117">
        <v>2.2444183826446533</v>
      </c>
      <c r="GO55" s="116">
        <v>2849.29248046875</v>
      </c>
      <c r="GP55" s="116">
        <v>6422.3525390625</v>
      </c>
      <c r="GQ55" s="117">
        <v>2.254016637802124</v>
      </c>
      <c r="GR55" s="116">
        <v>3208.0517578125</v>
      </c>
      <c r="GS55" s="116">
        <v>7228.7734375</v>
      </c>
      <c r="GT55" s="117">
        <v>2.2533218860626221</v>
      </c>
      <c r="GU55" s="116">
        <v>3707.3505859375</v>
      </c>
      <c r="GV55" s="116">
        <v>8090.40234375</v>
      </c>
      <c r="GW55" s="117">
        <v>2.1822597980499268</v>
      </c>
      <c r="GX55" s="116">
        <v>4278.98583984375</v>
      </c>
      <c r="GY55" s="116">
        <v>9085.01953125</v>
      </c>
      <c r="GZ55" s="117">
        <v>2.1231710910797119</v>
      </c>
      <c r="HA55" s="116">
        <v>4903.94140625</v>
      </c>
      <c r="HB55" s="116">
        <v>10324.3330078125</v>
      </c>
      <c r="HC55" s="117">
        <v>2.1053133010864258</v>
      </c>
      <c r="HD55" s="116">
        <v>5278.3466796875</v>
      </c>
      <c r="HE55" s="116">
        <v>11595.03125</v>
      </c>
      <c r="HF55" s="117">
        <v>2.1967165470123291</v>
      </c>
      <c r="HG55" s="116">
        <v>5715.00390625</v>
      </c>
      <c r="HH55" s="116">
        <v>12314.3251953125</v>
      </c>
      <c r="HI55" s="117">
        <v>2.1547360420227051</v>
      </c>
      <c r="HJ55" s="116">
        <v>6010.62255859375</v>
      </c>
      <c r="HK55" s="116">
        <v>13053.09765625</v>
      </c>
      <c r="HL55" s="117">
        <v>2.1716713905334473</v>
      </c>
      <c r="HM55" s="116">
        <v>6275.81494140625</v>
      </c>
      <c r="HN55" s="116">
        <v>13719.705078125</v>
      </c>
      <c r="HO55" s="117">
        <v>2.1861233711242676</v>
      </c>
      <c r="HP55" s="116">
        <v>6538.22998046875</v>
      </c>
      <c r="HQ55" s="116">
        <v>14187.83203125</v>
      </c>
      <c r="HR55" s="117">
        <v>2.169980525970459</v>
      </c>
      <c r="HS55" s="116">
        <v>6778.9638671875</v>
      </c>
      <c r="HT55" s="116">
        <v>14711.4716796875</v>
      </c>
      <c r="HU55" s="117">
        <v>2.1701653003692627</v>
      </c>
      <c r="HV55" s="116">
        <v>7105.95458984375</v>
      </c>
      <c r="HW55" s="116">
        <v>15540.9345703125</v>
      </c>
      <c r="HX55" s="117">
        <v>2.1870298385620117</v>
      </c>
      <c r="HY55" s="116">
        <v>7552.78271484375</v>
      </c>
      <c r="HZ55" s="116">
        <v>16468.470703125</v>
      </c>
      <c r="IA55" s="117">
        <v>2.1804506778717041</v>
      </c>
      <c r="IB55" s="116">
        <v>7920.00830078125</v>
      </c>
      <c r="IC55" s="116">
        <v>17036.8515625</v>
      </c>
      <c r="ID55" s="117">
        <v>2.1511154174804687</v>
      </c>
      <c r="IE55" s="116">
        <v>8147.8857421875</v>
      </c>
      <c r="IF55" s="116">
        <v>17403.07421875</v>
      </c>
      <c r="IG55" s="117">
        <v>2.1359007358551025</v>
      </c>
      <c r="IH55" s="116">
        <v>8255.4580078125</v>
      </c>
      <c r="II55" s="116">
        <v>17678.146484375</v>
      </c>
      <c r="IJ55" s="117">
        <v>2.1413888931274414</v>
      </c>
      <c r="IK55" s="116">
        <v>8353.681640625</v>
      </c>
      <c r="IL55" s="116">
        <v>17901.33203125</v>
      </c>
      <c r="IM55" s="117">
        <v>2.1429271697998047</v>
      </c>
      <c r="IN55" s="115">
        <v>8566.775390625</v>
      </c>
      <c r="IO55" s="116">
        <v>18422.837890625</v>
      </c>
      <c r="IP55" s="117">
        <v>2.150498628616333</v>
      </c>
      <c r="IQ55" s="116">
        <v>8949.2587890625</v>
      </c>
      <c r="IR55" s="116">
        <v>18815.36328125</v>
      </c>
      <c r="IS55" s="117">
        <v>2.1024494171142578</v>
      </c>
      <c r="IT55" s="116">
        <v>9156.2705078125</v>
      </c>
      <c r="IU55" s="116">
        <v>19367.67578125</v>
      </c>
      <c r="IV55" s="117">
        <v>2.1152362823486328</v>
      </c>
      <c r="IW55" s="116">
        <v>9423.1904296875</v>
      </c>
      <c r="IX55" s="116">
        <v>19916.431640625</v>
      </c>
      <c r="IY55" s="117">
        <v>2.1135549545288086</v>
      </c>
      <c r="IZ55" s="116">
        <v>9728.2666015625</v>
      </c>
      <c r="JA55" s="116">
        <v>20666.775390625</v>
      </c>
      <c r="JB55" s="117">
        <v>2.1244046688079834</v>
      </c>
      <c r="JC55" s="116">
        <v>10153.21875</v>
      </c>
      <c r="JD55" s="116">
        <v>21375.73828125</v>
      </c>
      <c r="JE55" s="117">
        <v>2.1053164005279541</v>
      </c>
      <c r="JF55" s="116">
        <v>10618.734375</v>
      </c>
      <c r="JG55" s="116">
        <v>22049.83984375</v>
      </c>
      <c r="JH55" s="117">
        <v>2.0765035152435303</v>
      </c>
      <c r="JI55" s="116">
        <v>11081.330078125</v>
      </c>
      <c r="JJ55" s="116">
        <v>22768.8203125</v>
      </c>
      <c r="JK55" s="117">
        <v>2.0547010898590088</v>
      </c>
      <c r="JL55" s="116">
        <v>11526.2626953125</v>
      </c>
      <c r="JM55" s="116">
        <v>23918.67578125</v>
      </c>
      <c r="JN55" s="117">
        <v>2.0751457214355469</v>
      </c>
      <c r="JO55" s="116">
        <v>11818.08203125</v>
      </c>
      <c r="JP55" s="116">
        <v>24588.51171875</v>
      </c>
      <c r="JQ55" s="117">
        <v>2.0805840492248535</v>
      </c>
      <c r="JR55" s="116">
        <v>12141.4521484375</v>
      </c>
      <c r="JS55" s="116">
        <v>25047.177734375</v>
      </c>
      <c r="JT55" s="117">
        <v>2.0629475116729736</v>
      </c>
      <c r="JU55" s="116">
        <v>12871.552734375</v>
      </c>
      <c r="JV55" s="116">
        <v>26616.142578125</v>
      </c>
      <c r="JW55" s="117">
        <v>2.0678269863128662</v>
      </c>
      <c r="JX55" s="116">
        <v>13312.765625</v>
      </c>
      <c r="JY55" s="116">
        <v>27651.5703125</v>
      </c>
      <c r="JZ55" s="117">
        <v>2.0770719051361084</v>
      </c>
      <c r="KA55" s="116">
        <v>13352.466796875</v>
      </c>
      <c r="KB55" s="116">
        <v>28208.1484375</v>
      </c>
      <c r="KC55" s="117">
        <v>2.1125795841217041</v>
      </c>
      <c r="KD55" s="116">
        <v>14052.9013671875</v>
      </c>
      <c r="KE55" s="116">
        <v>28162.55859375</v>
      </c>
      <c r="KF55" s="117">
        <v>2.0040388107299805</v>
      </c>
      <c r="KG55" s="116">
        <v>14329.5322265625</v>
      </c>
      <c r="KH55" s="116">
        <v>29083.72265625</v>
      </c>
      <c r="KI55" s="117">
        <v>2.0296351909637451</v>
      </c>
      <c r="KJ55" s="116">
        <v>14630.544921875</v>
      </c>
      <c r="KK55" s="116">
        <v>30067.65625</v>
      </c>
      <c r="KL55" s="117">
        <v>2.0551290512084961</v>
      </c>
      <c r="KM55" s="116">
        <v>15038.6044921875</v>
      </c>
      <c r="KN55" s="116">
        <v>30605.95703125</v>
      </c>
      <c r="KO55" s="117">
        <v>2.0351593494415283</v>
      </c>
      <c r="KP55" s="116">
        <v>15437.294921875</v>
      </c>
      <c r="KQ55" s="116">
        <v>30731.875</v>
      </c>
      <c r="KR55" s="117">
        <v>1.9907552003860474</v>
      </c>
      <c r="KS55" s="116">
        <v>15469.0166015625</v>
      </c>
      <c r="KT55" s="116">
        <v>31036.849609375</v>
      </c>
      <c r="KU55" s="117">
        <v>2.0063879489898682</v>
      </c>
      <c r="KV55" s="134">
        <v>3.5266282558441162</v>
      </c>
      <c r="KW55" s="135">
        <v>3.2178752422332764</v>
      </c>
      <c r="KX55" s="135">
        <v>2.9241335391998291</v>
      </c>
      <c r="KY55" s="135">
        <v>2.8463776111602783</v>
      </c>
      <c r="KZ55" s="135">
        <v>2.3797664642333984</v>
      </c>
      <c r="LA55" s="135">
        <v>2.5401737689971924</v>
      </c>
      <c r="LB55" s="135">
        <v>2.7743456363677979</v>
      </c>
      <c r="LC55" s="135">
        <v>2.4183852672576904</v>
      </c>
      <c r="LD55" s="135">
        <v>2.1647167205810547</v>
      </c>
      <c r="LE55" s="135">
        <v>2.1357927322387695</v>
      </c>
      <c r="LF55" s="135">
        <v>2.0716714859008789</v>
      </c>
      <c r="LG55" s="135">
        <v>2.0234134197235107</v>
      </c>
      <c r="LH55" s="135">
        <f t="shared" si="0"/>
        <v>3.2228790124257407</v>
      </c>
      <c r="LI55" s="135">
        <f t="shared" si="1"/>
        <v>2.6130720376968384</v>
      </c>
      <c r="LJ55" s="135">
        <f t="shared" si="2"/>
        <v>2.4744053483009338</v>
      </c>
      <c r="LK55" s="144">
        <f t="shared" si="3"/>
        <v>2.0769592126210532</v>
      </c>
    </row>
    <row r="56" spans="1:323" ht="15" customHeight="1">
      <c r="A56" s="114">
        <v>42</v>
      </c>
      <c r="B56" s="115">
        <v>344.21868896484375</v>
      </c>
      <c r="C56" s="116">
        <v>1190.046142578125</v>
      </c>
      <c r="D56" s="117">
        <v>3.4572386741638184</v>
      </c>
      <c r="E56" s="116">
        <v>377.1668701171875</v>
      </c>
      <c r="F56" s="116">
        <v>1332.8831787109375</v>
      </c>
      <c r="G56" s="117">
        <v>3.5339348316192627</v>
      </c>
      <c r="H56" s="116">
        <v>480.38751220703125</v>
      </c>
      <c r="I56" s="116">
        <v>1536.9180908203125</v>
      </c>
      <c r="J56" s="117">
        <v>3.1993298530578613</v>
      </c>
      <c r="K56" s="116">
        <v>525.97271728515625</v>
      </c>
      <c r="L56" s="116">
        <v>1745.989501953125</v>
      </c>
      <c r="M56" s="117">
        <v>3.3195438385009766</v>
      </c>
      <c r="N56" s="116">
        <v>681.44354248046875</v>
      </c>
      <c r="O56" s="116">
        <v>2227.774169921875</v>
      </c>
      <c r="P56" s="117">
        <v>3.2691984176635742</v>
      </c>
      <c r="Q56" s="116">
        <v>852.93499755859375</v>
      </c>
      <c r="R56" s="116">
        <v>2693.739013671875</v>
      </c>
      <c r="S56" s="117">
        <v>3.1581995487213135</v>
      </c>
      <c r="T56" s="116">
        <v>1114.7418212890625</v>
      </c>
      <c r="U56" s="116">
        <v>3488.725830078125</v>
      </c>
      <c r="V56" s="117">
        <v>3.1296267509460449</v>
      </c>
      <c r="W56" s="116">
        <v>1522.9659423828125</v>
      </c>
      <c r="X56" s="116">
        <v>4574.6337890625</v>
      </c>
      <c r="Y56" s="117">
        <v>3.0037662982940674</v>
      </c>
      <c r="Z56" s="116">
        <v>1581.739013671875</v>
      </c>
      <c r="AA56" s="116">
        <v>4669.02099609375</v>
      </c>
      <c r="AB56" s="117">
        <v>2.9518277645111084</v>
      </c>
      <c r="AC56" s="116">
        <v>1628.9423828125</v>
      </c>
      <c r="AD56" s="116">
        <v>4898.5419921875</v>
      </c>
      <c r="AE56" s="117">
        <v>3.0071916580200195</v>
      </c>
      <c r="AF56" s="116">
        <v>1802.708740234375</v>
      </c>
      <c r="AG56" s="116">
        <v>5505.2275390625</v>
      </c>
      <c r="AH56" s="117">
        <v>3.0538640022277832</v>
      </c>
      <c r="AI56" s="116">
        <v>2091.25</v>
      </c>
      <c r="AJ56" s="116">
        <v>6230.09033203125</v>
      </c>
      <c r="AK56" s="117">
        <v>2.9791226387023926</v>
      </c>
      <c r="AL56" s="116">
        <v>2290.170654296875</v>
      </c>
      <c r="AM56" s="116">
        <v>6631.93017578125</v>
      </c>
      <c r="AN56" s="117">
        <v>2.8958234786987305</v>
      </c>
      <c r="AO56" s="116">
        <v>2764.757080078125</v>
      </c>
      <c r="AP56" s="116">
        <v>7750.48193359375</v>
      </c>
      <c r="AQ56" s="117">
        <v>2.8033139705657959</v>
      </c>
      <c r="AR56" s="116">
        <v>2767.62548828125</v>
      </c>
      <c r="AS56" s="116">
        <v>7917.23876953125</v>
      </c>
      <c r="AT56" s="117">
        <v>2.8606612682342529</v>
      </c>
      <c r="AU56" s="116">
        <v>2958.982421875</v>
      </c>
      <c r="AV56" s="116">
        <v>8487.2705078125</v>
      </c>
      <c r="AW56" s="117">
        <v>2.8683071136474609</v>
      </c>
      <c r="AX56" s="116">
        <v>3273.35546875</v>
      </c>
      <c r="AY56" s="116">
        <v>9112.119140625</v>
      </c>
      <c r="AZ56" s="117">
        <v>2.783724308013916</v>
      </c>
      <c r="BA56" s="116">
        <v>3451.283203125</v>
      </c>
      <c r="BB56" s="116">
        <v>9126.0048828125</v>
      </c>
      <c r="BC56" s="117">
        <v>2.644235372543335</v>
      </c>
      <c r="BD56" s="116">
        <v>3200.0849609375</v>
      </c>
      <c r="BE56" s="116">
        <v>8497.5419921875</v>
      </c>
      <c r="BF56" s="117">
        <v>2.6554114818572998</v>
      </c>
      <c r="BG56" s="116">
        <v>2726.31591796875</v>
      </c>
      <c r="BH56" s="116">
        <v>7766.3896484375</v>
      </c>
      <c r="BI56" s="117">
        <v>2.8486754894256592</v>
      </c>
      <c r="BJ56" s="116">
        <v>2529.885986328125</v>
      </c>
      <c r="BK56" s="116">
        <v>7539.6669921875</v>
      </c>
      <c r="BL56" s="117">
        <v>2.9802398681640625</v>
      </c>
      <c r="BM56" s="116">
        <v>2309.960693359375</v>
      </c>
      <c r="BN56" s="116">
        <v>6956.013671875</v>
      </c>
      <c r="BO56" s="117">
        <v>3.0113124847412109</v>
      </c>
      <c r="BP56" s="116">
        <v>2189.171142578125</v>
      </c>
      <c r="BQ56" s="116">
        <v>6758.029296875</v>
      </c>
      <c r="BR56" s="117">
        <v>3.0870265960693359</v>
      </c>
      <c r="BS56" s="116">
        <v>2617.23486328125</v>
      </c>
      <c r="BT56" s="116">
        <v>7494.92431640625</v>
      </c>
      <c r="BU56" s="117">
        <v>2.863680362701416</v>
      </c>
      <c r="BV56" s="116">
        <v>3214.751953125</v>
      </c>
      <c r="BW56" s="116">
        <v>9092.7255859375</v>
      </c>
      <c r="BX56" s="117">
        <v>2.8284378051757812</v>
      </c>
      <c r="BY56" s="116">
        <v>3627.02392578125</v>
      </c>
      <c r="BZ56" s="116">
        <v>9984.53125</v>
      </c>
      <c r="CA56" s="117">
        <v>2.7528164386749268</v>
      </c>
      <c r="CB56" s="116">
        <v>4162.48388671875</v>
      </c>
      <c r="CC56" s="116">
        <v>10723.6796875</v>
      </c>
      <c r="CD56" s="117">
        <v>2.5762693881988525</v>
      </c>
      <c r="CE56" s="116">
        <v>3729.3984375</v>
      </c>
      <c r="CF56" s="116">
        <v>9807.1083984375</v>
      </c>
      <c r="CG56" s="117">
        <v>2.6296756267547607</v>
      </c>
      <c r="CH56" s="116">
        <v>4831.83544921875</v>
      </c>
      <c r="CI56" s="116">
        <v>12707.1875</v>
      </c>
      <c r="CJ56" s="117">
        <v>2.6298882961273193</v>
      </c>
      <c r="CK56" s="116">
        <v>6863.70703125</v>
      </c>
      <c r="CL56" s="116">
        <v>16733.392578125</v>
      </c>
      <c r="CM56" s="117">
        <v>2.4379525184631348</v>
      </c>
      <c r="CN56" s="116">
        <v>8909.7646484375</v>
      </c>
      <c r="CO56" s="116">
        <v>19948.62109375</v>
      </c>
      <c r="CP56" s="117">
        <v>2.2389616966247559</v>
      </c>
      <c r="CQ56" s="116">
        <v>11352.361328125</v>
      </c>
      <c r="CR56" s="116">
        <v>24256.35546875</v>
      </c>
      <c r="CS56" s="117">
        <v>2.1366794109344482</v>
      </c>
      <c r="CT56" s="116">
        <v>20437.61328125</v>
      </c>
      <c r="CU56" s="116">
        <v>43421.15234375</v>
      </c>
      <c r="CV56" s="117">
        <v>2.1245706081390381</v>
      </c>
      <c r="CW56" s="116">
        <v>29146.791015625</v>
      </c>
      <c r="CX56" s="116">
        <v>67229.859375</v>
      </c>
      <c r="CY56" s="117">
        <v>2.3065955638885498</v>
      </c>
      <c r="CZ56" s="116">
        <v>37396.42578125</v>
      </c>
      <c r="DA56" s="116">
        <v>89088.4609375</v>
      </c>
      <c r="DB56" s="117">
        <v>2.3822720050811768</v>
      </c>
      <c r="DC56" s="116">
        <v>63906.26171875</v>
      </c>
      <c r="DD56" s="116">
        <v>148793.859375</v>
      </c>
      <c r="DE56" s="117">
        <v>2.3283143043518066</v>
      </c>
      <c r="DF56" s="116">
        <v>125.31450653076172</v>
      </c>
      <c r="DG56" s="116">
        <v>287.01705932617187</v>
      </c>
      <c r="DH56" s="117">
        <v>2.2903738021850586</v>
      </c>
      <c r="DI56" s="116">
        <v>145.53913879394531</v>
      </c>
      <c r="DJ56" s="116">
        <v>334.59063720703125</v>
      </c>
      <c r="DK56" s="117">
        <v>2.298973560333252</v>
      </c>
      <c r="DL56" s="116">
        <v>178.18807983398437</v>
      </c>
      <c r="DM56" s="116">
        <v>424.80462646484375</v>
      </c>
      <c r="DN56" s="117">
        <v>2.384023904800415</v>
      </c>
      <c r="DO56" s="116">
        <v>206.35591125488281</v>
      </c>
      <c r="DP56" s="116">
        <v>501.45770263671875</v>
      </c>
      <c r="DQ56" s="117">
        <v>2.4300622940063477</v>
      </c>
      <c r="DR56" s="116">
        <v>211.14154052734375</v>
      </c>
      <c r="DS56" s="116">
        <v>510.99627685546875</v>
      </c>
      <c r="DT56" s="117">
        <v>2.4201598167419434</v>
      </c>
      <c r="DU56" s="116">
        <v>220.2474365234375</v>
      </c>
      <c r="DV56" s="116">
        <v>549.4761962890625</v>
      </c>
      <c r="DW56" s="117">
        <v>2.4948132038116455</v>
      </c>
      <c r="DX56" s="116">
        <v>233.42179870605469</v>
      </c>
      <c r="DY56" s="116">
        <v>594.806640625</v>
      </c>
      <c r="DZ56" s="117">
        <v>2.5482051372528076</v>
      </c>
      <c r="EA56" s="116">
        <v>257.17129516601562</v>
      </c>
      <c r="EB56" s="116">
        <v>644.9376220703125</v>
      </c>
      <c r="EC56" s="117">
        <v>2.5078134536743164</v>
      </c>
      <c r="ED56" s="116">
        <v>284.58267211914062</v>
      </c>
      <c r="EE56" s="118">
        <v>733.22271728515625</v>
      </c>
      <c r="EF56" s="119">
        <v>2.5764839649200439</v>
      </c>
      <c r="EG56" s="115">
        <v>323.50408935546875</v>
      </c>
      <c r="EH56" s="116">
        <v>816.31915283203125</v>
      </c>
      <c r="EI56" s="117">
        <v>2.5233657360076904</v>
      </c>
      <c r="EJ56" s="116">
        <v>334.91616821289062</v>
      </c>
      <c r="EK56" s="116">
        <v>899.22979736328125</v>
      </c>
      <c r="EL56" s="117">
        <v>2.6849398612976074</v>
      </c>
      <c r="EM56" s="116">
        <v>382.843017578125</v>
      </c>
      <c r="EN56" s="116">
        <v>995.5687255859375</v>
      </c>
      <c r="EO56" s="117">
        <v>2.6004619598388672</v>
      </c>
      <c r="EP56" s="116">
        <v>410.3665771484375</v>
      </c>
      <c r="EQ56" s="116">
        <v>1086.028076171875</v>
      </c>
      <c r="ER56" s="117">
        <v>2.6464827060699463</v>
      </c>
      <c r="ES56" s="116">
        <v>455.75039672851562</v>
      </c>
      <c r="ET56" s="116">
        <v>1222.70751953125</v>
      </c>
      <c r="EU56" s="117">
        <v>2.6828446388244629</v>
      </c>
      <c r="EV56" s="116">
        <v>494.8272705078125</v>
      </c>
      <c r="EW56" s="116">
        <v>1331.859619140625</v>
      </c>
      <c r="EX56" s="117">
        <v>2.6915647983551025</v>
      </c>
      <c r="EY56" s="116">
        <v>547.524658203125</v>
      </c>
      <c r="EZ56" s="116">
        <v>1451.0572509765625</v>
      </c>
      <c r="FA56" s="117">
        <v>2.6502134799957275</v>
      </c>
      <c r="FB56" s="116">
        <v>572.48193359375</v>
      </c>
      <c r="FC56" s="116">
        <v>1573.5255126953125</v>
      </c>
      <c r="FD56" s="117">
        <v>2.7486028671264648</v>
      </c>
      <c r="FE56" s="116">
        <v>622.495849609375</v>
      </c>
      <c r="FF56" s="116">
        <v>1695.8475341796875</v>
      </c>
      <c r="FG56" s="117">
        <v>2.724271297454834</v>
      </c>
      <c r="FH56" s="116">
        <v>659.91400146484375</v>
      </c>
      <c r="FI56" s="116">
        <v>1825.53759765625</v>
      </c>
      <c r="FJ56" s="117">
        <v>2.7663264274597168</v>
      </c>
      <c r="FK56" s="116">
        <v>741.7783203125</v>
      </c>
      <c r="FL56" s="116">
        <v>2003.781982421875</v>
      </c>
      <c r="FM56" s="117">
        <v>2.7013218402862549</v>
      </c>
      <c r="FN56" s="116">
        <v>845.95001220703125</v>
      </c>
      <c r="FO56" s="116">
        <v>2245.36767578125</v>
      </c>
      <c r="FP56" s="117">
        <v>2.6542556285858154</v>
      </c>
      <c r="FQ56" s="116">
        <v>970.7049560546875</v>
      </c>
      <c r="FR56" s="116">
        <v>2498.82421875</v>
      </c>
      <c r="FS56" s="117">
        <v>2.5742366313934326</v>
      </c>
      <c r="FT56" s="116">
        <v>1082.472900390625</v>
      </c>
      <c r="FU56" s="116">
        <v>2718.040283203125</v>
      </c>
      <c r="FV56" s="117">
        <v>2.5109546184539795</v>
      </c>
      <c r="FW56" s="116">
        <v>1236.591796875</v>
      </c>
      <c r="FX56" s="116">
        <v>3007.043212890625</v>
      </c>
      <c r="FY56" s="117">
        <v>2.4317185878753662</v>
      </c>
      <c r="FZ56" s="116">
        <v>1369.78076171875</v>
      </c>
      <c r="GA56" s="116">
        <v>3356.06787109375</v>
      </c>
      <c r="GB56" s="117">
        <v>2.4500765800476074</v>
      </c>
      <c r="GC56" s="116">
        <v>1613.290771484375</v>
      </c>
      <c r="GD56" s="116">
        <v>3812.31591796875</v>
      </c>
      <c r="GE56" s="117">
        <v>2.3630681037902832</v>
      </c>
      <c r="GF56" s="116">
        <v>1851.08447265625</v>
      </c>
      <c r="GG56" s="116">
        <v>4378.71435546875</v>
      </c>
      <c r="GH56" s="117">
        <v>2.3654859066009521</v>
      </c>
      <c r="GI56" s="116">
        <v>2125.7783203125</v>
      </c>
      <c r="GJ56" s="116">
        <v>5025.74462890625</v>
      </c>
      <c r="GK56" s="117">
        <v>2.3641903400421143</v>
      </c>
      <c r="GL56" s="116">
        <v>2530.552978515625</v>
      </c>
      <c r="GM56" s="116">
        <v>5592.033203125</v>
      </c>
      <c r="GN56" s="117">
        <v>2.2098069190979004</v>
      </c>
      <c r="GO56" s="116">
        <v>2934.224365234375</v>
      </c>
      <c r="GP56" s="116">
        <v>6483.23046875</v>
      </c>
      <c r="GQ56" s="117">
        <v>2.2095210552215576</v>
      </c>
      <c r="GR56" s="116">
        <v>3278.60009765625</v>
      </c>
      <c r="GS56" s="116">
        <v>7297.48876953125</v>
      </c>
      <c r="GT56" s="117">
        <v>2.2257940769195557</v>
      </c>
      <c r="GU56" s="116">
        <v>3789.726806640625</v>
      </c>
      <c r="GV56" s="116">
        <v>8165.263671875</v>
      </c>
      <c r="GW56" s="117">
        <v>2.1545784473419189</v>
      </c>
      <c r="GX56" s="116">
        <v>4395.0234375</v>
      </c>
      <c r="GY56" s="116">
        <v>9166.88671875</v>
      </c>
      <c r="GZ56" s="117">
        <v>2.0857424736022949</v>
      </c>
      <c r="HA56" s="116">
        <v>5045.9599609375</v>
      </c>
      <c r="HB56" s="116">
        <v>10416.572265625</v>
      </c>
      <c r="HC56" s="117">
        <v>2.0643391609191895</v>
      </c>
      <c r="HD56" s="116">
        <v>5419.4697265625</v>
      </c>
      <c r="HE56" s="116">
        <v>11702.7275390625</v>
      </c>
      <c r="HF56" s="117">
        <v>2.159386157989502</v>
      </c>
      <c r="HG56" s="116">
        <v>5872.1083984375</v>
      </c>
      <c r="HH56" s="116">
        <v>12426.7529296875</v>
      </c>
      <c r="HI56" s="117">
        <v>2.1162335872650146</v>
      </c>
      <c r="HJ56" s="116">
        <v>6129.72802734375</v>
      </c>
      <c r="HK56" s="116">
        <v>13173.498046875</v>
      </c>
      <c r="HL56" s="117">
        <v>2.1491162776947021</v>
      </c>
      <c r="HM56" s="116">
        <v>6404.736328125</v>
      </c>
      <c r="HN56" s="116">
        <v>13846.9404296875</v>
      </c>
      <c r="HO56" s="117">
        <v>2.1619844436645508</v>
      </c>
      <c r="HP56" s="116">
        <v>6668.5869140625</v>
      </c>
      <c r="HQ56" s="116">
        <v>14318.5810546875</v>
      </c>
      <c r="HR56" s="117">
        <v>2.1471686363220215</v>
      </c>
      <c r="HS56" s="116">
        <v>6910.87841796875</v>
      </c>
      <c r="HT56" s="116">
        <v>14847.111328125</v>
      </c>
      <c r="HU56" s="117">
        <v>2.1483681201934814</v>
      </c>
      <c r="HV56" s="116">
        <v>7253.48095703125</v>
      </c>
      <c r="HW56" s="116">
        <v>15685.099609375</v>
      </c>
      <c r="HX56" s="117">
        <v>2.162423849105835</v>
      </c>
      <c r="HY56" s="116">
        <v>7715.56005859375</v>
      </c>
      <c r="HZ56" s="116">
        <v>16620.771484375</v>
      </c>
      <c r="IA56" s="117">
        <v>2.1541886329650879</v>
      </c>
      <c r="IB56" s="116">
        <v>8082.81640625</v>
      </c>
      <c r="IC56" s="116">
        <v>17192.6484375</v>
      </c>
      <c r="ID56" s="117">
        <v>2.1270616054534912</v>
      </c>
      <c r="IE56" s="116">
        <v>8319.7138671875</v>
      </c>
      <c r="IF56" s="116">
        <v>17561.16796875</v>
      </c>
      <c r="IG56" s="117">
        <v>2.1107900142669678</v>
      </c>
      <c r="IH56" s="116">
        <v>8431.2294921875</v>
      </c>
      <c r="II56" s="116">
        <v>17839.09375</v>
      </c>
      <c r="IJ56" s="117">
        <v>2.115835428237915</v>
      </c>
      <c r="IK56" s="116">
        <v>8534.1259765625</v>
      </c>
      <c r="IL56" s="116">
        <v>18064.39453125</v>
      </c>
      <c r="IM56" s="117">
        <v>2.1167247295379639</v>
      </c>
      <c r="IN56" s="115">
        <v>8759.2265625</v>
      </c>
      <c r="IO56" s="116">
        <v>18591.111328125</v>
      </c>
      <c r="IP56" s="117">
        <v>2.1224603652954102</v>
      </c>
      <c r="IQ56" s="116">
        <v>9112.25</v>
      </c>
      <c r="IR56" s="116">
        <v>18984.08203125</v>
      </c>
      <c r="IS56" s="117">
        <v>2.0833582878112793</v>
      </c>
      <c r="IT56" s="116">
        <v>9334.689453125</v>
      </c>
      <c r="IU56" s="116">
        <v>19542.1953125</v>
      </c>
      <c r="IV56" s="117">
        <v>2.0935025215148926</v>
      </c>
      <c r="IW56" s="116">
        <v>9604.494140625</v>
      </c>
      <c r="IX56" s="116">
        <v>20095.791015625</v>
      </c>
      <c r="IY56" s="117">
        <v>2.092332124710083</v>
      </c>
      <c r="IZ56" s="116">
        <v>9917.486328125</v>
      </c>
      <c r="JA56" s="116">
        <v>20853.744140625</v>
      </c>
      <c r="JB56" s="117">
        <v>2.1027247905731201</v>
      </c>
      <c r="JC56" s="116">
        <v>10354.0927734375</v>
      </c>
      <c r="JD56" s="116">
        <v>21567.4921875</v>
      </c>
      <c r="JE56" s="117">
        <v>2.0829920768737793</v>
      </c>
      <c r="JF56" s="116">
        <v>10846.1279296875</v>
      </c>
      <c r="JG56" s="116">
        <v>22244.83984375</v>
      </c>
      <c r="JH56" s="117">
        <v>2.0509476661682129</v>
      </c>
      <c r="JI56" s="116">
        <v>11281.78515625</v>
      </c>
      <c r="JJ56" s="116">
        <v>22968.603515625</v>
      </c>
      <c r="JK56" s="117">
        <v>2.0359015464782715</v>
      </c>
      <c r="JL56" s="116">
        <v>11723.8876953125</v>
      </c>
      <c r="JM56" s="116">
        <v>24130.630859375</v>
      </c>
      <c r="JN56" s="117">
        <v>2.0582447052001953</v>
      </c>
      <c r="JO56" s="116">
        <v>12019.939453125</v>
      </c>
      <c r="JP56" s="116">
        <v>24806.953125</v>
      </c>
      <c r="JQ56" s="117">
        <v>2.0638167858123779</v>
      </c>
      <c r="JR56" s="116">
        <v>12351.21484375</v>
      </c>
      <c r="JS56" s="116">
        <v>25267.884765625</v>
      </c>
      <c r="JT56" s="117">
        <v>2.0457813739776611</v>
      </c>
      <c r="JU56" s="116">
        <v>13095.2900390625</v>
      </c>
      <c r="JV56" s="116">
        <v>26851.189453125</v>
      </c>
      <c r="JW56" s="117">
        <v>2.0504462718963623</v>
      </c>
      <c r="JX56" s="116">
        <v>13574.751953125</v>
      </c>
      <c r="JY56" s="116">
        <v>27896.5546875</v>
      </c>
      <c r="JZ56" s="117">
        <v>2.0550322532653809</v>
      </c>
      <c r="KA56" s="116">
        <v>13616.494140625</v>
      </c>
      <c r="KB56" s="116">
        <v>28462.017578125</v>
      </c>
      <c r="KC56" s="117">
        <v>2.0902602672576904</v>
      </c>
      <c r="KD56" s="116">
        <v>14323.17578125</v>
      </c>
      <c r="KE56" s="116">
        <v>28403.498046875</v>
      </c>
      <c r="KF56" s="117">
        <v>1.9830447435379028</v>
      </c>
      <c r="KG56" s="116">
        <v>14604.6982421875</v>
      </c>
      <c r="KH56" s="116">
        <v>29335.744140625</v>
      </c>
      <c r="KI56" s="117">
        <v>2.0086512565612793</v>
      </c>
      <c r="KJ56" s="116">
        <v>14927.869140625</v>
      </c>
      <c r="KK56" s="116">
        <v>30331.255859375</v>
      </c>
      <c r="KL56" s="117">
        <v>2.0318543910980225</v>
      </c>
      <c r="KM56" s="116">
        <v>15338.75</v>
      </c>
      <c r="KN56" s="116">
        <v>30871.767578125</v>
      </c>
      <c r="KO56" s="117">
        <v>2.0126650333404541</v>
      </c>
      <c r="KP56" s="116">
        <v>15740.3515625</v>
      </c>
      <c r="KQ56" s="116">
        <v>30992.966796875</v>
      </c>
      <c r="KR56" s="117">
        <v>1.9690136909484863</v>
      </c>
      <c r="KS56" s="116">
        <v>15783.615234375</v>
      </c>
      <c r="KT56" s="116">
        <v>31302.556640625</v>
      </c>
      <c r="KU56" s="117">
        <v>1.9832310676574707</v>
      </c>
      <c r="KV56" s="134">
        <v>3.4955868721008301</v>
      </c>
      <c r="KW56" s="135">
        <v>3.2151796817779541</v>
      </c>
      <c r="KX56" s="135">
        <v>2.9207601547241211</v>
      </c>
      <c r="KY56" s="135">
        <v>2.8248105049133301</v>
      </c>
      <c r="KZ56" s="135">
        <v>2.3505284786224365</v>
      </c>
      <c r="LA56" s="135">
        <v>2.4868841171264648</v>
      </c>
      <c r="LB56" s="135">
        <v>2.6866345405578613</v>
      </c>
      <c r="LC56" s="135">
        <v>2.3704853057861328</v>
      </c>
      <c r="LD56" s="135">
        <v>2.1349341869354248</v>
      </c>
      <c r="LE56" s="135">
        <v>2.1118979454040527</v>
      </c>
      <c r="LF56" s="135">
        <v>2.0516467094421387</v>
      </c>
      <c r="LG56" s="135">
        <v>2.0010831356048584</v>
      </c>
      <c r="LH56" s="135">
        <f t="shared" si="0"/>
        <v>3.2105089028676352</v>
      </c>
      <c r="LI56" s="135">
        <f t="shared" si="1"/>
        <v>2.5876694917678833</v>
      </c>
      <c r="LJ56" s="135">
        <f t="shared" si="2"/>
        <v>2.4197345376014709</v>
      </c>
      <c r="LK56" s="144">
        <f t="shared" si="3"/>
        <v>2.0548759301503501</v>
      </c>
    </row>
    <row r="57" spans="1:323" ht="15" customHeight="1">
      <c r="A57" s="114">
        <v>43</v>
      </c>
      <c r="B57" s="115">
        <v>350.58645629882813</v>
      </c>
      <c r="C57" s="116">
        <v>1204.8292236328125</v>
      </c>
      <c r="D57" s="117">
        <v>3.4366109371185303</v>
      </c>
      <c r="E57" s="116">
        <v>385.70989990234375</v>
      </c>
      <c r="F57" s="116">
        <v>1349.5750732421875</v>
      </c>
      <c r="G57" s="117">
        <v>3.4989380836486816</v>
      </c>
      <c r="H57" s="116">
        <v>488.31765747070312</v>
      </c>
      <c r="I57" s="116">
        <v>1555.3839111328125</v>
      </c>
      <c r="J57" s="117">
        <v>3.1851887702941895</v>
      </c>
      <c r="K57" s="116">
        <v>532.85113525390625</v>
      </c>
      <c r="L57" s="116">
        <v>1767.3331298828125</v>
      </c>
      <c r="M57" s="117">
        <v>3.3167483806610107</v>
      </c>
      <c r="N57" s="116">
        <v>688.5487060546875</v>
      </c>
      <c r="O57" s="116">
        <v>2254.840576171875</v>
      </c>
      <c r="P57" s="117">
        <v>3.2747728824615479</v>
      </c>
      <c r="Q57" s="116">
        <v>864.69525146484375</v>
      </c>
      <c r="R57" s="116">
        <v>2725.930908203125</v>
      </c>
      <c r="S57" s="117">
        <v>3.1524758338928223</v>
      </c>
      <c r="T57" s="116">
        <v>1125.2398681640625</v>
      </c>
      <c r="U57" s="116">
        <v>3530.281982421875</v>
      </c>
      <c r="V57" s="117">
        <v>3.1373593807220459</v>
      </c>
      <c r="W57" s="116">
        <v>1539.093505859375</v>
      </c>
      <c r="X57" s="116">
        <v>4628.0302734375</v>
      </c>
      <c r="Y57" s="117">
        <v>3.0069844722747803</v>
      </c>
      <c r="Z57" s="116">
        <v>1592.576171875</v>
      </c>
      <c r="AA57" s="116">
        <v>4723.08642578125</v>
      </c>
      <c r="AB57" s="117">
        <v>2.9656894207000732</v>
      </c>
      <c r="AC57" s="116">
        <v>1649.00830078125</v>
      </c>
      <c r="AD57" s="116">
        <v>4955.7275390625</v>
      </c>
      <c r="AE57" s="117">
        <v>3.0052773952484131</v>
      </c>
      <c r="AF57" s="116">
        <v>1826.6376953125</v>
      </c>
      <c r="AG57" s="116">
        <v>5569.97216796875</v>
      </c>
      <c r="AH57" s="117">
        <v>3.0493032932281494</v>
      </c>
      <c r="AI57" s="116">
        <v>2116.891845703125</v>
      </c>
      <c r="AJ57" s="116">
        <v>6302.47705078125</v>
      </c>
      <c r="AK57" s="117">
        <v>2.977231502532959</v>
      </c>
      <c r="AL57" s="116">
        <v>2318.65625</v>
      </c>
      <c r="AM57" s="116">
        <v>6707.8505859375</v>
      </c>
      <c r="AN57" s="117">
        <v>2.8929905891418457</v>
      </c>
      <c r="AO57" s="116">
        <v>2798.936279296875</v>
      </c>
      <c r="AP57" s="116">
        <v>7837.6572265625</v>
      </c>
      <c r="AQ57" s="117">
        <v>2.800227165222168</v>
      </c>
      <c r="AR57" s="116">
        <v>2802.10693359375</v>
      </c>
      <c r="AS57" s="116">
        <v>8007.27490234375</v>
      </c>
      <c r="AT57" s="117">
        <v>2.8575906753540039</v>
      </c>
      <c r="AU57" s="116">
        <v>2996.327392578125</v>
      </c>
      <c r="AV57" s="116">
        <v>8583.9248046875</v>
      </c>
      <c r="AW57" s="117">
        <v>2.8648154735565186</v>
      </c>
      <c r="AX57" s="116">
        <v>3314.11083984375</v>
      </c>
      <c r="AY57" s="116">
        <v>9214.189453125</v>
      </c>
      <c r="AZ57" s="117">
        <v>2.7802901268005371</v>
      </c>
      <c r="BA57" s="116">
        <v>3495.499755859375</v>
      </c>
      <c r="BB57" s="116">
        <v>9225.1669921875</v>
      </c>
      <c r="BC57" s="117">
        <v>2.639155387878418</v>
      </c>
      <c r="BD57" s="116">
        <v>3244.086181640625</v>
      </c>
      <c r="BE57" s="116">
        <v>8590.0859375</v>
      </c>
      <c r="BF57" s="117">
        <v>2.6479215621948242</v>
      </c>
      <c r="BG57" s="116">
        <v>2780.293701171875</v>
      </c>
      <c r="BH57" s="116">
        <v>7854.33447265625</v>
      </c>
      <c r="BI57" s="117">
        <v>2.8250017166137695</v>
      </c>
      <c r="BJ57" s="116">
        <v>2580</v>
      </c>
      <c r="BK57" s="116">
        <v>7627.11474609375</v>
      </c>
      <c r="BL57" s="117">
        <v>2.9562461376190186</v>
      </c>
      <c r="BM57" s="116">
        <v>2355.830078125</v>
      </c>
      <c r="BN57" s="116">
        <v>7037.11767578125</v>
      </c>
      <c r="BO57" s="117">
        <v>2.987107515335083</v>
      </c>
      <c r="BP57" s="116">
        <v>2232.5068359375</v>
      </c>
      <c r="BQ57" s="116">
        <v>6837.80126953125</v>
      </c>
      <c r="BR57" s="117">
        <v>3.0628354549407959</v>
      </c>
      <c r="BS57" s="116">
        <v>2659.543212890625</v>
      </c>
      <c r="BT57" s="116">
        <v>7580.08642578125</v>
      </c>
      <c r="BU57" s="117">
        <v>2.8501460552215576</v>
      </c>
      <c r="BV57" s="116">
        <v>3253.66796875</v>
      </c>
      <c r="BW57" s="116">
        <v>9195.4931640625</v>
      </c>
      <c r="BX57" s="117">
        <v>2.8261928558349609</v>
      </c>
      <c r="BY57" s="116">
        <v>3665.3583984375</v>
      </c>
      <c r="BZ57" s="116">
        <v>10095.7275390625</v>
      </c>
      <c r="CA57" s="117">
        <v>2.7543630599975586</v>
      </c>
      <c r="CB57" s="116">
        <v>4244.81103515625</v>
      </c>
      <c r="CC57" s="116">
        <v>10838.0673828125</v>
      </c>
      <c r="CD57" s="117">
        <v>2.553250789642334</v>
      </c>
      <c r="CE57" s="116">
        <v>3803.868408203125</v>
      </c>
      <c r="CF57" s="116">
        <v>9913.08203125</v>
      </c>
      <c r="CG57" s="117">
        <v>2.6060528755187988</v>
      </c>
      <c r="CH57" s="116">
        <v>4920.74560546875</v>
      </c>
      <c r="CI57" s="116">
        <v>12844.5712890625</v>
      </c>
      <c r="CJ57" s="117">
        <v>2.6102895736694336</v>
      </c>
      <c r="CK57" s="116">
        <v>7031.140625</v>
      </c>
      <c r="CL57" s="116">
        <v>16905.0859375</v>
      </c>
      <c r="CM57" s="117">
        <v>2.4043161869049072</v>
      </c>
      <c r="CN57" s="116">
        <v>9092.873046875</v>
      </c>
      <c r="CO57" s="116">
        <v>20140.6875</v>
      </c>
      <c r="CP57" s="117">
        <v>2.2149970531463623</v>
      </c>
      <c r="CQ57" s="116">
        <v>11662.2666015625</v>
      </c>
      <c r="CR57" s="116">
        <v>24480.05859375</v>
      </c>
      <c r="CS57" s="117">
        <v>2.0990824699401855</v>
      </c>
      <c r="CT57" s="116">
        <v>21004.326171875</v>
      </c>
      <c r="CU57" s="116">
        <v>43819.4609375</v>
      </c>
      <c r="CV57" s="117">
        <v>2.0862112045288086</v>
      </c>
      <c r="CW57" s="116">
        <v>29751.111328125</v>
      </c>
      <c r="CX57" s="116">
        <v>67892.640625</v>
      </c>
      <c r="CY57" s="117">
        <v>2.2820203304290771</v>
      </c>
      <c r="CZ57" s="116">
        <v>38230.953125</v>
      </c>
      <c r="DA57" s="116">
        <v>89987.984375</v>
      </c>
      <c r="DB57" s="117">
        <v>2.3537991046905518</v>
      </c>
      <c r="DC57" s="116">
        <v>65404.3046875</v>
      </c>
      <c r="DD57" s="116">
        <v>150269.9375</v>
      </c>
      <c r="DE57" s="117">
        <v>2.2975542545318604</v>
      </c>
      <c r="DF57" s="116">
        <v>128.37014770507812</v>
      </c>
      <c r="DG57" s="116">
        <v>289.82705688476562</v>
      </c>
      <c r="DH57" s="117">
        <v>2.2577450275421143</v>
      </c>
      <c r="DI57" s="116">
        <v>149.29359436035156</v>
      </c>
      <c r="DJ57" s="116">
        <v>337.87472534179687</v>
      </c>
      <c r="DK57" s="117">
        <v>2.2631561756134033</v>
      </c>
      <c r="DL57" s="116">
        <v>183.00340270996094</v>
      </c>
      <c r="DM57" s="116">
        <v>429.0888671875</v>
      </c>
      <c r="DN57" s="117">
        <v>2.3447043895721436</v>
      </c>
      <c r="DO57" s="116">
        <v>212.22271728515625</v>
      </c>
      <c r="DP57" s="116">
        <v>506.58352661132812</v>
      </c>
      <c r="DQ57" s="117">
        <v>2.3870372772216797</v>
      </c>
      <c r="DR57" s="116">
        <v>217.37660217285156</v>
      </c>
      <c r="DS57" s="116">
        <v>516.2022705078125</v>
      </c>
      <c r="DT57" s="117">
        <v>2.3746910095214844</v>
      </c>
      <c r="DU57" s="116">
        <v>227.05435180664062</v>
      </c>
      <c r="DV57" s="116">
        <v>555.19268798828125</v>
      </c>
      <c r="DW57" s="117">
        <v>2.4451973438262939</v>
      </c>
      <c r="DX57" s="116">
        <v>240.94801330566406</v>
      </c>
      <c r="DY57" s="116">
        <v>601.0809326171875</v>
      </c>
      <c r="DZ57" s="117">
        <v>2.4946498870849609</v>
      </c>
      <c r="EA57" s="116">
        <v>265.79605102539062</v>
      </c>
      <c r="EB57" s="116">
        <v>651.6651611328125</v>
      </c>
      <c r="EC57" s="117">
        <v>2.4517488479614258</v>
      </c>
      <c r="ED57" s="116">
        <v>294.51596069335937</v>
      </c>
      <c r="EE57" s="118">
        <v>741.0069580078125</v>
      </c>
      <c r="EF57" s="119">
        <v>2.5160162448883057</v>
      </c>
      <c r="EG57" s="115">
        <v>335.1083984375</v>
      </c>
      <c r="EH57" s="116">
        <v>824.86395263671875</v>
      </c>
      <c r="EI57" s="117">
        <v>2.4614839553833008</v>
      </c>
      <c r="EJ57" s="116">
        <v>347.38870239257812</v>
      </c>
      <c r="EK57" s="116">
        <v>909.02142333984375</v>
      </c>
      <c r="EL57" s="117">
        <v>2.6167271137237549</v>
      </c>
      <c r="EM57" s="116">
        <v>393.095703125</v>
      </c>
      <c r="EN57" s="116">
        <v>1006.2217407226562</v>
      </c>
      <c r="EO57" s="117">
        <v>2.5597372055053711</v>
      </c>
      <c r="EP57" s="116">
        <v>421.4058837890625</v>
      </c>
      <c r="EQ57" s="116">
        <v>1097.7767333984375</v>
      </c>
      <c r="ER57" s="117">
        <v>2.6050341129302979</v>
      </c>
      <c r="ES57" s="116">
        <v>473.92495727539062</v>
      </c>
      <c r="ET57" s="116">
        <v>1236</v>
      </c>
      <c r="EU57" s="117">
        <v>2.6080079078674316</v>
      </c>
      <c r="EV57" s="116">
        <v>514.60723876953125</v>
      </c>
      <c r="EW57" s="116">
        <v>1346.3623046875</v>
      </c>
      <c r="EX57" s="117">
        <v>2.6162910461425781</v>
      </c>
      <c r="EY57" s="116">
        <v>562.63134765625</v>
      </c>
      <c r="EZ57" s="116">
        <v>1466.76220703125</v>
      </c>
      <c r="FA57" s="117">
        <v>2.6069684028625488</v>
      </c>
      <c r="FB57" s="116">
        <v>592.05694580078125</v>
      </c>
      <c r="FC57" s="116">
        <v>1590.890625</v>
      </c>
      <c r="FD57" s="117">
        <v>2.6870567798614502</v>
      </c>
      <c r="FE57" s="116">
        <v>645.65362548828125</v>
      </c>
      <c r="FF57" s="116">
        <v>1714.448974609375</v>
      </c>
      <c r="FG57" s="117">
        <v>2.6553695201873779</v>
      </c>
      <c r="FH57" s="116">
        <v>691.40155029296875</v>
      </c>
      <c r="FI57" s="116">
        <v>1845.7142333984375</v>
      </c>
      <c r="FJ57" s="117">
        <v>2.6695256233215332</v>
      </c>
      <c r="FK57" s="116">
        <v>777.2681884765625</v>
      </c>
      <c r="FL57" s="116">
        <v>2025.6148681640625</v>
      </c>
      <c r="FM57" s="117">
        <v>2.6060693264007568</v>
      </c>
      <c r="FN57" s="116">
        <v>884.8336181640625</v>
      </c>
      <c r="FO57" s="116">
        <v>2269.568359375</v>
      </c>
      <c r="FP57" s="117">
        <v>2.5649662017822266</v>
      </c>
      <c r="FQ57" s="116">
        <v>1013.6370849609375</v>
      </c>
      <c r="FR57" s="116">
        <v>2525.23681640625</v>
      </c>
      <c r="FS57" s="117">
        <v>2.4912631511688232</v>
      </c>
      <c r="FT57" s="116">
        <v>1122.0806884765625</v>
      </c>
      <c r="FU57" s="116">
        <v>2746.3681640625</v>
      </c>
      <c r="FV57" s="117">
        <v>2.4475674629211426</v>
      </c>
      <c r="FW57" s="116">
        <v>1272.14501953125</v>
      </c>
      <c r="FX57" s="116">
        <v>3037.792236328125</v>
      </c>
      <c r="FY57" s="117">
        <v>2.3879292011260986</v>
      </c>
      <c r="FZ57" s="116">
        <v>1406.40185546875</v>
      </c>
      <c r="GA57" s="116">
        <v>3390.59326171875</v>
      </c>
      <c r="GB57" s="117">
        <v>2.4108281135559082</v>
      </c>
      <c r="GC57" s="116">
        <v>1652.532958984375</v>
      </c>
      <c r="GD57" s="116">
        <v>3850.550537109375</v>
      </c>
      <c r="GE57" s="117">
        <v>2.3300900459289551</v>
      </c>
      <c r="GF57" s="116">
        <v>1890.7584228515625</v>
      </c>
      <c r="GG57" s="116">
        <v>4422.7099609375</v>
      </c>
      <c r="GH57" s="117">
        <v>2.3391194343566895</v>
      </c>
      <c r="GI57" s="116">
        <v>2170.760986328125</v>
      </c>
      <c r="GJ57" s="116">
        <v>5076.22509765625</v>
      </c>
      <c r="GK57" s="117">
        <v>2.3384542465209961</v>
      </c>
      <c r="GL57" s="116">
        <v>2593.411865234375</v>
      </c>
      <c r="GM57" s="116">
        <v>5645.1923828125</v>
      </c>
      <c r="GN57" s="117">
        <v>2.1767435073852539</v>
      </c>
      <c r="GO57" s="116">
        <v>3022.380615234375</v>
      </c>
      <c r="GP57" s="116">
        <v>6544.7236328125</v>
      </c>
      <c r="GQ57" s="117">
        <v>2.1654200553894043</v>
      </c>
      <c r="GR57" s="116">
        <v>3349.65771484375</v>
      </c>
      <c r="GS57" s="116">
        <v>7367.373046875</v>
      </c>
      <c r="GT57" s="117">
        <v>2.1994404792785645</v>
      </c>
      <c r="GU57" s="116">
        <v>3872.910400390625</v>
      </c>
      <c r="GV57" s="116">
        <v>8241.298828125</v>
      </c>
      <c r="GW57" s="117">
        <v>2.1279342174530029</v>
      </c>
      <c r="GX57" s="116">
        <v>4513.49072265625</v>
      </c>
      <c r="GY57" s="116">
        <v>9249.5673828125</v>
      </c>
      <c r="GZ57" s="117">
        <v>2.0493156909942627</v>
      </c>
      <c r="HA57" s="116">
        <v>5192.470703125</v>
      </c>
      <c r="HB57" s="116">
        <v>10509.513671875</v>
      </c>
      <c r="HC57" s="117">
        <v>2.0239908695220947</v>
      </c>
      <c r="HD57" s="116">
        <v>5562.939453125</v>
      </c>
      <c r="HE57" s="116">
        <v>11811.703125</v>
      </c>
      <c r="HF57" s="117">
        <v>2.1232845783233643</v>
      </c>
      <c r="HG57" s="116">
        <v>6028.6376953125</v>
      </c>
      <c r="HH57" s="116">
        <v>12540.37109375</v>
      </c>
      <c r="HI57" s="117">
        <v>2.0801334381103516</v>
      </c>
      <c r="HJ57" s="116">
        <v>6252.421875</v>
      </c>
      <c r="HK57" s="116">
        <v>13296.001953125</v>
      </c>
      <c r="HL57" s="117">
        <v>2.1265363693237305</v>
      </c>
      <c r="HM57" s="116">
        <v>6537.34375</v>
      </c>
      <c r="HN57" s="116">
        <v>13976.34765625</v>
      </c>
      <c r="HO57" s="117">
        <v>2.1379244327545166</v>
      </c>
      <c r="HP57" s="116">
        <v>6795.12255859375</v>
      </c>
      <c r="HQ57" s="116">
        <v>14451.6826171875</v>
      </c>
      <c r="HR57" s="117">
        <v>2.1267728805541992</v>
      </c>
      <c r="HS57" s="116">
        <v>7049.583984375</v>
      </c>
      <c r="HT57" s="116">
        <v>14985.1337890625</v>
      </c>
      <c r="HU57" s="117">
        <v>2.1256763935089111</v>
      </c>
      <c r="HV57" s="116">
        <v>7405.19140625</v>
      </c>
      <c r="HW57" s="116">
        <v>15831.6982421875</v>
      </c>
      <c r="HX57" s="117">
        <v>2.1379189491271973</v>
      </c>
      <c r="HY57" s="116">
        <v>7869.48583984375</v>
      </c>
      <c r="HZ57" s="116">
        <v>16775.650390625</v>
      </c>
      <c r="IA57" s="117">
        <v>2.1317338943481445</v>
      </c>
      <c r="IB57" s="116">
        <v>8250.98828125</v>
      </c>
      <c r="IC57" s="116">
        <v>17351</v>
      </c>
      <c r="ID57" s="117">
        <v>2.1028995513916016</v>
      </c>
      <c r="IE57" s="116">
        <v>8493.779296875</v>
      </c>
      <c r="IF57" s="116">
        <v>17721.7734375</v>
      </c>
      <c r="IG57" s="117">
        <v>2.0864415168762207</v>
      </c>
      <c r="IH57" s="116">
        <v>8608.5732421875</v>
      </c>
      <c r="II57" s="116">
        <v>18002.58984375</v>
      </c>
      <c r="IJ57" s="117">
        <v>2.0912396907806396</v>
      </c>
      <c r="IK57" s="116">
        <v>8716.1591796875</v>
      </c>
      <c r="IL57" s="116">
        <v>18229.998046875</v>
      </c>
      <c r="IM57" s="117">
        <v>2.091517448425293</v>
      </c>
      <c r="IN57" s="115">
        <v>8931.0224609375</v>
      </c>
      <c r="IO57" s="116">
        <v>18762.08203125</v>
      </c>
      <c r="IP57" s="117">
        <v>2.1007764339447021</v>
      </c>
      <c r="IQ57" s="116">
        <v>9290.39453125</v>
      </c>
      <c r="IR57" s="116">
        <v>19155.7265625</v>
      </c>
      <c r="IS57" s="117">
        <v>2.0618851184844971</v>
      </c>
      <c r="IT57" s="116">
        <v>9511.87890625</v>
      </c>
      <c r="IU57" s="116">
        <v>19719.71875</v>
      </c>
      <c r="IV57" s="117">
        <v>2.0731675624847412</v>
      </c>
      <c r="IW57" s="116">
        <v>9788.7158203125</v>
      </c>
      <c r="IX57" s="116">
        <v>20278.23828125</v>
      </c>
      <c r="IY57" s="117">
        <v>2.0715932846069336</v>
      </c>
      <c r="IZ57" s="116">
        <v>10111.2900390625</v>
      </c>
      <c r="JA57" s="116">
        <v>21043.921875</v>
      </c>
      <c r="JB57" s="117">
        <v>2.0812301635742187</v>
      </c>
      <c r="JC57" s="116">
        <v>10559.6572265625</v>
      </c>
      <c r="JD57" s="116">
        <v>21762.4375</v>
      </c>
      <c r="JE57" s="117">
        <v>2.060903787612915</v>
      </c>
      <c r="JF57" s="116">
        <v>11034.9521484375</v>
      </c>
      <c r="JG57" s="116">
        <v>22443.15625</v>
      </c>
      <c r="JH57" s="117">
        <v>2.0338244438171387</v>
      </c>
      <c r="JI57" s="116">
        <v>11485.9599609375</v>
      </c>
      <c r="JJ57" s="116">
        <v>23171.853515625</v>
      </c>
      <c r="JK57" s="117">
        <v>2.017406702041626</v>
      </c>
      <c r="JL57" s="116">
        <v>11920.087890625</v>
      </c>
      <c r="JM57" s="116">
        <v>24346.572265625</v>
      </c>
      <c r="JN57" s="117">
        <v>2.0424826145172119</v>
      </c>
      <c r="JO57" s="116">
        <v>12222.439453125</v>
      </c>
      <c r="JP57" s="116">
        <v>25029.513671875</v>
      </c>
      <c r="JQ57" s="117">
        <v>2.0478329658508301</v>
      </c>
      <c r="JR57" s="116">
        <v>12564.392578125</v>
      </c>
      <c r="JS57" s="116">
        <v>25492.62890625</v>
      </c>
      <c r="JT57" s="117">
        <v>2.0289583206176758</v>
      </c>
      <c r="JU57" s="116">
        <v>13328.7734375</v>
      </c>
      <c r="JV57" s="116">
        <v>27090.52734375</v>
      </c>
      <c r="JW57" s="117">
        <v>2.0324845314025879</v>
      </c>
      <c r="JX57" s="116">
        <v>13847.439453125</v>
      </c>
      <c r="JY57" s="116">
        <v>28145.4296875</v>
      </c>
      <c r="JZ57" s="117">
        <v>2.0325367450714111</v>
      </c>
      <c r="KA57" s="116">
        <v>13888.8154296875</v>
      </c>
      <c r="KB57" s="116">
        <v>28720.087890625</v>
      </c>
      <c r="KC57" s="117">
        <v>2.0678572654724121</v>
      </c>
      <c r="KD57" s="116">
        <v>14592.08203125</v>
      </c>
      <c r="KE57" s="116">
        <v>28648.158203125</v>
      </c>
      <c r="KF57" s="117">
        <v>1.9632673263549805</v>
      </c>
      <c r="KG57" s="116">
        <v>14884.931640625</v>
      </c>
      <c r="KH57" s="116">
        <v>29591.732421875</v>
      </c>
      <c r="KI57" s="117">
        <v>1.9880328178405762</v>
      </c>
      <c r="KJ57" s="116">
        <v>15226.447265625</v>
      </c>
      <c r="KK57" s="116">
        <v>30598.8671875</v>
      </c>
      <c r="KL57" s="117">
        <v>2.0095868110656738</v>
      </c>
      <c r="KM57" s="116">
        <v>15636.4072265625</v>
      </c>
      <c r="KN57" s="116">
        <v>31141.669921875</v>
      </c>
      <c r="KO57" s="117">
        <v>1.9916129112243652</v>
      </c>
      <c r="KP57" s="116">
        <v>16045.8642578125</v>
      </c>
      <c r="KQ57" s="116">
        <v>31257.87890625</v>
      </c>
      <c r="KR57" s="117">
        <v>1.948033332824707</v>
      </c>
      <c r="KS57" s="116">
        <v>16101.171875</v>
      </c>
      <c r="KT57" s="116">
        <v>31572.033203125</v>
      </c>
      <c r="KU57" s="117">
        <v>1.960853099822998</v>
      </c>
      <c r="KV57" s="134">
        <v>3.4677743911743164</v>
      </c>
      <c r="KW57" s="135">
        <v>3.2133090496063232</v>
      </c>
      <c r="KX57" s="135">
        <v>2.9200401306152344</v>
      </c>
      <c r="KY57" s="135">
        <v>2.8102221488952637</v>
      </c>
      <c r="KZ57" s="135">
        <v>2.32120680809021</v>
      </c>
      <c r="LA57" s="135">
        <v>2.4355411529541016</v>
      </c>
      <c r="LB57" s="135">
        <v>2.6179025173187256</v>
      </c>
      <c r="LC57" s="135">
        <v>2.3286855220794678</v>
      </c>
      <c r="LD57" s="135">
        <v>2.1059486865997314</v>
      </c>
      <c r="LE57" s="135">
        <v>2.0892484188079834</v>
      </c>
      <c r="LF57" s="135">
        <v>2.0327553749084473</v>
      </c>
      <c r="LG57" s="135">
        <v>1.9796237945556641</v>
      </c>
      <c r="LH57" s="135">
        <f t="shared" si="0"/>
        <v>3.2003745237986245</v>
      </c>
      <c r="LI57" s="135">
        <f t="shared" si="1"/>
        <v>2.5657144784927368</v>
      </c>
      <c r="LJ57" s="135">
        <f t="shared" si="2"/>
        <v>2.3720194697380066</v>
      </c>
      <c r="LK57" s="144">
        <f t="shared" si="3"/>
        <v>2.0338758627573648</v>
      </c>
    </row>
    <row r="58" spans="1:323" ht="15" customHeight="1">
      <c r="A58" s="114">
        <v>44</v>
      </c>
      <c r="B58" s="115">
        <v>356.78500366210937</v>
      </c>
      <c r="C58" s="116">
        <v>1220.02783203125</v>
      </c>
      <c r="D58" s="117">
        <v>3.4195041656494141</v>
      </c>
      <c r="E58" s="116">
        <v>394.1136474609375</v>
      </c>
      <c r="F58" s="116">
        <v>1366.7115478515625</v>
      </c>
      <c r="G58" s="117">
        <v>3.4678108692169189</v>
      </c>
      <c r="H58" s="116">
        <v>495.9630126953125</v>
      </c>
      <c r="I58" s="116">
        <v>1574.369873046875</v>
      </c>
      <c r="J58" s="117">
        <v>3.1743695735931396</v>
      </c>
      <c r="K58" s="116">
        <v>539.36541748046875</v>
      </c>
      <c r="L58" s="116">
        <v>1789.3167724609375</v>
      </c>
      <c r="M58" s="117">
        <v>3.3174481391906738</v>
      </c>
      <c r="N58" s="116">
        <v>694.71533203125</v>
      </c>
      <c r="O58" s="116">
        <v>2282.75341796875</v>
      </c>
      <c r="P58" s="117">
        <v>3.2858831882476807</v>
      </c>
      <c r="Q58" s="116">
        <v>876.75665283203125</v>
      </c>
      <c r="R58" s="116">
        <v>2759.06005859375</v>
      </c>
      <c r="S58" s="117">
        <v>3.1468937397003174</v>
      </c>
      <c r="T58" s="116">
        <v>1136.39990234375</v>
      </c>
      <c r="U58" s="116">
        <v>3573.135009765625</v>
      </c>
      <c r="V58" s="117">
        <v>3.1442584991455078</v>
      </c>
      <c r="W58" s="116">
        <v>1555.0003662109375</v>
      </c>
      <c r="X58" s="116">
        <v>4683.0478515625</v>
      </c>
      <c r="Y58" s="117">
        <v>3.0116057395935059</v>
      </c>
      <c r="Z58" s="116">
        <v>1602.845458984375</v>
      </c>
      <c r="AA58" s="116">
        <v>4778.904296875</v>
      </c>
      <c r="AB58" s="117">
        <v>2.9815127849578857</v>
      </c>
      <c r="AC58" s="116">
        <v>1669.6275634765625</v>
      </c>
      <c r="AD58" s="116">
        <v>5014.59423828125</v>
      </c>
      <c r="AE58" s="117">
        <v>3.0034208297729492</v>
      </c>
      <c r="AF58" s="116">
        <v>1849.284423828125</v>
      </c>
      <c r="AG58" s="116">
        <v>5636.61328125</v>
      </c>
      <c r="AH58" s="117">
        <v>3.047996997833252</v>
      </c>
      <c r="AI58" s="116">
        <v>2144.68212890625</v>
      </c>
      <c r="AJ58" s="116">
        <v>6376.98193359375</v>
      </c>
      <c r="AK58" s="117">
        <v>2.9733924865722656</v>
      </c>
      <c r="AL58" s="116">
        <v>2350.148193359375</v>
      </c>
      <c r="AM58" s="116">
        <v>6785.96484375</v>
      </c>
      <c r="AN58" s="117">
        <v>2.8874626159667969</v>
      </c>
      <c r="AO58" s="116">
        <v>2844.565673828125</v>
      </c>
      <c r="AP58" s="116">
        <v>7927.2314453125</v>
      </c>
      <c r="AQ58" s="117">
        <v>2.7867984771728516</v>
      </c>
      <c r="AR58" s="116">
        <v>2842.964599609375</v>
      </c>
      <c r="AS58" s="116">
        <v>8099.86376953125</v>
      </c>
      <c r="AT58" s="117">
        <v>2.849090576171875</v>
      </c>
      <c r="AU58" s="116">
        <v>3038.577880859375</v>
      </c>
      <c r="AV58" s="116">
        <v>8683.3388671875</v>
      </c>
      <c r="AW58" s="117">
        <v>2.8576982021331787</v>
      </c>
      <c r="AX58" s="116">
        <v>3361.001708984375</v>
      </c>
      <c r="AY58" s="116">
        <v>9319.1435546875</v>
      </c>
      <c r="AZ58" s="117">
        <v>2.7727279663085937</v>
      </c>
      <c r="BA58" s="116">
        <v>3541.719970703125</v>
      </c>
      <c r="BB58" s="116">
        <v>9327.087890625</v>
      </c>
      <c r="BC58" s="117">
        <v>2.633491039276123</v>
      </c>
      <c r="BD58" s="116">
        <v>3281.8984375</v>
      </c>
      <c r="BE58" s="116">
        <v>8685.205078125</v>
      </c>
      <c r="BF58" s="117">
        <v>2.6463966369628906</v>
      </c>
      <c r="BG58" s="116">
        <v>2820.80224609375</v>
      </c>
      <c r="BH58" s="116">
        <v>7944.53466796875</v>
      </c>
      <c r="BI58" s="117">
        <v>2.8164095878601074</v>
      </c>
      <c r="BJ58" s="116">
        <v>2616.74609375</v>
      </c>
      <c r="BK58" s="116">
        <v>7716.86572265625</v>
      </c>
      <c r="BL58" s="117">
        <v>2.9490311145782471</v>
      </c>
      <c r="BM58" s="116">
        <v>2393.03271484375</v>
      </c>
      <c r="BN58" s="116">
        <v>7120.35205078125</v>
      </c>
      <c r="BO58" s="117">
        <v>2.9754512310028076</v>
      </c>
      <c r="BP58" s="116">
        <v>2261.90087890625</v>
      </c>
      <c r="BQ58" s="116">
        <v>6919.73828125</v>
      </c>
      <c r="BR58" s="117">
        <v>3.059257984161377</v>
      </c>
      <c r="BS58" s="116">
        <v>2690.928955078125</v>
      </c>
      <c r="BT58" s="116">
        <v>7667.67333984375</v>
      </c>
      <c r="BU58" s="117">
        <v>2.8494522571563721</v>
      </c>
      <c r="BV58" s="116">
        <v>3290.990966796875</v>
      </c>
      <c r="BW58" s="116">
        <v>9301.263671875</v>
      </c>
      <c r="BX58" s="117">
        <v>2.8262805938720703</v>
      </c>
      <c r="BY58" s="116">
        <v>3702.14306640625</v>
      </c>
      <c r="BZ58" s="116">
        <v>10210.224609375</v>
      </c>
      <c r="CA58" s="117">
        <v>2.7579226493835449</v>
      </c>
      <c r="CB58" s="116">
        <v>4327.59326171875</v>
      </c>
      <c r="CC58" s="116">
        <v>10955.064453125</v>
      </c>
      <c r="CD58" s="117">
        <v>2.5314450263977051</v>
      </c>
      <c r="CE58" s="116">
        <v>3878.73974609375</v>
      </c>
      <c r="CF58" s="116">
        <v>10021.5068359375</v>
      </c>
      <c r="CG58" s="117">
        <v>2.5837018489837646</v>
      </c>
      <c r="CH58" s="116">
        <v>5009.5234375</v>
      </c>
      <c r="CI58" s="116">
        <v>12985.275390625</v>
      </c>
      <c r="CJ58" s="117">
        <v>2.5921177864074707</v>
      </c>
      <c r="CK58" s="116">
        <v>7204.58154296875</v>
      </c>
      <c r="CL58" s="116">
        <v>17079.865234375</v>
      </c>
      <c r="CM58" s="117">
        <v>2.3706948757171631</v>
      </c>
      <c r="CN58" s="116">
        <v>9280.8955078125</v>
      </c>
      <c r="CO58" s="116">
        <v>20336.298828125</v>
      </c>
      <c r="CP58" s="117">
        <v>2.1912000179290771</v>
      </c>
      <c r="CQ58" s="116">
        <v>11994.7119140625</v>
      </c>
      <c r="CR58" s="116">
        <v>24706.013671875</v>
      </c>
      <c r="CS58" s="117">
        <v>2.0597422122955322</v>
      </c>
      <c r="CT58" s="116">
        <v>21610.14453125</v>
      </c>
      <c r="CU58" s="116">
        <v>44221.51953125</v>
      </c>
      <c r="CV58" s="117">
        <v>2.0463314056396484</v>
      </c>
      <c r="CW58" s="116">
        <v>30448.79296875</v>
      </c>
      <c r="CX58" s="116">
        <v>68567.8671875</v>
      </c>
      <c r="CY58" s="117">
        <v>2.2519075870513916</v>
      </c>
      <c r="CZ58" s="116">
        <v>39093.203125</v>
      </c>
      <c r="DA58" s="116">
        <v>90904.796875</v>
      </c>
      <c r="DB58" s="117">
        <v>2.3253350257873535</v>
      </c>
      <c r="DC58" s="116">
        <v>66946.265625</v>
      </c>
      <c r="DD58" s="116">
        <v>151772.125</v>
      </c>
      <c r="DE58" s="117">
        <v>2.2670738697052002</v>
      </c>
      <c r="DF58" s="116">
        <v>131.74996948242187</v>
      </c>
      <c r="DG58" s="116">
        <v>292.68045043945312</v>
      </c>
      <c r="DH58" s="117">
        <v>2.2214839458465576</v>
      </c>
      <c r="DI58" s="116">
        <v>153.48098754882813</v>
      </c>
      <c r="DJ58" s="116">
        <v>341.20516967773437</v>
      </c>
      <c r="DK58" s="117">
        <v>2.2231104373931885</v>
      </c>
      <c r="DL58" s="116">
        <v>187.46263122558594</v>
      </c>
      <c r="DM58" s="116">
        <v>433.44329833984375</v>
      </c>
      <c r="DN58" s="117">
        <v>2.3121583461761475</v>
      </c>
      <c r="DO58" s="116">
        <v>217.64500427246094</v>
      </c>
      <c r="DP58" s="116">
        <v>511.79071044921875</v>
      </c>
      <c r="DQ58" s="117">
        <v>2.3514931201934814</v>
      </c>
      <c r="DR58" s="116">
        <v>223.00631713867187</v>
      </c>
      <c r="DS58" s="116">
        <v>521.48724365234375</v>
      </c>
      <c r="DT58" s="117">
        <v>2.3384416103363037</v>
      </c>
      <c r="DU58" s="116">
        <v>233.26594543457031</v>
      </c>
      <c r="DV58" s="116">
        <v>560.9942626953125</v>
      </c>
      <c r="DW58" s="117">
        <v>2.4049556255340576</v>
      </c>
      <c r="DX58" s="116">
        <v>247.55032348632812</v>
      </c>
      <c r="DY58" s="116">
        <v>607.44940185546875</v>
      </c>
      <c r="DZ58" s="117">
        <v>2.4538421630859375</v>
      </c>
      <c r="EA58" s="116">
        <v>273.2886962890625</v>
      </c>
      <c r="EB58" s="116">
        <v>658.48553466796875</v>
      </c>
      <c r="EC58" s="117">
        <v>2.4094870090484619</v>
      </c>
      <c r="ED58" s="116">
        <v>302.67489624023437</v>
      </c>
      <c r="EE58" s="118">
        <v>748.9046630859375</v>
      </c>
      <c r="EF58" s="119">
        <v>2.4742872714996338</v>
      </c>
      <c r="EG58" s="115">
        <v>344.99057006835937</v>
      </c>
      <c r="EH58" s="116">
        <v>833.513671875</v>
      </c>
      <c r="EI58" s="117">
        <v>2.4160478115081787</v>
      </c>
      <c r="EJ58" s="116">
        <v>357.21322631835937</v>
      </c>
      <c r="EK58" s="116">
        <v>918.9552001953125</v>
      </c>
      <c r="EL58" s="117">
        <v>2.5725677013397217</v>
      </c>
      <c r="EM58" s="116">
        <v>402.35308837890625</v>
      </c>
      <c r="EN58" s="116">
        <v>1017.087646484375</v>
      </c>
      <c r="EO58" s="117">
        <v>2.527848482131958</v>
      </c>
      <c r="EP58" s="116">
        <v>431.16085815429687</v>
      </c>
      <c r="EQ58" s="116">
        <v>1109.767578125</v>
      </c>
      <c r="ER58" s="117">
        <v>2.5739061832427979</v>
      </c>
      <c r="ES58" s="116">
        <v>486.79986572265625</v>
      </c>
      <c r="ET58" s="116">
        <v>1249.493408203125</v>
      </c>
      <c r="EU58" s="117">
        <v>2.5667498111724854</v>
      </c>
      <c r="EV58" s="116">
        <v>528.1663818359375</v>
      </c>
      <c r="EW58" s="116">
        <v>1361.093505859375</v>
      </c>
      <c r="EX58" s="117">
        <v>2.5770165920257568</v>
      </c>
      <c r="EY58" s="116">
        <v>575.61212158203125</v>
      </c>
      <c r="EZ58" s="116">
        <v>1482.791259765625</v>
      </c>
      <c r="FA58" s="117">
        <v>2.5760250091552734</v>
      </c>
      <c r="FB58" s="116">
        <v>605.8765869140625</v>
      </c>
      <c r="FC58" s="116">
        <v>1608.60302734375</v>
      </c>
      <c r="FD58" s="117">
        <v>2.655001163482666</v>
      </c>
      <c r="FE58" s="116">
        <v>662.15325927734375</v>
      </c>
      <c r="FF58" s="116">
        <v>1733.3868408203125</v>
      </c>
      <c r="FG58" s="117">
        <v>2.6178030967712402</v>
      </c>
      <c r="FH58" s="116">
        <v>711.87628173828125</v>
      </c>
      <c r="FI58" s="116">
        <v>1866.1373291015625</v>
      </c>
      <c r="FJ58" s="117">
        <v>2.6214349269866943</v>
      </c>
      <c r="FK58" s="116">
        <v>802.52618408203125</v>
      </c>
      <c r="FL58" s="116">
        <v>2047.6783447265625</v>
      </c>
      <c r="FM58" s="117">
        <v>2.5515408515930176</v>
      </c>
      <c r="FN58" s="116">
        <v>917.16583251953125</v>
      </c>
      <c r="FO58" s="116">
        <v>2294.00830078125</v>
      </c>
      <c r="FP58" s="117">
        <v>2.501192569732666</v>
      </c>
      <c r="FQ58" s="116">
        <v>1047.4935302734375</v>
      </c>
      <c r="FR58" s="116">
        <v>2551.92822265625</v>
      </c>
      <c r="FS58" s="117">
        <v>2.4362232685089111</v>
      </c>
      <c r="FT58" s="116">
        <v>1159.0186767578125</v>
      </c>
      <c r="FU58" s="116">
        <v>2775.04443359375</v>
      </c>
      <c r="FV58" s="117">
        <v>2.3943052291870117</v>
      </c>
      <c r="FW58" s="116">
        <v>1307.84912109375</v>
      </c>
      <c r="FX58" s="116">
        <v>3069.003173828125</v>
      </c>
      <c r="FY58" s="117">
        <v>2.3466033935546875</v>
      </c>
      <c r="FZ58" s="116">
        <v>1442.8040771484375</v>
      </c>
      <c r="GA58" s="116">
        <v>3425.7001953125</v>
      </c>
      <c r="GB58" s="117">
        <v>2.3743350505828857</v>
      </c>
      <c r="GC58" s="116">
        <v>1691.3870849609375</v>
      </c>
      <c r="GD58" s="116">
        <v>3889.453369140625</v>
      </c>
      <c r="GE58" s="117">
        <v>2.2995643615722656</v>
      </c>
      <c r="GF58" s="116">
        <v>1929.9200439453125</v>
      </c>
      <c r="GG58" s="116">
        <v>4467.57275390625</v>
      </c>
      <c r="GH58" s="117">
        <v>2.3149003982543945</v>
      </c>
      <c r="GI58" s="116">
        <v>2215.03466796875</v>
      </c>
      <c r="GJ58" s="116">
        <v>5127.71240234375</v>
      </c>
      <c r="GK58" s="117">
        <v>2.3149580955505371</v>
      </c>
      <c r="GL58" s="116">
        <v>2656.6767578125</v>
      </c>
      <c r="GM58" s="116">
        <v>5699.1240234375</v>
      </c>
      <c r="GN58" s="117">
        <v>2.1452078819274902</v>
      </c>
      <c r="GO58" s="116">
        <v>3112.50634765625</v>
      </c>
      <c r="GP58" s="116">
        <v>6606.81982421875</v>
      </c>
      <c r="GQ58" s="117">
        <v>2.1226687431335449</v>
      </c>
      <c r="GR58" s="116">
        <v>3421.210693359375</v>
      </c>
      <c r="GS58" s="116">
        <v>7438.47998046875</v>
      </c>
      <c r="GT58" s="117">
        <v>2.1742243766784668</v>
      </c>
      <c r="GU58" s="116">
        <v>3956.83984375</v>
      </c>
      <c r="GV58" s="116">
        <v>8318.5576171875</v>
      </c>
      <c r="GW58" s="117">
        <v>2.1023235321044922</v>
      </c>
      <c r="GX58" s="116">
        <v>4632.99365234375</v>
      </c>
      <c r="GY58" s="116">
        <v>9333.0732421875</v>
      </c>
      <c r="GZ58" s="117">
        <v>2.0144801139831543</v>
      </c>
      <c r="HA58" s="116">
        <v>5341.5078125</v>
      </c>
      <c r="HB58" s="116">
        <v>10603.1328125</v>
      </c>
      <c r="HC58" s="117">
        <v>1.9850448369979858</v>
      </c>
      <c r="HD58" s="116">
        <v>5706.91552734375</v>
      </c>
      <c r="HE58" s="116">
        <v>11922.001953125</v>
      </c>
      <c r="HF58" s="117">
        <v>2.0890448093414307</v>
      </c>
      <c r="HG58" s="116">
        <v>6180.4091796875</v>
      </c>
      <c r="HH58" s="116">
        <v>12655.2861328125</v>
      </c>
      <c r="HI58" s="117">
        <v>2.0476453304290771</v>
      </c>
      <c r="HJ58" s="116">
        <v>6378.619140625</v>
      </c>
      <c r="HK58" s="116">
        <v>13420.658203125</v>
      </c>
      <c r="HL58" s="117">
        <v>2.1040067672729492</v>
      </c>
      <c r="HM58" s="116">
        <v>6666.6025390625</v>
      </c>
      <c r="HN58" s="116">
        <v>14108.0146484375</v>
      </c>
      <c r="HO58" s="117">
        <v>2.116222620010376</v>
      </c>
      <c r="HP58" s="116">
        <v>6925.7529296875</v>
      </c>
      <c r="HQ58" s="116">
        <v>14587.2529296875</v>
      </c>
      <c r="HR58" s="117">
        <v>2.1062335968017578</v>
      </c>
      <c r="HS58" s="116">
        <v>7192.8056640625</v>
      </c>
      <c r="HT58" s="116">
        <v>15125.5673828125</v>
      </c>
      <c r="HU58" s="117">
        <v>2.1028745174407959</v>
      </c>
      <c r="HV58" s="116">
        <v>7561.13916015625</v>
      </c>
      <c r="HW58" s="116">
        <v>15980.78515625</v>
      </c>
      <c r="HX58" s="117">
        <v>2.1135420799255371</v>
      </c>
      <c r="HY58" s="116">
        <v>8028.25634765625</v>
      </c>
      <c r="HZ58" s="116">
        <v>16933.287109375</v>
      </c>
      <c r="IA58" s="117">
        <v>2.1092109680175781</v>
      </c>
      <c r="IB58" s="116">
        <v>8421.8779296875</v>
      </c>
      <c r="IC58" s="116">
        <v>17511.978515625</v>
      </c>
      <c r="ID58" s="117">
        <v>2.0793435573577881</v>
      </c>
      <c r="IE58" s="116">
        <v>8669.345703125</v>
      </c>
      <c r="IF58" s="116">
        <v>17884.9921875</v>
      </c>
      <c r="IG58" s="117">
        <v>2.0630152225494385</v>
      </c>
      <c r="IH58" s="116">
        <v>8783.84375</v>
      </c>
      <c r="II58" s="116">
        <v>18168.755859375</v>
      </c>
      <c r="IJ58" s="117">
        <v>2.0684287548065186</v>
      </c>
      <c r="IK58" s="116">
        <v>8887.01953125</v>
      </c>
      <c r="IL58" s="116">
        <v>18398.333984375</v>
      </c>
      <c r="IM58" s="117">
        <v>2.0702478885650635</v>
      </c>
      <c r="IN58" s="115">
        <v>9103.8642578125</v>
      </c>
      <c r="IO58" s="116">
        <v>18936.107421875</v>
      </c>
      <c r="IP58" s="117">
        <v>2.0800075531005859</v>
      </c>
      <c r="IQ58" s="116">
        <v>9472.9599609375</v>
      </c>
      <c r="IR58" s="116">
        <v>19330.259765625</v>
      </c>
      <c r="IS58" s="117">
        <v>2.0405724048614502</v>
      </c>
      <c r="IT58" s="116">
        <v>9688.7978515625</v>
      </c>
      <c r="IU58" s="116">
        <v>19900.421875</v>
      </c>
      <c r="IV58" s="117">
        <v>2.0539619922637939</v>
      </c>
      <c r="IW58" s="116">
        <v>9977.9453125</v>
      </c>
      <c r="IX58" s="116">
        <v>20463.873046875</v>
      </c>
      <c r="IY58" s="117">
        <v>2.050910472869873</v>
      </c>
      <c r="IZ58" s="116">
        <v>10322.3623046875</v>
      </c>
      <c r="JA58" s="116">
        <v>21237.294921875</v>
      </c>
      <c r="JB58" s="117">
        <v>2.0574064254760742</v>
      </c>
      <c r="JC58" s="116">
        <v>10785.9609375</v>
      </c>
      <c r="JD58" s="116">
        <v>21960.5</v>
      </c>
      <c r="JE58" s="117">
        <v>2.0360262393951416</v>
      </c>
      <c r="JF58" s="116">
        <v>11221.7822265625</v>
      </c>
      <c r="JG58" s="116">
        <v>22645.20703125</v>
      </c>
      <c r="JH58" s="117">
        <v>2.0179688930511475</v>
      </c>
      <c r="JI58" s="116">
        <v>11698.8876953125</v>
      </c>
      <c r="JJ58" s="116">
        <v>23378.642578125</v>
      </c>
      <c r="JK58" s="117">
        <v>1.9983645677566528</v>
      </c>
      <c r="JL58" s="116">
        <v>12116.4970703125</v>
      </c>
      <c r="JM58" s="116">
        <v>24566.72265625</v>
      </c>
      <c r="JN58" s="117">
        <v>2.027543306350708</v>
      </c>
      <c r="JO58" s="116">
        <v>12427.884765625</v>
      </c>
      <c r="JP58" s="116">
        <v>25256.3828125</v>
      </c>
      <c r="JQ58" s="117">
        <v>2.0322351455688477</v>
      </c>
      <c r="JR58" s="116">
        <v>12780.98828125</v>
      </c>
      <c r="JS58" s="116">
        <v>25721.55859375</v>
      </c>
      <c r="JT58" s="117">
        <v>2.0124859809875488</v>
      </c>
      <c r="JU58" s="116">
        <v>13591.5546875</v>
      </c>
      <c r="JV58" s="116">
        <v>27333.951171875</v>
      </c>
      <c r="JW58" s="117">
        <v>2.0110981464385986</v>
      </c>
      <c r="JX58" s="116">
        <v>14125.7822265625</v>
      </c>
      <c r="JY58" s="116">
        <v>28398.26953125</v>
      </c>
      <c r="JZ58" s="117">
        <v>2.0103855133056641</v>
      </c>
      <c r="KA58" s="116">
        <v>14164.88671875</v>
      </c>
      <c r="KB58" s="116">
        <v>28982.46484375</v>
      </c>
      <c r="KC58" s="117">
        <v>2.0460782051086426</v>
      </c>
      <c r="KD58" s="116">
        <v>14861.376953125</v>
      </c>
      <c r="KE58" s="116">
        <v>28896.765625</v>
      </c>
      <c r="KF58" s="117">
        <v>1.9444204568862915</v>
      </c>
      <c r="KG58" s="116">
        <v>15169.416015625</v>
      </c>
      <c r="KH58" s="116">
        <v>29851.82421875</v>
      </c>
      <c r="KI58" s="117">
        <v>1.9678953886032104</v>
      </c>
      <c r="KJ58" s="116">
        <v>15520.666015625</v>
      </c>
      <c r="KK58" s="116">
        <v>30870.7421875</v>
      </c>
      <c r="KL58" s="117">
        <v>1.989008903503418</v>
      </c>
      <c r="KM58" s="116">
        <v>15937.51171875</v>
      </c>
      <c r="KN58" s="116">
        <v>31415.86328125</v>
      </c>
      <c r="KO58" s="117">
        <v>1.9711899757385254</v>
      </c>
      <c r="KP58" s="116">
        <v>16349.5048828125</v>
      </c>
      <c r="KQ58" s="116">
        <v>31526.802734375</v>
      </c>
      <c r="KR58" s="117">
        <v>1.9283032417297363</v>
      </c>
      <c r="KS58" s="116">
        <v>16417.31640625</v>
      </c>
      <c r="KT58" s="116">
        <v>31845.470703125</v>
      </c>
      <c r="KU58" s="117">
        <v>1.9397488832473755</v>
      </c>
      <c r="KV58" s="134">
        <v>3.443657398223877</v>
      </c>
      <c r="KW58" s="135">
        <v>3.2137706279754639</v>
      </c>
      <c r="KX58" s="135">
        <v>2.9171707630157471</v>
      </c>
      <c r="KY58" s="135">
        <v>2.8045139312744141</v>
      </c>
      <c r="KZ58" s="135">
        <v>2.2909588813781738</v>
      </c>
      <c r="LA58" s="135">
        <v>2.395639181137085</v>
      </c>
      <c r="LB58" s="135">
        <v>2.5768518447875977</v>
      </c>
      <c r="LC58" s="135">
        <v>2.2922990322113037</v>
      </c>
      <c r="LD58" s="135">
        <v>2.0781419277191162</v>
      </c>
      <c r="LE58" s="135">
        <v>2.0673105716705322</v>
      </c>
      <c r="LF58" s="135">
        <v>2.0136606693267822</v>
      </c>
      <c r="LG58" s="135">
        <v>1.9592292308807373</v>
      </c>
      <c r="LH58" s="135">
        <f t="shared" si="0"/>
        <v>3.1915329297383628</v>
      </c>
      <c r="LI58" s="135">
        <f t="shared" si="1"/>
        <v>2.5477364063262939</v>
      </c>
      <c r="LJ58" s="135">
        <f t="shared" si="2"/>
        <v>2.3357329964637756</v>
      </c>
      <c r="LK58" s="144">
        <f t="shared" si="3"/>
        <v>2.0134001572926841</v>
      </c>
    </row>
    <row r="59" spans="1:323" ht="15" customHeight="1">
      <c r="A59" s="114">
        <v>45</v>
      </c>
      <c r="B59" s="115">
        <v>362.7388916015625</v>
      </c>
      <c r="C59" s="116">
        <v>1235.668701171875</v>
      </c>
      <c r="D59" s="117">
        <v>3.4064962863922119</v>
      </c>
      <c r="E59" s="116">
        <v>402.31048583984375</v>
      </c>
      <c r="F59" s="116">
        <v>1384.3204345703125</v>
      </c>
      <c r="G59" s="117">
        <v>3.4409255981445312</v>
      </c>
      <c r="H59" s="116">
        <v>503.238525390625</v>
      </c>
      <c r="I59" s="116">
        <v>1593.9105224609375</v>
      </c>
      <c r="J59" s="117">
        <v>3.1673061847686768</v>
      </c>
      <c r="K59" s="116">
        <v>543.77471923828125</v>
      </c>
      <c r="L59" s="116">
        <v>1812</v>
      </c>
      <c r="M59" s="117">
        <v>3.3322622776031494</v>
      </c>
      <c r="N59" s="116">
        <v>699.854736328125</v>
      </c>
      <c r="O59" s="116">
        <v>2311.578857421875</v>
      </c>
      <c r="P59" s="117">
        <v>3.302940845489502</v>
      </c>
      <c r="Q59" s="116">
        <v>889.1434326171875</v>
      </c>
      <c r="R59" s="116">
        <v>2793.171875</v>
      </c>
      <c r="S59" s="117">
        <v>3.1414186954498291</v>
      </c>
      <c r="T59" s="116">
        <v>1148.805908203125</v>
      </c>
      <c r="U59" s="116">
        <v>3617.326171875</v>
      </c>
      <c r="V59" s="117">
        <v>3.1487705707550049</v>
      </c>
      <c r="W59" s="116">
        <v>1570.5933837890625</v>
      </c>
      <c r="X59" s="116">
        <v>4739.779296875</v>
      </c>
      <c r="Y59" s="117">
        <v>3.017827033996582</v>
      </c>
      <c r="Z59" s="116">
        <v>1623.8231201171875</v>
      </c>
      <c r="AA59" s="116">
        <v>4836.46240234375</v>
      </c>
      <c r="AB59" s="117">
        <v>2.9784417152404785</v>
      </c>
      <c r="AC59" s="116">
        <v>1691.5054931640625</v>
      </c>
      <c r="AD59" s="116">
        <v>5075.2138671875</v>
      </c>
      <c r="AE59" s="117">
        <v>3.0004122257232666</v>
      </c>
      <c r="AF59" s="116">
        <v>1871.228271484375</v>
      </c>
      <c r="AG59" s="116">
        <v>5705.27392578125</v>
      </c>
      <c r="AH59" s="117">
        <v>3.0489459037780762</v>
      </c>
      <c r="AI59" s="116">
        <v>2176.49658203125</v>
      </c>
      <c r="AJ59" s="116">
        <v>6453.6474609375</v>
      </c>
      <c r="AK59" s="117">
        <v>2.9651539325714111</v>
      </c>
      <c r="AL59" s="116">
        <v>2387.5244140625</v>
      </c>
      <c r="AM59" s="116">
        <v>6866.2802734375</v>
      </c>
      <c r="AN59" s="117">
        <v>2.8758995532989502</v>
      </c>
      <c r="AO59" s="116">
        <v>2893.19580078125</v>
      </c>
      <c r="AP59" s="116">
        <v>8019.20556640625</v>
      </c>
      <c r="AQ59" s="117">
        <v>2.7717466354370117</v>
      </c>
      <c r="AR59" s="116">
        <v>2884.793212890625</v>
      </c>
      <c r="AS59" s="116">
        <v>8195.064453125</v>
      </c>
      <c r="AT59" s="117">
        <v>2.84078049659729</v>
      </c>
      <c r="AU59" s="116">
        <v>3082.96923828125</v>
      </c>
      <c r="AV59" s="116">
        <v>8785.568359375</v>
      </c>
      <c r="AW59" s="117">
        <v>2.8497099876403809</v>
      </c>
      <c r="AX59" s="116">
        <v>3410.214111328125</v>
      </c>
      <c r="AY59" s="116">
        <v>9427.0263671875</v>
      </c>
      <c r="AZ59" s="117">
        <v>2.7643501758575439</v>
      </c>
      <c r="BA59" s="116">
        <v>3591.52734375</v>
      </c>
      <c r="BB59" s="116">
        <v>9431.82421875</v>
      </c>
      <c r="BC59" s="117">
        <v>2.6261317729949951</v>
      </c>
      <c r="BD59" s="116">
        <v>3317.29443359375</v>
      </c>
      <c r="BE59" s="116">
        <v>8783.123046875</v>
      </c>
      <c r="BF59" s="117">
        <v>2.6476767063140869</v>
      </c>
      <c r="BG59" s="116">
        <v>2848.590087890625</v>
      </c>
      <c r="BH59" s="116">
        <v>8037.43359375</v>
      </c>
      <c r="BI59" s="117">
        <v>2.8215479850769043</v>
      </c>
      <c r="BJ59" s="116">
        <v>2636.536376953125</v>
      </c>
      <c r="BK59" s="116">
        <v>7809.40087890625</v>
      </c>
      <c r="BL59" s="117">
        <v>2.9619925022125244</v>
      </c>
      <c r="BM59" s="116">
        <v>2425.047119140625</v>
      </c>
      <c r="BN59" s="116">
        <v>7206.0126953125</v>
      </c>
      <c r="BO59" s="117">
        <v>2.9714939594268799</v>
      </c>
      <c r="BP59" s="116">
        <v>2278.772705078125</v>
      </c>
      <c r="BQ59" s="116">
        <v>7004.2607421875</v>
      </c>
      <c r="BR59" s="117">
        <v>3.0736987590789795</v>
      </c>
      <c r="BS59" s="116">
        <v>2722.751953125</v>
      </c>
      <c r="BT59" s="116">
        <v>7757.87158203125</v>
      </c>
      <c r="BU59" s="117">
        <v>2.8492758274078369</v>
      </c>
      <c r="BV59" s="116">
        <v>3328.605224609375</v>
      </c>
      <c r="BW59" s="116">
        <v>9410.2001953125</v>
      </c>
      <c r="BX59" s="117">
        <v>2.8270699977874756</v>
      </c>
      <c r="BY59" s="116">
        <v>3738.01708984375</v>
      </c>
      <c r="BZ59" s="116">
        <v>10328.2265625</v>
      </c>
      <c r="CA59" s="117">
        <v>2.7630228996276855</v>
      </c>
      <c r="CB59" s="116">
        <v>4410.85791015625</v>
      </c>
      <c r="CC59" s="116">
        <v>11074.80859375</v>
      </c>
      <c r="CD59" s="117">
        <v>2.5108060836791992</v>
      </c>
      <c r="CE59" s="116">
        <v>3953.938232421875</v>
      </c>
      <c r="CF59" s="116">
        <v>10132.5107421875</v>
      </c>
      <c r="CG59" s="117">
        <v>2.5626375675201416</v>
      </c>
      <c r="CH59" s="116">
        <v>5098.39208984375</v>
      </c>
      <c r="CI59" s="116">
        <v>13129.4814453125</v>
      </c>
      <c r="CJ59" s="117">
        <v>2.5752201080322266</v>
      </c>
      <c r="CK59" s="116">
        <v>7383.1630859375</v>
      </c>
      <c r="CL59" s="116">
        <v>17257.798828125</v>
      </c>
      <c r="CM59" s="117">
        <v>2.3374533653259277</v>
      </c>
      <c r="CN59" s="116">
        <v>9473.85546875</v>
      </c>
      <c r="CO59" s="116">
        <v>20535.55859375</v>
      </c>
      <c r="CP59" s="117">
        <v>2.1676030158996582</v>
      </c>
      <c r="CQ59" s="116">
        <v>12347.2607421875</v>
      </c>
      <c r="CR59" s="116">
        <v>24933.951171875</v>
      </c>
      <c r="CS59" s="117">
        <v>2.0193912982940674</v>
      </c>
      <c r="CT59" s="116">
        <v>22249.177734375</v>
      </c>
      <c r="CU59" s="116">
        <v>44626.875</v>
      </c>
      <c r="CV59" s="117">
        <v>2.0057764053344727</v>
      </c>
      <c r="CW59" s="116">
        <v>31242.310546875</v>
      </c>
      <c r="CX59" s="116">
        <v>69253.796875</v>
      </c>
      <c r="CY59" s="117">
        <v>2.2166669368743896</v>
      </c>
      <c r="CZ59" s="116">
        <v>40071.1953125</v>
      </c>
      <c r="DA59" s="116">
        <v>91837.9921875</v>
      </c>
      <c r="DB59" s="117">
        <v>2.2918705940246582</v>
      </c>
      <c r="DC59" s="116">
        <v>68887.84375</v>
      </c>
      <c r="DD59" s="116">
        <v>153297.015625</v>
      </c>
      <c r="DE59" s="117">
        <v>2.2253129482269287</v>
      </c>
      <c r="DF59" s="116">
        <v>135.30166625976562</v>
      </c>
      <c r="DG59" s="116">
        <v>295.574462890625</v>
      </c>
      <c r="DH59" s="117">
        <v>2.1845588684082031</v>
      </c>
      <c r="DI59" s="116">
        <v>157.84767150878906</v>
      </c>
      <c r="DJ59" s="116">
        <v>344.578857421875</v>
      </c>
      <c r="DK59" s="117">
        <v>2.1829833984375</v>
      </c>
      <c r="DL59" s="116">
        <v>191.8643798828125</v>
      </c>
      <c r="DM59" s="116">
        <v>437.87557983398437</v>
      </c>
      <c r="DN59" s="117">
        <v>2.2822139263153076</v>
      </c>
      <c r="DO59" s="116">
        <v>222.98089599609375</v>
      </c>
      <c r="DP59" s="116">
        <v>517.09039306640625</v>
      </c>
      <c r="DQ59" s="117">
        <v>2.3189897537231445</v>
      </c>
      <c r="DR59" s="116">
        <v>228.52732849121094</v>
      </c>
      <c r="DS59" s="116">
        <v>526.864013671875</v>
      </c>
      <c r="DT59" s="117">
        <v>2.3054747581481934</v>
      </c>
      <c r="DU59" s="116">
        <v>239.00141906738281</v>
      </c>
      <c r="DV59" s="116">
        <v>566.90087890625</v>
      </c>
      <c r="DW59" s="117">
        <v>2.3719561100006104</v>
      </c>
      <c r="DX59" s="116">
        <v>253.48025512695312</v>
      </c>
      <c r="DY59" s="116">
        <v>613.93902587890625</v>
      </c>
      <c r="DZ59" s="117">
        <v>2.4220387935638428</v>
      </c>
      <c r="EA59" s="116">
        <v>280.26797485351563</v>
      </c>
      <c r="EB59" s="116">
        <v>665.4256591796875</v>
      </c>
      <c r="EC59" s="117">
        <v>2.3742480278015137</v>
      </c>
      <c r="ED59" s="116">
        <v>310.48269653320312</v>
      </c>
      <c r="EE59" s="118">
        <v>756.94696044921875</v>
      </c>
      <c r="EF59" s="119">
        <v>2.4379682540893555</v>
      </c>
      <c r="EG59" s="115">
        <v>353.30267333984375</v>
      </c>
      <c r="EH59" s="116">
        <v>842.3201904296875</v>
      </c>
      <c r="EI59" s="117">
        <v>2.384131908416748</v>
      </c>
      <c r="EJ59" s="116">
        <v>365.76937866210937</v>
      </c>
      <c r="EK59" s="116">
        <v>929.09088134765625</v>
      </c>
      <c r="EL59" s="117">
        <v>2.5401003360748291</v>
      </c>
      <c r="EM59" s="116">
        <v>411.49334716796875</v>
      </c>
      <c r="EN59" s="116">
        <v>1028.1812744140625</v>
      </c>
      <c r="EO59" s="117">
        <v>2.4986584186553955</v>
      </c>
      <c r="EP59" s="116">
        <v>440.76376342773437</v>
      </c>
      <c r="EQ59" s="116">
        <v>1122.018310546875</v>
      </c>
      <c r="ER59" s="117">
        <v>2.5456228256225586</v>
      </c>
      <c r="ES59" s="116">
        <v>499.56863403320312</v>
      </c>
      <c r="ET59" s="116">
        <v>1263.2442626953125</v>
      </c>
      <c r="EU59" s="117">
        <v>2.528670072555542</v>
      </c>
      <c r="EV59" s="116">
        <v>541.45941162109375</v>
      </c>
      <c r="EW59" s="116">
        <v>1376.116455078125</v>
      </c>
      <c r="EX59" s="117">
        <v>2.5414950847625732</v>
      </c>
      <c r="EY59" s="116">
        <v>588.36859130859375</v>
      </c>
      <c r="EZ59" s="116">
        <v>1499.1690673828125</v>
      </c>
      <c r="FA59" s="117">
        <v>2.5480101108551025</v>
      </c>
      <c r="FB59" s="116">
        <v>619.4088134765625</v>
      </c>
      <c r="FC59" s="116">
        <v>1626.7110595703125</v>
      </c>
      <c r="FD59" s="117">
        <v>2.6262316703796387</v>
      </c>
      <c r="FE59" s="116">
        <v>678.33819580078125</v>
      </c>
      <c r="FF59" s="116">
        <v>1752.7161865234375</v>
      </c>
      <c r="FG59" s="117">
        <v>2.5838382244110107</v>
      </c>
      <c r="FH59" s="116">
        <v>731.280029296875</v>
      </c>
      <c r="FI59" s="116">
        <v>1886.9468994140625</v>
      </c>
      <c r="FJ59" s="117">
        <v>2.5803341865539551</v>
      </c>
      <c r="FK59" s="116">
        <v>827.46221923828125</v>
      </c>
      <c r="FL59" s="116">
        <v>2070.0908203125</v>
      </c>
      <c r="FM59" s="117">
        <v>2.5017344951629639</v>
      </c>
      <c r="FN59" s="116">
        <v>950.28314208984375</v>
      </c>
      <c r="FO59" s="116">
        <v>2318.74169921875</v>
      </c>
      <c r="FP59" s="117">
        <v>2.4400534629821777</v>
      </c>
      <c r="FQ59" s="116">
        <v>1081.8079833984375</v>
      </c>
      <c r="FR59" s="116">
        <v>2578.970458984375</v>
      </c>
      <c r="FS59" s="117">
        <v>2.3839447498321533</v>
      </c>
      <c r="FT59" s="116">
        <v>1196.5196533203125</v>
      </c>
      <c r="FU59" s="116">
        <v>2804.086669921875</v>
      </c>
      <c r="FV59" s="117">
        <v>2.3435359001159668</v>
      </c>
      <c r="FW59" s="116">
        <v>1343.6549072265625</v>
      </c>
      <c r="FX59" s="116">
        <v>3100.698486328125</v>
      </c>
      <c r="FY59" s="117">
        <v>2.3076598644256592</v>
      </c>
      <c r="FZ59" s="116">
        <v>1479.0111083984375</v>
      </c>
      <c r="GA59" s="116">
        <v>3461.42333984375</v>
      </c>
      <c r="GB59" s="117">
        <v>2.3403632640838623</v>
      </c>
      <c r="GC59" s="116">
        <v>1729.94287109375</v>
      </c>
      <c r="GD59" s="116">
        <v>3929.067138671875</v>
      </c>
      <c r="GE59" s="117">
        <v>2.271212100982666</v>
      </c>
      <c r="GF59" s="116">
        <v>1968.7008056640625</v>
      </c>
      <c r="GG59" s="116">
        <v>4513.35888671875</v>
      </c>
      <c r="GH59" s="117">
        <v>2.2925570011138916</v>
      </c>
      <c r="GI59" s="116">
        <v>2258.849365234375</v>
      </c>
      <c r="GJ59" s="116">
        <v>5180.27099609375</v>
      </c>
      <c r="GK59" s="117">
        <v>2.2933228015899658</v>
      </c>
      <c r="GL59" s="116">
        <v>2720.274169921875</v>
      </c>
      <c r="GM59" s="116">
        <v>5753.86376953125</v>
      </c>
      <c r="GN59" s="117">
        <v>2.1151778697967529</v>
      </c>
      <c r="GO59" s="116">
        <v>3203.06640625</v>
      </c>
      <c r="GP59" s="116">
        <v>6669.529296875</v>
      </c>
      <c r="GQ59" s="117">
        <v>2.0822327136993408</v>
      </c>
      <c r="GR59" s="116">
        <v>3493.253662109375</v>
      </c>
      <c r="GS59" s="116">
        <v>7510.86669921875</v>
      </c>
      <c r="GT59" s="117">
        <v>2.1501061916351318</v>
      </c>
      <c r="GU59" s="116">
        <v>4041.455322265625</v>
      </c>
      <c r="GV59" s="116">
        <v>8397.09375</v>
      </c>
      <c r="GW59" s="117">
        <v>2.0777401924133301</v>
      </c>
      <c r="GX59" s="116">
        <v>4751.85888671875</v>
      </c>
      <c r="GY59" s="116">
        <v>9417.4462890625</v>
      </c>
      <c r="GZ59" s="117">
        <v>1.9818446636199951</v>
      </c>
      <c r="HA59" s="116">
        <v>5490.6796875</v>
      </c>
      <c r="HB59" s="116">
        <v>10697.4404296875</v>
      </c>
      <c r="HC59" s="117">
        <v>1.9482907056808472</v>
      </c>
      <c r="HD59" s="116">
        <v>5849.1943359375</v>
      </c>
      <c r="HE59" s="116">
        <v>12033.705078125</v>
      </c>
      <c r="HF59" s="117">
        <v>2.0573270320892334</v>
      </c>
      <c r="HG59" s="116">
        <v>6322.169921875</v>
      </c>
      <c r="HH59" s="116">
        <v>12771.703125</v>
      </c>
      <c r="HI59" s="117">
        <v>2.0201454162597656</v>
      </c>
      <c r="HJ59" s="116">
        <v>6508.37451171875</v>
      </c>
      <c r="HK59" s="116">
        <v>13547.5224609375</v>
      </c>
      <c r="HL59" s="117">
        <v>2.081552267074585</v>
      </c>
      <c r="HM59" s="116">
        <v>6791.92578125</v>
      </c>
      <c r="HN59" s="116">
        <v>14242.17578125</v>
      </c>
      <c r="HO59" s="117">
        <v>2.0969274044036865</v>
      </c>
      <c r="HP59" s="116">
        <v>7062.8037109375</v>
      </c>
      <c r="HQ59" s="116">
        <v>14725.3134765625</v>
      </c>
      <c r="HR59" s="117">
        <v>2.0849103927612305</v>
      </c>
      <c r="HS59" s="116">
        <v>7339.66650390625</v>
      </c>
      <c r="HT59" s="116">
        <v>15268.4697265625</v>
      </c>
      <c r="HU59" s="117">
        <v>2.0802674293518066</v>
      </c>
      <c r="HV59" s="116">
        <v>7717.779296875</v>
      </c>
      <c r="HW59" s="116">
        <v>16132.4306640625</v>
      </c>
      <c r="HX59" s="117">
        <v>2.090294361114502</v>
      </c>
      <c r="HY59" s="116">
        <v>8194.93359375</v>
      </c>
      <c r="HZ59" s="116">
        <v>17093.69140625</v>
      </c>
      <c r="IA59" s="117">
        <v>2.0858852863311768</v>
      </c>
      <c r="IB59" s="116">
        <v>8594.6708984375</v>
      </c>
      <c r="IC59" s="116">
        <v>17675.685546875</v>
      </c>
      <c r="ID59" s="117">
        <v>2.056586742401123</v>
      </c>
      <c r="IE59" s="116">
        <v>8837.0126953125</v>
      </c>
      <c r="IF59" s="116">
        <v>18050.984375</v>
      </c>
      <c r="IG59" s="117">
        <v>2.0426568984985352</v>
      </c>
      <c r="IH59" s="116">
        <v>8939.9013671875</v>
      </c>
      <c r="II59" s="116">
        <v>18337.96875</v>
      </c>
      <c r="IJ59" s="117">
        <v>2.0512495040893555</v>
      </c>
      <c r="IK59" s="116">
        <v>9055.1357421875</v>
      </c>
      <c r="IL59" s="116">
        <v>18569.75</v>
      </c>
      <c r="IM59" s="117">
        <v>2.0507423877716064</v>
      </c>
      <c r="IN59" s="115">
        <v>9288.373046875</v>
      </c>
      <c r="IO59" s="116">
        <v>19113.2109375</v>
      </c>
      <c r="IP59" s="117">
        <v>2.0577566623687744</v>
      </c>
      <c r="IQ59" s="116">
        <v>9654.3564453125</v>
      </c>
      <c r="IR59" s="116">
        <v>19507.837890625</v>
      </c>
      <c r="IS59" s="117">
        <v>2.0206253528594971</v>
      </c>
      <c r="IT59" s="116">
        <v>9868.0302734375</v>
      </c>
      <c r="IU59" s="116">
        <v>20084.46484375</v>
      </c>
      <c r="IV59" s="117">
        <v>2.035306453704834</v>
      </c>
      <c r="IW59" s="116">
        <v>10177.30078125</v>
      </c>
      <c r="IX59" s="116">
        <v>20652.736328125</v>
      </c>
      <c r="IY59" s="117">
        <v>2.0292940139770508</v>
      </c>
      <c r="IZ59" s="116">
        <v>10547.1357421875</v>
      </c>
      <c r="JA59" s="116">
        <v>21433.712890625</v>
      </c>
      <c r="JB59" s="117">
        <v>2.0321831703186035</v>
      </c>
      <c r="JC59" s="116">
        <v>11017.4365234375</v>
      </c>
      <c r="JD59" s="116">
        <v>22161.515625</v>
      </c>
      <c r="JE59" s="117">
        <v>2.0114946365356445</v>
      </c>
      <c r="JF59" s="116">
        <v>11411.484375</v>
      </c>
      <c r="JG59" s="116">
        <v>22851.189453125</v>
      </c>
      <c r="JH59" s="117">
        <v>2.0024731159210205</v>
      </c>
      <c r="JI59" s="116">
        <v>11919.9150390625</v>
      </c>
      <c r="JJ59" s="116">
        <v>23589.00390625</v>
      </c>
      <c r="JK59" s="117">
        <v>1.9789574146270752</v>
      </c>
      <c r="JL59" s="116">
        <v>12315.3203125</v>
      </c>
      <c r="JM59" s="116">
        <v>24791.2890625</v>
      </c>
      <c r="JN59" s="117">
        <v>2.0130445957183838</v>
      </c>
      <c r="JO59" s="116">
        <v>12638.580078125</v>
      </c>
      <c r="JP59" s="116">
        <v>25487.720703125</v>
      </c>
      <c r="JQ59" s="117">
        <v>2.016660213470459</v>
      </c>
      <c r="JR59" s="116">
        <v>13001.7138671875</v>
      </c>
      <c r="JS59" s="116">
        <v>25954.85546875</v>
      </c>
      <c r="JT59" s="117">
        <v>1.9962642192840576</v>
      </c>
      <c r="JU59" s="116">
        <v>13864.2802734375</v>
      </c>
      <c r="JV59" s="116">
        <v>27581.33984375</v>
      </c>
      <c r="JW59" s="117">
        <v>1.9893813133239746</v>
      </c>
      <c r="JX59" s="116">
        <v>14403.544921875</v>
      </c>
      <c r="JY59" s="116">
        <v>28655.232421875</v>
      </c>
      <c r="JZ59" s="117">
        <v>1.9894568920135498</v>
      </c>
      <c r="KA59" s="116">
        <v>14440.9853515625</v>
      </c>
      <c r="KB59" s="116">
        <v>29249.36328125</v>
      </c>
      <c r="KC59" s="117">
        <v>2.0254409313201904</v>
      </c>
      <c r="KD59" s="116">
        <v>15134.4638671875</v>
      </c>
      <c r="KE59" s="116">
        <v>29149.47265625</v>
      </c>
      <c r="KF59" s="117">
        <v>1.9260327816009521</v>
      </c>
      <c r="KG59" s="116">
        <v>15464.4248046875</v>
      </c>
      <c r="KH59" s="116">
        <v>30116.107421875</v>
      </c>
      <c r="KI59" s="117">
        <v>1.9474444389343262</v>
      </c>
      <c r="KJ59" s="116">
        <v>15816.59765625</v>
      </c>
      <c r="KK59" s="116">
        <v>31147.1484375</v>
      </c>
      <c r="KL59" s="117">
        <v>1.969269871711731</v>
      </c>
      <c r="KM59" s="116">
        <v>16238.625</v>
      </c>
      <c r="KN59" s="116">
        <v>31694.548828125</v>
      </c>
      <c r="KO59" s="117">
        <v>1.9517999887466431</v>
      </c>
      <c r="KP59" s="116">
        <v>16645.12890625</v>
      </c>
      <c r="KQ59" s="116">
        <v>31800.05078125</v>
      </c>
      <c r="KR59" s="117">
        <v>1.9104719161987305</v>
      </c>
      <c r="KS59" s="116">
        <v>16728.34765625</v>
      </c>
      <c r="KT59" s="116">
        <v>32123.14453125</v>
      </c>
      <c r="KU59" s="117">
        <v>1.9202820062637329</v>
      </c>
      <c r="KV59" s="134">
        <v>3.423710823059082</v>
      </c>
      <c r="KW59" s="135">
        <v>3.2185397148132324</v>
      </c>
      <c r="KX59" s="135">
        <v>2.9113268852233887</v>
      </c>
      <c r="KY59" s="135">
        <v>2.8052716255187988</v>
      </c>
      <c r="KZ59" s="135">
        <v>2.2586491107940674</v>
      </c>
      <c r="LA59" s="135">
        <v>2.3620104789733887</v>
      </c>
      <c r="LB59" s="135">
        <v>2.5394649505615234</v>
      </c>
      <c r="LC59" s="135">
        <v>2.2580113410949707</v>
      </c>
      <c r="LD59" s="135">
        <v>2.0519299507141113</v>
      </c>
      <c r="LE59" s="135">
        <v>2.0462286472320557</v>
      </c>
      <c r="LF59" s="135">
        <v>1.9949206113815308</v>
      </c>
      <c r="LG59" s="135">
        <v>1.9398536682128906</v>
      </c>
      <c r="LH59" s="135">
        <f t="shared" si="0"/>
        <v>3.1845258076985679</v>
      </c>
      <c r="LI59" s="135">
        <f t="shared" si="1"/>
        <v>2.5319603681564331</v>
      </c>
      <c r="LJ59" s="135">
        <f t="shared" si="2"/>
        <v>2.3028541803359985</v>
      </c>
      <c r="LK59" s="144">
        <f t="shared" si="3"/>
        <v>1.9936676422754924</v>
      </c>
    </row>
    <row r="60" spans="1:323" ht="15" customHeight="1">
      <c r="A60" s="114">
        <v>46</v>
      </c>
      <c r="B60" s="115">
        <v>368.36898803710937</v>
      </c>
      <c r="C60" s="116">
        <v>1251.7813720703125</v>
      </c>
      <c r="D60" s="117">
        <v>3.3981726169586182</v>
      </c>
      <c r="E60" s="116">
        <v>410.2283935546875</v>
      </c>
      <c r="F60" s="116">
        <v>1402.4320068359375</v>
      </c>
      <c r="G60" s="117">
        <v>3.4186615943908691</v>
      </c>
      <c r="H60" s="116">
        <v>509.81942749023437</v>
      </c>
      <c r="I60" s="116">
        <v>1614.0455322265625</v>
      </c>
      <c r="J60" s="117">
        <v>3.1659162044525146</v>
      </c>
      <c r="K60" s="116">
        <v>546.36370849609375</v>
      </c>
      <c r="L60" s="116">
        <v>1835.45947265625</v>
      </c>
      <c r="M60" s="117">
        <v>3.3594095706939697</v>
      </c>
      <c r="N60" s="116">
        <v>704.33038330078125</v>
      </c>
      <c r="O60" s="116">
        <v>2341.383544921875</v>
      </c>
      <c r="P60" s="117">
        <v>3.3242688179016113</v>
      </c>
      <c r="Q60" s="116">
        <v>901.87841796875</v>
      </c>
      <c r="R60" s="116">
        <v>2828.314208984375</v>
      </c>
      <c r="S60" s="117">
        <v>3.13602614402771</v>
      </c>
      <c r="T60" s="116">
        <v>1161.1298828125</v>
      </c>
      <c r="U60" s="116">
        <v>3662.925537109375</v>
      </c>
      <c r="V60" s="117">
        <v>3.1546216011047363</v>
      </c>
      <c r="W60" s="116">
        <v>1590.7672119140625</v>
      </c>
      <c r="X60" s="116">
        <v>4798.283203125</v>
      </c>
      <c r="Y60" s="117">
        <v>3.0163326263427734</v>
      </c>
      <c r="Z60" s="116">
        <v>1646.443115234375</v>
      </c>
      <c r="AA60" s="116">
        <v>4895.7490234375</v>
      </c>
      <c r="AB60" s="117">
        <v>2.9735305309295654</v>
      </c>
      <c r="AC60" s="116">
        <v>1713.962158203125</v>
      </c>
      <c r="AD60" s="116">
        <v>5137.66796875</v>
      </c>
      <c r="AE60" s="117">
        <v>2.9975388050079346</v>
      </c>
      <c r="AF60" s="116">
        <v>1892.8663330078125</v>
      </c>
      <c r="AG60" s="116">
        <v>5776.07373046875</v>
      </c>
      <c r="AH60" s="117">
        <v>3.0514957904815674</v>
      </c>
      <c r="AI60" s="116">
        <v>2210.563720703125</v>
      </c>
      <c r="AJ60" s="116">
        <v>6532.54150390625</v>
      </c>
      <c r="AK60" s="117">
        <v>2.9551472663879395</v>
      </c>
      <c r="AL60" s="116">
        <v>2427.513671875</v>
      </c>
      <c r="AM60" s="116">
        <v>6948.85400390625</v>
      </c>
      <c r="AN60" s="117">
        <v>2.862539529800415</v>
      </c>
      <c r="AO60" s="116">
        <v>2944.6162109375</v>
      </c>
      <c r="AP60" s="116">
        <v>8113.65966796875</v>
      </c>
      <c r="AQ60" s="117">
        <v>2.7554218769073486</v>
      </c>
      <c r="AR60" s="116">
        <v>2927.234130859375</v>
      </c>
      <c r="AS60" s="116">
        <v>8293.0107421875</v>
      </c>
      <c r="AT60" s="117">
        <v>2.8330533504486084</v>
      </c>
      <c r="AU60" s="116">
        <v>3127.9775390625</v>
      </c>
      <c r="AV60" s="116">
        <v>8890.755859375</v>
      </c>
      <c r="AW60" s="117">
        <v>2.8423335552215576</v>
      </c>
      <c r="AX60" s="116">
        <v>3460.000244140625</v>
      </c>
      <c r="AY60" s="116">
        <v>9537.98828125</v>
      </c>
      <c r="AZ60" s="117">
        <v>2.7566437721252441</v>
      </c>
      <c r="BA60" s="116">
        <v>3641.77001953125</v>
      </c>
      <c r="BB60" s="116">
        <v>9539.513671875</v>
      </c>
      <c r="BC60" s="117">
        <v>2.6194717884063721</v>
      </c>
      <c r="BD60" s="116">
        <v>3351.65087890625</v>
      </c>
      <c r="BE60" s="116">
        <v>8884.0234375</v>
      </c>
      <c r="BF60" s="117">
        <v>2.6506409645080566</v>
      </c>
      <c r="BG60" s="116">
        <v>2872.436279296875</v>
      </c>
      <c r="BH60" s="116">
        <v>8133.29736328125</v>
      </c>
      <c r="BI60" s="117">
        <v>2.8314979076385498</v>
      </c>
      <c r="BJ60" s="116">
        <v>2647.651611328125</v>
      </c>
      <c r="BK60" s="116">
        <v>7905.080078125</v>
      </c>
      <c r="BL60" s="117">
        <v>2.9856948852539062</v>
      </c>
      <c r="BM60" s="116">
        <v>2457.813232421875</v>
      </c>
      <c r="BN60" s="116">
        <v>7294.24755859375</v>
      </c>
      <c r="BO60" s="117">
        <v>2.9677793979644775</v>
      </c>
      <c r="BP60" s="116">
        <v>2288.635986328125</v>
      </c>
      <c r="BQ60" s="116">
        <v>7091.6689453125</v>
      </c>
      <c r="BR60" s="117">
        <v>3.0986442565917969</v>
      </c>
      <c r="BS60" s="116">
        <v>2755.14599609375</v>
      </c>
      <c r="BT60" s="116">
        <v>7850.81494140625</v>
      </c>
      <c r="BU60" s="117">
        <v>2.8495094776153564</v>
      </c>
      <c r="BV60" s="116">
        <v>3366.740966796875</v>
      </c>
      <c r="BW60" s="116">
        <v>9522.4697265625</v>
      </c>
      <c r="BX60" s="117">
        <v>2.8283939361572266</v>
      </c>
      <c r="BY60" s="116">
        <v>3773.660888671875</v>
      </c>
      <c r="BZ60" s="116">
        <v>10449.9375</v>
      </c>
      <c r="CA60" s="117">
        <v>2.7691776752471924</v>
      </c>
      <c r="CB60" s="116">
        <v>4494.64306640625</v>
      </c>
      <c r="CC60" s="116">
        <v>11197.4404296875</v>
      </c>
      <c r="CD60" s="117">
        <v>2.4912858009338379</v>
      </c>
      <c r="CE60" s="116">
        <v>4029.390869140625</v>
      </c>
      <c r="CF60" s="116">
        <v>10246.23046875</v>
      </c>
      <c r="CG60" s="117">
        <v>2.5428733825683594</v>
      </c>
      <c r="CH60" s="116">
        <v>5187.61328125</v>
      </c>
      <c r="CI60" s="116">
        <v>13277.3798828125</v>
      </c>
      <c r="CJ60" s="117">
        <v>2.559438943862915</v>
      </c>
      <c r="CK60" s="116">
        <v>7565.86669921875</v>
      </c>
      <c r="CL60" s="116">
        <v>17438.9765625</v>
      </c>
      <c r="CM60" s="117">
        <v>2.3049542903900146</v>
      </c>
      <c r="CN60" s="116">
        <v>9671.7607421875</v>
      </c>
      <c r="CO60" s="116">
        <v>20738.58203125</v>
      </c>
      <c r="CP60" s="117">
        <v>2.1442406177520752</v>
      </c>
      <c r="CQ60" s="116">
        <v>12717.0341796875</v>
      </c>
      <c r="CR60" s="116">
        <v>25163.63671875</v>
      </c>
      <c r="CS60" s="117">
        <v>1.9787347316741943</v>
      </c>
      <c r="CT60" s="116">
        <v>22914.4375</v>
      </c>
      <c r="CU60" s="116">
        <v>45035.15234375</v>
      </c>
      <c r="CV60" s="117">
        <v>1.965361475944519</v>
      </c>
      <c r="CW60" s="116">
        <v>32077.623046875</v>
      </c>
      <c r="CX60" s="116">
        <v>69950.03125</v>
      </c>
      <c r="CY60" s="117">
        <v>2.1806488037109375</v>
      </c>
      <c r="CZ60" s="116">
        <v>41088.30859375</v>
      </c>
      <c r="DA60" s="116">
        <v>92787.28125</v>
      </c>
      <c r="DB60" s="117">
        <v>2.2582404613494873</v>
      </c>
      <c r="DC60" s="116">
        <v>70985.375</v>
      </c>
      <c r="DD60" s="116">
        <v>154840.9375</v>
      </c>
      <c r="DE60" s="117">
        <v>2.1813075542449951</v>
      </c>
      <c r="DF60" s="116">
        <v>138.98341369628906</v>
      </c>
      <c r="DG60" s="116">
        <v>298.50857543945312</v>
      </c>
      <c r="DH60" s="117">
        <v>2.1477999687194824</v>
      </c>
      <c r="DI60" s="116">
        <v>162.365478515625</v>
      </c>
      <c r="DJ60" s="116">
        <v>347.9951171875</v>
      </c>
      <c r="DK60" s="117">
        <v>2.1432826519012451</v>
      </c>
      <c r="DL60" s="116">
        <v>196.23158264160156</v>
      </c>
      <c r="DM60" s="116">
        <v>442.39083862304687</v>
      </c>
      <c r="DN60" s="117">
        <v>2.2544324398040771</v>
      </c>
      <c r="DO60" s="116">
        <v>228.35823059082031</v>
      </c>
      <c r="DP60" s="116">
        <v>522.48712158203125</v>
      </c>
      <c r="DQ60" s="117">
        <v>2.2880153656005859</v>
      </c>
      <c r="DR60" s="116">
        <v>234.09336853027344</v>
      </c>
      <c r="DS60" s="116">
        <v>532.3372802734375</v>
      </c>
      <c r="DT60" s="117">
        <v>2.2740383148193359</v>
      </c>
      <c r="DU60" s="116">
        <v>244.75650024414062</v>
      </c>
      <c r="DV60" s="116">
        <v>572.91986083984375</v>
      </c>
      <c r="DW60" s="117">
        <v>2.3407747745513916</v>
      </c>
      <c r="DX60" s="116">
        <v>259.3846435546875</v>
      </c>
      <c r="DY60" s="116">
        <v>620.5594482421875</v>
      </c>
      <c r="DZ60" s="117">
        <v>2.3924293518066406</v>
      </c>
      <c r="EA60" s="116">
        <v>287.24655151367187</v>
      </c>
      <c r="EB60" s="116">
        <v>672.49359130859375</v>
      </c>
      <c r="EC60" s="117">
        <v>2.3411719799041748</v>
      </c>
      <c r="ED60" s="116">
        <v>318.260009765625</v>
      </c>
      <c r="EE60" s="118">
        <v>765.14276123046875</v>
      </c>
      <c r="EF60" s="119">
        <v>2.4041435718536377</v>
      </c>
      <c r="EG60" s="115">
        <v>361.5308837890625</v>
      </c>
      <c r="EH60" s="116">
        <v>851.2998046875</v>
      </c>
      <c r="EI60" s="117">
        <v>2.3547084331512451</v>
      </c>
      <c r="EJ60" s="116">
        <v>374.24539184570312</v>
      </c>
      <c r="EK60" s="116">
        <v>939.4442138671875</v>
      </c>
      <c r="EL60" s="117">
        <v>2.5102357864379883</v>
      </c>
      <c r="EM60" s="116">
        <v>420.52764892578125</v>
      </c>
      <c r="EN60" s="116">
        <v>1039.5177001953125</v>
      </c>
      <c r="EO60" s="117">
        <v>2.4719367027282715</v>
      </c>
      <c r="EP60" s="116">
        <v>450.23422241210937</v>
      </c>
      <c r="EQ60" s="116">
        <v>1134.5462646484375</v>
      </c>
      <c r="ER60" s="117">
        <v>2.519902229309082</v>
      </c>
      <c r="ES60" s="116">
        <v>512.23583984375</v>
      </c>
      <c r="ET60" s="116">
        <v>1277.2689208984375</v>
      </c>
      <c r="EU60" s="117">
        <v>2.4935173988342285</v>
      </c>
      <c r="EV60" s="116">
        <v>554.521484375</v>
      </c>
      <c r="EW60" s="116">
        <v>1391.4517822265625</v>
      </c>
      <c r="EX60" s="117">
        <v>2.5092837810516357</v>
      </c>
      <c r="EY60" s="116">
        <v>600.93426513671875</v>
      </c>
      <c r="EZ60" s="116">
        <v>1515.919189453125</v>
      </c>
      <c r="FA60" s="117">
        <v>2.5226039886474609</v>
      </c>
      <c r="FB60" s="116">
        <v>632.69842529296875</v>
      </c>
      <c r="FC60" s="116">
        <v>1645.241455078125</v>
      </c>
      <c r="FD60" s="117">
        <v>2.6003565788269043</v>
      </c>
      <c r="FE60" s="116">
        <v>694.24688720703125</v>
      </c>
      <c r="FF60" s="116">
        <v>1772.46435546875</v>
      </c>
      <c r="FG60" s="117">
        <v>2.5530750751495361</v>
      </c>
      <c r="FH60" s="116">
        <v>750.404296875</v>
      </c>
      <c r="FI60" s="116">
        <v>1908.170654296875</v>
      </c>
      <c r="FJ60" s="117">
        <v>2.5428566932678223</v>
      </c>
      <c r="FK60" s="116">
        <v>852.36663818359375</v>
      </c>
      <c r="FL60" s="116">
        <v>2092.871826171875</v>
      </c>
      <c r="FM60" s="117">
        <v>2.4553656578063965</v>
      </c>
      <c r="FN60" s="116">
        <v>984.020751953125</v>
      </c>
      <c r="FO60" s="116">
        <v>2343.772216796875</v>
      </c>
      <c r="FP60" s="117">
        <v>2.3818321228027344</v>
      </c>
      <c r="FQ60" s="116">
        <v>1116.4876708984375</v>
      </c>
      <c r="FR60" s="116">
        <v>2606.375</v>
      </c>
      <c r="FS60" s="117">
        <v>2.3344414234161377</v>
      </c>
      <c r="FT60" s="116">
        <v>1234.455810546875</v>
      </c>
      <c r="FU60" s="116">
        <v>2833.505615234375</v>
      </c>
      <c r="FV60" s="117">
        <v>2.2953479290008545</v>
      </c>
      <c r="FW60" s="116">
        <v>1379.518798828125</v>
      </c>
      <c r="FX60" s="116">
        <v>3132.904541015625</v>
      </c>
      <c r="FY60" s="117">
        <v>2.271012544631958</v>
      </c>
      <c r="FZ60" s="116">
        <v>1515.0782470703125</v>
      </c>
      <c r="GA60" s="116">
        <v>3497.80078125</v>
      </c>
      <c r="GB60" s="117">
        <v>2.3086602687835693</v>
      </c>
      <c r="GC60" s="116">
        <v>1768.332763671875</v>
      </c>
      <c r="GD60" s="116">
        <v>3969.436279296875</v>
      </c>
      <c r="GE60" s="117">
        <v>2.2447338104248047</v>
      </c>
      <c r="GF60" s="116">
        <v>2007.2730712890625</v>
      </c>
      <c r="GG60" s="116">
        <v>4560.125</v>
      </c>
      <c r="GH60" s="117">
        <v>2.2718009948730469</v>
      </c>
      <c r="GI60" s="116">
        <v>2302.515380859375</v>
      </c>
      <c r="GJ60" s="116">
        <v>5233.96728515625</v>
      </c>
      <c r="GK60" s="117">
        <v>2.2731518745422363</v>
      </c>
      <c r="GL60" s="116">
        <v>2784.13427734375</v>
      </c>
      <c r="GM60" s="116">
        <v>5809.4501953125</v>
      </c>
      <c r="GN60" s="117">
        <v>2.0866272449493408</v>
      </c>
      <c r="GO60" s="116">
        <v>3292.162353515625</v>
      </c>
      <c r="GP60" s="116">
        <v>6732.89453125</v>
      </c>
      <c r="GQ60" s="117">
        <v>2.045128345489502</v>
      </c>
      <c r="GR60" s="116">
        <v>3565.787841796875</v>
      </c>
      <c r="GS60" s="116">
        <v>7584.59619140625</v>
      </c>
      <c r="GT60" s="117">
        <v>2.1270463466644287</v>
      </c>
      <c r="GU60" s="116">
        <v>4126.69677734375</v>
      </c>
      <c r="GV60" s="116">
        <v>8476.96484375</v>
      </c>
      <c r="GW60" s="117">
        <v>2.0541768074035645</v>
      </c>
      <c r="GX60" s="116">
        <v>4868.08447265625</v>
      </c>
      <c r="GY60" s="116">
        <v>9502.763671875</v>
      </c>
      <c r="GZ60" s="117">
        <v>1.9520540237426758</v>
      </c>
      <c r="HA60" s="116">
        <v>5637.06591796875</v>
      </c>
      <c r="HB60" s="116">
        <v>10792.4990234375</v>
      </c>
      <c r="HC60" s="117">
        <v>1.9145597219467163</v>
      </c>
      <c r="HD60" s="116">
        <v>5987.1337890625</v>
      </c>
      <c r="HE60" s="116">
        <v>12146.947265625</v>
      </c>
      <c r="HF60" s="117">
        <v>2.0288417339324951</v>
      </c>
      <c r="HG60" s="116">
        <v>6459.00146484375</v>
      </c>
      <c r="HH60" s="116">
        <v>12889.8798828125</v>
      </c>
      <c r="HI60" s="117">
        <v>1.9956458806991577</v>
      </c>
      <c r="HJ60" s="116">
        <v>6638.22412109375</v>
      </c>
      <c r="HK60" s="116">
        <v>13676.6611328125</v>
      </c>
      <c r="HL60" s="117">
        <v>2.0602891445159912</v>
      </c>
      <c r="HM60" s="116">
        <v>6921.9951171875</v>
      </c>
      <c r="HN60" s="116">
        <v>14378.951171875</v>
      </c>
      <c r="HO60" s="117">
        <v>2.0772840976715088</v>
      </c>
      <c r="HP60" s="116">
        <v>7204.265625</v>
      </c>
      <c r="HQ60" s="116">
        <v>14865.9091796875</v>
      </c>
      <c r="HR60" s="117">
        <v>2.0634870529174805</v>
      </c>
      <c r="HS60" s="116">
        <v>7490.29638671875</v>
      </c>
      <c r="HT60" s="116">
        <v>15413.91015625</v>
      </c>
      <c r="HU60" s="117">
        <v>2.0578505992889404</v>
      </c>
      <c r="HV60" s="116">
        <v>7866.43115234375</v>
      </c>
      <c r="HW60" s="116">
        <v>16286.880859375</v>
      </c>
      <c r="HX60" s="117">
        <v>2.0704281330108643</v>
      </c>
      <c r="HY60" s="116">
        <v>8367.3916015625</v>
      </c>
      <c r="HZ60" s="116">
        <v>17256.89453125</v>
      </c>
      <c r="IA60" s="117">
        <v>2.0623984336853027</v>
      </c>
      <c r="IB60" s="116">
        <v>8768.576171875</v>
      </c>
      <c r="IC60" s="116">
        <v>17842.2421875</v>
      </c>
      <c r="ID60" s="117">
        <v>2.0347936153411865</v>
      </c>
      <c r="IE60" s="116">
        <v>8996.060546875</v>
      </c>
      <c r="IF60" s="116">
        <v>18220.154296875</v>
      </c>
      <c r="IG60" s="117">
        <v>2.0253481864929199</v>
      </c>
      <c r="IH60" s="116">
        <v>9106.2021484375</v>
      </c>
      <c r="II60" s="116">
        <v>18510.5</v>
      </c>
      <c r="IJ60" s="117">
        <v>2.0327353477478027</v>
      </c>
      <c r="IK60" s="116">
        <v>9232.4375</v>
      </c>
      <c r="IL60" s="116">
        <v>18744.31640625</v>
      </c>
      <c r="IM60" s="117">
        <v>2.0302672386169434</v>
      </c>
      <c r="IN60" s="115">
        <v>9474.958984375</v>
      </c>
      <c r="IO60" s="116">
        <v>19293.421875</v>
      </c>
      <c r="IP60" s="117">
        <v>2.0362539291381836</v>
      </c>
      <c r="IQ60" s="116">
        <v>9838.34375</v>
      </c>
      <c r="IR60" s="116">
        <v>19688.611328125</v>
      </c>
      <c r="IS60" s="117">
        <v>2.0012118816375732</v>
      </c>
      <c r="IT60" s="116">
        <v>10056.912109375</v>
      </c>
      <c r="IU60" s="116">
        <v>20271.92578125</v>
      </c>
      <c r="IV60" s="117">
        <v>2.0157206058502197</v>
      </c>
      <c r="IW60" s="116">
        <v>10394.814453125</v>
      </c>
      <c r="IX60" s="116">
        <v>20844.736328125</v>
      </c>
      <c r="IY60" s="117">
        <v>2.0053014755249023</v>
      </c>
      <c r="IZ60" s="116">
        <v>10775.927734375</v>
      </c>
      <c r="JA60" s="116">
        <v>21633.20703125</v>
      </c>
      <c r="JB60" s="117">
        <v>2.0075492858886719</v>
      </c>
      <c r="JC60" s="116">
        <v>11218.33984375</v>
      </c>
      <c r="JD60" s="116">
        <v>22366.009765625</v>
      </c>
      <c r="JE60" s="117">
        <v>1.9937005043029785</v>
      </c>
      <c r="JF60" s="116">
        <v>11611.9833984375</v>
      </c>
      <c r="JG60" s="116">
        <v>23061.203125</v>
      </c>
      <c r="JH60" s="117">
        <v>1.98598313331604</v>
      </c>
      <c r="JI60" s="116">
        <v>12145.814453125</v>
      </c>
      <c r="JJ60" s="116">
        <v>23803.01171875</v>
      </c>
      <c r="JK60" s="117">
        <v>1.959770679473877</v>
      </c>
      <c r="JL60" s="116">
        <v>12519.17578125</v>
      </c>
      <c r="JM60" s="116">
        <v>25020.4453125</v>
      </c>
      <c r="JN60" s="117">
        <v>1.9985697269439697</v>
      </c>
      <c r="JO60" s="116">
        <v>12853.2138671875</v>
      </c>
      <c r="JP60" s="116">
        <v>25723.685546875</v>
      </c>
      <c r="JQ60" s="117">
        <v>2.0013427734375</v>
      </c>
      <c r="JR60" s="116">
        <v>13237.2802734375</v>
      </c>
      <c r="JS60" s="116">
        <v>26192.55859375</v>
      </c>
      <c r="JT60" s="117">
        <v>1.978696346282959</v>
      </c>
      <c r="JU60" s="116">
        <v>14128.0654296875</v>
      </c>
      <c r="JV60" s="116">
        <v>27832.880859375</v>
      </c>
      <c r="JW60" s="117">
        <v>1.9700418710708618</v>
      </c>
      <c r="JX60" s="116">
        <v>14664.7490234375</v>
      </c>
      <c r="JY60" s="116">
        <v>28916.703125</v>
      </c>
      <c r="JZ60" s="117">
        <v>1.9718512296676636</v>
      </c>
      <c r="KA60" s="116">
        <v>14712.0927734375</v>
      </c>
      <c r="KB60" s="116">
        <v>29521.07421875</v>
      </c>
      <c r="KC60" s="117">
        <v>2.0065855979919434</v>
      </c>
      <c r="KD60" s="116">
        <v>15407.9619140625</v>
      </c>
      <c r="KE60" s="116">
        <v>29406.4765625</v>
      </c>
      <c r="KF60" s="117">
        <v>1.908524751663208</v>
      </c>
      <c r="KG60" s="116">
        <v>15763.3896484375</v>
      </c>
      <c r="KH60" s="116">
        <v>30384.666015625</v>
      </c>
      <c r="KI60" s="117">
        <v>1.927546501159668</v>
      </c>
      <c r="KJ60" s="116">
        <v>16114.1025390625</v>
      </c>
      <c r="KK60" s="116">
        <v>31428.29296875</v>
      </c>
      <c r="KL60" s="117">
        <v>1.9503594636917114</v>
      </c>
      <c r="KM60" s="116">
        <v>16534.5</v>
      </c>
      <c r="KN60" s="116">
        <v>31978.015625</v>
      </c>
      <c r="KO60" s="117">
        <v>1.9340176582336426</v>
      </c>
      <c r="KP60" s="116">
        <v>16935.8671875</v>
      </c>
      <c r="KQ60" s="116">
        <v>32078.005859375</v>
      </c>
      <c r="KR60" s="117">
        <v>1.8940869569778442</v>
      </c>
      <c r="KS60" s="116">
        <v>17032.408203125</v>
      </c>
      <c r="KT60" s="116">
        <v>32405.40625</v>
      </c>
      <c r="KU60" s="117">
        <v>1.9025733470916748</v>
      </c>
      <c r="KV60" s="134">
        <v>3.4084172248840332</v>
      </c>
      <c r="KW60" s="135">
        <v>3.22804856300354</v>
      </c>
      <c r="KX60" s="135">
        <v>2.9044036865234375</v>
      </c>
      <c r="KY60" s="135">
        <v>2.8092095851898193</v>
      </c>
      <c r="KZ60" s="135">
        <v>2.2263600826263428</v>
      </c>
      <c r="LA60" s="135">
        <v>2.3303232192993164</v>
      </c>
      <c r="LB60" s="135">
        <v>2.505073070526123</v>
      </c>
      <c r="LC60" s="135">
        <v>2.2257950305938721</v>
      </c>
      <c r="LD60" s="135">
        <v>2.0274617671966553</v>
      </c>
      <c r="LE60" s="135">
        <v>2.0251579284667969</v>
      </c>
      <c r="LF60" s="135">
        <v>1.9775066375732422</v>
      </c>
      <c r="LG60" s="135">
        <v>1.9217168092727661</v>
      </c>
      <c r="LH60" s="135">
        <f t="shared" si="0"/>
        <v>3.1802898248036704</v>
      </c>
      <c r="LI60" s="135">
        <f t="shared" si="1"/>
        <v>2.5177848339080811</v>
      </c>
      <c r="LJ60" s="135">
        <f t="shared" si="2"/>
        <v>2.2721632719039917</v>
      </c>
      <c r="LK60" s="144">
        <f t="shared" si="3"/>
        <v>1.9747937917709351</v>
      </c>
    </row>
    <row r="61" spans="1:323" ht="15" customHeight="1">
      <c r="A61" s="114">
        <v>47</v>
      </c>
      <c r="B61" s="115">
        <v>373.97311401367187</v>
      </c>
      <c r="C61" s="116">
        <v>1268.398193359375</v>
      </c>
      <c r="D61" s="117">
        <v>3.3916828632354736</v>
      </c>
      <c r="E61" s="116">
        <v>415.9627685546875</v>
      </c>
      <c r="F61" s="116">
        <v>1421.09521484375</v>
      </c>
      <c r="G61" s="117">
        <v>3.4163999557495117</v>
      </c>
      <c r="H61" s="116">
        <v>515.18939208984375</v>
      </c>
      <c r="I61" s="116">
        <v>1634.8275146484375</v>
      </c>
      <c r="J61" s="117">
        <v>3.173255443572998</v>
      </c>
      <c r="K61" s="116">
        <v>547.6971435546875</v>
      </c>
      <c r="L61" s="116">
        <v>1859.767822265625</v>
      </c>
      <c r="M61" s="117">
        <v>3.395613431930542</v>
      </c>
      <c r="N61" s="116">
        <v>708.524658203125</v>
      </c>
      <c r="O61" s="116">
        <v>2372.231689453125</v>
      </c>
      <c r="P61" s="117">
        <v>3.3481285572052002</v>
      </c>
      <c r="Q61" s="116">
        <v>914.979248046875</v>
      </c>
      <c r="R61" s="116">
        <v>2864.5390625</v>
      </c>
      <c r="S61" s="117">
        <v>3.1307148933410645</v>
      </c>
      <c r="T61" s="116">
        <v>1173.5599365234375</v>
      </c>
      <c r="U61" s="116">
        <v>3710.01220703125</v>
      </c>
      <c r="V61" s="117">
        <v>3.1613316535949707</v>
      </c>
      <c r="W61" s="116">
        <v>1611.9405517578125</v>
      </c>
      <c r="X61" s="116">
        <v>4858.60400390625</v>
      </c>
      <c r="Y61" s="117">
        <v>3.0141334533691406</v>
      </c>
      <c r="Z61" s="116">
        <v>1670.63232421875</v>
      </c>
      <c r="AA61" s="116">
        <v>4956.8310546875</v>
      </c>
      <c r="AB61" s="117">
        <v>2.9670388698577881</v>
      </c>
      <c r="AC61" s="116">
        <v>1737.0765380859375</v>
      </c>
      <c r="AD61" s="116">
        <v>5202.04931640625</v>
      </c>
      <c r="AE61" s="117">
        <v>2.9947149753570557</v>
      </c>
      <c r="AF61" s="116">
        <v>1914.417724609375</v>
      </c>
      <c r="AG61" s="116">
        <v>5849.138671875</v>
      </c>
      <c r="AH61" s="117">
        <v>3.055309534072876</v>
      </c>
      <c r="AI61" s="116">
        <v>2246.79345703125</v>
      </c>
      <c r="AJ61" s="116">
        <v>6613.75</v>
      </c>
      <c r="AK61" s="117">
        <v>2.9436395168304443</v>
      </c>
      <c r="AL61" s="116">
        <v>2469.949462890625</v>
      </c>
      <c r="AM61" s="116">
        <v>7033.765625</v>
      </c>
      <c r="AN61" s="117">
        <v>2.8477365970611572</v>
      </c>
      <c r="AO61" s="116">
        <v>2998.608154296875</v>
      </c>
      <c r="AP61" s="116">
        <v>8210.68359375</v>
      </c>
      <c r="AQ61" s="117">
        <v>2.7381649017333984</v>
      </c>
      <c r="AR61" s="116">
        <v>2970.37841796875</v>
      </c>
      <c r="AS61" s="116">
        <v>8393.845703125</v>
      </c>
      <c r="AT61" s="117">
        <v>2.8258507251739502</v>
      </c>
      <c r="AU61" s="116">
        <v>3173.708251953125</v>
      </c>
      <c r="AV61" s="116">
        <v>8999.0576171875</v>
      </c>
      <c r="AW61" s="117">
        <v>2.8355023860931396</v>
      </c>
      <c r="AX61" s="116">
        <v>3510.49365234375</v>
      </c>
      <c r="AY61" s="116">
        <v>9652.1923828125</v>
      </c>
      <c r="AZ61" s="117">
        <v>2.7495255470275879</v>
      </c>
      <c r="BA61" s="116">
        <v>3692.630126953125</v>
      </c>
      <c r="BB61" s="116">
        <v>9650.3134765625</v>
      </c>
      <c r="BC61" s="117">
        <v>2.6133983135223389</v>
      </c>
      <c r="BD61" s="116">
        <v>3385.492919921875</v>
      </c>
      <c r="BE61" s="116">
        <v>8988.087890625</v>
      </c>
      <c r="BF61" s="117">
        <v>2.6548831462860107</v>
      </c>
      <c r="BG61" s="116">
        <v>2893.505126953125</v>
      </c>
      <c r="BH61" s="116">
        <v>8232.3564453125</v>
      </c>
      <c r="BI61" s="117">
        <v>2.8451156616210938</v>
      </c>
      <c r="BJ61" s="116">
        <v>2652.67431640625</v>
      </c>
      <c r="BK61" s="116">
        <v>8004.22216796875</v>
      </c>
      <c r="BL61" s="117">
        <v>3.0174160003662109</v>
      </c>
      <c r="BM61" s="116">
        <v>2491.3876953125</v>
      </c>
      <c r="BN61" s="116">
        <v>7385.185546875</v>
      </c>
      <c r="BO61" s="117">
        <v>2.9642858505249023</v>
      </c>
      <c r="BP61" s="116">
        <v>2293.6025390625</v>
      </c>
      <c r="BQ61" s="116">
        <v>7182.2392578125</v>
      </c>
      <c r="BR61" s="117">
        <v>3.131422758102417</v>
      </c>
      <c r="BS61" s="116">
        <v>2788.250732421875</v>
      </c>
      <c r="BT61" s="116">
        <v>7946.6484375</v>
      </c>
      <c r="BU61" s="117">
        <v>2.8500480651855469</v>
      </c>
      <c r="BV61" s="116">
        <v>3405.638671875</v>
      </c>
      <c r="BW61" s="116">
        <v>9638.25</v>
      </c>
      <c r="BX61" s="117">
        <v>2.8300859928131104</v>
      </c>
      <c r="BY61" s="116">
        <v>3809.779296875</v>
      </c>
      <c r="BZ61" s="116">
        <v>10575.5654296875</v>
      </c>
      <c r="CA61" s="117">
        <v>2.7758996486663818</v>
      </c>
      <c r="CB61" s="116">
        <v>4579.00439453125</v>
      </c>
      <c r="CC61" s="116">
        <v>11323.11328125</v>
      </c>
      <c r="CD61" s="117">
        <v>2.4728329181671143</v>
      </c>
      <c r="CE61" s="116">
        <v>4105.02685546875</v>
      </c>
      <c r="CF61" s="116">
        <v>10362.81640625</v>
      </c>
      <c r="CG61" s="117">
        <v>2.524421215057373</v>
      </c>
      <c r="CH61" s="116">
        <v>5277.49169921875</v>
      </c>
      <c r="CI61" s="116">
        <v>13429.169921875</v>
      </c>
      <c r="CJ61" s="117">
        <v>2.5446121692657471</v>
      </c>
      <c r="CK61" s="116">
        <v>7751.50439453125</v>
      </c>
      <c r="CL61" s="116">
        <v>17623.513671875</v>
      </c>
      <c r="CM61" s="117">
        <v>2.2735605239868164</v>
      </c>
      <c r="CN61" s="116">
        <v>9874.60546875</v>
      </c>
      <c r="CO61" s="116">
        <v>20945.484375</v>
      </c>
      <c r="CP61" s="117">
        <v>2.1211464405059814</v>
      </c>
      <c r="CQ61" s="116">
        <v>13100.5546875</v>
      </c>
      <c r="CR61" s="116">
        <v>25394.87890625</v>
      </c>
      <c r="CS61" s="117">
        <v>1.9384583234786987</v>
      </c>
      <c r="CT61" s="116">
        <v>23597.478515625</v>
      </c>
      <c r="CU61" s="116">
        <v>45446.1015625</v>
      </c>
      <c r="CV61" s="117">
        <v>1.9258880615234375</v>
      </c>
      <c r="CW61" s="116">
        <v>32948.6328125</v>
      </c>
      <c r="CX61" s="116">
        <v>70656.4453125</v>
      </c>
      <c r="CY61" s="117">
        <v>2.1444423198699951</v>
      </c>
      <c r="CZ61" s="116">
        <v>42140.20703125</v>
      </c>
      <c r="DA61" s="116">
        <v>93752.859375</v>
      </c>
      <c r="DB61" s="117">
        <v>2.2247841358184814</v>
      </c>
      <c r="DC61" s="116">
        <v>73213.6484375</v>
      </c>
      <c r="DD61" s="116">
        <v>156402.28125</v>
      </c>
      <c r="DE61" s="117">
        <v>2.1362447738647461</v>
      </c>
      <c r="DF61" s="116">
        <v>142.77632141113281</v>
      </c>
      <c r="DG61" s="116">
        <v>301.48281860351562</v>
      </c>
      <c r="DH61" s="117">
        <v>2.1115744113922119</v>
      </c>
      <c r="DI61" s="116">
        <v>167.0001220703125</v>
      </c>
      <c r="DJ61" s="116">
        <v>351.4541015625</v>
      </c>
      <c r="DK61" s="117">
        <v>2.1045141220092773</v>
      </c>
      <c r="DL61" s="116">
        <v>200.57957458496094</v>
      </c>
      <c r="DM61" s="116">
        <v>446.99444580078125</v>
      </c>
      <c r="DN61" s="117">
        <v>2.2285141944885254</v>
      </c>
      <c r="DO61" s="116">
        <v>233.77218627929687</v>
      </c>
      <c r="DP61" s="116">
        <v>527.98565673828125</v>
      </c>
      <c r="DQ61" s="117">
        <v>2.2585477828979492</v>
      </c>
      <c r="DR61" s="116">
        <v>239.69865417480469</v>
      </c>
      <c r="DS61" s="116">
        <v>537.91168212890625</v>
      </c>
      <c r="DT61" s="117">
        <v>2.2441163063049316</v>
      </c>
      <c r="DU61" s="116">
        <v>250.52903747558594</v>
      </c>
      <c r="DV61" s="116">
        <v>579.0572509765625</v>
      </c>
      <c r="DW61" s="117">
        <v>2.311337947845459</v>
      </c>
      <c r="DX61" s="116">
        <v>265.26803588867187</v>
      </c>
      <c r="DY61" s="116">
        <v>627.31854248046875</v>
      </c>
      <c r="DZ61" s="117">
        <v>2.3648478984832764</v>
      </c>
      <c r="EA61" s="116">
        <v>294.22314453125</v>
      </c>
      <c r="EB61" s="116">
        <v>679.69671630859375</v>
      </c>
      <c r="EC61" s="117">
        <v>2.3101401329040527</v>
      </c>
      <c r="ED61" s="116">
        <v>326.00869750976563</v>
      </c>
      <c r="EE61" s="118">
        <v>773.5013427734375</v>
      </c>
      <c r="EF61" s="119">
        <v>2.3726401329040527</v>
      </c>
      <c r="EG61" s="115">
        <v>369.688232421875</v>
      </c>
      <c r="EH61" s="116">
        <v>860.46368408203125</v>
      </c>
      <c r="EI61" s="117">
        <v>2.3275387287139893</v>
      </c>
      <c r="EJ61" s="116">
        <v>382.654052734375</v>
      </c>
      <c r="EK61" s="116">
        <v>950.02886962890625</v>
      </c>
      <c r="EL61" s="117">
        <v>2.4827356338500977</v>
      </c>
      <c r="EM61" s="116">
        <v>429.47500610351562</v>
      </c>
      <c r="EN61" s="116">
        <v>1051.1123046875</v>
      </c>
      <c r="EO61" s="117">
        <v>2.4474353790283203</v>
      </c>
      <c r="EP61" s="116">
        <v>459.6024169921875</v>
      </c>
      <c r="EQ61" s="116">
        <v>1147.3692626953125</v>
      </c>
      <c r="ER61" s="117">
        <v>2.49643874168396</v>
      </c>
      <c r="ES61" s="116">
        <v>524.8170166015625</v>
      </c>
      <c r="ET61" s="116">
        <v>1291.5845947265625</v>
      </c>
      <c r="EU61" s="117">
        <v>2.4610188007354736</v>
      </c>
      <c r="EV61" s="116">
        <v>567.41021728515625</v>
      </c>
      <c r="EW61" s="116">
        <v>1407.1209716796875</v>
      </c>
      <c r="EX61" s="117">
        <v>2.479900598526001</v>
      </c>
      <c r="EY61" s="116">
        <v>613.35870361328125</v>
      </c>
      <c r="EZ61" s="116">
        <v>1533.065673828125</v>
      </c>
      <c r="FA61" s="117">
        <v>2.4994602203369141</v>
      </c>
      <c r="FB61" s="116">
        <v>645.81072998046875</v>
      </c>
      <c r="FC61" s="116">
        <v>1664.22216796875</v>
      </c>
      <c r="FD61" s="117">
        <v>2.5769503116607666</v>
      </c>
      <c r="FE61" s="116">
        <v>709.9443359375</v>
      </c>
      <c r="FF61" s="116">
        <v>1792.659912109375</v>
      </c>
      <c r="FG61" s="117">
        <v>2.5250711441040039</v>
      </c>
      <c r="FH61" s="116">
        <v>769.29705810546875</v>
      </c>
      <c r="FI61" s="116">
        <v>1929.8367919921875</v>
      </c>
      <c r="FJ61" s="117">
        <v>2.5085716247558594</v>
      </c>
      <c r="FK61" s="116">
        <v>877.218994140625</v>
      </c>
      <c r="FL61" s="116">
        <v>2116.04296875</v>
      </c>
      <c r="FM61" s="117">
        <v>2.412217378616333</v>
      </c>
      <c r="FN61" s="116">
        <v>1018.1663208007812</v>
      </c>
      <c r="FO61" s="116">
        <v>2369.106201171875</v>
      </c>
      <c r="FP61" s="117">
        <v>2.326836109161377</v>
      </c>
      <c r="FQ61" s="116">
        <v>1151.4305419921875</v>
      </c>
      <c r="FR61" s="116">
        <v>2634.15673828125</v>
      </c>
      <c r="FS61" s="117">
        <v>2.2877252101898193</v>
      </c>
      <c r="FT61" s="116">
        <v>1272.67822265625</v>
      </c>
      <c r="FU61" s="116">
        <v>2863.31591796875</v>
      </c>
      <c r="FV61" s="117">
        <v>2.2498350143432617</v>
      </c>
      <c r="FW61" s="116">
        <v>1415.40478515625</v>
      </c>
      <c r="FX61" s="116">
        <v>3165.64892578125</v>
      </c>
      <c r="FY61" s="117">
        <v>2.2365679740905762</v>
      </c>
      <c r="FZ61" s="116">
        <v>1551.0914306640625</v>
      </c>
      <c r="GA61" s="116">
        <v>3534.870849609375</v>
      </c>
      <c r="GB61" s="117">
        <v>2.2789571285247803</v>
      </c>
      <c r="GC61" s="116">
        <v>1806.7296142578125</v>
      </c>
      <c r="GD61" s="116">
        <v>4010.604248046875</v>
      </c>
      <c r="GE61" s="117">
        <v>2.2198143005371094</v>
      </c>
      <c r="GF61" s="116">
        <v>2045.845947265625</v>
      </c>
      <c r="GG61" s="116">
        <v>4607.92822265625</v>
      </c>
      <c r="GH61" s="117">
        <v>2.2523338794708252</v>
      </c>
      <c r="GI61" s="116">
        <v>2346.39990234375</v>
      </c>
      <c r="GJ61" s="116">
        <v>5288.8642578125</v>
      </c>
      <c r="GK61" s="117">
        <v>2.2540335655212402</v>
      </c>
      <c r="GL61" s="116">
        <v>2848.18798828125</v>
      </c>
      <c r="GM61" s="116">
        <v>5865.927734375</v>
      </c>
      <c r="GN61" s="117">
        <v>2.0595297813415527</v>
      </c>
      <c r="GO61" s="116">
        <v>3377.433837890625</v>
      </c>
      <c r="GP61" s="116">
        <v>6797.0009765625</v>
      </c>
      <c r="GQ61" s="117">
        <v>2.0124750137329102</v>
      </c>
      <c r="GR61" s="116">
        <v>3638.82470703125</v>
      </c>
      <c r="GS61" s="116">
        <v>7659.734375</v>
      </c>
      <c r="GT61" s="117">
        <v>2.1050024032592773</v>
      </c>
      <c r="GU61" s="116">
        <v>4212.50439453125</v>
      </c>
      <c r="GV61" s="116">
        <v>8558.236328125</v>
      </c>
      <c r="GW61" s="117">
        <v>2.0316267013549805</v>
      </c>
      <c r="GX61" s="116">
        <v>4979.2783203125</v>
      </c>
      <c r="GY61" s="116">
        <v>9589.1513671875</v>
      </c>
      <c r="GZ61" s="117">
        <v>1.9258115291595459</v>
      </c>
      <c r="HA61" s="116">
        <v>5777.0810546875</v>
      </c>
      <c r="HB61" s="116">
        <v>10888.4375</v>
      </c>
      <c r="HC61" s="117">
        <v>1.884764552116394</v>
      </c>
      <c r="HD61" s="116">
        <v>6123.6669921875</v>
      </c>
      <c r="HE61" s="116">
        <v>12261.8876953125</v>
      </c>
      <c r="HF61" s="117">
        <v>2.0023765563964844</v>
      </c>
      <c r="HG61" s="116">
        <v>6599.43603515625</v>
      </c>
      <c r="HH61" s="116">
        <v>13009.896484375</v>
      </c>
      <c r="HI61" s="117">
        <v>1.9713648557662964</v>
      </c>
      <c r="HJ61" s="116">
        <v>6763.57666015625</v>
      </c>
      <c r="HK61" s="116">
        <v>13808.279296875</v>
      </c>
      <c r="HL61" s="117">
        <v>2.0415647029876709</v>
      </c>
      <c r="HM61" s="116">
        <v>7058.798828125</v>
      </c>
      <c r="HN61" s="116">
        <v>14518.3671875</v>
      </c>
      <c r="HO61" s="117">
        <v>2.0567758083343506</v>
      </c>
      <c r="HP61" s="116">
        <v>7349.22802734375</v>
      </c>
      <c r="HQ61" s="116">
        <v>15009.10546875</v>
      </c>
      <c r="HR61" s="117">
        <v>2.0422697067260742</v>
      </c>
      <c r="HS61" s="116">
        <v>7644.86669921875</v>
      </c>
      <c r="HT61" s="116">
        <v>15561.9609375</v>
      </c>
      <c r="HU61" s="117">
        <v>2.035609245300293</v>
      </c>
      <c r="HV61" s="116">
        <v>8022.80029296875</v>
      </c>
      <c r="HW61" s="116">
        <v>16444.3046875</v>
      </c>
      <c r="HX61" s="117">
        <v>2.0496964454650879</v>
      </c>
      <c r="HY61" s="116">
        <v>8545.19921875</v>
      </c>
      <c r="HZ61" s="116">
        <v>17422.951171875</v>
      </c>
      <c r="IA61" s="117">
        <v>2.0389168262481689</v>
      </c>
      <c r="IB61" s="116">
        <v>8946.0234375</v>
      </c>
      <c r="IC61" s="116">
        <v>18011.783203125</v>
      </c>
      <c r="ID61" s="117">
        <v>2.0133843421936035</v>
      </c>
      <c r="IE61" s="116">
        <v>9175.1787109375</v>
      </c>
      <c r="IF61" s="116">
        <v>18392.544921875</v>
      </c>
      <c r="IG61" s="117">
        <v>2.0045979022979736</v>
      </c>
      <c r="IH61" s="116">
        <v>9292.4306640625</v>
      </c>
      <c r="II61" s="116">
        <v>18686.20703125</v>
      </c>
      <c r="IJ61" s="117">
        <v>2.0109062194824219</v>
      </c>
      <c r="IK61" s="116">
        <v>9415.2783203125</v>
      </c>
      <c r="IL61" s="116">
        <v>18922.068359375</v>
      </c>
      <c r="IM61" s="117">
        <v>2.0097196102142334</v>
      </c>
      <c r="IN61" s="115">
        <v>9660.0390625</v>
      </c>
      <c r="IO61" s="116">
        <v>19476.9296875</v>
      </c>
      <c r="IP61" s="117">
        <v>2.0162372589111328</v>
      </c>
      <c r="IQ61" s="116">
        <v>10027.8896484375</v>
      </c>
      <c r="IR61" s="116">
        <v>19872.689453125</v>
      </c>
      <c r="IS61" s="117">
        <v>1.9817419052124023</v>
      </c>
      <c r="IT61" s="116">
        <v>10258.7939453125</v>
      </c>
      <c r="IU61" s="116">
        <v>20462.779296875</v>
      </c>
      <c r="IV61" s="117">
        <v>1.9946573972702026</v>
      </c>
      <c r="IW61" s="116">
        <v>10620.7890625</v>
      </c>
      <c r="IX61" s="116">
        <v>21039.77734375</v>
      </c>
      <c r="IY61" s="117">
        <v>1.9809994697570801</v>
      </c>
      <c r="IZ61" s="116">
        <v>11004.1396484375</v>
      </c>
      <c r="JA61" s="116">
        <v>21835.869140625</v>
      </c>
      <c r="JB61" s="117">
        <v>1.9843322038650513</v>
      </c>
      <c r="JC61" s="116">
        <v>11409.5654296875</v>
      </c>
      <c r="JD61" s="116">
        <v>22574.52734375</v>
      </c>
      <c r="JE61" s="117">
        <v>1.9785615205764771</v>
      </c>
      <c r="JF61" s="116">
        <v>11824.9755859375</v>
      </c>
      <c r="JG61" s="116">
        <v>23275.232421875</v>
      </c>
      <c r="JH61" s="117">
        <v>1.9683111906051636</v>
      </c>
      <c r="JI61" s="116">
        <v>12373.2763671875</v>
      </c>
      <c r="JJ61" s="116">
        <v>24020.810546875</v>
      </c>
      <c r="JK61" s="117">
        <v>1.9413460493087769</v>
      </c>
      <c r="JL61" s="116">
        <v>12728.93359375</v>
      </c>
      <c r="JM61" s="116">
        <v>25254.345703125</v>
      </c>
      <c r="JN61" s="117">
        <v>1.9840110540390015</v>
      </c>
      <c r="JO61" s="116">
        <v>13073.626953125</v>
      </c>
      <c r="JP61" s="116">
        <v>25964.462890625</v>
      </c>
      <c r="JQ61" s="117">
        <v>1.9860183000564575</v>
      </c>
      <c r="JR61" s="116">
        <v>13480.95703125</v>
      </c>
      <c r="JS61" s="116">
        <v>26434.7109375</v>
      </c>
      <c r="JT61" s="117">
        <v>1.9608927965164185</v>
      </c>
      <c r="JU61" s="116">
        <v>14384.0361328125</v>
      </c>
      <c r="JV61" s="116">
        <v>28089.046875</v>
      </c>
      <c r="JW61" s="117">
        <v>1.9527931213378906</v>
      </c>
      <c r="JX61" s="116">
        <v>14922.25390625</v>
      </c>
      <c r="JY61" s="116">
        <v>29183.181640625</v>
      </c>
      <c r="JZ61" s="117">
        <v>1.9556819200515747</v>
      </c>
      <c r="KA61" s="116">
        <v>14984.90625</v>
      </c>
      <c r="KB61" s="116">
        <v>29797.91796875</v>
      </c>
      <c r="KC61" s="117">
        <v>1.988528847694397</v>
      </c>
      <c r="KD61" s="116">
        <v>15670.6767578125</v>
      </c>
      <c r="KE61" s="116">
        <v>29668.103515625</v>
      </c>
      <c r="KF61" s="117">
        <v>1.8932241201400757</v>
      </c>
      <c r="KG61" s="116">
        <v>16053.8203125</v>
      </c>
      <c r="KH61" s="116">
        <v>30657.771484375</v>
      </c>
      <c r="KI61" s="117">
        <v>1.9096869230270386</v>
      </c>
      <c r="KJ61" s="116">
        <v>16408.23046875</v>
      </c>
      <c r="KK61" s="116">
        <v>31714.455078125</v>
      </c>
      <c r="KL61" s="117">
        <v>1.9328382015228271</v>
      </c>
      <c r="KM61" s="116">
        <v>16822.15625</v>
      </c>
      <c r="KN61" s="116">
        <v>32266.6875</v>
      </c>
      <c r="KO61" s="117">
        <v>1.9181065559387207</v>
      </c>
      <c r="KP61" s="116">
        <v>17225.728515625</v>
      </c>
      <c r="KQ61" s="116">
        <v>32360.966796875</v>
      </c>
      <c r="KR61" s="117">
        <v>1.8786413669586182</v>
      </c>
      <c r="KS61" s="116">
        <v>17330.919921875</v>
      </c>
      <c r="KT61" s="116">
        <v>32692.640625</v>
      </c>
      <c r="KU61" s="117">
        <v>1.8863765001296997</v>
      </c>
      <c r="KV61" s="134">
        <v>3.4040412902832031</v>
      </c>
      <c r="KW61" s="135">
        <v>3.2418088912963867</v>
      </c>
      <c r="KX61" s="135">
        <v>2.8971617221832275</v>
      </c>
      <c r="KY61" s="135">
        <v>2.8155388832092285</v>
      </c>
      <c r="KZ61" s="135">
        <v>2.1945133209228516</v>
      </c>
      <c r="LA61" s="135">
        <v>2.3004932403564453</v>
      </c>
      <c r="LB61" s="135">
        <v>2.4733901023864746</v>
      </c>
      <c r="LC61" s="135">
        <v>2.1956274509429932</v>
      </c>
      <c r="LD61" s="135">
        <v>2.0041859149932861</v>
      </c>
      <c r="LE61" s="135">
        <v>2.003549337387085</v>
      </c>
      <c r="LF61" s="135">
        <v>1.9609369039535522</v>
      </c>
      <c r="LG61" s="135">
        <v>1.9051299095153809</v>
      </c>
      <c r="LH61" s="135">
        <f t="shared" si="0"/>
        <v>3.181003967920939</v>
      </c>
      <c r="LI61" s="135">
        <f t="shared" si="1"/>
        <v>2.50502610206604</v>
      </c>
      <c r="LJ61" s="135">
        <f t="shared" si="2"/>
        <v>2.2434241771697998</v>
      </c>
      <c r="LK61" s="144">
        <f t="shared" si="3"/>
        <v>1.9565387169520061</v>
      </c>
    </row>
    <row r="62" spans="1:323" ht="15" customHeight="1">
      <c r="A62" s="114">
        <v>48</v>
      </c>
      <c r="B62" s="115">
        <v>380.1744384765625</v>
      </c>
      <c r="C62" s="116">
        <v>1285.5391845703125</v>
      </c>
      <c r="D62" s="117">
        <v>3.3814456462860107</v>
      </c>
      <c r="E62" s="116">
        <v>420.71817016601562</v>
      </c>
      <c r="F62" s="116">
        <v>1440.3779296875</v>
      </c>
      <c r="G62" s="117">
        <v>3.4236171245574951</v>
      </c>
      <c r="H62" s="116">
        <v>519.6002197265625</v>
      </c>
      <c r="I62" s="116">
        <v>1656.315185546875</v>
      </c>
      <c r="J62" s="117">
        <v>3.1876721382141113</v>
      </c>
      <c r="K62" s="116">
        <v>548.39910888671875</v>
      </c>
      <c r="L62" s="116">
        <v>1884.9927978515625</v>
      </c>
      <c r="M62" s="117">
        <v>3.4372644424438477</v>
      </c>
      <c r="N62" s="116">
        <v>712.82391357421875</v>
      </c>
      <c r="O62" s="116">
        <v>2404.18505859375</v>
      </c>
      <c r="P62" s="117">
        <v>3.3727614879608154</v>
      </c>
      <c r="Q62" s="116">
        <v>928.4732666015625</v>
      </c>
      <c r="R62" s="116">
        <v>2901.901611328125</v>
      </c>
      <c r="S62" s="117">
        <v>3.1254551410675049</v>
      </c>
      <c r="T62" s="116">
        <v>1186.27685546875</v>
      </c>
      <c r="U62" s="116">
        <v>3758.66845703125</v>
      </c>
      <c r="V62" s="117">
        <v>3.1684579849243164</v>
      </c>
      <c r="W62" s="116">
        <v>1634.0880126953125</v>
      </c>
      <c r="X62" s="116">
        <v>4920.82861328125</v>
      </c>
      <c r="Y62" s="117">
        <v>3.0113608837127686</v>
      </c>
      <c r="Z62" s="116">
        <v>1696.3565673828125</v>
      </c>
      <c r="AA62" s="116">
        <v>5019.7822265625</v>
      </c>
      <c r="AB62" s="117">
        <v>2.9591550827026367</v>
      </c>
      <c r="AC62" s="116">
        <v>1760.9130859375</v>
      </c>
      <c r="AD62" s="116">
        <v>5268.455078125</v>
      </c>
      <c r="AE62" s="117">
        <v>2.9918882846832275</v>
      </c>
      <c r="AF62" s="116">
        <v>1936.1136474609375</v>
      </c>
      <c r="AG62" s="116">
        <v>5924.59814453125</v>
      </c>
      <c r="AH62" s="117">
        <v>3.0600466728210449</v>
      </c>
      <c r="AI62" s="116">
        <v>2285.080810546875</v>
      </c>
      <c r="AJ62" s="116">
        <v>6697.365234375</v>
      </c>
      <c r="AK62" s="117">
        <v>2.9309096336364746</v>
      </c>
      <c r="AL62" s="116">
        <v>2514.65966796875</v>
      </c>
      <c r="AM62" s="116">
        <v>7121.1044921875</v>
      </c>
      <c r="AN62" s="117">
        <v>2.8318362236022949</v>
      </c>
      <c r="AO62" s="116">
        <v>3054.93505859375</v>
      </c>
      <c r="AP62" s="116">
        <v>8310.3779296875</v>
      </c>
      <c r="AQ62" s="117">
        <v>2.7203123569488525</v>
      </c>
      <c r="AR62" s="116">
        <v>3014.32421875</v>
      </c>
      <c r="AS62" s="116">
        <v>8497.7216796875</v>
      </c>
      <c r="AT62" s="117">
        <v>2.8191132545471191</v>
      </c>
      <c r="AU62" s="116">
        <v>3220.275634765625</v>
      </c>
      <c r="AV62" s="116">
        <v>9110.63671875</v>
      </c>
      <c r="AW62" s="117">
        <v>2.8291480541229248</v>
      </c>
      <c r="AX62" s="116">
        <v>3561.837646484375</v>
      </c>
      <c r="AY62" s="116">
        <v>9769.8095703125</v>
      </c>
      <c r="AZ62" s="117">
        <v>2.742912769317627</v>
      </c>
      <c r="BA62" s="116">
        <v>3744.30615234375</v>
      </c>
      <c r="BB62" s="116">
        <v>9764.388671875</v>
      </c>
      <c r="BC62" s="117">
        <v>2.6077966690063477</v>
      </c>
      <c r="BD62" s="116">
        <v>3419.376953125</v>
      </c>
      <c r="BE62" s="116">
        <v>9095.5048828125</v>
      </c>
      <c r="BF62" s="117">
        <v>2.6599888801574707</v>
      </c>
      <c r="BG62" s="116">
        <v>2913.052734375</v>
      </c>
      <c r="BH62" s="116">
        <v>8334.837890625</v>
      </c>
      <c r="BI62" s="117">
        <v>2.8612039089202881</v>
      </c>
      <c r="BJ62" s="116">
        <v>2654.466552734375</v>
      </c>
      <c r="BK62" s="116">
        <v>8107.1162109375</v>
      </c>
      <c r="BL62" s="117">
        <v>3.0541415214538574</v>
      </c>
      <c r="BM62" s="116">
        <v>2525.829833984375</v>
      </c>
      <c r="BN62" s="116">
        <v>7478.96728515625</v>
      </c>
      <c r="BO62" s="117">
        <v>2.9609940052032471</v>
      </c>
      <c r="BP62" s="116">
        <v>2296.001708984375</v>
      </c>
      <c r="BQ62" s="116">
        <v>7276.22607421875</v>
      </c>
      <c r="BR62" s="117">
        <v>3.1690857410430908</v>
      </c>
      <c r="BS62" s="116">
        <v>2822.2138671875</v>
      </c>
      <c r="BT62" s="116">
        <v>8045.5234375</v>
      </c>
      <c r="BU62" s="117">
        <v>2.8507845401763916</v>
      </c>
      <c r="BV62" s="116">
        <v>3445.550048828125</v>
      </c>
      <c r="BW62" s="116">
        <v>9757.7255859375</v>
      </c>
      <c r="BX62" s="117">
        <v>2.8319790363311768</v>
      </c>
      <c r="BY62" s="116">
        <v>3847.094970703125</v>
      </c>
      <c r="BZ62" s="116">
        <v>10705.3193359375</v>
      </c>
      <c r="CA62" s="117">
        <v>2.7827022075653076</v>
      </c>
      <c r="CB62" s="116">
        <v>4664.00732421875</v>
      </c>
      <c r="CC62" s="116">
        <v>11451.9912109375</v>
      </c>
      <c r="CD62" s="117">
        <v>2.455397367477417</v>
      </c>
      <c r="CE62" s="116">
        <v>4180.77685546875</v>
      </c>
      <c r="CF62" s="116">
        <v>10482.4296875</v>
      </c>
      <c r="CG62" s="117">
        <v>2.5072922706604004</v>
      </c>
      <c r="CH62" s="116">
        <v>5368.36572265625</v>
      </c>
      <c r="CI62" s="116">
        <v>13585.0615234375</v>
      </c>
      <c r="CJ62" s="117">
        <v>2.5305767059326172</v>
      </c>
      <c r="CK62" s="116">
        <v>7938.69482421875</v>
      </c>
      <c r="CL62" s="116">
        <v>17811.5625</v>
      </c>
      <c r="CM62" s="117">
        <v>2.2436387538909912</v>
      </c>
      <c r="CN62" s="116">
        <v>10082.3720703125</v>
      </c>
      <c r="CO62" s="116">
        <v>21156.39453125</v>
      </c>
      <c r="CP62" s="117">
        <v>2.0983548164367676</v>
      </c>
      <c r="CQ62" s="116">
        <v>13493.5888671875</v>
      </c>
      <c r="CR62" s="116">
        <v>25627.541015625</v>
      </c>
      <c r="CS62" s="117">
        <v>1.8992383480072021</v>
      </c>
      <c r="CT62" s="116">
        <v>24288.07421875</v>
      </c>
      <c r="CU62" s="116">
        <v>45859.62890625</v>
      </c>
      <c r="CV62" s="117">
        <v>1.888154149055481</v>
      </c>
      <c r="CW62" s="116">
        <v>33848.07421875</v>
      </c>
      <c r="CX62" s="116">
        <v>71372.984375</v>
      </c>
      <c r="CY62" s="117">
        <v>2.1086275577545166</v>
      </c>
      <c r="CZ62" s="116">
        <v>43221.76953125</v>
      </c>
      <c r="DA62" s="116">
        <v>94735.046875</v>
      </c>
      <c r="DB62" s="117">
        <v>2.1918363571166992</v>
      </c>
      <c r="DC62" s="116">
        <v>75542.53125</v>
      </c>
      <c r="DD62" s="116">
        <v>157979.8125</v>
      </c>
      <c r="DE62" s="117">
        <v>2.0912697315216064</v>
      </c>
      <c r="DF62" s="116">
        <v>146.65769958496094</v>
      </c>
      <c r="DG62" s="116">
        <v>304.4976806640625</v>
      </c>
      <c r="DH62" s="117">
        <v>2.0762474536895752</v>
      </c>
      <c r="DI62" s="116">
        <v>171.71025085449219</v>
      </c>
      <c r="DJ62" s="116">
        <v>354.95599365234375</v>
      </c>
      <c r="DK62" s="117">
        <v>2.0671799182891846</v>
      </c>
      <c r="DL62" s="116">
        <v>204.92733764648437</v>
      </c>
      <c r="DM62" s="116">
        <v>451.6912841796875</v>
      </c>
      <c r="DN62" s="117">
        <v>2.204153299331665</v>
      </c>
      <c r="DO62" s="116">
        <v>239.21842956542969</v>
      </c>
      <c r="DP62" s="116">
        <v>533.59124755859375</v>
      </c>
      <c r="DQ62" s="117">
        <v>2.2305607795715332</v>
      </c>
      <c r="DR62" s="116">
        <v>245.33744812011719</v>
      </c>
      <c r="DS62" s="116">
        <v>543.59234619140625</v>
      </c>
      <c r="DT62" s="117">
        <v>2.2156925201416016</v>
      </c>
      <c r="DU62" s="116">
        <v>256.31826782226562</v>
      </c>
      <c r="DV62" s="116">
        <v>585.31939697265625</v>
      </c>
      <c r="DW62" s="117">
        <v>2.2835648059844971</v>
      </c>
      <c r="DX62" s="116">
        <v>271.137451171875</v>
      </c>
      <c r="DY62" s="116">
        <v>634.224609375</v>
      </c>
      <c r="DZ62" s="117">
        <v>2.3391258716583252</v>
      </c>
      <c r="EA62" s="116">
        <v>301.19863891601562</v>
      </c>
      <c r="EB62" s="116">
        <v>687.04254150390625</v>
      </c>
      <c r="EC62" s="117">
        <v>2.2810280323028564</v>
      </c>
      <c r="ED62" s="116">
        <v>333.7347412109375</v>
      </c>
      <c r="EE62" s="118">
        <v>782.03265380859375</v>
      </c>
      <c r="EF62" s="119">
        <v>2.3432760238647461</v>
      </c>
      <c r="EG62" s="115">
        <v>377.79342651367187</v>
      </c>
      <c r="EH62" s="116">
        <v>869.82366943359375</v>
      </c>
      <c r="EI62" s="117">
        <v>2.3023791313171387</v>
      </c>
      <c r="EJ62" s="116">
        <v>391.01376342773437</v>
      </c>
      <c r="EK62" s="116">
        <v>960.8594970703125</v>
      </c>
      <c r="EL62" s="117">
        <v>2.4573547840118408</v>
      </c>
      <c r="EM62" s="116">
        <v>438.36264038085937</v>
      </c>
      <c r="EN62" s="116">
        <v>1062.9813232421875</v>
      </c>
      <c r="EO62" s="117">
        <v>2.4248902797698975</v>
      </c>
      <c r="EP62" s="116">
        <v>468.90863037109375</v>
      </c>
      <c r="EQ62" s="116">
        <v>1160.5059814453125</v>
      </c>
      <c r="ER62" s="117">
        <v>2.4749085903167725</v>
      </c>
      <c r="ES62" s="116">
        <v>537.3388671875</v>
      </c>
      <c r="ET62" s="116">
        <v>1306.209716796875</v>
      </c>
      <c r="EU62" s="117">
        <v>2.4308862686157227</v>
      </c>
      <c r="EV62" s="116">
        <v>580.20733642578125</v>
      </c>
      <c r="EW62" s="116">
        <v>1423.146240234375</v>
      </c>
      <c r="EX62" s="117">
        <v>2.4528236389160156</v>
      </c>
      <c r="EY62" s="116">
        <v>625.70684814453125</v>
      </c>
      <c r="EZ62" s="116">
        <v>1550.633544921875</v>
      </c>
      <c r="FA62" s="117">
        <v>2.4782109260559082</v>
      </c>
      <c r="FB62" s="116">
        <v>658.83184814453125</v>
      </c>
      <c r="FC62" s="116">
        <v>1683.6817626953125</v>
      </c>
      <c r="FD62" s="117">
        <v>2.555556058883667</v>
      </c>
      <c r="FE62" s="116">
        <v>725.52325439453125</v>
      </c>
      <c r="FF62" s="116">
        <v>1813.3314208984375</v>
      </c>
      <c r="FG62" s="117">
        <v>2.4993429183959961</v>
      </c>
      <c r="FH62" s="116">
        <v>788.03759765625</v>
      </c>
      <c r="FI62" s="116">
        <v>1951.9744873046875</v>
      </c>
      <c r="FJ62" s="117">
        <v>2.4770069122314453</v>
      </c>
      <c r="FK62" s="116">
        <v>902.0162353515625</v>
      </c>
      <c r="FL62" s="116">
        <v>2139.6279296875</v>
      </c>
      <c r="FM62" s="117">
        <v>2.3720502853393555</v>
      </c>
      <c r="FN62" s="116">
        <v>1052.455322265625</v>
      </c>
      <c r="FO62" s="116">
        <v>2394.756103515625</v>
      </c>
      <c r="FP62" s="117">
        <v>2.2753992080688477</v>
      </c>
      <c r="FQ62" s="116">
        <v>1186.524169921875</v>
      </c>
      <c r="FR62" s="116">
        <v>2662.33349609375</v>
      </c>
      <c r="FS62" s="117">
        <v>2.2438089847564697</v>
      </c>
      <c r="FT62" s="116">
        <v>1311.01416015625</v>
      </c>
      <c r="FU62" s="116">
        <v>2893.536865234375</v>
      </c>
      <c r="FV62" s="117">
        <v>2.2070980072021484</v>
      </c>
      <c r="FW62" s="116">
        <v>1451.287109375</v>
      </c>
      <c r="FX62" s="116">
        <v>3198.962158203125</v>
      </c>
      <c r="FY62" s="117">
        <v>2.2042241096496582</v>
      </c>
      <c r="FZ62" s="116">
        <v>1587.172607421875</v>
      </c>
      <c r="GA62" s="116">
        <v>3572.673828125</v>
      </c>
      <c r="GB62" s="117">
        <v>2.2509675025939941</v>
      </c>
      <c r="GC62" s="116">
        <v>1845.34716796875</v>
      </c>
      <c r="GD62" s="116">
        <v>4052.61572265625</v>
      </c>
      <c r="GE62" s="117">
        <v>2.1961264610290527</v>
      </c>
      <c r="GF62" s="116">
        <v>2084.6650390625</v>
      </c>
      <c r="GG62" s="116">
        <v>4656.82666015625</v>
      </c>
      <c r="GH62" s="117">
        <v>2.2338488101959229</v>
      </c>
      <c r="GI62" s="116">
        <v>2390.919189453125</v>
      </c>
      <c r="GJ62" s="116">
        <v>5345.02392578125</v>
      </c>
      <c r="GK62" s="117">
        <v>2.2355518341064453</v>
      </c>
      <c r="GL62" s="116">
        <v>2912.37158203125</v>
      </c>
      <c r="GM62" s="116">
        <v>5923.34423828125</v>
      </c>
      <c r="GN62" s="117">
        <v>2.0338559150695801</v>
      </c>
      <c r="GO62" s="116">
        <v>3457.008056640625</v>
      </c>
      <c r="GP62" s="116">
        <v>6861.99072265625</v>
      </c>
      <c r="GQ62" s="117">
        <v>1.9849507808685303</v>
      </c>
      <c r="GR62" s="116">
        <v>3712.385009765625</v>
      </c>
      <c r="GS62" s="116">
        <v>7736.353515625</v>
      </c>
      <c r="GT62" s="117">
        <v>2.0839307308197021</v>
      </c>
      <c r="GU62" s="116">
        <v>4298.8232421875</v>
      </c>
      <c r="GV62" s="116">
        <v>8640.9794921875</v>
      </c>
      <c r="GW62" s="117">
        <v>2.010080099105835</v>
      </c>
      <c r="GX62" s="116">
        <v>5087.10205078125</v>
      </c>
      <c r="GY62" s="116">
        <v>9676.7705078125</v>
      </c>
      <c r="GZ62" s="117">
        <v>1.9022166728973389</v>
      </c>
      <c r="HA62" s="116">
        <v>5906.52783203125</v>
      </c>
      <c r="HB62" s="116">
        <v>10985.46875</v>
      </c>
      <c r="HC62" s="117">
        <v>1.8598860502243042</v>
      </c>
      <c r="HD62" s="116">
        <v>6263.14404296875</v>
      </c>
      <c r="HE62" s="116">
        <v>12378.5927734375</v>
      </c>
      <c r="HF62" s="117">
        <v>1.9764183759689331</v>
      </c>
      <c r="HG62" s="116">
        <v>6740.31103515625</v>
      </c>
      <c r="HH62" s="116">
        <v>13131.8173828125</v>
      </c>
      <c r="HI62" s="117">
        <v>1.9482510089874268</v>
      </c>
      <c r="HJ62" s="116">
        <v>6892.6376953125</v>
      </c>
      <c r="HK62" s="116">
        <v>13942.5244140625</v>
      </c>
      <c r="HL62" s="117">
        <v>2.0228140354156494</v>
      </c>
      <c r="HM62" s="116">
        <v>7200.982421875</v>
      </c>
      <c r="HN62" s="116">
        <v>14660.4619140625</v>
      </c>
      <c r="HO62" s="117">
        <v>2.0358974933624268</v>
      </c>
      <c r="HP62" s="116">
        <v>7497.93017578125</v>
      </c>
      <c r="HQ62" s="116">
        <v>15154.98828125</v>
      </c>
      <c r="HR62" s="117">
        <v>2.0212228298187256</v>
      </c>
      <c r="HS62" s="116">
        <v>7792.02587890625</v>
      </c>
      <c r="HT62" s="116">
        <v>15712.775390625</v>
      </c>
      <c r="HU62" s="117">
        <v>2.0165200233459473</v>
      </c>
      <c r="HV62" s="116">
        <v>8190.2900390625</v>
      </c>
      <c r="HW62" s="116">
        <v>16604.66015625</v>
      </c>
      <c r="HX62" s="117">
        <v>2.0273592472076416</v>
      </c>
      <c r="HY62" s="116">
        <v>8727.6650390625</v>
      </c>
      <c r="HZ62" s="116">
        <v>17591.9296875</v>
      </c>
      <c r="IA62" s="117">
        <v>2.0156512260437012</v>
      </c>
      <c r="IB62" s="116">
        <v>9129.5517578125</v>
      </c>
      <c r="IC62" s="116">
        <v>18184.365234375</v>
      </c>
      <c r="ID62" s="117">
        <v>1.9918135404586792</v>
      </c>
      <c r="IE62" s="116">
        <v>9372.0458984375</v>
      </c>
      <c r="IF62" s="116">
        <v>18567.923828125</v>
      </c>
      <c r="IG62" s="117">
        <v>1.9812028408050537</v>
      </c>
      <c r="IH62" s="116">
        <v>9486.60546875</v>
      </c>
      <c r="II62" s="116">
        <v>18864.9921875</v>
      </c>
      <c r="IJ62" s="117">
        <v>1.9885925054550171</v>
      </c>
      <c r="IK62" s="116">
        <v>9602.5986328125</v>
      </c>
      <c r="IL62" s="116">
        <v>19103.09765625</v>
      </c>
      <c r="IM62" s="117">
        <v>1.9893674850463867</v>
      </c>
      <c r="IN62" s="115">
        <v>9847.3701171875</v>
      </c>
      <c r="IO62" s="116">
        <v>19663.921875</v>
      </c>
      <c r="IP62" s="117">
        <v>1.9968703985214233</v>
      </c>
      <c r="IQ62" s="116">
        <v>10224.8828125</v>
      </c>
      <c r="IR62" s="116">
        <v>20060.12890625</v>
      </c>
      <c r="IS62" s="117">
        <v>1.9618933200836182</v>
      </c>
      <c r="IT62" s="116">
        <v>10473.5361328125</v>
      </c>
      <c r="IU62" s="116">
        <v>20656.962890625</v>
      </c>
      <c r="IV62" s="117">
        <v>1.9723007678985596</v>
      </c>
      <c r="IW62" s="116">
        <v>10851.791015625</v>
      </c>
      <c r="IX62" s="116">
        <v>21237.931640625</v>
      </c>
      <c r="IY62" s="117">
        <v>1.9570900201797485</v>
      </c>
      <c r="IZ62" s="116">
        <v>11201.2705078125</v>
      </c>
      <c r="JA62" s="116">
        <v>22042.2578125</v>
      </c>
      <c r="JB62" s="117">
        <v>1.967835545539856</v>
      </c>
      <c r="JC62" s="116">
        <v>11598.1318359375</v>
      </c>
      <c r="JD62" s="116">
        <v>22787.4296875</v>
      </c>
      <c r="JE62" s="117">
        <v>1.9647500514984131</v>
      </c>
      <c r="JF62" s="116">
        <v>12046.4375</v>
      </c>
      <c r="JG62" s="116">
        <v>23493.3125</v>
      </c>
      <c r="JH62" s="117">
        <v>1.9502290487289429</v>
      </c>
      <c r="JI62" s="116">
        <v>12598.9482421875</v>
      </c>
      <c r="JJ62" s="116">
        <v>24242.630859375</v>
      </c>
      <c r="JK62" s="117">
        <v>1.9241789579391479</v>
      </c>
      <c r="JL62" s="116">
        <v>12942.7734375</v>
      </c>
      <c r="JM62" s="116">
        <v>25493.169921875</v>
      </c>
      <c r="JN62" s="117">
        <v>1.9696836471557617</v>
      </c>
      <c r="JO62" s="116">
        <v>13302.2568359375</v>
      </c>
      <c r="JP62" s="116">
        <v>26210.173828125</v>
      </c>
      <c r="JQ62" s="117">
        <v>1.9703553915023804</v>
      </c>
      <c r="JR62" s="116">
        <v>13732.0185546875</v>
      </c>
      <c r="JS62" s="116">
        <v>26681.421875</v>
      </c>
      <c r="JT62" s="117">
        <v>1.9430079460144043</v>
      </c>
      <c r="JU62" s="116">
        <v>14638.4873046875</v>
      </c>
      <c r="JV62" s="116">
        <v>28350.154296875</v>
      </c>
      <c r="JW62" s="117">
        <v>1.9366860389709473</v>
      </c>
      <c r="JX62" s="116">
        <v>15176.3994140625</v>
      </c>
      <c r="JY62" s="116">
        <v>29454.974609375</v>
      </c>
      <c r="JZ62" s="117">
        <v>1.9408407211303711</v>
      </c>
      <c r="KA62" s="116">
        <v>15258.1611328125</v>
      </c>
      <c r="KB62" s="116">
        <v>30080.154296875</v>
      </c>
      <c r="KC62" s="117">
        <v>1.9714140892028809</v>
      </c>
      <c r="KD62" s="116">
        <v>15929.044921875</v>
      </c>
      <c r="KE62" s="116">
        <v>29934.798828125</v>
      </c>
      <c r="KF62" s="117">
        <v>1.8792588710784912</v>
      </c>
      <c r="KG62" s="116">
        <v>16326.2470703125</v>
      </c>
      <c r="KH62" s="116">
        <v>30935.990234375</v>
      </c>
      <c r="KI62" s="117">
        <v>1.8948622941970825</v>
      </c>
      <c r="KJ62" s="116">
        <v>16692.04296875</v>
      </c>
      <c r="KK62" s="116">
        <v>32006.0546875</v>
      </c>
      <c r="KL62" s="117">
        <v>1.9174438714981079</v>
      </c>
      <c r="KM62" s="116">
        <v>17110.228515625</v>
      </c>
      <c r="KN62" s="116">
        <v>32560.92578125</v>
      </c>
      <c r="KO62" s="117">
        <v>1.9030094146728516</v>
      </c>
      <c r="KP62" s="116">
        <v>17509.318359375</v>
      </c>
      <c r="KQ62" s="116">
        <v>32649.2890625</v>
      </c>
      <c r="KR62" s="117">
        <v>1.8646807670593262</v>
      </c>
      <c r="KS62" s="116">
        <v>17629.283203125</v>
      </c>
      <c r="KT62" s="116">
        <v>32985.1953125</v>
      </c>
      <c r="KU62" s="117">
        <v>1.871045708656311</v>
      </c>
      <c r="KV62" s="134">
        <v>3.4025313854217529</v>
      </c>
      <c r="KW62" s="135">
        <v>3.2583222389221191</v>
      </c>
      <c r="KX62" s="135">
        <v>2.8896682262420654</v>
      </c>
      <c r="KY62" s="135">
        <v>2.8234074115753174</v>
      </c>
      <c r="KZ62" s="135">
        <v>2.1635236740112305</v>
      </c>
      <c r="LA62" s="135">
        <v>2.2724316120147705</v>
      </c>
      <c r="LB62" s="135">
        <v>2.4441075325012207</v>
      </c>
      <c r="LC62" s="135">
        <v>2.1674363613128662</v>
      </c>
      <c r="LD62" s="135">
        <v>1.9820666313171387</v>
      </c>
      <c r="LE62" s="135">
        <v>1.9822617769241333</v>
      </c>
      <c r="LF62" s="135">
        <v>1.9450404644012451</v>
      </c>
      <c r="LG62" s="135">
        <v>1.89020836353302</v>
      </c>
      <c r="LH62" s="135">
        <f t="shared" si="0"/>
        <v>3.183507283528646</v>
      </c>
      <c r="LI62" s="135">
        <f t="shared" si="1"/>
        <v>2.4934655427932739</v>
      </c>
      <c r="LJ62" s="135">
        <f t="shared" si="2"/>
        <v>2.216510534286499</v>
      </c>
      <c r="LK62" s="144">
        <f t="shared" si="3"/>
        <v>1.9391702016194661</v>
      </c>
    </row>
    <row r="63" spans="1:323" ht="15" customHeight="1">
      <c r="A63" s="114">
        <v>49</v>
      </c>
      <c r="B63" s="115">
        <v>386.4566650390625</v>
      </c>
      <c r="C63" s="116">
        <v>1303.22998046875</v>
      </c>
      <c r="D63" s="117">
        <v>3.3722538948059082</v>
      </c>
      <c r="E63" s="116">
        <v>424.95263671875</v>
      </c>
      <c r="F63" s="116">
        <v>1460.3291015625</v>
      </c>
      <c r="G63" s="117">
        <v>3.4364514350891113</v>
      </c>
      <c r="H63" s="116">
        <v>523.378173828125</v>
      </c>
      <c r="I63" s="116">
        <v>1678.56591796875</v>
      </c>
      <c r="J63" s="117">
        <v>3.2071759700775146</v>
      </c>
      <c r="K63" s="116">
        <v>549.09912109375</v>
      </c>
      <c r="L63" s="116">
        <v>1911.1942138671875</v>
      </c>
      <c r="M63" s="117">
        <v>3.4805996417999268</v>
      </c>
      <c r="N63" s="116">
        <v>717.6075439453125</v>
      </c>
      <c r="O63" s="116">
        <v>2437.30322265625</v>
      </c>
      <c r="P63" s="117">
        <v>3.3964293003082275</v>
      </c>
      <c r="Q63" s="116">
        <v>942.4521484375</v>
      </c>
      <c r="R63" s="116">
        <v>2940.460205078125</v>
      </c>
      <c r="S63" s="117">
        <v>3.1200101375579834</v>
      </c>
      <c r="T63" s="116">
        <v>1199.46630859375</v>
      </c>
      <c r="U63" s="116">
        <v>3808.979248046875</v>
      </c>
      <c r="V63" s="117">
        <v>3.1755616664886475</v>
      </c>
      <c r="W63" s="116">
        <v>1657.237060546875</v>
      </c>
      <c r="X63" s="116">
        <v>4985.048828125</v>
      </c>
      <c r="Y63" s="117">
        <v>3.0080480575561523</v>
      </c>
      <c r="Z63" s="116">
        <v>1723.619384765625</v>
      </c>
      <c r="AA63" s="116">
        <v>5084.6826171875</v>
      </c>
      <c r="AB63" s="117">
        <v>2.9500031471252441</v>
      </c>
      <c r="AC63" s="116">
        <v>1785.5399169921875</v>
      </c>
      <c r="AD63" s="116">
        <v>5336.990234375</v>
      </c>
      <c r="AE63" s="117">
        <v>2.9890062808990479</v>
      </c>
      <c r="AF63" s="116">
        <v>1958.1986083984375</v>
      </c>
      <c r="AG63" s="116">
        <v>6002.587890625</v>
      </c>
      <c r="AH63" s="117">
        <v>3.0653622150421143</v>
      </c>
      <c r="AI63" s="116">
        <v>2325.317138671875</v>
      </c>
      <c r="AJ63" s="116">
        <v>6783.4892578125</v>
      </c>
      <c r="AK63" s="117">
        <v>2.9172317981719971</v>
      </c>
      <c r="AL63" s="116">
        <v>2561.46240234375</v>
      </c>
      <c r="AM63" s="116">
        <v>7210.97119140625</v>
      </c>
      <c r="AN63" s="117">
        <v>2.8151774406433105</v>
      </c>
      <c r="AO63" s="116">
        <v>3113.34130859375</v>
      </c>
      <c r="AP63" s="116">
        <v>8412.8564453125</v>
      </c>
      <c r="AQ63" s="117">
        <v>2.702195405960083</v>
      </c>
      <c r="AR63" s="116">
        <v>3059.17724609375</v>
      </c>
      <c r="AS63" s="116">
        <v>8604.80078125</v>
      </c>
      <c r="AT63" s="117">
        <v>2.8127827644348145</v>
      </c>
      <c r="AU63" s="116">
        <v>3267.803466796875</v>
      </c>
      <c r="AV63" s="116">
        <v>9225.669921875</v>
      </c>
      <c r="AW63" s="117">
        <v>2.8232021331787109</v>
      </c>
      <c r="AX63" s="116">
        <v>3614.18798828125</v>
      </c>
      <c r="AY63" s="116">
        <v>9891.0234375</v>
      </c>
      <c r="AZ63" s="117">
        <v>2.7367208003997803</v>
      </c>
      <c r="BA63" s="116">
        <v>3797.010009765625</v>
      </c>
      <c r="BB63" s="116">
        <v>9881.9140625</v>
      </c>
      <c r="BC63" s="117">
        <v>2.6025514602661133</v>
      </c>
      <c r="BD63" s="116">
        <v>3453.877685546875</v>
      </c>
      <c r="BE63" s="116">
        <v>9206.46484375</v>
      </c>
      <c r="BF63" s="117">
        <v>2.6655445098876953</v>
      </c>
      <c r="BG63" s="116">
        <v>2932.376953125</v>
      </c>
      <c r="BH63" s="116">
        <v>8440.9580078125</v>
      </c>
      <c r="BI63" s="117">
        <v>2.8785378932952881</v>
      </c>
      <c r="BJ63" s="116">
        <v>2655.93359375</v>
      </c>
      <c r="BK63" s="116">
        <v>8214.0185546875</v>
      </c>
      <c r="BL63" s="117">
        <v>3.0927047729492187</v>
      </c>
      <c r="BM63" s="116">
        <v>2561.205078125</v>
      </c>
      <c r="BN63" s="116">
        <v>7575.74267578125</v>
      </c>
      <c r="BO63" s="117">
        <v>2.9578821659088135</v>
      </c>
      <c r="BP63" s="116">
        <v>2298.195068359375</v>
      </c>
      <c r="BQ63" s="116">
        <v>7373.85791015625</v>
      </c>
      <c r="BR63" s="117">
        <v>3.208543062210083</v>
      </c>
      <c r="BS63" s="116">
        <v>2857.1884765625</v>
      </c>
      <c r="BT63" s="116">
        <v>8147.599609375</v>
      </c>
      <c r="BU63" s="117">
        <v>2.851614236831665</v>
      </c>
      <c r="BV63" s="116">
        <v>3486.73486328125</v>
      </c>
      <c r="BW63" s="116">
        <v>9881.0927734375</v>
      </c>
      <c r="BX63" s="117">
        <v>2.8339099884033203</v>
      </c>
      <c r="BY63" s="116">
        <v>3886.3388671875</v>
      </c>
      <c r="BZ63" s="116">
        <v>10839.4130859375</v>
      </c>
      <c r="CA63" s="117">
        <v>2.7891066074371338</v>
      </c>
      <c r="CB63" s="116">
        <v>4749.73486328125</v>
      </c>
      <c r="CC63" s="116">
        <v>11584.25</v>
      </c>
      <c r="CD63" s="117">
        <v>2.4389255046844482</v>
      </c>
      <c r="CE63" s="116">
        <v>4256.5771484375</v>
      </c>
      <c r="CF63" s="116">
        <v>10605.2490234375</v>
      </c>
      <c r="CG63" s="117">
        <v>2.4914970397949219</v>
      </c>
      <c r="CH63" s="116">
        <v>5460.60986328125</v>
      </c>
      <c r="CI63" s="116">
        <v>13745.271484375</v>
      </c>
      <c r="CJ63" s="117">
        <v>2.5171678066253662</v>
      </c>
      <c r="CK63" s="116">
        <v>8125.8515625</v>
      </c>
      <c r="CL63" s="116">
        <v>18003.310546875</v>
      </c>
      <c r="CM63" s="117">
        <v>2.2155599594116211</v>
      </c>
      <c r="CN63" s="116">
        <v>10295.0205078125</v>
      </c>
      <c r="CO63" s="116">
        <v>21371.45703125</v>
      </c>
      <c r="CP63" s="117">
        <v>2.0759022235870361</v>
      </c>
      <c r="CQ63" s="116">
        <v>13891.013671875</v>
      </c>
      <c r="CR63" s="116">
        <v>25861.56640625</v>
      </c>
      <c r="CS63" s="117">
        <v>1.8617479801177979</v>
      </c>
      <c r="CT63" s="116">
        <v>24973.849609375</v>
      </c>
      <c r="CU63" s="116">
        <v>46275.859375</v>
      </c>
      <c r="CV63" s="117">
        <v>1.8529726266860962</v>
      </c>
      <c r="CW63" s="116">
        <v>34767.33203125</v>
      </c>
      <c r="CX63" s="116">
        <v>72099.7734375</v>
      </c>
      <c r="CY63" s="117">
        <v>2.0737793445587158</v>
      </c>
      <c r="CZ63" s="116">
        <v>44326.89453125</v>
      </c>
      <c r="DA63" s="116">
        <v>95734.3125</v>
      </c>
      <c r="DB63" s="117">
        <v>2.1597342491149902</v>
      </c>
      <c r="DC63" s="116">
        <v>77935.2734375</v>
      </c>
      <c r="DD63" s="116">
        <v>159572.828125</v>
      </c>
      <c r="DE63" s="117">
        <v>2.0475046634674072</v>
      </c>
      <c r="DF63" s="116">
        <v>150.60002136230469</v>
      </c>
      <c r="DG63" s="116">
        <v>307.55401611328125</v>
      </c>
      <c r="DH63" s="117">
        <v>2.0421910285949707</v>
      </c>
      <c r="DI63" s="116">
        <v>176.44636535644531</v>
      </c>
      <c r="DJ63" s="116">
        <v>358.50265502929687</v>
      </c>
      <c r="DK63" s="117">
        <v>2.0317938327789307</v>
      </c>
      <c r="DL63" s="116">
        <v>209.29827880859375</v>
      </c>
      <c r="DM63" s="116">
        <v>456.48703002929687</v>
      </c>
      <c r="DN63" s="117">
        <v>2.1810357570648193</v>
      </c>
      <c r="DO63" s="116">
        <v>244.69291687011719</v>
      </c>
      <c r="DP63" s="116">
        <v>539.30963134765625</v>
      </c>
      <c r="DQ63" s="117">
        <v>2.2040262222290039</v>
      </c>
      <c r="DR63" s="116">
        <v>251.0042724609375</v>
      </c>
      <c r="DS63" s="116">
        <v>549.38494873046875</v>
      </c>
      <c r="DT63" s="117">
        <v>2.1887474060058594</v>
      </c>
      <c r="DU63" s="116">
        <v>262.12399291992187</v>
      </c>
      <c r="DV63" s="116">
        <v>591.71356201171875</v>
      </c>
      <c r="DW63" s="117">
        <v>2.257380485534668</v>
      </c>
      <c r="DX63" s="116">
        <v>277.00265502929687</v>
      </c>
      <c r="DY63" s="116">
        <v>641.28643798828125</v>
      </c>
      <c r="DZ63" s="117">
        <v>2.3150913715362549</v>
      </c>
      <c r="EA63" s="116">
        <v>308.17617797851562</v>
      </c>
      <c r="EB63" s="116">
        <v>694.5396728515625</v>
      </c>
      <c r="EC63" s="117">
        <v>2.2537097930908203</v>
      </c>
      <c r="ED63" s="116">
        <v>341.44857788085937</v>
      </c>
      <c r="EE63" s="118">
        <v>790.74713134765625</v>
      </c>
      <c r="EF63" s="119">
        <v>2.3158600330352783</v>
      </c>
      <c r="EG63" s="115">
        <v>385.87210083007812</v>
      </c>
      <c r="EH63" s="116">
        <v>879.39215087890625</v>
      </c>
      <c r="EI63" s="117">
        <v>2.2789731025695801</v>
      </c>
      <c r="EJ63" s="116">
        <v>399.35012817382812</v>
      </c>
      <c r="EK63" s="116">
        <v>971.95111083984375</v>
      </c>
      <c r="EL63" s="117">
        <v>2.4338319301605225</v>
      </c>
      <c r="EM63" s="116">
        <v>447.2261962890625</v>
      </c>
      <c r="EN63" s="116">
        <v>1075.141845703125</v>
      </c>
      <c r="EO63" s="117">
        <v>2.4040224552154541</v>
      </c>
      <c r="EP63" s="116">
        <v>478.20303344726562</v>
      </c>
      <c r="EQ63" s="116">
        <v>1173.9757080078125</v>
      </c>
      <c r="ER63" s="117">
        <v>2.4549734592437744</v>
      </c>
      <c r="ES63" s="116">
        <v>549.84075927734375</v>
      </c>
      <c r="ET63" s="116">
        <v>1321.1629638671875</v>
      </c>
      <c r="EU63" s="117">
        <v>2.4028100967407227</v>
      </c>
      <c r="EV63" s="116">
        <v>593.01715087890625</v>
      </c>
      <c r="EW63" s="116">
        <v>1439.549072265625</v>
      </c>
      <c r="EX63" s="117">
        <v>2.4275000095367432</v>
      </c>
      <c r="EY63" s="116">
        <v>638.058837890625</v>
      </c>
      <c r="EZ63" s="116">
        <v>1568.6483154296875</v>
      </c>
      <c r="FA63" s="117">
        <v>2.4584696292877197</v>
      </c>
      <c r="FB63" s="116">
        <v>671.86724853515625</v>
      </c>
      <c r="FC63" s="116">
        <v>1703.649169921875</v>
      </c>
      <c r="FD63" s="117">
        <v>2.5356931686401367</v>
      </c>
      <c r="FE63" s="116">
        <v>741.10235595703125</v>
      </c>
      <c r="FF63" s="116">
        <v>1834.5084228515625</v>
      </c>
      <c r="FG63" s="117">
        <v>2.4753780364990234</v>
      </c>
      <c r="FH63" s="116">
        <v>806.7374267578125</v>
      </c>
      <c r="FI63" s="116">
        <v>1974.6134033203125</v>
      </c>
      <c r="FJ63" s="117">
        <v>2.44765305519104</v>
      </c>
      <c r="FK63" s="116">
        <v>926.776611328125</v>
      </c>
      <c r="FL63" s="116">
        <v>2163.652099609375</v>
      </c>
      <c r="FM63" s="117">
        <v>2.334599494934082</v>
      </c>
      <c r="FN63" s="116">
        <v>1086.562255859375</v>
      </c>
      <c r="FO63" s="116">
        <v>2420.74072265625</v>
      </c>
      <c r="FP63" s="117">
        <v>2.2278895378112793</v>
      </c>
      <c r="FQ63" s="116">
        <v>1221.649169921875</v>
      </c>
      <c r="FR63" s="116">
        <v>2690.926513671875</v>
      </c>
      <c r="FS63" s="117">
        <v>2.2026998996734619</v>
      </c>
      <c r="FT63" s="116">
        <v>1349.2685546875</v>
      </c>
      <c r="FU63" s="116">
        <v>2924.191162109375</v>
      </c>
      <c r="FV63" s="117">
        <v>2.1672418117523193</v>
      </c>
      <c r="FW63" s="116">
        <v>1487.1507568359375</v>
      </c>
      <c r="FX63" s="116">
        <v>3232.878662109375</v>
      </c>
      <c r="FY63" s="117">
        <v>2.1738741397857666</v>
      </c>
      <c r="FZ63" s="116">
        <v>1623.4779052734375</v>
      </c>
      <c r="GA63" s="116">
        <v>3611.249755859375</v>
      </c>
      <c r="GB63" s="117">
        <v>2.224390983581543</v>
      </c>
      <c r="GC63" s="116">
        <v>1884.4388427734375</v>
      </c>
      <c r="GD63" s="116">
        <v>4095.51318359375</v>
      </c>
      <c r="GE63" s="117">
        <v>2.1733329296112061</v>
      </c>
      <c r="GF63" s="116">
        <v>2124.009521484375</v>
      </c>
      <c r="GG63" s="116">
        <v>4706.87646484375</v>
      </c>
      <c r="GH63" s="117">
        <v>2.2160336971282959</v>
      </c>
      <c r="GI63" s="116">
        <v>2436.535400390625</v>
      </c>
      <c r="GJ63" s="116">
        <v>5402.50244140625</v>
      </c>
      <c r="GK63" s="117">
        <v>2.2172887325286865</v>
      </c>
      <c r="GL63" s="116">
        <v>2976.62646484375</v>
      </c>
      <c r="GM63" s="116">
        <v>5981.7529296875</v>
      </c>
      <c r="GN63" s="117">
        <v>2.0095746517181396</v>
      </c>
      <c r="GO63" s="116">
        <v>3537.53173828125</v>
      </c>
      <c r="GP63" s="116">
        <v>6927.96923828125</v>
      </c>
      <c r="GQ63" s="117">
        <v>1.9584189653396606</v>
      </c>
      <c r="GR63" s="116">
        <v>3786.500244140625</v>
      </c>
      <c r="GS63" s="116">
        <v>7814.529296875</v>
      </c>
      <c r="GT63" s="117">
        <v>2.0637867450714111</v>
      </c>
      <c r="GU63" s="116">
        <v>4385.59912109375</v>
      </c>
      <c r="GV63" s="116">
        <v>8725.26953125</v>
      </c>
      <c r="GW63" s="117">
        <v>1.9895273447036743</v>
      </c>
      <c r="GX63" s="116">
        <v>5198.3486328125</v>
      </c>
      <c r="GY63" s="116">
        <v>9765.6787109375</v>
      </c>
      <c r="GZ63" s="117">
        <v>1.87861168384552</v>
      </c>
      <c r="HA63" s="116">
        <v>6033.30517578125</v>
      </c>
      <c r="HB63" s="116">
        <v>11083.818359375</v>
      </c>
      <c r="HC63" s="117">
        <v>1.8371055126190186</v>
      </c>
      <c r="HD63" s="116">
        <v>6403.7373046875</v>
      </c>
      <c r="HE63" s="116">
        <v>12497.1259765625</v>
      </c>
      <c r="HF63" s="117">
        <v>1.9515362977981567</v>
      </c>
      <c r="HG63" s="116">
        <v>6878.0107421875</v>
      </c>
      <c r="HH63" s="116">
        <v>13255.783203125</v>
      </c>
      <c r="HI63" s="117">
        <v>1.9272699356079102</v>
      </c>
      <c r="HJ63" s="116">
        <v>7029.1220703125</v>
      </c>
      <c r="HK63" s="116">
        <v>14079.4296875</v>
      </c>
      <c r="HL63" s="117">
        <v>2.0030138492584229</v>
      </c>
      <c r="HM63" s="116">
        <v>7348.62353515625</v>
      </c>
      <c r="HN63" s="116">
        <v>14805.2880859375</v>
      </c>
      <c r="HO63" s="117">
        <v>2.014702320098877</v>
      </c>
      <c r="HP63" s="116">
        <v>7650.5400390625</v>
      </c>
      <c r="HQ63" s="116">
        <v>15303.6376953125</v>
      </c>
      <c r="HR63" s="117">
        <v>2.0003342628479004</v>
      </c>
      <c r="HS63" s="116">
        <v>7940.47216796875</v>
      </c>
      <c r="HT63" s="116">
        <v>15866.6513671875</v>
      </c>
      <c r="HU63" s="117">
        <v>1.9981999397277832</v>
      </c>
      <c r="HV63" s="116">
        <v>8366.31640625</v>
      </c>
      <c r="HW63" s="116">
        <v>16767.935546875</v>
      </c>
      <c r="HX63" s="117">
        <v>2.0042195320129395</v>
      </c>
      <c r="HY63" s="116">
        <v>8911.73046875</v>
      </c>
      <c r="HZ63" s="116">
        <v>17763.943359375</v>
      </c>
      <c r="IA63" s="117">
        <v>1.993321418762207</v>
      </c>
      <c r="IB63" s="116">
        <v>9316.271484375</v>
      </c>
      <c r="IC63" s="116">
        <v>18360.0859375</v>
      </c>
      <c r="ID63" s="117">
        <v>1.9707547426223755</v>
      </c>
      <c r="IE63" s="116">
        <v>9574.1025390625</v>
      </c>
      <c r="IF63" s="116">
        <v>18746.263671875</v>
      </c>
      <c r="IG63" s="117">
        <v>1.9580178260803223</v>
      </c>
      <c r="IH63" s="116">
        <v>9686.3603515625</v>
      </c>
      <c r="II63" s="116">
        <v>19046.9375</v>
      </c>
      <c r="IJ63" s="117">
        <v>1.9663667678833008</v>
      </c>
      <c r="IK63" s="116">
        <v>9796.0703125</v>
      </c>
      <c r="IL63" s="116">
        <v>19287.498046875</v>
      </c>
      <c r="IM63" s="117">
        <v>1.968901515007019</v>
      </c>
      <c r="IN63" s="115">
        <v>10055.083984375</v>
      </c>
      <c r="IO63" s="116">
        <v>19854.40234375</v>
      </c>
      <c r="IP63" s="117">
        <v>1.9745635986328125</v>
      </c>
      <c r="IQ63" s="116">
        <v>10427.1181640625</v>
      </c>
      <c r="IR63" s="116">
        <v>20251.00390625</v>
      </c>
      <c r="IS63" s="117">
        <v>1.9421477317810059</v>
      </c>
      <c r="IT63" s="116">
        <v>10696.0986328125</v>
      </c>
      <c r="IU63" s="116">
        <v>20854.466796875</v>
      </c>
      <c r="IV63" s="117">
        <v>1.9497264623641968</v>
      </c>
      <c r="IW63" s="116">
        <v>11068.0419921875</v>
      </c>
      <c r="IX63" s="116">
        <v>21439.376953125</v>
      </c>
      <c r="IY63" s="117">
        <v>1.9370523691177368</v>
      </c>
      <c r="IZ63" s="116">
        <v>11388.998046875</v>
      </c>
      <c r="JA63" s="116">
        <v>22252.974609375</v>
      </c>
      <c r="JB63" s="117">
        <v>1.9539010524749756</v>
      </c>
      <c r="JC63" s="116">
        <v>11795.4150390625</v>
      </c>
      <c r="JD63" s="116">
        <v>23004.91796875</v>
      </c>
      <c r="JE63" s="117">
        <v>1.9503271579742432</v>
      </c>
      <c r="JF63" s="116">
        <v>12273.8388671875</v>
      </c>
      <c r="JG63" s="116">
        <v>23715.541015625</v>
      </c>
      <c r="JH63" s="117">
        <v>1.9322024583816528</v>
      </c>
      <c r="JI63" s="116">
        <v>12825.7861328125</v>
      </c>
      <c r="JJ63" s="116">
        <v>24468.716796875</v>
      </c>
      <c r="JK63" s="117">
        <v>1.9077751636505127</v>
      </c>
      <c r="JL63" s="116">
        <v>13162.7548828125</v>
      </c>
      <c r="JM63" s="116">
        <v>25737.107421875</v>
      </c>
      <c r="JN63" s="117">
        <v>1.9552979469299316</v>
      </c>
      <c r="JO63" s="116">
        <v>13537.271484375</v>
      </c>
      <c r="JP63" s="116">
        <v>26460.9765625</v>
      </c>
      <c r="JQ63" s="117">
        <v>1.9546757936477661</v>
      </c>
      <c r="JR63" s="116">
        <v>13988.1826171875</v>
      </c>
      <c r="JS63" s="116">
        <v>26932.82421875</v>
      </c>
      <c r="JT63" s="117">
        <v>1.9253983497619629</v>
      </c>
      <c r="JU63" s="116">
        <v>14885.90625</v>
      </c>
      <c r="JV63" s="116">
        <v>28616.564453125</v>
      </c>
      <c r="JW63" s="117">
        <v>1.9223932027816772</v>
      </c>
      <c r="JX63" s="116">
        <v>15416.42578125</v>
      </c>
      <c r="JY63" s="116">
        <v>29732.55859375</v>
      </c>
      <c r="JZ63" s="117">
        <v>1.9286285638809204</v>
      </c>
      <c r="KA63" s="116">
        <v>15529.390625</v>
      </c>
      <c r="KB63" s="116">
        <v>30368.125</v>
      </c>
      <c r="KC63" s="117">
        <v>1.9555258750915527</v>
      </c>
      <c r="KD63" s="116">
        <v>16189.216796875</v>
      </c>
      <c r="KE63" s="116">
        <v>30206.876953125</v>
      </c>
      <c r="KF63" s="117">
        <v>1.8658640384674072</v>
      </c>
      <c r="KG63" s="116">
        <v>16600.740234375</v>
      </c>
      <c r="KH63" s="116">
        <v>31219.76953125</v>
      </c>
      <c r="KI63" s="117">
        <v>1.8806251287460327</v>
      </c>
      <c r="KJ63" s="116">
        <v>16971.96875</v>
      </c>
      <c r="KK63" s="116">
        <v>32303.58984375</v>
      </c>
      <c r="KL63" s="117">
        <v>1.9033496379852295</v>
      </c>
      <c r="KM63" s="116">
        <v>17395.216796875</v>
      </c>
      <c r="KN63" s="116">
        <v>32861.078125</v>
      </c>
      <c r="KO63" s="117">
        <v>1.8890869617462158</v>
      </c>
      <c r="KP63" s="116">
        <v>17772.935546875</v>
      </c>
      <c r="KQ63" s="116">
        <v>32943.5234375</v>
      </c>
      <c r="KR63" s="117">
        <v>1.8535780906677246</v>
      </c>
      <c r="KS63" s="116">
        <v>17933.671875</v>
      </c>
      <c r="KT63" s="116">
        <v>33283.3203125</v>
      </c>
      <c r="KU63" s="117">
        <v>1.8559122085571289</v>
      </c>
      <c r="KV63" s="134">
        <v>3.4043526649475098</v>
      </c>
      <c r="KW63" s="135">
        <v>3.2759554386138916</v>
      </c>
      <c r="KX63" s="135">
        <v>2.8819730281829834</v>
      </c>
      <c r="KY63" s="135">
        <v>2.8319320678710937</v>
      </c>
      <c r="KZ63" s="135">
        <v>2.1338057518005371</v>
      </c>
      <c r="LA63" s="135">
        <v>2.2460451126098633</v>
      </c>
      <c r="LB63" s="135">
        <v>2.4168989658355713</v>
      </c>
      <c r="LC63" s="135">
        <v>2.1406643390655518</v>
      </c>
      <c r="LD63" s="135">
        <v>1.9604520797729492</v>
      </c>
      <c r="LE63" s="135">
        <v>1.9614753723144531</v>
      </c>
      <c r="LF63" s="135">
        <v>1.9298088550567627</v>
      </c>
      <c r="LG63" s="135">
        <v>1.8765103816986084</v>
      </c>
      <c r="LH63" s="135">
        <f t="shared" si="0"/>
        <v>3.1874270439147949</v>
      </c>
      <c r="LI63" s="135">
        <f t="shared" si="1"/>
        <v>2.4828689098358154</v>
      </c>
      <c r="LJ63" s="135">
        <f t="shared" si="2"/>
        <v>2.1910151243209839</v>
      </c>
      <c r="LK63" s="144">
        <f t="shared" si="3"/>
        <v>1.9225982030232747</v>
      </c>
    </row>
    <row r="64" spans="1:323" ht="15" customHeight="1">
      <c r="A64" s="114">
        <v>50</v>
      </c>
      <c r="B64" s="115">
        <v>392.84878540039062</v>
      </c>
      <c r="C64" s="116">
        <v>1321.5018310546875</v>
      </c>
      <c r="D64" s="117">
        <v>3.3638944625854492</v>
      </c>
      <c r="E64" s="116">
        <v>428.85198974609375</v>
      </c>
      <c r="F64" s="116">
        <v>1480.997314453125</v>
      </c>
      <c r="G64" s="117">
        <v>3.453399658203125</v>
      </c>
      <c r="H64" s="116">
        <v>526.872314453125</v>
      </c>
      <c r="I64" s="116">
        <v>1701.634521484375</v>
      </c>
      <c r="J64" s="117">
        <v>3.2296905517578125</v>
      </c>
      <c r="K64" s="116">
        <v>550.3948974609375</v>
      </c>
      <c r="L64" s="116">
        <v>1938.424560546875</v>
      </c>
      <c r="M64" s="117">
        <v>3.5218796730041504</v>
      </c>
      <c r="N64" s="116">
        <v>723.23944091796875</v>
      </c>
      <c r="O64" s="116">
        <v>2471.642578125</v>
      </c>
      <c r="P64" s="117">
        <v>3.4174609184265137</v>
      </c>
      <c r="Q64" s="116">
        <v>956.96392822265625</v>
      </c>
      <c r="R64" s="116">
        <v>2980.27587890625</v>
      </c>
      <c r="S64" s="117">
        <v>3.1143033504486084</v>
      </c>
      <c r="T64" s="116">
        <v>1213.318603515625</v>
      </c>
      <c r="U64" s="116">
        <v>3861.0322265625</v>
      </c>
      <c r="V64" s="117">
        <v>3.1822080612182617</v>
      </c>
      <c r="W64" s="116">
        <v>1681.4163818359375</v>
      </c>
      <c r="X64" s="116">
        <v>5051.365234375</v>
      </c>
      <c r="Y64" s="117">
        <v>3.0042321681976318</v>
      </c>
      <c r="Z64" s="116">
        <v>1752.383544921875</v>
      </c>
      <c r="AA64" s="116">
        <v>5151.619140625</v>
      </c>
      <c r="AB64" s="117">
        <v>2.9397783279418945</v>
      </c>
      <c r="AC64" s="116">
        <v>1811.0299072265625</v>
      </c>
      <c r="AD64" s="116">
        <v>5407.765625</v>
      </c>
      <c r="AE64" s="117">
        <v>2.9860167503356934</v>
      </c>
      <c r="AF64" s="116">
        <v>1980.92431640625</v>
      </c>
      <c r="AG64" s="116">
        <v>6083.25</v>
      </c>
      <c r="AH64" s="117">
        <v>3.0709149837493896</v>
      </c>
      <c r="AI64" s="116">
        <v>2367.38916015625</v>
      </c>
      <c r="AJ64" s="116">
        <v>6872.234375</v>
      </c>
      <c r="AK64" s="117">
        <v>2.9028747081756592</v>
      </c>
      <c r="AL64" s="116">
        <v>2610.16064453125</v>
      </c>
      <c r="AM64" s="116">
        <v>7303.4775390625</v>
      </c>
      <c r="AN64" s="117">
        <v>2.7980949878692627</v>
      </c>
      <c r="AO64" s="116">
        <v>3173.545166015625</v>
      </c>
      <c r="AP64" s="116">
        <v>8518.248046875</v>
      </c>
      <c r="AQ64" s="117">
        <v>2.6841425895690918</v>
      </c>
      <c r="AR64" s="116">
        <v>3105.05126953125</v>
      </c>
      <c r="AS64" s="116">
        <v>8715.255859375</v>
      </c>
      <c r="AT64" s="117">
        <v>2.8067994117736816</v>
      </c>
      <c r="AU64" s="116">
        <v>3316.423583984375</v>
      </c>
      <c r="AV64" s="116">
        <v>9344.3427734375</v>
      </c>
      <c r="AW64" s="117">
        <v>2.8175961971282959</v>
      </c>
      <c r="AX64" s="116">
        <v>3667.710205078125</v>
      </c>
      <c r="AY64" s="116">
        <v>10016.02734375</v>
      </c>
      <c r="AZ64" s="117">
        <v>2.7308666706085205</v>
      </c>
      <c r="BA64" s="116">
        <v>3850.96728515625</v>
      </c>
      <c r="BB64" s="116">
        <v>10003.0751953125</v>
      </c>
      <c r="BC64" s="117">
        <v>2.5975487232208252</v>
      </c>
      <c r="BD64" s="116">
        <v>3489.58837890625</v>
      </c>
      <c r="BE64" s="116">
        <v>9321.162109375</v>
      </c>
      <c r="BF64" s="117">
        <v>2.6711351871490479</v>
      </c>
      <c r="BG64" s="116">
        <v>2952.78173828125</v>
      </c>
      <c r="BH64" s="116">
        <v>8550.9287109375</v>
      </c>
      <c r="BI64" s="117">
        <v>2.8958892822265625</v>
      </c>
      <c r="BJ64" s="116">
        <v>2659.84521484375</v>
      </c>
      <c r="BK64" s="116">
        <v>8325.1474609375</v>
      </c>
      <c r="BL64" s="117">
        <v>3.1299369335174561</v>
      </c>
      <c r="BM64" s="116">
        <v>2597.58154296875</v>
      </c>
      <c r="BN64" s="116">
        <v>7675.6708984375</v>
      </c>
      <c r="BO64" s="117">
        <v>2.9549298286437988</v>
      </c>
      <c r="BP64" s="116">
        <v>2302.434326171875</v>
      </c>
      <c r="BQ64" s="116">
        <v>7475.33349609375</v>
      </c>
      <c r="BR64" s="117">
        <v>3.2467086315155029</v>
      </c>
      <c r="BS64" s="116">
        <v>2893.335693359375</v>
      </c>
      <c r="BT64" s="116">
        <v>8253.048828125</v>
      </c>
      <c r="BU64" s="117">
        <v>2.8524339199066162</v>
      </c>
      <c r="BV64" s="116">
        <v>3529.464111328125</v>
      </c>
      <c r="BW64" s="116">
        <v>10008.5556640625</v>
      </c>
      <c r="BX64" s="117">
        <v>2.8357152938842773</v>
      </c>
      <c r="BY64" s="116">
        <v>3928.245361328125</v>
      </c>
      <c r="BZ64" s="116">
        <v>10978.0615234375</v>
      </c>
      <c r="CA64" s="117">
        <v>2.7946476936340332</v>
      </c>
      <c r="CB64" s="116">
        <v>4836.28369140625</v>
      </c>
      <c r="CC64" s="116">
        <v>11720.0771484375</v>
      </c>
      <c r="CD64" s="117">
        <v>2.4233641624450684</v>
      </c>
      <c r="CE64" s="116">
        <v>4332.3662109375</v>
      </c>
      <c r="CF64" s="116">
        <v>10731.46484375</v>
      </c>
      <c r="CG64" s="117">
        <v>2.4770448207855225</v>
      </c>
      <c r="CH64" s="116">
        <v>5554.6298828125</v>
      </c>
      <c r="CI64" s="116">
        <v>13910.0283203125</v>
      </c>
      <c r="CJ64" s="117">
        <v>2.5042223930358887</v>
      </c>
      <c r="CK64" s="116">
        <v>8311.1689453125</v>
      </c>
      <c r="CL64" s="116">
        <v>18199.001953125</v>
      </c>
      <c r="CM64" s="117">
        <v>2.1897041797637939</v>
      </c>
      <c r="CN64" s="116">
        <v>10512.50390625</v>
      </c>
      <c r="CO64" s="116">
        <v>21590.818359375</v>
      </c>
      <c r="CP64" s="117">
        <v>2.0538225173950195</v>
      </c>
      <c r="CQ64" s="116">
        <v>14286.6630859375</v>
      </c>
      <c r="CR64" s="116">
        <v>26097.01171875</v>
      </c>
      <c r="CS64" s="117">
        <v>1.826669454574585</v>
      </c>
      <c r="CT64" s="116">
        <v>25639.92578125</v>
      </c>
      <c r="CU64" s="116">
        <v>46695.1953125</v>
      </c>
      <c r="CV64" s="117">
        <v>1.8211907148361206</v>
      </c>
      <c r="CW64" s="116">
        <v>35696.16015625</v>
      </c>
      <c r="CX64" s="116">
        <v>72837.140625</v>
      </c>
      <c r="CY64" s="117">
        <v>2.040475606918335</v>
      </c>
      <c r="CZ64" s="116">
        <v>45448.4765625</v>
      </c>
      <c r="DA64" s="116">
        <v>96751.265625</v>
      </c>
      <c r="DB64" s="117">
        <v>2.1288120746612549</v>
      </c>
      <c r="DC64" s="116">
        <v>80346.75</v>
      </c>
      <c r="DD64" s="116">
        <v>161181.453125</v>
      </c>
      <c r="DE64" s="117">
        <v>2.006072998046875</v>
      </c>
      <c r="DF64" s="116">
        <v>154.5716552734375</v>
      </c>
      <c r="DG64" s="116">
        <v>310.65341186523437</v>
      </c>
      <c r="DH64" s="117">
        <v>2.0097696781158447</v>
      </c>
      <c r="DI64" s="116">
        <v>181.150146484375</v>
      </c>
      <c r="DJ64" s="116">
        <v>362.0966796875</v>
      </c>
      <c r="DK64" s="117">
        <v>1.9988759756088257</v>
      </c>
      <c r="DL64" s="116">
        <v>213.71968078613281</v>
      </c>
      <c r="DM64" s="116">
        <v>461.38674926757812</v>
      </c>
      <c r="DN64" s="117">
        <v>2.1588406562805176</v>
      </c>
      <c r="DO64" s="116">
        <v>250.19145202636719</v>
      </c>
      <c r="DP64" s="116">
        <v>545.1470947265625</v>
      </c>
      <c r="DQ64" s="117">
        <v>2.178919792175293</v>
      </c>
      <c r="DR64" s="116">
        <v>256.69332885742187</v>
      </c>
      <c r="DS64" s="116">
        <v>555.295654296875</v>
      </c>
      <c r="DT64" s="117">
        <v>2.1632647514343262</v>
      </c>
      <c r="DU64" s="116">
        <v>267.94784545898437</v>
      </c>
      <c r="DV64" s="116">
        <v>598.24713134765625</v>
      </c>
      <c r="DW64" s="117">
        <v>2.2326998710632324</v>
      </c>
      <c r="DX64" s="116">
        <v>282.8768310546875</v>
      </c>
      <c r="DY64" s="116">
        <v>648.51336669921875</v>
      </c>
      <c r="DZ64" s="117">
        <v>2.2925643920898437</v>
      </c>
      <c r="EA64" s="116">
        <v>315.16183471679687</v>
      </c>
      <c r="EB64" s="116">
        <v>702.1971435546875</v>
      </c>
      <c r="EC64" s="117">
        <v>2.2280526161193848</v>
      </c>
      <c r="ED64" s="116">
        <v>349.16482543945313</v>
      </c>
      <c r="EE64" s="118">
        <v>799.65594482421875</v>
      </c>
      <c r="EF64" s="119">
        <v>2.2901961803436279</v>
      </c>
      <c r="EG64" s="115">
        <v>393.95669555664062</v>
      </c>
      <c r="EH64" s="116">
        <v>889.18157958984375</v>
      </c>
      <c r="EI64" s="117">
        <v>2.2570540904998779</v>
      </c>
      <c r="EJ64" s="116">
        <v>407.69442749023437</v>
      </c>
      <c r="EK64" s="116">
        <v>983.31976318359375</v>
      </c>
      <c r="EL64" s="117">
        <v>2.4119038581848145</v>
      </c>
      <c r="EM64" s="116">
        <v>456.10861206054687</v>
      </c>
      <c r="EN64" s="116">
        <v>1087.6114501953125</v>
      </c>
      <c r="EO64" s="117">
        <v>2.384544849395752</v>
      </c>
      <c r="EP64" s="116">
        <v>487.54541015625</v>
      </c>
      <c r="EQ64" s="116">
        <v>1187.7978515625</v>
      </c>
      <c r="ER64" s="117">
        <v>2.4362814426422119</v>
      </c>
      <c r="ES64" s="116">
        <v>562.3740234375</v>
      </c>
      <c r="ET64" s="116">
        <v>1336.464111328125</v>
      </c>
      <c r="EU64" s="117">
        <v>2.3764684200286865</v>
      </c>
      <c r="EV64" s="116">
        <v>605.96685791015625</v>
      </c>
      <c r="EW64" s="116">
        <v>1456.3504638671875</v>
      </c>
      <c r="EX64" s="117">
        <v>2.4033501148223877</v>
      </c>
      <c r="EY64" s="116">
        <v>650.50970458984375</v>
      </c>
      <c r="EZ64" s="116">
        <v>1587.1357421875</v>
      </c>
      <c r="FA64" s="117">
        <v>2.4398341178894043</v>
      </c>
      <c r="FB64" s="116">
        <v>685.04144287109375</v>
      </c>
      <c r="FC64" s="116">
        <v>1724.153564453125</v>
      </c>
      <c r="FD64" s="117">
        <v>2.5168602466583252</v>
      </c>
      <c r="FE64" s="116">
        <v>756.82659912109375</v>
      </c>
      <c r="FF64" s="116">
        <v>1856.219482421875</v>
      </c>
      <c r="FG64" s="117">
        <v>2.4526350498199463</v>
      </c>
      <c r="FH64" s="116">
        <v>825.54132080078125</v>
      </c>
      <c r="FI64" s="116">
        <v>1997.7830810546875</v>
      </c>
      <c r="FJ64" s="117">
        <v>2.4199674129486084</v>
      </c>
      <c r="FK64" s="116">
        <v>951.541015625</v>
      </c>
      <c r="FL64" s="116">
        <v>2188.14208984375</v>
      </c>
      <c r="FM64" s="117">
        <v>2.2995772361755371</v>
      </c>
      <c r="FN64" s="116">
        <v>1120.09765625</v>
      </c>
      <c r="FO64" s="116">
        <v>2447.087646484375</v>
      </c>
      <c r="FP64" s="117">
        <v>2.1847093105316162</v>
      </c>
      <c r="FQ64" s="116">
        <v>1256.6778564453125</v>
      </c>
      <c r="FR64" s="116">
        <v>2719.96142578125</v>
      </c>
      <c r="FS64" s="117">
        <v>2.1644062995910645</v>
      </c>
      <c r="FT64" s="116">
        <v>1387.2210693359375</v>
      </c>
      <c r="FU64" s="116">
        <v>2955.3095703125</v>
      </c>
      <c r="FV64" s="117">
        <v>2.1303811073303223</v>
      </c>
      <c r="FW64" s="116">
        <v>1522.9947509765625</v>
      </c>
      <c r="FX64" s="116">
        <v>3267.434814453125</v>
      </c>
      <c r="FY64" s="117">
        <v>2.1454012393951416</v>
      </c>
      <c r="FZ64" s="116">
        <v>1660.1971435546875</v>
      </c>
      <c r="GA64" s="116">
        <v>3650.638671875</v>
      </c>
      <c r="GB64" s="117">
        <v>2.1989188194274902</v>
      </c>
      <c r="GC64" s="116">
        <v>1924.2938232421875</v>
      </c>
      <c r="GD64" s="116">
        <v>4139.33740234375</v>
      </c>
      <c r="GE64" s="117">
        <v>2.1510941982269287</v>
      </c>
      <c r="GF64" s="116">
        <v>2164.188232421875</v>
      </c>
      <c r="GG64" s="116">
        <v>4758.13330078125</v>
      </c>
      <c r="GH64" s="117">
        <v>2.1985764503479004</v>
      </c>
      <c r="GI64" s="116">
        <v>2483.7490234375</v>
      </c>
      <c r="GJ64" s="116">
        <v>5461.3525390625</v>
      </c>
      <c r="GK64" s="117">
        <v>2.1988341808319092</v>
      </c>
      <c r="GL64" s="116">
        <v>3041.0341796875</v>
      </c>
      <c r="GM64" s="116">
        <v>6041.21240234375</v>
      </c>
      <c r="GN64" s="117">
        <v>1.986565113067627</v>
      </c>
      <c r="GO64" s="116">
        <v>3619.886474609375</v>
      </c>
      <c r="GP64" s="116">
        <v>6994.95654296875</v>
      </c>
      <c r="GQ64" s="117">
        <v>1.9323689937591553</v>
      </c>
      <c r="GR64" s="116">
        <v>3861.210693359375</v>
      </c>
      <c r="GS64" s="116">
        <v>7894.34375</v>
      </c>
      <c r="GT64" s="117">
        <v>2.0445256233215332</v>
      </c>
      <c r="GU64" s="116">
        <v>4472.78173828125</v>
      </c>
      <c r="GV64" s="116">
        <v>8811.19140625</v>
      </c>
      <c r="GW64" s="117">
        <v>1.9699578285217285</v>
      </c>
      <c r="GX64" s="116">
        <v>5311.87255859375</v>
      </c>
      <c r="GY64" s="116">
        <v>9855.892578125</v>
      </c>
      <c r="GZ64" s="117">
        <v>1.8554459810256958</v>
      </c>
      <c r="HA64" s="116">
        <v>6162.787109375</v>
      </c>
      <c r="HB64" s="116">
        <v>11183.537109375</v>
      </c>
      <c r="HC64" s="117">
        <v>1.8146882057189941</v>
      </c>
      <c r="HD64" s="116">
        <v>6543.3740234375</v>
      </c>
      <c r="HE64" s="116">
        <v>12617.5927734375</v>
      </c>
      <c r="HF64" s="117">
        <v>1.9283007383346558</v>
      </c>
      <c r="HG64" s="116">
        <v>7008.31591796875</v>
      </c>
      <c r="HH64" s="116">
        <v>13382.0185546875</v>
      </c>
      <c r="HI64" s="117">
        <v>1.909448504447937</v>
      </c>
      <c r="HJ64" s="116">
        <v>7171.42333984375</v>
      </c>
      <c r="HK64" s="116">
        <v>14219.021484375</v>
      </c>
      <c r="HL64" s="117">
        <v>1.9827334880828857</v>
      </c>
      <c r="HM64" s="116">
        <v>7502.01513671875</v>
      </c>
      <c r="HN64" s="116">
        <v>14952.8974609375</v>
      </c>
      <c r="HO64" s="117">
        <v>1.9931840896606445</v>
      </c>
      <c r="HP64" s="116">
        <v>7810.85498046875</v>
      </c>
      <c r="HQ64" s="116">
        <v>15455.111328125</v>
      </c>
      <c r="HR64" s="117">
        <v>1.9786708354949951</v>
      </c>
      <c r="HS64" s="116">
        <v>8110.35009765625</v>
      </c>
      <c r="HT64" s="116">
        <v>16023.513671875</v>
      </c>
      <c r="HU64" s="117">
        <v>1.9756870269775391</v>
      </c>
      <c r="HV64" s="116">
        <v>8550.8349609375</v>
      </c>
      <c r="HW64" s="116">
        <v>16934.13671875</v>
      </c>
      <c r="HX64" s="117">
        <v>1.9804073572158813</v>
      </c>
      <c r="HY64" s="116">
        <v>9099.603515625</v>
      </c>
      <c r="HZ64" s="116">
        <v>17939.10546875</v>
      </c>
      <c r="IA64" s="117">
        <v>1.9714161157608032</v>
      </c>
      <c r="IB64" s="116">
        <v>9508.8193359375</v>
      </c>
      <c r="IC64" s="116">
        <v>18539.048828125</v>
      </c>
      <c r="ID64" s="117">
        <v>1.9496688842773437</v>
      </c>
      <c r="IE64" s="116">
        <v>9783.87109375</v>
      </c>
      <c r="IF64" s="116">
        <v>18927.62109375</v>
      </c>
      <c r="IG64" s="117">
        <v>1.9345738887786865</v>
      </c>
      <c r="IH64" s="116">
        <v>9890.8818359375</v>
      </c>
      <c r="II64" s="116">
        <v>19232.09375</v>
      </c>
      <c r="IJ64" s="117">
        <v>1.9444266557693481</v>
      </c>
      <c r="IK64" s="116">
        <v>9996.482421875</v>
      </c>
      <c r="IL64" s="116">
        <v>19475.3359375</v>
      </c>
      <c r="IM64" s="117">
        <v>1.9482189416885376</v>
      </c>
      <c r="IN64" s="115">
        <v>10271.4609375</v>
      </c>
      <c r="IO64" s="116">
        <v>20048.21484375</v>
      </c>
      <c r="IP64" s="117">
        <v>1.9518367052078247</v>
      </c>
      <c r="IQ64" s="116">
        <v>10638.6826171875</v>
      </c>
      <c r="IR64" s="116">
        <v>20445.384765625</v>
      </c>
      <c r="IS64" s="117">
        <v>1.9217966794967651</v>
      </c>
      <c r="IT64" s="116">
        <v>10927.0263671875</v>
      </c>
      <c r="IU64" s="116">
        <v>21055.33984375</v>
      </c>
      <c r="IV64" s="117">
        <v>1.9269047975540161</v>
      </c>
      <c r="IW64" s="116">
        <v>11260.6591796875</v>
      </c>
      <c r="IX64" s="116">
        <v>21644.861328125</v>
      </c>
      <c r="IY64" s="117">
        <v>1.9221664667129517</v>
      </c>
      <c r="IZ64" s="116">
        <v>11574.7724609375</v>
      </c>
      <c r="JA64" s="116">
        <v>22468.400390625</v>
      </c>
      <c r="JB64" s="117">
        <v>1.9411526918411255</v>
      </c>
      <c r="JC64" s="116">
        <v>12002.9755859375</v>
      </c>
      <c r="JD64" s="116">
        <v>23227.0390625</v>
      </c>
      <c r="JE64" s="117">
        <v>1.9351067543029785</v>
      </c>
      <c r="JF64" s="116">
        <v>12504.166015625</v>
      </c>
      <c r="JG64" s="116">
        <v>23942.072265625</v>
      </c>
      <c r="JH64" s="117">
        <v>1.9147276878356934</v>
      </c>
      <c r="JI64" s="116">
        <v>13049.90234375</v>
      </c>
      <c r="JJ64" s="116">
        <v>24699.31640625</v>
      </c>
      <c r="JK64" s="117">
        <v>1.8926820755004883</v>
      </c>
      <c r="JL64" s="116">
        <v>13387.9912109375</v>
      </c>
      <c r="JM64" s="116">
        <v>25986.3515625</v>
      </c>
      <c r="JN64" s="117">
        <v>1.9410194158554077</v>
      </c>
      <c r="JO64" s="116">
        <v>13780.0244140625</v>
      </c>
      <c r="JP64" s="116">
        <v>26717.037109375</v>
      </c>
      <c r="JQ64" s="117">
        <v>1.9388236999511719</v>
      </c>
      <c r="JR64" s="116">
        <v>14235.822265625</v>
      </c>
      <c r="JS64" s="116">
        <v>27189.20703125</v>
      </c>
      <c r="JT64" s="117">
        <v>1.9099147319793701</v>
      </c>
      <c r="JU64" s="116">
        <v>15128.806640625</v>
      </c>
      <c r="JV64" s="116">
        <v>28888.74609375</v>
      </c>
      <c r="JW64" s="117">
        <v>1.9095191955566406</v>
      </c>
      <c r="JX64" s="116">
        <v>15664.15625</v>
      </c>
      <c r="JY64" s="116">
        <v>30016.453125</v>
      </c>
      <c r="JZ64" s="117">
        <v>1.9162508249282837</v>
      </c>
      <c r="KA64" s="116">
        <v>15802.1337890625</v>
      </c>
      <c r="KB64" s="116">
        <v>30662.173828125</v>
      </c>
      <c r="KC64" s="117">
        <v>1.9403818845748901</v>
      </c>
      <c r="KD64" s="116">
        <v>16454.376953125</v>
      </c>
      <c r="KE64" s="116">
        <v>30484.587890625</v>
      </c>
      <c r="KF64" s="117">
        <v>1.8526735305786133</v>
      </c>
      <c r="KG64" s="116">
        <v>16876.361328125</v>
      </c>
      <c r="KH64" s="116">
        <v>31509.392578125</v>
      </c>
      <c r="KI64" s="117">
        <v>1.8670727014541626</v>
      </c>
      <c r="KJ64" s="116">
        <v>17251.552734375</v>
      </c>
      <c r="KK64" s="116">
        <v>32607.419921875</v>
      </c>
      <c r="KL64" s="117">
        <v>1.8901150226593018</v>
      </c>
      <c r="KM64" s="116">
        <v>17668.19921875</v>
      </c>
      <c r="KN64" s="116">
        <v>33167.62109375</v>
      </c>
      <c r="KO64" s="117">
        <v>1.8772497177124023</v>
      </c>
      <c r="KP64" s="116">
        <v>18034.74609375</v>
      </c>
      <c r="KQ64" s="116">
        <v>33244.32421875</v>
      </c>
      <c r="KR64" s="117">
        <v>1.8433486223220825</v>
      </c>
      <c r="KS64" s="116">
        <v>18242.408203125</v>
      </c>
      <c r="KT64" s="116">
        <v>33587.23046875</v>
      </c>
      <c r="KU64" s="117">
        <v>1.8411620855331421</v>
      </c>
      <c r="KV64" s="134">
        <v>3.4086470603942871</v>
      </c>
      <c r="KW64" s="135">
        <v>3.2931084632873535</v>
      </c>
      <c r="KX64" s="135">
        <v>2.8741316795349121</v>
      </c>
      <c r="KY64" s="135">
        <v>2.8402309417724609</v>
      </c>
      <c r="KZ64" s="135">
        <v>2.1057784557342529</v>
      </c>
      <c r="LA64" s="135">
        <v>2.2212371826171875</v>
      </c>
      <c r="LB64" s="135">
        <v>2.3914227485656738</v>
      </c>
      <c r="LC64" s="135">
        <v>2.1151072978973389</v>
      </c>
      <c r="LD64" s="135">
        <v>1.9388524293899536</v>
      </c>
      <c r="LE64" s="135">
        <v>1.9412162303924561</v>
      </c>
      <c r="LF64" s="135">
        <v>1.9151099920272827</v>
      </c>
      <c r="LG64" s="135">
        <v>1.8637896776199341</v>
      </c>
      <c r="LH64" s="135">
        <f t="shared" si="0"/>
        <v>3.1919624010721841</v>
      </c>
      <c r="LI64" s="135">
        <f t="shared" si="1"/>
        <v>2.4730046987533569</v>
      </c>
      <c r="LJ64" s="135">
        <f t="shared" si="2"/>
        <v>2.1666549146175385</v>
      </c>
      <c r="LK64" s="144">
        <f t="shared" si="3"/>
        <v>1.9067053000132244</v>
      </c>
    </row>
    <row r="65" spans="1:323" ht="15" customHeight="1">
      <c r="A65" s="114">
        <v>51</v>
      </c>
      <c r="B65" s="115">
        <v>399.38198852539062</v>
      </c>
      <c r="C65" s="116">
        <v>1340.3875732421875</v>
      </c>
      <c r="D65" s="117">
        <v>3.356154203414917</v>
      </c>
      <c r="E65" s="116">
        <v>432.61334228515625</v>
      </c>
      <c r="F65" s="116">
        <v>1502.43115234375</v>
      </c>
      <c r="G65" s="117">
        <v>3.472919225692749</v>
      </c>
      <c r="H65" s="116">
        <v>530.4384765625</v>
      </c>
      <c r="I65" s="116">
        <v>1725.5733642578125</v>
      </c>
      <c r="J65" s="117">
        <v>3.2531075477600098</v>
      </c>
      <c r="K65" s="116">
        <v>552.8328857421875</v>
      </c>
      <c r="L65" s="116">
        <v>1966.729248046875</v>
      </c>
      <c r="M65" s="117">
        <v>3.5575475692749023</v>
      </c>
      <c r="N65" s="116">
        <v>730.06536865234375</v>
      </c>
      <c r="O65" s="116">
        <v>2507.2568359375</v>
      </c>
      <c r="P65" s="117">
        <v>3.434290885925293</v>
      </c>
      <c r="Q65" s="116">
        <v>972.052490234375</v>
      </c>
      <c r="R65" s="116">
        <v>3021.4150390625</v>
      </c>
      <c r="S65" s="117">
        <v>3.1082837581634521</v>
      </c>
      <c r="T65" s="116">
        <v>1228.0277099609375</v>
      </c>
      <c r="U65" s="116">
        <v>3914.9189453125</v>
      </c>
      <c r="V65" s="117">
        <v>3.1879727840423584</v>
      </c>
      <c r="W65" s="116">
        <v>1706.657470703125</v>
      </c>
      <c r="X65" s="116">
        <v>5119.88427734375</v>
      </c>
      <c r="Y65" s="117">
        <v>2.999948263168335</v>
      </c>
      <c r="Z65" s="116">
        <v>1782.6126708984375</v>
      </c>
      <c r="AA65" s="116">
        <v>5220.68505859375</v>
      </c>
      <c r="AB65" s="117">
        <v>2.9286704063415527</v>
      </c>
      <c r="AC65" s="116">
        <v>1837.45947265625</v>
      </c>
      <c r="AD65" s="116">
        <v>5480.900390625</v>
      </c>
      <c r="AE65" s="117">
        <v>2.9828686714172363</v>
      </c>
      <c r="AF65" s="116">
        <v>2004.552001953125</v>
      </c>
      <c r="AG65" s="116">
        <v>6166.73095703125</v>
      </c>
      <c r="AH65" s="117">
        <v>3.0763635635375977</v>
      </c>
      <c r="AI65" s="116">
        <v>2411.17529296875</v>
      </c>
      <c r="AJ65" s="116">
        <v>6963.72607421875</v>
      </c>
      <c r="AK65" s="117">
        <v>2.8881044387817383</v>
      </c>
      <c r="AL65" s="116">
        <v>2660.540771484375</v>
      </c>
      <c r="AM65" s="116">
        <v>7398.74755859375</v>
      </c>
      <c r="AN65" s="117">
        <v>2.7809185981750488</v>
      </c>
      <c r="AO65" s="116">
        <v>3235.236328125</v>
      </c>
      <c r="AP65" s="116">
        <v>8626.6962890625</v>
      </c>
      <c r="AQ65" s="117">
        <v>2.6664810180664062</v>
      </c>
      <c r="AR65" s="116">
        <v>3152.067626953125</v>
      </c>
      <c r="AS65" s="116">
        <v>8829.2724609375</v>
      </c>
      <c r="AT65" s="117">
        <v>2.8011050224304199</v>
      </c>
      <c r="AU65" s="116">
        <v>3366.277587890625</v>
      </c>
      <c r="AV65" s="116">
        <v>9466.8544921875</v>
      </c>
      <c r="AW65" s="117">
        <v>2.8122620582580566</v>
      </c>
      <c r="AX65" s="116">
        <v>3722.582275390625</v>
      </c>
      <c r="AY65" s="116">
        <v>10145.02734375</v>
      </c>
      <c r="AZ65" s="117">
        <v>2.7252662181854248</v>
      </c>
      <c r="BA65" s="116">
        <v>3906.41748046875</v>
      </c>
      <c r="BB65" s="116">
        <v>10128.0654296875</v>
      </c>
      <c r="BC65" s="117">
        <v>2.5926735401153564</v>
      </c>
      <c r="BD65" s="116">
        <v>3527.111328125</v>
      </c>
      <c r="BE65" s="116">
        <v>9439.7939453125</v>
      </c>
      <c r="BF65" s="117">
        <v>2.6763527393341064</v>
      </c>
      <c r="BG65" s="116">
        <v>2975.55029296875</v>
      </c>
      <c r="BH65" s="116">
        <v>8664.94921875</v>
      </c>
      <c r="BI65" s="117">
        <v>2.9120492935180664</v>
      </c>
      <c r="BJ65" s="116">
        <v>2668.73583984375</v>
      </c>
      <c r="BK65" s="116">
        <v>8440.685546875</v>
      </c>
      <c r="BL65" s="117">
        <v>3.1628029346466064</v>
      </c>
      <c r="BM65" s="116">
        <v>2635.032958984375</v>
      </c>
      <c r="BN65" s="116">
        <v>7778.92529296875</v>
      </c>
      <c r="BO65" s="117">
        <v>2.9521169662475586</v>
      </c>
      <c r="BP65" s="116">
        <v>2310.785888671875</v>
      </c>
      <c r="BQ65" s="116">
        <v>7580.826171875</v>
      </c>
      <c r="BR65" s="117">
        <v>3.2806267738342285</v>
      </c>
      <c r="BS65" s="116">
        <v>2930.822998046875</v>
      </c>
      <c r="BT65" s="116">
        <v>8362.05078125</v>
      </c>
      <c r="BU65" s="117">
        <v>2.8531408309936523</v>
      </c>
      <c r="BV65" s="116">
        <v>3574.016357421875</v>
      </c>
      <c r="BW65" s="116">
        <v>10140.3310546875</v>
      </c>
      <c r="BX65" s="117">
        <v>2.8372368812561035</v>
      </c>
      <c r="BY65" s="116">
        <v>3973.54736328125</v>
      </c>
      <c r="BZ65" s="116">
        <v>11121.4794921875</v>
      </c>
      <c r="CA65" s="117">
        <v>2.7988793849945068</v>
      </c>
      <c r="CB65" s="116">
        <v>4923.76513671875</v>
      </c>
      <c r="CC65" s="116">
        <v>11859.671875</v>
      </c>
      <c r="CD65" s="117">
        <v>2.4086592197418213</v>
      </c>
      <c r="CE65" s="116">
        <v>4408.09130859375</v>
      </c>
      <c r="CF65" s="116">
        <v>10861.2861328125</v>
      </c>
      <c r="CG65" s="117">
        <v>2.4639430046081543</v>
      </c>
      <c r="CH65" s="116">
        <v>5650.8623046875</v>
      </c>
      <c r="CI65" s="116">
        <v>14079.568359375</v>
      </c>
      <c r="CJ65" s="117">
        <v>2.4915788173675537</v>
      </c>
      <c r="CK65" s="116">
        <v>8492.611328125</v>
      </c>
      <c r="CL65" s="116">
        <v>18398.935546875</v>
      </c>
      <c r="CM65" s="117">
        <v>2.1664638519287109</v>
      </c>
      <c r="CN65" s="116">
        <v>10734.74609375</v>
      </c>
      <c r="CO65" s="116">
        <v>21814.646484375</v>
      </c>
      <c r="CP65" s="117">
        <v>2.0321528911590576</v>
      </c>
      <c r="CQ65" s="116">
        <v>14673.201171875</v>
      </c>
      <c r="CR65" s="116">
        <v>26334.07421875</v>
      </c>
      <c r="CS65" s="117">
        <v>1.7947055101394653</v>
      </c>
      <c r="CT65" s="116">
        <v>26268.57421875</v>
      </c>
      <c r="CU65" s="116">
        <v>47118.3984375</v>
      </c>
      <c r="CV65" s="117">
        <v>1.7937173843383789</v>
      </c>
      <c r="CW65" s="116">
        <v>36622.5625</v>
      </c>
      <c r="CX65" s="116">
        <v>73585.6484375</v>
      </c>
      <c r="CY65" s="117">
        <v>2.0092980861663818</v>
      </c>
      <c r="CZ65" s="116">
        <v>46578.24609375</v>
      </c>
      <c r="DA65" s="116">
        <v>97786.734375</v>
      </c>
      <c r="DB65" s="117">
        <v>2.0994079113006592</v>
      </c>
      <c r="DC65" s="116">
        <v>82721.8125</v>
      </c>
      <c r="DD65" s="116">
        <v>162806.78125</v>
      </c>
      <c r="DE65" s="117">
        <v>1.9681239128112793</v>
      </c>
      <c r="DF65" s="116">
        <v>158.53506469726562</v>
      </c>
      <c r="DG65" s="116">
        <v>313.7982177734375</v>
      </c>
      <c r="DH65" s="117">
        <v>1.9793615341186523</v>
      </c>
      <c r="DI65" s="116">
        <v>185.75315856933594</v>
      </c>
      <c r="DJ65" s="116">
        <v>365.7421875</v>
      </c>
      <c r="DK65" s="117">
        <v>1.9689688682556152</v>
      </c>
      <c r="DL65" s="116">
        <v>218.22259521484375</v>
      </c>
      <c r="DM65" s="116">
        <v>466.39535522460937</v>
      </c>
      <c r="DN65" s="117">
        <v>2.1372458934783936</v>
      </c>
      <c r="DO65" s="116">
        <v>255.71061706542969</v>
      </c>
      <c r="DP65" s="116">
        <v>551.11029052734375</v>
      </c>
      <c r="DQ65" s="117">
        <v>2.1552107334136963</v>
      </c>
      <c r="DR65" s="116">
        <v>262.39950561523437</v>
      </c>
      <c r="DS65" s="116">
        <v>561.33148193359375</v>
      </c>
      <c r="DT65" s="117">
        <v>2.1392245292663574</v>
      </c>
      <c r="DU65" s="116">
        <v>273.79257202148437</v>
      </c>
      <c r="DV65" s="116">
        <v>604.9283447265625</v>
      </c>
      <c r="DW65" s="117">
        <v>2.2094402313232422</v>
      </c>
      <c r="DX65" s="116">
        <v>288.77633666992187</v>
      </c>
      <c r="DY65" s="116">
        <v>655.915283203125</v>
      </c>
      <c r="DZ65" s="117">
        <v>2.2713608741760254</v>
      </c>
      <c r="EA65" s="116">
        <v>322.1641845703125</v>
      </c>
      <c r="EB65" s="116">
        <v>710.02435302734375</v>
      </c>
      <c r="EC65" s="117">
        <v>2.203920841217041</v>
      </c>
      <c r="ED65" s="116">
        <v>356.9031982421875</v>
      </c>
      <c r="EE65" s="118">
        <v>808.770751953125</v>
      </c>
      <c r="EF65" s="119">
        <v>2.2660787105560303</v>
      </c>
      <c r="EG65" s="115">
        <v>402.08541870117187</v>
      </c>
      <c r="EH65" s="116">
        <v>899.2054443359375</v>
      </c>
      <c r="EI65" s="117">
        <v>2.2363543510437012</v>
      </c>
      <c r="EJ65" s="116">
        <v>416.08541870117187</v>
      </c>
      <c r="EK65" s="116">
        <v>994.98187255859375</v>
      </c>
      <c r="EL65" s="117">
        <v>2.3912923336029053</v>
      </c>
      <c r="EM65" s="116">
        <v>465.06158447265625</v>
      </c>
      <c r="EN65" s="116">
        <v>1100.4080810546875</v>
      </c>
      <c r="EO65" s="117">
        <v>2.3661556243896484</v>
      </c>
      <c r="EP65" s="116">
        <v>497.00494384765625</v>
      </c>
      <c r="EQ65" s="116">
        <v>1201.992431640625</v>
      </c>
      <c r="ER65" s="117">
        <v>2.4184718132019043</v>
      </c>
      <c r="ES65" s="116">
        <v>575.0023193359375</v>
      </c>
      <c r="ET65" s="116">
        <v>1352.13330078125</v>
      </c>
      <c r="EU65" s="117">
        <v>2.3515267372131348</v>
      </c>
      <c r="EV65" s="116">
        <v>619.20379638671875</v>
      </c>
      <c r="EW65" s="116">
        <v>1473.57080078125</v>
      </c>
      <c r="EX65" s="117">
        <v>2.3797831535339355</v>
      </c>
      <c r="EY65" s="116">
        <v>663.1683349609375</v>
      </c>
      <c r="EZ65" s="116">
        <v>1606.121826171875</v>
      </c>
      <c r="FA65" s="117">
        <v>2.4218916893005371</v>
      </c>
      <c r="FB65" s="116">
        <v>698.4951171875</v>
      </c>
      <c r="FC65" s="116">
        <v>1745.22314453125</v>
      </c>
      <c r="FD65" s="117">
        <v>2.4985473155975342</v>
      </c>
      <c r="FE65" s="116">
        <v>772.86456298828125</v>
      </c>
      <c r="FF65" s="116">
        <v>1878.4932861328125</v>
      </c>
      <c r="FG65" s="117">
        <v>2.4305593967437744</v>
      </c>
      <c r="FH65" s="116">
        <v>844.62506103515625</v>
      </c>
      <c r="FI65" s="116">
        <v>2021.5123291015625</v>
      </c>
      <c r="FJ65" s="117">
        <v>2.3933842182159424</v>
      </c>
      <c r="FK65" s="116">
        <v>976.37542724609375</v>
      </c>
      <c r="FL65" s="116">
        <v>2213.12548828125</v>
      </c>
      <c r="FM65" s="117">
        <v>2.2666747570037842</v>
      </c>
      <c r="FN65" s="116">
        <v>1152.60107421875</v>
      </c>
      <c r="FO65" s="116">
        <v>2473.8349609375</v>
      </c>
      <c r="FP65" s="117">
        <v>2.1463062763214111</v>
      </c>
      <c r="FQ65" s="116">
        <v>1291.478759765625</v>
      </c>
      <c r="FR65" s="116">
        <v>2749.46875</v>
      </c>
      <c r="FS65" s="117">
        <v>2.1289305686950684</v>
      </c>
      <c r="FT65" s="116">
        <v>1424.6260986328125</v>
      </c>
      <c r="FU65" s="116">
        <v>2986.928466796875</v>
      </c>
      <c r="FV65" s="117">
        <v>2.0966403484344482</v>
      </c>
      <c r="FW65" s="116">
        <v>1558.8372802734375</v>
      </c>
      <c r="FX65" s="116">
        <v>3302.670166015625</v>
      </c>
      <c r="FY65" s="117">
        <v>2.1186754703521729</v>
      </c>
      <c r="FZ65" s="116">
        <v>1697.5546875</v>
      </c>
      <c r="GA65" s="116">
        <v>3690.88037109375</v>
      </c>
      <c r="GB65" s="117">
        <v>2.1742336750030518</v>
      </c>
      <c r="GC65" s="116">
        <v>1965.2373046875</v>
      </c>
      <c r="GD65" s="116">
        <v>4184.126953125</v>
      </c>
      <c r="GE65" s="117">
        <v>2.1290695667266846</v>
      </c>
      <c r="GF65" s="116">
        <v>2205.538330078125</v>
      </c>
      <c r="GG65" s="116">
        <v>4810.6513671875</v>
      </c>
      <c r="GH65" s="117">
        <v>2.181168794631958</v>
      </c>
      <c r="GI65" s="116">
        <v>2533.091796875</v>
      </c>
      <c r="GJ65" s="116">
        <v>5521.62060546875</v>
      </c>
      <c r="GK65" s="117">
        <v>2.1797950267791748</v>
      </c>
      <c r="GL65" s="116">
        <v>3106.854248046875</v>
      </c>
      <c r="GM65" s="116">
        <v>6101.77197265625</v>
      </c>
      <c r="GN65" s="117">
        <v>1.9639711380004883</v>
      </c>
      <c r="GO65" s="116">
        <v>3702.828857421875</v>
      </c>
      <c r="GP65" s="116">
        <v>7062.9892578125</v>
      </c>
      <c r="GQ65" s="117">
        <v>1.907457709312439</v>
      </c>
      <c r="GR65" s="116">
        <v>3936.568115234375</v>
      </c>
      <c r="GS65" s="116">
        <v>7975.884765625</v>
      </c>
      <c r="GT65" s="117">
        <v>2.0261011123657227</v>
      </c>
      <c r="GU65" s="116">
        <v>4560.32373046875</v>
      </c>
      <c r="GV65" s="116">
        <v>8898.837890625</v>
      </c>
      <c r="GW65" s="117">
        <v>1.9513610601425171</v>
      </c>
      <c r="GX65" s="116">
        <v>5426.1572265625</v>
      </c>
      <c r="GY65" s="116">
        <v>9947.4609375</v>
      </c>
      <c r="GZ65" s="117">
        <v>1.8332422971725464</v>
      </c>
      <c r="HA65" s="116">
        <v>6293.7744140625</v>
      </c>
      <c r="HB65" s="116">
        <v>11284.666015625</v>
      </c>
      <c r="HC65" s="117">
        <v>1.792988657951355</v>
      </c>
      <c r="HD65" s="116">
        <v>6679.67724609375</v>
      </c>
      <c r="HE65" s="116">
        <v>12740.1572265625</v>
      </c>
      <c r="HF65" s="117">
        <v>1.9073013067245483</v>
      </c>
      <c r="HG65" s="116">
        <v>7126.2138671875</v>
      </c>
      <c r="HH65" s="116">
        <v>13510.8662109375</v>
      </c>
      <c r="HI65" s="117">
        <v>1.8959388732910156</v>
      </c>
      <c r="HJ65" s="116">
        <v>7319.52880859375</v>
      </c>
      <c r="HK65" s="116">
        <v>14361.349609375</v>
      </c>
      <c r="HL65" s="117">
        <v>1.9620592594146729</v>
      </c>
      <c r="HM65" s="116">
        <v>7661.2783203125</v>
      </c>
      <c r="HN65" s="116">
        <v>15103.33984375</v>
      </c>
      <c r="HO65" s="117">
        <v>1.9713864326477051</v>
      </c>
      <c r="HP65" s="116">
        <v>7977.12841796875</v>
      </c>
      <c r="HQ65" s="116">
        <v>15609.42578125</v>
      </c>
      <c r="HR65" s="117">
        <v>1.9567725658416748</v>
      </c>
      <c r="HS65" s="116">
        <v>8295.2939453125</v>
      </c>
      <c r="HT65" s="116">
        <v>16183.1328125</v>
      </c>
      <c r="HU65" s="117">
        <v>1.9508811235427856</v>
      </c>
      <c r="HV65" s="116">
        <v>8743.4228515625</v>
      </c>
      <c r="HW65" s="116">
        <v>17103.2734375</v>
      </c>
      <c r="HX65" s="117">
        <v>1.9561301469802856</v>
      </c>
      <c r="HY65" s="116">
        <v>9283.51171875</v>
      </c>
      <c r="HZ65" s="116">
        <v>18117.623046875</v>
      </c>
      <c r="IA65" s="117">
        <v>1.9515916109085083</v>
      </c>
      <c r="IB65" s="116">
        <v>9708.412109375</v>
      </c>
      <c r="IC65" s="116">
        <v>18721.314453125</v>
      </c>
      <c r="ID65" s="117">
        <v>1.9283601045608521</v>
      </c>
      <c r="IE65" s="116">
        <v>9979.84375</v>
      </c>
      <c r="IF65" s="116">
        <v>19112.158203125</v>
      </c>
      <c r="IG65" s="117">
        <v>1.9150758981704712</v>
      </c>
      <c r="IH65" s="116">
        <v>10082.9599609375</v>
      </c>
      <c r="II65" s="116">
        <v>19420.765625</v>
      </c>
      <c r="IJ65" s="117">
        <v>1.9260976314544678</v>
      </c>
      <c r="IK65" s="116">
        <v>10203.009765625</v>
      </c>
      <c r="IL65" s="116">
        <v>19666.673828125</v>
      </c>
      <c r="IM65" s="117">
        <v>1.9275364875793457</v>
      </c>
      <c r="IN65" s="115">
        <v>10485.2109375</v>
      </c>
      <c r="IO65" s="116">
        <v>20245.55859375</v>
      </c>
      <c r="IP65" s="117">
        <v>1.9308680295944214</v>
      </c>
      <c r="IQ65" s="116">
        <v>10861.845703125</v>
      </c>
      <c r="IR65" s="116">
        <v>20643.263671875</v>
      </c>
      <c r="IS65" s="117">
        <v>1.9005299806594849</v>
      </c>
      <c r="IT65" s="116">
        <v>11130.3203125</v>
      </c>
      <c r="IU65" s="116">
        <v>21259.9140625</v>
      </c>
      <c r="IV65" s="117">
        <v>1.9100900888442993</v>
      </c>
      <c r="IW65" s="116">
        <v>11446.13671875</v>
      </c>
      <c r="IX65" s="116">
        <v>21854.88671875</v>
      </c>
      <c r="IY65" s="117">
        <v>1.9093679189682007</v>
      </c>
      <c r="IZ65" s="116">
        <v>11770.3466796875</v>
      </c>
      <c r="JA65" s="116">
        <v>22688.75390625</v>
      </c>
      <c r="JB65" s="117">
        <v>1.9276198148727417</v>
      </c>
      <c r="JC65" s="116">
        <v>12212.7685546875</v>
      </c>
      <c r="JD65" s="116">
        <v>23453.962890625</v>
      </c>
      <c r="JE65" s="117">
        <v>1.9204460382461548</v>
      </c>
      <c r="JF65" s="116">
        <v>12737.04296875</v>
      </c>
      <c r="JG65" s="116">
        <v>24173.130859375</v>
      </c>
      <c r="JH65" s="117">
        <v>1.8978605270385742</v>
      </c>
      <c r="JI65" s="116">
        <v>13269.24609375</v>
      </c>
      <c r="JJ65" s="116">
        <v>24934.8203125</v>
      </c>
      <c r="JK65" s="117">
        <v>1.8791437149047852</v>
      </c>
      <c r="JL65" s="116">
        <v>13618.419921875</v>
      </c>
      <c r="JM65" s="116">
        <v>26241.119140625</v>
      </c>
      <c r="JN65" s="117">
        <v>1.9268842935562134</v>
      </c>
      <c r="JO65" s="116">
        <v>14027.1806640625</v>
      </c>
      <c r="JP65" s="116">
        <v>26978.53515625</v>
      </c>
      <c r="JQ65" s="117">
        <v>1.9233042001724243</v>
      </c>
      <c r="JR65" s="116">
        <v>14471.462890625</v>
      </c>
      <c r="JS65" s="116">
        <v>27451.1640625</v>
      </c>
      <c r="JT65" s="117">
        <v>1.8969169855117798</v>
      </c>
      <c r="JU65" s="116">
        <v>15366.97265625</v>
      </c>
      <c r="JV65" s="116">
        <v>29167.1171875</v>
      </c>
      <c r="JW65" s="117">
        <v>1.8980392217636108</v>
      </c>
      <c r="JX65" s="116">
        <v>15920.3935546875</v>
      </c>
      <c r="JY65" s="116">
        <v>30306.748046875</v>
      </c>
      <c r="JZ65" s="117">
        <v>1.9036431312561035</v>
      </c>
      <c r="KA65" s="116">
        <v>16080.55078125</v>
      </c>
      <c r="KB65" s="116">
        <v>30962.6171875</v>
      </c>
      <c r="KC65" s="117">
        <v>1.9254699945449829</v>
      </c>
      <c r="KD65" s="116">
        <v>16722.779296875</v>
      </c>
      <c r="KE65" s="116">
        <v>30768.18359375</v>
      </c>
      <c r="KF65" s="117">
        <v>1.839896559715271</v>
      </c>
      <c r="KG65" s="116">
        <v>17149.35546875</v>
      </c>
      <c r="KH65" s="116">
        <v>31805.234375</v>
      </c>
      <c r="KI65" s="117">
        <v>1.8546023368835449</v>
      </c>
      <c r="KJ65" s="116">
        <v>17524.857421875</v>
      </c>
      <c r="KK65" s="116">
        <v>32918</v>
      </c>
      <c r="KL65" s="117">
        <v>1.8783605098724365</v>
      </c>
      <c r="KM65" s="116">
        <v>17925.921875</v>
      </c>
      <c r="KN65" s="116">
        <v>33481.3203125</v>
      </c>
      <c r="KO65" s="117">
        <v>1.8677600622177124</v>
      </c>
      <c r="KP65" s="116">
        <v>18298.90234375</v>
      </c>
      <c r="KQ65" s="116">
        <v>33552.02734375</v>
      </c>
      <c r="KR65" s="117">
        <v>1.8335541486740112</v>
      </c>
      <c r="KS65" s="116">
        <v>18551.82421875</v>
      </c>
      <c r="KT65" s="116">
        <v>33897.23046875</v>
      </c>
      <c r="KU65" s="117">
        <v>1.8271642923355103</v>
      </c>
      <c r="KV65" s="134">
        <v>3.414536714553833</v>
      </c>
      <c r="KW65" s="135">
        <v>3.3082404136657715</v>
      </c>
      <c r="KX65" s="135">
        <v>2.8661987781524658</v>
      </c>
      <c r="KY65" s="135">
        <v>2.8474538326263428</v>
      </c>
      <c r="KZ65" s="135">
        <v>2.0798752307891846</v>
      </c>
      <c r="LA65" s="135">
        <v>2.1979098320007324</v>
      </c>
      <c r="LB65" s="135">
        <v>2.3673300743103027</v>
      </c>
      <c r="LC65" s="135">
        <v>2.090604305267334</v>
      </c>
      <c r="LD65" s="135">
        <v>1.9178061485290527</v>
      </c>
      <c r="LE65" s="135">
        <v>1.9227137565612793</v>
      </c>
      <c r="LF65" s="135">
        <v>1.9011604785919189</v>
      </c>
      <c r="LG65" s="135">
        <v>1.8522882461547852</v>
      </c>
      <c r="LH65" s="135">
        <f t="shared" si="0"/>
        <v>3.1963253021240234</v>
      </c>
      <c r="LI65" s="135">
        <f t="shared" si="1"/>
        <v>2.4636645317077637</v>
      </c>
      <c r="LJ65" s="135">
        <f t="shared" si="2"/>
        <v>2.1434125900268555</v>
      </c>
      <c r="LK65" s="144">
        <f t="shared" si="3"/>
        <v>1.8920541604359944</v>
      </c>
    </row>
    <row r="66" spans="1:323" ht="15" customHeight="1">
      <c r="A66" s="114">
        <v>52</v>
      </c>
      <c r="B66" s="115">
        <v>406.09011840820312</v>
      </c>
      <c r="C66" s="116">
        <v>1359.9222412109375</v>
      </c>
      <c r="D66" s="117">
        <v>3.3488187789916992</v>
      </c>
      <c r="E66" s="116">
        <v>436.43783569335937</v>
      </c>
      <c r="F66" s="116">
        <v>1524.6795654296875</v>
      </c>
      <c r="G66" s="117">
        <v>3.4934632778167725</v>
      </c>
      <c r="H66" s="116">
        <v>534.42718505859375</v>
      </c>
      <c r="I66" s="116">
        <v>1750.431396484375</v>
      </c>
      <c r="J66" s="117">
        <v>3.275341272354126</v>
      </c>
      <c r="K66" s="116">
        <v>556.90509033203125</v>
      </c>
      <c r="L66" s="116">
        <v>1996.1461181640625</v>
      </c>
      <c r="M66" s="117">
        <v>3.5843560695648193</v>
      </c>
      <c r="N66" s="116">
        <v>738.4141845703125</v>
      </c>
      <c r="O66" s="116">
        <v>2544.197509765625</v>
      </c>
      <c r="P66" s="117">
        <v>3.445488452911377</v>
      </c>
      <c r="Q66" s="116">
        <v>987.7637939453125</v>
      </c>
      <c r="R66" s="116">
        <v>3063.94775390625</v>
      </c>
      <c r="S66" s="117">
        <v>3.1019032001495361</v>
      </c>
      <c r="T66" s="116">
        <v>1243.7918701171875</v>
      </c>
      <c r="U66" s="116">
        <v>3970.7333984375</v>
      </c>
      <c r="V66" s="117">
        <v>3.1924419403076172</v>
      </c>
      <c r="W66" s="116">
        <v>1732.995849609375</v>
      </c>
      <c r="X66" s="116">
        <v>5190.720703125</v>
      </c>
      <c r="Y66" s="117">
        <v>2.9952297210693359</v>
      </c>
      <c r="Z66" s="116">
        <v>1814.269287109375</v>
      </c>
      <c r="AA66" s="116">
        <v>5291.984375</v>
      </c>
      <c r="AB66" s="117">
        <v>2.9168682098388672</v>
      </c>
      <c r="AC66" s="116">
        <v>1864.9110107421875</v>
      </c>
      <c r="AD66" s="116">
        <v>5556.521484375</v>
      </c>
      <c r="AE66" s="117">
        <v>2.9795103073120117</v>
      </c>
      <c r="AF66" s="116">
        <v>2029.3502197265625</v>
      </c>
      <c r="AG66" s="116">
        <v>6253.1875</v>
      </c>
      <c r="AH66" s="117">
        <v>3.0813741683959961</v>
      </c>
      <c r="AI66" s="116">
        <v>2456.54345703125</v>
      </c>
      <c r="AJ66" s="116">
        <v>7058.10107421875</v>
      </c>
      <c r="AK66" s="117">
        <v>2.8731839656829834</v>
      </c>
      <c r="AL66" s="116">
        <v>2712.3681640625</v>
      </c>
      <c r="AM66" s="116">
        <v>7496.9228515625</v>
      </c>
      <c r="AN66" s="117">
        <v>2.7639768123626709</v>
      </c>
      <c r="AO66" s="116">
        <v>3298.07421875</v>
      </c>
      <c r="AP66" s="116">
        <v>8738.365234375</v>
      </c>
      <c r="AQ66" s="117">
        <v>2.6495356559753418</v>
      </c>
      <c r="AR66" s="116">
        <v>3200.35595703125</v>
      </c>
      <c r="AS66" s="116">
        <v>8947.046875</v>
      </c>
      <c r="AT66" s="117">
        <v>2.7956411838531494</v>
      </c>
      <c r="AU66" s="116">
        <v>3417.51611328125</v>
      </c>
      <c r="AV66" s="116">
        <v>9593.4189453125</v>
      </c>
      <c r="AW66" s="117">
        <v>2.8071320056915283</v>
      </c>
      <c r="AX66" s="116">
        <v>3778.99365234375</v>
      </c>
      <c r="AY66" s="116">
        <v>10278.2431640625</v>
      </c>
      <c r="AZ66" s="117">
        <v>2.7198359966278076</v>
      </c>
      <c r="BA66" s="116">
        <v>3963.614990234375</v>
      </c>
      <c r="BB66" s="116">
        <v>10257.08984375</v>
      </c>
      <c r="BC66" s="117">
        <v>2.5878119468688965</v>
      </c>
      <c r="BD66" s="116">
        <v>3567.0615234375</v>
      </c>
      <c r="BE66" s="116">
        <v>9562.5634765625</v>
      </c>
      <c r="BF66" s="117">
        <v>2.6807956695556641</v>
      </c>
      <c r="BG66" s="116">
        <v>3001.93017578125</v>
      </c>
      <c r="BH66" s="116">
        <v>8783.2109375</v>
      </c>
      <c r="BI66" s="117">
        <v>2.9258544445037842</v>
      </c>
      <c r="BJ66" s="116">
        <v>2684.8818359375</v>
      </c>
      <c r="BK66" s="116">
        <v>8560.78125</v>
      </c>
      <c r="BL66" s="117">
        <v>3.1885132789611816</v>
      </c>
      <c r="BM66" s="116">
        <v>2673.636474609375</v>
      </c>
      <c r="BN66" s="116">
        <v>7885.689453125</v>
      </c>
      <c r="BO66" s="117">
        <v>2.9494247436523437</v>
      </c>
      <c r="BP66" s="116">
        <v>2325.10888671875</v>
      </c>
      <c r="BQ66" s="116">
        <v>7690.4814453125</v>
      </c>
      <c r="BR66" s="117">
        <v>3.3075790405273437</v>
      </c>
      <c r="BS66" s="116">
        <v>2969.824951171875</v>
      </c>
      <c r="BT66" s="116">
        <v>8474.7978515625</v>
      </c>
      <c r="BU66" s="117">
        <v>2.8536355495452881</v>
      </c>
      <c r="BV66" s="116">
        <v>3620.6796875</v>
      </c>
      <c r="BW66" s="116">
        <v>10276.6474609375</v>
      </c>
      <c r="BX66" s="117">
        <v>2.8383200168609619</v>
      </c>
      <c r="BY66" s="116">
        <v>4022.97998046875</v>
      </c>
      <c r="BZ66" s="116">
        <v>11269.8876953125</v>
      </c>
      <c r="CA66" s="117">
        <v>2.8013780117034912</v>
      </c>
      <c r="CB66" s="116">
        <v>5012.30615234375</v>
      </c>
      <c r="CC66" s="116">
        <v>12003.2490234375</v>
      </c>
      <c r="CD66" s="117">
        <v>2.3947558403015137</v>
      </c>
      <c r="CE66" s="116">
        <v>4483.70556640625</v>
      </c>
      <c r="CF66" s="116">
        <v>10994.939453125</v>
      </c>
      <c r="CG66" s="117">
        <v>2.4521992206573486</v>
      </c>
      <c r="CH66" s="116">
        <v>5749.771484375</v>
      </c>
      <c r="CI66" s="116">
        <v>14254.1416015625</v>
      </c>
      <c r="CJ66" s="117">
        <v>2.4790797233581543</v>
      </c>
      <c r="CK66" s="116">
        <v>8667.9150390625</v>
      </c>
      <c r="CL66" s="116">
        <v>18603.478515625</v>
      </c>
      <c r="CM66" s="117">
        <v>2.1462459564208984</v>
      </c>
      <c r="CN66" s="116">
        <v>10961.6513671875</v>
      </c>
      <c r="CO66" s="116">
        <v>22043.123046875</v>
      </c>
      <c r="CP66" s="117">
        <v>2.0109307765960693</v>
      </c>
      <c r="CQ66" s="116">
        <v>15041.9833984375</v>
      </c>
      <c r="CR66" s="116">
        <v>26573.126953125</v>
      </c>
      <c r="CS66" s="117">
        <v>1.7665972709655762</v>
      </c>
      <c r="CT66" s="116">
        <v>26838.71484375</v>
      </c>
      <c r="CU66" s="116">
        <v>47546.70703125</v>
      </c>
      <c r="CV66" s="117">
        <v>1.7715716361999512</v>
      </c>
      <c r="CW66" s="116">
        <v>37532.59375</v>
      </c>
      <c r="CX66" s="116">
        <v>74346.1953125</v>
      </c>
      <c r="CY66" s="117">
        <v>1.9808435440063477</v>
      </c>
      <c r="CZ66" s="116">
        <v>47706.71875</v>
      </c>
      <c r="DA66" s="116">
        <v>98841.8125</v>
      </c>
      <c r="DB66" s="117">
        <v>2.0718636512756348</v>
      </c>
      <c r="DC66" s="116">
        <v>84993.78125</v>
      </c>
      <c r="DD66" s="116">
        <v>164451.3125</v>
      </c>
      <c r="DE66" s="117">
        <v>1.9348628520965576</v>
      </c>
      <c r="DF66" s="116">
        <v>162.4473876953125</v>
      </c>
      <c r="DG66" s="116">
        <v>316.9920654296875</v>
      </c>
      <c r="DH66" s="117">
        <v>1.9513522386550903</v>
      </c>
      <c r="DI66" s="116">
        <v>190.1768798828125</v>
      </c>
      <c r="DJ66" s="116">
        <v>369.44558715820313</v>
      </c>
      <c r="DK66" s="117">
        <v>1.9426419734954834</v>
      </c>
      <c r="DL66" s="116">
        <v>222.83816528320312</v>
      </c>
      <c r="DM66" s="116">
        <v>471.51773071289062</v>
      </c>
      <c r="DN66" s="117">
        <v>2.1159648895263672</v>
      </c>
      <c r="DO66" s="116">
        <v>261.24734497070312</v>
      </c>
      <c r="DP66" s="116">
        <v>557.206787109375</v>
      </c>
      <c r="DQ66" s="117">
        <v>2.1328706741333008</v>
      </c>
      <c r="DR66" s="116">
        <v>268.11758422851562</v>
      </c>
      <c r="DS66" s="116">
        <v>567.49957275390625</v>
      </c>
      <c r="DT66" s="117">
        <v>2.1166069507598877</v>
      </c>
      <c r="DU66" s="116">
        <v>279.66244506835937</v>
      </c>
      <c r="DV66" s="116">
        <v>611.76580810546875</v>
      </c>
      <c r="DW66" s="117">
        <v>2.1875150203704834</v>
      </c>
      <c r="DX66" s="116">
        <v>294.7200927734375</v>
      </c>
      <c r="DY66" s="116">
        <v>663.50213623046875</v>
      </c>
      <c r="DZ66" s="117">
        <v>2.251295804977417</v>
      </c>
      <c r="EA66" s="116">
        <v>329.19482421875</v>
      </c>
      <c r="EB66" s="116">
        <v>718.03173828125</v>
      </c>
      <c r="EC66" s="117">
        <v>2.181175708770752</v>
      </c>
      <c r="ED66" s="116">
        <v>364.68783569335937</v>
      </c>
      <c r="EE66" s="118">
        <v>818.103759765625</v>
      </c>
      <c r="EF66" s="119">
        <v>2.2432987689971924</v>
      </c>
      <c r="EG66" s="115">
        <v>410.30352783203125</v>
      </c>
      <c r="EH66" s="116">
        <v>909.4766845703125</v>
      </c>
      <c r="EI66" s="117">
        <v>2.216594934463501</v>
      </c>
      <c r="EJ66" s="116">
        <v>424.5675048828125</v>
      </c>
      <c r="EK66" s="116">
        <v>1006.9539184570312</v>
      </c>
      <c r="EL66" s="117">
        <v>2.3717169761657715</v>
      </c>
      <c r="EM66" s="116">
        <v>474.143310546875</v>
      </c>
      <c r="EN66" s="116">
        <v>1113.55029296875</v>
      </c>
      <c r="EO66" s="117">
        <v>2.3485522270202637</v>
      </c>
      <c r="EP66" s="116">
        <v>506.659423828125</v>
      </c>
      <c r="EQ66" s="116">
        <v>1216.57958984375</v>
      </c>
      <c r="ER66" s="117">
        <v>2.4011783599853516</v>
      </c>
      <c r="ES66" s="116">
        <v>587.802978515625</v>
      </c>
      <c r="ET66" s="116">
        <v>1368.1905517578125</v>
      </c>
      <c r="EU66" s="117">
        <v>2.3276345729827881</v>
      </c>
      <c r="EV66" s="116">
        <v>632.895263671875</v>
      </c>
      <c r="EW66" s="116">
        <v>1491.228515625</v>
      </c>
      <c r="EX66" s="117">
        <v>2.356201171875</v>
      </c>
      <c r="EY66" s="116">
        <v>676.15618896484375</v>
      </c>
      <c r="EZ66" s="116">
        <v>1625.632080078125</v>
      </c>
      <c r="FA66" s="117">
        <v>2.4042255878448486</v>
      </c>
      <c r="FB66" s="116">
        <v>712.3846435546875</v>
      </c>
      <c r="FC66" s="116">
        <v>1766.8861083984375</v>
      </c>
      <c r="FD66" s="117">
        <v>2.4802417755126953</v>
      </c>
      <c r="FE66" s="116">
        <v>789.40704345703125</v>
      </c>
      <c r="FF66" s="116">
        <v>1901.3558349609375</v>
      </c>
      <c r="FG66" s="117">
        <v>2.4085874557495117</v>
      </c>
      <c r="FH66" s="116">
        <v>864.19427490234375</v>
      </c>
      <c r="FI66" s="116">
        <v>2045.827880859375</v>
      </c>
      <c r="FJ66" s="117">
        <v>2.3673241138458252</v>
      </c>
      <c r="FK66" s="116">
        <v>1001.3721923828125</v>
      </c>
      <c r="FL66" s="116">
        <v>2238.63134765625</v>
      </c>
      <c r="FM66" s="117">
        <v>2.2355637550354004</v>
      </c>
      <c r="FN66" s="116">
        <v>1183.5958251953125</v>
      </c>
      <c r="FO66" s="116">
        <v>2501.03515625</v>
      </c>
      <c r="FP66" s="117">
        <v>2.1130821704864502</v>
      </c>
      <c r="FQ66" s="116">
        <v>1325.9166259765625</v>
      </c>
      <c r="FR66" s="116">
        <v>2779.484130859375</v>
      </c>
      <c r="FS66" s="117">
        <v>2.09627366065979</v>
      </c>
      <c r="FT66" s="116">
        <v>1461.2161865234375</v>
      </c>
      <c r="FU66" s="116">
        <v>3019.093994140625</v>
      </c>
      <c r="FV66" s="117">
        <v>2.0661513805389404</v>
      </c>
      <c r="FW66" s="116">
        <v>1594.7098388671875</v>
      </c>
      <c r="FX66" s="116">
        <v>3338.626220703125</v>
      </c>
      <c r="FY66" s="117">
        <v>2.0935635566711426</v>
      </c>
      <c r="FZ66" s="116">
        <v>1735.8087158203125</v>
      </c>
      <c r="GA66" s="116">
        <v>3732.01123046875</v>
      </c>
      <c r="GB66" s="117">
        <v>2.1500129699707031</v>
      </c>
      <c r="GC66" s="116">
        <v>2007.615966796875</v>
      </c>
      <c r="GD66" s="116">
        <v>4229.9150390625</v>
      </c>
      <c r="GE66" s="117">
        <v>2.1069343090057373</v>
      </c>
      <c r="GF66" s="116">
        <v>2248.419677734375</v>
      </c>
      <c r="GG66" s="116">
        <v>4864.48095703125</v>
      </c>
      <c r="GH66" s="117">
        <v>2.1635110378265381</v>
      </c>
      <c r="GI66" s="116">
        <v>2585.107177734375</v>
      </c>
      <c r="GJ66" s="116">
        <v>5583.3447265625</v>
      </c>
      <c r="GK66" s="117">
        <v>2.1598117351531982</v>
      </c>
      <c r="GL66" s="116">
        <v>3174.165283203125</v>
      </c>
      <c r="GM66" s="116">
        <v>6163.46728515625</v>
      </c>
      <c r="GN66" s="117">
        <v>1.9417600631713867</v>
      </c>
      <c r="GO66" s="116">
        <v>3784.948974609375</v>
      </c>
      <c r="GP66" s="116">
        <v>7132.13427734375</v>
      </c>
      <c r="GQ66" s="117">
        <v>1.8843408823013306</v>
      </c>
      <c r="GR66" s="116">
        <v>4012.634521484375</v>
      </c>
      <c r="GS66" s="116">
        <v>8059.24560546875</v>
      </c>
      <c r="GT66" s="117">
        <v>2.008467435836792</v>
      </c>
      <c r="GU66" s="116">
        <v>4648.2568359375</v>
      </c>
      <c r="GV66" s="116">
        <v>8988.30859375</v>
      </c>
      <c r="GW66" s="117">
        <v>1.9336944818496704</v>
      </c>
      <c r="GX66" s="116">
        <v>5539.5126953125</v>
      </c>
      <c r="GY66" s="116">
        <v>10040.470703125</v>
      </c>
      <c r="GZ66" s="117">
        <v>1.8125187158584595</v>
      </c>
      <c r="HA66" s="116">
        <v>6424.935546875</v>
      </c>
      <c r="HB66" s="116">
        <v>11387.275390625</v>
      </c>
      <c r="HC66" s="117">
        <v>1.772356390953064</v>
      </c>
      <c r="HD66" s="116">
        <v>6809.9248046875</v>
      </c>
      <c r="HE66" s="116">
        <v>12865.0478515625</v>
      </c>
      <c r="HF66" s="117">
        <v>1.8891614675521851</v>
      </c>
      <c r="HG66" s="116">
        <v>7225.619140625</v>
      </c>
      <c r="HH66" s="116">
        <v>13642.8056640625</v>
      </c>
      <c r="HI66" s="117">
        <v>1.8881157636642456</v>
      </c>
      <c r="HJ66" s="116">
        <v>7473.767578125</v>
      </c>
      <c r="HK66" s="116">
        <v>14506.458984375</v>
      </c>
      <c r="HL66" s="117">
        <v>1.9409834146499634</v>
      </c>
      <c r="HM66" s="116">
        <v>7828.20703125</v>
      </c>
      <c r="HN66" s="116">
        <v>15256.66015625</v>
      </c>
      <c r="HO66" s="117">
        <v>1.9489341974258423</v>
      </c>
      <c r="HP66" s="116">
        <v>8146.24658203125</v>
      </c>
      <c r="HQ66" s="116">
        <v>15766.6748046875</v>
      </c>
      <c r="HR66" s="117">
        <v>1.9354526996612549</v>
      </c>
      <c r="HS66" s="116">
        <v>8484.4853515625</v>
      </c>
      <c r="HT66" s="116">
        <v>16345.501953125</v>
      </c>
      <c r="HU66" s="117">
        <v>1.9265166521072388</v>
      </c>
      <c r="HV66" s="116">
        <v>8921.607421875</v>
      </c>
      <c r="HW66" s="116">
        <v>17275.55859375</v>
      </c>
      <c r="HX66" s="117">
        <v>1.9363728761672974</v>
      </c>
      <c r="HY66" s="116">
        <v>9465.23046875</v>
      </c>
      <c r="HZ66" s="116">
        <v>18299.767578125</v>
      </c>
      <c r="IA66" s="117">
        <v>1.9333673715591431</v>
      </c>
      <c r="IB66" s="116">
        <v>9906.2587890625</v>
      </c>
      <c r="IC66" s="116">
        <v>18906.970703125</v>
      </c>
      <c r="ID66" s="117">
        <v>1.9085884094238281</v>
      </c>
      <c r="IE66" s="116">
        <v>10159.93359375</v>
      </c>
      <c r="IF66" s="116">
        <v>19300.537109375</v>
      </c>
      <c r="IG66" s="117">
        <v>1.8996715545654297</v>
      </c>
      <c r="IH66" s="116">
        <v>10279.9755859375</v>
      </c>
      <c r="II66" s="116">
        <v>19613.2734375</v>
      </c>
      <c r="IJ66" s="117">
        <v>1.9079104661941528</v>
      </c>
      <c r="IK66" s="116">
        <v>10404.8583984375</v>
      </c>
      <c r="IL66" s="116">
        <v>19861.7265625</v>
      </c>
      <c r="IM66" s="117">
        <v>1.9088896512985229</v>
      </c>
      <c r="IN66" s="115">
        <v>10697.310546875</v>
      </c>
      <c r="IO66" s="116">
        <v>20446.685546875</v>
      </c>
      <c r="IP66" s="117">
        <v>1.9113856554031372</v>
      </c>
      <c r="IQ66" s="116">
        <v>11071.50390625</v>
      </c>
      <c r="IR66" s="116">
        <v>20844.775390625</v>
      </c>
      <c r="IS66" s="117">
        <v>1.8827410936355591</v>
      </c>
      <c r="IT66" s="116">
        <v>11320.3291015625</v>
      </c>
      <c r="IU66" s="116">
        <v>21468.955078125</v>
      </c>
      <c r="IV66" s="117">
        <v>1.8964956998825073</v>
      </c>
      <c r="IW66" s="116">
        <v>11633.8955078125</v>
      </c>
      <c r="IX66" s="116">
        <v>22069.79296875</v>
      </c>
      <c r="IY66" s="117">
        <v>1.8970252275466919</v>
      </c>
      <c r="IZ66" s="116">
        <v>11978.2998046875</v>
      </c>
      <c r="JA66" s="116">
        <v>22914.064453125</v>
      </c>
      <c r="JB66" s="117">
        <v>1.9129647016525269</v>
      </c>
      <c r="JC66" s="116">
        <v>12422.4228515625</v>
      </c>
      <c r="JD66" s="116">
        <v>23685.97265625</v>
      </c>
      <c r="JE66" s="117">
        <v>1.906711220741272</v>
      </c>
      <c r="JF66" s="116">
        <v>12970.8974609375</v>
      </c>
      <c r="JG66" s="116">
        <v>24408.921875</v>
      </c>
      <c r="JH66" s="117">
        <v>1.8818221092224121</v>
      </c>
      <c r="JI66" s="116">
        <v>13486.5126953125</v>
      </c>
      <c r="JJ66" s="116">
        <v>25175.5859375</v>
      </c>
      <c r="JK66" s="117">
        <v>1.8667231798171997</v>
      </c>
      <c r="JL66" s="116">
        <v>13854.439453125</v>
      </c>
      <c r="JM66" s="116">
        <v>26501.638671875</v>
      </c>
      <c r="JN66" s="117">
        <v>1.9128625392913818</v>
      </c>
      <c r="JO66" s="116">
        <v>14267.8203125</v>
      </c>
      <c r="JP66" s="116">
        <v>27245.82421875</v>
      </c>
      <c r="JQ66" s="117">
        <v>1.9095996618270874</v>
      </c>
      <c r="JR66" s="116">
        <v>14708.8720703125</v>
      </c>
      <c r="JS66" s="116">
        <v>27719.09765625</v>
      </c>
      <c r="JT66" s="117">
        <v>1.8845155239105225</v>
      </c>
      <c r="JU66" s="116">
        <v>15605.89453125</v>
      </c>
      <c r="JV66" s="116">
        <v>29452.16796875</v>
      </c>
      <c r="JW66" s="117">
        <v>1.8872463703155518</v>
      </c>
      <c r="JX66" s="116">
        <v>16179.892578125</v>
      </c>
      <c r="JY66" s="116">
        <v>30603.767578125</v>
      </c>
      <c r="JZ66" s="117">
        <v>1.8914691209793091</v>
      </c>
      <c r="KA66" s="116">
        <v>16373.4365234375</v>
      </c>
      <c r="KB66" s="116">
        <v>31269.63671875</v>
      </c>
      <c r="KC66" s="117">
        <v>1.9097784757614136</v>
      </c>
      <c r="KD66" s="116">
        <v>16975.791015625</v>
      </c>
      <c r="KE66" s="116">
        <v>31058.0546875</v>
      </c>
      <c r="KF66" s="117">
        <v>1.8295497894287109</v>
      </c>
      <c r="KG66" s="116">
        <v>17414.923828125</v>
      </c>
      <c r="KH66" s="116">
        <v>32107.779296875</v>
      </c>
      <c r="KI66" s="117">
        <v>1.8436933755874634</v>
      </c>
      <c r="KJ66" s="116">
        <v>17781.6484375</v>
      </c>
      <c r="KK66" s="116">
        <v>33235.984375</v>
      </c>
      <c r="KL66" s="117">
        <v>1.8691171407699585</v>
      </c>
      <c r="KM66" s="116">
        <v>18188.798828125</v>
      </c>
      <c r="KN66" s="116">
        <v>33802.65625</v>
      </c>
      <c r="KO66" s="117">
        <v>1.8584325313568115</v>
      </c>
      <c r="KP66" s="116">
        <v>18562.048828125</v>
      </c>
      <c r="KQ66" s="116">
        <v>33867.0546875</v>
      </c>
      <c r="KR66" s="117">
        <v>1.824532151222229</v>
      </c>
      <c r="KS66" s="116">
        <v>18858.951171875</v>
      </c>
      <c r="KT66" s="116">
        <v>34213.71875</v>
      </c>
      <c r="KU66" s="117">
        <v>1.8141899108886719</v>
      </c>
      <c r="KV66" s="134">
        <v>3.4211411476135254</v>
      </c>
      <c r="KW66" s="135">
        <v>3.3199062347412109</v>
      </c>
      <c r="KX66" s="135">
        <v>2.8582286834716797</v>
      </c>
      <c r="KY66" s="135">
        <v>2.8528068065643311</v>
      </c>
      <c r="KZ66" s="135">
        <v>2.0565547943115234</v>
      </c>
      <c r="LA66" s="135">
        <v>2.1759681701660156</v>
      </c>
      <c r="LB66" s="135">
        <v>2.3442590236663818</v>
      </c>
      <c r="LC66" s="135">
        <v>2.0670826435089111</v>
      </c>
      <c r="LD66" s="135">
        <v>1.8984106779098511</v>
      </c>
      <c r="LE66" s="135">
        <v>1.9059039354324341</v>
      </c>
      <c r="LF66" s="135">
        <v>1.8880277872085571</v>
      </c>
      <c r="LG66" s="135">
        <v>1.841992974281311</v>
      </c>
      <c r="LH66" s="135">
        <f t="shared" si="0"/>
        <v>3.1997586886088052</v>
      </c>
      <c r="LI66" s="135">
        <f t="shared" si="1"/>
        <v>2.4546808004379272</v>
      </c>
      <c r="LJ66" s="135">
        <f t="shared" si="2"/>
        <v>2.1214301288127899</v>
      </c>
      <c r="LK66" s="144">
        <f t="shared" si="3"/>
        <v>1.8786415656407673</v>
      </c>
    </row>
    <row r="67" spans="1:323" ht="15" customHeight="1">
      <c r="A67" s="114">
        <v>53</v>
      </c>
      <c r="B67" s="115">
        <v>413.0091552734375</v>
      </c>
      <c r="C67" s="116">
        <v>1380.1434326171875</v>
      </c>
      <c r="D67" s="117">
        <v>3.3416776657104492</v>
      </c>
      <c r="E67" s="116">
        <v>440.52792358398437</v>
      </c>
      <c r="F67" s="116">
        <v>1547.790771484375</v>
      </c>
      <c r="G67" s="117">
        <v>3.5134906768798828</v>
      </c>
      <c r="H67" s="116">
        <v>539.1787109375</v>
      </c>
      <c r="I67" s="116">
        <v>1776.2548828125</v>
      </c>
      <c r="J67" s="117">
        <v>3.2943713665008545</v>
      </c>
      <c r="K67" s="116">
        <v>563.0615234375</v>
      </c>
      <c r="L67" s="116">
        <v>2026.706787109375</v>
      </c>
      <c r="M67" s="117">
        <v>3.5994410514831543</v>
      </c>
      <c r="N67" s="116">
        <v>748.603271484375</v>
      </c>
      <c r="O67" s="116">
        <v>2582.513427734375</v>
      </c>
      <c r="P67" s="117">
        <v>3.4497756958007812</v>
      </c>
      <c r="Q67" s="116">
        <v>1004.1467895507812</v>
      </c>
      <c r="R67" s="116">
        <v>3107.94873046875</v>
      </c>
      <c r="S67" s="117">
        <v>3.09511399269104</v>
      </c>
      <c r="T67" s="116">
        <v>1260.81494140625</v>
      </c>
      <c r="U67" s="116">
        <v>4028.574951171875</v>
      </c>
      <c r="V67" s="117">
        <v>3.1952152252197266</v>
      </c>
      <c r="W67" s="116">
        <v>1760.468994140625</v>
      </c>
      <c r="X67" s="116">
        <v>5263.9990234375</v>
      </c>
      <c r="Y67" s="117">
        <v>2.9901118278503418</v>
      </c>
      <c r="Z67" s="116">
        <v>1847.314453125</v>
      </c>
      <c r="AA67" s="116">
        <v>5365.62890625</v>
      </c>
      <c r="AB67" s="117">
        <v>2.9045562744140625</v>
      </c>
      <c r="AC67" s="116">
        <v>1893.470458984375</v>
      </c>
      <c r="AD67" s="116">
        <v>5634.76416015625</v>
      </c>
      <c r="AE67" s="117">
        <v>2.9758923053741455</v>
      </c>
      <c r="AF67" s="116">
        <v>2055.5947265625</v>
      </c>
      <c r="AG67" s="116">
        <v>6342.77978515625</v>
      </c>
      <c r="AH67" s="117">
        <v>3.0856177806854248</v>
      </c>
      <c r="AI67" s="116">
        <v>2503.351806640625</v>
      </c>
      <c r="AJ67" s="116">
        <v>7155.51123046875</v>
      </c>
      <c r="AK67" s="117">
        <v>2.8583722114562988</v>
      </c>
      <c r="AL67" s="116">
        <v>2765.385986328125</v>
      </c>
      <c r="AM67" s="116">
        <v>7598.15966796875</v>
      </c>
      <c r="AN67" s="117">
        <v>2.7475945949554443</v>
      </c>
      <c r="AO67" s="116">
        <v>3361.68359375</v>
      </c>
      <c r="AP67" s="116">
        <v>8853.4404296875</v>
      </c>
      <c r="AQ67" s="117">
        <v>2.6336328983306885</v>
      </c>
      <c r="AR67" s="116">
        <v>3250.0556640625</v>
      </c>
      <c r="AS67" s="116">
        <v>9068.791015625</v>
      </c>
      <c r="AT67" s="117">
        <v>2.7903494834899902</v>
      </c>
      <c r="AU67" s="116">
        <v>3470.298583984375</v>
      </c>
      <c r="AV67" s="116">
        <v>9724.2626953125</v>
      </c>
      <c r="AW67" s="117">
        <v>2.8021399974822998</v>
      </c>
      <c r="AX67" s="116">
        <v>3837.14453125</v>
      </c>
      <c r="AY67" s="116">
        <v>10415.91015625</v>
      </c>
      <c r="AZ67" s="117">
        <v>2.7144951820373535</v>
      </c>
      <c r="BA67" s="116">
        <v>4022.827392578125</v>
      </c>
      <c r="BB67" s="116">
        <v>10390.3671875</v>
      </c>
      <c r="BC67" s="117">
        <v>2.5828518867492676</v>
      </c>
      <c r="BD67" s="116">
        <v>3610.0634765625</v>
      </c>
      <c r="BE67" s="116">
        <v>9689.67578125</v>
      </c>
      <c r="BF67" s="117">
        <v>2.6840734481811523</v>
      </c>
      <c r="BG67" s="116">
        <v>3033.134521484375</v>
      </c>
      <c r="BH67" s="116">
        <v>8905.89453125</v>
      </c>
      <c r="BI67" s="117">
        <v>2.9362015724182129</v>
      </c>
      <c r="BJ67" s="116">
        <v>2710.345947265625</v>
      </c>
      <c r="BK67" s="116">
        <v>8685.5478515625</v>
      </c>
      <c r="BL67" s="117">
        <v>3.2045900821685791</v>
      </c>
      <c r="BM67" s="116">
        <v>2713.476806640625</v>
      </c>
      <c r="BN67" s="116">
        <v>7996.16259765625</v>
      </c>
      <c r="BO67" s="117">
        <v>2.9468328952789307</v>
      </c>
      <c r="BP67" s="116">
        <v>2347.087646484375</v>
      </c>
      <c r="BQ67" s="116">
        <v>7804.419921875</v>
      </c>
      <c r="BR67" s="117">
        <v>3.325150728225708</v>
      </c>
      <c r="BS67" s="116">
        <v>3010.524169921875</v>
      </c>
      <c r="BT67" s="116">
        <v>8591.4951171875</v>
      </c>
      <c r="BU67" s="117">
        <v>2.8538203239440918</v>
      </c>
      <c r="BV67" s="116">
        <v>3669.752197265625</v>
      </c>
      <c r="BW67" s="116">
        <v>10417.7451171875</v>
      </c>
      <c r="BX67" s="117">
        <v>2.8388142585754395</v>
      </c>
      <c r="BY67" s="116">
        <v>4077.279296875</v>
      </c>
      <c r="BZ67" s="116">
        <v>11423.5087890625</v>
      </c>
      <c r="CA67" s="117">
        <v>2.8017480373382568</v>
      </c>
      <c r="CB67" s="116">
        <v>5102.04541015625</v>
      </c>
      <c r="CC67" s="116">
        <v>12151.0400390625</v>
      </c>
      <c r="CD67" s="117">
        <v>2.3816018104553223</v>
      </c>
      <c r="CE67" s="116">
        <v>4559.3291015625</v>
      </c>
      <c r="CF67" s="116">
        <v>11132.6728515625</v>
      </c>
      <c r="CG67" s="117">
        <v>2.441734790802002</v>
      </c>
      <c r="CH67" s="116">
        <v>5851.8427734375</v>
      </c>
      <c r="CI67" s="116">
        <v>14434.0068359375</v>
      </c>
      <c r="CJ67" s="117">
        <v>2.4665746688842773</v>
      </c>
      <c r="CK67" s="116">
        <v>8834.576171875</v>
      </c>
      <c r="CL67" s="116">
        <v>18813.08203125</v>
      </c>
      <c r="CM67" s="117">
        <v>2.1294832229614258</v>
      </c>
      <c r="CN67" s="116">
        <v>11193.1015625</v>
      </c>
      <c r="CO67" s="116">
        <v>22276.4453125</v>
      </c>
      <c r="CP67" s="117">
        <v>1.9901942014694214</v>
      </c>
      <c r="CQ67" s="116">
        <v>15382.8916015625</v>
      </c>
      <c r="CR67" s="116">
        <v>26814.787109375</v>
      </c>
      <c r="CS67" s="117">
        <v>1.7431564331054687</v>
      </c>
      <c r="CT67" s="116">
        <v>27361.11328125</v>
      </c>
      <c r="CU67" s="116">
        <v>47981.74609375</v>
      </c>
      <c r="CV67" s="117">
        <v>1.7536474466323853</v>
      </c>
      <c r="CW67" s="116">
        <v>38410.24609375</v>
      </c>
      <c r="CX67" s="116">
        <v>75120.0546875</v>
      </c>
      <c r="CY67" s="117">
        <v>1.955729603767395</v>
      </c>
      <c r="CZ67" s="116">
        <v>48823.17578125</v>
      </c>
      <c r="DA67" s="116">
        <v>99917.8828125</v>
      </c>
      <c r="DB67" s="117">
        <v>2.0465257167816162</v>
      </c>
      <c r="DC67" s="116">
        <v>87082.9453125</v>
      </c>
      <c r="DD67" s="116">
        <v>166119.28125</v>
      </c>
      <c r="DE67" s="117">
        <v>1.9075983762741089</v>
      </c>
      <c r="DF67" s="116">
        <v>166.26020812988281</v>
      </c>
      <c r="DG67" s="116">
        <v>320.23947143554687</v>
      </c>
      <c r="DH67" s="117">
        <v>1.9261342287063599</v>
      </c>
      <c r="DI67" s="116">
        <v>194.33171081542969</v>
      </c>
      <c r="DJ67" s="116">
        <v>373.21499633789062</v>
      </c>
      <c r="DK67" s="117">
        <v>1.9205048084259033</v>
      </c>
      <c r="DL67" s="116">
        <v>227.55958557128906</v>
      </c>
      <c r="DM67" s="116">
        <v>476.75875854492188</v>
      </c>
      <c r="DN67" s="117">
        <v>2.0950942039489746</v>
      </c>
      <c r="DO67" s="116">
        <v>266.79913330078125</v>
      </c>
      <c r="DP67" s="116">
        <v>563.44476318359375</v>
      </c>
      <c r="DQ67" s="117">
        <v>2.1118688583374023</v>
      </c>
      <c r="DR67" s="116">
        <v>273.84310913085937</v>
      </c>
      <c r="DS67" s="116">
        <v>573.80859375</v>
      </c>
      <c r="DT67" s="117">
        <v>2.0953917503356934</v>
      </c>
      <c r="DU67" s="116">
        <v>285.5631103515625</v>
      </c>
      <c r="DV67" s="116">
        <v>618.7691650390625</v>
      </c>
      <c r="DW67" s="117">
        <v>2.1668386459350586</v>
      </c>
      <c r="DX67" s="116">
        <v>300.73080444335937</v>
      </c>
      <c r="DY67" s="116">
        <v>671.28472900390625</v>
      </c>
      <c r="DZ67" s="117">
        <v>2.2321782112121582</v>
      </c>
      <c r="EA67" s="116">
        <v>336.26821899414062</v>
      </c>
      <c r="EB67" s="116">
        <v>726.2296142578125</v>
      </c>
      <c r="EC67" s="117">
        <v>2.1596736907958984</v>
      </c>
      <c r="ED67" s="116">
        <v>372.54742431640625</v>
      </c>
      <c r="EE67" s="118">
        <v>827.66748046875</v>
      </c>
      <c r="EF67" s="119">
        <v>2.2216432094573975</v>
      </c>
      <c r="EG67" s="115">
        <v>418.6622314453125</v>
      </c>
      <c r="EH67" s="116">
        <v>920.00885009765625</v>
      </c>
      <c r="EI67" s="117">
        <v>2.1974966526031494</v>
      </c>
      <c r="EJ67" s="116">
        <v>433.191650390625</v>
      </c>
      <c r="EK67" s="116">
        <v>1019.2537231445312</v>
      </c>
      <c r="EL67" s="117">
        <v>2.3528933525085449</v>
      </c>
      <c r="EM67" s="116">
        <v>483.419921875</v>
      </c>
      <c r="EN67" s="116">
        <v>1127.0562744140625</v>
      </c>
      <c r="EO67" s="117">
        <v>2.3314228057861328</v>
      </c>
      <c r="EP67" s="116">
        <v>516.594970703125</v>
      </c>
      <c r="EQ67" s="116">
        <v>1231.5792236328125</v>
      </c>
      <c r="ER67" s="117">
        <v>2.3840324878692627</v>
      </c>
      <c r="ES67" s="116">
        <v>600.86480712890625</v>
      </c>
      <c r="ET67" s="116">
        <v>1384.656005859375</v>
      </c>
      <c r="EU67" s="117">
        <v>2.304438591003418</v>
      </c>
      <c r="EV67" s="116">
        <v>647.2261962890625</v>
      </c>
      <c r="EW67" s="116">
        <v>1509.3399658203125</v>
      </c>
      <c r="EX67" s="117">
        <v>2.3320131301879883</v>
      </c>
      <c r="EY67" s="116">
        <v>689.60662841796875</v>
      </c>
      <c r="EZ67" s="116">
        <v>1645.6915283203125</v>
      </c>
      <c r="FA67" s="117">
        <v>2.386420726776123</v>
      </c>
      <c r="FB67" s="116">
        <v>726.88067626953125</v>
      </c>
      <c r="FC67" s="116">
        <v>1789.16943359375</v>
      </c>
      <c r="FD67" s="117">
        <v>2.4614348411560059</v>
      </c>
      <c r="FE67" s="116">
        <v>806.6656494140625</v>
      </c>
      <c r="FF67" s="116">
        <v>1924.83203125</v>
      </c>
      <c r="FG67" s="117">
        <v>2.3861584663391113</v>
      </c>
      <c r="FH67" s="116">
        <v>884.48480224609375</v>
      </c>
      <c r="FI67" s="116">
        <v>2070.7548828125</v>
      </c>
      <c r="FJ67" s="117">
        <v>2.3411989212036133</v>
      </c>
      <c r="FK67" s="116">
        <v>1026.6510009765625</v>
      </c>
      <c r="FL67" s="116">
        <v>2264.687744140625</v>
      </c>
      <c r="FM67" s="117">
        <v>2.2058982849121094</v>
      </c>
      <c r="FN67" s="116">
        <v>1214.71044921875</v>
      </c>
      <c r="FO67" s="116">
        <v>2528.73681640625</v>
      </c>
      <c r="FP67" s="117">
        <v>2.0817608833312988</v>
      </c>
      <c r="FQ67" s="116">
        <v>1359.85595703125</v>
      </c>
      <c r="FR67" s="116">
        <v>2810.049072265625</v>
      </c>
      <c r="FS67" s="117">
        <v>2.0664315223693848</v>
      </c>
      <c r="FT67" s="116">
        <v>1497.052490234375</v>
      </c>
      <c r="FU67" s="116">
        <v>3051.85888671875</v>
      </c>
      <c r="FV67" s="117">
        <v>2.0385785102844238</v>
      </c>
      <c r="FW67" s="116">
        <v>1630.6580810546875</v>
      </c>
      <c r="FX67" s="116">
        <v>3375.3486328125</v>
      </c>
      <c r="FY67" s="117">
        <v>2.0699303150177002</v>
      </c>
      <c r="FZ67" s="116">
        <v>1775.2110595703125</v>
      </c>
      <c r="GA67" s="116">
        <v>3774.06640625</v>
      </c>
      <c r="GB67" s="117">
        <v>2.1259818077087402</v>
      </c>
      <c r="GC67" s="116">
        <v>2051.3095703125</v>
      </c>
      <c r="GD67" s="116">
        <v>4276.7353515625</v>
      </c>
      <c r="GE67" s="117">
        <v>2.0848805904388428</v>
      </c>
      <c r="GF67" s="116">
        <v>2293.214599609375</v>
      </c>
      <c r="GG67" s="116">
        <v>4919.6689453125</v>
      </c>
      <c r="GH67" s="117">
        <v>2.1453156471252441</v>
      </c>
      <c r="GI67" s="116">
        <v>2639.188720703125</v>
      </c>
      <c r="GJ67" s="116">
        <v>5646.564453125</v>
      </c>
      <c r="GK67" s="117">
        <v>2.139507532119751</v>
      </c>
      <c r="GL67" s="116">
        <v>3242.633544921875</v>
      </c>
      <c r="GM67" s="116">
        <v>6226.34228515625</v>
      </c>
      <c r="GN67" s="117">
        <v>1.9201498031616211</v>
      </c>
      <c r="GO67" s="116">
        <v>3864.635986328125</v>
      </c>
      <c r="GP67" s="116">
        <v>7202.49755859375</v>
      </c>
      <c r="GQ67" s="117">
        <v>1.8636935949325562</v>
      </c>
      <c r="GR67" s="116">
        <v>4089.482666015625</v>
      </c>
      <c r="GS67" s="116">
        <v>8144.52783203125</v>
      </c>
      <c r="GT67" s="117">
        <v>1.9915790557861328</v>
      </c>
      <c r="GU67" s="116">
        <v>4738.123046875</v>
      </c>
      <c r="GV67" s="116">
        <v>9079.6982421875</v>
      </c>
      <c r="GW67" s="117">
        <v>1.9163069725036621</v>
      </c>
      <c r="GX67" s="116">
        <v>5650.04345703125</v>
      </c>
      <c r="GY67" s="116">
        <v>10135.0537109375</v>
      </c>
      <c r="GZ67" s="117">
        <v>1.7938010692596436</v>
      </c>
      <c r="HA67" s="116">
        <v>6554.8056640625</v>
      </c>
      <c r="HB67" s="116">
        <v>11491.47265625</v>
      </c>
      <c r="HC67" s="117">
        <v>1.7531369924545288</v>
      </c>
      <c r="HD67" s="116">
        <v>6930.984375</v>
      </c>
      <c r="HE67" s="116">
        <v>12992.572265625</v>
      </c>
      <c r="HF67" s="117">
        <v>1.8745638132095337</v>
      </c>
      <c r="HG67" s="116">
        <v>7306.77392578125</v>
      </c>
      <c r="HH67" s="116">
        <v>13778.46875</v>
      </c>
      <c r="HI67" s="117">
        <v>1.885711669921875</v>
      </c>
      <c r="HJ67" s="116">
        <v>7634.28515625</v>
      </c>
      <c r="HK67" s="116">
        <v>14654.39453125</v>
      </c>
      <c r="HL67" s="117">
        <v>1.9195502996444702</v>
      </c>
      <c r="HM67" s="116">
        <v>7999.662109375</v>
      </c>
      <c r="HN67" s="116">
        <v>15412.8876953125</v>
      </c>
      <c r="HO67" s="117">
        <v>1.9266923666000366</v>
      </c>
      <c r="HP67" s="116">
        <v>8318.8828125</v>
      </c>
      <c r="HQ67" s="116">
        <v>15926.9814453125</v>
      </c>
      <c r="HR67" s="117">
        <v>1.9145576953887939</v>
      </c>
      <c r="HS67" s="116">
        <v>8680.26171875</v>
      </c>
      <c r="HT67" s="116">
        <v>16510.685546875</v>
      </c>
      <c r="HU67" s="117">
        <v>1.9020953178405762</v>
      </c>
      <c r="HV67" s="116">
        <v>9098.6328125</v>
      </c>
      <c r="HW67" s="116">
        <v>17451.4296875</v>
      </c>
      <c r="HX67" s="117">
        <v>1.9180276393890381</v>
      </c>
      <c r="HY67" s="116">
        <v>9643.8310546875</v>
      </c>
      <c r="HZ67" s="116">
        <v>18485.833984375</v>
      </c>
      <c r="IA67" s="117">
        <v>1.9168558120727539</v>
      </c>
      <c r="IB67" s="116">
        <v>10076.5810546875</v>
      </c>
      <c r="IC67" s="116">
        <v>19096.6484375</v>
      </c>
      <c r="ID67" s="117">
        <v>1.8951516151428223</v>
      </c>
      <c r="IE67" s="116">
        <v>10342.5498046875</v>
      </c>
      <c r="IF67" s="116">
        <v>19493.076171875</v>
      </c>
      <c r="IG67" s="117">
        <v>1.884745717048645</v>
      </c>
      <c r="IH67" s="116">
        <v>10482.623046875</v>
      </c>
      <c r="II67" s="116">
        <v>19809.6875</v>
      </c>
      <c r="IJ67" s="117">
        <v>1.8897643089294434</v>
      </c>
      <c r="IK67" s="116">
        <v>10602.65625</v>
      </c>
      <c r="IL67" s="116">
        <v>20060.8203125</v>
      </c>
      <c r="IM67" s="117">
        <v>1.8920561075210571</v>
      </c>
      <c r="IN67" s="115">
        <v>10907.533203125</v>
      </c>
      <c r="IO67" s="116">
        <v>20651.87890625</v>
      </c>
      <c r="IP67" s="117">
        <v>1.8933593034744263</v>
      </c>
      <c r="IQ67" s="116">
        <v>11262.158203125</v>
      </c>
      <c r="IR67" s="116">
        <v>21050.67578125</v>
      </c>
      <c r="IS67" s="117">
        <v>1.8691511154174805</v>
      </c>
      <c r="IT67" s="116">
        <v>11507.0703125</v>
      </c>
      <c r="IU67" s="116">
        <v>21682.8984375</v>
      </c>
      <c r="IV67" s="117">
        <v>1.8843109607696533</v>
      </c>
      <c r="IW67" s="116">
        <v>11836.53125</v>
      </c>
      <c r="IX67" s="116">
        <v>22289.70703125</v>
      </c>
      <c r="IY67" s="117">
        <v>1.88312828540802</v>
      </c>
      <c r="IZ67" s="116">
        <v>12189.1806640625</v>
      </c>
      <c r="JA67" s="116">
        <v>23144.498046875</v>
      </c>
      <c r="JB67" s="117">
        <v>1.8987739086151123</v>
      </c>
      <c r="JC67" s="116">
        <v>12634.1474609375</v>
      </c>
      <c r="JD67" s="116">
        <v>23923.375</v>
      </c>
      <c r="JE67" s="117">
        <v>1.893548846244812</v>
      </c>
      <c r="JF67" s="116">
        <v>13189.046875</v>
      </c>
      <c r="JG67" s="116">
        <v>24649.95703125</v>
      </c>
      <c r="JH67" s="117">
        <v>1.8689718246459961</v>
      </c>
      <c r="JI67" s="116">
        <v>13700.3212890625</v>
      </c>
      <c r="JJ67" s="116">
        <v>25422.001953125</v>
      </c>
      <c r="JK67" s="117">
        <v>1.8555771112442017</v>
      </c>
      <c r="JL67" s="116">
        <v>14092.4775390625</v>
      </c>
      <c r="JM67" s="116">
        <v>26768.1953125</v>
      </c>
      <c r="JN67" s="117">
        <v>1.8994669914245605</v>
      </c>
      <c r="JO67" s="116">
        <v>14501.806640625</v>
      </c>
      <c r="JP67" s="116">
        <v>27519.46875</v>
      </c>
      <c r="JQ67" s="117">
        <v>1.8976579904556274</v>
      </c>
      <c r="JR67" s="116">
        <v>14940.4921875</v>
      </c>
      <c r="JS67" s="116">
        <v>27993.4296875</v>
      </c>
      <c r="JT67" s="117">
        <v>1.8736617565155029</v>
      </c>
      <c r="JU67" s="116">
        <v>15854.28515625</v>
      </c>
      <c r="JV67" s="116">
        <v>29744.134765625</v>
      </c>
      <c r="JW67" s="117">
        <v>1.8760943412780762</v>
      </c>
      <c r="JX67" s="116">
        <v>16444.09375</v>
      </c>
      <c r="JY67" s="116">
        <v>30907.857421875</v>
      </c>
      <c r="JZ67" s="117">
        <v>1.8795719146728516</v>
      </c>
      <c r="KA67" s="116">
        <v>16674.107421875</v>
      </c>
      <c r="KB67" s="116">
        <v>31583.37890625</v>
      </c>
      <c r="KC67" s="117">
        <v>1.8941570520401001</v>
      </c>
      <c r="KD67" s="116">
        <v>17199.529296875</v>
      </c>
      <c r="KE67" s="116">
        <v>31355.2890625</v>
      </c>
      <c r="KF67" s="117">
        <v>1.8230317831039429</v>
      </c>
      <c r="KG67" s="116">
        <v>17667.359375</v>
      </c>
      <c r="KH67" s="116">
        <v>32417.68359375</v>
      </c>
      <c r="KI67" s="117">
        <v>1.8348913192749023</v>
      </c>
      <c r="KJ67" s="116">
        <v>18040.11328125</v>
      </c>
      <c r="KK67" s="116">
        <v>33562.0625</v>
      </c>
      <c r="KL67" s="117">
        <v>1.8604130744934082</v>
      </c>
      <c r="KM67" s="116">
        <v>18452.88671875</v>
      </c>
      <c r="KN67" s="116">
        <v>34132.0546875</v>
      </c>
      <c r="KO67" s="117">
        <v>1.8496865034103394</v>
      </c>
      <c r="KP67" s="116">
        <v>18821.76953125</v>
      </c>
      <c r="KQ67" s="116">
        <v>34189.921875</v>
      </c>
      <c r="KR67" s="117">
        <v>1.816509485244751</v>
      </c>
      <c r="KS67" s="116">
        <v>19161.4296875</v>
      </c>
      <c r="KT67" s="116">
        <v>34537.19140625</v>
      </c>
      <c r="KU67" s="117">
        <v>1.8024328947067261</v>
      </c>
      <c r="KV67" s="134">
        <v>3.427584171295166</v>
      </c>
      <c r="KW67" s="135">
        <v>3.3267834186553955</v>
      </c>
      <c r="KX67" s="135">
        <v>2.8502762317657471</v>
      </c>
      <c r="KY67" s="135">
        <v>2.8555684089660645</v>
      </c>
      <c r="KZ67" s="135">
        <v>2.0360779762268066</v>
      </c>
      <c r="LA67" s="135">
        <v>2.1553583145141602</v>
      </c>
      <c r="LB67" s="135">
        <v>2.3214778900146484</v>
      </c>
      <c r="LC67" s="135">
        <v>2.0446047782897949</v>
      </c>
      <c r="LD67" s="135">
        <v>1.8804444074630737</v>
      </c>
      <c r="LE67" s="135">
        <v>1.8907296657562256</v>
      </c>
      <c r="LF67" s="135">
        <v>1.8761739730834961</v>
      </c>
      <c r="LG67" s="135">
        <v>1.8327866792678833</v>
      </c>
      <c r="LH67" s="135">
        <f t="shared" si="0"/>
        <v>3.201547940572103</v>
      </c>
      <c r="LI67" s="135">
        <f t="shared" si="1"/>
        <v>2.4458231925964355</v>
      </c>
      <c r="LJ67" s="135">
        <f t="shared" si="2"/>
        <v>2.1004713475704193</v>
      </c>
      <c r="LK67" s="144">
        <f t="shared" si="3"/>
        <v>1.8665634393692017</v>
      </c>
    </row>
    <row r="68" spans="1:323" ht="15" customHeight="1">
      <c r="A68" s="114">
        <v>54</v>
      </c>
      <c r="B68" s="115">
        <v>420.17752075195312</v>
      </c>
      <c r="C68" s="116">
        <v>1401.090576171875</v>
      </c>
      <c r="D68" s="117">
        <v>3.3345205783843994</v>
      </c>
      <c r="E68" s="116">
        <v>445.08535766601562</v>
      </c>
      <c r="F68" s="116">
        <v>1571.813232421875</v>
      </c>
      <c r="G68" s="117">
        <v>3.5314872264862061</v>
      </c>
      <c r="H68" s="116">
        <v>545.02142333984375</v>
      </c>
      <c r="I68" s="116">
        <v>1803.08642578125</v>
      </c>
      <c r="J68" s="117">
        <v>3.3082854747772217</v>
      </c>
      <c r="K68" s="116">
        <v>571.71942138671875</v>
      </c>
      <c r="L68" s="116">
        <v>2058.43603515625</v>
      </c>
      <c r="M68" s="117">
        <v>3.6004304885864258</v>
      </c>
      <c r="N68" s="116">
        <v>760.85833740234375</v>
      </c>
      <c r="O68" s="116">
        <v>2622.251220703125</v>
      </c>
      <c r="P68" s="117">
        <v>3.4464380741119385</v>
      </c>
      <c r="Q68" s="116">
        <v>1021.2535400390625</v>
      </c>
      <c r="R68" s="116">
        <v>3153.499267578125</v>
      </c>
      <c r="S68" s="117">
        <v>3.0878710746765137</v>
      </c>
      <c r="T68" s="116">
        <v>1279.3065185546875</v>
      </c>
      <c r="U68" s="116">
        <v>4088.545654296875</v>
      </c>
      <c r="V68" s="117">
        <v>3.1959078311920166</v>
      </c>
      <c r="W68" s="116">
        <v>1789.117919921875</v>
      </c>
      <c r="X68" s="116">
        <v>5339.853515625</v>
      </c>
      <c r="Y68" s="117">
        <v>2.9846291542053223</v>
      </c>
      <c r="Z68" s="116">
        <v>1881.70751953125</v>
      </c>
      <c r="AA68" s="116">
        <v>5441.74267578125</v>
      </c>
      <c r="AB68" s="117">
        <v>2.8919174671173096</v>
      </c>
      <c r="AC68" s="116">
        <v>1923.2303466796875</v>
      </c>
      <c r="AD68" s="116">
        <v>5715.775390625</v>
      </c>
      <c r="AE68" s="117">
        <v>2.971966028213501</v>
      </c>
      <c r="AF68" s="116">
        <v>2083.56982421875</v>
      </c>
      <c r="AG68" s="116">
        <v>6435.67919921875</v>
      </c>
      <c r="AH68" s="117">
        <v>3.0887753963470459</v>
      </c>
      <c r="AI68" s="116">
        <v>2551.444091796875</v>
      </c>
      <c r="AJ68" s="116">
        <v>7256.1240234375</v>
      </c>
      <c r="AK68" s="117">
        <v>2.843928337097168</v>
      </c>
      <c r="AL68" s="116">
        <v>2819.31103515625</v>
      </c>
      <c r="AM68" s="116">
        <v>7702.6357421875</v>
      </c>
      <c r="AN68" s="117">
        <v>2.7320985794067383</v>
      </c>
      <c r="AO68" s="116">
        <v>3425.655517578125</v>
      </c>
      <c r="AP68" s="116">
        <v>8972.1318359375</v>
      </c>
      <c r="AQ68" s="117">
        <v>2.6190993785858154</v>
      </c>
      <c r="AR68" s="116">
        <v>3301.3134765625</v>
      </c>
      <c r="AS68" s="116">
        <v>9194.7314453125</v>
      </c>
      <c r="AT68" s="117">
        <v>2.7851736545562744</v>
      </c>
      <c r="AU68" s="116">
        <v>3524.797607421875</v>
      </c>
      <c r="AV68" s="116">
        <v>9859.6298828125</v>
      </c>
      <c r="AW68" s="117">
        <v>2.7972187995910645</v>
      </c>
      <c r="AX68" s="116">
        <v>3897.249267578125</v>
      </c>
      <c r="AY68" s="116">
        <v>10558.27734375</v>
      </c>
      <c r="AZ68" s="117">
        <v>2.7091615200042725</v>
      </c>
      <c r="BA68" s="116">
        <v>4084.337646484375</v>
      </c>
      <c r="BB68" s="116">
        <v>10528.1279296875</v>
      </c>
      <c r="BC68" s="117">
        <v>2.5776829719543457</v>
      </c>
      <c r="BD68" s="116">
        <v>3656.754638671875</v>
      </c>
      <c r="BE68" s="116">
        <v>9821.3408203125</v>
      </c>
      <c r="BF68" s="117">
        <v>2.6858079433441162</v>
      </c>
      <c r="BG68" s="116">
        <v>3070.35107421875</v>
      </c>
      <c r="BH68" s="116">
        <v>9033.1708984375</v>
      </c>
      <c r="BI68" s="117">
        <v>2.9420645236968994</v>
      </c>
      <c r="BJ68" s="116">
        <v>2747.052490234375</v>
      </c>
      <c r="BK68" s="116">
        <v>8815.06640625</v>
      </c>
      <c r="BL68" s="117">
        <v>3.2089180946350098</v>
      </c>
      <c r="BM68" s="116">
        <v>2754.642822265625</v>
      </c>
      <c r="BN68" s="116">
        <v>8110.55908203125</v>
      </c>
      <c r="BO68" s="117">
        <v>2.9443233013153076</v>
      </c>
      <c r="BP68" s="116">
        <v>2378.291259765625</v>
      </c>
      <c r="BQ68" s="116">
        <v>7922.73681640625</v>
      </c>
      <c r="BR68" s="117">
        <v>3.3312728404998779</v>
      </c>
      <c r="BS68" s="116">
        <v>3053.111083984375</v>
      </c>
      <c r="BT68" s="116">
        <v>8712.361328125</v>
      </c>
      <c r="BU68" s="117">
        <v>2.8536012172698975</v>
      </c>
      <c r="BV68" s="116">
        <v>3721.540771484375</v>
      </c>
      <c r="BW68" s="116">
        <v>10563.8837890625</v>
      </c>
      <c r="BX68" s="117">
        <v>2.8385779857635498</v>
      </c>
      <c r="BY68" s="116">
        <v>4137.18017578125</v>
      </c>
      <c r="BZ68" s="116">
        <v>11582.5693359375</v>
      </c>
      <c r="CA68" s="117">
        <v>2.7996289730072021</v>
      </c>
      <c r="CB68" s="116">
        <v>5193.1396484375</v>
      </c>
      <c r="CC68" s="116">
        <v>12303.291015625</v>
      </c>
      <c r="CD68" s="117">
        <v>2.369143009185791</v>
      </c>
      <c r="CE68" s="116">
        <v>4635.80322265625</v>
      </c>
      <c r="CF68" s="116">
        <v>11274.7421875</v>
      </c>
      <c r="CG68" s="117">
        <v>2.4321010112762451</v>
      </c>
      <c r="CH68" s="116">
        <v>5957.57275390625</v>
      </c>
      <c r="CI68" s="116">
        <v>14619.4326171875</v>
      </c>
      <c r="CJ68" s="117">
        <v>2.4539244174957275</v>
      </c>
      <c r="CK68" s="116">
        <v>8989.8642578125</v>
      </c>
      <c r="CL68" s="116">
        <v>19028.294921875</v>
      </c>
      <c r="CM68" s="117">
        <v>2.1166386604309082</v>
      </c>
      <c r="CN68" s="116">
        <v>11428.9521484375</v>
      </c>
      <c r="CO68" s="116">
        <v>22514.83203125</v>
      </c>
      <c r="CP68" s="117">
        <v>1.9699821472167969</v>
      </c>
      <c r="CQ68" s="116">
        <v>15684.142578125</v>
      </c>
      <c r="CR68" s="116">
        <v>27059.947265625</v>
      </c>
      <c r="CS68" s="117">
        <v>1.7253061532974243</v>
      </c>
      <c r="CT68" s="116">
        <v>27889.83203125</v>
      </c>
      <c r="CU68" s="116">
        <v>48424.28515625</v>
      </c>
      <c r="CV68" s="117">
        <v>1.7362701892852783</v>
      </c>
      <c r="CW68" s="116">
        <v>39237.40234375</v>
      </c>
      <c r="CX68" s="116">
        <v>75908.9921875</v>
      </c>
      <c r="CY68" s="117">
        <v>1.934607982635498</v>
      </c>
      <c r="CZ68" s="116">
        <v>49915.61328125</v>
      </c>
      <c r="DA68" s="116">
        <v>101016.7109375</v>
      </c>
      <c r="DB68" s="117">
        <v>2.023749828338623</v>
      </c>
      <c r="DC68" s="116">
        <v>88898.4609375</v>
      </c>
      <c r="DD68" s="116">
        <v>167817.140625</v>
      </c>
      <c r="DE68" s="117">
        <v>1.8877395391464233</v>
      </c>
      <c r="DF68" s="116">
        <v>169.91874694824219</v>
      </c>
      <c r="DG68" s="116">
        <v>323.5467529296875</v>
      </c>
      <c r="DH68" s="117">
        <v>1.9041262865066528</v>
      </c>
      <c r="DI68" s="116">
        <v>198.38356018066406</v>
      </c>
      <c r="DJ68" s="116">
        <v>377.0599365234375</v>
      </c>
      <c r="DK68" s="117">
        <v>1.9006612300872803</v>
      </c>
      <c r="DL68" s="116">
        <v>232.37361145019531</v>
      </c>
      <c r="DM68" s="116">
        <v>482.12393188476562</v>
      </c>
      <c r="DN68" s="117">
        <v>2.0747792720794678</v>
      </c>
      <c r="DO68" s="116">
        <v>272.36395263671875</v>
      </c>
      <c r="DP68" s="116">
        <v>569.8331298828125</v>
      </c>
      <c r="DQ68" s="117">
        <v>2.0921752452850342</v>
      </c>
      <c r="DR68" s="116">
        <v>279.57174682617187</v>
      </c>
      <c r="DS68" s="116">
        <v>580.26727294921875</v>
      </c>
      <c r="DT68" s="117">
        <v>2.0755577087402344</v>
      </c>
      <c r="DU68" s="116">
        <v>291.50189208984375</v>
      </c>
      <c r="DV68" s="116">
        <v>625.9483642578125</v>
      </c>
      <c r="DW68" s="117">
        <v>2.1473217010498047</v>
      </c>
      <c r="DX68" s="116">
        <v>306.83346557617187</v>
      </c>
      <c r="DY68" s="116">
        <v>679.2740478515625</v>
      </c>
      <c r="DZ68" s="117">
        <v>2.2138199806213379</v>
      </c>
      <c r="EA68" s="116">
        <v>343.40203857421875</v>
      </c>
      <c r="EB68" s="116">
        <v>734.629638671875</v>
      </c>
      <c r="EC68" s="117">
        <v>2.1392698287963867</v>
      </c>
      <c r="ED68" s="116">
        <v>380.515869140625</v>
      </c>
      <c r="EE68" s="118">
        <v>837.47503662109375</v>
      </c>
      <c r="EF68" s="119">
        <v>2.2008938789367676</v>
      </c>
      <c r="EG68" s="115">
        <v>427.21868896484375</v>
      </c>
      <c r="EH68" s="116">
        <v>930.81500244140625</v>
      </c>
      <c r="EI68" s="117">
        <v>2.1787786483764648</v>
      </c>
      <c r="EJ68" s="116">
        <v>442.0147705078125</v>
      </c>
      <c r="EK68" s="116">
        <v>1031.898681640625</v>
      </c>
      <c r="EL68" s="117">
        <v>2.3345344066619873</v>
      </c>
      <c r="EM68" s="116">
        <v>492.96530151367187</v>
      </c>
      <c r="EN68" s="116">
        <v>1140.945068359375</v>
      </c>
      <c r="EO68" s="117">
        <v>2.314453125</v>
      </c>
      <c r="EP68" s="116">
        <v>526.90692138671875</v>
      </c>
      <c r="EQ68" s="116">
        <v>1247.010986328125</v>
      </c>
      <c r="ER68" s="117">
        <v>2.3666627407073975</v>
      </c>
      <c r="ES68" s="116">
        <v>614.288330078125</v>
      </c>
      <c r="ET68" s="116">
        <v>1401.5498046875</v>
      </c>
      <c r="EU68" s="117">
        <v>2.2815830707550049</v>
      </c>
      <c r="EV68" s="116">
        <v>662.25286865234375</v>
      </c>
      <c r="EW68" s="116">
        <v>1527.9189453125</v>
      </c>
      <c r="EX68" s="117">
        <v>2.3071534633636475</v>
      </c>
      <c r="EY68" s="116">
        <v>703.66448974609375</v>
      </c>
      <c r="EZ68" s="116">
        <v>1666.32421875</v>
      </c>
      <c r="FA68" s="117">
        <v>2.3680663108825684</v>
      </c>
      <c r="FB68" s="116">
        <v>742.1673583984375</v>
      </c>
      <c r="FC68" s="116">
        <v>1812.0980224609375</v>
      </c>
      <c r="FD68" s="117">
        <v>2.4416298866271973</v>
      </c>
      <c r="FE68" s="116">
        <v>824.8714599609375</v>
      </c>
      <c r="FF68" s="116">
        <v>1948.944091796875</v>
      </c>
      <c r="FG68" s="117">
        <v>2.3627245426177979</v>
      </c>
      <c r="FH68" s="116">
        <v>905.75885009765625</v>
      </c>
      <c r="FI68" s="116">
        <v>2096.314208984375</v>
      </c>
      <c r="FJ68" s="117">
        <v>2.3144285678863525</v>
      </c>
      <c r="FK68" s="116">
        <v>1052.596435546875</v>
      </c>
      <c r="FL68" s="116">
        <v>2291.321533203125</v>
      </c>
      <c r="FM68" s="117">
        <v>2.176828145980835</v>
      </c>
      <c r="FN68" s="116">
        <v>1246.800048828125</v>
      </c>
      <c r="FO68" s="116">
        <v>2556.955322265625</v>
      </c>
      <c r="FP68" s="117">
        <v>2.050814151763916</v>
      </c>
      <c r="FQ68" s="116">
        <v>1393.204345703125</v>
      </c>
      <c r="FR68" s="116">
        <v>2841.211669921875</v>
      </c>
      <c r="FS68" s="117">
        <v>2.0393359661102295</v>
      </c>
      <c r="FT68" s="116">
        <v>1533.895751953125</v>
      </c>
      <c r="FU68" s="116">
        <v>3085.260986328125</v>
      </c>
      <c r="FV68" s="117">
        <v>2.0113890171051025</v>
      </c>
      <c r="FW68" s="116">
        <v>1666.9149169921875</v>
      </c>
      <c r="FX68" s="116">
        <v>3412.884033203125</v>
      </c>
      <c r="FY68" s="117">
        <v>2.0474255084991455</v>
      </c>
      <c r="FZ68" s="116">
        <v>1815.7503662109375</v>
      </c>
      <c r="GA68" s="116">
        <v>3817.0810546875</v>
      </c>
      <c r="GB68" s="117">
        <v>2.102205753326416</v>
      </c>
      <c r="GC68" s="116">
        <v>2096.09814453125</v>
      </c>
      <c r="GD68" s="116">
        <v>4324.62939453125</v>
      </c>
      <c r="GE68" s="117">
        <v>2.063180685043335</v>
      </c>
      <c r="GF68" s="116">
        <v>2340.179931640625</v>
      </c>
      <c r="GG68" s="116">
        <v>4976.2587890625</v>
      </c>
      <c r="GH68" s="117">
        <v>2.1264429092407227</v>
      </c>
      <c r="GI68" s="116">
        <v>2694.822021484375</v>
      </c>
      <c r="GJ68" s="116">
        <v>5711.3408203125</v>
      </c>
      <c r="GK68" s="117">
        <v>2.1193759441375732</v>
      </c>
      <c r="GL68" s="116">
        <v>3311.889404296875</v>
      </c>
      <c r="GM68" s="116">
        <v>6290.45361328125</v>
      </c>
      <c r="GN68" s="117">
        <v>1.8993549346923828</v>
      </c>
      <c r="GO68" s="116">
        <v>3940.037109375</v>
      </c>
      <c r="GP68" s="116">
        <v>7274.23046875</v>
      </c>
      <c r="GQ68" s="117">
        <v>1.8462339639663696</v>
      </c>
      <c r="GR68" s="116">
        <v>4167.32275390625</v>
      </c>
      <c r="GS68" s="116">
        <v>8231.837890625</v>
      </c>
      <c r="GT68" s="117">
        <v>1.975330114364624</v>
      </c>
      <c r="GU68" s="116">
        <v>4830.3544921875</v>
      </c>
      <c r="GV68" s="116">
        <v>9173.08203125</v>
      </c>
      <c r="GW68" s="117">
        <v>1.8990494012832642</v>
      </c>
      <c r="GX68" s="116">
        <v>5755.62060546875</v>
      </c>
      <c r="GY68" s="116">
        <v>10231.39453125</v>
      </c>
      <c r="GZ68" s="117">
        <v>1.7776353359222412</v>
      </c>
      <c r="HA68" s="116">
        <v>6681.767578125</v>
      </c>
      <c r="HB68" s="116">
        <v>11597.404296875</v>
      </c>
      <c r="HC68" s="117">
        <v>1.7356791496276855</v>
      </c>
      <c r="HD68" s="116">
        <v>7040.72021484375</v>
      </c>
      <c r="HE68" s="116">
        <v>13123.138671875</v>
      </c>
      <c r="HF68" s="117">
        <v>1.8638914823532104</v>
      </c>
      <c r="HG68" s="116">
        <v>7387.37451171875</v>
      </c>
      <c r="HH68" s="116">
        <v>13918.2822265625</v>
      </c>
      <c r="HI68" s="117">
        <v>1.8840634822845459</v>
      </c>
      <c r="HJ68" s="116">
        <v>7800.3037109375</v>
      </c>
      <c r="HK68" s="116">
        <v>14805.2109375</v>
      </c>
      <c r="HL68" s="117">
        <v>1.8980300426483154</v>
      </c>
      <c r="HM68" s="116">
        <v>8168.26025390625</v>
      </c>
      <c r="HN68" s="116">
        <v>15572.2099609375</v>
      </c>
      <c r="HO68" s="117">
        <v>1.9064291715621948</v>
      </c>
      <c r="HP68" s="116">
        <v>8495.01953125</v>
      </c>
      <c r="HQ68" s="116">
        <v>16090.4677734375</v>
      </c>
      <c r="HR68" s="117">
        <v>1.8941060304641724</v>
      </c>
      <c r="HS68" s="116">
        <v>8860.96484375</v>
      </c>
      <c r="HT68" s="116">
        <v>16678.8515625</v>
      </c>
      <c r="HU68" s="117">
        <v>1.8822839260101318</v>
      </c>
      <c r="HV68" s="116">
        <v>9284.513671875</v>
      </c>
      <c r="HW68" s="116">
        <v>17631.001953125</v>
      </c>
      <c r="HX68" s="117">
        <v>1.8989688158035278</v>
      </c>
      <c r="HY68" s="116">
        <v>9820.0732421875</v>
      </c>
      <c r="HZ68" s="116">
        <v>18676.12890625</v>
      </c>
      <c r="IA68" s="117">
        <v>1.9018319845199585</v>
      </c>
      <c r="IB68" s="116">
        <v>10248.775390625</v>
      </c>
      <c r="IC68" s="116">
        <v>19290.884765625</v>
      </c>
      <c r="ID68" s="117">
        <v>1.8822624683380127</v>
      </c>
      <c r="IE68" s="116">
        <v>10525.90234375</v>
      </c>
      <c r="IF68" s="116">
        <v>19690.0078125</v>
      </c>
      <c r="IG68" s="117">
        <v>1.8706241846084595</v>
      </c>
      <c r="IH68" s="116">
        <v>10672.4052734375</v>
      </c>
      <c r="II68" s="116">
        <v>20010.373046875</v>
      </c>
      <c r="IJ68" s="117">
        <v>1.8749637603759766</v>
      </c>
      <c r="IK68" s="116">
        <v>10794.0126953125</v>
      </c>
      <c r="IL68" s="116">
        <v>20264.345703125</v>
      </c>
      <c r="IM68" s="117">
        <v>1.8773690462112427</v>
      </c>
      <c r="IN68" s="115">
        <v>11111.5234375</v>
      </c>
      <c r="IO68" s="116">
        <v>20861.486328125</v>
      </c>
      <c r="IP68" s="117">
        <v>1.8774640560150146</v>
      </c>
      <c r="IQ68" s="116">
        <v>11448.3056640625</v>
      </c>
      <c r="IR68" s="116">
        <v>21261.4453125</v>
      </c>
      <c r="IS68" s="117">
        <v>1.8571696281433105</v>
      </c>
      <c r="IT68" s="116">
        <v>11700.75390625</v>
      </c>
      <c r="IU68" s="116">
        <v>21902.033203125</v>
      </c>
      <c r="IV68" s="117">
        <v>1.8718479871749878</v>
      </c>
      <c r="IW68" s="116">
        <v>12047.228515625</v>
      </c>
      <c r="IX68" s="116">
        <v>22514.666015625</v>
      </c>
      <c r="IY68" s="117">
        <v>1.8688668012619019</v>
      </c>
      <c r="IZ68" s="116">
        <v>12398.9521484375</v>
      </c>
      <c r="JA68" s="116">
        <v>23380.375</v>
      </c>
      <c r="JB68" s="117">
        <v>1.8856734037399292</v>
      </c>
      <c r="JC68" s="116">
        <v>12847.9208984375</v>
      </c>
      <c r="JD68" s="116">
        <v>24166.47265625</v>
      </c>
      <c r="JE68" s="117">
        <v>1.8809636831283569</v>
      </c>
      <c r="JF68" s="116">
        <v>13403.6611328125</v>
      </c>
      <c r="JG68" s="116">
        <v>24896.765625</v>
      </c>
      <c r="JH68" s="117">
        <v>1.8574601411819458</v>
      </c>
      <c r="JI68" s="116">
        <v>13907.3671875</v>
      </c>
      <c r="JJ68" s="116">
        <v>25674.564453125</v>
      </c>
      <c r="JK68" s="117">
        <v>1.8461124897003174</v>
      </c>
      <c r="JL68" s="116">
        <v>14325.9697265625</v>
      </c>
      <c r="JM68" s="116">
        <v>27041.203125</v>
      </c>
      <c r="JN68" s="117">
        <v>1.8875652551651001</v>
      </c>
      <c r="JO68" s="116">
        <v>14738.01953125</v>
      </c>
      <c r="JP68" s="116">
        <v>27799.89453125</v>
      </c>
      <c r="JQ68" s="117">
        <v>1.8862707614898682</v>
      </c>
      <c r="JR68" s="116">
        <v>15162.576171875</v>
      </c>
      <c r="JS68" s="116">
        <v>28274.79296875</v>
      </c>
      <c r="JT68" s="117">
        <v>1.8647749423980713</v>
      </c>
      <c r="JU68" s="116">
        <v>16109.7021484375</v>
      </c>
      <c r="JV68" s="116">
        <v>30043.328125</v>
      </c>
      <c r="JW68" s="117">
        <v>1.8649213314056396</v>
      </c>
      <c r="JX68" s="116">
        <v>16712.85546875</v>
      </c>
      <c r="JY68" s="116">
        <v>31219.37109375</v>
      </c>
      <c r="JZ68" s="117">
        <v>1.8679854869842529</v>
      </c>
      <c r="KA68" s="116">
        <v>16956.947265625</v>
      </c>
      <c r="KB68" s="116">
        <v>31904.31640625</v>
      </c>
      <c r="KC68" s="117">
        <v>1.8814893960952759</v>
      </c>
      <c r="KD68" s="116">
        <v>17419.51171875</v>
      </c>
      <c r="KE68" s="116">
        <v>31660.625</v>
      </c>
      <c r="KF68" s="117">
        <v>1.8175380229949951</v>
      </c>
      <c r="KG68" s="116">
        <v>17921.451171875</v>
      </c>
      <c r="KH68" s="116">
        <v>32735.595703125</v>
      </c>
      <c r="KI68" s="117">
        <v>1.8266152143478394</v>
      </c>
      <c r="KJ68" s="116">
        <v>18302.98828125</v>
      </c>
      <c r="KK68" s="116">
        <v>33896.64453125</v>
      </c>
      <c r="KL68" s="117">
        <v>1.851973295211792</v>
      </c>
      <c r="KM68" s="116">
        <v>18715.740234375</v>
      </c>
      <c r="KN68" s="116">
        <v>34470.04296875</v>
      </c>
      <c r="KO68" s="117">
        <v>1.8417675495147705</v>
      </c>
      <c r="KP68" s="116">
        <v>19074.763671875</v>
      </c>
      <c r="KQ68" s="116">
        <v>34521.24609375</v>
      </c>
      <c r="KR68" s="117">
        <v>1.809786319732666</v>
      </c>
      <c r="KS68" s="116">
        <v>19457.462890625</v>
      </c>
      <c r="KT68" s="116">
        <v>34868.21484375</v>
      </c>
      <c r="KU68" s="117">
        <v>1.792022705078125</v>
      </c>
      <c r="KV68" s="134">
        <v>3.4330039024353027</v>
      </c>
      <c r="KW68" s="135">
        <v>3.3277866840362549</v>
      </c>
      <c r="KX68" s="135">
        <v>2.8423967361450195</v>
      </c>
      <c r="KY68" s="135">
        <v>2.8551020622253418</v>
      </c>
      <c r="KZ68" s="135">
        <v>2.0184445381164551</v>
      </c>
      <c r="LA68" s="135">
        <v>2.1357791423797607</v>
      </c>
      <c r="LB68" s="135">
        <v>2.2984344959259033</v>
      </c>
      <c r="LC68" s="135">
        <v>2.0230274200439453</v>
      </c>
      <c r="LD68" s="135">
        <v>1.864013671875</v>
      </c>
      <c r="LE68" s="135">
        <v>1.8768073320388794</v>
      </c>
      <c r="LF68" s="135">
        <v>1.8655081987380981</v>
      </c>
      <c r="LG68" s="135">
        <v>1.8244329690933228</v>
      </c>
      <c r="LH68" s="135">
        <f t="shared" si="0"/>
        <v>3.2010624408721924</v>
      </c>
      <c r="LI68" s="135">
        <f t="shared" si="1"/>
        <v>2.4367733001708984</v>
      </c>
      <c r="LJ68" s="135">
        <f t="shared" si="2"/>
        <v>2.0803136825561523</v>
      </c>
      <c r="LK68" s="144">
        <f t="shared" si="3"/>
        <v>1.8555828332901001</v>
      </c>
    </row>
    <row r="69" spans="1:323" ht="15" customHeight="1">
      <c r="A69" s="114">
        <v>55</v>
      </c>
      <c r="B69" s="115">
        <v>427.6368408203125</v>
      </c>
      <c r="C69" s="116">
        <v>1422.806396484375</v>
      </c>
      <c r="D69" s="117">
        <v>3.3271369934082031</v>
      </c>
      <c r="E69" s="116">
        <v>450.31063842773437</v>
      </c>
      <c r="F69" s="116">
        <v>1596.794921875</v>
      </c>
      <c r="G69" s="117">
        <v>3.545985221862793</v>
      </c>
      <c r="H69" s="116">
        <v>552.27630615234375</v>
      </c>
      <c r="I69" s="116">
        <v>1830.9658203125</v>
      </c>
      <c r="J69" s="117">
        <v>3.3153076171875</v>
      </c>
      <c r="K69" s="116">
        <v>581.95147705078125</v>
      </c>
      <c r="L69" s="116">
        <v>2091.36181640625</v>
      </c>
      <c r="M69" s="117">
        <v>3.5937047004699707</v>
      </c>
      <c r="N69" s="116">
        <v>774.406494140625</v>
      </c>
      <c r="O69" s="116">
        <v>2663.467041015625</v>
      </c>
      <c r="P69" s="117">
        <v>3.4393656253814697</v>
      </c>
      <c r="Q69" s="116">
        <v>1039.13916015625</v>
      </c>
      <c r="R69" s="116">
        <v>3200.685302734375</v>
      </c>
      <c r="S69" s="117">
        <v>3.0801315307617187</v>
      </c>
      <c r="T69" s="116">
        <v>1299.4844970703125</v>
      </c>
      <c r="U69" s="116">
        <v>4150.75244140625</v>
      </c>
      <c r="V69" s="117">
        <v>3.1941530704498291</v>
      </c>
      <c r="W69" s="116">
        <v>1818.9886474609375</v>
      </c>
      <c r="X69" s="116">
        <v>5418.4287109375</v>
      </c>
      <c r="Y69" s="117">
        <v>2.9788138866424561</v>
      </c>
      <c r="Z69" s="116">
        <v>1917.4046630859375</v>
      </c>
      <c r="AA69" s="116">
        <v>5520.4599609375</v>
      </c>
      <c r="AB69" s="117">
        <v>2.8791313171386719</v>
      </c>
      <c r="AC69" s="116">
        <v>1954.2889404296875</v>
      </c>
      <c r="AD69" s="116">
        <v>5799.7119140625</v>
      </c>
      <c r="AE69" s="117">
        <v>2.9676840305328369</v>
      </c>
      <c r="AF69" s="116">
        <v>2113.56884765625</v>
      </c>
      <c r="AG69" s="116">
        <v>6532.0634765625</v>
      </c>
      <c r="AH69" s="117">
        <v>3.0905373096466064</v>
      </c>
      <c r="AI69" s="116">
        <v>2600.65234375</v>
      </c>
      <c r="AJ69" s="116">
        <v>7360.1279296875</v>
      </c>
      <c r="AK69" s="117">
        <v>2.8301084041595459</v>
      </c>
      <c r="AL69" s="116">
        <v>2873.838134765625</v>
      </c>
      <c r="AM69" s="116">
        <v>7810.548828125</v>
      </c>
      <c r="AN69" s="117">
        <v>2.7178108692169189</v>
      </c>
      <c r="AO69" s="116">
        <v>3489.54736328125</v>
      </c>
      <c r="AP69" s="116">
        <v>9094.6767578125</v>
      </c>
      <c r="AQ69" s="117">
        <v>2.6062626838684082</v>
      </c>
      <c r="AR69" s="116">
        <v>3354.286376953125</v>
      </c>
      <c r="AS69" s="116">
        <v>9325.1103515625</v>
      </c>
      <c r="AT69" s="117">
        <v>2.7800579071044922</v>
      </c>
      <c r="AU69" s="116">
        <v>3581.194091796875</v>
      </c>
      <c r="AV69" s="116">
        <v>9999.78125</v>
      </c>
      <c r="AW69" s="117">
        <v>2.7923035621643066</v>
      </c>
      <c r="AX69" s="116">
        <v>3959.533935546875</v>
      </c>
      <c r="AY69" s="116">
        <v>10705.6123046875</v>
      </c>
      <c r="AZ69" s="117">
        <v>2.7037556171417236</v>
      </c>
      <c r="BA69" s="116">
        <v>4148.44482421875</v>
      </c>
      <c r="BB69" s="116">
        <v>10670.6162109375</v>
      </c>
      <c r="BC69" s="117">
        <v>2.5721967220306396</v>
      </c>
      <c r="BD69" s="116">
        <v>3707.787841796875</v>
      </c>
      <c r="BE69" s="116">
        <v>9957.7734375</v>
      </c>
      <c r="BF69" s="117">
        <v>2.6856372356414795</v>
      </c>
      <c r="BG69" s="116">
        <v>3114.755859375</v>
      </c>
      <c r="BH69" s="116">
        <v>9165.1982421875</v>
      </c>
      <c r="BI69" s="117">
        <v>2.9425094127655029</v>
      </c>
      <c r="BJ69" s="116">
        <v>2792.15771484375</v>
      </c>
      <c r="BK69" s="116">
        <v>8949.41796875</v>
      </c>
      <c r="BL69" s="117">
        <v>3.205197811126709</v>
      </c>
      <c r="BM69" s="116">
        <v>2797.22998046875</v>
      </c>
      <c r="BN69" s="116">
        <v>8229.1083984375</v>
      </c>
      <c r="BO69" s="117">
        <v>2.9418776035308838</v>
      </c>
      <c r="BP69" s="116">
        <v>2417.587646484375</v>
      </c>
      <c r="BQ69" s="116">
        <v>8045.517578125</v>
      </c>
      <c r="BR69" s="117">
        <v>3.327911376953125</v>
      </c>
      <c r="BS69" s="116">
        <v>3097.783447265625</v>
      </c>
      <c r="BT69" s="116">
        <v>8837.630859375</v>
      </c>
      <c r="BU69" s="117">
        <v>2.8528885841369629</v>
      </c>
      <c r="BV69" s="116">
        <v>3776.364501953125</v>
      </c>
      <c r="BW69" s="116">
        <v>10715.33203125</v>
      </c>
      <c r="BX69" s="117">
        <v>2.8374729156494141</v>
      </c>
      <c r="BY69" s="116">
        <v>4203.09375</v>
      </c>
      <c r="BZ69" s="116">
        <v>11747.30078125</v>
      </c>
      <c r="CA69" s="117">
        <v>2.7949175834655762</v>
      </c>
      <c r="CB69" s="116">
        <v>5285.75390625</v>
      </c>
      <c r="CC69" s="116">
        <v>12460.2685546875</v>
      </c>
      <c r="CD69" s="117">
        <v>2.357330322265625</v>
      </c>
      <c r="CE69" s="116">
        <v>4713.3876953125</v>
      </c>
      <c r="CF69" s="116">
        <v>11421.4140625</v>
      </c>
      <c r="CG69" s="117">
        <v>2.4231858253479004</v>
      </c>
      <c r="CH69" s="116">
        <v>6066.6279296875</v>
      </c>
      <c r="CI69" s="116">
        <v>14810.712890625</v>
      </c>
      <c r="CJ69" s="117">
        <v>2.4413418769836426</v>
      </c>
      <c r="CK69" s="116">
        <v>9138.0810546875</v>
      </c>
      <c r="CL69" s="116">
        <v>19249.728515625</v>
      </c>
      <c r="CM69" s="117">
        <v>2.1065394878387451</v>
      </c>
      <c r="CN69" s="116">
        <v>11669.0234375</v>
      </c>
      <c r="CO69" s="116">
        <v>22758.525390625</v>
      </c>
      <c r="CP69" s="117">
        <v>1.9503368139266968</v>
      </c>
      <c r="CQ69" s="116">
        <v>15935.7587890625</v>
      </c>
      <c r="CR69" s="116">
        <v>27309.865234375</v>
      </c>
      <c r="CS69" s="117">
        <v>1.7137473821640015</v>
      </c>
      <c r="CT69" s="116">
        <v>28423.81640625</v>
      </c>
      <c r="CU69" s="116">
        <v>48874.6796875</v>
      </c>
      <c r="CV69" s="117">
        <v>1.7194974422454834</v>
      </c>
      <c r="CW69" s="116">
        <v>39995.1640625</v>
      </c>
      <c r="CX69" s="116">
        <v>76715.359375</v>
      </c>
      <c r="CY69" s="117">
        <v>1.9181158542633057</v>
      </c>
      <c r="CZ69" s="116">
        <v>50970.78515625</v>
      </c>
      <c r="DA69" s="116">
        <v>102140.484375</v>
      </c>
      <c r="DB69" s="117">
        <v>2.0039024353027344</v>
      </c>
      <c r="DC69" s="116">
        <v>90598.40625</v>
      </c>
      <c r="DD69" s="116">
        <v>169552.046875</v>
      </c>
      <c r="DE69" s="117">
        <v>1.8714683055877686</v>
      </c>
      <c r="DF69" s="116">
        <v>173.36285400390625</v>
      </c>
      <c r="DG69" s="116">
        <v>326.92190551757813</v>
      </c>
      <c r="DH69" s="117">
        <v>1.8857667446136475</v>
      </c>
      <c r="DI69" s="116">
        <v>202.53533935546875</v>
      </c>
      <c r="DJ69" s="116">
        <v>380.98452758789063</v>
      </c>
      <c r="DK69" s="117">
        <v>1.8810768127441406</v>
      </c>
      <c r="DL69" s="116">
        <v>237.26950073242187</v>
      </c>
      <c r="DM69" s="116">
        <v>487.61965942382812</v>
      </c>
      <c r="DN69" s="117">
        <v>2.0551300048828125</v>
      </c>
      <c r="DO69" s="116">
        <v>277.94070434570312</v>
      </c>
      <c r="DP69" s="116">
        <v>576.38165283203125</v>
      </c>
      <c r="DQ69" s="117">
        <v>2.0737576484680176</v>
      </c>
      <c r="DR69" s="116">
        <v>285.30001831054687</v>
      </c>
      <c r="DS69" s="116">
        <v>586.88580322265625</v>
      </c>
      <c r="DT69" s="117">
        <v>2.0570828914642334</v>
      </c>
      <c r="DU69" s="116">
        <v>297.4879150390625</v>
      </c>
      <c r="DV69" s="116">
        <v>633.3140869140625</v>
      </c>
      <c r="DW69" s="117">
        <v>2.128873348236084</v>
      </c>
      <c r="DX69" s="116">
        <v>313.05667114257812</v>
      </c>
      <c r="DY69" s="116">
        <v>687.481689453125</v>
      </c>
      <c r="DZ69" s="117">
        <v>2.1960294246673584</v>
      </c>
      <c r="EA69" s="116">
        <v>350.61663818359375</v>
      </c>
      <c r="EB69" s="116">
        <v>743.24359130859375</v>
      </c>
      <c r="EC69" s="117">
        <v>2.1198184490203857</v>
      </c>
      <c r="ED69" s="116">
        <v>388.6822509765625</v>
      </c>
      <c r="EE69" s="118">
        <v>847.5394287109375</v>
      </c>
      <c r="EF69" s="119">
        <v>2.1805458068847656</v>
      </c>
      <c r="EG69" s="115">
        <v>436.03640747070312</v>
      </c>
      <c r="EH69" s="116">
        <v>941.90869140625</v>
      </c>
      <c r="EI69" s="117">
        <v>2.1601605415344238</v>
      </c>
      <c r="EJ69" s="116">
        <v>451.10015869140625</v>
      </c>
      <c r="EK69" s="116">
        <v>1044.9068603515625</v>
      </c>
      <c r="EL69" s="117">
        <v>2.3163521289825439</v>
      </c>
      <c r="EM69" s="116">
        <v>502.86026000976562</v>
      </c>
      <c r="EN69" s="116">
        <v>1155.2354736328125</v>
      </c>
      <c r="EO69" s="117">
        <v>2.2973289489746094</v>
      </c>
      <c r="EP69" s="116">
        <v>537.69671630859375</v>
      </c>
      <c r="EQ69" s="116">
        <v>1262.89453125</v>
      </c>
      <c r="ER69" s="117">
        <v>2.3487117290496826</v>
      </c>
      <c r="ES69" s="116">
        <v>628.17681884765625</v>
      </c>
      <c r="ET69" s="116">
        <v>1418.89111328125</v>
      </c>
      <c r="EU69" s="117">
        <v>2.2587447166442871</v>
      </c>
      <c r="EV69" s="116">
        <v>677.74005126953125</v>
      </c>
      <c r="EW69" s="116">
        <v>1546.98486328125</v>
      </c>
      <c r="EX69" s="117">
        <v>2.2825636863708496</v>
      </c>
      <c r="EY69" s="116">
        <v>718.48583984375</v>
      </c>
      <c r="EZ69" s="116">
        <v>1687.5535888671875</v>
      </c>
      <c r="FA69" s="117">
        <v>2.3487639427185059</v>
      </c>
      <c r="FB69" s="116">
        <v>758.442138671875</v>
      </c>
      <c r="FC69" s="116">
        <v>1835.6953125</v>
      </c>
      <c r="FD69" s="117">
        <v>2.4203498363494873</v>
      </c>
      <c r="FE69" s="116">
        <v>844.21575927734375</v>
      </c>
      <c r="FF69" s="116">
        <v>1973.71044921875</v>
      </c>
      <c r="FG69" s="117">
        <v>2.3379218578338623</v>
      </c>
      <c r="FH69" s="116">
        <v>928.0556640625</v>
      </c>
      <c r="FI69" s="116">
        <v>2122.524658203125</v>
      </c>
      <c r="FJ69" s="117">
        <v>2.2870662212371826</v>
      </c>
      <c r="FK69" s="116">
        <v>1079.6776123046875</v>
      </c>
      <c r="FL69" s="116">
        <v>2318.5498046875</v>
      </c>
      <c r="FM69" s="117">
        <v>2.1474463939666748</v>
      </c>
      <c r="FN69" s="116">
        <v>1279.632568359375</v>
      </c>
      <c r="FO69" s="116">
        <v>2585.706298828125</v>
      </c>
      <c r="FP69" s="117">
        <v>2.0206630229949951</v>
      </c>
      <c r="FQ69" s="116">
        <v>1427.1678466796875</v>
      </c>
      <c r="FR69" s="116">
        <v>2873.014404296875</v>
      </c>
      <c r="FS69" s="117">
        <v>2.0130879878997803</v>
      </c>
      <c r="FT69" s="116">
        <v>1571.884033203125</v>
      </c>
      <c r="FU69" s="116">
        <v>3119.315185546875</v>
      </c>
      <c r="FV69" s="117">
        <v>1.9844435453414917</v>
      </c>
      <c r="FW69" s="116">
        <v>1704.4375</v>
      </c>
      <c r="FX69" s="116">
        <v>3451.26904296875</v>
      </c>
      <c r="FY69" s="117">
        <v>2.0248727798461914</v>
      </c>
      <c r="FZ69" s="116">
        <v>1857.323486328125</v>
      </c>
      <c r="GA69" s="116">
        <v>3861.094970703125</v>
      </c>
      <c r="GB69" s="117">
        <v>2.0788488388061523</v>
      </c>
      <c r="GC69" s="116">
        <v>2141.953125</v>
      </c>
      <c r="GD69" s="116">
        <v>4373.64453125</v>
      </c>
      <c r="GE69" s="117">
        <v>2.0418956279754639</v>
      </c>
      <c r="GF69" s="116">
        <v>2388.6025390625</v>
      </c>
      <c r="GG69" s="116">
        <v>5034.302734375</v>
      </c>
      <c r="GH69" s="117">
        <v>2.1076352596282959</v>
      </c>
      <c r="GI69" s="116">
        <v>2752.054931640625</v>
      </c>
      <c r="GJ69" s="116">
        <v>5777.74169921875</v>
      </c>
      <c r="GK69" s="117">
        <v>2.0994281768798828</v>
      </c>
      <c r="GL69" s="116">
        <v>3381.524658203125</v>
      </c>
      <c r="GM69" s="116">
        <v>6355.87109375</v>
      </c>
      <c r="GN69" s="117">
        <v>1.8795874118804932</v>
      </c>
      <c r="GO69" s="116">
        <v>4009.000244140625</v>
      </c>
      <c r="GP69" s="116">
        <v>7347.54296875</v>
      </c>
      <c r="GQ69" s="117">
        <v>1.8327618837356567</v>
      </c>
      <c r="GR69" s="116">
        <v>4247.25390625</v>
      </c>
      <c r="GS69" s="116">
        <v>8321.2763671875</v>
      </c>
      <c r="GT69" s="117">
        <v>1.9592132568359375</v>
      </c>
      <c r="GU69" s="116">
        <v>4924.6650390625</v>
      </c>
      <c r="GV69" s="116">
        <v>9268.54296875</v>
      </c>
      <c r="GW69" s="117">
        <v>1.8820656538009644</v>
      </c>
      <c r="GX69" s="116">
        <v>5853.83251953125</v>
      </c>
      <c r="GY69" s="116">
        <v>10329.7490234375</v>
      </c>
      <c r="GZ69" s="117">
        <v>1.7646130323410034</v>
      </c>
      <c r="HA69" s="116">
        <v>6804.04931640625</v>
      </c>
      <c r="HB69" s="116">
        <v>11705.2705078125</v>
      </c>
      <c r="HC69" s="117">
        <v>1.7203388214111328</v>
      </c>
      <c r="HD69" s="116">
        <v>7149.0283203125</v>
      </c>
      <c r="HE69" s="116">
        <v>13257.1015625</v>
      </c>
      <c r="HF69" s="117">
        <v>1.8543920516967773</v>
      </c>
      <c r="HG69" s="116">
        <v>7466.58447265625</v>
      </c>
      <c r="HH69" s="116">
        <v>14062.5283203125</v>
      </c>
      <c r="HI69" s="117">
        <v>1.8833950757980347</v>
      </c>
      <c r="HJ69" s="116">
        <v>7970.326171875</v>
      </c>
      <c r="HK69" s="116">
        <v>14958.986328125</v>
      </c>
      <c r="HL69" s="117">
        <v>1.8768348693847656</v>
      </c>
      <c r="HM69" s="116">
        <v>8335.8330078125</v>
      </c>
      <c r="HN69" s="116">
        <v>15734.8779296875</v>
      </c>
      <c r="HO69" s="117">
        <v>1.8876191377639771</v>
      </c>
      <c r="HP69" s="116">
        <v>8674.5517578125</v>
      </c>
      <c r="HQ69" s="116">
        <v>16257.265625</v>
      </c>
      <c r="HR69" s="117">
        <v>1.8741332292556763</v>
      </c>
      <c r="HS69" s="116">
        <v>9018.990234375</v>
      </c>
      <c r="HT69" s="116">
        <v>16850.818359375</v>
      </c>
      <c r="HU69" s="117">
        <v>1.8683708906173706</v>
      </c>
      <c r="HV69" s="116">
        <v>9463.9599609375</v>
      </c>
      <c r="HW69" s="116">
        <v>17814.453125</v>
      </c>
      <c r="HX69" s="117">
        <v>1.8823466300964355</v>
      </c>
      <c r="HY69" s="116">
        <v>9991.0849609375</v>
      </c>
      <c r="HZ69" s="116">
        <v>18871.017578125</v>
      </c>
      <c r="IA69" s="117">
        <v>1.8887856006622314</v>
      </c>
      <c r="IB69" s="116">
        <v>10427.259765625</v>
      </c>
      <c r="IC69" s="116">
        <v>19489.84375</v>
      </c>
      <c r="ID69" s="117">
        <v>1.869124174118042</v>
      </c>
      <c r="IE69" s="116">
        <v>10710.3134765625</v>
      </c>
      <c r="IF69" s="116">
        <v>19891.609375</v>
      </c>
      <c r="IG69" s="117">
        <v>1.85723876953125</v>
      </c>
      <c r="IH69" s="116">
        <v>10855.4345703125</v>
      </c>
      <c r="II69" s="116">
        <v>20215.83203125</v>
      </c>
      <c r="IJ69" s="117">
        <v>1.8622775077819824</v>
      </c>
      <c r="IK69" s="116">
        <v>10980.853515625</v>
      </c>
      <c r="IL69" s="116">
        <v>20472.724609375</v>
      </c>
      <c r="IM69" s="117">
        <v>1.8644019365310669</v>
      </c>
      <c r="IN69" s="115">
        <v>11313.302734375</v>
      </c>
      <c r="IO69" s="116">
        <v>21075.908203125</v>
      </c>
      <c r="IP69" s="117">
        <v>1.862931489944458</v>
      </c>
      <c r="IQ69" s="116">
        <v>11638.19140625</v>
      </c>
      <c r="IR69" s="116">
        <v>21477.419921875</v>
      </c>
      <c r="IS69" s="117">
        <v>1.8454259634017944</v>
      </c>
      <c r="IT69" s="116">
        <v>11909.1201171875</v>
      </c>
      <c r="IU69" s="116">
        <v>22126.4296875</v>
      </c>
      <c r="IV69" s="117">
        <v>1.8579399585723877</v>
      </c>
      <c r="IW69" s="116">
        <v>12258.802734375</v>
      </c>
      <c r="IX69" s="116">
        <v>22744.919921875</v>
      </c>
      <c r="IY69" s="117">
        <v>1.8553948402404785</v>
      </c>
      <c r="IZ69" s="116">
        <v>12610.9990234375</v>
      </c>
      <c r="JA69" s="116">
        <v>23622.056640625</v>
      </c>
      <c r="JB69" s="117">
        <v>1.873131275177002</v>
      </c>
      <c r="JC69" s="116">
        <v>13063.1533203125</v>
      </c>
      <c r="JD69" s="116">
        <v>24415.60546875</v>
      </c>
      <c r="JE69" s="117">
        <v>1.8690438270568848</v>
      </c>
      <c r="JF69" s="116">
        <v>13615.890625</v>
      </c>
      <c r="JG69" s="116">
        <v>25149.80859375</v>
      </c>
      <c r="JH69" s="117">
        <v>1.8470923900604248</v>
      </c>
      <c r="JI69" s="116">
        <v>14112.68359375</v>
      </c>
      <c r="JJ69" s="116">
        <v>25933.775390625</v>
      </c>
      <c r="JK69" s="117">
        <v>1.837621808052063</v>
      </c>
      <c r="JL69" s="116">
        <v>14559.9033203125</v>
      </c>
      <c r="JM69" s="116">
        <v>27321.169921875</v>
      </c>
      <c r="JN69" s="117">
        <v>1.8764663934707642</v>
      </c>
      <c r="JO69" s="116">
        <v>14970.9482421875</v>
      </c>
      <c r="JP69" s="116">
        <v>28087.55859375</v>
      </c>
      <c r="JQ69" s="117">
        <v>1.8761376142501831</v>
      </c>
      <c r="JR69" s="116">
        <v>15404.8427734375</v>
      </c>
      <c r="JS69" s="116">
        <v>28563.490234375</v>
      </c>
      <c r="JT69" s="117">
        <v>1.8541890382766724</v>
      </c>
      <c r="JU69" s="116">
        <v>16376.126953125</v>
      </c>
      <c r="JV69" s="116">
        <v>30350.025390625</v>
      </c>
      <c r="JW69" s="117">
        <v>1.853309154510498</v>
      </c>
      <c r="JX69" s="116">
        <v>16973.681640625</v>
      </c>
      <c r="JY69" s="116">
        <v>31538.7578125</v>
      </c>
      <c r="JZ69" s="117">
        <v>1.8580976724624634</v>
      </c>
      <c r="KA69" s="116">
        <v>17198.9375</v>
      </c>
      <c r="KB69" s="116">
        <v>32233.779296875</v>
      </c>
      <c r="KC69" s="117">
        <v>1.8741726875305176</v>
      </c>
      <c r="KD69" s="116">
        <v>17637.501953125</v>
      </c>
      <c r="KE69" s="116">
        <v>31974.67578125</v>
      </c>
      <c r="KF69" s="117">
        <v>1.8128800392150879</v>
      </c>
      <c r="KG69" s="116">
        <v>18181.279296875</v>
      </c>
      <c r="KH69" s="116">
        <v>33061.91796875</v>
      </c>
      <c r="KI69" s="117">
        <v>1.8184593915939331</v>
      </c>
      <c r="KJ69" s="116">
        <v>18567.32421875</v>
      </c>
      <c r="KK69" s="116">
        <v>34240.234375</v>
      </c>
      <c r="KL69" s="117">
        <v>1.8441125154495239</v>
      </c>
      <c r="KM69" s="116">
        <v>18974.919921875</v>
      </c>
      <c r="KN69" s="116">
        <v>34817.25</v>
      </c>
      <c r="KO69" s="117">
        <v>1.8349089622497559</v>
      </c>
      <c r="KP69" s="116">
        <v>19317.39453125</v>
      </c>
      <c r="KQ69" s="116">
        <v>34861.79296875</v>
      </c>
      <c r="KR69" s="117">
        <v>1.804684042930603</v>
      </c>
      <c r="KS69" s="116">
        <v>19745.7578125</v>
      </c>
      <c r="KT69" s="116">
        <v>35207.45703125</v>
      </c>
      <c r="KU69" s="117">
        <v>1.7830390930175781</v>
      </c>
      <c r="KV69" s="134">
        <v>3.436561107635498</v>
      </c>
      <c r="KW69" s="135">
        <v>3.3245325088500977</v>
      </c>
      <c r="KX69" s="135">
        <v>2.834646463394165</v>
      </c>
      <c r="KY69" s="135">
        <v>2.8517940044403076</v>
      </c>
      <c r="KZ69" s="135">
        <v>2.0033903121948242</v>
      </c>
      <c r="LA69" s="135">
        <v>2.1168828010559082</v>
      </c>
      <c r="LB69" s="135">
        <v>2.2749559879302979</v>
      </c>
      <c r="LC69" s="135">
        <v>2.0021774768829346</v>
      </c>
      <c r="LD69" s="135">
        <v>1.8494108915328979</v>
      </c>
      <c r="LE69" s="135">
        <v>1.8636651039123535</v>
      </c>
      <c r="LF69" s="135">
        <v>1.8559010028839111</v>
      </c>
      <c r="LG69" s="135">
        <v>1.8170408010482788</v>
      </c>
      <c r="LH69" s="135">
        <f t="shared" si="0"/>
        <v>3.1985800266265869</v>
      </c>
      <c r="LI69" s="135">
        <f t="shared" si="1"/>
        <v>2.4275921583175659</v>
      </c>
      <c r="LJ69" s="135">
        <f t="shared" si="2"/>
        <v>2.0608567893505096</v>
      </c>
      <c r="LK69" s="144">
        <f t="shared" si="3"/>
        <v>1.8455356359481812</v>
      </c>
    </row>
    <row r="70" spans="1:323" ht="15" customHeight="1">
      <c r="A70" s="114">
        <v>56</v>
      </c>
      <c r="B70" s="115">
        <v>435.43118286132813</v>
      </c>
      <c r="C70" s="116">
        <v>1445.3359375</v>
      </c>
      <c r="D70" s="117">
        <v>3.3193211555480957</v>
      </c>
      <c r="E70" s="116">
        <v>456.4046630859375</v>
      </c>
      <c r="F70" s="116">
        <v>1622.783935546875</v>
      </c>
      <c r="G70" s="117">
        <v>3.5555813312530518</v>
      </c>
      <c r="H70" s="116">
        <v>561.2635498046875</v>
      </c>
      <c r="I70" s="116">
        <v>1859.9283447265625</v>
      </c>
      <c r="J70" s="117">
        <v>3.3138234615325928</v>
      </c>
      <c r="K70" s="116">
        <v>592.949951171875</v>
      </c>
      <c r="L70" s="116">
        <v>2125.543212890625</v>
      </c>
      <c r="M70" s="117">
        <v>3.5846924781799316</v>
      </c>
      <c r="N70" s="116">
        <v>789.00531005859375</v>
      </c>
      <c r="O70" s="116">
        <v>2706.236328125</v>
      </c>
      <c r="P70" s="117">
        <v>3.4299342632293701</v>
      </c>
      <c r="Q70" s="116">
        <v>1058.1666259765625</v>
      </c>
      <c r="R70" s="116">
        <v>3249.59765625</v>
      </c>
      <c r="S70" s="117">
        <v>3.070969820022583</v>
      </c>
      <c r="T70" s="116">
        <v>1321.5718994140625</v>
      </c>
      <c r="U70" s="116">
        <v>4215.306640625</v>
      </c>
      <c r="V70" s="117">
        <v>3.1896157264709473</v>
      </c>
      <c r="W70" s="116">
        <v>1850.1297607421875</v>
      </c>
      <c r="X70" s="116">
        <v>5499.8828125</v>
      </c>
      <c r="Y70" s="117">
        <v>2.9727010726928711</v>
      </c>
      <c r="Z70" s="116">
        <v>1954.3592529296875</v>
      </c>
      <c r="AA70" s="116">
        <v>5601.93017578125</v>
      </c>
      <c r="AB70" s="117">
        <v>2.8663768768310547</v>
      </c>
      <c r="AC70" s="116">
        <v>1986.7506103515625</v>
      </c>
      <c r="AD70" s="116">
        <v>5886.74169921875</v>
      </c>
      <c r="AE70" s="117">
        <v>2.9629998207092285</v>
      </c>
      <c r="AF70" s="116">
        <v>2145.894287109375</v>
      </c>
      <c r="AG70" s="116">
        <v>6632.12109375</v>
      </c>
      <c r="AH70" s="117">
        <v>3.0906093120574951</v>
      </c>
      <c r="AI70" s="116">
        <v>2650.794189453125</v>
      </c>
      <c r="AJ70" s="116">
        <v>7467.7294921875</v>
      </c>
      <c r="AK70" s="117">
        <v>2.817166805267334</v>
      </c>
      <c r="AL70" s="116">
        <v>2928.633544921875</v>
      </c>
      <c r="AM70" s="116">
        <v>7922.12451171875</v>
      </c>
      <c r="AN70" s="117">
        <v>2.7050583362579346</v>
      </c>
      <c r="AO70" s="116">
        <v>3552.883056640625</v>
      </c>
      <c r="AP70" s="116">
        <v>9221.3447265625</v>
      </c>
      <c r="AQ70" s="117">
        <v>2.5954539775848389</v>
      </c>
      <c r="AR70" s="116">
        <v>3409.141845703125</v>
      </c>
      <c r="AS70" s="116">
        <v>9460.19140625</v>
      </c>
      <c r="AT70" s="117">
        <v>2.7749481201171875</v>
      </c>
      <c r="AU70" s="116">
        <v>3639.680419921875</v>
      </c>
      <c r="AV70" s="116">
        <v>10144.9970703125</v>
      </c>
      <c r="AW70" s="117">
        <v>2.7873318195343018</v>
      </c>
      <c r="AX70" s="116">
        <v>4024.238037109375</v>
      </c>
      <c r="AY70" s="116">
        <v>10858.201171875</v>
      </c>
      <c r="AZ70" s="117">
        <v>2.6982004642486572</v>
      </c>
      <c r="BA70" s="116">
        <v>4215.4638671875</v>
      </c>
      <c r="BB70" s="116">
        <v>10818.091796875</v>
      </c>
      <c r="BC70" s="117">
        <v>2.5662872791290283</v>
      </c>
      <c r="BD70" s="116">
        <v>3763.84716796875</v>
      </c>
      <c r="BE70" s="116">
        <v>10099.19140625</v>
      </c>
      <c r="BF70" s="117">
        <v>2.6832096576690674</v>
      </c>
      <c r="BG70" s="116">
        <v>3165.28515625</v>
      </c>
      <c r="BH70" s="116">
        <v>9302.1435546875</v>
      </c>
      <c r="BI70" s="117">
        <v>2.9388010501861572</v>
      </c>
      <c r="BJ70" s="116">
        <v>2841.2255859375</v>
      </c>
      <c r="BK70" s="116">
        <v>9088.8056640625</v>
      </c>
      <c r="BL70" s="117">
        <v>3.1989033222198486</v>
      </c>
      <c r="BM70" s="116">
        <v>2841.3388671875</v>
      </c>
      <c r="BN70" s="116">
        <v>8352.0615234375</v>
      </c>
      <c r="BO70" s="117">
        <v>2.9394810199737549</v>
      </c>
      <c r="BP70" s="116">
        <v>2460.4248046875</v>
      </c>
      <c r="BQ70" s="116">
        <v>8172.9443359375</v>
      </c>
      <c r="BR70" s="117">
        <v>3.3217613697052002</v>
      </c>
      <c r="BS70" s="116">
        <v>3144.749755859375</v>
      </c>
      <c r="BT70" s="116">
        <v>8967.552734375</v>
      </c>
      <c r="BU70" s="117">
        <v>2.8515949249267578</v>
      </c>
      <c r="BV70" s="116">
        <v>3834.843017578125</v>
      </c>
      <c r="BW70" s="116">
        <v>10872.380859375</v>
      </c>
      <c r="BX70" s="117">
        <v>2.8351566791534424</v>
      </c>
      <c r="BY70" s="116">
        <v>4274.9794921875</v>
      </c>
      <c r="BZ70" s="116">
        <v>11917.955078125</v>
      </c>
      <c r="CA70" s="117">
        <v>2.7878391742706299</v>
      </c>
      <c r="CB70" s="116">
        <v>5380.087890625</v>
      </c>
      <c r="CC70" s="116">
        <v>12622.255859375</v>
      </c>
      <c r="CD70" s="117">
        <v>2.3461058139801025</v>
      </c>
      <c r="CE70" s="116">
        <v>4792.2490234375</v>
      </c>
      <c r="CF70" s="116">
        <v>11572.9765625</v>
      </c>
      <c r="CG70" s="117">
        <v>2.4149363040924072</v>
      </c>
      <c r="CH70" s="116">
        <v>6178.68017578125</v>
      </c>
      <c r="CI70" s="116">
        <v>15008.173828125</v>
      </c>
      <c r="CJ70" s="117">
        <v>2.4290258884429932</v>
      </c>
      <c r="CK70" s="116">
        <v>9288.8154296875</v>
      </c>
      <c r="CL70" s="116">
        <v>19477.83203125</v>
      </c>
      <c r="CM70" s="117">
        <v>2.0969123840332031</v>
      </c>
      <c r="CN70" s="116">
        <v>11913.107421875</v>
      </c>
      <c r="CO70" s="116">
        <v>23007.79296875</v>
      </c>
      <c r="CP70" s="117">
        <v>1.9313007593154907</v>
      </c>
      <c r="CQ70" s="116">
        <v>16175.296875</v>
      </c>
      <c r="CR70" s="116">
        <v>27565.6484375</v>
      </c>
      <c r="CS70" s="117">
        <v>1.7041819095611572</v>
      </c>
      <c r="CT70" s="116">
        <v>28960.314453125</v>
      </c>
      <c r="CU70" s="116">
        <v>49333.375</v>
      </c>
      <c r="CV70" s="117">
        <v>1.7034820318222046</v>
      </c>
      <c r="CW70" s="116">
        <v>40732.98828125</v>
      </c>
      <c r="CX70" s="116">
        <v>77541.5546875</v>
      </c>
      <c r="CY70" s="117">
        <v>1.903654932975769</v>
      </c>
      <c r="CZ70" s="116">
        <v>51974.2421875</v>
      </c>
      <c r="DA70" s="116">
        <v>103291.921875</v>
      </c>
      <c r="DB70" s="117">
        <v>1.9873675107955933</v>
      </c>
      <c r="DC70" s="116">
        <v>92318.7265625</v>
      </c>
      <c r="DD70" s="116">
        <v>171326.9375</v>
      </c>
      <c r="DE70" s="117">
        <v>1.8558199405670166</v>
      </c>
      <c r="DF70" s="116">
        <v>176.61338806152344</v>
      </c>
      <c r="DG70" s="116">
        <v>330.37493896484375</v>
      </c>
      <c r="DH70" s="117">
        <v>1.8706109523773193</v>
      </c>
      <c r="DI70" s="116">
        <v>206.76139831542969</v>
      </c>
      <c r="DJ70" s="116">
        <v>384.9923095703125</v>
      </c>
      <c r="DK70" s="117">
        <v>1.862012505531311</v>
      </c>
      <c r="DL70" s="116">
        <v>242.23529052734375</v>
      </c>
      <c r="DM70" s="116">
        <v>493.253173828125</v>
      </c>
      <c r="DN70" s="117">
        <v>2.0362565517425537</v>
      </c>
      <c r="DO70" s="116">
        <v>283.52865600585937</v>
      </c>
      <c r="DP70" s="116">
        <v>583.100830078125</v>
      </c>
      <c r="DQ70" s="117">
        <v>2.0565850734710693</v>
      </c>
      <c r="DR70" s="116">
        <v>291.02493286132812</v>
      </c>
      <c r="DS70" s="116">
        <v>593.6749267578125</v>
      </c>
      <c r="DT70" s="117">
        <v>2.039945125579834</v>
      </c>
      <c r="DU70" s="116">
        <v>303.53176879882813</v>
      </c>
      <c r="DV70" s="116">
        <v>640.87799072265625</v>
      </c>
      <c r="DW70" s="117">
        <v>2.111403226852417</v>
      </c>
      <c r="DX70" s="116">
        <v>319.4320068359375</v>
      </c>
      <c r="DY70" s="116">
        <v>695.9193115234375</v>
      </c>
      <c r="DZ70" s="117">
        <v>2.1786148548126221</v>
      </c>
      <c r="EA70" s="116">
        <v>357.96133422851562</v>
      </c>
      <c r="EB70" s="116">
        <v>752.08392333984375</v>
      </c>
      <c r="EC70" s="117">
        <v>2.1010200977325439</v>
      </c>
      <c r="ED70" s="116">
        <v>397.12783813476562</v>
      </c>
      <c r="EE70" s="118">
        <v>857.87249755859375</v>
      </c>
      <c r="EF70" s="119">
        <v>2.1601922512054443</v>
      </c>
      <c r="EG70" s="115">
        <v>445.18487548828125</v>
      </c>
      <c r="EH70" s="116">
        <v>953.3023681640625</v>
      </c>
      <c r="EI70" s="117">
        <v>2.1413629055023193</v>
      </c>
      <c r="EJ70" s="116">
        <v>460.51806640625</v>
      </c>
      <c r="EK70" s="116">
        <v>1058.2962646484375</v>
      </c>
      <c r="EL70" s="117">
        <v>2.29805588722229</v>
      </c>
      <c r="EM70" s="116">
        <v>513.1907958984375</v>
      </c>
      <c r="EN70" s="116">
        <v>1169.945556640625</v>
      </c>
      <c r="EO70" s="117">
        <v>2.2797477245330811</v>
      </c>
      <c r="EP70" s="116">
        <v>549.0301513671875</v>
      </c>
      <c r="EQ70" s="116">
        <v>1279.248291015625</v>
      </c>
      <c r="ER70" s="117">
        <v>2.330014705657959</v>
      </c>
      <c r="ES70" s="116">
        <v>642.54425048828125</v>
      </c>
      <c r="ET70" s="116">
        <v>1436.6995849609375</v>
      </c>
      <c r="EU70" s="117">
        <v>2.2359542846679687</v>
      </c>
      <c r="EV70" s="116">
        <v>693.67889404296875</v>
      </c>
      <c r="EW70" s="116">
        <v>1566.56005859375</v>
      </c>
      <c r="EX70" s="117">
        <v>2.258336067199707</v>
      </c>
      <c r="EY70" s="116">
        <v>734.23687744140625</v>
      </c>
      <c r="EZ70" s="116">
        <v>1709.40087890625</v>
      </c>
      <c r="FA70" s="117">
        <v>2.3281326293945313</v>
      </c>
      <c r="FB70" s="116">
        <v>775.78857421875</v>
      </c>
      <c r="FC70" s="116">
        <v>1859.98291015625</v>
      </c>
      <c r="FD70" s="117">
        <v>2.397538423538208</v>
      </c>
      <c r="FE70" s="116">
        <v>864.32879638671875</v>
      </c>
      <c r="FF70" s="116">
        <v>1999.1534423828125</v>
      </c>
      <c r="FG70" s="117">
        <v>2.3129549026489258</v>
      </c>
      <c r="FH70" s="116">
        <v>951.0787353515625</v>
      </c>
      <c r="FI70" s="116">
        <v>2149.411376953125</v>
      </c>
      <c r="FJ70" s="117">
        <v>2.259972095489502</v>
      </c>
      <c r="FK70" s="116">
        <v>1107.7662353515625</v>
      </c>
      <c r="FL70" s="116">
        <v>2346.388671875</v>
      </c>
      <c r="FM70" s="117">
        <v>2.1181261539459229</v>
      </c>
      <c r="FN70" s="116">
        <v>1312.93115234375</v>
      </c>
      <c r="FO70" s="116">
        <v>2615.011962890625</v>
      </c>
      <c r="FP70" s="117">
        <v>1.9917358160018921</v>
      </c>
      <c r="FQ70" s="116">
        <v>1462.2713623046875</v>
      </c>
      <c r="FR70" s="116">
        <v>2905.477783203125</v>
      </c>
      <c r="FS70" s="117">
        <v>1.9869620800018311</v>
      </c>
      <c r="FT70" s="116">
        <v>1610.809814453125</v>
      </c>
      <c r="FU70" s="116">
        <v>3154.04345703125</v>
      </c>
      <c r="FV70" s="117">
        <v>1.9580483436584473</v>
      </c>
      <c r="FW70" s="116">
        <v>1743.26220703125</v>
      </c>
      <c r="FX70" s="116">
        <v>3490.531005859375</v>
      </c>
      <c r="FY70" s="117">
        <v>2.0022983551025391</v>
      </c>
      <c r="FZ70" s="116">
        <v>1899.810302734375</v>
      </c>
      <c r="GA70" s="116">
        <v>3906.154296875</v>
      </c>
      <c r="GB70" s="117">
        <v>2.0560760498046875</v>
      </c>
      <c r="GC70" s="116">
        <v>2188.87353515625</v>
      </c>
      <c r="GD70" s="116">
        <v>4423.833984375</v>
      </c>
      <c r="GE70" s="117">
        <v>2.0210549831390381</v>
      </c>
      <c r="GF70" s="116">
        <v>2438.34619140625</v>
      </c>
      <c r="GG70" s="116">
        <v>5093.86962890625</v>
      </c>
      <c r="GH70" s="117">
        <v>2.0890674591064453</v>
      </c>
      <c r="GI70" s="116">
        <v>2810.935302734375</v>
      </c>
      <c r="GJ70" s="116">
        <v>5845.84130859375</v>
      </c>
      <c r="GK70" s="117">
        <v>2.0796782970428467</v>
      </c>
      <c r="GL70" s="116">
        <v>3451.091064453125</v>
      </c>
      <c r="GM70" s="116">
        <v>6422.6787109375</v>
      </c>
      <c r="GN70" s="117">
        <v>1.8610574007034302</v>
      </c>
      <c r="GO70" s="116">
        <v>4069.004638671875</v>
      </c>
      <c r="GP70" s="116">
        <v>7422.71728515625</v>
      </c>
      <c r="GQ70" s="117">
        <v>1.8242095708847046</v>
      </c>
      <c r="GR70" s="116">
        <v>4329.3720703125</v>
      </c>
      <c r="GS70" s="116">
        <v>8412.9384765625</v>
      </c>
      <c r="GT70" s="117">
        <v>1.9432237148284912</v>
      </c>
      <c r="GU70" s="116">
        <v>5020.7431640625</v>
      </c>
      <c r="GV70" s="116">
        <v>9366.1787109375</v>
      </c>
      <c r="GW70" s="117">
        <v>1.8654965162277222</v>
      </c>
      <c r="GX70" s="116">
        <v>5941.92822265625</v>
      </c>
      <c r="GY70" s="116">
        <v>10430.4521484375</v>
      </c>
      <c r="GZ70" s="117">
        <v>1.7553985118865967</v>
      </c>
      <c r="HA70" s="116">
        <v>6919.70654296875</v>
      </c>
      <c r="HB70" s="116">
        <v>11815.3330078125</v>
      </c>
      <c r="HC70" s="117">
        <v>1.7074904441833496</v>
      </c>
      <c r="HD70" s="116">
        <v>7257.67431640625</v>
      </c>
      <c r="HE70" s="116">
        <v>13394.6875</v>
      </c>
      <c r="HF70" s="117">
        <v>1.8455895185470581</v>
      </c>
      <c r="HG70" s="116">
        <v>7542.02685546875</v>
      </c>
      <c r="HH70" s="116">
        <v>14211.568359375</v>
      </c>
      <c r="HI70" s="117">
        <v>1.8843168020248413</v>
      </c>
      <c r="HJ70" s="116">
        <v>8136.064453125</v>
      </c>
      <c r="HK70" s="116">
        <v>15115.9267578125</v>
      </c>
      <c r="HL70" s="117">
        <v>1.8578916788101196</v>
      </c>
      <c r="HM70" s="116">
        <v>8501.3349609375</v>
      </c>
      <c r="HN70" s="116">
        <v>15901.1533203125</v>
      </c>
      <c r="HO70" s="117">
        <v>1.8704301118850708</v>
      </c>
      <c r="HP70" s="116">
        <v>8845.81640625</v>
      </c>
      <c r="HQ70" s="116">
        <v>16427.591796875</v>
      </c>
      <c r="HR70" s="117">
        <v>1.8571029901504517</v>
      </c>
      <c r="HS70" s="116">
        <v>9179.4873046875</v>
      </c>
      <c r="HT70" s="116">
        <v>17027</v>
      </c>
      <c r="HU70" s="117">
        <v>1.8548966646194458</v>
      </c>
      <c r="HV70" s="116">
        <v>9634.4169921875</v>
      </c>
      <c r="HW70" s="116">
        <v>18002.29296875</v>
      </c>
      <c r="HX70" s="117">
        <v>1.8685399293899536</v>
      </c>
      <c r="HY70" s="116">
        <v>10160.1806640625</v>
      </c>
      <c r="HZ70" s="116">
        <v>19070.91796875</v>
      </c>
      <c r="IA70" s="117">
        <v>1.8770254850387573</v>
      </c>
      <c r="IB70" s="116">
        <v>10610.044921875</v>
      </c>
      <c r="IC70" s="116">
        <v>19693.744140625</v>
      </c>
      <c r="ID70" s="117">
        <v>1.8561414480209351</v>
      </c>
      <c r="IE70" s="116">
        <v>10895.8447265625</v>
      </c>
      <c r="IF70" s="116">
        <v>20098.16796875</v>
      </c>
      <c r="IG70" s="117">
        <v>1.8445718288421631</v>
      </c>
      <c r="IH70" s="116">
        <v>11035.580078125</v>
      </c>
      <c r="II70" s="116">
        <v>20426.5546875</v>
      </c>
      <c r="IJ70" s="117">
        <v>1.8509724140167236</v>
      </c>
      <c r="IK70" s="116">
        <v>11176.6201171875</v>
      </c>
      <c r="IL70" s="116">
        <v>20686.232421875</v>
      </c>
      <c r="IM70" s="117">
        <v>1.8508486747741699</v>
      </c>
      <c r="IN70" s="115">
        <v>11515.5849609375</v>
      </c>
      <c r="IO70" s="116">
        <v>21295.490234375</v>
      </c>
      <c r="IP70" s="117">
        <v>1.8492755889892578</v>
      </c>
      <c r="IQ70" s="116">
        <v>11837.7900390625</v>
      </c>
      <c r="IR70" s="116">
        <v>21698.787109375</v>
      </c>
      <c r="IS70" s="117">
        <v>1.8330099582672119</v>
      </c>
      <c r="IT70" s="116">
        <v>12122.10546875</v>
      </c>
      <c r="IU70" s="116">
        <v>22356.22265625</v>
      </c>
      <c r="IV70" s="117">
        <v>1.8442524671554565</v>
      </c>
      <c r="IW70" s="116">
        <v>12469.6044921875</v>
      </c>
      <c r="IX70" s="116">
        <v>22980.853515625</v>
      </c>
      <c r="IY70" s="117">
        <v>1.8429496288299561</v>
      </c>
      <c r="IZ70" s="116">
        <v>12825.466796875</v>
      </c>
      <c r="JA70" s="116">
        <v>23869.873046875</v>
      </c>
      <c r="JB70" s="117">
        <v>1.861130952835083</v>
      </c>
      <c r="JC70" s="116">
        <v>13284.2529296875</v>
      </c>
      <c r="JD70" s="116">
        <v>24671.1328125</v>
      </c>
      <c r="JE70" s="117">
        <v>1.8571712970733643</v>
      </c>
      <c r="JF70" s="116">
        <v>13817.0400390625</v>
      </c>
      <c r="JG70" s="116">
        <v>25409.634765625</v>
      </c>
      <c r="JH70" s="117">
        <v>1.8390071392059326</v>
      </c>
      <c r="JI70" s="116">
        <v>14319.3134765625</v>
      </c>
      <c r="JJ70" s="116">
        <v>26200.09375</v>
      </c>
      <c r="JK70" s="117">
        <v>1.8297032117843628</v>
      </c>
      <c r="JL70" s="116">
        <v>14796.1689453125</v>
      </c>
      <c r="JM70" s="116">
        <v>27608.515625</v>
      </c>
      <c r="JN70" s="117">
        <v>1.865923285484314</v>
      </c>
      <c r="JO70" s="116">
        <v>15202.283203125</v>
      </c>
      <c r="JP70" s="116">
        <v>28383.07421875</v>
      </c>
      <c r="JQ70" s="117">
        <v>1.8670270442962646</v>
      </c>
      <c r="JR70" s="116">
        <v>15653.044921875</v>
      </c>
      <c r="JS70" s="116">
        <v>28859.744140625</v>
      </c>
      <c r="JT70" s="117">
        <v>1.8437143564224243</v>
      </c>
      <c r="JU70" s="116">
        <v>16650.08203125</v>
      </c>
      <c r="JV70" s="116">
        <v>30664.5078125</v>
      </c>
      <c r="JW70" s="117">
        <v>1.8417030572891235</v>
      </c>
      <c r="JX70" s="116">
        <v>17206.369140625</v>
      </c>
      <c r="JY70" s="116">
        <v>31867.130859375</v>
      </c>
      <c r="JZ70" s="117">
        <v>1.8520543575286865</v>
      </c>
      <c r="KA70" s="116">
        <v>17434.259765625</v>
      </c>
      <c r="KB70" s="116">
        <v>32572.794921875</v>
      </c>
      <c r="KC70" s="117">
        <v>1.8683210611343384</v>
      </c>
      <c r="KD70" s="116">
        <v>17867.359375</v>
      </c>
      <c r="KE70" s="116">
        <v>32297.923828125</v>
      </c>
      <c r="KF70" s="117">
        <v>1.8076494932174683</v>
      </c>
      <c r="KG70" s="116">
        <v>18443.46484375</v>
      </c>
      <c r="KH70" s="116">
        <v>33397.13671875</v>
      </c>
      <c r="KI70" s="117">
        <v>1.8107843399047852</v>
      </c>
      <c r="KJ70" s="116">
        <v>18831.013671875</v>
      </c>
      <c r="KK70" s="116">
        <v>34593.4375</v>
      </c>
      <c r="KL70" s="117">
        <v>1.8370459079742432</v>
      </c>
      <c r="KM70" s="116">
        <v>19226.322265625</v>
      </c>
      <c r="KN70" s="116">
        <v>35174.42578125</v>
      </c>
      <c r="KO70" s="117">
        <v>1.8294931650161743</v>
      </c>
      <c r="KP70" s="116">
        <v>19560.916015625</v>
      </c>
      <c r="KQ70" s="116">
        <v>35212.31640625</v>
      </c>
      <c r="KR70" s="117">
        <v>1.8001363277435303</v>
      </c>
      <c r="KS70" s="116">
        <v>20025.55859375</v>
      </c>
      <c r="KT70" s="116">
        <v>35555.6640625</v>
      </c>
      <c r="KU70" s="117">
        <v>1.7755142450332642</v>
      </c>
      <c r="KV70" s="134">
        <v>3.4374513626098633</v>
      </c>
      <c r="KW70" s="135">
        <v>3.3178071975708008</v>
      </c>
      <c r="KX70" s="135">
        <v>2.8270845413208008</v>
      </c>
      <c r="KY70" s="135">
        <v>2.8469140529632568</v>
      </c>
      <c r="KZ70" s="135">
        <v>1.9897292852401733</v>
      </c>
      <c r="LA70" s="135">
        <v>2.0985448360443115</v>
      </c>
      <c r="LB70" s="135">
        <v>2.251251220703125</v>
      </c>
      <c r="LC70" s="135">
        <v>1.9821676015853882</v>
      </c>
      <c r="LD70" s="135">
        <v>1.8367153406143188</v>
      </c>
      <c r="LE70" s="135">
        <v>1.8510178327560425</v>
      </c>
      <c r="LF70" s="135">
        <v>1.8472274541854858</v>
      </c>
      <c r="LG70" s="135">
        <v>1.8105947971343994</v>
      </c>
      <c r="LH70" s="135">
        <f t="shared" si="0"/>
        <v>3.1941143671671548</v>
      </c>
      <c r="LI70" s="135">
        <f t="shared" si="1"/>
        <v>2.4183216691017151</v>
      </c>
      <c r="LJ70" s="135">
        <f t="shared" si="2"/>
        <v>2.0421697497367859</v>
      </c>
      <c r="LK70" s="144">
        <f t="shared" si="3"/>
        <v>1.8362800280253093</v>
      </c>
    </row>
    <row r="71" spans="1:323" ht="15" customHeight="1">
      <c r="A71" s="114">
        <v>57</v>
      </c>
      <c r="B71" s="115">
        <v>443.607421875</v>
      </c>
      <c r="C71" s="116">
        <v>1468.727783203125</v>
      </c>
      <c r="D71" s="117">
        <v>3.3108727931976318</v>
      </c>
      <c r="E71" s="116">
        <v>463.57254028320312</v>
      </c>
      <c r="F71" s="116">
        <v>1649.828125</v>
      </c>
      <c r="G71" s="117">
        <v>3.5589427947998047</v>
      </c>
      <c r="H71" s="116">
        <v>571.72137451171875</v>
      </c>
      <c r="I71" s="116">
        <v>1890.010009765625</v>
      </c>
      <c r="J71" s="117">
        <v>3.3058235645294189</v>
      </c>
      <c r="K71" s="116">
        <v>604.74114990234375</v>
      </c>
      <c r="L71" s="116">
        <v>2161.04931640625</v>
      </c>
      <c r="M71" s="117">
        <v>3.5735113620758057</v>
      </c>
      <c r="N71" s="116">
        <v>804.67913818359375</v>
      </c>
      <c r="O71" s="116">
        <v>2750.642822265625</v>
      </c>
      <c r="P71" s="117">
        <v>3.4183101654052734</v>
      </c>
      <c r="Q71" s="116">
        <v>1078.6314697265625</v>
      </c>
      <c r="R71" s="116">
        <v>3300.325927734375</v>
      </c>
      <c r="S71" s="117">
        <v>3.059734582901001</v>
      </c>
      <c r="T71" s="116">
        <v>1345.6907958984375</v>
      </c>
      <c r="U71" s="116">
        <v>4282.326171875</v>
      </c>
      <c r="V71" s="117">
        <v>3.1822512149810791</v>
      </c>
      <c r="W71" s="116">
        <v>1882.594970703125</v>
      </c>
      <c r="X71" s="116">
        <v>5584.38623046875</v>
      </c>
      <c r="Y71" s="117">
        <v>2.9663238525390625</v>
      </c>
      <c r="Z71" s="116">
        <v>1992.521728515625</v>
      </c>
      <c r="AA71" s="116">
        <v>5686.31591796875</v>
      </c>
      <c r="AB71" s="117">
        <v>2.8538289070129395</v>
      </c>
      <c r="AC71" s="116">
        <v>2020.7452392578125</v>
      </c>
      <c r="AD71" s="116">
        <v>5977.04736328125</v>
      </c>
      <c r="AE71" s="117">
        <v>2.9578430652618408</v>
      </c>
      <c r="AF71" s="116">
        <v>2180.861083984375</v>
      </c>
      <c r="AG71" s="116">
        <v>6736.05078125</v>
      </c>
      <c r="AH71" s="117">
        <v>3.0887115001678467</v>
      </c>
      <c r="AI71" s="116">
        <v>2701.672119140625</v>
      </c>
      <c r="AJ71" s="116">
        <v>7579.1611328125</v>
      </c>
      <c r="AK71" s="117">
        <v>2.8053593635559082</v>
      </c>
      <c r="AL71" s="116">
        <v>2983.341552734375</v>
      </c>
      <c r="AM71" s="116">
        <v>8037.61572265625</v>
      </c>
      <c r="AN71" s="117">
        <v>2.6941654682159424</v>
      </c>
      <c r="AO71" s="116">
        <v>3615.15869140625</v>
      </c>
      <c r="AP71" s="116">
        <v>9352.4423828125</v>
      </c>
      <c r="AQ71" s="117">
        <v>2.5870075225830078</v>
      </c>
      <c r="AR71" s="116">
        <v>3466.056396484375</v>
      </c>
      <c r="AS71" s="116">
        <v>9600.255859375</v>
      </c>
      <c r="AT71" s="117">
        <v>2.7697920799255371</v>
      </c>
      <c r="AU71" s="116">
        <v>3700.460693359375</v>
      </c>
      <c r="AV71" s="116">
        <v>10295.5810546875</v>
      </c>
      <c r="AW71" s="117">
        <v>2.782243013381958</v>
      </c>
      <c r="AX71" s="116">
        <v>4091.61572265625</v>
      </c>
      <c r="AY71" s="116">
        <v>11016.3525390625</v>
      </c>
      <c r="AZ71" s="117">
        <v>2.6924211978912354</v>
      </c>
      <c r="BA71" s="116">
        <v>4285.72607421875</v>
      </c>
      <c r="BB71" s="116">
        <v>10970.830078125</v>
      </c>
      <c r="BC71" s="117">
        <v>2.5598533153533936</v>
      </c>
      <c r="BD71" s="116">
        <v>3825.31640625</v>
      </c>
      <c r="BE71" s="116">
        <v>10245.8212890625</v>
      </c>
      <c r="BF71" s="117">
        <v>2.678424596786499</v>
      </c>
      <c r="BG71" s="116">
        <v>3220.472900390625</v>
      </c>
      <c r="BH71" s="116">
        <v>9444.228515625</v>
      </c>
      <c r="BI71" s="117">
        <v>2.9325594902038574</v>
      </c>
      <c r="BJ71" s="116">
        <v>2894.322998046875</v>
      </c>
      <c r="BK71" s="116">
        <v>9233.48828125</v>
      </c>
      <c r="BL71" s="117">
        <v>3.1902065277099609</v>
      </c>
      <c r="BM71" s="116">
        <v>2887.079833984375</v>
      </c>
      <c r="BN71" s="116">
        <v>8479.689453125</v>
      </c>
      <c r="BO71" s="117">
        <v>2.9371163845062256</v>
      </c>
      <c r="BP71" s="116">
        <v>2506.73583984375</v>
      </c>
      <c r="BQ71" s="116">
        <v>8305.26171875</v>
      </c>
      <c r="BR71" s="117">
        <v>3.3131778240203857</v>
      </c>
      <c r="BS71" s="116">
        <v>3194.28369140625</v>
      </c>
      <c r="BT71" s="116">
        <v>9102.396484375</v>
      </c>
      <c r="BU71" s="117">
        <v>2.8495893478393555</v>
      </c>
      <c r="BV71" s="116">
        <v>3898.673828125</v>
      </c>
      <c r="BW71" s="116">
        <v>11035.3125</v>
      </c>
      <c r="BX71" s="117">
        <v>2.8305299282073975</v>
      </c>
      <c r="BY71" s="116">
        <v>4352.79248046875</v>
      </c>
      <c r="BZ71" s="116">
        <v>12094.8046875</v>
      </c>
      <c r="CA71" s="117">
        <v>2.7786312103271484</v>
      </c>
      <c r="CB71" s="116">
        <v>5477.25830078125</v>
      </c>
      <c r="CC71" s="116">
        <v>12789.5556640625</v>
      </c>
      <c r="CD71" s="117">
        <v>2.3350286483764648</v>
      </c>
      <c r="CE71" s="116">
        <v>4872.5634765625</v>
      </c>
      <c r="CF71" s="116">
        <v>11729.736328125</v>
      </c>
      <c r="CG71" s="117">
        <v>2.4073028564453125</v>
      </c>
      <c r="CH71" s="116">
        <v>6293.76318359375</v>
      </c>
      <c r="CI71" s="116">
        <v>15212.1796875</v>
      </c>
      <c r="CJ71" s="117">
        <v>2.4170243740081787</v>
      </c>
      <c r="CK71" s="116">
        <v>9442.0478515625</v>
      </c>
      <c r="CL71" s="116">
        <v>19713.0078125</v>
      </c>
      <c r="CM71" s="117">
        <v>2.0877895355224609</v>
      </c>
      <c r="CN71" s="116">
        <v>12160.9541015625</v>
      </c>
      <c r="CO71" s="116">
        <v>23262.93359375</v>
      </c>
      <c r="CP71" s="117">
        <v>1.9129201173782349</v>
      </c>
      <c r="CQ71" s="116">
        <v>16416.123046875</v>
      </c>
      <c r="CR71" s="116">
        <v>27827.744140625</v>
      </c>
      <c r="CS71" s="117">
        <v>1.6951471567153931</v>
      </c>
      <c r="CT71" s="116">
        <v>29496.349609375</v>
      </c>
      <c r="CU71" s="116">
        <v>49800.9296875</v>
      </c>
      <c r="CV71" s="117">
        <v>1.6883760690689087</v>
      </c>
      <c r="CW71" s="116">
        <v>41484.3125</v>
      </c>
      <c r="CX71" s="116">
        <v>78388.8515625</v>
      </c>
      <c r="CY71" s="117">
        <v>1.8896023035049438</v>
      </c>
      <c r="CZ71" s="116">
        <v>52932.90234375</v>
      </c>
      <c r="DA71" s="116">
        <v>104474.2109375</v>
      </c>
      <c r="DB71" s="117">
        <v>1.9737101793289185</v>
      </c>
      <c r="DC71" s="116">
        <v>94053.921875</v>
      </c>
      <c r="DD71" s="116">
        <v>173144.171875</v>
      </c>
      <c r="DE71" s="117">
        <v>1.8409032821655273</v>
      </c>
      <c r="DF71" s="116">
        <v>179.90965270996094</v>
      </c>
      <c r="DG71" s="116">
        <v>333.91265869140625</v>
      </c>
      <c r="DH71" s="117">
        <v>1.8560018539428711</v>
      </c>
      <c r="DI71" s="116">
        <v>211.03350830078125</v>
      </c>
      <c r="DJ71" s="116">
        <v>389.08758544921875</v>
      </c>
      <c r="DK71" s="117">
        <v>1.843724250793457</v>
      </c>
      <c r="DL71" s="116">
        <v>247.25811767578125</v>
      </c>
      <c r="DM71" s="116">
        <v>499.03250122070312</v>
      </c>
      <c r="DN71" s="117">
        <v>2.0182654857635498</v>
      </c>
      <c r="DO71" s="116">
        <v>289.13528442382812</v>
      </c>
      <c r="DP71" s="116">
        <v>590.00250244140625</v>
      </c>
      <c r="DQ71" s="117">
        <v>2.0405759811401367</v>
      </c>
      <c r="DR71" s="116">
        <v>296.74435424804687</v>
      </c>
      <c r="DS71" s="116">
        <v>600.64678955078125</v>
      </c>
      <c r="DT71" s="117">
        <v>2.0241219997406006</v>
      </c>
      <c r="DU71" s="116">
        <v>309.64593505859375</v>
      </c>
      <c r="DV71" s="116">
        <v>648.65228271484375</v>
      </c>
      <c r="DW71" s="117">
        <v>2.0948193073272705</v>
      </c>
      <c r="DX71" s="116">
        <v>325.99368286132812</v>
      </c>
      <c r="DY71" s="116">
        <v>704.59881591796875</v>
      </c>
      <c r="DZ71" s="117">
        <v>2.1613879203796387</v>
      </c>
      <c r="EA71" s="116">
        <v>365.57440185546875</v>
      </c>
      <c r="EB71" s="116">
        <v>761.16156005859375</v>
      </c>
      <c r="EC71" s="117">
        <v>2.0820975303649902</v>
      </c>
      <c r="ED71" s="116">
        <v>405.82644653320312</v>
      </c>
      <c r="EE71" s="118">
        <v>868.48675537109375</v>
      </c>
      <c r="EF71" s="119">
        <v>2.1400446891784668</v>
      </c>
      <c r="EG71" s="115">
        <v>454.73666381835937</v>
      </c>
      <c r="EH71" s="116">
        <v>965.00885009765625</v>
      </c>
      <c r="EI71" s="117">
        <v>2.1221268177032471</v>
      </c>
      <c r="EJ71" s="116">
        <v>470.33795166015625</v>
      </c>
      <c r="EK71" s="116">
        <v>1072.0845947265625</v>
      </c>
      <c r="EL71" s="117">
        <v>2.2793920040130615</v>
      </c>
      <c r="EM71" s="116">
        <v>523.93853759765625</v>
      </c>
      <c r="EN71" s="116">
        <v>1185.0946044921875</v>
      </c>
      <c r="EO71" s="117">
        <v>2.2618961334228516</v>
      </c>
      <c r="EP71" s="116">
        <v>560.74346923828125</v>
      </c>
      <c r="EQ71" s="116">
        <v>1296.0946044921875</v>
      </c>
      <c r="ER71" s="117">
        <v>2.3113861083984375</v>
      </c>
      <c r="ES71" s="116">
        <v>657.36907958984375</v>
      </c>
      <c r="ET71" s="116">
        <v>1454.9967041015625</v>
      </c>
      <c r="EU71" s="117">
        <v>2.2133634090423584</v>
      </c>
      <c r="EV71" s="116">
        <v>710.07073974609375</v>
      </c>
      <c r="EW71" s="116">
        <v>1586.6697998046875</v>
      </c>
      <c r="EX71" s="117">
        <v>2.2345235347747803</v>
      </c>
      <c r="EY71" s="116">
        <v>750.7484130859375</v>
      </c>
      <c r="EZ71" s="116">
        <v>1731.88818359375</v>
      </c>
      <c r="FA71" s="117">
        <v>2.3068821430206299</v>
      </c>
      <c r="FB71" s="116">
        <v>793.8365478515625</v>
      </c>
      <c r="FC71" s="116">
        <v>1884.98828125</v>
      </c>
      <c r="FD71" s="117">
        <v>2.3745293617248535</v>
      </c>
      <c r="FE71" s="116">
        <v>885.11602783203125</v>
      </c>
      <c r="FF71" s="116">
        <v>2025.3043212890625</v>
      </c>
      <c r="FG71" s="117">
        <v>2.2881793975830078</v>
      </c>
      <c r="FH71" s="116">
        <v>974.82452392578125</v>
      </c>
      <c r="FI71" s="116">
        <v>2177.0048828125</v>
      </c>
      <c r="FJ71" s="117">
        <v>2.2332274913787842</v>
      </c>
      <c r="FK71" s="116">
        <v>1136.69287109375</v>
      </c>
      <c r="FL71" s="116">
        <v>2374.85888671875</v>
      </c>
      <c r="FM71" s="117">
        <v>2.0892705917358398</v>
      </c>
      <c r="FN71" s="116">
        <v>1346.36669921875</v>
      </c>
      <c r="FO71" s="116">
        <v>2644.904052734375</v>
      </c>
      <c r="FP71" s="117">
        <v>1.9644752740859985</v>
      </c>
      <c r="FQ71" s="116">
        <v>1498.383544921875</v>
      </c>
      <c r="FR71" s="116">
        <v>2938.62255859375</v>
      </c>
      <c r="FS71" s="117">
        <v>1.9611951112747192</v>
      </c>
      <c r="FT71" s="116">
        <v>1650.4288330078125</v>
      </c>
      <c r="FU71" s="116">
        <v>3189.472900390625</v>
      </c>
      <c r="FV71" s="117">
        <v>1.932511568069458</v>
      </c>
      <c r="FW71" s="116">
        <v>1783.2520751953125</v>
      </c>
      <c r="FX71" s="116">
        <v>3530.7021484375</v>
      </c>
      <c r="FY71" s="117">
        <v>1.9799232482910156</v>
      </c>
      <c r="FZ71" s="116">
        <v>1943.07421875</v>
      </c>
      <c r="GA71" s="116">
        <v>3952.311767578125</v>
      </c>
      <c r="GB71" s="117">
        <v>2.0340509414672852</v>
      </c>
      <c r="GC71" s="116">
        <v>2236.81689453125</v>
      </c>
      <c r="GD71" s="116">
        <v>4475.25439453125</v>
      </c>
      <c r="GE71" s="117">
        <v>2.0007245540618896</v>
      </c>
      <c r="GF71" s="116">
        <v>2489.44482421875</v>
      </c>
      <c r="GG71" s="116">
        <v>5155.03466796875</v>
      </c>
      <c r="GH71" s="117">
        <v>2.0707566738128662</v>
      </c>
      <c r="GI71" s="116">
        <v>2871.510498046875</v>
      </c>
      <c r="GJ71" s="116">
        <v>5915.7197265625</v>
      </c>
      <c r="GK71" s="117">
        <v>2.0601420402526855</v>
      </c>
      <c r="GL71" s="116">
        <v>3520.115234375</v>
      </c>
      <c r="GM71" s="116">
        <v>6490.98095703125</v>
      </c>
      <c r="GN71" s="117">
        <v>1.8439682722091675</v>
      </c>
      <c r="GO71" s="116">
        <v>4118.1962890625</v>
      </c>
      <c r="GP71" s="116">
        <v>7500.1220703125</v>
      </c>
      <c r="GQ71" s="117">
        <v>1.8212152719497681</v>
      </c>
      <c r="GR71" s="116">
        <v>4413.49072265625</v>
      </c>
      <c r="GS71" s="116">
        <v>8506.9306640625</v>
      </c>
      <c r="GT71" s="117">
        <v>1.9274835586547852</v>
      </c>
      <c r="GU71" s="116">
        <v>5118.2412109375</v>
      </c>
      <c r="GV71" s="116">
        <v>9466.103515625</v>
      </c>
      <c r="GW71" s="117">
        <v>1.8494836091995239</v>
      </c>
      <c r="GX71" s="116">
        <v>6016.73876953125</v>
      </c>
      <c r="GY71" s="116">
        <v>10533.9365234375</v>
      </c>
      <c r="GZ71" s="117">
        <v>1.7507717609405518</v>
      </c>
      <c r="HA71" s="116">
        <v>7026.63623046875</v>
      </c>
      <c r="HB71" s="116">
        <v>11927.923828125</v>
      </c>
      <c r="HC71" s="117">
        <v>1.697529673576355</v>
      </c>
      <c r="HD71" s="116">
        <v>7365.5751953125</v>
      </c>
      <c r="HE71" s="116">
        <v>13536.1513671875</v>
      </c>
      <c r="HF71" s="117">
        <v>1.8377588987350464</v>
      </c>
      <c r="HG71" s="116">
        <v>7611.21240234375</v>
      </c>
      <c r="HH71" s="116">
        <v>14365.85546875</v>
      </c>
      <c r="HI71" s="117">
        <v>1.8874595165252686</v>
      </c>
      <c r="HJ71" s="116">
        <v>8298.9208984375</v>
      </c>
      <c r="HK71" s="116">
        <v>15276.349609375</v>
      </c>
      <c r="HL71" s="117">
        <v>1.8407633304595947</v>
      </c>
      <c r="HM71" s="116">
        <v>8665.39453125</v>
      </c>
      <c r="HN71" s="116">
        <v>16071.3310546875</v>
      </c>
      <c r="HO71" s="117">
        <v>1.8546565771102905</v>
      </c>
      <c r="HP71" s="116">
        <v>9001.123046875</v>
      </c>
      <c r="HQ71" s="116">
        <v>16602.1015625</v>
      </c>
      <c r="HR71" s="117">
        <v>1.8444478511810303</v>
      </c>
      <c r="HS71" s="116">
        <v>9342.2001953125</v>
      </c>
      <c r="HT71" s="116">
        <v>17207.611328125</v>
      </c>
      <c r="HU71" s="117">
        <v>1.8419227600097656</v>
      </c>
      <c r="HV71" s="116">
        <v>9798.724609375</v>
      </c>
      <c r="HW71" s="116">
        <v>18194.96484375</v>
      </c>
      <c r="HX71" s="117">
        <v>1.8568707704544067</v>
      </c>
      <c r="HY71" s="116">
        <v>10333.78125</v>
      </c>
      <c r="HZ71" s="116">
        <v>19276.1328125</v>
      </c>
      <c r="IA71" s="117">
        <v>1.8653513193130493</v>
      </c>
      <c r="IB71" s="116">
        <v>10797.326171875</v>
      </c>
      <c r="IC71" s="116">
        <v>19902.82421875</v>
      </c>
      <c r="ID71" s="117">
        <v>1.8433104753494263</v>
      </c>
      <c r="IE71" s="116">
        <v>11083.375</v>
      </c>
      <c r="IF71" s="116">
        <v>20310.001953125</v>
      </c>
      <c r="IG71" s="117">
        <v>1.8324744701385498</v>
      </c>
      <c r="IH71" s="116">
        <v>11225.9853515625</v>
      </c>
      <c r="II71" s="116">
        <v>20642.7421875</v>
      </c>
      <c r="IJ71" s="117">
        <v>1.8388357162475586</v>
      </c>
      <c r="IK71" s="116">
        <v>11376.904296875</v>
      </c>
      <c r="IL71" s="116">
        <v>20905.064453125</v>
      </c>
      <c r="IM71" s="117">
        <v>1.8375002145767212</v>
      </c>
      <c r="IN71" s="115">
        <v>11721.97265625</v>
      </c>
      <c r="IO71" s="116">
        <v>21520.541015625</v>
      </c>
      <c r="IP71" s="117">
        <v>1.8359146118164062</v>
      </c>
      <c r="IQ71" s="116">
        <v>12043.3232421875</v>
      </c>
      <c r="IR71" s="116">
        <v>21925.732421875</v>
      </c>
      <c r="IS71" s="117">
        <v>1.8205716609954834</v>
      </c>
      <c r="IT71" s="116">
        <v>12333.7265625</v>
      </c>
      <c r="IU71" s="116">
        <v>22591.7578125</v>
      </c>
      <c r="IV71" s="117">
        <v>1.8317056894302368</v>
      </c>
      <c r="IW71" s="116">
        <v>12683.75</v>
      </c>
      <c r="IX71" s="116">
        <v>23222.81640625</v>
      </c>
      <c r="IY71" s="117">
        <v>1.8309109210968018</v>
      </c>
      <c r="IZ71" s="116">
        <v>13040.9833984375</v>
      </c>
      <c r="JA71" s="116">
        <v>24124.21484375</v>
      </c>
      <c r="JB71" s="117">
        <v>1.8498769998550415</v>
      </c>
      <c r="JC71" s="116">
        <v>13513.7607421875</v>
      </c>
      <c r="JD71" s="116">
        <v>24933.28125</v>
      </c>
      <c r="JE71" s="117">
        <v>1.8450291156768799</v>
      </c>
      <c r="JF71" s="116">
        <v>14013.9580078125</v>
      </c>
      <c r="JG71" s="116">
        <v>25676.94140625</v>
      </c>
      <c r="JH71" s="117">
        <v>1.8322404623031616</v>
      </c>
      <c r="JI71" s="116">
        <v>14530.935546875</v>
      </c>
      <c r="JJ71" s="116">
        <v>26473.943359375</v>
      </c>
      <c r="JK71" s="117">
        <v>1.8219021558761597</v>
      </c>
      <c r="JL71" s="116">
        <v>15031.3193359375</v>
      </c>
      <c r="JM71" s="116">
        <v>27903.736328125</v>
      </c>
      <c r="JN71" s="117">
        <v>1.8563730716705322</v>
      </c>
      <c r="JO71" s="116">
        <v>15449.8701171875</v>
      </c>
      <c r="JP71" s="116">
        <v>28686.736328125</v>
      </c>
      <c r="JQ71" s="117">
        <v>1.8567622900009155</v>
      </c>
      <c r="JR71" s="116">
        <v>15910.8173828125</v>
      </c>
      <c r="JS71" s="116">
        <v>29163.90234375</v>
      </c>
      <c r="JT71" s="117">
        <v>1.8329606056213379</v>
      </c>
      <c r="JU71" s="116">
        <v>16920.427734375</v>
      </c>
      <c r="JV71" s="116">
        <v>30987.244140625</v>
      </c>
      <c r="JW71" s="117">
        <v>1.8313511610031128</v>
      </c>
      <c r="JX71" s="116">
        <v>17436.67578125</v>
      </c>
      <c r="JY71" s="116">
        <v>32205.396484375</v>
      </c>
      <c r="JZ71" s="117">
        <v>1.8469917774200439</v>
      </c>
      <c r="KA71" s="116">
        <v>17666.61328125</v>
      </c>
      <c r="KB71" s="116">
        <v>32922.171875</v>
      </c>
      <c r="KC71" s="117">
        <v>1.8635247945785522</v>
      </c>
      <c r="KD71" s="116">
        <v>18105.134765625</v>
      </c>
      <c r="KE71" s="116">
        <v>32630.767578125</v>
      </c>
      <c r="KF71" s="117">
        <v>1.8022935390472412</v>
      </c>
      <c r="KG71" s="116">
        <v>18705.794921875</v>
      </c>
      <c r="KH71" s="116">
        <v>33741.84375</v>
      </c>
      <c r="KI71" s="117">
        <v>1.8038176298141479</v>
      </c>
      <c r="KJ71" s="116">
        <v>19091.533203125</v>
      </c>
      <c r="KK71" s="116">
        <v>34956.96875</v>
      </c>
      <c r="KL71" s="117">
        <v>1.831019401550293</v>
      </c>
      <c r="KM71" s="116">
        <v>19475.052734375</v>
      </c>
      <c r="KN71" s="116">
        <v>35542.42578125</v>
      </c>
      <c r="KO71" s="117">
        <v>1.8250232934951782</v>
      </c>
      <c r="KP71" s="116">
        <v>19809.43359375</v>
      </c>
      <c r="KQ71" s="116">
        <v>35573.42578125</v>
      </c>
      <c r="KR71" s="117">
        <v>1.7957820892333984</v>
      </c>
      <c r="KS71" s="116">
        <v>20296.603515625</v>
      </c>
      <c r="KT71" s="116">
        <v>35913.66015625</v>
      </c>
      <c r="KU71" s="117">
        <v>1.7694418430328369</v>
      </c>
      <c r="KV71" s="134">
        <v>3.4349079132080078</v>
      </c>
      <c r="KW71" s="135">
        <v>3.3079261779785156</v>
      </c>
      <c r="KX71" s="135">
        <v>2.8197696208953857</v>
      </c>
      <c r="KY71" s="135">
        <v>2.8405117988586426</v>
      </c>
      <c r="KZ71" s="135">
        <v>1.9768778085708618</v>
      </c>
      <c r="LA71" s="135">
        <v>2.080655574798584</v>
      </c>
      <c r="LB71" s="135">
        <v>2.2277734279632568</v>
      </c>
      <c r="LC71" s="135">
        <v>1.9631971120834351</v>
      </c>
      <c r="LD71" s="135">
        <v>1.8261665105819702</v>
      </c>
      <c r="LE71" s="135">
        <v>1.8386452198028564</v>
      </c>
      <c r="LF71" s="135">
        <v>1.8389428853988647</v>
      </c>
      <c r="LG71" s="135">
        <v>1.8050168752670288</v>
      </c>
      <c r="LH71" s="135">
        <f t="shared" si="0"/>
        <v>3.1875345706939697</v>
      </c>
      <c r="LI71" s="135">
        <f t="shared" si="1"/>
        <v>2.4086948037147522</v>
      </c>
      <c r="LJ71" s="135">
        <f t="shared" si="2"/>
        <v>2.0244481563568115</v>
      </c>
      <c r="LK71" s="144">
        <f t="shared" si="3"/>
        <v>1.8275349934895833</v>
      </c>
    </row>
    <row r="72" spans="1:323" ht="15" customHeight="1">
      <c r="A72" s="114">
        <v>58</v>
      </c>
      <c r="B72" s="115">
        <v>452.21615600585937</v>
      </c>
      <c r="C72" s="116">
        <v>1493.033935546875</v>
      </c>
      <c r="D72" s="117">
        <v>3.301593542098999</v>
      </c>
      <c r="E72" s="116">
        <v>471.95037841796875</v>
      </c>
      <c r="F72" s="116">
        <v>1677.974609375</v>
      </c>
      <c r="G72" s="117">
        <v>3.5554046630859375</v>
      </c>
      <c r="H72" s="116">
        <v>583.028076171875</v>
      </c>
      <c r="I72" s="116">
        <v>1921.264892578125</v>
      </c>
      <c r="J72" s="117">
        <v>3.2953214645385742</v>
      </c>
      <c r="K72" s="116">
        <v>617.35577392578125</v>
      </c>
      <c r="L72" s="116">
        <v>2197.955810546875</v>
      </c>
      <c r="M72" s="117">
        <v>3.5602741241455078</v>
      </c>
      <c r="N72" s="116">
        <v>821.4566650390625</v>
      </c>
      <c r="O72" s="116">
        <v>2796.777587890625</v>
      </c>
      <c r="P72" s="117">
        <v>3.4046561717987061</v>
      </c>
      <c r="Q72" s="116">
        <v>1100.5479736328125</v>
      </c>
      <c r="R72" s="116">
        <v>3352.96533203125</v>
      </c>
      <c r="S72" s="117">
        <v>3.0466325283050537</v>
      </c>
      <c r="T72" s="116">
        <v>1371.866943359375</v>
      </c>
      <c r="U72" s="116">
        <v>4351.9384765625</v>
      </c>
      <c r="V72" s="117">
        <v>3.1722743511199951</v>
      </c>
      <c r="W72" s="116">
        <v>1916.4454345703125</v>
      </c>
      <c r="X72" s="116">
        <v>5672.12353515625</v>
      </c>
      <c r="Y72" s="117">
        <v>2.9597103595733643</v>
      </c>
      <c r="Z72" s="116">
        <v>2032.0838623046875</v>
      </c>
      <c r="AA72" s="116">
        <v>5773.7958984375</v>
      </c>
      <c r="AB72" s="117">
        <v>2.8413176536560059</v>
      </c>
      <c r="AC72" s="116">
        <v>2057.0244140625</v>
      </c>
      <c r="AD72" s="116">
        <v>6070.818359375</v>
      </c>
      <c r="AE72" s="117">
        <v>2.9512622356414795</v>
      </c>
      <c r="AF72" s="116">
        <v>2218.65771484375</v>
      </c>
      <c r="AG72" s="116">
        <v>6844.0634765625</v>
      </c>
      <c r="AH72" s="117">
        <v>3.0847766399383545</v>
      </c>
      <c r="AI72" s="116">
        <v>2753.41748046875</v>
      </c>
      <c r="AJ72" s="116">
        <v>7694.6787109375</v>
      </c>
      <c r="AK72" s="117">
        <v>2.7945921421051025</v>
      </c>
      <c r="AL72" s="116">
        <v>3038.82666015625</v>
      </c>
      <c r="AM72" s="116">
        <v>8157.29931640625</v>
      </c>
      <c r="AN72" s="117">
        <v>2.6843581199645996</v>
      </c>
      <c r="AO72" s="116">
        <v>3675.843994140625</v>
      </c>
      <c r="AP72" s="116">
        <v>9488.318359375</v>
      </c>
      <c r="AQ72" s="117">
        <v>2.5812625885009766</v>
      </c>
      <c r="AR72" s="116">
        <v>3525.218505859375</v>
      </c>
      <c r="AS72" s="116">
        <v>9745.6083984375</v>
      </c>
      <c r="AT72" s="117">
        <v>2.7645401954650879</v>
      </c>
      <c r="AU72" s="116">
        <v>3763.752685546875</v>
      </c>
      <c r="AV72" s="116">
        <v>10451.859375</v>
      </c>
      <c r="AW72" s="117">
        <v>2.7769782543182373</v>
      </c>
      <c r="AX72" s="116">
        <v>4161.93603515625</v>
      </c>
      <c r="AY72" s="116">
        <v>11180.3955078125</v>
      </c>
      <c r="AZ72" s="117">
        <v>2.6863448619842529</v>
      </c>
      <c r="BA72" s="116">
        <v>4359.58203125</v>
      </c>
      <c r="BB72" s="116">
        <v>11129.126953125</v>
      </c>
      <c r="BC72" s="117">
        <v>2.5527968406677246</v>
      </c>
      <c r="BD72" s="116">
        <v>3892.1796875</v>
      </c>
      <c r="BE72" s="116">
        <v>10397.9052734375</v>
      </c>
      <c r="BF72" s="117">
        <v>2.6714863777160645</v>
      </c>
      <c r="BG72" s="116">
        <v>3280.342529296875</v>
      </c>
      <c r="BH72" s="116">
        <v>9591.7099609375</v>
      </c>
      <c r="BI72" s="117">
        <v>2.9239964485168457</v>
      </c>
      <c r="BJ72" s="116">
        <v>2951.535888671875</v>
      </c>
      <c r="BK72" s="116">
        <v>9383.748046875</v>
      </c>
      <c r="BL72" s="117">
        <v>3.1792762279510498</v>
      </c>
      <c r="BM72" s="116">
        <v>2934.568115234375</v>
      </c>
      <c r="BN72" s="116">
        <v>8612.28515625</v>
      </c>
      <c r="BO72" s="117">
        <v>2.9347708225250244</v>
      </c>
      <c r="BP72" s="116">
        <v>2556.6025390625</v>
      </c>
      <c r="BQ72" s="116">
        <v>8442.7353515625</v>
      </c>
      <c r="BR72" s="117">
        <v>3.3023262023925781</v>
      </c>
      <c r="BS72" s="116">
        <v>3247.8515625</v>
      </c>
      <c r="BT72" s="116">
        <v>9242.4365234375</v>
      </c>
      <c r="BU72" s="117">
        <v>2.845707893371582</v>
      </c>
      <c r="BV72" s="116">
        <v>3968.039306640625</v>
      </c>
      <c r="BW72" s="116">
        <v>11204.41796875</v>
      </c>
      <c r="BX72" s="117">
        <v>2.8236660957336426</v>
      </c>
      <c r="BY72" s="116">
        <v>4436.5048828125</v>
      </c>
      <c r="BZ72" s="116">
        <v>12278.1533203125</v>
      </c>
      <c r="CA72" s="117">
        <v>2.7675282955169678</v>
      </c>
      <c r="CB72" s="116">
        <v>5577.72509765625</v>
      </c>
      <c r="CC72" s="116">
        <v>12962.4677734375</v>
      </c>
      <c r="CD72" s="117">
        <v>2.3239703178405762</v>
      </c>
      <c r="CE72" s="116">
        <v>4954.517578125</v>
      </c>
      <c r="CF72" s="116">
        <v>11892.0302734375</v>
      </c>
      <c r="CG72" s="117">
        <v>2.4002397060394287</v>
      </c>
      <c r="CH72" s="116">
        <v>6411.90380859375</v>
      </c>
      <c r="CI72" s="116">
        <v>15423.1220703125</v>
      </c>
      <c r="CJ72" s="117">
        <v>2.4053888320922852</v>
      </c>
      <c r="CK72" s="116">
        <v>9597.6484375</v>
      </c>
      <c r="CL72" s="116">
        <v>19955.70703125</v>
      </c>
      <c r="CM72" s="117">
        <v>2.0792288780212402</v>
      </c>
      <c r="CN72" s="116">
        <v>12412.2685546875</v>
      </c>
      <c r="CO72" s="116">
        <v>23524.28125</v>
      </c>
      <c r="CP72" s="117">
        <v>1.8952443599700928</v>
      </c>
      <c r="CQ72" s="116">
        <v>16657.96484375</v>
      </c>
      <c r="CR72" s="116">
        <v>28096.5703125</v>
      </c>
      <c r="CS72" s="117">
        <v>1.6866748332977295</v>
      </c>
      <c r="CT72" s="116">
        <v>30028.724609375</v>
      </c>
      <c r="CU72" s="116">
        <v>50278.02734375</v>
      </c>
      <c r="CV72" s="117">
        <v>1.6743310689926147</v>
      </c>
      <c r="CW72" s="116">
        <v>42247.38671875</v>
      </c>
      <c r="CX72" s="116">
        <v>79258.46875</v>
      </c>
      <c r="CY72" s="117">
        <v>1.8760560750961304</v>
      </c>
      <c r="CZ72" s="116">
        <v>53908.5859375</v>
      </c>
      <c r="DA72" s="116">
        <v>105689.8046875</v>
      </c>
      <c r="DB72" s="117">
        <v>1.9605375528335571</v>
      </c>
      <c r="DC72" s="116">
        <v>95797.984375</v>
      </c>
      <c r="DD72" s="116">
        <v>175006.53125</v>
      </c>
      <c r="DE72" s="117">
        <v>1.8268289566040039</v>
      </c>
      <c r="DF72" s="116">
        <v>183.2645263671875</v>
      </c>
      <c r="DG72" s="116">
        <v>337.53948974609375</v>
      </c>
      <c r="DH72" s="117">
        <v>1.841815710067749</v>
      </c>
      <c r="DI72" s="116">
        <v>215.32096862792969</v>
      </c>
      <c r="DJ72" s="116">
        <v>393.27597045898437</v>
      </c>
      <c r="DK72" s="117">
        <v>1.8264638185501099</v>
      </c>
      <c r="DL72" s="116">
        <v>252.32356262207031</v>
      </c>
      <c r="DM72" s="116">
        <v>504.96682739257812</v>
      </c>
      <c r="DN72" s="117">
        <v>2.0012669563293457</v>
      </c>
      <c r="DO72" s="116">
        <v>294.89279174804687</v>
      </c>
      <c r="DP72" s="116">
        <v>597.097900390625</v>
      </c>
      <c r="DQ72" s="117">
        <v>2.0247964859008789</v>
      </c>
      <c r="DR72" s="116">
        <v>302.5518798828125</v>
      </c>
      <c r="DS72" s="116">
        <v>607.813720703125</v>
      </c>
      <c r="DT72" s="117">
        <v>2.0089569091796875</v>
      </c>
      <c r="DU72" s="116">
        <v>315.90283203125</v>
      </c>
      <c r="DV72" s="116">
        <v>656.64990234375</v>
      </c>
      <c r="DW72" s="117">
        <v>2.0786452293395996</v>
      </c>
      <c r="DX72" s="116">
        <v>332.7637939453125</v>
      </c>
      <c r="DY72" s="116">
        <v>713.5330810546875</v>
      </c>
      <c r="DZ72" s="117">
        <v>2.1442630290985107</v>
      </c>
      <c r="EA72" s="116">
        <v>373.45458984375</v>
      </c>
      <c r="EB72" s="116">
        <v>770.4869384765625</v>
      </c>
      <c r="EC72" s="117">
        <v>2.0631341934204102</v>
      </c>
      <c r="ED72" s="116">
        <v>414.74600219726562</v>
      </c>
      <c r="EE72" s="118">
        <v>879.3968505859375</v>
      </c>
      <c r="EF72" s="119">
        <v>2.1203262805938721</v>
      </c>
      <c r="EG72" s="115">
        <v>464.62750244140625</v>
      </c>
      <c r="EH72" s="116">
        <v>977.04107666015625</v>
      </c>
      <c r="EI72" s="117">
        <v>2.1028480529785156</v>
      </c>
      <c r="EJ72" s="116">
        <v>480.50714111328125</v>
      </c>
      <c r="EK72" s="116">
        <v>1086.29150390625</v>
      </c>
      <c r="EL72" s="117">
        <v>2.260718822479248</v>
      </c>
      <c r="EM72" s="116">
        <v>535.018310546875</v>
      </c>
      <c r="EN72" s="116">
        <v>1200.7052001953125</v>
      </c>
      <c r="EO72" s="117">
        <v>2.2442319393157959</v>
      </c>
      <c r="EP72" s="116">
        <v>572.8145751953125</v>
      </c>
      <c r="EQ72" s="116">
        <v>1313.4599609375</v>
      </c>
      <c r="ER72" s="117">
        <v>2.2929933071136475</v>
      </c>
      <c r="ES72" s="116">
        <v>672.629638671875</v>
      </c>
      <c r="ET72" s="116">
        <v>1473.80712890625</v>
      </c>
      <c r="EU72" s="117">
        <v>2.1911122798919678</v>
      </c>
      <c r="EV72" s="116">
        <v>726.91656494140625</v>
      </c>
      <c r="EW72" s="116">
        <v>1607.3416748046875</v>
      </c>
      <c r="EX72" s="117">
        <v>2.2111775875091553</v>
      </c>
      <c r="EY72" s="116">
        <v>767.83245849609375</v>
      </c>
      <c r="EZ72" s="116">
        <v>1755.0465087890625</v>
      </c>
      <c r="FA72" s="117">
        <v>2.2857153415679932</v>
      </c>
      <c r="FB72" s="116">
        <v>812.5738525390625</v>
      </c>
      <c r="FC72" s="116">
        <v>1910.746337890625</v>
      </c>
      <c r="FD72" s="117">
        <v>2.3514740467071533</v>
      </c>
      <c r="FE72" s="116">
        <v>906.60504150390625</v>
      </c>
      <c r="FF72" s="116">
        <v>2052.197265625</v>
      </c>
      <c r="FG72" s="117">
        <v>2.2636067867279053</v>
      </c>
      <c r="FH72" s="116">
        <v>999.293701171875</v>
      </c>
      <c r="FI72" s="116">
        <v>2205.338623046875</v>
      </c>
      <c r="FJ72" s="117">
        <v>2.2068972587585449</v>
      </c>
      <c r="FK72" s="116">
        <v>1166.255859375</v>
      </c>
      <c r="FL72" s="116">
        <v>2403.98828125</v>
      </c>
      <c r="FM72" s="117">
        <v>2.0612871646881104</v>
      </c>
      <c r="FN72" s="116">
        <v>1379.552001953125</v>
      </c>
      <c r="FO72" s="116">
        <v>2675.42578125</v>
      </c>
      <c r="FP72" s="117">
        <v>1.9393439292907715</v>
      </c>
      <c r="FQ72" s="116">
        <v>1535.3494873046875</v>
      </c>
      <c r="FR72" s="116">
        <v>2972.4755859375</v>
      </c>
      <c r="FS72" s="117">
        <v>1.9360253810882568</v>
      </c>
      <c r="FT72" s="116">
        <v>1690.4552001953125</v>
      </c>
      <c r="FU72" s="116">
        <v>3225.640869140625</v>
      </c>
      <c r="FV72" s="117">
        <v>1.908149242401123</v>
      </c>
      <c r="FW72" s="116">
        <v>1824.24951171875</v>
      </c>
      <c r="FX72" s="116">
        <v>3571.822021484375</v>
      </c>
      <c r="FY72" s="117">
        <v>1.9579678773880005</v>
      </c>
      <c r="FZ72" s="116">
        <v>1986.957763671875</v>
      </c>
      <c r="GA72" s="116">
        <v>3999.62939453125</v>
      </c>
      <c r="GB72" s="117">
        <v>2.0129413604736328</v>
      </c>
      <c r="GC72" s="116">
        <v>2285.732421875</v>
      </c>
      <c r="GD72" s="116">
        <v>4527.9697265625</v>
      </c>
      <c r="GE72" s="117">
        <v>1.9809709787368774</v>
      </c>
      <c r="GF72" s="116">
        <v>2541.961181640625</v>
      </c>
      <c r="GG72" s="116">
        <v>5217.87890625</v>
      </c>
      <c r="GH72" s="117">
        <v>2.0526981353759766</v>
      </c>
      <c r="GI72" s="116">
        <v>2933.82666015625</v>
      </c>
      <c r="GJ72" s="116">
        <v>5987.46240234375</v>
      </c>
      <c r="GK72" s="117">
        <v>2.0408370494842529</v>
      </c>
      <c r="GL72" s="116">
        <v>3588.271240234375</v>
      </c>
      <c r="GM72" s="116">
        <v>6560.90185546875</v>
      </c>
      <c r="GN72" s="117">
        <v>1.8284296989440918</v>
      </c>
      <c r="GO72" s="116">
        <v>4165.51171875</v>
      </c>
      <c r="GP72" s="116">
        <v>7580.08203125</v>
      </c>
      <c r="GQ72" s="117">
        <v>1.8197240829467773</v>
      </c>
      <c r="GR72" s="116">
        <v>4499.40625</v>
      </c>
      <c r="GS72" s="116">
        <v>8603.3740234375</v>
      </c>
      <c r="GT72" s="117">
        <v>1.9121131896972656</v>
      </c>
      <c r="GU72" s="116">
        <v>5216.78662109375</v>
      </c>
      <c r="GV72" s="116">
        <v>9568.453125</v>
      </c>
      <c r="GW72" s="117">
        <v>1.8341660499572754</v>
      </c>
      <c r="GX72" s="116">
        <v>6085.34033203125</v>
      </c>
      <c r="GY72" s="116">
        <v>10640.67578125</v>
      </c>
      <c r="GZ72" s="117">
        <v>1.7485753297805786</v>
      </c>
      <c r="HA72" s="116">
        <v>7122.84033203125</v>
      </c>
      <c r="HB72" s="116">
        <v>12043.4521484375</v>
      </c>
      <c r="HC72" s="117">
        <v>1.6908215284347534</v>
      </c>
      <c r="HD72" s="116">
        <v>7471.60009765625</v>
      </c>
      <c r="HE72" s="116">
        <v>13681.8037109375</v>
      </c>
      <c r="HF72" s="117">
        <v>1.8311744928359985</v>
      </c>
      <c r="HG72" s="116">
        <v>7671.4951171875</v>
      </c>
      <c r="HH72" s="116">
        <v>14525.9423828125</v>
      </c>
      <c r="HI72" s="117">
        <v>1.8934955596923828</v>
      </c>
      <c r="HJ72" s="116">
        <v>8457.337890625</v>
      </c>
      <c r="HK72" s="116">
        <v>15440.5810546875</v>
      </c>
      <c r="HL72" s="117">
        <v>1.8257023096084595</v>
      </c>
      <c r="HM72" s="116">
        <v>8826.74609375</v>
      </c>
      <c r="HN72" s="116">
        <v>16245.732421875</v>
      </c>
      <c r="HO72" s="117">
        <v>1.8405120372772217</v>
      </c>
      <c r="HP72" s="116">
        <v>9158.7607421875</v>
      </c>
      <c r="HQ72" s="116">
        <v>16781.212890625</v>
      </c>
      <c r="HR72" s="117">
        <v>1.8322579860687256</v>
      </c>
      <c r="HS72" s="116">
        <v>9507.59375</v>
      </c>
      <c r="HT72" s="116">
        <v>17392.921875</v>
      </c>
      <c r="HU72" s="117">
        <v>1.8293715715408325</v>
      </c>
      <c r="HV72" s="116">
        <v>9962.9873046875</v>
      </c>
      <c r="HW72" s="116">
        <v>18392.951171875</v>
      </c>
      <c r="HX72" s="117">
        <v>1.8461281061172485</v>
      </c>
      <c r="HY72" s="116">
        <v>10511.1142578125</v>
      </c>
      <c r="HZ72" s="116">
        <v>19486.94140625</v>
      </c>
      <c r="IA72" s="117">
        <v>1.8539367914199829</v>
      </c>
      <c r="IB72" s="116">
        <v>10987.7119140625</v>
      </c>
      <c r="IC72" s="116">
        <v>20117.349609375</v>
      </c>
      <c r="ID72" s="117">
        <v>1.8308953046798706</v>
      </c>
      <c r="IE72" s="116">
        <v>11273.77734375</v>
      </c>
      <c r="IF72" s="116">
        <v>20527.421875</v>
      </c>
      <c r="IG72" s="117">
        <v>1.82081139087677</v>
      </c>
      <c r="IH72" s="116">
        <v>11420.138671875</v>
      </c>
      <c r="II72" s="116">
        <v>20864.646484375</v>
      </c>
      <c r="IJ72" s="117">
        <v>1.8270046710968018</v>
      </c>
      <c r="IK72" s="116">
        <v>11580.921875</v>
      </c>
      <c r="IL72" s="116">
        <v>21129.50390625</v>
      </c>
      <c r="IM72" s="117">
        <v>1.8245096206665039</v>
      </c>
      <c r="IN72" s="115">
        <v>11933.4326171875</v>
      </c>
      <c r="IO72" s="116">
        <v>21751.333984375</v>
      </c>
      <c r="IP72" s="117">
        <v>1.822722315788269</v>
      </c>
      <c r="IQ72" s="116">
        <v>12253.275390625</v>
      </c>
      <c r="IR72" s="116">
        <v>22158.537109375</v>
      </c>
      <c r="IS72" s="117">
        <v>1.808376669883728</v>
      </c>
      <c r="IT72" s="116">
        <v>12547.0390625</v>
      </c>
      <c r="IU72" s="116">
        <v>22833.46484375</v>
      </c>
      <c r="IV72" s="117">
        <v>1.819828987121582</v>
      </c>
      <c r="IW72" s="116">
        <v>12899.779296875</v>
      </c>
      <c r="IX72" s="116">
        <v>23471.17578125</v>
      </c>
      <c r="IY72" s="117">
        <v>1.8195021152496338</v>
      </c>
      <c r="IZ72" s="116">
        <v>13263.279296875</v>
      </c>
      <c r="JA72" s="116">
        <v>24385.50390625</v>
      </c>
      <c r="JB72" s="117">
        <v>1.8385727405548096</v>
      </c>
      <c r="JC72" s="116">
        <v>13742.7666015625</v>
      </c>
      <c r="JD72" s="116">
        <v>25202.42578125</v>
      </c>
      <c r="JE72" s="117">
        <v>1.8338683843612671</v>
      </c>
      <c r="JF72" s="116">
        <v>14214.283203125</v>
      </c>
      <c r="JG72" s="116">
        <v>25952.26171875</v>
      </c>
      <c r="JH72" s="117">
        <v>1.8257875442504883</v>
      </c>
      <c r="JI72" s="116">
        <v>14747.9462890625</v>
      </c>
      <c r="JJ72" s="116">
        <v>26755.7265625</v>
      </c>
      <c r="JK72" s="117">
        <v>1.8142001628875732</v>
      </c>
      <c r="JL72" s="116">
        <v>15273.7841796875</v>
      </c>
      <c r="JM72" s="116">
        <v>28207.380859375</v>
      </c>
      <c r="JN72" s="117">
        <v>1.8467839956283569</v>
      </c>
      <c r="JO72" s="116">
        <v>15704.7353515625</v>
      </c>
      <c r="JP72" s="116">
        <v>28998.880859375</v>
      </c>
      <c r="JQ72" s="117">
        <v>1.8465055227279663</v>
      </c>
      <c r="JR72" s="116">
        <v>16178.7958984375</v>
      </c>
      <c r="JS72" s="116">
        <v>29476.275390625</v>
      </c>
      <c r="JT72" s="117">
        <v>1.8219078779220581</v>
      </c>
      <c r="JU72" s="116">
        <v>17156.865234375</v>
      </c>
      <c r="JV72" s="116">
        <v>31319.345703125</v>
      </c>
      <c r="JW72" s="117">
        <v>1.8254702091217041</v>
      </c>
      <c r="JX72" s="116">
        <v>17667.373046875</v>
      </c>
      <c r="JY72" s="116">
        <v>32554.296875</v>
      </c>
      <c r="JZ72" s="117">
        <v>1.8426223993301392</v>
      </c>
      <c r="KA72" s="116">
        <v>17933.287109375</v>
      </c>
      <c r="KB72" s="116">
        <v>33282.26953125</v>
      </c>
      <c r="KC72" s="117">
        <v>1.8558933734893799</v>
      </c>
      <c r="KD72" s="116">
        <v>18351.009765625</v>
      </c>
      <c r="KE72" s="116">
        <v>32973.70703125</v>
      </c>
      <c r="KF72" s="117">
        <v>1.7968333959579468</v>
      </c>
      <c r="KG72" s="116">
        <v>18966.03125</v>
      </c>
      <c r="KH72" s="116">
        <v>34096.73828125</v>
      </c>
      <c r="KI72" s="117">
        <v>1.7977793216705322</v>
      </c>
      <c r="KJ72" s="116">
        <v>19347.1796875</v>
      </c>
      <c r="KK72" s="116">
        <v>35331.67578125</v>
      </c>
      <c r="KL72" s="117">
        <v>1.8261926174163818</v>
      </c>
      <c r="KM72" s="116">
        <v>19728.552734375</v>
      </c>
      <c r="KN72" s="116">
        <v>35921.97265625</v>
      </c>
      <c r="KO72" s="117">
        <v>1.82081139087677</v>
      </c>
      <c r="KP72" s="116">
        <v>20065.375</v>
      </c>
      <c r="KQ72" s="116">
        <v>35945.73046875</v>
      </c>
      <c r="KR72" s="117">
        <v>1.7914308309555054</v>
      </c>
      <c r="KS72" s="116">
        <v>20559.17578125</v>
      </c>
      <c r="KT72" s="116">
        <v>36282.3515625</v>
      </c>
      <c r="KU72" s="117">
        <v>1.7647765874862671</v>
      </c>
      <c r="KV72" s="134">
        <v>3.4284992218017578</v>
      </c>
      <c r="KW72" s="135">
        <v>3.2958316802978516</v>
      </c>
      <c r="KX72" s="135">
        <v>2.8125143051147461</v>
      </c>
      <c r="KY72" s="135">
        <v>2.832552433013916</v>
      </c>
      <c r="KZ72" s="135">
        <v>1.9646346569061279</v>
      </c>
      <c r="LA72" s="135">
        <v>2.0631420612335205</v>
      </c>
      <c r="LB72" s="135">
        <v>2.2047839164733887</v>
      </c>
      <c r="LC72" s="135">
        <v>1.9449857473373413</v>
      </c>
      <c r="LD72" s="135">
        <v>1.8172204494476318</v>
      </c>
      <c r="LE72" s="135">
        <v>1.8266160488128662</v>
      </c>
      <c r="LF72" s="135">
        <v>1.8309873342514038</v>
      </c>
      <c r="LG72" s="135">
        <v>1.8001981973648071</v>
      </c>
      <c r="LH72" s="135">
        <f t="shared" si="0"/>
        <v>3.1789484024047852</v>
      </c>
      <c r="LI72" s="135">
        <f t="shared" si="1"/>
        <v>2.398593544960022</v>
      </c>
      <c r="LJ72" s="135">
        <f t="shared" si="2"/>
        <v>2.0075330436229706</v>
      </c>
      <c r="LK72" s="144">
        <f t="shared" si="3"/>
        <v>1.8192671934763591</v>
      </c>
    </row>
    <row r="73" spans="1:323" ht="15" customHeight="1">
      <c r="A73" s="114">
        <v>59</v>
      </c>
      <c r="B73" s="115">
        <v>461.3115234375</v>
      </c>
      <c r="C73" s="116">
        <v>1518.309814453125</v>
      </c>
      <c r="D73" s="117">
        <v>3.2912895679473877</v>
      </c>
      <c r="E73" s="116">
        <v>481.1083984375</v>
      </c>
      <c r="F73" s="116">
        <v>1707.2796630859375</v>
      </c>
      <c r="G73" s="117">
        <v>3.5486383438110352</v>
      </c>
      <c r="H73" s="116">
        <v>595.20599365234375</v>
      </c>
      <c r="I73" s="116">
        <v>1953.7581787109375</v>
      </c>
      <c r="J73" s="117">
        <v>3.2824907302856445</v>
      </c>
      <c r="K73" s="116">
        <v>630.82733154296875</v>
      </c>
      <c r="L73" s="116">
        <v>2236.344482421875</v>
      </c>
      <c r="M73" s="117">
        <v>3.5450975894927979</v>
      </c>
      <c r="N73" s="116">
        <v>839.37066650390625</v>
      </c>
      <c r="O73" s="116">
        <v>2844.740234375</v>
      </c>
      <c r="P73" s="117">
        <v>3.3891346454620361</v>
      </c>
      <c r="Q73" s="116">
        <v>1123.9346923828125</v>
      </c>
      <c r="R73" s="116">
        <v>3407.6201171875</v>
      </c>
      <c r="S73" s="117">
        <v>3.0318665504455566</v>
      </c>
      <c r="T73" s="116">
        <v>1400.1319580078125</v>
      </c>
      <c r="U73" s="116">
        <v>4424.28271484375</v>
      </c>
      <c r="V73" s="117">
        <v>3.1599040031433105</v>
      </c>
      <c r="W73" s="116">
        <v>1952.31103515625</v>
      </c>
      <c r="X73" s="116">
        <v>5763.29345703125</v>
      </c>
      <c r="Y73" s="117">
        <v>2.9520366191864014</v>
      </c>
      <c r="Z73" s="116">
        <v>2073.669189453125</v>
      </c>
      <c r="AA73" s="116">
        <v>5864.5546875</v>
      </c>
      <c r="AB73" s="117">
        <v>2.8281052112579346</v>
      </c>
      <c r="AC73" s="116">
        <v>2095.95263671875</v>
      </c>
      <c r="AD73" s="116">
        <v>6168.24609375</v>
      </c>
      <c r="AE73" s="117">
        <v>2.9429318904876709</v>
      </c>
      <c r="AF73" s="116">
        <v>2259.319580078125</v>
      </c>
      <c r="AG73" s="116">
        <v>6956.38818359375</v>
      </c>
      <c r="AH73" s="117">
        <v>3.0789749622344971</v>
      </c>
      <c r="AI73" s="116">
        <v>2806.930419921875</v>
      </c>
      <c r="AJ73" s="116">
        <v>7814.54833984375</v>
      </c>
      <c r="AK73" s="117">
        <v>2.7840192317962646</v>
      </c>
      <c r="AL73" s="116">
        <v>3096.470947265625</v>
      </c>
      <c r="AM73" s="116">
        <v>8281.44140625</v>
      </c>
      <c r="AN73" s="117">
        <v>2.6744773387908936</v>
      </c>
      <c r="AO73" s="116">
        <v>3735.93017578125</v>
      </c>
      <c r="AP73" s="116">
        <v>9629.3564453125</v>
      </c>
      <c r="AQ73" s="117">
        <v>2.5774991512298584</v>
      </c>
      <c r="AR73" s="116">
        <v>3586.825927734375</v>
      </c>
      <c r="AS73" s="116">
        <v>9896.5791015625</v>
      </c>
      <c r="AT73" s="117">
        <v>2.7591466903686523</v>
      </c>
      <c r="AU73" s="116">
        <v>3829.77783203125</v>
      </c>
      <c r="AV73" s="116">
        <v>10614.1845703125</v>
      </c>
      <c r="AW73" s="117">
        <v>2.7714884281158447</v>
      </c>
      <c r="AX73" s="116">
        <v>4235.3955078125</v>
      </c>
      <c r="AY73" s="116">
        <v>11350.6884765625</v>
      </c>
      <c r="AZ73" s="117">
        <v>2.6799595355987549</v>
      </c>
      <c r="BA73" s="116">
        <v>4437.09033203125</v>
      </c>
      <c r="BB73" s="116">
        <v>11293.2998046875</v>
      </c>
      <c r="BC73" s="117">
        <v>2.5452039241790771</v>
      </c>
      <c r="BD73" s="116">
        <v>3964.42578125</v>
      </c>
      <c r="BE73" s="116">
        <v>10555.7119140625</v>
      </c>
      <c r="BF73" s="117">
        <v>2.6626081466674805</v>
      </c>
      <c r="BG73" s="116">
        <v>3344.938232421875</v>
      </c>
      <c r="BH73" s="116">
        <v>9744.8681640625</v>
      </c>
      <c r="BI73" s="117">
        <v>2.9133179187774658</v>
      </c>
      <c r="BJ73" s="116">
        <v>3012.96630859375</v>
      </c>
      <c r="BK73" s="116">
        <v>9539.890625</v>
      </c>
      <c r="BL73" s="117">
        <v>3.166278600692749</v>
      </c>
      <c r="BM73" s="116">
        <v>2983.9267578125</v>
      </c>
      <c r="BN73" s="116">
        <v>8750.16796875</v>
      </c>
      <c r="BO73" s="117">
        <v>2.9324338436126709</v>
      </c>
      <c r="BP73" s="116">
        <v>2610.12109375</v>
      </c>
      <c r="BQ73" s="116">
        <v>8585.654296875</v>
      </c>
      <c r="BR73" s="117">
        <v>3.289370059967041</v>
      </c>
      <c r="BS73" s="116">
        <v>3306.002685546875</v>
      </c>
      <c r="BT73" s="116">
        <v>9387.9462890625</v>
      </c>
      <c r="BU73" s="117">
        <v>2.8396668434143066</v>
      </c>
      <c r="BV73" s="116">
        <v>4042.911376953125</v>
      </c>
      <c r="BW73" s="116">
        <v>11380.0126953125</v>
      </c>
      <c r="BX73" s="117">
        <v>2.8148064613342285</v>
      </c>
      <c r="BY73" s="116">
        <v>4526.1015625</v>
      </c>
      <c r="BZ73" s="116">
        <v>12468.3330078125</v>
      </c>
      <c r="CA73" s="117">
        <v>2.7547621726989746</v>
      </c>
      <c r="CB73" s="116">
        <v>5681.3251953125</v>
      </c>
      <c r="CC73" s="116">
        <v>13141.3271484375</v>
      </c>
      <c r="CD73" s="117">
        <v>2.3130743503570557</v>
      </c>
      <c r="CE73" s="116">
        <v>5038.30126953125</v>
      </c>
      <c r="CF73" s="116">
        <v>12060.2197265625</v>
      </c>
      <c r="CG73" s="117">
        <v>2.3937075138092041</v>
      </c>
      <c r="CH73" s="116">
        <v>6533.1162109375</v>
      </c>
      <c r="CI73" s="116">
        <v>15641.435546875</v>
      </c>
      <c r="CJ73" s="117">
        <v>2.3941769599914551</v>
      </c>
      <c r="CK73" s="116">
        <v>9755.466796875</v>
      </c>
      <c r="CL73" s="116">
        <v>20206.421875</v>
      </c>
      <c r="CM73" s="117">
        <v>2.0712921619415283</v>
      </c>
      <c r="CN73" s="116">
        <v>12666.701171875</v>
      </c>
      <c r="CO73" s="116">
        <v>23792.208984375</v>
      </c>
      <c r="CP73" s="117">
        <v>1.8783271312713623</v>
      </c>
      <c r="CQ73" s="116">
        <v>16900.51953125</v>
      </c>
      <c r="CR73" s="116">
        <v>28372.60546875</v>
      </c>
      <c r="CS73" s="117">
        <v>1.6788008213043213</v>
      </c>
      <c r="CT73" s="116">
        <v>30554.056640625</v>
      </c>
      <c r="CU73" s="116">
        <v>50765.484375</v>
      </c>
      <c r="CV73" s="117">
        <v>1.6614973545074463</v>
      </c>
      <c r="CW73" s="116">
        <v>43020.2890625</v>
      </c>
      <c r="CX73" s="116">
        <v>80151.7734375</v>
      </c>
      <c r="CY73" s="117">
        <v>1.863115668296814</v>
      </c>
      <c r="CZ73" s="116">
        <v>54904.921875</v>
      </c>
      <c r="DA73" s="116">
        <v>106940.65625</v>
      </c>
      <c r="DB73" s="117">
        <v>1.9477425813674927</v>
      </c>
      <c r="DC73" s="116">
        <v>97544.5546875</v>
      </c>
      <c r="DD73" s="116">
        <v>176917.15625</v>
      </c>
      <c r="DE73" s="117">
        <v>1.8137061595916748</v>
      </c>
      <c r="DF73" s="116">
        <v>186.67015075683594</v>
      </c>
      <c r="DG73" s="116">
        <v>341.26080322265625</v>
      </c>
      <c r="DH73" s="117">
        <v>1.8281487226486206</v>
      </c>
      <c r="DI73" s="116">
        <v>219.597900390625</v>
      </c>
      <c r="DJ73" s="116">
        <v>397.5640869140625</v>
      </c>
      <c r="DK73" s="117">
        <v>1.8104184865951538</v>
      </c>
      <c r="DL73" s="116">
        <v>257.41653442382812</v>
      </c>
      <c r="DM73" s="116">
        <v>511.06683349609375</v>
      </c>
      <c r="DN73" s="117">
        <v>1.985369086265564</v>
      </c>
      <c r="DO73" s="116">
        <v>300.84121704101562</v>
      </c>
      <c r="DP73" s="116">
        <v>604.3966064453125</v>
      </c>
      <c r="DQ73" s="117">
        <v>2.0090219974517822</v>
      </c>
      <c r="DR73" s="116">
        <v>308.55081176757812</v>
      </c>
      <c r="DS73" s="116">
        <v>615.18646240234375</v>
      </c>
      <c r="DT73" s="117">
        <v>1.9937930107116699</v>
      </c>
      <c r="DU73" s="116">
        <v>322.3983154296875</v>
      </c>
      <c r="DV73" s="116">
        <v>664.8819580078125</v>
      </c>
      <c r="DW73" s="117">
        <v>2.0622997283935547</v>
      </c>
      <c r="DX73" s="116">
        <v>339.74264526367188</v>
      </c>
      <c r="DY73" s="116">
        <v>722.73541259765625</v>
      </c>
      <c r="DZ73" s="117">
        <v>2.1273026466369629</v>
      </c>
      <c r="EA73" s="116">
        <v>381.57748413085937</v>
      </c>
      <c r="EB73" s="116">
        <v>780.0721435546875</v>
      </c>
      <c r="EC73" s="117">
        <v>2.044334888458252</v>
      </c>
      <c r="ED73" s="116">
        <v>423.85009765625</v>
      </c>
      <c r="EE73" s="118">
        <v>890.6190185546875</v>
      </c>
      <c r="EF73" s="119">
        <v>2.1012594699859619</v>
      </c>
      <c r="EG73" s="115">
        <v>474.81546020507812</v>
      </c>
      <c r="EH73" s="116">
        <v>989.41534423828125</v>
      </c>
      <c r="EI73" s="117">
        <v>2.0837893486022949</v>
      </c>
      <c r="EJ73" s="116">
        <v>490.99630737304687</v>
      </c>
      <c r="EK73" s="116">
        <v>1100.939453125</v>
      </c>
      <c r="EL73" s="117">
        <v>2.2422561645507812</v>
      </c>
      <c r="EM73" s="116">
        <v>546.4342041015625</v>
      </c>
      <c r="EN73" s="116">
        <v>1216.802978515625</v>
      </c>
      <c r="EO73" s="117">
        <v>2.2268059253692627</v>
      </c>
      <c r="EP73" s="116">
        <v>585.25360107421875</v>
      </c>
      <c r="EQ73" s="116">
        <v>1331.37353515625</v>
      </c>
      <c r="ER73" s="117">
        <v>2.2748661041259766</v>
      </c>
      <c r="ES73" s="116">
        <v>688.3004150390625</v>
      </c>
      <c r="ET73" s="116">
        <v>1493.1578369140625</v>
      </c>
      <c r="EU73" s="117">
        <v>2.1693403720855713</v>
      </c>
      <c r="EV73" s="116">
        <v>744.2161865234375</v>
      </c>
      <c r="EW73" s="116">
        <v>1628.6053466796875</v>
      </c>
      <c r="EX73" s="117">
        <v>2.188349723815918</v>
      </c>
      <c r="EY73" s="116">
        <v>785.51861572265625</v>
      </c>
      <c r="EZ73" s="116">
        <v>1778.9102783203125</v>
      </c>
      <c r="FA73" s="117">
        <v>2.2646315097808838</v>
      </c>
      <c r="FB73" s="116">
        <v>832.0396728515625</v>
      </c>
      <c r="FC73" s="116">
        <v>1937.295166015625</v>
      </c>
      <c r="FD73" s="117">
        <v>2.3283686637878418</v>
      </c>
      <c r="FE73" s="116">
        <v>928.82562255859375</v>
      </c>
      <c r="FF73" s="116">
        <v>2079.869140625</v>
      </c>
      <c r="FG73" s="117">
        <v>2.239246129989624</v>
      </c>
      <c r="FH73" s="116">
        <v>1024.485107421875</v>
      </c>
      <c r="FI73" s="116">
        <v>2234.448486328125</v>
      </c>
      <c r="FJ73" s="117">
        <v>2.1810452938079834</v>
      </c>
      <c r="FK73" s="116">
        <v>1196.217529296875</v>
      </c>
      <c r="FL73" s="116">
        <v>2433.81201171875</v>
      </c>
      <c r="FM73" s="117">
        <v>2.0345897674560547</v>
      </c>
      <c r="FN73" s="116">
        <v>1412.0377197265625</v>
      </c>
      <c r="FO73" s="116">
        <v>2706.63427734375</v>
      </c>
      <c r="FP73" s="117">
        <v>1.9168286323547363</v>
      </c>
      <c r="FQ73" s="116">
        <v>1572.9866943359375</v>
      </c>
      <c r="FR73" s="116">
        <v>3007.0693359375</v>
      </c>
      <c r="FS73" s="117">
        <v>1.9116940498352051</v>
      </c>
      <c r="FT73" s="116">
        <v>1730.5572509765625</v>
      </c>
      <c r="FU73" s="116">
        <v>3262.594970703125</v>
      </c>
      <c r="FV73" s="117">
        <v>1.8852857351303101</v>
      </c>
      <c r="FW73" s="116">
        <v>1866.072021484375</v>
      </c>
      <c r="FX73" s="116">
        <v>3613.93701171875</v>
      </c>
      <c r="FY73" s="117">
        <v>1.9366545677185059</v>
      </c>
      <c r="FZ73" s="116">
        <v>2031.2845458984375</v>
      </c>
      <c r="GA73" s="116">
        <v>4048.17919921875</v>
      </c>
      <c r="GB73" s="117">
        <v>1.9929158687591553</v>
      </c>
      <c r="GC73" s="116">
        <v>2335.56298828125</v>
      </c>
      <c r="GD73" s="116">
        <v>4582.052734375</v>
      </c>
      <c r="GE73" s="117">
        <v>1.9618622064590454</v>
      </c>
      <c r="GF73" s="116">
        <v>2596.01220703125</v>
      </c>
      <c r="GG73" s="116">
        <v>5282.4892578125</v>
      </c>
      <c r="GH73" s="117">
        <v>2.0348477363586426</v>
      </c>
      <c r="GI73" s="116">
        <v>2997.966796875</v>
      </c>
      <c r="GJ73" s="116">
        <v>6061.16357421875</v>
      </c>
      <c r="GK73" s="117">
        <v>2.0217580795288086</v>
      </c>
      <c r="GL73" s="116">
        <v>3655.03759765625</v>
      </c>
      <c r="GM73" s="116">
        <v>6632.587890625</v>
      </c>
      <c r="GN73" s="117">
        <v>1.8146429061889648</v>
      </c>
      <c r="GO73" s="116">
        <v>4212.6630859375</v>
      </c>
      <c r="GP73" s="116">
        <v>7662.787109375</v>
      </c>
      <c r="GQ73" s="117">
        <v>1.8189888000488281</v>
      </c>
      <c r="GR73" s="116">
        <v>4586.890625</v>
      </c>
      <c r="GS73" s="116">
        <v>8702.4072265625</v>
      </c>
      <c r="GT73" s="117">
        <v>1.8972345590591431</v>
      </c>
      <c r="GU73" s="116">
        <v>5315.97314453125</v>
      </c>
      <c r="GV73" s="116">
        <v>9673.3818359375</v>
      </c>
      <c r="GW73" s="117">
        <v>1.819682240486145</v>
      </c>
      <c r="GX73" s="116">
        <v>6155.43212890625</v>
      </c>
      <c r="GY73" s="116">
        <v>10750.9296875</v>
      </c>
      <c r="GZ73" s="117">
        <v>1.7465759515762329</v>
      </c>
      <c r="HA73" s="116">
        <v>7205.85986328125</v>
      </c>
      <c r="HB73" s="116">
        <v>12162.427734375</v>
      </c>
      <c r="HC73" s="117">
        <v>1.6878523826599121</v>
      </c>
      <c r="HD73" s="116">
        <v>7574.5771484375</v>
      </c>
      <c r="HE73" s="116">
        <v>13832.0087890625</v>
      </c>
      <c r="HF73" s="117">
        <v>1.8261096477508545</v>
      </c>
      <c r="HG73" s="116">
        <v>7802.41796875</v>
      </c>
      <c r="HH73" s="116">
        <v>14691.7353515625</v>
      </c>
      <c r="HI73" s="117">
        <v>1.8829721212387085</v>
      </c>
      <c r="HJ73" s="116">
        <v>8612.0302734375</v>
      </c>
      <c r="HK73" s="116">
        <v>15609.01171875</v>
      </c>
      <c r="HL73" s="117">
        <v>1.8124659061431885</v>
      </c>
      <c r="HM73" s="116">
        <v>8984.8681640625</v>
      </c>
      <c r="HN73" s="116">
        <v>16424.75390625</v>
      </c>
      <c r="HO73" s="117">
        <v>1.8280462026596069</v>
      </c>
      <c r="HP73" s="116">
        <v>9319.4326171875</v>
      </c>
      <c r="HQ73" s="116">
        <v>16965.169921875</v>
      </c>
      <c r="HR73" s="117">
        <v>1.8204079866409302</v>
      </c>
      <c r="HS73" s="116">
        <v>9676.50390625</v>
      </c>
      <c r="HT73" s="116">
        <v>17583.1953125</v>
      </c>
      <c r="HU73" s="117">
        <v>1.8171020746231079</v>
      </c>
      <c r="HV73" s="116">
        <v>10132.361328125</v>
      </c>
      <c r="HW73" s="116">
        <v>18596.498046875</v>
      </c>
      <c r="HX73" s="117">
        <v>1.8353568315505981</v>
      </c>
      <c r="HY73" s="116">
        <v>10692.435546875</v>
      </c>
      <c r="HZ73" s="116">
        <v>19703.66015625</v>
      </c>
      <c r="IA73" s="117">
        <v>1.842766284942627</v>
      </c>
      <c r="IB73" s="116">
        <v>11175.37109375</v>
      </c>
      <c r="IC73" s="116">
        <v>20337.73828125</v>
      </c>
      <c r="ID73" s="117">
        <v>1.8198714256286621</v>
      </c>
      <c r="IE73" s="116">
        <v>11465.8740234375</v>
      </c>
      <c r="IF73" s="116">
        <v>20750.78125</v>
      </c>
      <c r="IG73" s="117">
        <v>1.8097862005233765</v>
      </c>
      <c r="IH73" s="116">
        <v>11618.61328125</v>
      </c>
      <c r="II73" s="116">
        <v>21092.591796875</v>
      </c>
      <c r="IJ73" s="117">
        <v>1.8154138326644897</v>
      </c>
      <c r="IK73" s="116">
        <v>11787.419921875</v>
      </c>
      <c r="IL73" s="116">
        <v>21359.8828125</v>
      </c>
      <c r="IM73" s="117">
        <v>1.8120914697647095</v>
      </c>
      <c r="IN73" s="115">
        <v>12148.951171875</v>
      </c>
      <c r="IO73" s="116">
        <v>21988.173828125</v>
      </c>
      <c r="IP73" s="117">
        <v>1.8098825216293335</v>
      </c>
      <c r="IQ73" s="116">
        <v>12466.6083984375</v>
      </c>
      <c r="IR73" s="116">
        <v>22397.533203125</v>
      </c>
      <c r="IS73" s="117">
        <v>1.7966020107269287</v>
      </c>
      <c r="IT73" s="116">
        <v>12763.3662109375</v>
      </c>
      <c r="IU73" s="116">
        <v>23081.720703125</v>
      </c>
      <c r="IV73" s="117">
        <v>1.8084352016448975</v>
      </c>
      <c r="IW73" s="116">
        <v>13115.568359375</v>
      </c>
      <c r="IX73" s="116">
        <v>23726.380859375</v>
      </c>
      <c r="IY73" s="117">
        <v>1.8090242147445679</v>
      </c>
      <c r="IZ73" s="116">
        <v>13501.630859375</v>
      </c>
      <c r="JA73" s="116">
        <v>24653.88671875</v>
      </c>
      <c r="JB73" s="117">
        <v>1.8259932994842529</v>
      </c>
      <c r="JC73" s="116">
        <v>13957.1220703125</v>
      </c>
      <c r="JD73" s="116">
        <v>25479.302734375</v>
      </c>
      <c r="JE73" s="117">
        <v>1.8255412578582764</v>
      </c>
      <c r="JF73" s="116">
        <v>14424.583984375</v>
      </c>
      <c r="JG73" s="116">
        <v>26236.01171875</v>
      </c>
      <c r="JH73" s="117">
        <v>1.8188401460647583</v>
      </c>
      <c r="JI73" s="116">
        <v>14968.8076171875</v>
      </c>
      <c r="JJ73" s="116">
        <v>27045.912109375</v>
      </c>
      <c r="JK73" s="117">
        <v>1.8068181276321411</v>
      </c>
      <c r="JL73" s="116">
        <v>15526.7470703125</v>
      </c>
      <c r="JM73" s="116">
        <v>28519.76171875</v>
      </c>
      <c r="JN73" s="117">
        <v>1.8368149995803833</v>
      </c>
      <c r="JO73" s="116">
        <v>15969.8798828125</v>
      </c>
      <c r="JP73" s="116">
        <v>29319.921875</v>
      </c>
      <c r="JQ73" s="117">
        <v>1.8359513282775879</v>
      </c>
      <c r="JR73" s="116">
        <v>16450.490234375</v>
      </c>
      <c r="JS73" s="116">
        <v>29797.291015625</v>
      </c>
      <c r="JT73" s="117">
        <v>1.8113315105438232</v>
      </c>
      <c r="JU73" s="116">
        <v>17390.25390625</v>
      </c>
      <c r="JV73" s="116">
        <v>31661.921875</v>
      </c>
      <c r="JW73" s="117">
        <v>1.820670485496521</v>
      </c>
      <c r="JX73" s="116">
        <v>17913.71484375</v>
      </c>
      <c r="JY73" s="116">
        <v>32914.4140625</v>
      </c>
      <c r="JZ73" s="117">
        <v>1.8373862504959106</v>
      </c>
      <c r="KA73" s="116">
        <v>18216.513671875</v>
      </c>
      <c r="KB73" s="116">
        <v>33653.203125</v>
      </c>
      <c r="KC73" s="117">
        <v>1.8474009037017822</v>
      </c>
      <c r="KD73" s="116">
        <v>18607.787109375</v>
      </c>
      <c r="KE73" s="116">
        <v>33327.2421875</v>
      </c>
      <c r="KF73" s="117">
        <v>1.7910373210906982</v>
      </c>
      <c r="KG73" s="116">
        <v>19220.720703125</v>
      </c>
      <c r="KH73" s="116">
        <v>34462.66015625</v>
      </c>
      <c r="KI73" s="117">
        <v>1.7929952144622803</v>
      </c>
      <c r="KJ73" s="116">
        <v>19606.384765625</v>
      </c>
      <c r="KK73" s="116">
        <v>35718.390625</v>
      </c>
      <c r="KL73" s="117">
        <v>1.8217734098434448</v>
      </c>
      <c r="KM73" s="116">
        <v>19989.060546875</v>
      </c>
      <c r="KN73" s="116">
        <v>36313.7734375</v>
      </c>
      <c r="KO73" s="117">
        <v>1.8166823387145996</v>
      </c>
      <c r="KP73" s="116">
        <v>20331.25390625</v>
      </c>
      <c r="KQ73" s="116">
        <v>36329.8359375</v>
      </c>
      <c r="KR73" s="117">
        <v>1.7868959903717041</v>
      </c>
      <c r="KS73" s="116">
        <v>20814.0859375</v>
      </c>
      <c r="KT73" s="116">
        <v>36662.72265625</v>
      </c>
      <c r="KU73" s="117">
        <v>1.7614380121231079</v>
      </c>
      <c r="KV73" s="134">
        <v>3.4199638366699219</v>
      </c>
      <c r="KW73" s="135">
        <v>3.2816987037658691</v>
      </c>
      <c r="KX73" s="135">
        <v>2.8048639297485352</v>
      </c>
      <c r="KY73" s="135">
        <v>2.8231523036956787</v>
      </c>
      <c r="KZ73" s="135">
        <v>1.9530515670776367</v>
      </c>
      <c r="LA73" s="135">
        <v>2.0459845066070557</v>
      </c>
      <c r="LB73" s="135">
        <v>2.1824071407318115</v>
      </c>
      <c r="LC73" s="135">
        <v>1.9275884628295898</v>
      </c>
      <c r="LD73" s="135">
        <v>1.8076571226119995</v>
      </c>
      <c r="LE73" s="135">
        <v>1.8149867057800293</v>
      </c>
      <c r="LF73" s="135">
        <v>1.8231792449951172</v>
      </c>
      <c r="LG73" s="135">
        <v>1.7959569692611694</v>
      </c>
      <c r="LH73" s="135">
        <f t="shared" si="0"/>
        <v>3.1688421567281089</v>
      </c>
      <c r="LI73" s="135">
        <f t="shared" si="1"/>
        <v>2.3881019353866577</v>
      </c>
      <c r="LJ73" s="135">
        <f t="shared" si="2"/>
        <v>1.9909093081951141</v>
      </c>
      <c r="LK73" s="144">
        <f t="shared" si="3"/>
        <v>1.811374306678772</v>
      </c>
    </row>
    <row r="74" spans="1:323" ht="15" customHeight="1">
      <c r="A74" s="114">
        <v>60</v>
      </c>
      <c r="B74" s="115">
        <v>470.95098876953125</v>
      </c>
      <c r="C74" s="116">
        <v>1544.615478515625</v>
      </c>
      <c r="D74" s="117">
        <v>3.2797796726226807</v>
      </c>
      <c r="E74" s="116">
        <v>490.95809936523437</v>
      </c>
      <c r="F74" s="116">
        <v>1737.8121337890625</v>
      </c>
      <c r="G74" s="117">
        <v>3.5396342277526855</v>
      </c>
      <c r="H74" s="116">
        <v>608.284423828125</v>
      </c>
      <c r="I74" s="116">
        <v>1987.560546875</v>
      </c>
      <c r="J74" s="117">
        <v>3.2674856185913086</v>
      </c>
      <c r="K74" s="116">
        <v>645.1932373046875</v>
      </c>
      <c r="L74" s="116">
        <v>2276.3046875</v>
      </c>
      <c r="M74" s="117">
        <v>3.5280976295471191</v>
      </c>
      <c r="N74" s="116">
        <v>858.4571533203125</v>
      </c>
      <c r="O74" s="116">
        <v>2894.63818359375</v>
      </c>
      <c r="P74" s="117">
        <v>3.3719074726104736</v>
      </c>
      <c r="Q74" s="116">
        <v>1148.814453125</v>
      </c>
      <c r="R74" s="116">
        <v>3464.404296875</v>
      </c>
      <c r="S74" s="117">
        <v>3.015634298324585</v>
      </c>
      <c r="T74" s="116">
        <v>1430.5260009765625</v>
      </c>
      <c r="U74" s="116">
        <v>4499.51123046875</v>
      </c>
      <c r="V74" s="117">
        <v>3.1453542709350586</v>
      </c>
      <c r="W74" s="116">
        <v>1990.701904296875</v>
      </c>
      <c r="X74" s="116">
        <v>5858.09375</v>
      </c>
      <c r="Y74" s="117">
        <v>2.94272780418396</v>
      </c>
      <c r="Z74" s="116">
        <v>2117.391357421875</v>
      </c>
      <c r="AA74" s="116">
        <v>5958.78466796875</v>
      </c>
      <c r="AB74" s="117">
        <v>2.8142104148864746</v>
      </c>
      <c r="AC74" s="116">
        <v>2137.568359375</v>
      </c>
      <c r="AD74" s="116">
        <v>6269.5390625</v>
      </c>
      <c r="AE74" s="117">
        <v>2.9330239295959473</v>
      </c>
      <c r="AF74" s="116">
        <v>2302.8837890625</v>
      </c>
      <c r="AG74" s="116">
        <v>7073.27685546875</v>
      </c>
      <c r="AH74" s="117">
        <v>3.0714867115020752</v>
      </c>
      <c r="AI74" s="116">
        <v>2862.350830078125</v>
      </c>
      <c r="AJ74" s="116">
        <v>7939.0498046875</v>
      </c>
      <c r="AK74" s="117">
        <v>2.7736117839813232</v>
      </c>
      <c r="AL74" s="116">
        <v>3156.281494140625</v>
      </c>
      <c r="AM74" s="116">
        <v>8410.322265625</v>
      </c>
      <c r="AN74" s="117">
        <v>2.6646299362182617</v>
      </c>
      <c r="AO74" s="116">
        <v>3798.0703125</v>
      </c>
      <c r="AP74" s="116">
        <v>9775.919921875</v>
      </c>
      <c r="AQ74" s="117">
        <v>2.5739176273345947</v>
      </c>
      <c r="AR74" s="116">
        <v>3650.879150390625</v>
      </c>
      <c r="AS74" s="116">
        <v>10053.52734375</v>
      </c>
      <c r="AT74" s="117">
        <v>2.7537276744842529</v>
      </c>
      <c r="AU74" s="116">
        <v>3898.458984375</v>
      </c>
      <c r="AV74" s="116">
        <v>10782.94140625</v>
      </c>
      <c r="AW74" s="117">
        <v>2.7659497261047363</v>
      </c>
      <c r="AX74" s="116">
        <v>4311.74365234375</v>
      </c>
      <c r="AY74" s="116">
        <v>11527.6220703125</v>
      </c>
      <c r="AZ74" s="117">
        <v>2.6735405921936035</v>
      </c>
      <c r="BA74" s="116">
        <v>4518.1796875</v>
      </c>
      <c r="BB74" s="116">
        <v>11463.69921875</v>
      </c>
      <c r="BC74" s="117">
        <v>2.5372383594512939</v>
      </c>
      <c r="BD74" s="116">
        <v>4042.06005859375</v>
      </c>
      <c r="BE74" s="116">
        <v>10719.5341796875</v>
      </c>
      <c r="BF74" s="117">
        <v>2.6519978046417236</v>
      </c>
      <c r="BG74" s="116">
        <v>3414.31787109375</v>
      </c>
      <c r="BH74" s="116">
        <v>9904.0087890625</v>
      </c>
      <c r="BI74" s="117">
        <v>2.9007284641265869</v>
      </c>
      <c r="BJ74" s="116">
        <v>3078.728515625</v>
      </c>
      <c r="BK74" s="116">
        <v>9702.2509765625</v>
      </c>
      <c r="BL74" s="117">
        <v>3.1513824462890625</v>
      </c>
      <c r="BM74" s="116">
        <v>3035.287353515625</v>
      </c>
      <c r="BN74" s="116">
        <v>8893.6865234375</v>
      </c>
      <c r="BO74" s="117">
        <v>2.9300971031188965</v>
      </c>
      <c r="BP74" s="116">
        <v>2667.39697265625</v>
      </c>
      <c r="BQ74" s="116">
        <v>8734.3349609375</v>
      </c>
      <c r="BR74" s="117">
        <v>3.2744789123535156</v>
      </c>
      <c r="BS74" s="116">
        <v>3368.739013671875</v>
      </c>
      <c r="BT74" s="116">
        <v>9539.2197265625</v>
      </c>
      <c r="BU74" s="117">
        <v>2.8316886425018311</v>
      </c>
      <c r="BV74" s="116">
        <v>4123.2734375</v>
      </c>
      <c r="BW74" s="116">
        <v>11562.447265625</v>
      </c>
      <c r="BX74" s="117">
        <v>2.8041913509368896</v>
      </c>
      <c r="BY74" s="116">
        <v>4621.5654296875</v>
      </c>
      <c r="BZ74" s="116">
        <v>12665.7080078125</v>
      </c>
      <c r="CA74" s="117">
        <v>2.7405667304992676</v>
      </c>
      <c r="CB74" s="116">
        <v>5787.87939453125</v>
      </c>
      <c r="CC74" s="116">
        <v>13326.5009765625</v>
      </c>
      <c r="CD74" s="117">
        <v>2.3024842739105225</v>
      </c>
      <c r="CE74" s="116">
        <v>5124.109375</v>
      </c>
      <c r="CF74" s="116">
        <v>12234.7001953125</v>
      </c>
      <c r="CG74" s="117">
        <v>2.3876736164093018</v>
      </c>
      <c r="CH74" s="116">
        <v>6657.3994140625</v>
      </c>
      <c r="CI74" s="116">
        <v>15867.5966796875</v>
      </c>
      <c r="CJ74" s="117">
        <v>2.3834526538848877</v>
      </c>
      <c r="CK74" s="116">
        <v>9915.3330078125</v>
      </c>
      <c r="CL74" s="116">
        <v>20465.701171875</v>
      </c>
      <c r="CM74" s="117">
        <v>2.0640456676483154</v>
      </c>
      <c r="CN74" s="116">
        <v>12923.833984375</v>
      </c>
      <c r="CO74" s="116">
        <v>24067.13671875</v>
      </c>
      <c r="CP74" s="117">
        <v>1.8622288703918457</v>
      </c>
      <c r="CQ74" s="116">
        <v>17143.482421875</v>
      </c>
      <c r="CR74" s="116">
        <v>28656.37109375</v>
      </c>
      <c r="CS74" s="117">
        <v>1.6715606451034546</v>
      </c>
      <c r="CT74" s="116">
        <v>31069.333984375</v>
      </c>
      <c r="CU74" s="116">
        <v>51264.30859375</v>
      </c>
      <c r="CV74" s="117">
        <v>1.6499969959259033</v>
      </c>
      <c r="CW74" s="116">
        <v>43800.98046875</v>
      </c>
      <c r="CX74" s="116">
        <v>81070.3203125</v>
      </c>
      <c r="CY74" s="117">
        <v>1.8508790731430054</v>
      </c>
      <c r="CZ74" s="116">
        <v>55920.3984375</v>
      </c>
      <c r="DA74" s="116">
        <v>108228.890625</v>
      </c>
      <c r="DB74" s="117">
        <v>1.9354099035263062</v>
      </c>
      <c r="DC74" s="116">
        <v>99287.21875</v>
      </c>
      <c r="DD74" s="116">
        <v>178879.65625</v>
      </c>
      <c r="DE74" s="117">
        <v>1.8016382455825806</v>
      </c>
      <c r="DF74" s="116">
        <v>190.11985778808594</v>
      </c>
      <c r="DG74" s="116">
        <v>345.08255004882812</v>
      </c>
      <c r="DH74" s="117">
        <v>1.8150789737701416</v>
      </c>
      <c r="DI74" s="116">
        <v>223.83181762695312</v>
      </c>
      <c r="DJ74" s="116">
        <v>401.960205078125</v>
      </c>
      <c r="DK74" s="117">
        <v>1.7958135604858398</v>
      </c>
      <c r="DL74" s="116">
        <v>262.52142333984375</v>
      </c>
      <c r="DM74" s="116">
        <v>517.34423828125</v>
      </c>
      <c r="DN74" s="117">
        <v>1.9706743955612183</v>
      </c>
      <c r="DO74" s="116">
        <v>306.97235107421875</v>
      </c>
      <c r="DP74" s="116">
        <v>611.9093017578125</v>
      </c>
      <c r="DQ74" s="117">
        <v>1.993369460105896</v>
      </c>
      <c r="DR74" s="116">
        <v>314.73532104492187</v>
      </c>
      <c r="DS74" s="116">
        <v>622.775390625</v>
      </c>
      <c r="DT74" s="117">
        <v>1.9787273406982422</v>
      </c>
      <c r="DU74" s="116">
        <v>329.12228393554687</v>
      </c>
      <c r="DV74" s="116">
        <v>673.360595703125</v>
      </c>
      <c r="DW74" s="117">
        <v>2.0459282398223877</v>
      </c>
      <c r="DX74" s="116">
        <v>346.92431640625</v>
      </c>
      <c r="DY74" s="116">
        <v>732.220947265625</v>
      </c>
      <c r="DZ74" s="117">
        <v>2.1106071472167969</v>
      </c>
      <c r="EA74" s="116">
        <v>389.915283203125</v>
      </c>
      <c r="EB74" s="116">
        <v>789.9305419921875</v>
      </c>
      <c r="EC74" s="117">
        <v>2.0259029865264893</v>
      </c>
      <c r="ED74" s="116">
        <v>433.0977783203125</v>
      </c>
      <c r="EE74" s="118">
        <v>902.17291259765625</v>
      </c>
      <c r="EF74" s="119">
        <v>2.0830698013305664</v>
      </c>
      <c r="EG74" s="115">
        <v>485.3056640625</v>
      </c>
      <c r="EH74" s="116">
        <v>1002.1499633789062</v>
      </c>
      <c r="EI74" s="117">
        <v>2.0649871826171875</v>
      </c>
      <c r="EJ74" s="116">
        <v>501.8095703125</v>
      </c>
      <c r="EK74" s="116">
        <v>1116.053466796875</v>
      </c>
      <c r="EL74" s="117">
        <v>2.224057674407959</v>
      </c>
      <c r="EM74" s="116">
        <v>558.1907958984375</v>
      </c>
      <c r="EN74" s="116">
        <v>1233.415771484375</v>
      </c>
      <c r="EO74" s="117">
        <v>2.2096669673919678</v>
      </c>
      <c r="EP74" s="116">
        <v>598.071533203125</v>
      </c>
      <c r="EQ74" s="116">
        <v>1349.8670654296875</v>
      </c>
      <c r="ER74" s="117">
        <v>2.2570328712463379</v>
      </c>
      <c r="ES74" s="116">
        <v>704.35223388671875</v>
      </c>
      <c r="ET74" s="116">
        <v>1513.079345703125</v>
      </c>
      <c r="EU74" s="117">
        <v>2.1481857299804687</v>
      </c>
      <c r="EV74" s="116">
        <v>761.96923828125</v>
      </c>
      <c r="EW74" s="116">
        <v>1650.4940185546875</v>
      </c>
      <c r="EX74" s="117">
        <v>2.1660900115966797</v>
      </c>
      <c r="EY74" s="116">
        <v>803.83837890625</v>
      </c>
      <c r="EZ74" s="116">
        <v>1803.5174560546875</v>
      </c>
      <c r="FA74" s="117">
        <v>2.2436318397521973</v>
      </c>
      <c r="FB74" s="116">
        <v>852.2764892578125</v>
      </c>
      <c r="FC74" s="116">
        <v>1964.6754150390625</v>
      </c>
      <c r="FD74" s="117">
        <v>2.3052089214324951</v>
      </c>
      <c r="FE74" s="116">
        <v>951.80908203125</v>
      </c>
      <c r="FF74" s="116">
        <v>2108.359375</v>
      </c>
      <c r="FG74" s="117">
        <v>2.2151074409484863</v>
      </c>
      <c r="FH74" s="116">
        <v>1050.395263671875</v>
      </c>
      <c r="FI74" s="116">
        <v>2264.375244140625</v>
      </c>
      <c r="FJ74" s="117">
        <v>2.1557364463806152</v>
      </c>
      <c r="FK74" s="116">
        <v>1226.2984619140625</v>
      </c>
      <c r="FL74" s="116">
        <v>2464.375732421875</v>
      </c>
      <c r="FM74" s="117">
        <v>2.0096051692962646</v>
      </c>
      <c r="FN74" s="116">
        <v>1443.3109130859375</v>
      </c>
      <c r="FO74" s="116">
        <v>2738.605224609375</v>
      </c>
      <c r="FP74" s="117">
        <v>1.8974465131759644</v>
      </c>
      <c r="FQ74" s="116">
        <v>1611.0833740234375</v>
      </c>
      <c r="FR74" s="116">
        <v>3042.446044921875</v>
      </c>
      <c r="FS74" s="117">
        <v>1.8884472846984863</v>
      </c>
      <c r="FT74" s="116">
        <v>1770.3531494140625</v>
      </c>
      <c r="FU74" s="116">
        <v>3300.397216796875</v>
      </c>
      <c r="FV74" s="117">
        <v>1.8642592430114746</v>
      </c>
      <c r="FW74" s="116">
        <v>1908.51318359375</v>
      </c>
      <c r="FX74" s="116">
        <v>3657.104248046875</v>
      </c>
      <c r="FY74" s="117">
        <v>1.916205883026123</v>
      </c>
      <c r="FZ74" s="116">
        <v>2075.855712890625</v>
      </c>
      <c r="GA74" s="116">
        <v>4098.04443359375</v>
      </c>
      <c r="GB74" s="117">
        <v>1.9741470813751221</v>
      </c>
      <c r="GC74" s="116">
        <v>2386.24609375</v>
      </c>
      <c r="GD74" s="116">
        <v>4637.5830078125</v>
      </c>
      <c r="GE74" s="117">
        <v>1.9434638023376465</v>
      </c>
      <c r="GF74" s="116">
        <v>2651.658447265625</v>
      </c>
      <c r="GG74" s="116">
        <v>5348.958984375</v>
      </c>
      <c r="GH74" s="117">
        <v>2.0172126293182373</v>
      </c>
      <c r="GI74" s="116">
        <v>3064.134033203125</v>
      </c>
      <c r="GJ74" s="116">
        <v>6136.92041015625</v>
      </c>
      <c r="GK74" s="117">
        <v>2.0028238296508789</v>
      </c>
      <c r="GL74" s="116">
        <v>3719.771728515625</v>
      </c>
      <c r="GM74" s="116">
        <v>6706.21240234375</v>
      </c>
      <c r="GN74" s="117">
        <v>1.8028558492660522</v>
      </c>
      <c r="GO74" s="116">
        <v>4258.3154296875</v>
      </c>
      <c r="GP74" s="116">
        <v>7748.46533203125</v>
      </c>
      <c r="GQ74" s="117">
        <v>1.8196080923080444</v>
      </c>
      <c r="GR74" s="116">
        <v>4675.69287109375</v>
      </c>
      <c r="GS74" s="116">
        <v>8804.1875</v>
      </c>
      <c r="GT74" s="117">
        <v>1.8829696178436279</v>
      </c>
      <c r="GU74" s="116">
        <v>5415.36328125</v>
      </c>
      <c r="GV74" s="116">
        <v>9781.0751953125</v>
      </c>
      <c r="GW74" s="117">
        <v>1.8061715364456177</v>
      </c>
      <c r="GX74" s="116">
        <v>6226.634765625</v>
      </c>
      <c r="GY74" s="116">
        <v>10864.9287109375</v>
      </c>
      <c r="GZ74" s="117">
        <v>1.744911789894104</v>
      </c>
      <c r="HA74" s="116">
        <v>7282.3095703125</v>
      </c>
      <c r="HB74" s="116">
        <v>12285.3798828125</v>
      </c>
      <c r="HC74" s="117">
        <v>1.6870169639587402</v>
      </c>
      <c r="HD74" s="116">
        <v>7673.3955078125</v>
      </c>
      <c r="HE74" s="116">
        <v>13987.19921875</v>
      </c>
      <c r="HF74" s="117">
        <v>1.8228174448013306</v>
      </c>
      <c r="HG74" s="116">
        <v>7979.23486328125</v>
      </c>
      <c r="HH74" s="116">
        <v>14861.7734375</v>
      </c>
      <c r="HI74" s="117">
        <v>1.8625562191009521</v>
      </c>
      <c r="HJ74" s="116">
        <v>8762.8798828125</v>
      </c>
      <c r="HK74" s="116">
        <v>15782.0400390625</v>
      </c>
      <c r="HL74" s="117">
        <v>1.8010106086730957</v>
      </c>
      <c r="HM74" s="116">
        <v>9144.533203125</v>
      </c>
      <c r="HN74" s="116">
        <v>16608.76171875</v>
      </c>
      <c r="HO74" s="117">
        <v>1.8162503242492676</v>
      </c>
      <c r="HP74" s="116">
        <v>9482.857421875</v>
      </c>
      <c r="HQ74" s="116">
        <v>17154.27734375</v>
      </c>
      <c r="HR74" s="117">
        <v>1.8089777231216431</v>
      </c>
      <c r="HS74" s="116">
        <v>9849.3134765625</v>
      </c>
      <c r="HT74" s="116">
        <v>17778.708984375</v>
      </c>
      <c r="HU74" s="117">
        <v>1.8050708770751953</v>
      </c>
      <c r="HV74" s="116">
        <v>10304.6611328125</v>
      </c>
      <c r="HW74" s="116">
        <v>18805.953125</v>
      </c>
      <c r="HX74" s="117">
        <v>1.8249948024749756</v>
      </c>
      <c r="HY74" s="116">
        <v>10877.6884765625</v>
      </c>
      <c r="HZ74" s="116">
        <v>19926.634765625</v>
      </c>
      <c r="IA74" s="117">
        <v>1.8318814039230347</v>
      </c>
      <c r="IB74" s="116">
        <v>11363.822265625</v>
      </c>
      <c r="IC74" s="116">
        <v>20564.44140625</v>
      </c>
      <c r="ID74" s="117">
        <v>1.8096412420272827</v>
      </c>
      <c r="IE74" s="116">
        <v>11659.021484375</v>
      </c>
      <c r="IF74" s="116">
        <v>20980.49609375</v>
      </c>
      <c r="IG74" s="117">
        <v>1.7995074987411499</v>
      </c>
      <c r="IH74" s="116">
        <v>11825.29296875</v>
      </c>
      <c r="II74" s="116">
        <v>21326.875</v>
      </c>
      <c r="IJ74" s="117">
        <v>1.8034965991973877</v>
      </c>
      <c r="IK74" s="116">
        <v>11997.6328125</v>
      </c>
      <c r="IL74" s="116">
        <v>21596.576171875</v>
      </c>
      <c r="IM74" s="117">
        <v>1.8000698089599609</v>
      </c>
      <c r="IN74" s="115">
        <v>12366.6181640625</v>
      </c>
      <c r="IO74" s="116">
        <v>22231.435546875</v>
      </c>
      <c r="IP74" s="117">
        <v>1.7976973056793213</v>
      </c>
      <c r="IQ74" s="116">
        <v>12683.9365234375</v>
      </c>
      <c r="IR74" s="116">
        <v>22643.09765625</v>
      </c>
      <c r="IS74" s="117">
        <v>1.7851790189743042</v>
      </c>
      <c r="IT74" s="116">
        <v>12980.7705078125</v>
      </c>
      <c r="IU74" s="116">
        <v>23336.9609375</v>
      </c>
      <c r="IV74" s="117">
        <v>1.7978101968765259</v>
      </c>
      <c r="IW74" s="116">
        <v>13348.4091796875</v>
      </c>
      <c r="IX74" s="116">
        <v>23988.791015625</v>
      </c>
      <c r="IY74" s="117">
        <v>1.797127366065979</v>
      </c>
      <c r="IZ74" s="116">
        <v>13741.08203125</v>
      </c>
      <c r="JA74" s="116">
        <v>24929.673828125</v>
      </c>
      <c r="JB74" s="117">
        <v>1.8142439126968384</v>
      </c>
      <c r="JC74" s="116">
        <v>14169.45703125</v>
      </c>
      <c r="JD74" s="116">
        <v>25764.705078125</v>
      </c>
      <c r="JE74" s="117">
        <v>1.8183269500732422</v>
      </c>
      <c r="JF74" s="116">
        <v>14645.998046875</v>
      </c>
      <c r="JG74" s="116">
        <v>26528.548828125</v>
      </c>
      <c r="JH74" s="117">
        <v>1.8113172054290771</v>
      </c>
      <c r="JI74" s="116">
        <v>15199.3603515625</v>
      </c>
      <c r="JJ74" s="116">
        <v>27345.00390625</v>
      </c>
      <c r="JK74" s="117">
        <v>1.7990890741348267</v>
      </c>
      <c r="JL74" s="116">
        <v>15788.3701171875</v>
      </c>
      <c r="JM74" s="116">
        <v>28841.33984375</v>
      </c>
      <c r="JN74" s="117">
        <v>1.826745867729187</v>
      </c>
      <c r="JO74" s="116">
        <v>16244.61328125</v>
      </c>
      <c r="JP74" s="116">
        <v>29650.25390625</v>
      </c>
      <c r="JQ74" s="117">
        <v>1.8252360820770264</v>
      </c>
      <c r="JR74" s="116">
        <v>16701.287109375</v>
      </c>
      <c r="JS74" s="116">
        <v>30127.73046875</v>
      </c>
      <c r="JT74" s="117">
        <v>1.8039166927337646</v>
      </c>
      <c r="JU74" s="116">
        <v>17621.669921875</v>
      </c>
      <c r="JV74" s="116">
        <v>32015.818359375</v>
      </c>
      <c r="JW74" s="117">
        <v>1.8168436288833618</v>
      </c>
      <c r="JX74" s="116">
        <v>18170.880859375</v>
      </c>
      <c r="JY74" s="116">
        <v>33286.23828125</v>
      </c>
      <c r="JZ74" s="117">
        <v>1.8318450450897217</v>
      </c>
      <c r="KA74" s="116">
        <v>18506.505859375</v>
      </c>
      <c r="KB74" s="116">
        <v>34035.51953125</v>
      </c>
      <c r="KC74" s="117">
        <v>1.8391110897064209</v>
      </c>
      <c r="KD74" s="116">
        <v>18870.525390625</v>
      </c>
      <c r="KE74" s="116">
        <v>33691.953125</v>
      </c>
      <c r="KF74" s="117">
        <v>1.785427451133728</v>
      </c>
      <c r="KG74" s="116">
        <v>19475.232421875</v>
      </c>
      <c r="KH74" s="116">
        <v>34840.5390625</v>
      </c>
      <c r="KI74" s="117">
        <v>1.7889665365219116</v>
      </c>
      <c r="KJ74" s="116">
        <v>19872.072265625</v>
      </c>
      <c r="KK74" s="116">
        <v>36117.8828125</v>
      </c>
      <c r="KL74" s="117">
        <v>1.8175196647644043</v>
      </c>
      <c r="KM74" s="116">
        <v>20258.958984375</v>
      </c>
      <c r="KN74" s="116">
        <v>36718.54296875</v>
      </c>
      <c r="KO74" s="117">
        <v>1.8124594688415527</v>
      </c>
      <c r="KP74" s="116">
        <v>20606.751953125</v>
      </c>
      <c r="KQ74" s="116">
        <v>36726.375</v>
      </c>
      <c r="KR74" s="117">
        <v>1.7822495698928833</v>
      </c>
      <c r="KS74" s="116">
        <v>21062.697265625</v>
      </c>
      <c r="KT74" s="116">
        <v>37055.8203125</v>
      </c>
      <c r="KU74" s="117">
        <v>1.759310245513916</v>
      </c>
      <c r="KV74" s="134">
        <v>3.4097070693969727</v>
      </c>
      <c r="KW74" s="135">
        <v>3.2656958103179932</v>
      </c>
      <c r="KX74" s="135">
        <v>2.796682596206665</v>
      </c>
      <c r="KY74" s="135">
        <v>2.8124854564666748</v>
      </c>
      <c r="KZ74" s="135">
        <v>1.9421964883804321</v>
      </c>
      <c r="LA74" s="135">
        <v>2.0293138027191162</v>
      </c>
      <c r="LB74" s="135">
        <v>2.1607711315155029</v>
      </c>
      <c r="LC74" s="135">
        <v>1.9111993312835693</v>
      </c>
      <c r="LD74" s="135">
        <v>1.7979778051376343</v>
      </c>
      <c r="LE74" s="135">
        <v>1.8036653995513916</v>
      </c>
      <c r="LF74" s="135">
        <v>1.8157858848571777</v>
      </c>
      <c r="LG74" s="135">
        <v>1.7921011447906494</v>
      </c>
      <c r="LH74" s="135">
        <f t="shared" si="0"/>
        <v>3.1573618253072104</v>
      </c>
      <c r="LI74" s="135">
        <f t="shared" si="1"/>
        <v>2.3773409724235535</v>
      </c>
      <c r="LJ74" s="135">
        <f t="shared" si="2"/>
        <v>1.9748155176639557</v>
      </c>
      <c r="LK74" s="144">
        <f t="shared" si="3"/>
        <v>1.803850809733073</v>
      </c>
    </row>
    <row r="75" spans="1:323" ht="15" customHeight="1">
      <c r="A75" s="114">
        <v>61</v>
      </c>
      <c r="B75" s="115">
        <v>481.18063354492187</v>
      </c>
      <c r="C75" s="116">
        <v>1572.015625</v>
      </c>
      <c r="D75" s="117">
        <v>3.2669968605041504</v>
      </c>
      <c r="E75" s="116">
        <v>501.52371215820312</v>
      </c>
      <c r="F75" s="116">
        <v>1769.64892578125</v>
      </c>
      <c r="G75" s="117">
        <v>3.5285449028015137</v>
      </c>
      <c r="H75" s="116">
        <v>622.29620361328125</v>
      </c>
      <c r="I75" s="116">
        <v>2022.7489013671875</v>
      </c>
      <c r="J75" s="117">
        <v>3.2504599094390869</v>
      </c>
      <c r="K75" s="116">
        <v>660.49383544921875</v>
      </c>
      <c r="L75" s="116">
        <v>2317.93408203125</v>
      </c>
      <c r="M75" s="117">
        <v>3.5093955993652344</v>
      </c>
      <c r="N75" s="116">
        <v>878.75555419921875</v>
      </c>
      <c r="O75" s="116">
        <v>2946.59033203125</v>
      </c>
      <c r="P75" s="117">
        <v>3.3531398773193359</v>
      </c>
      <c r="Q75" s="116">
        <v>1175.2115478515625</v>
      </c>
      <c r="R75" s="116">
        <v>3523.443115234375</v>
      </c>
      <c r="S75" s="117">
        <v>2.9981350898742676</v>
      </c>
      <c r="T75" s="116">
        <v>1463.095703125</v>
      </c>
      <c r="U75" s="116">
        <v>4577.79052734375</v>
      </c>
      <c r="V75" s="117">
        <v>3.1288387775421143</v>
      </c>
      <c r="W75" s="116">
        <v>2031.6787109375</v>
      </c>
      <c r="X75" s="116">
        <v>5956.73779296875</v>
      </c>
      <c r="Y75" s="117">
        <v>2.9319291114807129</v>
      </c>
      <c r="Z75" s="116">
        <v>2163.343505859375</v>
      </c>
      <c r="AA75" s="116">
        <v>6056.697265625</v>
      </c>
      <c r="AB75" s="117">
        <v>2.7996928691864014</v>
      </c>
      <c r="AC75" s="116">
        <v>2181.9169921875</v>
      </c>
      <c r="AD75" s="116">
        <v>6374.92431640625</v>
      </c>
      <c r="AE75" s="117">
        <v>2.9217081069946289</v>
      </c>
      <c r="AF75" s="116">
        <v>2349.39697265625</v>
      </c>
      <c r="AG75" s="116">
        <v>7195.00439453125</v>
      </c>
      <c r="AH75" s="117">
        <v>3.0624897480010986</v>
      </c>
      <c r="AI75" s="116">
        <v>2919.76708984375</v>
      </c>
      <c r="AJ75" s="116">
        <v>8068.490234375</v>
      </c>
      <c r="AK75" s="117">
        <v>2.763401985168457</v>
      </c>
      <c r="AL75" s="116">
        <v>3218.26318359375</v>
      </c>
      <c r="AM75" s="116">
        <v>8544.2509765625</v>
      </c>
      <c r="AN75" s="117">
        <v>2.654926061630249</v>
      </c>
      <c r="AO75" s="116">
        <v>3862.446533203125</v>
      </c>
      <c r="AP75" s="116">
        <v>9928.376953125</v>
      </c>
      <c r="AQ75" s="117">
        <v>2.5704891681671143</v>
      </c>
      <c r="AR75" s="116">
        <v>3717.383544921875</v>
      </c>
      <c r="AS75" s="116">
        <v>10216.8505859375</v>
      </c>
      <c r="AT75" s="117">
        <v>2.7483983039855957</v>
      </c>
      <c r="AU75" s="116">
        <v>3969.798828125</v>
      </c>
      <c r="AV75" s="116">
        <v>10958.5576171875</v>
      </c>
      <c r="AW75" s="117">
        <v>2.7604818344116211</v>
      </c>
      <c r="AX75" s="116">
        <v>4391.06640625</v>
      </c>
      <c r="AY75" s="116">
        <v>11711.634765625</v>
      </c>
      <c r="AZ75" s="117">
        <v>2.6671504974365234</v>
      </c>
      <c r="BA75" s="116">
        <v>4603.01513671875</v>
      </c>
      <c r="BB75" s="116">
        <v>11640.708984375</v>
      </c>
      <c r="BC75" s="117">
        <v>2.5289313793182373</v>
      </c>
      <c r="BD75" s="116">
        <v>4125.1005859375</v>
      </c>
      <c r="BE75" s="116">
        <v>10889.69921875</v>
      </c>
      <c r="BF75" s="117">
        <v>2.6398627758026123</v>
      </c>
      <c r="BG75" s="116">
        <v>3488.54931640625</v>
      </c>
      <c r="BH75" s="116">
        <v>10069.4697265625</v>
      </c>
      <c r="BI75" s="117">
        <v>2.88643479347229</v>
      </c>
      <c r="BJ75" s="116">
        <v>3148.94970703125</v>
      </c>
      <c r="BK75" s="116">
        <v>9871.1943359375</v>
      </c>
      <c r="BL75" s="117">
        <v>3.1347577571868896</v>
      </c>
      <c r="BM75" s="116">
        <v>3088.788818359375</v>
      </c>
      <c r="BN75" s="116">
        <v>9043.220703125</v>
      </c>
      <c r="BO75" s="117">
        <v>2.9277563095092773</v>
      </c>
      <c r="BP75" s="116">
        <v>2728.546630859375</v>
      </c>
      <c r="BQ75" s="116">
        <v>8889.1220703125</v>
      </c>
      <c r="BR75" s="117">
        <v>3.2578229904174805</v>
      </c>
      <c r="BS75" s="116">
        <v>3436.070068359375</v>
      </c>
      <c r="BT75" s="116">
        <v>9696.583984375</v>
      </c>
      <c r="BU75" s="117">
        <v>2.8219983577728271</v>
      </c>
      <c r="BV75" s="116">
        <v>4209.11181640625</v>
      </c>
      <c r="BW75" s="116">
        <v>11752.10546875</v>
      </c>
      <c r="BX75" s="117">
        <v>2.7920629978179932</v>
      </c>
      <c r="BY75" s="116">
        <v>4722.87646484375</v>
      </c>
      <c r="BZ75" s="116">
        <v>12870.681640625</v>
      </c>
      <c r="CA75" s="117">
        <v>2.7251784801483154</v>
      </c>
      <c r="CB75" s="116">
        <v>5897.17578125</v>
      </c>
      <c r="CC75" s="116">
        <v>13518.4033203125</v>
      </c>
      <c r="CD75" s="117">
        <v>2.2923521995544434</v>
      </c>
      <c r="CE75" s="116">
        <v>5212.1328125</v>
      </c>
      <c r="CF75" s="116">
        <v>12415.8994140625</v>
      </c>
      <c r="CG75" s="117">
        <v>2.3821148872375488</v>
      </c>
      <c r="CH75" s="116">
        <v>6784.7294921875</v>
      </c>
      <c r="CI75" s="116">
        <v>16102.1298828125</v>
      </c>
      <c r="CJ75" s="117">
        <v>2.3732898235321045</v>
      </c>
      <c r="CK75" s="116">
        <v>10077.048828125</v>
      </c>
      <c r="CL75" s="116">
        <v>20734.15234375</v>
      </c>
      <c r="CM75" s="117">
        <v>2.0575618743896484</v>
      </c>
      <c r="CN75" s="116">
        <v>13183.162109375</v>
      </c>
      <c r="CO75" s="116">
        <v>24349.541015625</v>
      </c>
      <c r="CP75" s="117">
        <v>1.8470182418823242</v>
      </c>
      <c r="CQ75" s="116">
        <v>17387.29296875</v>
      </c>
      <c r="CR75" s="116">
        <v>28948.44921875</v>
      </c>
      <c r="CS75" s="117">
        <v>1.6649198532104492</v>
      </c>
      <c r="CT75" s="116">
        <v>31574.279296875</v>
      </c>
      <c r="CU75" s="116">
        <v>51775.62890625</v>
      </c>
      <c r="CV75" s="117">
        <v>1.6398040056228638</v>
      </c>
      <c r="CW75" s="116">
        <v>44587.3046875</v>
      </c>
      <c r="CX75" s="116">
        <v>82015.8671875</v>
      </c>
      <c r="CY75" s="117">
        <v>1.8394443988800049</v>
      </c>
      <c r="CZ75" s="116">
        <v>56953.34765625</v>
      </c>
      <c r="DA75" s="116">
        <v>109556.921875</v>
      </c>
      <c r="DB75" s="117">
        <v>1.9236257076263428</v>
      </c>
      <c r="DC75" s="116">
        <v>101022</v>
      </c>
      <c r="DD75" s="116">
        <v>180898.234375</v>
      </c>
      <c r="DE75" s="117">
        <v>1.7906816005706787</v>
      </c>
      <c r="DF75" s="116">
        <v>193.61305236816406</v>
      </c>
      <c r="DG75" s="116">
        <v>349.01129150390625</v>
      </c>
      <c r="DH75" s="117">
        <v>1.8026227951049805</v>
      </c>
      <c r="DI75" s="116">
        <v>227.98184204101562</v>
      </c>
      <c r="DJ75" s="116">
        <v>406.47409057617187</v>
      </c>
      <c r="DK75" s="117">
        <v>1.7829231023788452</v>
      </c>
      <c r="DL75" s="116">
        <v>267.63241577148437</v>
      </c>
      <c r="DM75" s="116">
        <v>523.81268310546875</v>
      </c>
      <c r="DN75" s="117">
        <v>1.9572094678878784</v>
      </c>
      <c r="DO75" s="116">
        <v>313.275146484375</v>
      </c>
      <c r="DP75" s="116">
        <v>619.647705078125</v>
      </c>
      <c r="DQ75" s="117">
        <v>1.9779664278030396</v>
      </c>
      <c r="DR75" s="116">
        <v>321.09423828125</v>
      </c>
      <c r="DS75" s="116">
        <v>630.59271240234375</v>
      </c>
      <c r="DT75" s="117">
        <v>1.9638867378234863</v>
      </c>
      <c r="DU75" s="116">
        <v>336.0606689453125</v>
      </c>
      <c r="DV75" s="116">
        <v>682.0986328125</v>
      </c>
      <c r="DW75" s="117">
        <v>2.0296890735626221</v>
      </c>
      <c r="DX75" s="116">
        <v>354.30230712890625</v>
      </c>
      <c r="DY75" s="116">
        <v>742.00616455078125</v>
      </c>
      <c r="DZ75" s="117">
        <v>2.0942740440368652</v>
      </c>
      <c r="EA75" s="116">
        <v>398.43701171875</v>
      </c>
      <c r="EB75" s="116">
        <v>800.0784912109375</v>
      </c>
      <c r="EC75" s="117">
        <v>2.008042573928833</v>
      </c>
      <c r="ED75" s="116">
        <v>442.443359375</v>
      </c>
      <c r="EE75" s="118">
        <v>914.080810546875</v>
      </c>
      <c r="EF75" s="119">
        <v>2.065983772277832</v>
      </c>
      <c r="EG75" s="115">
        <v>496.10348510742187</v>
      </c>
      <c r="EH75" s="116">
        <v>1015.2645263671875</v>
      </c>
      <c r="EI75" s="117">
        <v>2.0464773178100586</v>
      </c>
      <c r="EJ75" s="116">
        <v>512.951171875</v>
      </c>
      <c r="EK75" s="116">
        <v>1131.6612548828125</v>
      </c>
      <c r="EL75" s="117">
        <v>2.2061772346496582</v>
      </c>
      <c r="EM75" s="116">
        <v>570.292236328125</v>
      </c>
      <c r="EN75" s="116">
        <v>1250.5748291015625</v>
      </c>
      <c r="EO75" s="117">
        <v>2.1928665637969971</v>
      </c>
      <c r="EP75" s="116">
        <v>611.280029296875</v>
      </c>
      <c r="EQ75" s="116">
        <v>1368.975341796875</v>
      </c>
      <c r="ER75" s="117">
        <v>2.2395224571228027</v>
      </c>
      <c r="ES75" s="116">
        <v>720.751708984375</v>
      </c>
      <c r="ET75" s="116">
        <v>1533.6063232421875</v>
      </c>
      <c r="EU75" s="117">
        <v>2.1277873516082764</v>
      </c>
      <c r="EV75" s="116">
        <v>780.1739501953125</v>
      </c>
      <c r="EW75" s="116">
        <v>1673.04443359375</v>
      </c>
      <c r="EX75" s="117">
        <v>2.1444504261016846</v>
      </c>
      <c r="EY75" s="116">
        <v>822.8265380859375</v>
      </c>
      <c r="EZ75" s="116">
        <v>1828.9083251953125</v>
      </c>
      <c r="FA75" s="117">
        <v>2.2227144241333008</v>
      </c>
      <c r="FB75" s="116">
        <v>873.3297119140625</v>
      </c>
      <c r="FC75" s="116">
        <v>1992.930419921875</v>
      </c>
      <c r="FD75" s="117">
        <v>2.2819907665252686</v>
      </c>
      <c r="FE75" s="116">
        <v>975.58953857421875</v>
      </c>
      <c r="FF75" s="116">
        <v>2137.71142578125</v>
      </c>
      <c r="FG75" s="117">
        <v>2.1911995410919189</v>
      </c>
      <c r="FH75" s="116">
        <v>1077.018798828125</v>
      </c>
      <c r="FI75" s="116">
        <v>2295.1630859375</v>
      </c>
      <c r="FJ75" s="117">
        <v>2.1310334205627441</v>
      </c>
      <c r="FK75" s="116">
        <v>1256.175537109375</v>
      </c>
      <c r="FL75" s="116">
        <v>2495.7373046875</v>
      </c>
      <c r="FM75" s="117">
        <v>1.9867743253707886</v>
      </c>
      <c r="FN75" s="116">
        <v>1472.7958984375</v>
      </c>
      <c r="FO75" s="116">
        <v>2771.435302734375</v>
      </c>
      <c r="FP75" s="117">
        <v>1.8817510604858398</v>
      </c>
      <c r="FQ75" s="116">
        <v>1649.3956298828125</v>
      </c>
      <c r="FR75" s="116">
        <v>3078.656494140625</v>
      </c>
      <c r="FS75" s="117">
        <v>1.8665361404418945</v>
      </c>
      <c r="FT75" s="116">
        <v>1809.4102783203125</v>
      </c>
      <c r="FU75" s="116">
        <v>3339.12646484375</v>
      </c>
      <c r="FV75" s="117">
        <v>1.8454225063323975</v>
      </c>
      <c r="FW75" s="116">
        <v>1951.33544921875</v>
      </c>
      <c r="FX75" s="116">
        <v>3701.3916015625</v>
      </c>
      <c r="FY75" s="117">
        <v>1.8968504667282104</v>
      </c>
      <c r="FZ75" s="116">
        <v>2120.451171875</v>
      </c>
      <c r="GA75" s="116">
        <v>4149.32373046875</v>
      </c>
      <c r="GB75" s="117">
        <v>1.956811785697937</v>
      </c>
      <c r="GC75" s="116">
        <v>2437.7109375</v>
      </c>
      <c r="GD75" s="116">
        <v>4694.6513671875</v>
      </c>
      <c r="GE75" s="117">
        <v>1.9258441925048828</v>
      </c>
      <c r="GF75" s="116">
        <v>2708.96142578125</v>
      </c>
      <c r="GG75" s="116">
        <v>5417.38916015625</v>
      </c>
      <c r="GH75" s="117">
        <v>1.9998029470443726</v>
      </c>
      <c r="GI75" s="116">
        <v>3132.423583984375</v>
      </c>
      <c r="GJ75" s="116">
        <v>6214.83935546875</v>
      </c>
      <c r="GK75" s="117">
        <v>1.9840353727340698</v>
      </c>
      <c r="GL75" s="116">
        <v>3782.447509765625</v>
      </c>
      <c r="GM75" s="116">
        <v>6781.98291015625</v>
      </c>
      <c r="GN75" s="117">
        <v>1.7930144071578979</v>
      </c>
      <c r="GO75" s="116">
        <v>4301.06494140625</v>
      </c>
      <c r="GP75" s="116">
        <v>7837.40087890625</v>
      </c>
      <c r="GQ75" s="117">
        <v>1.8222000598907471</v>
      </c>
      <c r="GR75" s="116">
        <v>4765.7109375</v>
      </c>
      <c r="GS75" s="116">
        <v>8908.8955078125</v>
      </c>
      <c r="GT75" s="117">
        <v>1.8693739175796509</v>
      </c>
      <c r="GU75" s="116">
        <v>5514.9658203125</v>
      </c>
      <c r="GV75" s="116">
        <v>9891.740234375</v>
      </c>
      <c r="GW75" s="117">
        <v>1.7936177253723145</v>
      </c>
      <c r="GX75" s="116">
        <v>6298.41650390625</v>
      </c>
      <c r="GY75" s="116">
        <v>10982.9404296875</v>
      </c>
      <c r="GZ75" s="117">
        <v>1.7437621355056763</v>
      </c>
      <c r="HA75" s="116">
        <v>7355.037109375</v>
      </c>
      <c r="HB75" s="116">
        <v>12412.7216796875</v>
      </c>
      <c r="HC75" s="117">
        <v>1.687649130821228</v>
      </c>
      <c r="HD75" s="116">
        <v>7779.84423828125</v>
      </c>
      <c r="HE75" s="116">
        <v>14147.7294921875</v>
      </c>
      <c r="HF75" s="117">
        <v>1.8185106515884399</v>
      </c>
      <c r="HG75" s="116">
        <v>8144.61767578125</v>
      </c>
      <c r="HH75" s="116">
        <v>15036.107421875</v>
      </c>
      <c r="HI75" s="117">
        <v>1.8461403846740723</v>
      </c>
      <c r="HJ75" s="116">
        <v>8917.4970703125</v>
      </c>
      <c r="HK75" s="116">
        <v>15960.046875</v>
      </c>
      <c r="HL75" s="117">
        <v>1.7897450923919678</v>
      </c>
      <c r="HM75" s="116">
        <v>9306.4326171875</v>
      </c>
      <c r="HN75" s="116">
        <v>16798.080078125</v>
      </c>
      <c r="HO75" s="117">
        <v>1.8049967288970947</v>
      </c>
      <c r="HP75" s="116">
        <v>9649.744140625</v>
      </c>
      <c r="HQ75" s="116">
        <v>17348.8515625</v>
      </c>
      <c r="HR75" s="117">
        <v>1.7978560924530029</v>
      </c>
      <c r="HS75" s="116">
        <v>10018.1015625</v>
      </c>
      <c r="HT75" s="116">
        <v>17979.853515625</v>
      </c>
      <c r="HU75" s="117">
        <v>1.7947366237640381</v>
      </c>
      <c r="HV75" s="116">
        <v>10480.54296875</v>
      </c>
      <c r="HW75" s="116">
        <v>19021.689453125</v>
      </c>
      <c r="HX75" s="117">
        <v>1.8149526119232178</v>
      </c>
      <c r="HY75" s="116">
        <v>11064.1845703125</v>
      </c>
      <c r="HZ75" s="116">
        <v>20156.26171875</v>
      </c>
      <c r="IA75" s="117">
        <v>1.8217575550079346</v>
      </c>
      <c r="IB75" s="116">
        <v>11551.701171875</v>
      </c>
      <c r="IC75" s="116">
        <v>20797.94140625</v>
      </c>
      <c r="ID75" s="117">
        <v>1.8004224300384521</v>
      </c>
      <c r="IE75" s="116">
        <v>11856.9013671875</v>
      </c>
      <c r="IF75" s="116">
        <v>21216.98046875</v>
      </c>
      <c r="IG75" s="117">
        <v>1.7894203662872314</v>
      </c>
      <c r="IH75" s="116">
        <v>12037.361328125</v>
      </c>
      <c r="II75" s="116">
        <v>21567.79296875</v>
      </c>
      <c r="IJ75" s="117">
        <v>1.7917375564575195</v>
      </c>
      <c r="IK75" s="116">
        <v>12211.4296875</v>
      </c>
      <c r="IL75" s="116">
        <v>21839.966796875</v>
      </c>
      <c r="IM75" s="117">
        <v>1.7884856462478638</v>
      </c>
      <c r="IN75" s="115">
        <v>12584.2802734375</v>
      </c>
      <c r="IO75" s="116">
        <v>22481.58984375</v>
      </c>
      <c r="IP75" s="117">
        <v>1.7864819765090942</v>
      </c>
      <c r="IQ75" s="116">
        <v>12905.71484375</v>
      </c>
      <c r="IR75" s="116">
        <v>22895.626953125</v>
      </c>
      <c r="IS75" s="117">
        <v>1.7740688323974609</v>
      </c>
      <c r="IT75" s="116">
        <v>13200.681640625</v>
      </c>
      <c r="IU75" s="116">
        <v>23599.720703125</v>
      </c>
      <c r="IV75" s="117">
        <v>1.7877652645111084</v>
      </c>
      <c r="IW75" s="116">
        <v>13592.6103515625</v>
      </c>
      <c r="IX75" s="116">
        <v>24258.5</v>
      </c>
      <c r="IY75" s="117">
        <v>1.7846829891204834</v>
      </c>
      <c r="IZ75" s="116">
        <v>13961.107421875</v>
      </c>
      <c r="JA75" s="116">
        <v>25213.7265625</v>
      </c>
      <c r="JB75" s="117">
        <v>1.8059976100921631</v>
      </c>
      <c r="JC75" s="116">
        <v>14386.5185546875</v>
      </c>
      <c r="JD75" s="116">
        <v>26059.255859375</v>
      </c>
      <c r="JE75" s="117">
        <v>1.8113663196563721</v>
      </c>
      <c r="JF75" s="116">
        <v>14876.3427734375</v>
      </c>
      <c r="JG75" s="116">
        <v>26830.296875</v>
      </c>
      <c r="JH75" s="117">
        <v>1.8035546541213989</v>
      </c>
      <c r="JI75" s="116">
        <v>15445.9521484375</v>
      </c>
      <c r="JJ75" s="116">
        <v>27653.29296875</v>
      </c>
      <c r="JK75" s="117">
        <v>1.7903262376785278</v>
      </c>
      <c r="JL75" s="116">
        <v>16061.5390625</v>
      </c>
      <c r="JM75" s="116">
        <v>29172.552734375</v>
      </c>
      <c r="JN75" s="117">
        <v>1.8162987232208252</v>
      </c>
      <c r="JO75" s="116">
        <v>16522.900390625</v>
      </c>
      <c r="JP75" s="116">
        <v>29990.419921875</v>
      </c>
      <c r="JQ75" s="117">
        <v>1.8150820732116699</v>
      </c>
      <c r="JR75" s="116">
        <v>16938.36328125</v>
      </c>
      <c r="JS75" s="116">
        <v>30468.955078125</v>
      </c>
      <c r="JT75" s="117">
        <v>1.7988134622573853</v>
      </c>
      <c r="JU75" s="116">
        <v>17874.0078125</v>
      </c>
      <c r="JV75" s="116">
        <v>32381.71484375</v>
      </c>
      <c r="JW75" s="117">
        <v>1.8116650581359863</v>
      </c>
      <c r="JX75" s="116">
        <v>18436.287109375</v>
      </c>
      <c r="JY75" s="116">
        <v>33670.42578125</v>
      </c>
      <c r="JZ75" s="117">
        <v>1.826312780380249</v>
      </c>
      <c r="KA75" s="116">
        <v>18805.814453125</v>
      </c>
      <c r="KB75" s="116">
        <v>34429.87890625</v>
      </c>
      <c r="KC75" s="117">
        <v>1.8308103084564209</v>
      </c>
      <c r="KD75" s="116">
        <v>19135.91015625</v>
      </c>
      <c r="KE75" s="116">
        <v>34068.59375</v>
      </c>
      <c r="KF75" s="117">
        <v>1.7803487777709961</v>
      </c>
      <c r="KG75" s="116">
        <v>19735.71875</v>
      </c>
      <c r="KH75" s="116">
        <v>35231.1953125</v>
      </c>
      <c r="KI75" s="117">
        <v>1.7851488590240479</v>
      </c>
      <c r="KJ75" s="116">
        <v>20146.322265625</v>
      </c>
      <c r="KK75" s="116">
        <v>36530.9453125</v>
      </c>
      <c r="KL75" s="117">
        <v>1.8132810592651367</v>
      </c>
      <c r="KM75" s="116">
        <v>20538.802734375</v>
      </c>
      <c r="KN75" s="116">
        <v>37137.01171875</v>
      </c>
      <c r="KO75" s="117">
        <v>1.8081390857696533</v>
      </c>
      <c r="KP75" s="116">
        <v>20892.41796875</v>
      </c>
      <c r="KQ75" s="116">
        <v>37136.05859375</v>
      </c>
      <c r="KR75" s="117">
        <v>1.7774897813796997</v>
      </c>
      <c r="KS75" s="116">
        <v>21306.916015625</v>
      </c>
      <c r="KT75" s="116">
        <v>37462.765625</v>
      </c>
      <c r="KU75" s="117">
        <v>1.7582443952560425</v>
      </c>
      <c r="KV75" s="134">
        <v>3.397770881652832</v>
      </c>
      <c r="KW75" s="135">
        <v>3.2479939460754395</v>
      </c>
      <c r="KX75" s="135">
        <v>2.7880668640136719</v>
      </c>
      <c r="KY75" s="135">
        <v>2.8007159233093262</v>
      </c>
      <c r="KZ75" s="135">
        <v>1.9321082830429077</v>
      </c>
      <c r="LA75" s="135">
        <v>2.0132629871368408</v>
      </c>
      <c r="LB75" s="135">
        <v>2.1400089263916016</v>
      </c>
      <c r="LC75" s="135">
        <v>1.8959891796112061</v>
      </c>
      <c r="LD75" s="135">
        <v>1.7891967296600342</v>
      </c>
      <c r="LE75" s="135">
        <v>1.7930819988250732</v>
      </c>
      <c r="LF75" s="135">
        <v>1.8084578514099121</v>
      </c>
      <c r="LG75" s="135">
        <v>1.7884606122970581</v>
      </c>
      <c r="LH75" s="135">
        <f t="shared" si="0"/>
        <v>3.144610563913981</v>
      </c>
      <c r="LI75" s="135">
        <f t="shared" si="1"/>
        <v>2.3664121031761169</v>
      </c>
      <c r="LJ75" s="135">
        <f t="shared" si="2"/>
        <v>1.9596144556999207</v>
      </c>
      <c r="LK75" s="144">
        <f t="shared" si="3"/>
        <v>1.7966668208440144</v>
      </c>
    </row>
    <row r="76" spans="1:323" ht="15" customHeight="1">
      <c r="A76" s="114">
        <v>62</v>
      </c>
      <c r="B76" s="115">
        <v>492.02658081054687</v>
      </c>
      <c r="C76" s="116">
        <v>1600.580322265625</v>
      </c>
      <c r="D76" s="117">
        <v>3.2530362606048584</v>
      </c>
      <c r="E76" s="116">
        <v>512.8321533203125</v>
      </c>
      <c r="F76" s="116">
        <v>1802.87353515625</v>
      </c>
      <c r="G76" s="117">
        <v>3.5155236721038818</v>
      </c>
      <c r="H76" s="116">
        <v>637.2777099609375</v>
      </c>
      <c r="I76" s="116">
        <v>2059.407958984375</v>
      </c>
      <c r="J76" s="117">
        <v>3.2315707206726074</v>
      </c>
      <c r="K76" s="116">
        <v>676.77362060546875</v>
      </c>
      <c r="L76" s="116">
        <v>2361.339111328125</v>
      </c>
      <c r="M76" s="117">
        <v>3.4891121387481689</v>
      </c>
      <c r="N76" s="116">
        <v>900.3079833984375</v>
      </c>
      <c r="O76" s="116">
        <v>3000.726318359375</v>
      </c>
      <c r="P76" s="117">
        <v>3.3329997062683105</v>
      </c>
      <c r="Q76" s="116">
        <v>1203.1529541015625</v>
      </c>
      <c r="R76" s="116">
        <v>3584.87451171875</v>
      </c>
      <c r="S76" s="117">
        <v>2.9795668125152588</v>
      </c>
      <c r="T76" s="116">
        <v>1497.8939208984375</v>
      </c>
      <c r="U76" s="116">
        <v>4659.30322265625</v>
      </c>
      <c r="V76" s="117">
        <v>3.1105694770812988</v>
      </c>
      <c r="W76" s="116">
        <v>2075.31103515625</v>
      </c>
      <c r="X76" s="116">
        <v>6059.46044921875</v>
      </c>
      <c r="Y76" s="117">
        <v>2.9197843074798584</v>
      </c>
      <c r="Z76" s="116">
        <v>2211.621826171875</v>
      </c>
      <c r="AA76" s="116">
        <v>6158.52392578125</v>
      </c>
      <c r="AB76" s="117">
        <v>2.7846188545227051</v>
      </c>
      <c r="AC76" s="116">
        <v>2229.050048828125</v>
      </c>
      <c r="AD76" s="116">
        <v>6484.65234375</v>
      </c>
      <c r="AE76" s="117">
        <v>2.9091551303863525</v>
      </c>
      <c r="AF76" s="116">
        <v>2398.9130859375</v>
      </c>
      <c r="AG76" s="116">
        <v>7321.87548828125</v>
      </c>
      <c r="AH76" s="117">
        <v>3.0521636009216309</v>
      </c>
      <c r="AI76" s="116">
        <v>2979.272216796875</v>
      </c>
      <c r="AJ76" s="116">
        <v>8203.2041015625</v>
      </c>
      <c r="AK76" s="117">
        <v>2.7534255981445312</v>
      </c>
      <c r="AL76" s="116">
        <v>3282.41943359375</v>
      </c>
      <c r="AM76" s="116">
        <v>8683.5693359375</v>
      </c>
      <c r="AN76" s="117">
        <v>2.6454782485961914</v>
      </c>
      <c r="AO76" s="116">
        <v>3929.189697265625</v>
      </c>
      <c r="AP76" s="116">
        <v>10087.1337890625</v>
      </c>
      <c r="AQ76" s="117">
        <v>2.5672299861907959</v>
      </c>
      <c r="AR76" s="116">
        <v>3786.47802734375</v>
      </c>
      <c r="AS76" s="116">
        <v>10386.986328125</v>
      </c>
      <c r="AT76" s="117">
        <v>2.7431788444519043</v>
      </c>
      <c r="AU76" s="116">
        <v>4043.955810546875</v>
      </c>
      <c r="AV76" s="116">
        <v>11141.5029296875</v>
      </c>
      <c r="AW76" s="117">
        <v>2.7551000118255615</v>
      </c>
      <c r="AX76" s="116">
        <v>4473.53515625</v>
      </c>
      <c r="AY76" s="116">
        <v>11903.203125</v>
      </c>
      <c r="AZ76" s="117">
        <v>2.6608047485351562</v>
      </c>
      <c r="BA76" s="116">
        <v>4691.7724609375</v>
      </c>
      <c r="BB76" s="116">
        <v>11824.7529296875</v>
      </c>
      <c r="BC76" s="117">
        <v>2.5203168392181396</v>
      </c>
      <c r="BD76" s="116">
        <v>4213.57373046875</v>
      </c>
      <c r="BE76" s="116">
        <v>11066.5625</v>
      </c>
      <c r="BF76" s="117">
        <v>2.6264076232910156</v>
      </c>
      <c r="BG76" s="116">
        <v>3567.7099609375</v>
      </c>
      <c r="BH76" s="116">
        <v>10241.62109375</v>
      </c>
      <c r="BI76" s="117">
        <v>2.8706429004669189</v>
      </c>
      <c r="BJ76" s="116">
        <v>3223.7646484375</v>
      </c>
      <c r="BK76" s="116">
        <v>10047.12109375</v>
      </c>
      <c r="BL76" s="117">
        <v>3.1165802478790283</v>
      </c>
      <c r="BM76" s="116">
        <v>3144.57763671875</v>
      </c>
      <c r="BN76" s="116">
        <v>9199.1865234375</v>
      </c>
      <c r="BO76" s="117">
        <v>2.9254124164581299</v>
      </c>
      <c r="BP76" s="116">
        <v>2793.69189453125</v>
      </c>
      <c r="BQ76" s="116">
        <v>9050.39453125</v>
      </c>
      <c r="BR76" s="117">
        <v>3.2395823001861572</v>
      </c>
      <c r="BS76" s="116">
        <v>3508.00830078125</v>
      </c>
      <c r="BT76" s="116">
        <v>9860.3974609375</v>
      </c>
      <c r="BU76" s="117">
        <v>2.8108251094818115</v>
      </c>
      <c r="BV76" s="116">
        <v>4300.408203125</v>
      </c>
      <c r="BW76" s="116">
        <v>11949.4169921875</v>
      </c>
      <c r="BX76" s="117">
        <v>2.7786703109741211</v>
      </c>
      <c r="BY76" s="116">
        <v>4829.99169921875</v>
      </c>
      <c r="BZ76" s="116">
        <v>13083.7001953125</v>
      </c>
      <c r="CA76" s="117">
        <v>2.7088453769683838</v>
      </c>
      <c r="CB76" s="116">
        <v>6008.96923828125</v>
      </c>
      <c r="CC76" s="116">
        <v>13717.4970703125</v>
      </c>
      <c r="CD76" s="117">
        <v>2.2828369140625</v>
      </c>
      <c r="CE76" s="116">
        <v>5302.54931640625</v>
      </c>
      <c r="CF76" s="116">
        <v>12604.2880859375</v>
      </c>
      <c r="CG76" s="117">
        <v>2.3770241737365723</v>
      </c>
      <c r="CH76" s="116">
        <v>6915.04541015625</v>
      </c>
      <c r="CI76" s="116">
        <v>16345.6162109375</v>
      </c>
      <c r="CJ76" s="117">
        <v>2.3637757301330566</v>
      </c>
      <c r="CK76" s="116">
        <v>10240.37890625</v>
      </c>
      <c r="CL76" s="116">
        <v>21012.45703125</v>
      </c>
      <c r="CM76" s="117">
        <v>2.0519218444824219</v>
      </c>
      <c r="CN76" s="116">
        <v>13444.0625</v>
      </c>
      <c r="CO76" s="116">
        <v>24639.962890625</v>
      </c>
      <c r="CP76" s="117">
        <v>1.8327765464782715</v>
      </c>
      <c r="CQ76" s="116">
        <v>17632.58203125</v>
      </c>
      <c r="CR76" s="116">
        <v>29249.46484375</v>
      </c>
      <c r="CS76" s="117">
        <v>1.6588305234909058</v>
      </c>
      <c r="CT76" s="116">
        <v>32065.515625</v>
      </c>
      <c r="CU76" s="116">
        <v>52300.7421875</v>
      </c>
      <c r="CV76" s="117">
        <v>1.6310588121414185</v>
      </c>
      <c r="CW76" s="116">
        <v>45376.953125</v>
      </c>
      <c r="CX76" s="116">
        <v>82990.4453125</v>
      </c>
      <c r="CY76" s="117">
        <v>1.8289117813110352</v>
      </c>
      <c r="CZ76" s="116">
        <v>58002.0078125</v>
      </c>
      <c r="DA76" s="116">
        <v>110927.4609375</v>
      </c>
      <c r="DB76" s="117">
        <v>1.9124761819839478</v>
      </c>
      <c r="DC76" s="116">
        <v>102742.4609375</v>
      </c>
      <c r="DD76" s="116">
        <v>182977.5625</v>
      </c>
      <c r="DE76" s="117">
        <v>1.78093421459198</v>
      </c>
      <c r="DF76" s="116">
        <v>197.141845703125</v>
      </c>
      <c r="DG76" s="116">
        <v>353.05438232421875</v>
      </c>
      <c r="DH76" s="117">
        <v>1.7908647060394287</v>
      </c>
      <c r="DI76" s="116">
        <v>232.00357055664062</v>
      </c>
      <c r="DJ76" s="116">
        <v>411.1180419921875</v>
      </c>
      <c r="DK76" s="117">
        <v>1.7720332145690918</v>
      </c>
      <c r="DL76" s="116">
        <v>272.8179931640625</v>
      </c>
      <c r="DM76" s="116">
        <v>530.48626708984375</v>
      </c>
      <c r="DN76" s="117">
        <v>1.9444694519042969</v>
      </c>
      <c r="DO76" s="116">
        <v>319.73358154296875</v>
      </c>
      <c r="DP76" s="116">
        <v>627.62554931640625</v>
      </c>
      <c r="DQ76" s="117">
        <v>1.9629641771316528</v>
      </c>
      <c r="DR76" s="116">
        <v>327.61557006835937</v>
      </c>
      <c r="DS76" s="116">
        <v>638.65191650390625</v>
      </c>
      <c r="DT76" s="117">
        <v>1.9493942260742187</v>
      </c>
      <c r="DU76" s="116">
        <v>343.19757080078125</v>
      </c>
      <c r="DV76" s="116">
        <v>691.11138916015625</v>
      </c>
      <c r="DW76" s="117">
        <v>2.0137419700622559</v>
      </c>
      <c r="DX76" s="116">
        <v>361.868896484375</v>
      </c>
      <c r="DY76" s="116">
        <v>752.10980224609375</v>
      </c>
      <c r="DZ76" s="117">
        <v>2.0784041881561279</v>
      </c>
      <c r="EA76" s="116">
        <v>407.10794067382812</v>
      </c>
      <c r="EB76" s="116">
        <v>810.53424072265625</v>
      </c>
      <c r="EC76" s="117">
        <v>1.9909565448760986</v>
      </c>
      <c r="ED76" s="116">
        <v>451.83615112304688</v>
      </c>
      <c r="EE76" s="118">
        <v>926.3687744140625</v>
      </c>
      <c r="EF76" s="119">
        <v>2.0502316951751709</v>
      </c>
      <c r="EG76" s="115">
        <v>507.214111328125</v>
      </c>
      <c r="EH76" s="116">
        <v>1028.7811279296875</v>
      </c>
      <c r="EI76" s="117">
        <v>2.0282974243164062</v>
      </c>
      <c r="EJ76" s="116">
        <v>524.42584228515625</v>
      </c>
      <c r="EK76" s="116">
        <v>1147.79296875</v>
      </c>
      <c r="EL76" s="117">
        <v>2.1886658668518066</v>
      </c>
      <c r="EM76" s="116">
        <v>582.74365234375</v>
      </c>
      <c r="EN76" s="116">
        <v>1268.3138427734375</v>
      </c>
      <c r="EO76" s="117">
        <v>2.1764523983001709</v>
      </c>
      <c r="EP76" s="116">
        <v>624.89154052734375</v>
      </c>
      <c r="EQ76" s="116">
        <v>1388.7364501953125</v>
      </c>
      <c r="ER76" s="117">
        <v>2.2223639488220215</v>
      </c>
      <c r="ES76" s="116">
        <v>737.4613037109375</v>
      </c>
      <c r="ET76" s="116">
        <v>1554.7781982421875</v>
      </c>
      <c r="EU76" s="117">
        <v>2.1082844734191895</v>
      </c>
      <c r="EV76" s="116">
        <v>798.82879638671875</v>
      </c>
      <c r="EW76" s="116">
        <v>1696.2965087890625</v>
      </c>
      <c r="EX76" s="117">
        <v>2.1234793663024902</v>
      </c>
      <c r="EY76" s="116">
        <v>842.5201416015625</v>
      </c>
      <c r="EZ76" s="116">
        <v>1855.126708984375</v>
      </c>
      <c r="FA76" s="117">
        <v>2.2018780708312988</v>
      </c>
      <c r="FB76" s="116">
        <v>895.24908447265625</v>
      </c>
      <c r="FC76" s="116">
        <v>2022.1070556640625</v>
      </c>
      <c r="FD76" s="117">
        <v>2.2587089538574219</v>
      </c>
      <c r="FE76" s="116">
        <v>1000.20361328125</v>
      </c>
      <c r="FF76" s="116">
        <v>2167.971435546875</v>
      </c>
      <c r="FG76" s="117">
        <v>2.1675300598144531</v>
      </c>
      <c r="FH76" s="116">
        <v>1104.3482666015625</v>
      </c>
      <c r="FI76" s="116">
        <v>2326.861572265625</v>
      </c>
      <c r="FJ76" s="117">
        <v>2.1069998741149902</v>
      </c>
      <c r="FK76" s="116">
        <v>1285.4794921875</v>
      </c>
      <c r="FL76" s="116">
        <v>2527.97021484375</v>
      </c>
      <c r="FM76" s="117">
        <v>1.9665582180023193</v>
      </c>
      <c r="FN76" s="116">
        <v>1499.861572265625</v>
      </c>
      <c r="FO76" s="116">
        <v>2805.247802734375</v>
      </c>
      <c r="FP76" s="117">
        <v>1.8703378438949585</v>
      </c>
      <c r="FQ76" s="116">
        <v>1687.6466064453125</v>
      </c>
      <c r="FR76" s="116">
        <v>3115.76513671875</v>
      </c>
      <c r="FS76" s="117">
        <v>1.8462189435958862</v>
      </c>
      <c r="FT76" s="116">
        <v>1847.2437744140625</v>
      </c>
      <c r="FU76" s="116">
        <v>3378.881103515625</v>
      </c>
      <c r="FV76" s="117">
        <v>1.8291473388671875</v>
      </c>
      <c r="FW76" s="116">
        <v>1994.2728271484375</v>
      </c>
      <c r="FX76" s="116">
        <v>3746.880615234375</v>
      </c>
      <c r="FY76" s="117">
        <v>1.8788204193115234</v>
      </c>
      <c r="FZ76" s="116">
        <v>2164.829833984375</v>
      </c>
      <c r="GA76" s="116">
        <v>4202.13037109375</v>
      </c>
      <c r="GB76" s="117">
        <v>1.9410903453826904</v>
      </c>
      <c r="GC76" s="116">
        <v>2489.883056640625</v>
      </c>
      <c r="GD76" s="116">
        <v>4753.359375</v>
      </c>
      <c r="GE76" s="117">
        <v>1.909069299697876</v>
      </c>
      <c r="GF76" s="116">
        <v>2767.98583984375</v>
      </c>
      <c r="GG76" s="116">
        <v>5487.89111328125</v>
      </c>
      <c r="GH76" s="117">
        <v>1.9826297760009766</v>
      </c>
      <c r="GI76" s="116">
        <v>3202.9248046875</v>
      </c>
      <c r="GJ76" s="116">
        <v>6295.03271484375</v>
      </c>
      <c r="GK76" s="117">
        <v>1.965401291847229</v>
      </c>
      <c r="GL76" s="116">
        <v>3846.261474609375</v>
      </c>
      <c r="GM76" s="116">
        <v>6860.08203125</v>
      </c>
      <c r="GN76" s="117">
        <v>1.7835713624954224</v>
      </c>
      <c r="GO76" s="116">
        <v>4339.423828125</v>
      </c>
      <c r="GP76" s="116">
        <v>7929.9462890625</v>
      </c>
      <c r="GQ76" s="117">
        <v>1.8274191617965698</v>
      </c>
      <c r="GR76" s="116">
        <v>4857.2197265625</v>
      </c>
      <c r="GS76" s="116">
        <v>9016.7255859375</v>
      </c>
      <c r="GT76" s="117">
        <v>1.8563553094863892</v>
      </c>
      <c r="GU76" s="116">
        <v>5614.93994140625</v>
      </c>
      <c r="GV76" s="116">
        <v>10005.603515625</v>
      </c>
      <c r="GW76" s="117">
        <v>1.7819609642028809</v>
      </c>
      <c r="GX76" s="116">
        <v>6370.19775390625</v>
      </c>
      <c r="GY76" s="116">
        <v>11105.2724609375</v>
      </c>
      <c r="GZ76" s="117">
        <v>1.7433167695999146</v>
      </c>
      <c r="HA76" s="116">
        <v>7423.11279296875</v>
      </c>
      <c r="HB76" s="116">
        <v>12544.912109375</v>
      </c>
      <c r="HC76" s="117">
        <v>1.6899800300598145</v>
      </c>
      <c r="HD76" s="116">
        <v>7890.83935546875</v>
      </c>
      <c r="HE76" s="116">
        <v>14313.8671875</v>
      </c>
      <c r="HF76" s="117">
        <v>1.8139853477478027</v>
      </c>
      <c r="HG76" s="116">
        <v>8312.9091796875</v>
      </c>
      <c r="HH76" s="116">
        <v>15215.2724609375</v>
      </c>
      <c r="HI76" s="117">
        <v>1.8303185701370239</v>
      </c>
      <c r="HJ76" s="116">
        <v>9074.7021484375</v>
      </c>
      <c r="HK76" s="116">
        <v>16143.3125</v>
      </c>
      <c r="HL76" s="117">
        <v>1.7789357900619507</v>
      </c>
      <c r="HM76" s="116">
        <v>9471.0107421875</v>
      </c>
      <c r="HN76" s="116">
        <v>16993.0703125</v>
      </c>
      <c r="HO76" s="117">
        <v>1.7942192554473877</v>
      </c>
      <c r="HP76" s="116">
        <v>9820.9521484375</v>
      </c>
      <c r="HQ76" s="116">
        <v>17549.21484375</v>
      </c>
      <c r="HR76" s="117">
        <v>1.7869157791137695</v>
      </c>
      <c r="HS76" s="116">
        <v>10186.8603515625</v>
      </c>
      <c r="HT76" s="116">
        <v>18187.16015625</v>
      </c>
      <c r="HU76" s="117">
        <v>1.7853548526763916</v>
      </c>
      <c r="HV76" s="116">
        <v>10660.041015625</v>
      </c>
      <c r="HW76" s="116">
        <v>19244.1015625</v>
      </c>
      <c r="HX76" s="117">
        <v>1.8052558898925781</v>
      </c>
      <c r="HY76" s="116">
        <v>11251.572265625</v>
      </c>
      <c r="HZ76" s="116">
        <v>20393.06640625</v>
      </c>
      <c r="IA76" s="117">
        <v>1.8124637603759766</v>
      </c>
      <c r="IB76" s="116">
        <v>11739.4580078125</v>
      </c>
      <c r="IC76" s="116">
        <v>21038.80078125</v>
      </c>
      <c r="ID76" s="117">
        <v>1.7921441793441772</v>
      </c>
      <c r="IE76" s="116">
        <v>12058.4404296875</v>
      </c>
      <c r="IF76" s="116">
        <v>21460.654296875</v>
      </c>
      <c r="IG76" s="117">
        <v>1.7797205448150635</v>
      </c>
      <c r="IH76" s="116">
        <v>12249.078125</v>
      </c>
      <c r="II76" s="116">
        <v>21815.798828125</v>
      </c>
      <c r="IJ76" s="117">
        <v>1.7810155153274536</v>
      </c>
      <c r="IK76" s="116">
        <v>12426.98828125</v>
      </c>
      <c r="IL76" s="116">
        <v>22090.513671875</v>
      </c>
      <c r="IM76" s="117">
        <v>1.7776241302490234</v>
      </c>
      <c r="IN76" s="115">
        <v>12804.6767578125</v>
      </c>
      <c r="IO76" s="116">
        <v>22739.15234375</v>
      </c>
      <c r="IP76" s="117">
        <v>1.7758474349975586</v>
      </c>
      <c r="IQ76" s="116">
        <v>13131.1044921875</v>
      </c>
      <c r="IR76" s="116">
        <v>23155.55859375</v>
      </c>
      <c r="IS76" s="117">
        <v>1.7634128332138062</v>
      </c>
      <c r="IT76" s="116">
        <v>13441.40625</v>
      </c>
      <c r="IU76" s="116">
        <v>23870.234375</v>
      </c>
      <c r="IV76" s="117">
        <v>1.7758733034133911</v>
      </c>
      <c r="IW76" s="116">
        <v>13827.01953125</v>
      </c>
      <c r="IX76" s="116">
        <v>24536.03125</v>
      </c>
      <c r="IY76" s="117">
        <v>1.7744989395141602</v>
      </c>
      <c r="IZ76" s="116">
        <v>14178.53515625</v>
      </c>
      <c r="JA76" s="116">
        <v>25506.98828125</v>
      </c>
      <c r="JB76" s="117">
        <v>1.7989861965179443</v>
      </c>
      <c r="JC76" s="116">
        <v>14614.4384765625</v>
      </c>
      <c r="JD76" s="116">
        <v>26363.45703125</v>
      </c>
      <c r="JE76" s="117">
        <v>1.8039323091506958</v>
      </c>
      <c r="JF76" s="116">
        <v>15117.1396484375</v>
      </c>
      <c r="JG76" s="116">
        <v>27141.73828125</v>
      </c>
      <c r="JH76" s="117">
        <v>1.7954281568527222</v>
      </c>
      <c r="JI76" s="116">
        <v>15700.0634765625</v>
      </c>
      <c r="JJ76" s="116">
        <v>27971.205078125</v>
      </c>
      <c r="JK76" s="117">
        <v>1.7815982103347778</v>
      </c>
      <c r="JL76" s="116">
        <v>16342.5576171875</v>
      </c>
      <c r="JM76" s="116">
        <v>29513.890625</v>
      </c>
      <c r="JN76" s="117">
        <v>1.8059530258178711</v>
      </c>
      <c r="JO76" s="116">
        <v>16773.986328125</v>
      </c>
      <c r="JP76" s="116">
        <v>30341.47265625</v>
      </c>
      <c r="JQ76" s="117">
        <v>1.8088408708572388</v>
      </c>
      <c r="JR76" s="116">
        <v>17174.794921875</v>
      </c>
      <c r="JS76" s="116">
        <v>30821.9140625</v>
      </c>
      <c r="JT76" s="117">
        <v>1.7946015596389771</v>
      </c>
      <c r="JU76" s="116">
        <v>18141.185546875</v>
      </c>
      <c r="JV76" s="116">
        <v>32760</v>
      </c>
      <c r="JW76" s="117">
        <v>1.8058357238769531</v>
      </c>
      <c r="JX76" s="116">
        <v>18710.84375</v>
      </c>
      <c r="JY76" s="116">
        <v>34067.73046875</v>
      </c>
      <c r="JZ76" s="117">
        <v>1.820747971534729</v>
      </c>
      <c r="KA76" s="116">
        <v>19115.123046875</v>
      </c>
      <c r="KB76" s="116">
        <v>34836.9921875</v>
      </c>
      <c r="KC76" s="117">
        <v>1.8224833011627197</v>
      </c>
      <c r="KD76" s="116">
        <v>19406.29296875</v>
      </c>
      <c r="KE76" s="116">
        <v>34458.015625</v>
      </c>
      <c r="KF76" s="117">
        <v>1.7756104469299316</v>
      </c>
      <c r="KG76" s="116">
        <v>20004.240234375</v>
      </c>
      <c r="KH76" s="116">
        <v>35635.45703125</v>
      </c>
      <c r="KI76" s="117">
        <v>1.7813951969146729</v>
      </c>
      <c r="KJ76" s="116">
        <v>20430.53515625</v>
      </c>
      <c r="KK76" s="116">
        <v>36958.40234375</v>
      </c>
      <c r="KL76" s="117">
        <v>1.8089786767959595</v>
      </c>
      <c r="KM76" s="116">
        <v>20828.3125</v>
      </c>
      <c r="KN76" s="116">
        <v>37570.01953125</v>
      </c>
      <c r="KO76" s="117">
        <v>1.8037956953048706</v>
      </c>
      <c r="KP76" s="116">
        <v>21189.583984375</v>
      </c>
      <c r="KQ76" s="116">
        <v>37559.63671875</v>
      </c>
      <c r="KR76" s="117">
        <v>1.7725518941879272</v>
      </c>
      <c r="KS76" s="116">
        <v>21549.146484375</v>
      </c>
      <c r="KT76" s="116">
        <v>37884.73046875</v>
      </c>
      <c r="KU76" s="117">
        <v>1.7580617666244507</v>
      </c>
      <c r="KV76" s="134">
        <v>3.3842799663543701</v>
      </c>
      <c r="KW76" s="135">
        <v>3.2287638187408447</v>
      </c>
      <c r="KX76" s="135">
        <v>2.7790939807891846</v>
      </c>
      <c r="KY76" s="135">
        <v>2.7880120277404785</v>
      </c>
      <c r="KZ76" s="135">
        <v>1.922857403755188</v>
      </c>
      <c r="LA76" s="135">
        <v>1.9979158639907837</v>
      </c>
      <c r="LB76" s="135">
        <v>2.1202592849731445</v>
      </c>
      <c r="LC76" s="135">
        <v>1.8819723129272461</v>
      </c>
      <c r="LD76" s="135">
        <v>1.7810243368148804</v>
      </c>
      <c r="LE76" s="135">
        <v>1.7831586599349976</v>
      </c>
      <c r="LF76" s="135">
        <v>1.8015031814575195</v>
      </c>
      <c r="LG76" s="135">
        <v>1.784956693649292</v>
      </c>
      <c r="LH76" s="135">
        <f t="shared" si="0"/>
        <v>3.1307125886281333</v>
      </c>
      <c r="LI76" s="135">
        <f t="shared" si="1"/>
        <v>2.3554347157478333</v>
      </c>
      <c r="LJ76" s="135">
        <f t="shared" si="2"/>
        <v>1.9452929496765137</v>
      </c>
      <c r="LK76" s="144">
        <f t="shared" si="3"/>
        <v>1.7898728450139363</v>
      </c>
    </row>
    <row r="77" spans="1:323" ht="15" customHeight="1">
      <c r="A77" s="114">
        <v>63</v>
      </c>
      <c r="B77" s="115">
        <v>503.51589965820312</v>
      </c>
      <c r="C77" s="116">
        <v>1630.3875732421875</v>
      </c>
      <c r="D77" s="117">
        <v>3.2380061149597168</v>
      </c>
      <c r="E77" s="116">
        <v>524.91387939453125</v>
      </c>
      <c r="F77" s="116">
        <v>1837.5780029296875</v>
      </c>
      <c r="G77" s="117">
        <v>3.5007228851318359</v>
      </c>
      <c r="H77" s="116">
        <v>653.26849365234375</v>
      </c>
      <c r="I77" s="116">
        <v>2097.630126953125</v>
      </c>
      <c r="J77" s="117">
        <v>3.2109770774841309</v>
      </c>
      <c r="K77" s="116">
        <v>694.079345703125</v>
      </c>
      <c r="L77" s="116">
        <v>2406.63623046875</v>
      </c>
      <c r="M77" s="117">
        <v>3.467379093170166</v>
      </c>
      <c r="N77" s="116">
        <v>923.15850830078125</v>
      </c>
      <c r="O77" s="116">
        <v>3057.1884765625</v>
      </c>
      <c r="P77" s="117">
        <v>3.3116614818572998</v>
      </c>
      <c r="Q77" s="116">
        <v>1232.6666259765625</v>
      </c>
      <c r="R77" s="116">
        <v>3648.85009765625</v>
      </c>
      <c r="S77" s="117">
        <v>2.9601273536682129</v>
      </c>
      <c r="T77" s="116">
        <v>1534.9783935546875</v>
      </c>
      <c r="U77" s="116">
        <v>4744.2509765625</v>
      </c>
      <c r="V77" s="117">
        <v>3.0907607078552246</v>
      </c>
      <c r="W77" s="116">
        <v>2121.674560546875</v>
      </c>
      <c r="X77" s="116">
        <v>6166.52001953125</v>
      </c>
      <c r="Y77" s="117">
        <v>2.9064400196075439</v>
      </c>
      <c r="Z77" s="116">
        <v>2262.32861328125</v>
      </c>
      <c r="AA77" s="116">
        <v>6264.517578125</v>
      </c>
      <c r="AB77" s="117">
        <v>2.7690572738647461</v>
      </c>
      <c r="AC77" s="116">
        <v>2279.023193359375</v>
      </c>
      <c r="AD77" s="116">
        <v>6599</v>
      </c>
      <c r="AE77" s="117">
        <v>2.8955388069152832</v>
      </c>
      <c r="AF77" s="116">
        <v>2451.490966796875</v>
      </c>
      <c r="AG77" s="116">
        <v>7454.22509765625</v>
      </c>
      <c r="AH77" s="117">
        <v>3.0406904220581055</v>
      </c>
      <c r="AI77" s="116">
        <v>3040.96484375</v>
      </c>
      <c r="AJ77" s="116">
        <v>8343.5634765625</v>
      </c>
      <c r="AK77" s="117">
        <v>2.7437224388122559</v>
      </c>
      <c r="AL77" s="116">
        <v>3348.754150390625</v>
      </c>
      <c r="AM77" s="116">
        <v>8828.6552734375</v>
      </c>
      <c r="AN77" s="117">
        <v>2.6363999843597412</v>
      </c>
      <c r="AO77" s="116">
        <v>3998.436767578125</v>
      </c>
      <c r="AP77" s="116">
        <v>10252.634765625</v>
      </c>
      <c r="AQ77" s="117">
        <v>2.5641608238220215</v>
      </c>
      <c r="AR77" s="116">
        <v>3858.3134765625</v>
      </c>
      <c r="AS77" s="116">
        <v>10564.4130859375</v>
      </c>
      <c r="AT77" s="117">
        <v>2.738090991973877</v>
      </c>
      <c r="AU77" s="116">
        <v>4121.09765625</v>
      </c>
      <c r="AV77" s="116">
        <v>11332.2919921875</v>
      </c>
      <c r="AW77" s="117">
        <v>2.7498238086700439</v>
      </c>
      <c r="AX77" s="116">
        <v>4559.33349609375</v>
      </c>
      <c r="AY77" s="116">
        <v>12102.8525390625</v>
      </c>
      <c r="AZ77" s="117">
        <v>2.6545224189758301</v>
      </c>
      <c r="BA77" s="116">
        <v>4784.63525390625</v>
      </c>
      <c r="BB77" s="116">
        <v>12016.2900390625</v>
      </c>
      <c r="BC77" s="117">
        <v>2.5114328861236572</v>
      </c>
      <c r="BD77" s="116">
        <v>4307.505859375</v>
      </c>
      <c r="BE77" s="116">
        <v>11250.521484375</v>
      </c>
      <c r="BF77" s="117">
        <v>2.6118412017822266</v>
      </c>
      <c r="BG77" s="116">
        <v>3651.87646484375</v>
      </c>
      <c r="BH77" s="116">
        <v>10420.87109375</v>
      </c>
      <c r="BI77" s="117">
        <v>2.8535661697387695</v>
      </c>
      <c r="BJ77" s="116">
        <v>3303.31298828125</v>
      </c>
      <c r="BK77" s="116">
        <v>10230.47265625</v>
      </c>
      <c r="BL77" s="117">
        <v>3.0970339775085449</v>
      </c>
      <c r="BM77" s="116">
        <v>3202.807861328125</v>
      </c>
      <c r="BN77" s="116">
        <v>9362.0439453125</v>
      </c>
      <c r="BO77" s="117">
        <v>2.9230737686157227</v>
      </c>
      <c r="BP77" s="116">
        <v>2862.95849609375</v>
      </c>
      <c r="BQ77" s="116">
        <v>9218.568359375</v>
      </c>
      <c r="BR77" s="117">
        <v>3.2199447154998779</v>
      </c>
      <c r="BS77" s="116">
        <v>3584.5595703125</v>
      </c>
      <c r="BT77" s="116">
        <v>10031.0595703125</v>
      </c>
      <c r="BU77" s="117">
        <v>2.7984077930450439</v>
      </c>
      <c r="BV77" s="116">
        <v>4397.1259765625</v>
      </c>
      <c r="BW77" s="116">
        <v>12154.8515625</v>
      </c>
      <c r="BX77" s="117">
        <v>2.7642717361450195</v>
      </c>
      <c r="BY77" s="116">
        <v>4942.830078125</v>
      </c>
      <c r="BZ77" s="116">
        <v>13305.26171875</v>
      </c>
      <c r="CA77" s="117">
        <v>2.6918306350708008</v>
      </c>
      <c r="CB77" s="116">
        <v>6122.96875</v>
      </c>
      <c r="CC77" s="116">
        <v>13924.298828125</v>
      </c>
      <c r="CD77" s="117">
        <v>2.2741091251373291</v>
      </c>
      <c r="CE77" s="116">
        <v>5395.5166015625</v>
      </c>
      <c r="CF77" s="116">
        <v>12800.380859375</v>
      </c>
      <c r="CG77" s="117">
        <v>2.3724105358123779</v>
      </c>
      <c r="CH77" s="116">
        <v>7048.23486328125</v>
      </c>
      <c r="CI77" s="116">
        <v>16598.703125</v>
      </c>
      <c r="CJ77" s="117">
        <v>2.3550155162811279</v>
      </c>
      <c r="CK77" s="116">
        <v>10405.646484375</v>
      </c>
      <c r="CL77" s="116">
        <v>21301.3671875</v>
      </c>
      <c r="CM77" s="117">
        <v>2.0470969676971436</v>
      </c>
      <c r="CN77" s="116">
        <v>13707.6826171875</v>
      </c>
      <c r="CO77" s="116">
        <v>24939.00390625</v>
      </c>
      <c r="CP77" s="117">
        <v>1.8193449974060059</v>
      </c>
      <c r="CQ77" s="116">
        <v>17879.193359375</v>
      </c>
      <c r="CR77" s="116">
        <v>29560.10546875</v>
      </c>
      <c r="CS77" s="117">
        <v>1.6533243656158447</v>
      </c>
      <c r="CT77" s="116">
        <v>32538.861328125</v>
      </c>
      <c r="CU77" s="116">
        <v>52841.19921875</v>
      </c>
      <c r="CV77" s="117">
        <v>1.6239413022994995</v>
      </c>
      <c r="CW77" s="116">
        <v>46168.875</v>
      </c>
      <c r="CX77" s="116">
        <v>83996.3359375</v>
      </c>
      <c r="CY77" s="117">
        <v>1.8193281888961792</v>
      </c>
      <c r="CZ77" s="116">
        <v>59065.95703125</v>
      </c>
      <c r="DA77" s="116">
        <v>112343.5390625</v>
      </c>
      <c r="DB77" s="117">
        <v>1.9020015001296997</v>
      </c>
      <c r="DC77" s="116">
        <v>104441.265625</v>
      </c>
      <c r="DD77" s="116">
        <v>185123.0625</v>
      </c>
      <c r="DE77" s="117">
        <v>1.7725088596343994</v>
      </c>
      <c r="DF77" s="116">
        <v>200.69715881347656</v>
      </c>
      <c r="DG77" s="116">
        <v>357.22021484375</v>
      </c>
      <c r="DH77" s="117">
        <v>1.7798967361450195</v>
      </c>
      <c r="DI77" s="116">
        <v>235.84941101074219</v>
      </c>
      <c r="DJ77" s="116">
        <v>415.90658569335937</v>
      </c>
      <c r="DK77" s="117">
        <v>1.7634413242340088</v>
      </c>
      <c r="DL77" s="116">
        <v>278.10580444335937</v>
      </c>
      <c r="DM77" s="116">
        <v>537.37908935546875</v>
      </c>
      <c r="DN77" s="117">
        <v>1.9322829246520996</v>
      </c>
      <c r="DO77" s="116">
        <v>326.32974243164062</v>
      </c>
      <c r="DP77" s="116">
        <v>635.8580322265625</v>
      </c>
      <c r="DQ77" s="117">
        <v>1.9485138654708862</v>
      </c>
      <c r="DR77" s="116">
        <v>334.28555297851562</v>
      </c>
      <c r="DS77" s="116">
        <v>646.96856689453125</v>
      </c>
      <c r="DT77" s="117">
        <v>1.9353770017623901</v>
      </c>
      <c r="DU77" s="116">
        <v>350.51544189453125</v>
      </c>
      <c r="DV77" s="116">
        <v>700.41595458984375</v>
      </c>
      <c r="DW77" s="117">
        <v>1.9982455968856812</v>
      </c>
      <c r="DX77" s="116">
        <v>369.61557006835937</v>
      </c>
      <c r="DY77" s="116">
        <v>762.55255126953125</v>
      </c>
      <c r="DZ77" s="117">
        <v>2.063096284866333</v>
      </c>
      <c r="EA77" s="116">
        <v>415.889404296875</v>
      </c>
      <c r="EB77" s="116">
        <v>821.31915283203125</v>
      </c>
      <c r="EC77" s="117">
        <v>1.9748499393463135</v>
      </c>
      <c r="ED77" s="116">
        <v>461.2203369140625</v>
      </c>
      <c r="EE77" s="118">
        <v>939.06707763671875</v>
      </c>
      <c r="EF77" s="119">
        <v>2.0360486507415771</v>
      </c>
      <c r="EG77" s="115">
        <v>518.6435546875</v>
      </c>
      <c r="EH77" s="116">
        <v>1042.723876953125</v>
      </c>
      <c r="EI77" s="117">
        <v>2.0104825496673584</v>
      </c>
      <c r="EJ77" s="116">
        <v>536.23828125</v>
      </c>
      <c r="EK77" s="116">
        <v>1164.4818115234375</v>
      </c>
      <c r="EL77" s="117">
        <v>2.1715753078460693</v>
      </c>
      <c r="EM77" s="116">
        <v>595.54974365234375</v>
      </c>
      <c r="EN77" s="116">
        <v>1286.6705322265625</v>
      </c>
      <c r="EO77" s="117">
        <v>2.1604752540588379</v>
      </c>
      <c r="EP77" s="116">
        <v>638.91986083984375</v>
      </c>
      <c r="EQ77" s="116">
        <v>1409.1923828125</v>
      </c>
      <c r="ER77" s="117">
        <v>2.2055854797363281</v>
      </c>
      <c r="ES77" s="116">
        <v>754.4383544921875</v>
      </c>
      <c r="ET77" s="116">
        <v>1576.6387939453125</v>
      </c>
      <c r="EU77" s="117">
        <v>2.089818000793457</v>
      </c>
      <c r="EV77" s="116">
        <v>817.93145751953125</v>
      </c>
      <c r="EW77" s="116">
        <v>1720.295166015625</v>
      </c>
      <c r="EX77" s="117">
        <v>2.1032266616821289</v>
      </c>
      <c r="EY77" s="116">
        <v>862.95977783203125</v>
      </c>
      <c r="EZ77" s="116">
        <v>1882.2198486328125</v>
      </c>
      <c r="FA77" s="117">
        <v>2.1811211109161377</v>
      </c>
      <c r="FB77" s="116">
        <v>918.08856201171875</v>
      </c>
      <c r="FC77" s="116">
        <v>2052.256103515625</v>
      </c>
      <c r="FD77" s="117">
        <v>2.2353575229644775</v>
      </c>
      <c r="FE77" s="116">
        <v>1025.6905517578125</v>
      </c>
      <c r="FF77" s="116">
        <v>2199.190185546875</v>
      </c>
      <c r="FG77" s="117">
        <v>2.1441068649291992</v>
      </c>
      <c r="FH77" s="116">
        <v>1132.374267578125</v>
      </c>
      <c r="FI77" s="116">
        <v>2359.525390625</v>
      </c>
      <c r="FJ77" s="117">
        <v>2.0836975574493408</v>
      </c>
      <c r="FK77" s="116">
        <v>1313.795654296875</v>
      </c>
      <c r="FL77" s="116">
        <v>2561.16552734375</v>
      </c>
      <c r="FM77" s="117">
        <v>1.9494397640228271</v>
      </c>
      <c r="FN77" s="116">
        <v>1523.835205078125</v>
      </c>
      <c r="FO77" s="116">
        <v>2840.196533203125</v>
      </c>
      <c r="FP77" s="117">
        <v>1.8638476133346558</v>
      </c>
      <c r="FQ77" s="116">
        <v>1725.5263671875</v>
      </c>
      <c r="FR77" s="116">
        <v>3153.849365234375</v>
      </c>
      <c r="FS77" s="117">
        <v>1.8277606964111328</v>
      </c>
      <c r="FT77" s="116">
        <v>1883.3209228515625</v>
      </c>
      <c r="FU77" s="116">
        <v>3419.78466796875</v>
      </c>
      <c r="FV77" s="117">
        <v>1.8158268928527832</v>
      </c>
      <c r="FW77" s="116">
        <v>2037.027099609375</v>
      </c>
      <c r="FX77" s="116">
        <v>3793.669677734375</v>
      </c>
      <c r="FY77" s="117">
        <v>1.8623560667037964</v>
      </c>
      <c r="FZ77" s="116">
        <v>2208.7294921875</v>
      </c>
      <c r="GA77" s="116">
        <v>4256.59814453125</v>
      </c>
      <c r="GB77" s="117">
        <v>1.9271703958511353</v>
      </c>
      <c r="GC77" s="116">
        <v>2542.683349609375</v>
      </c>
      <c r="GD77" s="116">
        <v>4813.822265625</v>
      </c>
      <c r="GE77" s="117">
        <v>1.8932055234909058</v>
      </c>
      <c r="GF77" s="116">
        <v>2828.80224609375</v>
      </c>
      <c r="GG77" s="116">
        <v>5560.583984375</v>
      </c>
      <c r="GH77" s="117">
        <v>1.9657026529312134</v>
      </c>
      <c r="GI77" s="116">
        <v>3275.73193359375</v>
      </c>
      <c r="GJ77" s="116">
        <v>6377.6240234375</v>
      </c>
      <c r="GK77" s="117">
        <v>1.946931004524231</v>
      </c>
      <c r="GL77" s="116">
        <v>3911.548583984375</v>
      </c>
      <c r="GM77" s="116">
        <v>6940.65771484375</v>
      </c>
      <c r="GN77" s="117">
        <v>1.7744015455245972</v>
      </c>
      <c r="GO77" s="116">
        <v>4371.822265625</v>
      </c>
      <c r="GP77" s="116">
        <v>8026.5341796875</v>
      </c>
      <c r="GQ77" s="117">
        <v>1.8359699249267578</v>
      </c>
      <c r="GR77" s="116">
        <v>4950.04638671875</v>
      </c>
      <c r="GS77" s="116">
        <v>9127.8935546875</v>
      </c>
      <c r="GT77" s="117">
        <v>1.8440016508102417</v>
      </c>
      <c r="GU77" s="116">
        <v>5714.8642578125</v>
      </c>
      <c r="GV77" s="116">
        <v>10122.9189453125</v>
      </c>
      <c r="GW77" s="117">
        <v>1.7713314294815063</v>
      </c>
      <c r="GX77" s="116">
        <v>6441.4013671875</v>
      </c>
      <c r="GY77" s="116">
        <v>11232.283203125</v>
      </c>
      <c r="GZ77" s="117">
        <v>1.7437639236450195</v>
      </c>
      <c r="HA77" s="116">
        <v>7485.60986328125</v>
      </c>
      <c r="HB77" s="116">
        <v>12682.4814453125</v>
      </c>
      <c r="HC77" s="117">
        <v>1.6942481994628906</v>
      </c>
      <c r="HD77" s="116">
        <v>8022.873046875</v>
      </c>
      <c r="HE77" s="116">
        <v>14485.755859375</v>
      </c>
      <c r="HF77" s="117">
        <v>1.8055571317672729</v>
      </c>
      <c r="HG77" s="116">
        <v>8500.017578125</v>
      </c>
      <c r="HH77" s="116">
        <v>15399.3515625</v>
      </c>
      <c r="HI77" s="117">
        <v>1.8116847276687622</v>
      </c>
      <c r="HJ77" s="116">
        <v>9233.1123046875</v>
      </c>
      <c r="HK77" s="116">
        <v>16332.2177734375</v>
      </c>
      <c r="HL77" s="117">
        <v>1.7688746452331543</v>
      </c>
      <c r="HM77" s="116">
        <v>9639.1943359375</v>
      </c>
      <c r="HN77" s="116">
        <v>17194.10546875</v>
      </c>
      <c r="HO77" s="117">
        <v>1.783769965171814</v>
      </c>
      <c r="HP77" s="116">
        <v>9989.947265625</v>
      </c>
      <c r="HQ77" s="116">
        <v>17755.787109375</v>
      </c>
      <c r="HR77" s="117">
        <v>1.7773654460906982</v>
      </c>
      <c r="HS77" s="116">
        <v>10359.103515625</v>
      </c>
      <c r="HT77" s="116">
        <v>18401.064453125</v>
      </c>
      <c r="HU77" s="117">
        <v>1.7763181924819946</v>
      </c>
      <c r="HV77" s="116">
        <v>10842.9443359375</v>
      </c>
      <c r="HW77" s="116">
        <v>19473.638671875</v>
      </c>
      <c r="HX77" s="117">
        <v>1.7959733009338379</v>
      </c>
      <c r="HY77" s="116">
        <v>11440.4560546875</v>
      </c>
      <c r="HZ77" s="116">
        <v>20637.583984375</v>
      </c>
      <c r="IA77" s="117">
        <v>1.8039127588272095</v>
      </c>
      <c r="IB77" s="116">
        <v>11930.91796875</v>
      </c>
      <c r="IC77" s="116">
        <v>21287.5546875</v>
      </c>
      <c r="ID77" s="117">
        <v>1.7842344045639038</v>
      </c>
      <c r="IE77" s="116">
        <v>12262.849609375</v>
      </c>
      <c r="IF77" s="116">
        <v>21712.01171875</v>
      </c>
      <c r="IG77" s="117">
        <v>1.7705519199371338</v>
      </c>
      <c r="IH77" s="116">
        <v>12460.8828125</v>
      </c>
      <c r="II77" s="116">
        <v>22071.5078125</v>
      </c>
      <c r="IJ77" s="117">
        <v>1.771263599395752</v>
      </c>
      <c r="IK77" s="116">
        <v>12643.6572265625</v>
      </c>
      <c r="IL77" s="116">
        <v>22348.771484375</v>
      </c>
      <c r="IM77" s="117">
        <v>1.7675875425338745</v>
      </c>
      <c r="IN77" s="115">
        <v>13026.7783203125</v>
      </c>
      <c r="IO77" s="116">
        <v>23004.65234375</v>
      </c>
      <c r="IP77" s="117">
        <v>1.7659510374069214</v>
      </c>
      <c r="IQ77" s="116">
        <v>13368.484375</v>
      </c>
      <c r="IR77" s="116">
        <v>23423.3046875</v>
      </c>
      <c r="IS77" s="117">
        <v>1.7521287202835083</v>
      </c>
      <c r="IT77" s="116">
        <v>13688.46484375</v>
      </c>
      <c r="IU77" s="116">
        <v>24148.759765625</v>
      </c>
      <c r="IV77" s="117">
        <v>1.7641686201095581</v>
      </c>
      <c r="IW77" s="116">
        <v>14048.806640625</v>
      </c>
      <c r="IX77" s="116">
        <v>24822.4609375</v>
      </c>
      <c r="IY77" s="117">
        <v>1.7668732404708862</v>
      </c>
      <c r="IZ77" s="116">
        <v>14401.1982421875</v>
      </c>
      <c r="JA77" s="116">
        <v>25810.173828125</v>
      </c>
      <c r="JB77" s="117">
        <v>1.7922240495681763</v>
      </c>
      <c r="JC77" s="116">
        <v>14851.3046875</v>
      </c>
      <c r="JD77" s="116">
        <v>26677.81640625</v>
      </c>
      <c r="JE77" s="117">
        <v>1.7963281869888306</v>
      </c>
      <c r="JF77" s="116">
        <v>15382.71875</v>
      </c>
      <c r="JG77" s="116">
        <v>27463.185546875</v>
      </c>
      <c r="JH77" s="117">
        <v>1.7853271961212158</v>
      </c>
      <c r="JI77" s="116">
        <v>15959.2236328125</v>
      </c>
      <c r="JJ77" s="116">
        <v>28299.373046875</v>
      </c>
      <c r="JK77" s="117">
        <v>1.7732299566268921</v>
      </c>
      <c r="JL77" s="116">
        <v>16617.74609375</v>
      </c>
      <c r="JM77" s="116">
        <v>29866.080078125</v>
      </c>
      <c r="JN77" s="117">
        <v>1.797240138053894</v>
      </c>
      <c r="JO77" s="116">
        <v>17020.0390625</v>
      </c>
      <c r="JP77" s="116">
        <v>30704.837890625</v>
      </c>
      <c r="JQ77" s="117">
        <v>1.8040404319763184</v>
      </c>
      <c r="JR77" s="116">
        <v>17421.466796875</v>
      </c>
      <c r="JS77" s="116">
        <v>31187.484375</v>
      </c>
      <c r="JT77" s="117">
        <v>1.7901755571365356</v>
      </c>
      <c r="JU77" s="116">
        <v>18411.8828125</v>
      </c>
      <c r="JV77" s="116">
        <v>33151.4453125</v>
      </c>
      <c r="JW77" s="117">
        <v>1.8005461692810059</v>
      </c>
      <c r="JX77" s="116">
        <v>18992.72265625</v>
      </c>
      <c r="JY77" s="116">
        <v>34478.98828125</v>
      </c>
      <c r="JZ77" s="117">
        <v>1.8153789043426514</v>
      </c>
      <c r="KA77" s="116">
        <v>19435.578125</v>
      </c>
      <c r="KB77" s="116">
        <v>35257.6015625</v>
      </c>
      <c r="KC77" s="117">
        <v>1.814075231552124</v>
      </c>
      <c r="KD77" s="116">
        <v>19682.716796875</v>
      </c>
      <c r="KE77" s="116">
        <v>34861.09765625</v>
      </c>
      <c r="KF77" s="117">
        <v>1.7711527347564697</v>
      </c>
      <c r="KG77" s="116">
        <v>20282.830078125</v>
      </c>
      <c r="KH77" s="116">
        <v>36054.1796875</v>
      </c>
      <c r="KI77" s="117">
        <v>1.777571439743042</v>
      </c>
      <c r="KJ77" s="116">
        <v>20723.775390625</v>
      </c>
      <c r="KK77" s="116">
        <v>37401.16015625</v>
      </c>
      <c r="KL77" s="117">
        <v>1.8047465085983276</v>
      </c>
      <c r="KM77" s="116">
        <v>21128.9765625</v>
      </c>
      <c r="KN77" s="116">
        <v>38018.46484375</v>
      </c>
      <c r="KO77" s="117">
        <v>1.7993519306182861</v>
      </c>
      <c r="KP77" s="116">
        <v>21497.359375</v>
      </c>
      <c r="KQ77" s="116">
        <v>37997.93359375</v>
      </c>
      <c r="KR77" s="117">
        <v>1.7675628662109375</v>
      </c>
      <c r="KS77" s="116">
        <v>21792.26953125</v>
      </c>
      <c r="KT77" s="116">
        <v>38322.953125</v>
      </c>
      <c r="KU77" s="117">
        <v>1.7585572004318237</v>
      </c>
      <c r="KV77" s="134">
        <v>3.3693645000457764</v>
      </c>
      <c r="KW77" s="135">
        <v>3.2081811428070068</v>
      </c>
      <c r="KX77" s="135">
        <v>2.7698447704315186</v>
      </c>
      <c r="KY77" s="135">
        <v>2.7745511531829834</v>
      </c>
      <c r="KZ77" s="135">
        <v>1.9144868850708008</v>
      </c>
      <c r="LA77" s="135">
        <v>1.983391284942627</v>
      </c>
      <c r="LB77" s="135">
        <v>2.1016676425933838</v>
      </c>
      <c r="LC77" s="135">
        <v>1.8693326711654663</v>
      </c>
      <c r="LD77" s="135">
        <v>1.7728886604309082</v>
      </c>
      <c r="LE77" s="135">
        <v>1.7738895416259766</v>
      </c>
      <c r="LF77" s="135">
        <v>1.7947494983673096</v>
      </c>
      <c r="LG77" s="135">
        <v>1.7815580368041992</v>
      </c>
      <c r="LH77" s="135">
        <f t="shared" si="0"/>
        <v>3.1157968044281006</v>
      </c>
      <c r="LI77" s="135">
        <f t="shared" si="1"/>
        <v>2.3445190191268921</v>
      </c>
      <c r="LJ77" s="135">
        <f t="shared" si="2"/>
        <v>1.9318200647830963</v>
      </c>
      <c r="LK77" s="144">
        <f t="shared" si="3"/>
        <v>1.7833990255991619</v>
      </c>
    </row>
    <row r="78" spans="1:323" ht="15" customHeight="1">
      <c r="A78" s="114">
        <v>64</v>
      </c>
      <c r="B78" s="115">
        <v>515.67730712890625</v>
      </c>
      <c r="C78" s="116">
        <v>1661.522216796875</v>
      </c>
      <c r="D78" s="117">
        <v>3.2220191955566406</v>
      </c>
      <c r="E78" s="116">
        <v>537.80181884765625</v>
      </c>
      <c r="F78" s="116">
        <v>1873.8636474609375</v>
      </c>
      <c r="G78" s="117">
        <v>3.4843013286590576</v>
      </c>
      <c r="H78" s="116">
        <v>670.31085205078125</v>
      </c>
      <c r="I78" s="116">
        <v>2137.51708984375</v>
      </c>
      <c r="J78" s="117">
        <v>3.1888444423675537</v>
      </c>
      <c r="K78" s="116">
        <v>712.4609375</v>
      </c>
      <c r="L78" s="116">
        <v>2453.954345703125</v>
      </c>
      <c r="M78" s="117">
        <v>3.4443352222442627</v>
      </c>
      <c r="N78" s="116">
        <v>947.35223388671875</v>
      </c>
      <c r="O78" s="116">
        <v>3116.13427734375</v>
      </c>
      <c r="P78" s="117">
        <v>3.289309024810791</v>
      </c>
      <c r="Q78" s="116">
        <v>1263.7784423828125</v>
      </c>
      <c r="R78" s="116">
        <v>3715.537841796875</v>
      </c>
      <c r="S78" s="117">
        <v>2.9400231838226318</v>
      </c>
      <c r="T78" s="116">
        <v>1574.40869140625</v>
      </c>
      <c r="U78" s="116">
        <v>4832.85498046875</v>
      </c>
      <c r="V78" s="117">
        <v>3.069631814956665</v>
      </c>
      <c r="W78" s="116">
        <v>2170.851806640625</v>
      </c>
      <c r="X78" s="116">
        <v>6278.2001953125</v>
      </c>
      <c r="Y78" s="117">
        <v>2.8920445442199707</v>
      </c>
      <c r="Z78" s="116">
        <v>2315.569091796875</v>
      </c>
      <c r="AA78" s="116">
        <v>6374.9560546875</v>
      </c>
      <c r="AB78" s="117">
        <v>2.7530839443206787</v>
      </c>
      <c r="AC78" s="116">
        <v>2331.895751953125</v>
      </c>
      <c r="AD78" s="116">
        <v>6718.271484375</v>
      </c>
      <c r="AE78" s="117">
        <v>2.8810341358184814</v>
      </c>
      <c r="AF78" s="116">
        <v>2507.194580078125</v>
      </c>
      <c r="AG78" s="116">
        <v>7592.42333984375</v>
      </c>
      <c r="AH78" s="117">
        <v>3.028254508972168</v>
      </c>
      <c r="AI78" s="116">
        <v>3104.947021484375</v>
      </c>
      <c r="AJ78" s="116">
        <v>8489.974609375</v>
      </c>
      <c r="AK78" s="117">
        <v>2.7343380451202393</v>
      </c>
      <c r="AL78" s="116">
        <v>3417.268310546875</v>
      </c>
      <c r="AM78" s="116">
        <v>8979.927734375</v>
      </c>
      <c r="AN78" s="117">
        <v>2.6278088092803955</v>
      </c>
      <c r="AO78" s="116">
        <v>4070.335205078125</v>
      </c>
      <c r="AP78" s="116">
        <v>10425.3701171875</v>
      </c>
      <c r="AQ78" s="117">
        <v>2.561305046081543</v>
      </c>
      <c r="AR78" s="116">
        <v>3933.044921875</v>
      </c>
      <c r="AS78" s="116">
        <v>10749.6630859375</v>
      </c>
      <c r="AT78" s="117">
        <v>2.7331655025482178</v>
      </c>
      <c r="AU78" s="116">
        <v>4201.39990234375</v>
      </c>
      <c r="AV78" s="116">
        <v>11531.49609375</v>
      </c>
      <c r="AW78" s="117">
        <v>2.7446794509887695</v>
      </c>
      <c r="AX78" s="116">
        <v>4648.6513671875</v>
      </c>
      <c r="AY78" s="116">
        <v>12311.162109375</v>
      </c>
      <c r="AZ78" s="117">
        <v>2.6483297348022461</v>
      </c>
      <c r="BA78" s="116">
        <v>4881.794921875</v>
      </c>
      <c r="BB78" s="116">
        <v>12215.830078125</v>
      </c>
      <c r="BC78" s="117">
        <v>2.5023233890533447</v>
      </c>
      <c r="BD78" s="116">
        <v>4406.92138671875</v>
      </c>
      <c r="BE78" s="116">
        <v>11442.0146484375</v>
      </c>
      <c r="BF78" s="117">
        <v>2.5963735580444336</v>
      </c>
      <c r="BG78" s="116">
        <v>3741.120849609375</v>
      </c>
      <c r="BH78" s="116">
        <v>10607.6708984375</v>
      </c>
      <c r="BI78" s="117">
        <v>2.835425853729248</v>
      </c>
      <c r="BJ78" s="116">
        <v>3387.7333984375</v>
      </c>
      <c r="BK78" s="116">
        <v>10421.732421875</v>
      </c>
      <c r="BL78" s="117">
        <v>3.0763142108917236</v>
      </c>
      <c r="BM78" s="116">
        <v>3263.63916015625</v>
      </c>
      <c r="BN78" s="116">
        <v>9532.2958984375</v>
      </c>
      <c r="BO78" s="117">
        <v>2.9207565784454346</v>
      </c>
      <c r="BP78" s="116">
        <v>2936.467041015625</v>
      </c>
      <c r="BQ78" s="116">
        <v>9394.1015625</v>
      </c>
      <c r="BR78" s="117">
        <v>3.1991169452667236</v>
      </c>
      <c r="BS78" s="116">
        <v>3665.712890625</v>
      </c>
      <c r="BT78" s="116">
        <v>10209.0126953125</v>
      </c>
      <c r="BU78" s="117">
        <v>2.7850005626678467</v>
      </c>
      <c r="BV78" s="116">
        <v>4499.19384765625</v>
      </c>
      <c r="BW78" s="116">
        <v>12368.9375</v>
      </c>
      <c r="BX78" s="117">
        <v>2.7491452693939209</v>
      </c>
      <c r="BY78" s="116">
        <v>5061.2490234375</v>
      </c>
      <c r="BZ78" s="116">
        <v>13535.919921875</v>
      </c>
      <c r="CA78" s="117">
        <v>2.6744227409362793</v>
      </c>
      <c r="CB78" s="116">
        <v>6238.81494140625</v>
      </c>
      <c r="CC78" s="116">
        <v>14139.3974609375</v>
      </c>
      <c r="CD78" s="117">
        <v>2.2663595676422119</v>
      </c>
      <c r="CE78" s="116">
        <v>5491.1455078125</v>
      </c>
      <c r="CF78" s="116">
        <v>13004.7490234375</v>
      </c>
      <c r="CG78" s="117">
        <v>2.3683125972747803</v>
      </c>
      <c r="CH78" s="116">
        <v>7184.1064453125</v>
      </c>
      <c r="CI78" s="116">
        <v>16862.11328125</v>
      </c>
      <c r="CJ78" s="117">
        <v>2.3471412658691406</v>
      </c>
      <c r="CK78" s="116">
        <v>10573.8125</v>
      </c>
      <c r="CL78" s="116">
        <v>21601.6953125</v>
      </c>
      <c r="CM78" s="117">
        <v>2.042943000793457</v>
      </c>
      <c r="CN78" s="116">
        <v>13975.3857421875</v>
      </c>
      <c r="CO78" s="116">
        <v>25247.275390625</v>
      </c>
      <c r="CP78" s="117">
        <v>1.8065530061721802</v>
      </c>
      <c r="CQ78" s="116">
        <v>18126.99609375</v>
      </c>
      <c r="CR78" s="116">
        <v>29881.13671875</v>
      </c>
      <c r="CS78" s="117">
        <v>1.6484328508377075</v>
      </c>
      <c r="CT78" s="116">
        <v>32989.9609375</v>
      </c>
      <c r="CU78" s="116">
        <v>53398.8359375</v>
      </c>
      <c r="CV78" s="117">
        <v>1.6186389923095703</v>
      </c>
      <c r="CW78" s="116">
        <v>46963.2890625</v>
      </c>
      <c r="CX78" s="116">
        <v>85036.0703125</v>
      </c>
      <c r="CY78" s="117">
        <v>1.8106924295425415</v>
      </c>
      <c r="CZ78" s="116">
        <v>60145.99609375</v>
      </c>
      <c r="DA78" s="116">
        <v>113808.515625</v>
      </c>
      <c r="DB78" s="117">
        <v>1.8922044038772583</v>
      </c>
      <c r="DC78" s="116">
        <v>106111.0078125</v>
      </c>
      <c r="DD78" s="116">
        <v>187340.96875</v>
      </c>
      <c r="DE78" s="117">
        <v>1.7655186653137207</v>
      </c>
      <c r="DF78" s="116">
        <v>204.26933288574219</v>
      </c>
      <c r="DG78" s="116">
        <v>361.5184326171875</v>
      </c>
      <c r="DH78" s="117">
        <v>1.7698125839233398</v>
      </c>
      <c r="DI78" s="116">
        <v>239.46943664550781</v>
      </c>
      <c r="DJ78" s="116">
        <v>420.85723876953125</v>
      </c>
      <c r="DK78" s="117">
        <v>1.7574570178985596</v>
      </c>
      <c r="DL78" s="116">
        <v>283.49078369140625</v>
      </c>
      <c r="DM78" s="116">
        <v>544.50653076171875</v>
      </c>
      <c r="DN78" s="117">
        <v>1.9207203388214111</v>
      </c>
      <c r="DO78" s="116">
        <v>333.04400634765625</v>
      </c>
      <c r="DP78" s="116">
        <v>644.363037109375</v>
      </c>
      <c r="DQ78" s="117">
        <v>1.9347684383392334</v>
      </c>
      <c r="DR78" s="116">
        <v>341.08920288085937</v>
      </c>
      <c r="DS78" s="116">
        <v>655.5599365234375</v>
      </c>
      <c r="DT78" s="117">
        <v>1.9219603538513184</v>
      </c>
      <c r="DU78" s="116">
        <v>357.99462890625</v>
      </c>
      <c r="DV78" s="116">
        <v>710.0318603515625</v>
      </c>
      <c r="DW78" s="117">
        <v>1.9833589792251587</v>
      </c>
      <c r="DX78" s="116">
        <v>377.53298950195312</v>
      </c>
      <c r="DY78" s="116">
        <v>773.35791015625</v>
      </c>
      <c r="DZ78" s="117">
        <v>2.0484511852264404</v>
      </c>
      <c r="EA78" s="116">
        <v>424.73886108398437</v>
      </c>
      <c r="EB78" s="116">
        <v>832.458251953125</v>
      </c>
      <c r="EC78" s="117">
        <v>1.9599295854568481</v>
      </c>
      <c r="ED78" s="116">
        <v>470.53604125976562</v>
      </c>
      <c r="EE78" s="118">
        <v>952.21099853515625</v>
      </c>
      <c r="EF78" s="119">
        <v>2.0236728191375732</v>
      </c>
      <c r="EG78" s="115">
        <v>530.3975830078125</v>
      </c>
      <c r="EH78" s="116">
        <v>1057.1192626953125</v>
      </c>
      <c r="EI78" s="117">
        <v>1.9930695295333862</v>
      </c>
      <c r="EJ78" s="116">
        <v>548.393798828125</v>
      </c>
      <c r="EK78" s="116">
        <v>1181.764892578125</v>
      </c>
      <c r="EL78" s="117">
        <v>2.1549568176269531</v>
      </c>
      <c r="EM78" s="116">
        <v>608.7161865234375</v>
      </c>
      <c r="EN78" s="116">
        <v>1305.6864013671875</v>
      </c>
      <c r="EO78" s="117">
        <v>2.1449837684631348</v>
      </c>
      <c r="EP78" s="116">
        <v>653.3800048828125</v>
      </c>
      <c r="EQ78" s="116">
        <v>1430.3890380859375</v>
      </c>
      <c r="ER78" s="117">
        <v>2.1892147064208984</v>
      </c>
      <c r="ES78" s="116">
        <v>771.63690185546875</v>
      </c>
      <c r="ET78" s="116">
        <v>1599.2392578125</v>
      </c>
      <c r="EU78" s="117">
        <v>2.0725281238555908</v>
      </c>
      <c r="EV78" s="116">
        <v>837.4803466796875</v>
      </c>
      <c r="EW78" s="116">
        <v>1745.0904541015625</v>
      </c>
      <c r="EX78" s="117">
        <v>2.0837390422821045</v>
      </c>
      <c r="EY78" s="116">
        <v>884.18988037109375</v>
      </c>
      <c r="EZ78" s="116">
        <v>1910.23974609375</v>
      </c>
      <c r="FA78" s="117">
        <v>2.1604406833648682</v>
      </c>
      <c r="FB78" s="116">
        <v>941.90618896484375</v>
      </c>
      <c r="FC78" s="116">
        <v>2083.432373046875</v>
      </c>
      <c r="FD78" s="117">
        <v>2.2119319438934326</v>
      </c>
      <c r="FE78" s="116">
        <v>1052.0936279296875</v>
      </c>
      <c r="FF78" s="116">
        <v>2231.4228515625</v>
      </c>
      <c r="FG78" s="117">
        <v>2.1209356784820557</v>
      </c>
      <c r="FH78" s="116">
        <v>1161.0863037109375</v>
      </c>
      <c r="FI78" s="116">
        <v>2393.2158203125</v>
      </c>
      <c r="FJ78" s="117">
        <v>2.0611867904663086</v>
      </c>
      <c r="FK78" s="116">
        <v>1340.6678466796875</v>
      </c>
      <c r="FL78" s="116">
        <v>2595.4375</v>
      </c>
      <c r="FM78" s="117">
        <v>1.9359288215637207</v>
      </c>
      <c r="FN78" s="116">
        <v>1544.7347412109375</v>
      </c>
      <c r="FO78" s="116">
        <v>2876.467529296875</v>
      </c>
      <c r="FP78" s="117">
        <v>1.86211097240448</v>
      </c>
      <c r="FQ78" s="116">
        <v>1762.693603515625</v>
      </c>
      <c r="FR78" s="116">
        <v>3193.0068359375</v>
      </c>
      <c r="FS78" s="117">
        <v>1.8114360570907593</v>
      </c>
      <c r="FT78" s="116">
        <v>1917.067138671875</v>
      </c>
      <c r="FU78" s="116">
        <v>3461.9892578125</v>
      </c>
      <c r="FV78" s="117">
        <v>1.8058779239654541</v>
      </c>
      <c r="FW78" s="116">
        <v>2079.26953125</v>
      </c>
      <c r="FX78" s="116">
        <v>3841.87744140625</v>
      </c>
      <c r="FY78" s="117">
        <v>1.8477053642272949</v>
      </c>
      <c r="FZ78" s="116">
        <v>2251.959228515625</v>
      </c>
      <c r="GA78" s="116">
        <v>4312.8818359375</v>
      </c>
      <c r="GB78" s="117">
        <v>1.9151687622070313</v>
      </c>
      <c r="GC78" s="116">
        <v>2596.028076171875</v>
      </c>
      <c r="GD78" s="116">
        <v>4876.16943359375</v>
      </c>
      <c r="GE78" s="117">
        <v>1.878319263458252</v>
      </c>
      <c r="GF78" s="116">
        <v>2891.485107421875</v>
      </c>
      <c r="GG78" s="116">
        <v>5635.6005859375</v>
      </c>
      <c r="GH78" s="117">
        <v>1.949033260345459</v>
      </c>
      <c r="GI78" s="116">
        <v>3350.947509765625</v>
      </c>
      <c r="GJ78" s="116">
        <v>6462.74853515625</v>
      </c>
      <c r="GK78" s="117">
        <v>1.9286332130432129</v>
      </c>
      <c r="GL78" s="116">
        <v>3978.0849609375</v>
      </c>
      <c r="GM78" s="116">
        <v>7023.8779296875</v>
      </c>
      <c r="GN78" s="117">
        <v>1.7656430006027222</v>
      </c>
      <c r="GO78" s="116">
        <v>4422.12744140625</v>
      </c>
      <c r="GP78" s="116">
        <v>8127.4921875</v>
      </c>
      <c r="GQ78" s="117">
        <v>1.8379144668579102</v>
      </c>
      <c r="GR78" s="116">
        <v>5043.97216796875</v>
      </c>
      <c r="GS78" s="116">
        <v>9242.642578125</v>
      </c>
      <c r="GT78" s="117">
        <v>1.8324134349822998</v>
      </c>
      <c r="GU78" s="116">
        <v>5814.2939453125</v>
      </c>
      <c r="GV78" s="116">
        <v>10243.982421875</v>
      </c>
      <c r="GW78" s="117">
        <v>1.7618618011474609</v>
      </c>
      <c r="GX78" s="116">
        <v>6511.4521484375</v>
      </c>
      <c r="GY78" s="116">
        <v>11364.38671875</v>
      </c>
      <c r="GZ78" s="117">
        <v>1.7452921867370605</v>
      </c>
      <c r="HA78" s="116">
        <v>7541.6240234375</v>
      </c>
      <c r="HB78" s="116">
        <v>12826.0439453125</v>
      </c>
      <c r="HC78" s="117">
        <v>1.7007005214691162</v>
      </c>
      <c r="HD78" s="116">
        <v>8182.56201171875</v>
      </c>
      <c r="HE78" s="116">
        <v>14663.107421875</v>
      </c>
      <c r="HF78" s="117">
        <v>1.7919946908950806</v>
      </c>
      <c r="HG78" s="116">
        <v>8711.5830078125</v>
      </c>
      <c r="HH78" s="116">
        <v>15588.1103515625</v>
      </c>
      <c r="HI78" s="117">
        <v>1.7893545627593994</v>
      </c>
      <c r="HJ78" s="116">
        <v>9393.388671875</v>
      </c>
      <c r="HK78" s="116">
        <v>16527.1953125</v>
      </c>
      <c r="HL78" s="117">
        <v>1.7594497203826904</v>
      </c>
      <c r="HM78" s="116">
        <v>9811.9404296875</v>
      </c>
      <c r="HN78" s="116">
        <v>17401.57421875</v>
      </c>
      <c r="HO78" s="117">
        <v>1.7735099792480469</v>
      </c>
      <c r="HP78" s="116">
        <v>10157.533203125</v>
      </c>
      <c r="HQ78" s="116">
        <v>17969.181640625</v>
      </c>
      <c r="HR78" s="117">
        <v>1.7690497636795044</v>
      </c>
      <c r="HS78" s="116">
        <v>10535.1806640625</v>
      </c>
      <c r="HT78" s="116">
        <v>18622.013671875</v>
      </c>
      <c r="HU78" s="117">
        <v>1.7676026821136475</v>
      </c>
      <c r="HV78" s="116">
        <v>11028.9814453125</v>
      </c>
      <c r="HW78" s="116">
        <v>19710.8046875</v>
      </c>
      <c r="HX78" s="117">
        <v>1.7871826887130737</v>
      </c>
      <c r="HY78" s="116">
        <v>11629.41015625</v>
      </c>
      <c r="HZ78" s="116">
        <v>20890.435546875</v>
      </c>
      <c r="IA78" s="117">
        <v>1.7963452339172363</v>
      </c>
      <c r="IB78" s="116">
        <v>12127.1669921875</v>
      </c>
      <c r="IC78" s="116">
        <v>21544.75</v>
      </c>
      <c r="ID78" s="117">
        <v>1.776569128036499</v>
      </c>
      <c r="IE78" s="116">
        <v>12471.1123046875</v>
      </c>
      <c r="IF78" s="116">
        <v>21971.609375</v>
      </c>
      <c r="IG78" s="117">
        <v>1.7618002891540527</v>
      </c>
      <c r="IH78" s="116">
        <v>12677.1298828125</v>
      </c>
      <c r="II78" s="116">
        <v>22335.47265625</v>
      </c>
      <c r="IJ78" s="117">
        <v>1.7618714570999146</v>
      </c>
      <c r="IK78" s="116">
        <v>12863.96875</v>
      </c>
      <c r="IL78" s="116">
        <v>22615.3046875</v>
      </c>
      <c r="IM78" s="117">
        <v>1.7580348253250122</v>
      </c>
      <c r="IN78" s="115">
        <v>13258.4404296875</v>
      </c>
      <c r="IO78" s="116">
        <v>23278.671875</v>
      </c>
      <c r="IP78" s="117">
        <v>1.7557624578475952</v>
      </c>
      <c r="IQ78" s="116">
        <v>13613.9453125</v>
      </c>
      <c r="IR78" s="116">
        <v>23699.212890625</v>
      </c>
      <c r="IS78" s="117">
        <v>1.7408041954040527</v>
      </c>
      <c r="IT78" s="116">
        <v>13917.7265625</v>
      </c>
      <c r="IU78" s="116">
        <v>24436.119140625</v>
      </c>
      <c r="IV78" s="117">
        <v>1.7557550668716431</v>
      </c>
      <c r="IW78" s="116">
        <v>14271.9462890625</v>
      </c>
      <c r="IX78" s="116">
        <v>25118.64453125</v>
      </c>
      <c r="IY78" s="117">
        <v>1.7600013017654419</v>
      </c>
      <c r="IZ78" s="116">
        <v>14635.849609375</v>
      </c>
      <c r="JA78" s="116">
        <v>26123.857421875</v>
      </c>
      <c r="JB78" s="117">
        <v>1.7849224805831909</v>
      </c>
      <c r="JC78" s="116">
        <v>15096.5810546875</v>
      </c>
      <c r="JD78" s="116">
        <v>27002.9453125</v>
      </c>
      <c r="JE78" s="117">
        <v>1.7886794805526733</v>
      </c>
      <c r="JF78" s="116">
        <v>15662.3642578125</v>
      </c>
      <c r="JG78" s="116">
        <v>27794.890625</v>
      </c>
      <c r="JH78" s="117">
        <v>1.7746293544769287</v>
      </c>
      <c r="JI78" s="116">
        <v>16225.6279296875</v>
      </c>
      <c r="JJ78" s="116">
        <v>28638.470703125</v>
      </c>
      <c r="JK78" s="117">
        <v>1.7650146484375</v>
      </c>
      <c r="JL78" s="116">
        <v>16871.654296875</v>
      </c>
      <c r="JM78" s="116">
        <v>30230.5625</v>
      </c>
      <c r="JN78" s="117">
        <v>1.7917959690093994</v>
      </c>
      <c r="JO78" s="116">
        <v>17266.986328125</v>
      </c>
      <c r="JP78" s="116">
        <v>31081.54296875</v>
      </c>
      <c r="JQ78" s="117">
        <v>1.800055980682373</v>
      </c>
      <c r="JR78" s="116">
        <v>17687.796875</v>
      </c>
      <c r="JS78" s="116">
        <v>31566.20703125</v>
      </c>
      <c r="JT78" s="117">
        <v>1.7846319675445557</v>
      </c>
      <c r="JU78" s="116">
        <v>18687.591796875</v>
      </c>
      <c r="JV78" s="116">
        <v>33557.0625</v>
      </c>
      <c r="JW78" s="117">
        <v>1.7956868410110474</v>
      </c>
      <c r="JX78" s="116">
        <v>19282.078125</v>
      </c>
      <c r="JY78" s="116">
        <v>34905.1640625</v>
      </c>
      <c r="JZ78" s="117">
        <v>1.8102387189865112</v>
      </c>
      <c r="KA78" s="116">
        <v>19767.248046875</v>
      </c>
      <c r="KB78" s="116">
        <v>35692.5234375</v>
      </c>
      <c r="KC78" s="117">
        <v>1.8056395053863525</v>
      </c>
      <c r="KD78" s="116">
        <v>19965.169921875</v>
      </c>
      <c r="KE78" s="116">
        <v>35278.80859375</v>
      </c>
      <c r="KF78" s="117">
        <v>1.7670177221298218</v>
      </c>
      <c r="KG78" s="116">
        <v>20571.0390625</v>
      </c>
      <c r="KH78" s="116">
        <v>36488.29296875</v>
      </c>
      <c r="KI78" s="117">
        <v>1.7737700939178467</v>
      </c>
      <c r="KJ78" s="116">
        <v>21027.169921875</v>
      </c>
      <c r="KK78" s="116">
        <v>37860.23046875</v>
      </c>
      <c r="KL78" s="117">
        <v>1.8005385398864746</v>
      </c>
      <c r="KM78" s="116">
        <v>21440.58203125</v>
      </c>
      <c r="KN78" s="116">
        <v>38483.3125</v>
      </c>
      <c r="KO78" s="117">
        <v>1.7948819398880005</v>
      </c>
      <c r="KP78" s="116">
        <v>21816.0703125</v>
      </c>
      <c r="KQ78" s="116">
        <v>38451.88671875</v>
      </c>
      <c r="KR78" s="117">
        <v>1.7625486850738525</v>
      </c>
      <c r="KS78" s="116">
        <v>22039.58203125</v>
      </c>
      <c r="KT78" s="116">
        <v>38778.71875</v>
      </c>
      <c r="KU78" s="117">
        <v>1.7595033645629883</v>
      </c>
      <c r="KV78" s="134">
        <v>3.3531603813171387</v>
      </c>
      <c r="KW78" s="135">
        <v>3.1864287853240967</v>
      </c>
      <c r="KX78" s="135">
        <v>2.7604043483734131</v>
      </c>
      <c r="KY78" s="135">
        <v>2.760523796081543</v>
      </c>
      <c r="KZ78" s="135">
        <v>1.9070249795913696</v>
      </c>
      <c r="LA78" s="135">
        <v>1.969834566116333</v>
      </c>
      <c r="LB78" s="135">
        <v>2.0843000411987305</v>
      </c>
      <c r="LC78" s="135">
        <v>1.8572144508361816</v>
      </c>
      <c r="LD78" s="135">
        <v>1.7645998001098633</v>
      </c>
      <c r="LE78" s="135">
        <v>1.7651866674423218</v>
      </c>
      <c r="LF78" s="135">
        <v>1.7883390188217163</v>
      </c>
      <c r="LG78" s="135">
        <v>1.7782485485076904</v>
      </c>
      <c r="LH78" s="135">
        <f t="shared" si="0"/>
        <v>3.0999978383382163</v>
      </c>
      <c r="LI78" s="135">
        <f t="shared" si="1"/>
        <v>2.3337743878364563</v>
      </c>
      <c r="LJ78" s="135">
        <f t="shared" si="2"/>
        <v>1.9189872145652771</v>
      </c>
      <c r="LK78" s="144">
        <f t="shared" si="3"/>
        <v>1.7772580782572429</v>
      </c>
    </row>
    <row r="79" spans="1:323" ht="15" customHeight="1">
      <c r="A79" s="114">
        <v>65</v>
      </c>
      <c r="B79" s="115">
        <v>528.5404052734375</v>
      </c>
      <c r="C79" s="116">
        <v>1694.0784912109375</v>
      </c>
      <c r="D79" s="117">
        <v>3.2052013874053955</v>
      </c>
      <c r="E79" s="116">
        <v>551.53204345703125</v>
      </c>
      <c r="F79" s="116">
        <v>1911.8427734375</v>
      </c>
      <c r="G79" s="117">
        <v>3.4664218425750732</v>
      </c>
      <c r="H79" s="116">
        <v>688.4486083984375</v>
      </c>
      <c r="I79" s="116">
        <v>2179.180908203125</v>
      </c>
      <c r="J79" s="117">
        <v>3.1653501987457275</v>
      </c>
      <c r="K79" s="116">
        <v>731.97052001953125</v>
      </c>
      <c r="L79" s="116">
        <v>2503.435546875</v>
      </c>
      <c r="M79" s="117">
        <v>3.4201316833496094</v>
      </c>
      <c r="N79" s="116">
        <v>972.9337158203125</v>
      </c>
      <c r="O79" s="116">
        <v>3177.7373046875</v>
      </c>
      <c r="P79" s="117">
        <v>3.2661395072937012</v>
      </c>
      <c r="Q79" s="116">
        <v>1296.513916015625</v>
      </c>
      <c r="R79" s="116">
        <v>3785.124267578125</v>
      </c>
      <c r="S79" s="117">
        <v>2.9194629192352295</v>
      </c>
      <c r="T79" s="116">
        <v>1616.24462890625</v>
      </c>
      <c r="U79" s="116">
        <v>4925.36181640625</v>
      </c>
      <c r="V79" s="117">
        <v>3.0474112033843994</v>
      </c>
      <c r="W79" s="116">
        <v>2222.9306640625</v>
      </c>
      <c r="X79" s="116">
        <v>6394.81640625</v>
      </c>
      <c r="Y79" s="117">
        <v>2.8767502307891846</v>
      </c>
      <c r="Z79" s="116">
        <v>2371.4501953125</v>
      </c>
      <c r="AA79" s="116">
        <v>6490.146484375</v>
      </c>
      <c r="AB79" s="117">
        <v>2.7367837429046631</v>
      </c>
      <c r="AC79" s="116">
        <v>2387.72509765625</v>
      </c>
      <c r="AD79" s="116">
        <v>6842.806640625</v>
      </c>
      <c r="AE79" s="117">
        <v>2.8658268451690674</v>
      </c>
      <c r="AF79" s="116">
        <v>2566.08642578125</v>
      </c>
      <c r="AG79" s="116">
        <v>7736.88232421875</v>
      </c>
      <c r="AH79" s="117">
        <v>3.0150513648986816</v>
      </c>
      <c r="AI79" s="116">
        <v>3171.32080078125</v>
      </c>
      <c r="AJ79" s="116">
        <v>8642.890625</v>
      </c>
      <c r="AK79" s="117">
        <v>2.7253284454345703</v>
      </c>
      <c r="AL79" s="116">
        <v>3487.9619140625</v>
      </c>
      <c r="AM79" s="116">
        <v>9137.8564453125</v>
      </c>
      <c r="AN79" s="117">
        <v>2.6198267936706543</v>
      </c>
      <c r="AO79" s="116">
        <v>4145.0380859375</v>
      </c>
      <c r="AP79" s="116">
        <v>10605.8828125</v>
      </c>
      <c r="AQ79" s="117">
        <v>2.5586936473846436</v>
      </c>
      <c r="AR79" s="116">
        <v>4010.836669921875</v>
      </c>
      <c r="AS79" s="116">
        <v>10943.3203125</v>
      </c>
      <c r="AT79" s="117">
        <v>2.7284383773803711</v>
      </c>
      <c r="AU79" s="116">
        <v>4285.0458984375</v>
      </c>
      <c r="AV79" s="116">
        <v>11739.740234375</v>
      </c>
      <c r="AW79" s="117">
        <v>2.7397000789642334</v>
      </c>
      <c r="AX79" s="116">
        <v>4741.6865234375</v>
      </c>
      <c r="AY79" s="116">
        <v>12528.7705078125</v>
      </c>
      <c r="AZ79" s="117">
        <v>2.6422603130340576</v>
      </c>
      <c r="BA79" s="116">
        <v>4983.4462890625</v>
      </c>
      <c r="BB79" s="116">
        <v>12423.9326171875</v>
      </c>
      <c r="BC79" s="117">
        <v>2.4930403232574463</v>
      </c>
      <c r="BD79" s="116">
        <v>4511.8291015625</v>
      </c>
      <c r="BE79" s="116">
        <v>11641.5322265625</v>
      </c>
      <c r="BF79" s="117">
        <v>2.5802245140075684</v>
      </c>
      <c r="BG79" s="116">
        <v>3835.500244140625</v>
      </c>
      <c r="BH79" s="116">
        <v>10802.5224609375</v>
      </c>
      <c r="BI79" s="117">
        <v>2.8164572715759277</v>
      </c>
      <c r="BJ79" s="116">
        <v>3477.156982421875</v>
      </c>
      <c r="BK79" s="116">
        <v>10621.4384765625</v>
      </c>
      <c r="BL79" s="117">
        <v>3.0546329021453857</v>
      </c>
      <c r="BM79" s="116">
        <v>3327.233154296875</v>
      </c>
      <c r="BN79" s="116">
        <v>9710.498046875</v>
      </c>
      <c r="BO79" s="117">
        <v>2.9184904098510742</v>
      </c>
      <c r="BP79" s="116">
        <v>3014.327880859375</v>
      </c>
      <c r="BQ79" s="116">
        <v>9577.5029296875</v>
      </c>
      <c r="BR79" s="117">
        <v>3.1773262023925781</v>
      </c>
      <c r="BS79" s="116">
        <v>3751.42041015625</v>
      </c>
      <c r="BT79" s="116">
        <v>10394.7509765625</v>
      </c>
      <c r="BU79" s="117">
        <v>2.7708840370178223</v>
      </c>
      <c r="BV79" s="116">
        <v>4606.4833984375</v>
      </c>
      <c r="BW79" s="116">
        <v>12592.2666015625</v>
      </c>
      <c r="BX79" s="117">
        <v>2.7335963249206543</v>
      </c>
      <c r="BY79" s="116">
        <v>5185.005859375</v>
      </c>
      <c r="BZ79" s="116">
        <v>13776.296875</v>
      </c>
      <c r="CA79" s="117">
        <v>2.6569490432739258</v>
      </c>
      <c r="CB79" s="116">
        <v>6356.07861328125</v>
      </c>
      <c r="CC79" s="116">
        <v>14363.45703125</v>
      </c>
      <c r="CD79" s="117">
        <v>2.259798526763916</v>
      </c>
      <c r="CE79" s="116">
        <v>5589.474609375</v>
      </c>
      <c r="CF79" s="116">
        <v>13218.025390625</v>
      </c>
      <c r="CG79" s="117">
        <v>2.3648064136505127</v>
      </c>
      <c r="CH79" s="116">
        <v>7322.96923828125</v>
      </c>
      <c r="CI79" s="116">
        <v>17136.654296875</v>
      </c>
      <c r="CJ79" s="117">
        <v>2.3401236534118652</v>
      </c>
      <c r="CK79" s="116">
        <v>10744.9228515625</v>
      </c>
      <c r="CL79" s="116">
        <v>21914.33984375</v>
      </c>
      <c r="CM79" s="117">
        <v>2.0395064353942871</v>
      </c>
      <c r="CN79" s="116">
        <v>14246.978515625</v>
      </c>
      <c r="CO79" s="116">
        <v>25565.45703125</v>
      </c>
      <c r="CP79" s="117">
        <v>1.794447660446167</v>
      </c>
      <c r="CQ79" s="116">
        <v>18375.890625</v>
      </c>
      <c r="CR79" s="116">
        <v>30213.41796875</v>
      </c>
      <c r="CS79" s="117">
        <v>1.6441879272460937</v>
      </c>
      <c r="CT79" s="116">
        <v>33414.3828125</v>
      </c>
      <c r="CU79" s="116">
        <v>53975.8125</v>
      </c>
      <c r="CV79" s="117">
        <v>1.6153466701507568</v>
      </c>
      <c r="CW79" s="116">
        <v>47758.08984375</v>
      </c>
      <c r="CX79" s="116">
        <v>86112.5078125</v>
      </c>
      <c r="CY79" s="117">
        <v>1.8030978441238403</v>
      </c>
      <c r="CZ79" s="116">
        <v>61240.71484375</v>
      </c>
      <c r="DA79" s="116">
        <v>115326.1171875</v>
      </c>
      <c r="DB79" s="117">
        <v>1.8831608295440674</v>
      </c>
      <c r="DC79" s="116">
        <v>107744.3203125</v>
      </c>
      <c r="DD79" s="116">
        <v>189638.390625</v>
      </c>
      <c r="DE79" s="117">
        <v>1.7600778341293335</v>
      </c>
      <c r="DF79" s="116">
        <v>207.84877014160156</v>
      </c>
      <c r="DG79" s="116">
        <v>365.96023559570312</v>
      </c>
      <c r="DH79" s="117">
        <v>1.7607043981552124</v>
      </c>
      <c r="DI79" s="116">
        <v>242.81181335449219</v>
      </c>
      <c r="DJ79" s="116">
        <v>425.99136352539062</v>
      </c>
      <c r="DK79" s="117">
        <v>1.7544095516204834</v>
      </c>
      <c r="DL79" s="116">
        <v>288.96795654296875</v>
      </c>
      <c r="DM79" s="116">
        <v>551.8861083984375</v>
      </c>
      <c r="DN79" s="117">
        <v>1.9098522663116455</v>
      </c>
      <c r="DO79" s="116">
        <v>339.85528564453125</v>
      </c>
      <c r="DP79" s="116">
        <v>653.1607666015625</v>
      </c>
      <c r="DQ79" s="117">
        <v>1.9218790531158447</v>
      </c>
      <c r="DR79" s="116">
        <v>348.01092529296875</v>
      </c>
      <c r="DS79" s="116">
        <v>664.44622802734375</v>
      </c>
      <c r="DT79" s="117">
        <v>1.9092682600021362</v>
      </c>
      <c r="DU79" s="116">
        <v>365.6136474609375</v>
      </c>
      <c r="DV79" s="116">
        <v>719.98150634765625</v>
      </c>
      <c r="DW79" s="117">
        <v>1.9692413806915283</v>
      </c>
      <c r="DX79" s="116">
        <v>385.61141967773437</v>
      </c>
      <c r="DY79" s="116">
        <v>784.55206298828125</v>
      </c>
      <c r="DZ79" s="117">
        <v>2.0345664024353027</v>
      </c>
      <c r="EA79" s="116">
        <v>433.61001586914062</v>
      </c>
      <c r="EB79" s="116">
        <v>843.98077392578125</v>
      </c>
      <c r="EC79" s="117">
        <v>1.9464051723480225</v>
      </c>
      <c r="ED79" s="116">
        <v>479.71856689453125</v>
      </c>
      <c r="EE79" s="118">
        <v>965.841552734375</v>
      </c>
      <c r="EF79" s="119">
        <v>2.013350248336792</v>
      </c>
      <c r="EG79" s="115">
        <v>542.48333740234375</v>
      </c>
      <c r="EH79" s="116">
        <v>1071.9964599609375</v>
      </c>
      <c r="EI79" s="117">
        <v>1.9760910272598267</v>
      </c>
      <c r="EJ79" s="116">
        <v>560.89801025390625</v>
      </c>
      <c r="EK79" s="116">
        <v>1199.6834716796875</v>
      </c>
      <c r="EL79" s="117">
        <v>2.138862133026123</v>
      </c>
      <c r="EM79" s="116">
        <v>622.24896240234375</v>
      </c>
      <c r="EN79" s="116">
        <v>1325.4072265625</v>
      </c>
      <c r="EO79" s="117">
        <v>2.1300272941589355</v>
      </c>
      <c r="EP79" s="116">
        <v>668.2884521484375</v>
      </c>
      <c r="EQ79" s="116">
        <v>1452.37744140625</v>
      </c>
      <c r="ER79" s="117">
        <v>2.1732792854309082</v>
      </c>
      <c r="ES79" s="116">
        <v>789.00732421875</v>
      </c>
      <c r="ET79" s="116">
        <v>1622.6373291015625</v>
      </c>
      <c r="EU79" s="117">
        <v>2.0565555095672607</v>
      </c>
      <c r="EV79" s="116">
        <v>857.50396728515625</v>
      </c>
      <c r="EW79" s="116">
        <v>1770.7374267578125</v>
      </c>
      <c r="EX79" s="117">
        <v>2.0649902820587158</v>
      </c>
      <c r="EY79" s="116">
        <v>906.25811767578125</v>
      </c>
      <c r="EZ79" s="116">
        <v>1939.2421875</v>
      </c>
      <c r="FA79" s="117">
        <v>2.1398341655731201</v>
      </c>
      <c r="FB79" s="116">
        <v>966.76629638671875</v>
      </c>
      <c r="FC79" s="116">
        <v>2115.694580078125</v>
      </c>
      <c r="FD79" s="117">
        <v>2.1884241104125977</v>
      </c>
      <c r="FE79" s="116">
        <v>1079.4595947265625</v>
      </c>
      <c r="FF79" s="116">
        <v>2264.7294921875</v>
      </c>
      <c r="FG79" s="117">
        <v>2.0980215072631836</v>
      </c>
      <c r="FH79" s="116">
        <v>1190.4722900390625</v>
      </c>
      <c r="FI79" s="116">
        <v>2428.001220703125</v>
      </c>
      <c r="FJ79" s="117">
        <v>2.0395276546478271</v>
      </c>
      <c r="FK79" s="116">
        <v>1365.6064453125</v>
      </c>
      <c r="FL79" s="116">
        <v>2630.926513671875</v>
      </c>
      <c r="FM79" s="117">
        <v>1.9265627861022949</v>
      </c>
      <c r="FN79" s="116">
        <v>1563.954833984375</v>
      </c>
      <c r="FO79" s="116">
        <v>2914.238525390625</v>
      </c>
      <c r="FP79" s="117">
        <v>1.8633776903152466</v>
      </c>
      <c r="FQ79" s="116">
        <v>1798.7783203125</v>
      </c>
      <c r="FR79" s="116">
        <v>3233.354736328125</v>
      </c>
      <c r="FS79" s="117">
        <v>1.7975281476974487</v>
      </c>
      <c r="FT79" s="116">
        <v>1947.8775634765625</v>
      </c>
      <c r="FU79" s="116">
        <v>3505.68212890625</v>
      </c>
      <c r="FV79" s="117">
        <v>1.7997446060180664</v>
      </c>
      <c r="FW79" s="116">
        <v>2120.642333984375</v>
      </c>
      <c r="FX79" s="116">
        <v>3891.64404296875</v>
      </c>
      <c r="FY79" s="117">
        <v>1.8351250886917114</v>
      </c>
      <c r="FZ79" s="116">
        <v>2296.041015625</v>
      </c>
      <c r="GA79" s="116">
        <v>4371.138671875</v>
      </c>
      <c r="GB79" s="117">
        <v>1.9037719964981079</v>
      </c>
      <c r="GC79" s="116">
        <v>2650.368408203125</v>
      </c>
      <c r="GD79" s="116">
        <v>4940.54345703125</v>
      </c>
      <c r="GE79" s="117">
        <v>1.8640968799591064</v>
      </c>
      <c r="GF79" s="116">
        <v>2956.11669921875</v>
      </c>
      <c r="GG79" s="116">
        <v>5713.08544921875</v>
      </c>
      <c r="GH79" s="117">
        <v>1.9326318502426147</v>
      </c>
      <c r="GI79" s="116">
        <v>3428.69140625</v>
      </c>
      <c r="GJ79" s="116">
        <v>6550.552734375</v>
      </c>
      <c r="GK79" s="117">
        <v>1.9105110168457031</v>
      </c>
      <c r="GL79" s="116">
        <v>4045.64111328125</v>
      </c>
      <c r="GM79" s="116">
        <v>7109.9375</v>
      </c>
      <c r="GN79" s="117">
        <v>1.7574316263198853</v>
      </c>
      <c r="GO79" s="116">
        <v>4499.46435546875</v>
      </c>
      <c r="GP79" s="116">
        <v>8232.2822265625</v>
      </c>
      <c r="GQ79" s="117">
        <v>1.8296138048171997</v>
      </c>
      <c r="GR79" s="116">
        <v>5138.7685546875</v>
      </c>
      <c r="GS79" s="116">
        <v>9361.251953125</v>
      </c>
      <c r="GT79" s="117">
        <v>1.821691632270813</v>
      </c>
      <c r="GU79" s="116">
        <v>5912.77197265625</v>
      </c>
      <c r="GV79" s="116">
        <v>10369.134765625</v>
      </c>
      <c r="GW79" s="117">
        <v>1.7536841630935669</v>
      </c>
      <c r="GX79" s="116">
        <v>6589.97900390625</v>
      </c>
      <c r="GY79" s="116">
        <v>11502.0166015625</v>
      </c>
      <c r="GZ79" s="117">
        <v>1.7453798055648804</v>
      </c>
      <c r="HA79" s="116">
        <v>7590.30517578125</v>
      </c>
      <c r="HB79" s="116">
        <v>12976.3134765625</v>
      </c>
      <c r="HC79" s="117">
        <v>1.7095904350280762</v>
      </c>
      <c r="HD79" s="116">
        <v>8355.8662109375</v>
      </c>
      <c r="HE79" s="116">
        <v>14845.822265625</v>
      </c>
      <c r="HF79" s="117">
        <v>1.7766945362091064</v>
      </c>
      <c r="HG79" s="116">
        <v>8898.8349609375</v>
      </c>
      <c r="HH79" s="116">
        <v>15781.7470703125</v>
      </c>
      <c r="HI79" s="117">
        <v>1.773462176322937</v>
      </c>
      <c r="HJ79" s="116">
        <v>9557.3251953125</v>
      </c>
      <c r="HK79" s="116">
        <v>16728.685546875</v>
      </c>
      <c r="HL79" s="117">
        <v>1.7503522634506226</v>
      </c>
      <c r="HM79" s="116">
        <v>9984.3427734375</v>
      </c>
      <c r="HN79" s="116">
        <v>17615.943359375</v>
      </c>
      <c r="HO79" s="117">
        <v>1.7643568515777588</v>
      </c>
      <c r="HP79" s="116">
        <v>10327.6962890625</v>
      </c>
      <c r="HQ79" s="116">
        <v>18189.9453125</v>
      </c>
      <c r="HR79" s="117">
        <v>1.7612781524658203</v>
      </c>
      <c r="HS79" s="116">
        <v>10714.205078125</v>
      </c>
      <c r="HT79" s="116">
        <v>18850.515625</v>
      </c>
      <c r="HU79" s="117">
        <v>1.759394645690918</v>
      </c>
      <c r="HV79" s="116">
        <v>11219.287109375</v>
      </c>
      <c r="HW79" s="116">
        <v>19956.146484375</v>
      </c>
      <c r="HX79" s="117">
        <v>1.7787357568740845</v>
      </c>
      <c r="HY79" s="116">
        <v>11821.4873046875</v>
      </c>
      <c r="HZ79" s="116">
        <v>21152.302734375</v>
      </c>
      <c r="IA79" s="117">
        <v>1.7893097400665283</v>
      </c>
      <c r="IB79" s="116">
        <v>12330.55078125</v>
      </c>
      <c r="IC79" s="116">
        <v>21810.939453125</v>
      </c>
      <c r="ID79" s="117">
        <v>1.7688536643981934</v>
      </c>
      <c r="IE79" s="116">
        <v>12684.4423828125</v>
      </c>
      <c r="IF79" s="116">
        <v>22240.015625</v>
      </c>
      <c r="IG79" s="117">
        <v>1.7533302307128906</v>
      </c>
      <c r="IH79" s="116">
        <v>12895.9091796875</v>
      </c>
      <c r="II79" s="116">
        <v>22608.3046875</v>
      </c>
      <c r="IJ79" s="117">
        <v>1.7531377077102661</v>
      </c>
      <c r="IK79" s="116">
        <v>13086.1875</v>
      </c>
      <c r="IL79" s="116">
        <v>22890.7421875</v>
      </c>
      <c r="IM79" s="117">
        <v>1.7492293119430542</v>
      </c>
      <c r="IN79" s="115">
        <v>13510.7783203125</v>
      </c>
      <c r="IO79" s="116">
        <v>23561.38671875</v>
      </c>
      <c r="IP79" s="117">
        <v>1.7438955307006836</v>
      </c>
      <c r="IQ79" s="116">
        <v>13847.9306640625</v>
      </c>
      <c r="IR79" s="116">
        <v>23983.955078125</v>
      </c>
      <c r="IS79" s="117">
        <v>1.7319523096084595</v>
      </c>
      <c r="IT79" s="116">
        <v>14143.974609375</v>
      </c>
      <c r="IU79" s="116">
        <v>24733.4140625</v>
      </c>
      <c r="IV79" s="117">
        <v>1.7486890554428101</v>
      </c>
      <c r="IW79" s="116">
        <v>14504.4384765625</v>
      </c>
      <c r="IX79" s="116">
        <v>25425.26171875</v>
      </c>
      <c r="IY79" s="117">
        <v>1.7529298067092896</v>
      </c>
      <c r="IZ79" s="116">
        <v>14880.07421875</v>
      </c>
      <c r="JA79" s="116">
        <v>26448.619140625</v>
      </c>
      <c r="JB79" s="117">
        <v>1.7774521112442017</v>
      </c>
      <c r="JC79" s="116">
        <v>15350.80859375</v>
      </c>
      <c r="JD79" s="116">
        <v>27339.517578125</v>
      </c>
      <c r="JE79" s="117">
        <v>1.7809822559356689</v>
      </c>
      <c r="JF79" s="116">
        <v>15943.0634765625</v>
      </c>
      <c r="JG79" s="116">
        <v>28137.517578125</v>
      </c>
      <c r="JH79" s="117">
        <v>1.7648751735687256</v>
      </c>
      <c r="JI79" s="116">
        <v>16499.126953125</v>
      </c>
      <c r="JJ79" s="116">
        <v>28989.234375</v>
      </c>
      <c r="JK79" s="117">
        <v>1.7570163011550903</v>
      </c>
      <c r="JL79" s="116">
        <v>17126.009765625</v>
      </c>
      <c r="JM79" s="116">
        <v>30608.61328125</v>
      </c>
      <c r="JN79" s="117">
        <v>1.7872588634490967</v>
      </c>
      <c r="JO79" s="116">
        <v>17533.388671875</v>
      </c>
      <c r="JP79" s="116">
        <v>31472.494140625</v>
      </c>
      <c r="JQ79" s="117">
        <v>1.7950035333633423</v>
      </c>
      <c r="JR79" s="116">
        <v>17964.4375</v>
      </c>
      <c r="JS79" s="116">
        <v>31958.794921875</v>
      </c>
      <c r="JT79" s="117">
        <v>1.779003381729126</v>
      </c>
      <c r="JU79" s="116">
        <v>18971.72265625</v>
      </c>
      <c r="JV79" s="116">
        <v>33977.87109375</v>
      </c>
      <c r="JW79" s="117">
        <v>1.790974497795105</v>
      </c>
      <c r="JX79" s="116">
        <v>19580.0703125</v>
      </c>
      <c r="JY79" s="116">
        <v>35347.3046875</v>
      </c>
      <c r="JZ79" s="117">
        <v>1.8052695989608765</v>
      </c>
      <c r="KA79" s="116">
        <v>20108.38671875</v>
      </c>
      <c r="KB79" s="116">
        <v>36142.671875</v>
      </c>
      <c r="KC79" s="117">
        <v>1.7973929643630981</v>
      </c>
      <c r="KD79" s="116">
        <v>20255.091796875</v>
      </c>
      <c r="KE79" s="116">
        <v>35712.22265625</v>
      </c>
      <c r="KF79" s="117">
        <v>1.7631232738494873</v>
      </c>
      <c r="KG79" s="116">
        <v>20869.51953125</v>
      </c>
      <c r="KH79" s="116">
        <v>36938.8359375</v>
      </c>
      <c r="KI79" s="117">
        <v>1.7699897289276123</v>
      </c>
      <c r="KJ79" s="116">
        <v>21341.533203125</v>
      </c>
      <c r="KK79" s="116">
        <v>38336.7109375</v>
      </c>
      <c r="KL79" s="117">
        <v>1.7963428497314453</v>
      </c>
      <c r="KM79" s="116">
        <v>21763.32421875</v>
      </c>
      <c r="KN79" s="116">
        <v>38965.6640625</v>
      </c>
      <c r="KO79" s="117">
        <v>1.7904279232025146</v>
      </c>
      <c r="KP79" s="116">
        <v>22146.42578125</v>
      </c>
      <c r="KQ79" s="116">
        <v>38922.50390625</v>
      </c>
      <c r="KR79" s="117">
        <v>1.7575072050094604</v>
      </c>
      <c r="KS79" s="116">
        <v>22294.822265625</v>
      </c>
      <c r="KT79" s="116">
        <v>39253.35546875</v>
      </c>
      <c r="KU79" s="117">
        <v>1.7606489658355713</v>
      </c>
      <c r="KV79" s="134">
        <v>3.3358116149902344</v>
      </c>
      <c r="KW79" s="135">
        <v>3.1636991500854492</v>
      </c>
      <c r="KX79" s="135">
        <v>2.7508659362792969</v>
      </c>
      <c r="KY79" s="135">
        <v>2.7461400032043457</v>
      </c>
      <c r="KZ79" s="135">
        <v>1.9005459547042847</v>
      </c>
      <c r="LA79" s="135">
        <v>1.9573925733566284</v>
      </c>
      <c r="LB79" s="135">
        <v>2.0680599212646484</v>
      </c>
      <c r="LC79" s="135">
        <v>1.8452146053314209</v>
      </c>
      <c r="LD79" s="135">
        <v>1.7572928667068481</v>
      </c>
      <c r="LE79" s="135">
        <v>1.7568778991699219</v>
      </c>
      <c r="LF79" s="135">
        <v>1.7820899486541748</v>
      </c>
      <c r="LG79" s="135">
        <v>1.774983286857605</v>
      </c>
      <c r="LH79" s="135">
        <f t="shared" ref="LH79:LH140" si="4">AVERAGE(KV79:KX79)</f>
        <v>3.0834589004516602</v>
      </c>
      <c r="LI79" s="135">
        <f t="shared" ref="LI79:LI140" si="5">AVERAGE(KY79:KZ79)</f>
        <v>2.3233429789543152</v>
      </c>
      <c r="LJ79" s="135">
        <f t="shared" ref="LJ79:LJ140" si="6">AVERAGE(LA79:LD79)</f>
        <v>1.9069899916648865</v>
      </c>
      <c r="LK79" s="144">
        <f t="shared" ref="LK79:LK140" si="7">AVERAGE(LE79:LG79)</f>
        <v>1.7713170448939006</v>
      </c>
    </row>
    <row r="80" spans="1:323" ht="15" customHeight="1">
      <c r="A80" s="114">
        <v>66</v>
      </c>
      <c r="B80" s="115">
        <v>542.13555908203125</v>
      </c>
      <c r="C80" s="116">
        <v>1728.160888671875</v>
      </c>
      <c r="D80" s="117">
        <v>3.1876914501190186</v>
      </c>
      <c r="E80" s="116">
        <v>566.1427001953125</v>
      </c>
      <c r="F80" s="116">
        <v>1951.6392822265625</v>
      </c>
      <c r="G80" s="117">
        <v>3.4472568035125732</v>
      </c>
      <c r="H80" s="116">
        <v>707.72650146484375</v>
      </c>
      <c r="I80" s="116">
        <v>2222.745361328125</v>
      </c>
      <c r="J80" s="117">
        <v>3.1406841278076172</v>
      </c>
      <c r="K80" s="116">
        <v>752.66033935546875</v>
      </c>
      <c r="L80" s="116">
        <v>2555.23583984375</v>
      </c>
      <c r="M80" s="117">
        <v>3.3949389457702637</v>
      </c>
      <c r="N80" s="116">
        <v>999.94476318359375</v>
      </c>
      <c r="O80" s="116">
        <v>3242.19091796875</v>
      </c>
      <c r="P80" s="117">
        <v>3.2423701286315918</v>
      </c>
      <c r="Q80" s="116">
        <v>1330.892333984375</v>
      </c>
      <c r="R80" s="116">
        <v>3857.817138671875</v>
      </c>
      <c r="S80" s="117">
        <v>2.8986694812774658</v>
      </c>
      <c r="T80" s="116">
        <v>1660.54150390625</v>
      </c>
      <c r="U80" s="116">
        <v>5022.04296875</v>
      </c>
      <c r="V80" s="117">
        <v>3.0243406295776367</v>
      </c>
      <c r="W80" s="116">
        <v>2278.00244140625</v>
      </c>
      <c r="X80" s="116">
        <v>6516.716796875</v>
      </c>
      <c r="Y80" s="117">
        <v>2.860715389251709</v>
      </c>
      <c r="Z80" s="116">
        <v>2430.07763671875</v>
      </c>
      <c r="AA80" s="116">
        <v>6610.42919921875</v>
      </c>
      <c r="AB80" s="117">
        <v>2.7202544212341309</v>
      </c>
      <c r="AC80" s="116">
        <v>2446.56494140625</v>
      </c>
      <c r="AD80" s="116">
        <v>6972.98046875</v>
      </c>
      <c r="AE80" s="117">
        <v>2.8501105308532715</v>
      </c>
      <c r="AF80" s="116">
        <v>2628.226806640625</v>
      </c>
      <c r="AG80" s="116">
        <v>7888.05859375</v>
      </c>
      <c r="AH80" s="117">
        <v>3.0012853145599365</v>
      </c>
      <c r="AI80" s="116">
        <v>3240.189208984375</v>
      </c>
      <c r="AJ80" s="116">
        <v>8802.8125</v>
      </c>
      <c r="AK80" s="117">
        <v>2.7167587280273437</v>
      </c>
      <c r="AL80" s="116">
        <v>3560.828857421875</v>
      </c>
      <c r="AM80" s="116">
        <v>9302.9638671875</v>
      </c>
      <c r="AN80" s="117">
        <v>2.6125838756561279</v>
      </c>
      <c r="AO80" s="116">
        <v>4222.7041015625</v>
      </c>
      <c r="AP80" s="116">
        <v>10794.7724609375</v>
      </c>
      <c r="AQ80" s="117">
        <v>2.5563647747039795</v>
      </c>
      <c r="AR80" s="116">
        <v>4091.8544921875</v>
      </c>
      <c r="AS80" s="116">
        <v>11146.0341796875</v>
      </c>
      <c r="AT80" s="117">
        <v>2.7239565849304199</v>
      </c>
      <c r="AU80" s="116">
        <v>4372.22509765625</v>
      </c>
      <c r="AV80" s="116">
        <v>11957.7216796875</v>
      </c>
      <c r="AW80" s="117">
        <v>2.7349281311035156</v>
      </c>
      <c r="AX80" s="116">
        <v>4838.63671875</v>
      </c>
      <c r="AY80" s="116">
        <v>12756.3876953125</v>
      </c>
      <c r="AZ80" s="117">
        <v>2.6363599300384521</v>
      </c>
      <c r="BA80" s="116">
        <v>5089.78173828125</v>
      </c>
      <c r="BB80" s="116">
        <v>12641.21875</v>
      </c>
      <c r="BC80" s="117">
        <v>2.4836466312408447</v>
      </c>
      <c r="BD80" s="116">
        <v>4622.21240234375</v>
      </c>
      <c r="BE80" s="116">
        <v>11849.619140625</v>
      </c>
      <c r="BF80" s="117">
        <v>2.5636248588562012</v>
      </c>
      <c r="BG80" s="116">
        <v>3935.041259765625</v>
      </c>
      <c r="BH80" s="116">
        <v>11005.9833984375</v>
      </c>
      <c r="BI80" s="117">
        <v>2.7969169616699219</v>
      </c>
      <c r="BJ80" s="116">
        <v>3571.69140625</v>
      </c>
      <c r="BK80" s="116">
        <v>10830.1865234375</v>
      </c>
      <c r="BL80" s="117">
        <v>3.0322291851043701</v>
      </c>
      <c r="BM80" s="116">
        <v>3393.751220703125</v>
      </c>
      <c r="BN80" s="116">
        <v>9897.2705078125</v>
      </c>
      <c r="BO80" s="117">
        <v>2.9163217544555664</v>
      </c>
      <c r="BP80" s="116">
        <v>3096.6240234375</v>
      </c>
      <c r="BQ80" s="116">
        <v>9769.3388671875</v>
      </c>
      <c r="BR80" s="117">
        <v>3.1548352241516113</v>
      </c>
      <c r="BS80" s="116">
        <v>3841.57373046875</v>
      </c>
      <c r="BT80" s="116">
        <v>10588.828125</v>
      </c>
      <c r="BU80" s="117">
        <v>2.7563776969909668</v>
      </c>
      <c r="BV80" s="116">
        <v>4718.76416015625</v>
      </c>
      <c r="BW80" s="116">
        <v>12825.5029296875</v>
      </c>
      <c r="BX80" s="117">
        <v>2.7179791927337646</v>
      </c>
      <c r="BY80" s="116">
        <v>5313.697265625</v>
      </c>
      <c r="BZ80" s="116">
        <v>14027.1005859375</v>
      </c>
      <c r="CA80" s="117">
        <v>2.6398005485534668</v>
      </c>
      <c r="CB80" s="116">
        <v>6475.5888671875</v>
      </c>
      <c r="CC80" s="116">
        <v>14597.216796875</v>
      </c>
      <c r="CD80" s="117">
        <v>2.2541913986206055</v>
      </c>
      <c r="CE80" s="116">
        <v>5690.64208984375</v>
      </c>
      <c r="CF80" s="116">
        <v>13440.916015625</v>
      </c>
      <c r="CG80" s="117">
        <v>2.3619332313537598</v>
      </c>
      <c r="CH80" s="116">
        <v>7466.2705078125</v>
      </c>
      <c r="CI80" s="116">
        <v>17423.1953125</v>
      </c>
      <c r="CJ80" s="117">
        <v>2.3335874080657959</v>
      </c>
      <c r="CK80" s="116">
        <v>10919.0224609375</v>
      </c>
      <c r="CL80" s="116">
        <v>22240.30078125</v>
      </c>
      <c r="CM80" s="117">
        <v>2.0368399620056152</v>
      </c>
      <c r="CN80" s="116">
        <v>14522.2734375</v>
      </c>
      <c r="CO80" s="116">
        <v>25894.314453125</v>
      </c>
      <c r="CP80" s="117">
        <v>1.7830758094787598</v>
      </c>
      <c r="CQ80" s="116">
        <v>18625.81640625</v>
      </c>
      <c r="CR80" s="116">
        <v>30557.90625</v>
      </c>
      <c r="CS80" s="117">
        <v>1.6406210660934448</v>
      </c>
      <c r="CT80" s="116">
        <v>33807.67578125</v>
      </c>
      <c r="CU80" s="116">
        <v>54574.6953125</v>
      </c>
      <c r="CV80" s="117">
        <v>1.6142693758010864</v>
      </c>
      <c r="CW80" s="116">
        <v>48551.13671875</v>
      </c>
      <c r="CX80" s="116">
        <v>87228.90625</v>
      </c>
      <c r="CY80" s="117">
        <v>1.7966398000717163</v>
      </c>
      <c r="CZ80" s="116">
        <v>62348.67578125</v>
      </c>
      <c r="DA80" s="116">
        <v>116900.6015625</v>
      </c>
      <c r="DB80" s="117">
        <v>1.8749492168426514</v>
      </c>
      <c r="DC80" s="116">
        <v>109334.1015625</v>
      </c>
      <c r="DD80" s="116">
        <v>192023.546875</v>
      </c>
      <c r="DE80" s="117">
        <v>1.7563005685806274</v>
      </c>
      <c r="DF80" s="116">
        <v>211.4254150390625</v>
      </c>
      <c r="DG80" s="116">
        <v>370.557861328125</v>
      </c>
      <c r="DH80" s="117">
        <v>1.7526646852493286</v>
      </c>
      <c r="DI80" s="116">
        <v>245.86404418945313</v>
      </c>
      <c r="DJ80" s="116">
        <v>431.33355712890625</v>
      </c>
      <c r="DK80" s="117">
        <v>1.7543580532073975</v>
      </c>
      <c r="DL80" s="116">
        <v>294.53216552734375</v>
      </c>
      <c r="DM80" s="116">
        <v>559.53741455078125</v>
      </c>
      <c r="DN80" s="117">
        <v>1.899749755859375</v>
      </c>
      <c r="DO80" s="116">
        <v>346.74020385742187</v>
      </c>
      <c r="DP80" s="116">
        <v>662.2745361328125</v>
      </c>
      <c r="DQ80" s="117">
        <v>1.9100021123886108</v>
      </c>
      <c r="DR80" s="116">
        <v>355.032958984375</v>
      </c>
      <c r="DS80" s="116">
        <v>673.64996337890625</v>
      </c>
      <c r="DT80" s="117">
        <v>1.897429347038269</v>
      </c>
      <c r="DU80" s="116">
        <v>373.34933471679687</v>
      </c>
      <c r="DV80" s="116">
        <v>730.29058837890625</v>
      </c>
      <c r="DW80" s="117">
        <v>1.9560517072677612</v>
      </c>
      <c r="DX80" s="116">
        <v>393.84017944335937</v>
      </c>
      <c r="DY80" s="116">
        <v>796.1650390625</v>
      </c>
      <c r="DZ80" s="117">
        <v>2.0215435028076172</v>
      </c>
      <c r="EA80" s="116">
        <v>442.45306396484375</v>
      </c>
      <c r="EB80" s="116">
        <v>855.92022705078125</v>
      </c>
      <c r="EC80" s="117">
        <v>1.9344881772994995</v>
      </c>
      <c r="ED80" s="116">
        <v>488.70050048828125</v>
      </c>
      <c r="EE80" s="118">
        <v>980.006591796875</v>
      </c>
      <c r="EF80" s="119">
        <v>2.0053317546844482</v>
      </c>
      <c r="EG80" s="115">
        <v>554.90814208984375</v>
      </c>
      <c r="EH80" s="116">
        <v>1087.3885498046875</v>
      </c>
      <c r="EI80" s="117">
        <v>1.9595829248428345</v>
      </c>
      <c r="EJ80" s="116">
        <v>573.7578125</v>
      </c>
      <c r="EK80" s="116">
        <v>1218.2830810546875</v>
      </c>
      <c r="EL80" s="117">
        <v>2.123340368270874</v>
      </c>
      <c r="EM80" s="116">
        <v>636.1551513671875</v>
      </c>
      <c r="EN80" s="116">
        <v>1345.8848876953125</v>
      </c>
      <c r="EO80" s="117">
        <v>2.1156551837921143</v>
      </c>
      <c r="EP80" s="116">
        <v>683.66326904296875</v>
      </c>
      <c r="EQ80" s="116">
        <v>1475.2139892578125</v>
      </c>
      <c r="ER80" s="117">
        <v>2.1578078269958496</v>
      </c>
      <c r="ES80" s="116">
        <v>806.49627685546875</v>
      </c>
      <c r="ET80" s="116">
        <v>1646.89892578125</v>
      </c>
      <c r="EU80" s="117">
        <v>2.042041540145874</v>
      </c>
      <c r="EV80" s="116">
        <v>878.1844482421875</v>
      </c>
      <c r="EW80" s="116">
        <v>1797.294921875</v>
      </c>
      <c r="EX80" s="117">
        <v>2.0466029644012451</v>
      </c>
      <c r="EY80" s="116">
        <v>929.21759033203125</v>
      </c>
      <c r="EZ80" s="116">
        <v>1969.2886962890625</v>
      </c>
      <c r="FA80" s="117">
        <v>2.1192977428436279</v>
      </c>
      <c r="FB80" s="116">
        <v>992.7384033203125</v>
      </c>
      <c r="FC80" s="116">
        <v>2149.107666015625</v>
      </c>
      <c r="FD80" s="117">
        <v>2.164827823638916</v>
      </c>
      <c r="FE80" s="116">
        <v>1107.83984375</v>
      </c>
      <c r="FF80" s="116">
        <v>2299.175537109375</v>
      </c>
      <c r="FG80" s="117">
        <v>2.0753681659698486</v>
      </c>
      <c r="FH80" s="116">
        <v>1220.5206298828125</v>
      </c>
      <c r="FI80" s="116">
        <v>2463.958984375</v>
      </c>
      <c r="FJ80" s="117">
        <v>2.0187768936157227</v>
      </c>
      <c r="FK80" s="116">
        <v>1388.985595703125</v>
      </c>
      <c r="FL80" s="116">
        <v>2667.79833984375</v>
      </c>
      <c r="FM80" s="117">
        <v>1.9206811189651489</v>
      </c>
      <c r="FN80" s="116">
        <v>1581.470703125</v>
      </c>
      <c r="FO80" s="116">
        <v>2953.69091796875</v>
      </c>
      <c r="FP80" s="117">
        <v>1.8676861524581909</v>
      </c>
      <c r="FQ80" s="116">
        <v>1833.38916015625</v>
      </c>
      <c r="FR80" s="116">
        <v>3275.03466796875</v>
      </c>
      <c r="FS80" s="117">
        <v>1.7863281965255737</v>
      </c>
      <c r="FT80" s="116">
        <v>1976.2061767578125</v>
      </c>
      <c r="FU80" s="116">
        <v>3551.08154296875</v>
      </c>
      <c r="FV80" s="117">
        <v>1.796918511390686</v>
      </c>
      <c r="FW80" s="116">
        <v>2160.7626953125</v>
      </c>
      <c r="FX80" s="116">
        <v>3943.138671875</v>
      </c>
      <c r="FY80" s="117">
        <v>1.8248827457427979</v>
      </c>
      <c r="FZ80" s="116">
        <v>2341.559814453125</v>
      </c>
      <c r="GA80" s="116">
        <v>4431.5048828125</v>
      </c>
      <c r="GB80" s="117">
        <v>1.8925439119338989</v>
      </c>
      <c r="GC80" s="116">
        <v>2706.25830078125</v>
      </c>
      <c r="GD80" s="116">
        <v>5007.08349609375</v>
      </c>
      <c r="GE80" s="117">
        <v>1.850186824798584</v>
      </c>
      <c r="GF80" s="116">
        <v>3022.783203125</v>
      </c>
      <c r="GG80" s="116">
        <v>5793.197265625</v>
      </c>
      <c r="GH80" s="117">
        <v>1.916511058807373</v>
      </c>
      <c r="GI80" s="116">
        <v>3509.075439453125</v>
      </c>
      <c r="GJ80" s="116">
        <v>6641.19677734375</v>
      </c>
      <c r="GK80" s="117">
        <v>1.8925774097442627</v>
      </c>
      <c r="GL80" s="116">
        <v>4113.9814453125</v>
      </c>
      <c r="GM80" s="116">
        <v>7199.060546875</v>
      </c>
      <c r="GN80" s="117">
        <v>1.7499010562896729</v>
      </c>
      <c r="GO80" s="116">
        <v>4585.37255859375</v>
      </c>
      <c r="GP80" s="116">
        <v>8340.8212890625</v>
      </c>
      <c r="GQ80" s="117">
        <v>1.8190062046051025</v>
      </c>
      <c r="GR80" s="116">
        <v>5234.20166015625</v>
      </c>
      <c r="GS80" s="116">
        <v>9484.0400390625</v>
      </c>
      <c r="GT80" s="117">
        <v>1.8119362592697144</v>
      </c>
      <c r="GU80" s="116">
        <v>6009.82861328125</v>
      </c>
      <c r="GV80" s="116">
        <v>10498.7734375</v>
      </c>
      <c r="GW80" s="117">
        <v>1.7469339370727539</v>
      </c>
      <c r="GX80" s="116">
        <v>6710.1455078125</v>
      </c>
      <c r="GY80" s="116">
        <v>11644.7802734375</v>
      </c>
      <c r="GZ80" s="117">
        <v>1.7353991270065308</v>
      </c>
      <c r="HA80" s="116">
        <v>7630.8935546875</v>
      </c>
      <c r="HB80" s="116">
        <v>13134.1083984375</v>
      </c>
      <c r="HC80" s="117">
        <v>1.7211756706237793</v>
      </c>
      <c r="HD80" s="116">
        <v>8549.953125</v>
      </c>
      <c r="HE80" s="116">
        <v>15033.9033203125</v>
      </c>
      <c r="HF80" s="117">
        <v>1.7583608627319336</v>
      </c>
      <c r="HG80" s="116">
        <v>9063.8974609375</v>
      </c>
      <c r="HH80" s="116">
        <v>15981.7568359375</v>
      </c>
      <c r="HI80" s="117">
        <v>1.7632323503494263</v>
      </c>
      <c r="HJ80" s="116">
        <v>9725.9521484375</v>
      </c>
      <c r="HK80" s="116">
        <v>16937.140625</v>
      </c>
      <c r="HL80" s="117">
        <v>1.7414377927780151</v>
      </c>
      <c r="HM80" s="116">
        <v>10155.326171875</v>
      </c>
      <c r="HN80" s="116">
        <v>17837.892578125</v>
      </c>
      <c r="HO80" s="117">
        <v>1.756506085395813</v>
      </c>
      <c r="HP80" s="116">
        <v>10501.552734375</v>
      </c>
      <c r="HQ80" s="116">
        <v>18418.640625</v>
      </c>
      <c r="HR80" s="117">
        <v>1.7538968324661255</v>
      </c>
      <c r="HS80" s="116">
        <v>10895.8310546875</v>
      </c>
      <c r="HT80" s="116">
        <v>19087.15234375</v>
      </c>
      <c r="HU80" s="117">
        <v>1.7517849206924438</v>
      </c>
      <c r="HV80" s="116">
        <v>11412.4580078125</v>
      </c>
      <c r="HW80" s="116">
        <v>20210.27734375</v>
      </c>
      <c r="HX80" s="117">
        <v>1.7708960771560669</v>
      </c>
      <c r="HY80" s="116">
        <v>12018.513671875</v>
      </c>
      <c r="HZ80" s="116">
        <v>21423.85546875</v>
      </c>
      <c r="IA80" s="117">
        <v>1.7825710773468018</v>
      </c>
      <c r="IB80" s="116">
        <v>12541.0556640625</v>
      </c>
      <c r="IC80" s="116">
        <v>22086.6953125</v>
      </c>
      <c r="ID80" s="117">
        <v>1.7611511945724487</v>
      </c>
      <c r="IE80" s="116">
        <v>12902.439453125</v>
      </c>
      <c r="IF80" s="116">
        <v>22517.8671875</v>
      </c>
      <c r="IG80" s="117">
        <v>1.7452410459518433</v>
      </c>
      <c r="IH80" s="116">
        <v>13114.380859375</v>
      </c>
      <c r="II80" s="116">
        <v>22890.74609375</v>
      </c>
      <c r="IJ80" s="117">
        <v>1.7454690933227539</v>
      </c>
      <c r="IK80" s="116">
        <v>13324.166015625</v>
      </c>
      <c r="IL80" s="116">
        <v>23175.68359375</v>
      </c>
      <c r="IM80" s="117">
        <v>1.7393721342086792</v>
      </c>
      <c r="IN80" s="115">
        <v>13763.619140625</v>
      </c>
      <c r="IO80" s="116">
        <v>23853.224609375</v>
      </c>
      <c r="IP80" s="117">
        <v>1.7330634593963623</v>
      </c>
      <c r="IQ80" s="116">
        <v>14073.9560546875</v>
      </c>
      <c r="IR80" s="116">
        <v>24278.75</v>
      </c>
      <c r="IS80" s="117">
        <v>1.725083589553833</v>
      </c>
      <c r="IT80" s="116">
        <v>14375.298828125</v>
      </c>
      <c r="IU80" s="116">
        <v>25041.490234375</v>
      </c>
      <c r="IV80" s="117">
        <v>1.7419805526733398</v>
      </c>
      <c r="IW80" s="116">
        <v>14748.6376953125</v>
      </c>
      <c r="IX80" s="116">
        <v>25742.892578125</v>
      </c>
      <c r="IY80" s="117">
        <v>1.7454420328140259</v>
      </c>
      <c r="IZ80" s="116">
        <v>15133.51171875</v>
      </c>
      <c r="JA80" s="116">
        <v>26785.16796875</v>
      </c>
      <c r="JB80" s="117">
        <v>1.7699241638183594</v>
      </c>
      <c r="JC80" s="116">
        <v>15617.548828125</v>
      </c>
      <c r="JD80" s="116">
        <v>27688.234375</v>
      </c>
      <c r="JE80" s="117">
        <v>1.7728924751281738</v>
      </c>
      <c r="JF80" s="116">
        <v>16229.1865234375</v>
      </c>
      <c r="JG80" s="116">
        <v>28491.986328125</v>
      </c>
      <c r="JH80" s="117">
        <v>1.7556016445159912</v>
      </c>
      <c r="JI80" s="116">
        <v>16764.953125</v>
      </c>
      <c r="JJ80" s="116">
        <v>29352.67578125</v>
      </c>
      <c r="JK80" s="117">
        <v>1.7508355379104614</v>
      </c>
      <c r="JL80" s="116">
        <v>17388.94140625</v>
      </c>
      <c r="JM80" s="116">
        <v>31001.357421875</v>
      </c>
      <c r="JN80" s="117">
        <v>1.7828202247619629</v>
      </c>
      <c r="JO80" s="116">
        <v>17815.53125</v>
      </c>
      <c r="JP80" s="116">
        <v>31878.345703125</v>
      </c>
      <c r="JQ80" s="117">
        <v>1.78935706615448</v>
      </c>
      <c r="JR80" s="116">
        <v>18249.6796875</v>
      </c>
      <c r="JS80" s="116">
        <v>32366.22265625</v>
      </c>
      <c r="JT80" s="117">
        <v>1.7735227346420288</v>
      </c>
      <c r="JU80" s="116">
        <v>19268.03125</v>
      </c>
      <c r="JV80" s="116">
        <v>34414.8984375</v>
      </c>
      <c r="JW80" s="117">
        <v>1.7861138582229614</v>
      </c>
      <c r="JX80" s="116">
        <v>19886.875</v>
      </c>
      <c r="JY80" s="116">
        <v>35806.5546875</v>
      </c>
      <c r="JZ80" s="117">
        <v>1.8005118370056152</v>
      </c>
      <c r="KA80" s="116">
        <v>20459.337890625</v>
      </c>
      <c r="KB80" s="116">
        <v>36609.13671875</v>
      </c>
      <c r="KC80" s="117">
        <v>1.7893607616424561</v>
      </c>
      <c r="KD80" s="116">
        <v>20556.291015625</v>
      </c>
      <c r="KE80" s="116">
        <v>36162.4453125</v>
      </c>
      <c r="KF80" s="117">
        <v>1.7591911554336548</v>
      </c>
      <c r="KG80" s="116">
        <v>21179.58203125</v>
      </c>
      <c r="KH80" s="116">
        <v>37406.93359375</v>
      </c>
      <c r="KI80" s="117">
        <v>1.766179084777832</v>
      </c>
      <c r="KJ80" s="116">
        <v>21667.095703125</v>
      </c>
      <c r="KK80" s="116">
        <v>38831.80859375</v>
      </c>
      <c r="KL80" s="117">
        <v>1.7922018766403198</v>
      </c>
      <c r="KM80" s="116">
        <v>22097.9609375</v>
      </c>
      <c r="KN80" s="116">
        <v>39466.72265625</v>
      </c>
      <c r="KO80" s="117">
        <v>1.7859892845153809</v>
      </c>
      <c r="KP80" s="116">
        <v>22489.19921875</v>
      </c>
      <c r="KQ80" s="116">
        <v>39410.90625</v>
      </c>
      <c r="KR80" s="117">
        <v>1.7524371147155762</v>
      </c>
      <c r="KS80" s="116">
        <v>22562.283203125</v>
      </c>
      <c r="KT80" s="116">
        <v>39748.23828125</v>
      </c>
      <c r="KU80" s="117">
        <v>1.7617117166519165</v>
      </c>
      <c r="KV80" s="134">
        <v>3.3174741268157959</v>
      </c>
      <c r="KW80" s="135">
        <v>3.1402006149291992</v>
      </c>
      <c r="KX80" s="135">
        <v>2.7413318157196045</v>
      </c>
      <c r="KY80" s="135">
        <v>2.7315924167633057</v>
      </c>
      <c r="KZ80" s="135">
        <v>1.8950880765914917</v>
      </c>
      <c r="LA80" s="135">
        <v>1.9461877346038818</v>
      </c>
      <c r="LB80" s="135">
        <v>2.0528745651245117</v>
      </c>
      <c r="LC80" s="135">
        <v>1.8340792655944824</v>
      </c>
      <c r="LD80" s="135">
        <v>1.749962329864502</v>
      </c>
      <c r="LE80" s="135">
        <v>1.7489298582077026</v>
      </c>
      <c r="LF80" s="135">
        <v>1.7760207653045654</v>
      </c>
      <c r="LG80" s="135">
        <v>1.771703839302063</v>
      </c>
      <c r="LH80" s="135">
        <f t="shared" si="4"/>
        <v>3.0663355191548667</v>
      </c>
      <c r="LI80" s="135">
        <f t="shared" si="5"/>
        <v>2.3133402466773987</v>
      </c>
      <c r="LJ80" s="135">
        <f t="shared" si="6"/>
        <v>1.8957759737968445</v>
      </c>
      <c r="LK80" s="144">
        <f t="shared" si="7"/>
        <v>1.7655514876047771</v>
      </c>
    </row>
    <row r="81" spans="1:323" ht="15" customHeight="1">
      <c r="A81" s="114">
        <v>67</v>
      </c>
      <c r="B81" s="115">
        <v>556.4920654296875</v>
      </c>
      <c r="C81" s="116">
        <v>1763.885498046875</v>
      </c>
      <c r="D81" s="117">
        <v>3.1696507930755615</v>
      </c>
      <c r="E81" s="116">
        <v>581.673828125</v>
      </c>
      <c r="F81" s="116">
        <v>1993.39111328125</v>
      </c>
      <c r="G81" s="117">
        <v>3.4269912242889404</v>
      </c>
      <c r="H81" s="116">
        <v>728.1859130859375</v>
      </c>
      <c r="I81" s="116">
        <v>2268.34814453125</v>
      </c>
      <c r="J81" s="117">
        <v>3.1150672435760498</v>
      </c>
      <c r="K81" s="116">
        <v>774.58160400390625</v>
      </c>
      <c r="L81" s="116">
        <v>2609.530517578125</v>
      </c>
      <c r="M81" s="117">
        <v>3.3689548969268799</v>
      </c>
      <c r="N81" s="116">
        <v>1028.4210205078125</v>
      </c>
      <c r="O81" s="116">
        <v>3309.710205078125</v>
      </c>
      <c r="P81" s="117">
        <v>3.2182443141937256</v>
      </c>
      <c r="Q81" s="116">
        <v>1366.9261474609375</v>
      </c>
      <c r="R81" s="116">
        <v>3933.848876953125</v>
      </c>
      <c r="S81" s="117">
        <v>2.8778796195983887</v>
      </c>
      <c r="T81" s="116">
        <v>1707.3438720703125</v>
      </c>
      <c r="U81" s="116">
        <v>5123.20458984375</v>
      </c>
      <c r="V81" s="117">
        <v>3.0006871223449707</v>
      </c>
      <c r="W81" s="116">
        <v>2336.1572265625</v>
      </c>
      <c r="X81" s="116">
        <v>6644.28955078125</v>
      </c>
      <c r="Y81" s="117">
        <v>2.8441107273101807</v>
      </c>
      <c r="Z81" s="116">
        <v>2491.549072265625</v>
      </c>
      <c r="AA81" s="116">
        <v>6736.1826171875</v>
      </c>
      <c r="AB81" s="117">
        <v>2.7036123275756836</v>
      </c>
      <c r="AC81" s="116">
        <v>2508.458251953125</v>
      </c>
      <c r="AD81" s="116">
        <v>7109.21435546875</v>
      </c>
      <c r="AE81" s="117">
        <v>2.834097146987915</v>
      </c>
      <c r="AF81" s="116">
        <v>2693.6640625</v>
      </c>
      <c r="AG81" s="116">
        <v>8046.46435546875</v>
      </c>
      <c r="AH81" s="117">
        <v>2.9871819019317627</v>
      </c>
      <c r="AI81" s="116">
        <v>3311.645751953125</v>
      </c>
      <c r="AJ81" s="116">
        <v>8970.3017578125</v>
      </c>
      <c r="AK81" s="117">
        <v>2.7087142467498779</v>
      </c>
      <c r="AL81" s="116">
        <v>3635.85302734375</v>
      </c>
      <c r="AM81" s="116">
        <v>9475.8369140625</v>
      </c>
      <c r="AN81" s="117">
        <v>2.6062211990356445</v>
      </c>
      <c r="AO81" s="116">
        <v>4303.4912109375</v>
      </c>
      <c r="AP81" s="116">
        <v>10992.7099609375</v>
      </c>
      <c r="AQ81" s="117">
        <v>2.5543701648712158</v>
      </c>
      <c r="AR81" s="116">
        <v>4176.263671875</v>
      </c>
      <c r="AS81" s="116">
        <v>11358.52734375</v>
      </c>
      <c r="AT81" s="117">
        <v>2.7197821140289307</v>
      </c>
      <c r="AU81" s="116">
        <v>4463.12158203125</v>
      </c>
      <c r="AV81" s="116">
        <v>12186.2177734375</v>
      </c>
      <c r="AW81" s="117">
        <v>2.7304248809814453</v>
      </c>
      <c r="AX81" s="116">
        <v>4939.69970703125</v>
      </c>
      <c r="AY81" s="116">
        <v>12994.798828125</v>
      </c>
      <c r="AZ81" s="117">
        <v>2.6306860446929932</v>
      </c>
      <c r="BA81" s="116">
        <v>5200.98193359375</v>
      </c>
      <c r="BB81" s="116">
        <v>12868.3779296875</v>
      </c>
      <c r="BC81" s="117">
        <v>2.4742207527160645</v>
      </c>
      <c r="BD81" s="116">
        <v>4738.01123046875</v>
      </c>
      <c r="BE81" s="116">
        <v>12066.890625</v>
      </c>
      <c r="BF81" s="117">
        <v>2.5468261241912842</v>
      </c>
      <c r="BG81" s="116">
        <v>4039.717041015625</v>
      </c>
      <c r="BH81" s="116">
        <v>11218.681640625</v>
      </c>
      <c r="BI81" s="117">
        <v>2.7770957946777344</v>
      </c>
      <c r="BJ81" s="116">
        <v>3671.404296875</v>
      </c>
      <c r="BK81" s="116">
        <v>11048.64453125</v>
      </c>
      <c r="BL81" s="117">
        <v>3.0093784332275391</v>
      </c>
      <c r="BM81" s="116">
        <v>3463.344970703125</v>
      </c>
      <c r="BN81" s="116">
        <v>10093.30078125</v>
      </c>
      <c r="BO81" s="117">
        <v>2.9143214225769043</v>
      </c>
      <c r="BP81" s="116">
        <v>3183.390869140625</v>
      </c>
      <c r="BQ81" s="116">
        <v>9970.2392578125</v>
      </c>
      <c r="BR81" s="117">
        <v>3.131955623626709</v>
      </c>
      <c r="BS81" s="116">
        <v>3935.956787109375</v>
      </c>
      <c r="BT81" s="116">
        <v>10791.8701171875</v>
      </c>
      <c r="BU81" s="117">
        <v>2.7418670654296875</v>
      </c>
      <c r="BV81" s="116">
        <v>4835.64501953125</v>
      </c>
      <c r="BW81" s="116">
        <v>13069.40234375</v>
      </c>
      <c r="BX81" s="117">
        <v>2.7027215957641602</v>
      </c>
      <c r="BY81" s="116">
        <v>5446.65625</v>
      </c>
      <c r="BZ81" s="116">
        <v>14289.138671875</v>
      </c>
      <c r="CA81" s="117">
        <v>2.6234698295593262</v>
      </c>
      <c r="CB81" s="116">
        <v>6597.96142578125</v>
      </c>
      <c r="CC81" s="116">
        <v>14841.48046875</v>
      </c>
      <c r="CD81" s="117">
        <v>2.2494039535522461</v>
      </c>
      <c r="CE81" s="116">
        <v>5795.99755859375</v>
      </c>
      <c r="CF81" s="116">
        <v>13674.1875</v>
      </c>
      <c r="CG81" s="117">
        <v>2.3592464923858643</v>
      </c>
      <c r="CH81" s="116">
        <v>7614.27685546875</v>
      </c>
      <c r="CI81" s="116">
        <v>17722.689453125</v>
      </c>
      <c r="CJ81" s="117">
        <v>2.3275604248046875</v>
      </c>
      <c r="CK81" s="116">
        <v>11096.1845703125</v>
      </c>
      <c r="CL81" s="116">
        <v>22580.693359375</v>
      </c>
      <c r="CM81" s="117">
        <v>2.0349962711334229</v>
      </c>
      <c r="CN81" s="116">
        <v>14801.09765625</v>
      </c>
      <c r="CO81" s="116">
        <v>26234.705078125</v>
      </c>
      <c r="CP81" s="117">
        <v>1.7724837064743042</v>
      </c>
      <c r="CQ81" s="116">
        <v>18876.748046875</v>
      </c>
      <c r="CR81" s="116">
        <v>30915.685546875</v>
      </c>
      <c r="CS81" s="117">
        <v>1.6377654075622559</v>
      </c>
      <c r="CT81" s="116">
        <v>34159.1328125</v>
      </c>
      <c r="CU81" s="116">
        <v>55198.54296875</v>
      </c>
      <c r="CV81" s="117">
        <v>1.6159234046936035</v>
      </c>
      <c r="CW81" s="116">
        <v>49340.34375</v>
      </c>
      <c r="CX81" s="116">
        <v>88388.9921875</v>
      </c>
      <c r="CY81" s="117">
        <v>1.7914141416549683</v>
      </c>
      <c r="CZ81" s="116">
        <v>63468.5078125</v>
      </c>
      <c r="DA81" s="116">
        <v>118536.75</v>
      </c>
      <c r="DB81" s="117">
        <v>1.8676466941833496</v>
      </c>
      <c r="DC81" s="116">
        <v>110873.671875</v>
      </c>
      <c r="DD81" s="116">
        <v>194505.828125</v>
      </c>
      <c r="DE81" s="117">
        <v>1.7543013095855713</v>
      </c>
      <c r="DF81" s="116">
        <v>214.98927307128906</v>
      </c>
      <c r="DG81" s="116">
        <v>375.32601928710937</v>
      </c>
      <c r="DH81" s="117">
        <v>1.7457895278930664</v>
      </c>
      <c r="DI81" s="116">
        <v>248.8056640625</v>
      </c>
      <c r="DJ81" s="116">
        <v>436.90902709960937</v>
      </c>
      <c r="DK81" s="117">
        <v>1.7560251951217651</v>
      </c>
      <c r="DL81" s="116">
        <v>300.178466796875</v>
      </c>
      <c r="DM81" s="116">
        <v>567.48248291015625</v>
      </c>
      <c r="DN81" s="117">
        <v>1.8904836177825928</v>
      </c>
      <c r="DO81" s="116">
        <v>353.67453002929687</v>
      </c>
      <c r="DP81" s="116">
        <v>671.731201171875</v>
      </c>
      <c r="DQ81" s="117">
        <v>1.8992919921875</v>
      </c>
      <c r="DR81" s="116">
        <v>362.13735961914062</v>
      </c>
      <c r="DS81" s="116">
        <v>683.1976318359375</v>
      </c>
      <c r="DT81" s="117">
        <v>1.8865704536437988</v>
      </c>
      <c r="DU81" s="116">
        <v>381.1766357421875</v>
      </c>
      <c r="DV81" s="116">
        <v>740.9886474609375</v>
      </c>
      <c r="DW81" s="117">
        <v>1.943950891494751</v>
      </c>
      <c r="DX81" s="116">
        <v>402.20834350585937</v>
      </c>
      <c r="DY81" s="116">
        <v>808.230224609375</v>
      </c>
      <c r="DZ81" s="117">
        <v>2.0094814300537109</v>
      </c>
      <c r="EA81" s="116">
        <v>451.21514892578125</v>
      </c>
      <c r="EB81" s="116">
        <v>868.31658935546875</v>
      </c>
      <c r="EC81" s="117">
        <v>1.9243959188461304</v>
      </c>
      <c r="ED81" s="116">
        <v>497.42779541015625</v>
      </c>
      <c r="EE81" s="118">
        <v>994.76190185546875</v>
      </c>
      <c r="EF81" s="119">
        <v>1.9998116493225098</v>
      </c>
      <c r="EG81" s="115">
        <v>567.6806640625</v>
      </c>
      <c r="EH81" s="116">
        <v>1103.3316650390625</v>
      </c>
      <c r="EI81" s="117">
        <v>1.9435780048370361</v>
      </c>
      <c r="EJ81" s="116">
        <v>586.980712890625</v>
      </c>
      <c r="EK81" s="116">
        <v>1237.61474609375</v>
      </c>
      <c r="EL81" s="117">
        <v>2.1084418296813965</v>
      </c>
      <c r="EM81" s="116">
        <v>650.4429931640625</v>
      </c>
      <c r="EN81" s="116">
        <v>1367.17626953125</v>
      </c>
      <c r="EO81" s="117">
        <v>2.1019155979156494</v>
      </c>
      <c r="EP81" s="116">
        <v>699.525390625</v>
      </c>
      <c r="EQ81" s="116">
        <v>1498.9613037109375</v>
      </c>
      <c r="ER81" s="117">
        <v>2.1428260803222656</v>
      </c>
      <c r="ES81" s="116">
        <v>824.0487060546875</v>
      </c>
      <c r="ET81" s="116">
        <v>1672.099609375</v>
      </c>
      <c r="EU81" s="117">
        <v>2.0291271209716797</v>
      </c>
      <c r="EV81" s="116">
        <v>899.57794189453125</v>
      </c>
      <c r="EW81" s="116">
        <v>1824.824462890625</v>
      </c>
      <c r="EX81" s="117">
        <v>2.028533935546875</v>
      </c>
      <c r="EY81" s="116">
        <v>953.12628173828125</v>
      </c>
      <c r="EZ81" s="116">
        <v>2000.4462890625</v>
      </c>
      <c r="FA81" s="117">
        <v>2.0988261699676514</v>
      </c>
      <c r="FB81" s="116">
        <v>1019.8989868164062</v>
      </c>
      <c r="FC81" s="116">
        <v>2183.74072265625</v>
      </c>
      <c r="FD81" s="117">
        <v>2.1411342620849609</v>
      </c>
      <c r="FE81" s="116">
        <v>1137.291015625</v>
      </c>
      <c r="FF81" s="116">
        <v>2334.833251953125</v>
      </c>
      <c r="FG81" s="117">
        <v>2.0529778003692627</v>
      </c>
      <c r="FH81" s="116">
        <v>1251.31494140625</v>
      </c>
      <c r="FI81" s="116">
        <v>2501.174560546875</v>
      </c>
      <c r="FJ81" s="117">
        <v>1.9988369941711426</v>
      </c>
      <c r="FK81" s="116">
        <v>1413.1624755859375</v>
      </c>
      <c r="FL81" s="116">
        <v>2706.186279296875</v>
      </c>
      <c r="FM81" s="117">
        <v>1.9149858951568604</v>
      </c>
      <c r="FN81" s="116">
        <v>1597.21142578125</v>
      </c>
      <c r="FO81" s="116">
        <v>2995.0302734375</v>
      </c>
      <c r="FP81" s="117">
        <v>1.8751620054244995</v>
      </c>
      <c r="FQ81" s="116">
        <v>1866.1209716796875</v>
      </c>
      <c r="FR81" s="116">
        <v>3318.2197265625</v>
      </c>
      <c r="FS81" s="117">
        <v>1.7781375646591187</v>
      </c>
      <c r="FT81" s="116">
        <v>2004.2421875</v>
      </c>
      <c r="FU81" s="116">
        <v>3598.3798828125</v>
      </c>
      <c r="FV81" s="117">
        <v>1.7953817844390869</v>
      </c>
      <c r="FW81" s="116">
        <v>2199.22900390625</v>
      </c>
      <c r="FX81" s="116">
        <v>3996.562255859375</v>
      </c>
      <c r="FY81" s="117">
        <v>1.8172560930252075</v>
      </c>
      <c r="FZ81" s="116">
        <v>2388.431640625</v>
      </c>
      <c r="GA81" s="116">
        <v>4494.1298828125</v>
      </c>
      <c r="GB81" s="117">
        <v>1.8816238641738892</v>
      </c>
      <c r="GC81" s="116">
        <v>2763.72216796875</v>
      </c>
      <c r="GD81" s="116">
        <v>5075.93896484375</v>
      </c>
      <c r="GE81" s="117">
        <v>1.8366314172744751</v>
      </c>
      <c r="GF81" s="116">
        <v>3091.581787109375</v>
      </c>
      <c r="GG81" s="116">
        <v>5876.1123046875</v>
      </c>
      <c r="GH81" s="117">
        <v>1.9006814956665039</v>
      </c>
      <c r="GI81" s="116">
        <v>3592.21435546875</v>
      </c>
      <c r="GJ81" s="116">
        <v>6734.85693359375</v>
      </c>
      <c r="GK81" s="117">
        <v>1.8748482465744019</v>
      </c>
      <c r="GL81" s="116">
        <v>4182.8671875</v>
      </c>
      <c r="GM81" s="116">
        <v>7291.505859375</v>
      </c>
      <c r="GN81" s="117">
        <v>1.7431837320327759</v>
      </c>
      <c r="GO81" s="116">
        <v>4673.68896484375</v>
      </c>
      <c r="GP81" s="116">
        <v>8453.283203125</v>
      </c>
      <c r="GQ81" s="117">
        <v>1.8086961507797241</v>
      </c>
      <c r="GR81" s="116">
        <v>5330.03466796875</v>
      </c>
      <c r="GS81" s="116">
        <v>9611.3720703125</v>
      </c>
      <c r="GT81" s="117">
        <v>1.8032475709915161</v>
      </c>
      <c r="GU81" s="116">
        <v>6105.345703125</v>
      </c>
      <c r="GV81" s="116">
        <v>10633.353515625</v>
      </c>
      <c r="GW81" s="117">
        <v>1.741646409034729</v>
      </c>
      <c r="GX81" s="116">
        <v>6841.47412109375</v>
      </c>
      <c r="GY81" s="116">
        <v>11792.3212890625</v>
      </c>
      <c r="GZ81" s="117">
        <v>1.7236521244049072</v>
      </c>
      <c r="HA81" s="116">
        <v>7698.91357421875</v>
      </c>
      <c r="HB81" s="116">
        <v>13300.1591796875</v>
      </c>
      <c r="HC81" s="117">
        <v>1.7275371551513672</v>
      </c>
      <c r="HD81" s="116">
        <v>8763.5498046875</v>
      </c>
      <c r="HE81" s="116">
        <v>15227.193359375</v>
      </c>
      <c r="HF81" s="117">
        <v>1.7375599145889282</v>
      </c>
      <c r="HG81" s="116">
        <v>9233.56640625</v>
      </c>
      <c r="HH81" s="116">
        <v>16188.82421875</v>
      </c>
      <c r="HI81" s="117">
        <v>1.7532579898834229</v>
      </c>
      <c r="HJ81" s="116">
        <v>9898.6123046875</v>
      </c>
      <c r="HK81" s="116">
        <v>17153.048828125</v>
      </c>
      <c r="HL81" s="117">
        <v>1.7328740358352661</v>
      </c>
      <c r="HM81" s="116">
        <v>10328.8857421875</v>
      </c>
      <c r="HN81" s="116">
        <v>18068.072265625</v>
      </c>
      <c r="HO81" s="117">
        <v>1.7492760419845581</v>
      </c>
      <c r="HP81" s="116">
        <v>10678.8076171875</v>
      </c>
      <c r="HQ81" s="116">
        <v>18655.875</v>
      </c>
      <c r="HR81" s="117">
        <v>1.7469998598098755</v>
      </c>
      <c r="HS81" s="116">
        <v>11082.58203125</v>
      </c>
      <c r="HT81" s="116">
        <v>19332.5703125</v>
      </c>
      <c r="HU81" s="117">
        <v>1.7444102764129639</v>
      </c>
      <c r="HV81" s="116">
        <v>11605.853515625</v>
      </c>
      <c r="HW81" s="116">
        <v>20473.943359375</v>
      </c>
      <c r="HX81" s="117">
        <v>1.764104962348938</v>
      </c>
      <c r="HY81" s="116">
        <v>12222.0302734375</v>
      </c>
      <c r="HZ81" s="116">
        <v>21705.802734375</v>
      </c>
      <c r="IA81" s="117">
        <v>1.7759572267532349</v>
      </c>
      <c r="IB81" s="116">
        <v>12758.27734375</v>
      </c>
      <c r="IC81" s="116">
        <v>22372.68359375</v>
      </c>
      <c r="ID81" s="117">
        <v>1.7535818815231323</v>
      </c>
      <c r="IE81" s="116">
        <v>13124.580078125</v>
      </c>
      <c r="IF81" s="116">
        <v>22805.88671875</v>
      </c>
      <c r="IG81" s="117">
        <v>1.7376469373703003</v>
      </c>
      <c r="IH81" s="116">
        <v>13353.8984375</v>
      </c>
      <c r="II81" s="116">
        <v>23183.4375</v>
      </c>
      <c r="IJ81" s="117">
        <v>1.7360801696777344</v>
      </c>
      <c r="IK81" s="116">
        <v>13577.447265625</v>
      </c>
      <c r="IL81" s="116">
        <v>23470.396484375</v>
      </c>
      <c r="IM81" s="117">
        <v>1.7286310195922852</v>
      </c>
      <c r="IN81" s="115">
        <v>14002.814453125</v>
      </c>
      <c r="IO81" s="116">
        <v>24155.341796875</v>
      </c>
      <c r="IP81" s="117">
        <v>1.7250347137451172</v>
      </c>
      <c r="IQ81" s="116">
        <v>14304.8056640625</v>
      </c>
      <c r="IR81" s="116">
        <v>24584.51171875</v>
      </c>
      <c r="IS81" s="117">
        <v>1.7186191082000732</v>
      </c>
      <c r="IT81" s="116">
        <v>14618.4697265625</v>
      </c>
      <c r="IU81" s="116">
        <v>25361.0546875</v>
      </c>
      <c r="IV81" s="117">
        <v>1.7348638772964478</v>
      </c>
      <c r="IW81" s="116">
        <v>15002.1005859375</v>
      </c>
      <c r="IX81" s="116">
        <v>26072.236328125</v>
      </c>
      <c r="IY81" s="117">
        <v>1.737905740737915</v>
      </c>
      <c r="IZ81" s="116">
        <v>15397.1474609375</v>
      </c>
      <c r="JA81" s="116">
        <v>27134.287109375</v>
      </c>
      <c r="JB81" s="117">
        <v>1.7622931003570557</v>
      </c>
      <c r="JC81" s="116">
        <v>15895.1142578125</v>
      </c>
      <c r="JD81" s="116">
        <v>28049.830078125</v>
      </c>
      <c r="JE81" s="117">
        <v>1.7646825313568115</v>
      </c>
      <c r="JF81" s="116">
        <v>16516.99609375</v>
      </c>
      <c r="JG81" s="116">
        <v>28859.21484375</v>
      </c>
      <c r="JH81" s="117">
        <v>1.7472435235977173</v>
      </c>
      <c r="JI81" s="116">
        <v>17033.515625</v>
      </c>
      <c r="JJ81" s="116">
        <v>29730.06640625</v>
      </c>
      <c r="JK81" s="117">
        <v>1.7453863620758057</v>
      </c>
      <c r="JL81" s="116">
        <v>17673.83984375</v>
      </c>
      <c r="JM81" s="116">
        <v>31409.576171875</v>
      </c>
      <c r="JN81" s="117">
        <v>1.7771790027618408</v>
      </c>
      <c r="JO81" s="116">
        <v>18106.833984375</v>
      </c>
      <c r="JP81" s="116">
        <v>32300.1015625</v>
      </c>
      <c r="JQ81" s="117">
        <v>1.7838624715805054</v>
      </c>
      <c r="JR81" s="116">
        <v>18543.740234375</v>
      </c>
      <c r="JS81" s="116">
        <v>32789.5625</v>
      </c>
      <c r="JT81" s="117">
        <v>1.7682280540466309</v>
      </c>
      <c r="JU81" s="116">
        <v>19575.939453125</v>
      </c>
      <c r="JV81" s="116">
        <v>34869.2578125</v>
      </c>
      <c r="JW81" s="117">
        <v>1.7812303304672241</v>
      </c>
      <c r="JX81" s="116">
        <v>20198.76953125</v>
      </c>
      <c r="JY81" s="116">
        <v>36284.265625</v>
      </c>
      <c r="JZ81" s="117">
        <v>1.7963602542877197</v>
      </c>
      <c r="KA81" s="116">
        <v>20822.484375</v>
      </c>
      <c r="KB81" s="116">
        <v>37093.0546875</v>
      </c>
      <c r="KC81" s="117">
        <v>1.7813942432403564</v>
      </c>
      <c r="KD81" s="116">
        <v>20873.189453125</v>
      </c>
      <c r="KE81" s="116">
        <v>36630.59375</v>
      </c>
      <c r="KF81" s="117">
        <v>1.7549111843109131</v>
      </c>
      <c r="KG81" s="116">
        <v>21501.396484375</v>
      </c>
      <c r="KH81" s="116">
        <v>37893.82421875</v>
      </c>
      <c r="KI81" s="117">
        <v>1.7623889446258545</v>
      </c>
      <c r="KJ81" s="116">
        <v>22004.583984375</v>
      </c>
      <c r="KK81" s="116">
        <v>39346.87109375</v>
      </c>
      <c r="KL81" s="117">
        <v>1.7881215810775757</v>
      </c>
      <c r="KM81" s="116">
        <v>22445.3203125</v>
      </c>
      <c r="KN81" s="116">
        <v>39987.8203125</v>
      </c>
      <c r="KO81" s="117">
        <v>1.7815660238265991</v>
      </c>
      <c r="KP81" s="116">
        <v>22845.244140625</v>
      </c>
      <c r="KQ81" s="116">
        <v>39918.32421875</v>
      </c>
      <c r="KR81" s="117">
        <v>1.7473362684249878</v>
      </c>
      <c r="KS81" s="116">
        <v>22847.025390625</v>
      </c>
      <c r="KT81" s="116">
        <v>40264.765625</v>
      </c>
      <c r="KU81" s="117">
        <v>1.7623635530471802</v>
      </c>
      <c r="KV81" s="134">
        <v>3.298321008682251</v>
      </c>
      <c r="KW81" s="135">
        <v>3.1161665916442871</v>
      </c>
      <c r="KX81" s="135">
        <v>2.7319200038909912</v>
      </c>
      <c r="KY81" s="135">
        <v>2.7171261310577393</v>
      </c>
      <c r="KZ81" s="135">
        <v>1.8907127380371094</v>
      </c>
      <c r="LA81" s="135">
        <v>1.9362031221389771</v>
      </c>
      <c r="LB81" s="135">
        <v>2.0384325981140137</v>
      </c>
      <c r="LC81" s="135">
        <v>1.823968768119812</v>
      </c>
      <c r="LD81" s="135">
        <v>1.7421318292617798</v>
      </c>
      <c r="LE81" s="135">
        <v>1.7410613298416138</v>
      </c>
      <c r="LF81" s="135">
        <v>1.7700477838516235</v>
      </c>
      <c r="LG81" s="135">
        <v>1.7683552503585815</v>
      </c>
      <c r="LH81" s="135">
        <f t="shared" si="4"/>
        <v>3.0488025347391763</v>
      </c>
      <c r="LI81" s="135">
        <f t="shared" si="5"/>
        <v>2.3039194345474243</v>
      </c>
      <c r="LJ81" s="135">
        <f t="shared" si="6"/>
        <v>1.8851840794086456</v>
      </c>
      <c r="LK81" s="144">
        <f t="shared" si="7"/>
        <v>1.7598214546839397</v>
      </c>
    </row>
    <row r="82" spans="1:323" ht="15" customHeight="1">
      <c r="A82" s="114">
        <v>68</v>
      </c>
      <c r="B82" s="115">
        <v>571.63494873046875</v>
      </c>
      <c r="C82" s="116">
        <v>1801.382080078125</v>
      </c>
      <c r="D82" s="117">
        <v>3.1512806415557861</v>
      </c>
      <c r="E82" s="116">
        <v>598.1661376953125</v>
      </c>
      <c r="F82" s="116">
        <v>2037.2520751953125</v>
      </c>
      <c r="G82" s="117">
        <v>3.405829906463623</v>
      </c>
      <c r="H82" s="116">
        <v>749.8624267578125</v>
      </c>
      <c r="I82" s="116">
        <v>2316.142578125</v>
      </c>
      <c r="J82" s="117">
        <v>3.0887565612792969</v>
      </c>
      <c r="K82" s="116">
        <v>797.7802734375</v>
      </c>
      <c r="L82" s="116">
        <v>2666.513671875</v>
      </c>
      <c r="M82" s="117">
        <v>3.3424160480499268</v>
      </c>
      <c r="N82" s="116">
        <v>1058.386962890625</v>
      </c>
      <c r="O82" s="116">
        <v>3380.5361328125</v>
      </c>
      <c r="P82" s="117">
        <v>3.1940455436706543</v>
      </c>
      <c r="Q82" s="116">
        <v>1404.6162109375</v>
      </c>
      <c r="R82" s="116">
        <v>4013.48046875</v>
      </c>
      <c r="S82" s="117">
        <v>2.8573503494262695</v>
      </c>
      <c r="T82" s="116">
        <v>1756.6756591796875</v>
      </c>
      <c r="U82" s="116">
        <v>5229.185546875</v>
      </c>
      <c r="V82" s="117">
        <v>2.9767506122589111</v>
      </c>
      <c r="W82" s="116">
        <v>2397.480712890625</v>
      </c>
      <c r="X82" s="116">
        <v>6777.96875</v>
      </c>
      <c r="Y82" s="117">
        <v>2.8271212577819824</v>
      </c>
      <c r="Z82" s="116">
        <v>2555.947998046875</v>
      </c>
      <c r="AA82" s="116">
        <v>6867.8291015625</v>
      </c>
      <c r="AB82" s="117">
        <v>2.6869988441467285</v>
      </c>
      <c r="AC82" s="116">
        <v>2573.42822265625</v>
      </c>
      <c r="AD82" s="116">
        <v>7251.98095703125</v>
      </c>
      <c r="AE82" s="117">
        <v>2.8180234432220459</v>
      </c>
      <c r="AF82" s="116">
        <v>2762.42626953125</v>
      </c>
      <c r="AG82" s="116">
        <v>8212.673828125</v>
      </c>
      <c r="AH82" s="117">
        <v>2.9729928970336914</v>
      </c>
      <c r="AI82" s="116">
        <v>3385.766357421875</v>
      </c>
      <c r="AJ82" s="116">
        <v>9145.9833984375</v>
      </c>
      <c r="AK82" s="117">
        <v>2.7013037204742432</v>
      </c>
      <c r="AL82" s="116">
        <v>3713.000244140625</v>
      </c>
      <c r="AM82" s="116">
        <v>9657.13671875</v>
      </c>
      <c r="AN82" s="117">
        <v>2.6008985042572021</v>
      </c>
      <c r="AO82" s="116">
        <v>4387.548828125</v>
      </c>
      <c r="AP82" s="116">
        <v>11200.4443359375</v>
      </c>
      <c r="AQ82" s="117">
        <v>2.5527794361114502</v>
      </c>
      <c r="AR82" s="116">
        <v>4264.21923828125</v>
      </c>
      <c r="AS82" s="116">
        <v>11581.607421875</v>
      </c>
      <c r="AT82" s="117">
        <v>2.7159972190856934</v>
      </c>
      <c r="AU82" s="116">
        <v>4557.91162109375</v>
      </c>
      <c r="AV82" s="116">
        <v>12426.09375</v>
      </c>
      <c r="AW82" s="117">
        <v>2.7262692451477051</v>
      </c>
      <c r="AX82" s="116">
        <v>5045.05126953125</v>
      </c>
      <c r="AY82" s="116">
        <v>13244.88671875</v>
      </c>
      <c r="AZ82" s="117">
        <v>2.6253225803375244</v>
      </c>
      <c r="BA82" s="116">
        <v>5317.19384765625</v>
      </c>
      <c r="BB82" s="116">
        <v>13106.181640625</v>
      </c>
      <c r="BC82" s="117">
        <v>2.4648680686950684</v>
      </c>
      <c r="BD82" s="116">
        <v>4859.0849609375</v>
      </c>
      <c r="BE82" s="116">
        <v>12294.0400390625</v>
      </c>
      <c r="BF82" s="117">
        <v>2.5301141738891602</v>
      </c>
      <c r="BG82" s="116">
        <v>4149.4130859375</v>
      </c>
      <c r="BH82" s="116">
        <v>11441.3232421875</v>
      </c>
      <c r="BI82" s="117">
        <v>2.7573354244232178</v>
      </c>
      <c r="BJ82" s="116">
        <v>3776.28759765625</v>
      </c>
      <c r="BK82" s="116">
        <v>11277.556640625</v>
      </c>
      <c r="BL82" s="117">
        <v>2.9864137172698975</v>
      </c>
      <c r="BM82" s="116">
        <v>3536.14208984375</v>
      </c>
      <c r="BN82" s="116">
        <v>10299.357421875</v>
      </c>
      <c r="BO82" s="117">
        <v>2.9125971794128418</v>
      </c>
      <c r="BP82" s="116">
        <v>3274.57568359375</v>
      </c>
      <c r="BQ82" s="116">
        <v>10180.9150390625</v>
      </c>
      <c r="BR82" s="117">
        <v>3.109079122543335</v>
      </c>
      <c r="BS82" s="116">
        <v>4034.166259765625</v>
      </c>
      <c r="BT82" s="116">
        <v>11004.5927734375</v>
      </c>
      <c r="BU82" s="117">
        <v>2.7278480529785156</v>
      </c>
      <c r="BV82" s="116">
        <v>4956.453125</v>
      </c>
      <c r="BW82" s="116">
        <v>13324.828125</v>
      </c>
      <c r="BX82" s="117">
        <v>2.6883797645568848</v>
      </c>
      <c r="BY82" s="116">
        <v>5582.76806640625</v>
      </c>
      <c r="BZ82" s="116">
        <v>14563.345703125</v>
      </c>
      <c r="CA82" s="117">
        <v>2.6086244583129883</v>
      </c>
      <c r="CB82" s="116">
        <v>6723.1611328125</v>
      </c>
      <c r="CC82" s="116">
        <v>15097.140625</v>
      </c>
      <c r="CD82" s="117">
        <v>2.245542049407959</v>
      </c>
      <c r="CE82" s="116">
        <v>5906.14453125</v>
      </c>
      <c r="CF82" s="116">
        <v>13918.671875</v>
      </c>
      <c r="CG82" s="117">
        <v>2.3566427230834961</v>
      </c>
      <c r="CH82" s="116">
        <v>7767.21630859375</v>
      </c>
      <c r="CI82" s="116">
        <v>18036.19921875</v>
      </c>
      <c r="CJ82" s="117">
        <v>2.3220930099487305</v>
      </c>
      <c r="CK82" s="116">
        <v>11276.5234375</v>
      </c>
      <c r="CL82" s="116">
        <v>22936.775390625</v>
      </c>
      <c r="CM82" s="117">
        <v>2.0340290069580078</v>
      </c>
      <c r="CN82" s="116">
        <v>15083.30078125</v>
      </c>
      <c r="CO82" s="116">
        <v>26587.603515625</v>
      </c>
      <c r="CP82" s="117">
        <v>1.7627178430557251</v>
      </c>
      <c r="CQ82" s="116">
        <v>19128.724609375</v>
      </c>
      <c r="CR82" s="116">
        <v>31287.96875</v>
      </c>
      <c r="CS82" s="117">
        <v>1.6356537342071533</v>
      </c>
      <c r="CT82" s="116">
        <v>34459.1953125</v>
      </c>
      <c r="CU82" s="116">
        <v>55851.203125</v>
      </c>
      <c r="CV82" s="117">
        <v>1.6207923889160156</v>
      </c>
      <c r="CW82" s="116">
        <v>50123.79296875</v>
      </c>
      <c r="CX82" s="116">
        <v>89597.0078125</v>
      </c>
      <c r="CY82" s="117">
        <v>1.7875145673751831</v>
      </c>
      <c r="CZ82" s="116">
        <v>64598.9375</v>
      </c>
      <c r="DA82" s="116">
        <v>120239.9921875</v>
      </c>
      <c r="DB82" s="117">
        <v>1.8613307476043701</v>
      </c>
      <c r="DC82" s="116">
        <v>112295.421875</v>
      </c>
      <c r="DD82" s="116">
        <v>197096.5</v>
      </c>
      <c r="DE82" s="117">
        <v>1.7551605701446533</v>
      </c>
      <c r="DF82" s="116">
        <v>218.5306396484375</v>
      </c>
      <c r="DG82" s="116">
        <v>380.28115844726562</v>
      </c>
      <c r="DH82" s="117">
        <v>1.7401732206344604</v>
      </c>
      <c r="DI82" s="116">
        <v>251.65985107421875</v>
      </c>
      <c r="DJ82" s="116">
        <v>442.742431640625</v>
      </c>
      <c r="DK82" s="117">
        <v>1.7592891454696655</v>
      </c>
      <c r="DL82" s="116">
        <v>305.90191650390625</v>
      </c>
      <c r="DM82" s="116">
        <v>575.7464599609375</v>
      </c>
      <c r="DN82" s="117">
        <v>1.8821276426315308</v>
      </c>
      <c r="DO82" s="116">
        <v>360.63253784179687</v>
      </c>
      <c r="DP82" s="116">
        <v>681.56182861328125</v>
      </c>
      <c r="DQ82" s="117">
        <v>1.889906644821167</v>
      </c>
      <c r="DR82" s="116">
        <v>369.30502319335937</v>
      </c>
      <c r="DS82" s="116">
        <v>693.1190185546875</v>
      </c>
      <c r="DT82" s="117">
        <v>1.8768198490142822</v>
      </c>
      <c r="DU82" s="116">
        <v>389.06930541992187</v>
      </c>
      <c r="DV82" s="116">
        <v>752.1094970703125</v>
      </c>
      <c r="DW82" s="117">
        <v>1.9330990314483643</v>
      </c>
      <c r="DX82" s="116">
        <v>410.70498657226562</v>
      </c>
      <c r="DY82" s="116">
        <v>820.7860107421875</v>
      </c>
      <c r="DZ82" s="117">
        <v>1.9984807968139648</v>
      </c>
      <c r="EA82" s="116">
        <v>459.84136962890625</v>
      </c>
      <c r="EB82" s="116">
        <v>881.2158203125</v>
      </c>
      <c r="EC82" s="117">
        <v>1.9163473844528198</v>
      </c>
      <c r="ED82" s="116">
        <v>506.2884521484375</v>
      </c>
      <c r="EE82" s="118">
        <v>1010.1659545898437</v>
      </c>
      <c r="EF82" s="119">
        <v>1.9952379465103149</v>
      </c>
      <c r="EG82" s="115">
        <v>580.81097412109375</v>
      </c>
      <c r="EH82" s="116">
        <v>1119.866455078125</v>
      </c>
      <c r="EI82" s="117">
        <v>1.9281083345413208</v>
      </c>
      <c r="EJ82" s="116">
        <v>600.5760498046875</v>
      </c>
      <c r="EK82" s="116">
        <v>1257.7357177734375</v>
      </c>
      <c r="EL82" s="117">
        <v>2.0942156314849854</v>
      </c>
      <c r="EM82" s="116">
        <v>665.12213134765625</v>
      </c>
      <c r="EN82" s="116">
        <v>1389.3458251953125</v>
      </c>
      <c r="EO82" s="117">
        <v>2.0888581275939941</v>
      </c>
      <c r="EP82" s="116">
        <v>715.89764404296875</v>
      </c>
      <c r="EQ82" s="116">
        <v>1523.689208984375</v>
      </c>
      <c r="ER82" s="117">
        <v>2.128361701965332</v>
      </c>
      <c r="ES82" s="116">
        <v>841.62396240234375</v>
      </c>
      <c r="ET82" s="116">
        <v>1698.3267822265625</v>
      </c>
      <c r="EU82" s="117">
        <v>2.0179164409637451</v>
      </c>
      <c r="EV82" s="116">
        <v>921.71826171875</v>
      </c>
      <c r="EW82" s="116">
        <v>1853.394287109375</v>
      </c>
      <c r="EX82" s="117">
        <v>2.0108034610748291</v>
      </c>
      <c r="EY82" s="116">
        <v>978.0478515625</v>
      </c>
      <c r="EZ82" s="116">
        <v>2032.788330078125</v>
      </c>
      <c r="FA82" s="117">
        <v>2.0784139633178711</v>
      </c>
      <c r="FB82" s="116">
        <v>1048.332275390625</v>
      </c>
      <c r="FC82" s="116">
        <v>2219.669921875</v>
      </c>
      <c r="FD82" s="117">
        <v>2.1173343658447266</v>
      </c>
      <c r="FE82" s="116">
        <v>1167.892333984375</v>
      </c>
      <c r="FF82" s="116">
        <v>2371.781494140625</v>
      </c>
      <c r="FG82" s="117">
        <v>2.0308220386505127</v>
      </c>
      <c r="FH82" s="116">
        <v>1283.2293701171875</v>
      </c>
      <c r="FI82" s="116">
        <v>2539.737060546875</v>
      </c>
      <c r="FJ82" s="117">
        <v>1.9791762828826904</v>
      </c>
      <c r="FK82" s="116">
        <v>1438.3712158203125</v>
      </c>
      <c r="FL82" s="116">
        <v>2746.202392578125</v>
      </c>
      <c r="FM82" s="117">
        <v>1.9092445373535156</v>
      </c>
      <c r="FN82" s="116">
        <v>1611.145751953125</v>
      </c>
      <c r="FO82" s="116">
        <v>3038.48974609375</v>
      </c>
      <c r="FP82" s="117">
        <v>1.8859186172485352</v>
      </c>
      <c r="FQ82" s="116">
        <v>1896.569091796875</v>
      </c>
      <c r="FR82" s="116">
        <v>3363.11572265625</v>
      </c>
      <c r="FS82" s="117">
        <v>1.7732629776000977</v>
      </c>
      <c r="FT82" s="116">
        <v>2031.940185546875</v>
      </c>
      <c r="FU82" s="116">
        <v>3647.7626953125</v>
      </c>
      <c r="FV82" s="117">
        <v>1.7952116727828979</v>
      </c>
      <c r="FW82" s="116">
        <v>2235.631103515625</v>
      </c>
      <c r="FX82" s="116">
        <v>4052.154296875</v>
      </c>
      <c r="FY82" s="117">
        <v>1.8125326633453369</v>
      </c>
      <c r="FZ82" s="116">
        <v>2436.569091796875</v>
      </c>
      <c r="GA82" s="116">
        <v>4559.18408203125</v>
      </c>
      <c r="GB82" s="117">
        <v>1.8711490631103516</v>
      </c>
      <c r="GC82" s="116">
        <v>2822.789794921875</v>
      </c>
      <c r="GD82" s="116">
        <v>5147.27685546875</v>
      </c>
      <c r="GE82" s="117">
        <v>1.8234715461730957</v>
      </c>
      <c r="GF82" s="116">
        <v>3162.6572265625</v>
      </c>
      <c r="GG82" s="116">
        <v>5962.02490234375</v>
      </c>
      <c r="GH82" s="117">
        <v>1.8851315975189209</v>
      </c>
      <c r="GI82" s="116">
        <v>3678.229248046875</v>
      </c>
      <c r="GJ82" s="116">
        <v>6831.728515625</v>
      </c>
      <c r="GK82" s="117">
        <v>1.8573416471481323</v>
      </c>
      <c r="GL82" s="116">
        <v>4252.06298828125</v>
      </c>
      <c r="GM82" s="116">
        <v>7387.5703125</v>
      </c>
      <c r="GN82" s="117">
        <v>1.7374085187911987</v>
      </c>
      <c r="GO82" s="116">
        <v>4761.40380859375</v>
      </c>
      <c r="GP82" s="116">
        <v>8570.03125</v>
      </c>
      <c r="GQ82" s="117">
        <v>1.7998958826065063</v>
      </c>
      <c r="GR82" s="116">
        <v>5426.033203125</v>
      </c>
      <c r="GS82" s="116">
        <v>9743.6640625</v>
      </c>
      <c r="GT82" s="117">
        <v>1.7957251071929932</v>
      </c>
      <c r="GU82" s="116">
        <v>6202.955078125</v>
      </c>
      <c r="GV82" s="116">
        <v>10773.3369140625</v>
      </c>
      <c r="GW82" s="117">
        <v>1.7368072271347046</v>
      </c>
      <c r="GX82" s="116">
        <v>6965.6884765625</v>
      </c>
      <c r="GY82" s="116">
        <v>11945.087890625</v>
      </c>
      <c r="GZ82" s="117">
        <v>1.7148467302322388</v>
      </c>
      <c r="HA82" s="116">
        <v>7843.84619140625</v>
      </c>
      <c r="HB82" s="116">
        <v>13472.9931640625</v>
      </c>
      <c r="HC82" s="117">
        <v>1.7176513671875</v>
      </c>
      <c r="HD82" s="116">
        <v>8932.552734375</v>
      </c>
      <c r="HE82" s="116">
        <v>15426.4775390625</v>
      </c>
      <c r="HF82" s="117">
        <v>1.7269953489303589</v>
      </c>
      <c r="HG82" s="116">
        <v>9406.1611328125</v>
      </c>
      <c r="HH82" s="116">
        <v>16403.490234375</v>
      </c>
      <c r="HI82" s="117">
        <v>1.7439091205596924</v>
      </c>
      <c r="HJ82" s="116">
        <v>10069.896484375</v>
      </c>
      <c r="HK82" s="116">
        <v>17377.076171875</v>
      </c>
      <c r="HL82" s="117">
        <v>1.725645899772644</v>
      </c>
      <c r="HM82" s="116">
        <v>10506.515625</v>
      </c>
      <c r="HN82" s="116">
        <v>18307.16015625</v>
      </c>
      <c r="HO82" s="117">
        <v>1.7424577474594116</v>
      </c>
      <c r="HP82" s="116">
        <v>10858.8291015625</v>
      </c>
      <c r="HQ82" s="116">
        <v>18902.3515625</v>
      </c>
      <c r="HR82" s="117">
        <v>1.740735650062561</v>
      </c>
      <c r="HS82" s="116">
        <v>11276.626953125</v>
      </c>
      <c r="HT82" s="116">
        <v>19587.36328125</v>
      </c>
      <c r="HU82" s="117">
        <v>1.736987829208374</v>
      </c>
      <c r="HV82" s="116">
        <v>11801.994140625</v>
      </c>
      <c r="HW82" s="116">
        <v>20748.021484375</v>
      </c>
      <c r="HX82" s="117">
        <v>1.7580097913742065</v>
      </c>
      <c r="HY82" s="116">
        <v>12433.390625</v>
      </c>
      <c r="HZ82" s="116">
        <v>21998.88671875</v>
      </c>
      <c r="IA82" s="117">
        <v>1.7693393230438232</v>
      </c>
      <c r="IB82" s="116">
        <v>12982.8603515625</v>
      </c>
      <c r="IC82" s="116">
        <v>22669.64453125</v>
      </c>
      <c r="ID82" s="117">
        <v>1.7461209297180176</v>
      </c>
      <c r="IE82" s="116">
        <v>13364.7255859375</v>
      </c>
      <c r="IF82" s="116">
        <v>23104.720703125</v>
      </c>
      <c r="IG82" s="117">
        <v>1.7287837266921997</v>
      </c>
      <c r="IH82" s="116">
        <v>13606.9033203125</v>
      </c>
      <c r="II82" s="116">
        <v>23486.67578125</v>
      </c>
      <c r="IJ82" s="117">
        <v>1.7260853052139282</v>
      </c>
      <c r="IK82" s="116">
        <v>13825.7392578125</v>
      </c>
      <c r="IL82" s="116">
        <v>23775.61328125</v>
      </c>
      <c r="IM82" s="117">
        <v>1.7196630239486694</v>
      </c>
      <c r="IN82" s="115">
        <v>14243.9619140625</v>
      </c>
      <c r="IO82" s="116">
        <v>24468.85546875</v>
      </c>
      <c r="IP82" s="117">
        <v>1.7178405523300171</v>
      </c>
      <c r="IQ82" s="116">
        <v>14548.41796875</v>
      </c>
      <c r="IR82" s="116">
        <v>24901.982421875</v>
      </c>
      <c r="IS82" s="117">
        <v>1.7116625308990479</v>
      </c>
      <c r="IT82" s="116">
        <v>14871.76953125</v>
      </c>
      <c r="IU82" s="116">
        <v>25692.826171875</v>
      </c>
      <c r="IV82" s="117">
        <v>1.7276240587234497</v>
      </c>
      <c r="IW82" s="116">
        <v>15265.427734375</v>
      </c>
      <c r="IX82" s="116">
        <v>26414.08984375</v>
      </c>
      <c r="IY82" s="117">
        <v>1.730320930480957</v>
      </c>
      <c r="IZ82" s="116">
        <v>15675.1630859375</v>
      </c>
      <c r="JA82" s="116">
        <v>27496.76171875</v>
      </c>
      <c r="JB82" s="117">
        <v>1.7541611194610596</v>
      </c>
      <c r="JC82" s="116">
        <v>16182.2744140625</v>
      </c>
      <c r="JD82" s="116">
        <v>28425.205078125</v>
      </c>
      <c r="JE82" s="117">
        <v>1.7565642595291138</v>
      </c>
      <c r="JF82" s="116">
        <v>16780.61328125</v>
      </c>
      <c r="JG82" s="116">
        <v>29240.791015625</v>
      </c>
      <c r="JH82" s="117">
        <v>1.7425341606140137</v>
      </c>
      <c r="JI82" s="116">
        <v>17309.076171875</v>
      </c>
      <c r="JJ82" s="116">
        <v>30122.560546875</v>
      </c>
      <c r="JK82" s="117">
        <v>1.740275502204895</v>
      </c>
      <c r="JL82" s="116">
        <v>17970.63671875</v>
      </c>
      <c r="JM82" s="116">
        <v>31834.203125</v>
      </c>
      <c r="JN82" s="117">
        <v>1.7714565992355347</v>
      </c>
      <c r="JO82" s="116">
        <v>18408.09765625</v>
      </c>
      <c r="JP82" s="116">
        <v>32738.95703125</v>
      </c>
      <c r="JQ82" s="117">
        <v>1.7785084247589111</v>
      </c>
      <c r="JR82" s="116">
        <v>18846.23828125</v>
      </c>
      <c r="JS82" s="116">
        <v>33230.0390625</v>
      </c>
      <c r="JT82" s="117">
        <v>1.7632186412811279</v>
      </c>
      <c r="JU82" s="116">
        <v>19895.44921875</v>
      </c>
      <c r="JV82" s="116">
        <v>35342.203125</v>
      </c>
      <c r="JW82" s="117">
        <v>1.7763963937759399</v>
      </c>
      <c r="JX82" s="116">
        <v>20522.033203125</v>
      </c>
      <c r="JY82" s="116">
        <v>36781.921875</v>
      </c>
      <c r="JZ82" s="117">
        <v>1.7923136949539185</v>
      </c>
      <c r="KA82" s="116">
        <v>21198.47265625</v>
      </c>
      <c r="KB82" s="116">
        <v>37595.66796875</v>
      </c>
      <c r="KC82" s="117">
        <v>1.7735083103179932</v>
      </c>
      <c r="KD82" s="116">
        <v>21198.48046875</v>
      </c>
      <c r="KE82" s="116">
        <v>37117.93359375</v>
      </c>
      <c r="KF82" s="117">
        <v>1.7509714365005493</v>
      </c>
      <c r="KG82" s="116">
        <v>21835.62890625</v>
      </c>
      <c r="KH82" s="116">
        <v>38400.8984375</v>
      </c>
      <c r="KI82" s="117">
        <v>1.7586349248886108</v>
      </c>
      <c r="KJ82" s="116">
        <v>22354.80859375</v>
      </c>
      <c r="KK82" s="116">
        <v>39883.375</v>
      </c>
      <c r="KL82" s="117">
        <v>1.7841072082519531</v>
      </c>
      <c r="KM82" s="116">
        <v>22806.32421875</v>
      </c>
      <c r="KN82" s="116">
        <v>40530.41796875</v>
      </c>
      <c r="KO82" s="117">
        <v>1.7771569490432739</v>
      </c>
      <c r="KP82" s="116">
        <v>23215.498046875</v>
      </c>
      <c r="KQ82" s="116">
        <v>40446.109375</v>
      </c>
      <c r="KR82" s="117">
        <v>1.7422029972076416</v>
      </c>
      <c r="KS82" s="116">
        <v>23155.197265625</v>
      </c>
      <c r="KT82" s="116">
        <v>40804.32421875</v>
      </c>
      <c r="KU82" s="117">
        <v>1.7622101306915283</v>
      </c>
      <c r="KV82" s="134">
        <v>3.2785553932189941</v>
      </c>
      <c r="KW82" s="135">
        <v>3.0918638706207275</v>
      </c>
      <c r="KX82" s="135">
        <v>2.7227706909179687</v>
      </c>
      <c r="KY82" s="135">
        <v>2.7030801773071289</v>
      </c>
      <c r="KZ82" s="135">
        <v>1.8876107931137085</v>
      </c>
      <c r="LA82" s="135">
        <v>1.9273632764816284</v>
      </c>
      <c r="LB82" s="135">
        <v>2.0246849060058594</v>
      </c>
      <c r="LC82" s="135">
        <v>1.8151130676269531</v>
      </c>
      <c r="LD82" s="135">
        <v>1.7344046831130981</v>
      </c>
      <c r="LE82" s="135">
        <v>1.733160138130188</v>
      </c>
      <c r="LF82" s="135">
        <v>1.7645747661590576</v>
      </c>
      <c r="LG82" s="135">
        <v>1.7648624181747437</v>
      </c>
      <c r="LH82" s="135">
        <f t="shared" si="4"/>
        <v>3.0310633182525635</v>
      </c>
      <c r="LI82" s="135">
        <f t="shared" si="5"/>
        <v>2.2953454852104187</v>
      </c>
      <c r="LJ82" s="135">
        <f t="shared" si="6"/>
        <v>1.8753914833068848</v>
      </c>
      <c r="LK82" s="144">
        <f t="shared" si="7"/>
        <v>1.7541991074879963</v>
      </c>
    </row>
    <row r="83" spans="1:323" ht="15" customHeight="1">
      <c r="A83" s="114">
        <v>69</v>
      </c>
      <c r="B83" s="115">
        <v>587.57928466796875</v>
      </c>
      <c r="C83" s="116">
        <v>1840.79638671875</v>
      </c>
      <c r="D83" s="117">
        <v>3.1328475475311279</v>
      </c>
      <c r="E83" s="116">
        <v>615.658935546875</v>
      </c>
      <c r="F83" s="116">
        <v>2083.394775390625</v>
      </c>
      <c r="G83" s="117">
        <v>3.3840079307556152</v>
      </c>
      <c r="H83" s="116">
        <v>772.77557373046875</v>
      </c>
      <c r="I83" s="116">
        <v>2366.301513671875</v>
      </c>
      <c r="J83" s="117">
        <v>3.0620810985565186</v>
      </c>
      <c r="K83" s="116">
        <v>822.29071044921875</v>
      </c>
      <c r="L83" s="116">
        <v>2726.403564453125</v>
      </c>
      <c r="M83" s="117">
        <v>3.315619945526123</v>
      </c>
      <c r="N83" s="116">
        <v>1089.8468017578125</v>
      </c>
      <c r="O83" s="116">
        <v>3454.940673828125</v>
      </c>
      <c r="P83" s="117">
        <v>3.1701159477233887</v>
      </c>
      <c r="Q83" s="116">
        <v>1443.9453125</v>
      </c>
      <c r="R83" s="116">
        <v>4097.00732421875</v>
      </c>
      <c r="S83" s="117">
        <v>2.8373701572418213</v>
      </c>
      <c r="T83" s="116">
        <v>1808.52099609375</v>
      </c>
      <c r="U83" s="116">
        <v>5340.373046875</v>
      </c>
      <c r="V83" s="117">
        <v>2.9528951644897461</v>
      </c>
      <c r="W83" s="116">
        <v>2462.042236328125</v>
      </c>
      <c r="X83" s="116">
        <v>6918.2421875</v>
      </c>
      <c r="Y83" s="117">
        <v>2.8099608421325684</v>
      </c>
      <c r="Z83" s="116">
        <v>2623.323974609375</v>
      </c>
      <c r="AA83" s="116">
        <v>7005.84326171875</v>
      </c>
      <c r="AB83" s="117">
        <v>2.6705977916717529</v>
      </c>
      <c r="AC83" s="116">
        <v>2641.46142578125</v>
      </c>
      <c r="AD83" s="116">
        <v>7401.81298828125</v>
      </c>
      <c r="AE83" s="117">
        <v>2.8021657466888428</v>
      </c>
      <c r="AF83" s="116">
        <v>2834.50146484375</v>
      </c>
      <c r="AG83" s="116">
        <v>8387.333984375</v>
      </c>
      <c r="AH83" s="117">
        <v>2.9590156078338623</v>
      </c>
      <c r="AI83" s="116">
        <v>3462.591064453125</v>
      </c>
      <c r="AJ83" s="116">
        <v>9330.564453125</v>
      </c>
      <c r="AK83" s="117">
        <v>2.6946768760681152</v>
      </c>
      <c r="AL83" s="116">
        <v>3792.20361328125</v>
      </c>
      <c r="AM83" s="116">
        <v>9847.611328125</v>
      </c>
      <c r="AN83" s="117">
        <v>2.5968043804168701</v>
      </c>
      <c r="AO83" s="116">
        <v>4475.0107421875</v>
      </c>
      <c r="AP83" s="116">
        <v>11418.8134765625</v>
      </c>
      <c r="AQ83" s="117">
        <v>2.5516841411590576</v>
      </c>
      <c r="AR83" s="116">
        <v>4355.8486328125</v>
      </c>
      <c r="AS83" s="116">
        <v>11816.185546875</v>
      </c>
      <c r="AT83" s="117">
        <v>2.7127172946929932</v>
      </c>
      <c r="AU83" s="116">
        <v>4656.74072265625</v>
      </c>
      <c r="AV83" s="116">
        <v>12678.32421875</v>
      </c>
      <c r="AW83" s="117">
        <v>2.7225747108459473</v>
      </c>
      <c r="AX83" s="116">
        <v>5154.83447265625</v>
      </c>
      <c r="AY83" s="116">
        <v>13507.638671875</v>
      </c>
      <c r="AZ83" s="117">
        <v>2.62038254737854</v>
      </c>
      <c r="BA83" s="116">
        <v>5438.5048828125</v>
      </c>
      <c r="BB83" s="116">
        <v>13355.4951171875</v>
      </c>
      <c r="BC83" s="117">
        <v>2.4557292461395264</v>
      </c>
      <c r="BD83" s="116">
        <v>4985.166015625</v>
      </c>
      <c r="BE83" s="116">
        <v>12531.85546875</v>
      </c>
      <c r="BF83" s="117">
        <v>2.513829231262207</v>
      </c>
      <c r="BG83" s="116">
        <v>4263.85693359375</v>
      </c>
      <c r="BH83" s="116">
        <v>11674.712890625</v>
      </c>
      <c r="BI83" s="117">
        <v>2.7380640506744385</v>
      </c>
      <c r="BJ83" s="116">
        <v>3886.19921875</v>
      </c>
      <c r="BK83" s="116">
        <v>11517.7734375</v>
      </c>
      <c r="BL83" s="117">
        <v>2.9637629985809326</v>
      </c>
      <c r="BM83" s="116">
        <v>3612.224365234375</v>
      </c>
      <c r="BN83" s="116">
        <v>10516.3076171875</v>
      </c>
      <c r="BO83" s="117">
        <v>2.9113106727600098</v>
      </c>
      <c r="BP83" s="116">
        <v>3369.969482421875</v>
      </c>
      <c r="BQ83" s="116">
        <v>10402.1728515625</v>
      </c>
      <c r="BR83" s="117">
        <v>3.086726188659668</v>
      </c>
      <c r="BS83" s="116">
        <v>4135.515625</v>
      </c>
      <c r="BT83" s="116">
        <v>11227.8193359375</v>
      </c>
      <c r="BU83" s="117">
        <v>2.7149744033813477</v>
      </c>
      <c r="BV83" s="116">
        <v>5081.078125</v>
      </c>
      <c r="BW83" s="116">
        <v>13592.78125</v>
      </c>
      <c r="BX83" s="117">
        <v>2.6751766204833984</v>
      </c>
      <c r="BY83" s="116">
        <v>5723.85302734375</v>
      </c>
      <c r="BZ83" s="116">
        <v>14850.78515625</v>
      </c>
      <c r="CA83" s="117">
        <v>2.59454345703125</v>
      </c>
      <c r="CB83" s="116">
        <v>6851.1650390625</v>
      </c>
      <c r="CC83" s="116">
        <v>15365.2119140625</v>
      </c>
      <c r="CD83" s="117">
        <v>2.2427151203155518</v>
      </c>
      <c r="CE83" s="116">
        <v>6021.52685546875</v>
      </c>
      <c r="CF83" s="116">
        <v>14175.294921875</v>
      </c>
      <c r="CG83" s="117">
        <v>2.3541030883789062</v>
      </c>
      <c r="CH83" s="116">
        <v>7925.34326171875</v>
      </c>
      <c r="CI83" s="116">
        <v>18364.919921875</v>
      </c>
      <c r="CJ83" s="117">
        <v>2.3172397613525391</v>
      </c>
      <c r="CK83" s="116">
        <v>11460.1962890625</v>
      </c>
      <c r="CL83" s="116">
        <v>23309.958984375</v>
      </c>
      <c r="CM83" s="117">
        <v>2.0339930057525635</v>
      </c>
      <c r="CN83" s="116">
        <v>15368.7529296875</v>
      </c>
      <c r="CO83" s="116">
        <v>26954.115234375</v>
      </c>
      <c r="CP83" s="117">
        <v>1.7538257837295532</v>
      </c>
      <c r="CQ83" s="116">
        <v>19381.84765625</v>
      </c>
      <c r="CR83" s="116">
        <v>31676.123046875</v>
      </c>
      <c r="CS83" s="117">
        <v>1.6343190670013428</v>
      </c>
      <c r="CT83" s="116">
        <v>34711.49609375</v>
      </c>
      <c r="CU83" s="116">
        <v>56537.078125</v>
      </c>
      <c r="CV83" s="117">
        <v>1.6287709474563599</v>
      </c>
      <c r="CW83" s="116">
        <v>50899.76171875</v>
      </c>
      <c r="CX83" s="116">
        <v>90857.796875</v>
      </c>
      <c r="CY83" s="117">
        <v>1.7850338220596313</v>
      </c>
      <c r="CZ83" s="116">
        <v>65738.8671875</v>
      </c>
      <c r="DA83" s="116">
        <v>122016.5078125</v>
      </c>
      <c r="DB83" s="117">
        <v>1.8560786247253418</v>
      </c>
      <c r="DC83" s="116">
        <v>113454.4375</v>
      </c>
      <c r="DD83" s="116">
        <v>199812.640625</v>
      </c>
      <c r="DE83" s="117">
        <v>1.7611707448959351</v>
      </c>
      <c r="DF83" s="116">
        <v>222.04043579101562</v>
      </c>
      <c r="DG83" s="116">
        <v>385.4422607421875</v>
      </c>
      <c r="DH83" s="117">
        <v>1.735910177230835</v>
      </c>
      <c r="DI83" s="116">
        <v>254.42243957519531</v>
      </c>
      <c r="DJ83" s="116">
        <v>448.8616943359375</v>
      </c>
      <c r="DK83" s="117">
        <v>1.7642378807067871</v>
      </c>
      <c r="DL83" s="116">
        <v>311.69891357421875</v>
      </c>
      <c r="DM83" s="116">
        <v>584.35791015625</v>
      </c>
      <c r="DN83" s="117">
        <v>1.8747512102127075</v>
      </c>
      <c r="DO83" s="116">
        <v>367.58779907226562</v>
      </c>
      <c r="DP83" s="116">
        <v>691.80224609375</v>
      </c>
      <c r="DQ83" s="117">
        <v>1.8820054531097412</v>
      </c>
      <c r="DR83" s="116">
        <v>376.51641845703125</v>
      </c>
      <c r="DS83" s="116">
        <v>703.44830322265625</v>
      </c>
      <c r="DT83" s="117">
        <v>1.8683071136474609</v>
      </c>
      <c r="DU83" s="116">
        <v>396.99935913085937</v>
      </c>
      <c r="DV83" s="116">
        <v>763.69256591796875</v>
      </c>
      <c r="DW83" s="117">
        <v>1.9236619472503662</v>
      </c>
      <c r="DX83" s="116">
        <v>419.3192138671875</v>
      </c>
      <c r="DY83" s="116">
        <v>833.875732421875</v>
      </c>
      <c r="DZ83" s="117">
        <v>1.9886418581008911</v>
      </c>
      <c r="EA83" s="116">
        <v>468.27548217773437</v>
      </c>
      <c r="EB83" s="116">
        <v>894.67193603515625</v>
      </c>
      <c r="EC83" s="117">
        <v>1.9105675220489502</v>
      </c>
      <c r="ED83" s="116">
        <v>515.4873046875</v>
      </c>
      <c r="EE83" s="118">
        <v>1026.272705078125</v>
      </c>
      <c r="EF83" s="119">
        <v>1.990878701210022</v>
      </c>
      <c r="EG83" s="115">
        <v>594.310302734375</v>
      </c>
      <c r="EH83" s="116">
        <v>1137.0386962890625</v>
      </c>
      <c r="EI83" s="117">
        <v>1.9132070541381836</v>
      </c>
      <c r="EJ83" s="116">
        <v>614.5550537109375</v>
      </c>
      <c r="EK83" s="116">
        <v>1278.7099609375</v>
      </c>
      <c r="EL83" s="117">
        <v>2.0807085037231445</v>
      </c>
      <c r="EM83" s="116">
        <v>680.20440673828125</v>
      </c>
      <c r="EN83" s="116">
        <v>1412.4658203125</v>
      </c>
      <c r="EO83" s="117">
        <v>2.0765314102172852</v>
      </c>
      <c r="EP83" s="116">
        <v>732.8067626953125</v>
      </c>
      <c r="EQ83" s="116">
        <v>1549.4757080078125</v>
      </c>
      <c r="ER83" s="117">
        <v>2.1144397258758545</v>
      </c>
      <c r="ES83" s="116">
        <v>859.714111328125</v>
      </c>
      <c r="ET83" s="116">
        <v>1725.6728515625</v>
      </c>
      <c r="EU83" s="117">
        <v>2.0072636604309082</v>
      </c>
      <c r="EV83" s="116">
        <v>944.6435546875</v>
      </c>
      <c r="EW83" s="116">
        <v>1883.080810546875</v>
      </c>
      <c r="EX83" s="117">
        <v>1.9934300184249878</v>
      </c>
      <c r="EY83" s="116">
        <v>1004.0530395507812</v>
      </c>
      <c r="EZ83" s="116">
        <v>2066.395751953125</v>
      </c>
      <c r="FA83" s="117">
        <v>2.0580544471740723</v>
      </c>
      <c r="FB83" s="116">
        <v>1078.130615234375</v>
      </c>
      <c r="FC83" s="116">
        <v>2256.97802734375</v>
      </c>
      <c r="FD83" s="117">
        <v>2.0934178829193115</v>
      </c>
      <c r="FE83" s="116">
        <v>1199.7825927734375</v>
      </c>
      <c r="FF83" s="116">
        <v>2410.105712890625</v>
      </c>
      <c r="FG83" s="117">
        <v>2.0087852478027344</v>
      </c>
      <c r="FH83" s="116">
        <v>1316.350830078125</v>
      </c>
      <c r="FI83" s="116">
        <v>2579.73876953125</v>
      </c>
      <c r="FJ83" s="117">
        <v>1.9597653150558472</v>
      </c>
      <c r="FK83" s="116">
        <v>1464.697509765625</v>
      </c>
      <c r="FL83" s="116">
        <v>2787.968994140625</v>
      </c>
      <c r="FM83" s="117">
        <v>1.9034435749053955</v>
      </c>
      <c r="FN83" s="116">
        <v>1623.2916259765625</v>
      </c>
      <c r="FO83" s="116">
        <v>3084.332275390625</v>
      </c>
      <c r="FP83" s="117">
        <v>1.9000481367111206</v>
      </c>
      <c r="FQ83" s="116">
        <v>1925.7275390625</v>
      </c>
      <c r="FR83" s="116">
        <v>3409.95361328125</v>
      </c>
      <c r="FS83" s="117">
        <v>1.7707352638244629</v>
      </c>
      <c r="FT83" s="116">
        <v>2059.16015625</v>
      </c>
      <c r="FU83" s="116">
        <v>3699.4453125</v>
      </c>
      <c r="FV83" s="117">
        <v>1.7965797185897827</v>
      </c>
      <c r="FW83" s="116">
        <v>2271.193359375</v>
      </c>
      <c r="FX83" s="116">
        <v>4110.18212890625</v>
      </c>
      <c r="FY83" s="117">
        <v>1.8097015619277954</v>
      </c>
      <c r="FZ83" s="116">
        <v>2485.88720703125</v>
      </c>
      <c r="GA83" s="116">
        <v>4626.86328125</v>
      </c>
      <c r="GB83" s="117">
        <v>1.8612523078918457</v>
      </c>
      <c r="GC83" s="116">
        <v>2883.4970703125</v>
      </c>
      <c r="GD83" s="116">
        <v>5221.28564453125</v>
      </c>
      <c r="GE83" s="117">
        <v>1.8107477426528931</v>
      </c>
      <c r="GF83" s="116">
        <v>3236.229248046875</v>
      </c>
      <c r="GG83" s="116">
        <v>6051.14697265625</v>
      </c>
      <c r="GH83" s="117">
        <v>1.8698140382766724</v>
      </c>
      <c r="GI83" s="116">
        <v>3767.245361328125</v>
      </c>
      <c r="GJ83" s="116">
        <v>6932.02587890625</v>
      </c>
      <c r="GK83" s="117">
        <v>1.8400781154632568</v>
      </c>
      <c r="GL83" s="116">
        <v>4321.33935546875</v>
      </c>
      <c r="GM83" s="116">
        <v>7487.59765625</v>
      </c>
      <c r="GN83" s="117">
        <v>1.7327029705047607</v>
      </c>
      <c r="GO83" s="116">
        <v>4852.20849609375</v>
      </c>
      <c r="GP83" s="116">
        <v>8691.43359375</v>
      </c>
      <c r="GQ83" s="117">
        <v>1.7912324666976929</v>
      </c>
      <c r="GR83" s="116">
        <v>5521.97509765625</v>
      </c>
      <c r="GS83" s="116">
        <v>9881.39453125</v>
      </c>
      <c r="GT83" s="117">
        <v>1.789467453956604</v>
      </c>
      <c r="GU83" s="116">
        <v>6303.84619140625</v>
      </c>
      <c r="GV83" s="116">
        <v>10919.150390625</v>
      </c>
      <c r="GW83" s="117">
        <v>1.7321410179138184</v>
      </c>
      <c r="GX83" s="116">
        <v>7090.8720703125</v>
      </c>
      <c r="GY83" s="116">
        <v>12103.701171875</v>
      </c>
      <c r="GZ83" s="117">
        <v>1.7069411277770996</v>
      </c>
      <c r="HA83" s="116">
        <v>7994.5029296875</v>
      </c>
      <c r="HB83" s="116">
        <v>13652.1201171875</v>
      </c>
      <c r="HC83" s="117">
        <v>1.7076884508132935</v>
      </c>
      <c r="HD83" s="116">
        <v>9095.8525390625</v>
      </c>
      <c r="HE83" s="116">
        <v>15633.3408203125</v>
      </c>
      <c r="HF83" s="117">
        <v>1.7187328338623047</v>
      </c>
      <c r="HG83" s="116">
        <v>9584.63671875</v>
      </c>
      <c r="HH83" s="116">
        <v>16626.349609375</v>
      </c>
      <c r="HI83" s="117">
        <v>1.7346875667572021</v>
      </c>
      <c r="HJ83" s="116">
        <v>10243.4541015625</v>
      </c>
      <c r="HK83" s="116">
        <v>17610</v>
      </c>
      <c r="HL83" s="117">
        <v>1.719146728515625</v>
      </c>
      <c r="HM83" s="116">
        <v>10688.1142578125</v>
      </c>
      <c r="HN83" s="116">
        <v>18555.875</v>
      </c>
      <c r="HO83" s="117">
        <v>1.7361224889755249</v>
      </c>
      <c r="HP83" s="116">
        <v>11044.357421875</v>
      </c>
      <c r="HQ83" s="116">
        <v>19158.8671875</v>
      </c>
      <c r="HR83" s="117">
        <v>1.73471999168396</v>
      </c>
      <c r="HS83" s="116">
        <v>11474.46875</v>
      </c>
      <c r="HT83" s="116">
        <v>19852.267578125</v>
      </c>
      <c r="HU83" s="117">
        <v>1.7301251888275146</v>
      </c>
      <c r="HV83" s="116">
        <v>12004.099609375</v>
      </c>
      <c r="HW83" s="116">
        <v>21033.361328125</v>
      </c>
      <c r="HX83" s="117">
        <v>1.7521815299987793</v>
      </c>
      <c r="HY83" s="116">
        <v>12651.8974609375</v>
      </c>
      <c r="HZ83" s="116">
        <v>22303.947265625</v>
      </c>
      <c r="IA83" s="117">
        <v>1.7628934383392334</v>
      </c>
      <c r="IB83" s="116">
        <v>13216.6240234375</v>
      </c>
      <c r="IC83" s="116">
        <v>22978.38671875</v>
      </c>
      <c r="ID83" s="117">
        <v>1.7385972738265991</v>
      </c>
      <c r="IE83" s="116">
        <v>13616.0625</v>
      </c>
      <c r="IF83" s="116">
        <v>23414.87890625</v>
      </c>
      <c r="IG83" s="117">
        <v>1.7196512222290039</v>
      </c>
      <c r="IH83" s="116">
        <v>13854.1943359375</v>
      </c>
      <c r="II83" s="116">
        <v>23801.33984375</v>
      </c>
      <c r="IJ83" s="117">
        <v>1.7179880142211914</v>
      </c>
      <c r="IK83" s="116">
        <v>14066.8759765625</v>
      </c>
      <c r="IL83" s="116">
        <v>24092.693359375</v>
      </c>
      <c r="IM83" s="117">
        <v>1.7127252817153931</v>
      </c>
      <c r="IN83" s="115">
        <v>14494.962890625</v>
      </c>
      <c r="IO83" s="116">
        <v>24794.677734375</v>
      </c>
      <c r="IP83" s="117">
        <v>1.7105720043182373</v>
      </c>
      <c r="IQ83" s="116">
        <v>14804.357421875</v>
      </c>
      <c r="IR83" s="116">
        <v>25231.87109375</v>
      </c>
      <c r="IS83" s="117">
        <v>1.7043544054031372</v>
      </c>
      <c r="IT83" s="116">
        <v>15134.8720703125</v>
      </c>
      <c r="IU83" s="116">
        <v>26037.67578125</v>
      </c>
      <c r="IV83" s="117">
        <v>1.7203763723373413</v>
      </c>
      <c r="IW83" s="116">
        <v>15541.8173828125</v>
      </c>
      <c r="IX83" s="116">
        <v>26769.310546875</v>
      </c>
      <c r="IY83" s="117">
        <v>1.7224054336547852</v>
      </c>
      <c r="IZ83" s="116">
        <v>15964.5693359375</v>
      </c>
      <c r="JA83" s="116">
        <v>27873.462890625</v>
      </c>
      <c r="JB83" s="117">
        <v>1.7459577322006226</v>
      </c>
      <c r="JC83" s="116">
        <v>16478.283203125</v>
      </c>
      <c r="JD83" s="116">
        <v>28815.36328125</v>
      </c>
      <c r="JE83" s="117">
        <v>1.7486872673034668</v>
      </c>
      <c r="JF83" s="116">
        <v>17046.23046875</v>
      </c>
      <c r="JG83" s="116">
        <v>29638.455078125</v>
      </c>
      <c r="JH83" s="117">
        <v>1.7387101650238037</v>
      </c>
      <c r="JI83" s="116">
        <v>17599.724609375</v>
      </c>
      <c r="JJ83" s="116">
        <v>30531.248046875</v>
      </c>
      <c r="JK83" s="117">
        <v>1.7347571849822998</v>
      </c>
      <c r="JL83" s="116">
        <v>18277.4765625</v>
      </c>
      <c r="JM83" s="116">
        <v>32276.494140625</v>
      </c>
      <c r="JN83" s="117">
        <v>1.7659163475036621</v>
      </c>
      <c r="JO83" s="116">
        <v>18718.64453125</v>
      </c>
      <c r="JP83" s="116">
        <v>33196.2578125</v>
      </c>
      <c r="JQ83" s="117">
        <v>1.773432731628418</v>
      </c>
      <c r="JR83" s="116">
        <v>19158.75</v>
      </c>
      <c r="JS83" s="116">
        <v>33689.01953125</v>
      </c>
      <c r="JT83" s="117">
        <v>1.7584142684936523</v>
      </c>
      <c r="JU83" s="116">
        <v>20217.943359375</v>
      </c>
      <c r="JV83" s="116">
        <v>35835.3125</v>
      </c>
      <c r="JW83" s="117">
        <v>1.7724509239196777</v>
      </c>
      <c r="JX83" s="116">
        <v>20862.271484375</v>
      </c>
      <c r="JY83" s="116">
        <v>37300.99609375</v>
      </c>
      <c r="JZ83" s="117">
        <v>1.7879642248153687</v>
      </c>
      <c r="KA83" s="116">
        <v>21588.111328125</v>
      </c>
      <c r="KB83" s="116">
        <v>38118.36328125</v>
      </c>
      <c r="KC83" s="117">
        <v>1.7657109498977661</v>
      </c>
      <c r="KD83" s="116">
        <v>21526.724609375</v>
      </c>
      <c r="KE83" s="116">
        <v>37626.19921875</v>
      </c>
      <c r="KF83" s="117">
        <v>1.7478832006454468</v>
      </c>
      <c r="KG83" s="116">
        <v>22183.17578125</v>
      </c>
      <c r="KH83" s="116">
        <v>38929.6953125</v>
      </c>
      <c r="KI83" s="117">
        <v>1.7549198865890503</v>
      </c>
      <c r="KJ83" s="116">
        <v>22718.69140625</v>
      </c>
      <c r="KK83" s="116">
        <v>40442.984375</v>
      </c>
      <c r="KL83" s="117">
        <v>1.7801634073257446</v>
      </c>
      <c r="KM83" s="116">
        <v>23181.994140625</v>
      </c>
      <c r="KN83" s="116">
        <v>41096.1484375</v>
      </c>
      <c r="KO83" s="117">
        <v>1.7727615833282471</v>
      </c>
      <c r="KP83" s="116">
        <v>23605.814453125</v>
      </c>
      <c r="KQ83" s="116">
        <v>40995.7421875</v>
      </c>
      <c r="KR83" s="117">
        <v>1.7366797924041748</v>
      </c>
      <c r="KS83" s="116">
        <v>23494.28515625</v>
      </c>
      <c r="KT83" s="116">
        <v>41368.2734375</v>
      </c>
      <c r="KU83" s="117">
        <v>1.7607802152633667</v>
      </c>
      <c r="KV83" s="134">
        <v>3.258427619934082</v>
      </c>
      <c r="KW83" s="135">
        <v>3.0676164627075195</v>
      </c>
      <c r="KX83" s="135">
        <v>2.7140579223632812</v>
      </c>
      <c r="KY83" s="135">
        <v>2.689683198928833</v>
      </c>
      <c r="KZ83" s="135">
        <v>1.8860445022583008</v>
      </c>
      <c r="LA83" s="135">
        <v>1.9196966886520386</v>
      </c>
      <c r="LB83" s="135">
        <v>2.0115180015563965</v>
      </c>
      <c r="LC83" s="135">
        <v>1.8072311878204346</v>
      </c>
      <c r="LD83" s="135">
        <v>1.7272486686706543</v>
      </c>
      <c r="LE83" s="135">
        <v>1.7255520820617676</v>
      </c>
      <c r="LF83" s="135">
        <v>1.7593927383422852</v>
      </c>
      <c r="LG83" s="135">
        <v>1.7610609531402588</v>
      </c>
      <c r="LH83" s="135">
        <f t="shared" si="4"/>
        <v>3.0133673350016275</v>
      </c>
      <c r="LI83" s="135">
        <f t="shared" si="5"/>
        <v>2.2878638505935669</v>
      </c>
      <c r="LJ83" s="135">
        <f t="shared" si="6"/>
        <v>1.866423636674881</v>
      </c>
      <c r="LK83" s="144">
        <f t="shared" si="7"/>
        <v>1.7486685911814372</v>
      </c>
    </row>
    <row r="84" spans="1:323" ht="15" customHeight="1">
      <c r="A84" s="114">
        <v>70</v>
      </c>
      <c r="B84" s="115">
        <v>604.31640625</v>
      </c>
      <c r="C84" s="116">
        <v>1882.2935791015625</v>
      </c>
      <c r="D84" s="117">
        <v>3.114748477935791</v>
      </c>
      <c r="E84" s="116">
        <v>634.18597412109375</v>
      </c>
      <c r="F84" s="116">
        <v>2132.013427734375</v>
      </c>
      <c r="G84" s="117">
        <v>3.3618111610412598</v>
      </c>
      <c r="H84" s="116">
        <v>796.912353515625</v>
      </c>
      <c r="I84" s="116">
        <v>2419.02001953125</v>
      </c>
      <c r="J84" s="117">
        <v>3.0354907512664795</v>
      </c>
      <c r="K84" s="116">
        <v>848.12335205078125</v>
      </c>
      <c r="L84" s="116">
        <v>2789.447265625</v>
      </c>
      <c r="M84" s="117">
        <v>3.2889640331268311</v>
      </c>
      <c r="N84" s="116">
        <v>1122.771484375</v>
      </c>
      <c r="O84" s="116">
        <v>3533.232666015625</v>
      </c>
      <c r="P84" s="117">
        <v>3.1468849182128906</v>
      </c>
      <c r="Q84" s="116">
        <v>1484.870849609375</v>
      </c>
      <c r="R84" s="116">
        <v>4184.76513671875</v>
      </c>
      <c r="S84" s="117">
        <v>2.8182687759399414</v>
      </c>
      <c r="T84" s="116">
        <v>1862.7901611328125</v>
      </c>
      <c r="U84" s="116">
        <v>5457.203125</v>
      </c>
      <c r="V84" s="117">
        <v>2.9295854568481445</v>
      </c>
      <c r="W84" s="116">
        <v>2529.880859375</v>
      </c>
      <c r="X84" s="116">
        <v>7065.66064453125</v>
      </c>
      <c r="Y84" s="117">
        <v>2.7928826808929443</v>
      </c>
      <c r="Z84" s="116">
        <v>2693.665771484375</v>
      </c>
      <c r="AA84" s="116">
        <v>7150.7626953125</v>
      </c>
      <c r="AB84" s="117">
        <v>2.6546585559844971</v>
      </c>
      <c r="AC84" s="116">
        <v>2712.476806640625</v>
      </c>
      <c r="AD84" s="116">
        <v>7559.3154296875</v>
      </c>
      <c r="AE84" s="117">
        <v>2.7868683338165283</v>
      </c>
      <c r="AF84" s="116">
        <v>2909.806396484375</v>
      </c>
      <c r="AG84" s="116">
        <v>8571.1826171875</v>
      </c>
      <c r="AH84" s="117">
        <v>2.9456195831298828</v>
      </c>
      <c r="AI84" s="116">
        <v>3542.0869140625</v>
      </c>
      <c r="AJ84" s="116">
        <v>9524.8466796875</v>
      </c>
      <c r="AK84" s="117">
        <v>2.6890494823455811</v>
      </c>
      <c r="AL84" s="116">
        <v>3873.33251953125</v>
      </c>
      <c r="AM84" s="116">
        <v>10048.1103515625</v>
      </c>
      <c r="AN84" s="117">
        <v>2.5941770076751709</v>
      </c>
      <c r="AO84" s="116">
        <v>4565.96630859375</v>
      </c>
      <c r="AP84" s="116">
        <v>11648.7666015625</v>
      </c>
      <c r="AQ84" s="117">
        <v>2.5512161254882813</v>
      </c>
      <c r="AR84" s="116">
        <v>4451.22998046875</v>
      </c>
      <c r="AS84" s="116">
        <v>12063.283203125</v>
      </c>
      <c r="AT84" s="117">
        <v>2.7101011276245117</v>
      </c>
      <c r="AU84" s="116">
        <v>4759.6953125</v>
      </c>
      <c r="AV84" s="116">
        <v>12944.0048828125</v>
      </c>
      <c r="AW84" s="117">
        <v>2.7195029258728027</v>
      </c>
      <c r="AX84" s="116">
        <v>5269.10791015625</v>
      </c>
      <c r="AY84" s="116">
        <v>13784.173828125</v>
      </c>
      <c r="AZ84" s="117">
        <v>2.6160356998443604</v>
      </c>
      <c r="BA84" s="116">
        <v>5564.873046875</v>
      </c>
      <c r="BB84" s="116">
        <v>13617.302734375</v>
      </c>
      <c r="BC84" s="117">
        <v>2.4470105171203613</v>
      </c>
      <c r="BD84" s="116">
        <v>5115.7353515625</v>
      </c>
      <c r="BE84" s="116">
        <v>12781.248046875</v>
      </c>
      <c r="BF84" s="117">
        <v>2.4984185695648193</v>
      </c>
      <c r="BG84" s="116">
        <v>4382.56689453125</v>
      </c>
      <c r="BH84" s="116">
        <v>11919.7744140625</v>
      </c>
      <c r="BI84" s="117">
        <v>2.719815731048584</v>
      </c>
      <c r="BJ84" s="116">
        <v>4000.755859375</v>
      </c>
      <c r="BK84" s="116">
        <v>11770.26171875</v>
      </c>
      <c r="BL84" s="117">
        <v>2.942009449005127</v>
      </c>
      <c r="BM84" s="116">
        <v>3691.578857421875</v>
      </c>
      <c r="BN84" s="116">
        <v>10745.130859375</v>
      </c>
      <c r="BO84" s="117">
        <v>2.9107141494750977</v>
      </c>
      <c r="BP84" s="116">
        <v>3469.0693359375</v>
      </c>
      <c r="BQ84" s="116">
        <v>10634.9375</v>
      </c>
      <c r="BR84" s="117">
        <v>3.065645694732666</v>
      </c>
      <c r="BS84" s="116">
        <v>4241.55712890625</v>
      </c>
      <c r="BT84" s="116">
        <v>11462.4775390625</v>
      </c>
      <c r="BU84" s="117">
        <v>2.7024221420288086</v>
      </c>
      <c r="BV84" s="116">
        <v>5212.1259765625</v>
      </c>
      <c r="BW84" s="116">
        <v>13874.3388671875</v>
      </c>
      <c r="BX84" s="117">
        <v>2.6619346141815186</v>
      </c>
      <c r="BY84" s="116">
        <v>5872.26318359375</v>
      </c>
      <c r="BZ84" s="116">
        <v>15152.5634765625</v>
      </c>
      <c r="CA84" s="117">
        <v>2.5803618431091309</v>
      </c>
      <c r="CB84" s="116">
        <v>6981.9736328125</v>
      </c>
      <c r="CC84" s="116">
        <v>15646.8408203125</v>
      </c>
      <c r="CD84" s="117">
        <v>2.2410340309143066</v>
      </c>
      <c r="CE84" s="116">
        <v>6142.63134765625</v>
      </c>
      <c r="CF84" s="116">
        <v>14445.083984375</v>
      </c>
      <c r="CG84" s="117">
        <v>2.351611852645874</v>
      </c>
      <c r="CH84" s="116">
        <v>8089.41943359375</v>
      </c>
      <c r="CI84" s="116">
        <v>18710.189453125</v>
      </c>
      <c r="CJ84" s="117">
        <v>2.3129212856292725</v>
      </c>
      <c r="CK84" s="116">
        <v>11647.412109375</v>
      </c>
      <c r="CL84" s="116">
        <v>23701.83984375</v>
      </c>
      <c r="CM84" s="117">
        <v>2.0349447727203369</v>
      </c>
      <c r="CN84" s="116">
        <v>15657.3662109375</v>
      </c>
      <c r="CO84" s="116">
        <v>27335.4921875</v>
      </c>
      <c r="CP84" s="117">
        <v>1.7458550930023193</v>
      </c>
      <c r="CQ84" s="116">
        <v>19636.291015625</v>
      </c>
      <c r="CR84" s="116">
        <v>32081.6953125</v>
      </c>
      <c r="CS84" s="117">
        <v>1.6337960958480835</v>
      </c>
      <c r="CT84" s="116">
        <v>34921.4140625</v>
      </c>
      <c r="CU84" s="116">
        <v>57260.98828125</v>
      </c>
      <c r="CV84" s="117">
        <v>1.6397099494934082</v>
      </c>
      <c r="CW84" s="116">
        <v>51666.2734375</v>
      </c>
      <c r="CX84" s="116">
        <v>92176.921875</v>
      </c>
      <c r="CY84" s="117">
        <v>1.7840830087661743</v>
      </c>
      <c r="CZ84" s="116">
        <v>66887.4609375</v>
      </c>
      <c r="DA84" s="116">
        <v>123873.3046875</v>
      </c>
      <c r="DB84" s="117">
        <v>1.8519660234451294</v>
      </c>
      <c r="DC84" s="116">
        <v>114373.078125</v>
      </c>
      <c r="DD84" s="116">
        <v>202675.3125</v>
      </c>
      <c r="DE84" s="117">
        <v>1.7720543146133423</v>
      </c>
      <c r="DF84" s="116">
        <v>225.51043701171875</v>
      </c>
      <c r="DG84" s="116">
        <v>390.83096313476562</v>
      </c>
      <c r="DH84" s="117">
        <v>1.7330948114395142</v>
      </c>
      <c r="DI84" s="116">
        <v>257.09127807617187</v>
      </c>
      <c r="DJ84" s="116">
        <v>455.29818725585938</v>
      </c>
      <c r="DK84" s="117">
        <v>1.7709592580795288</v>
      </c>
      <c r="DL84" s="116">
        <v>317.73342895507812</v>
      </c>
      <c r="DM84" s="116">
        <v>593.3470458984375</v>
      </c>
      <c r="DN84" s="117">
        <v>1.8674366474151611</v>
      </c>
      <c r="DO84" s="116">
        <v>374.51364135742187</v>
      </c>
      <c r="DP84" s="116">
        <v>702.4937744140625</v>
      </c>
      <c r="DQ84" s="117">
        <v>1.8757494688034058</v>
      </c>
      <c r="DR84" s="116">
        <v>383.752197265625</v>
      </c>
      <c r="DS84" s="116">
        <v>714.22564697265625</v>
      </c>
      <c r="DT84" s="117">
        <v>1.8611636161804199</v>
      </c>
      <c r="DU84" s="116">
        <v>404.939208984375</v>
      </c>
      <c r="DV84" s="116">
        <v>775.783447265625</v>
      </c>
      <c r="DW84" s="117">
        <v>1.9158022403717041</v>
      </c>
      <c r="DX84" s="116">
        <v>428.04107666015625</v>
      </c>
      <c r="DY84" s="116">
        <v>847.5491943359375</v>
      </c>
      <c r="DZ84" s="117">
        <v>1.9800651073455811</v>
      </c>
      <c r="EA84" s="116">
        <v>476.47463989257812</v>
      </c>
      <c r="EB84" s="116">
        <v>908.7479248046875</v>
      </c>
      <c r="EC84" s="117">
        <v>1.9072325229644775</v>
      </c>
      <c r="ED84" s="116">
        <v>525.0435791015625</v>
      </c>
      <c r="EE84" s="118">
        <v>1043.1407470703125</v>
      </c>
      <c r="EF84" s="119">
        <v>1.9867697954177856</v>
      </c>
      <c r="EG84" s="115">
        <v>608.19287109375</v>
      </c>
      <c r="EH84" s="116">
        <v>1154.899169921875</v>
      </c>
      <c r="EI84" s="117">
        <v>1.8989028930664063</v>
      </c>
      <c r="EJ84" s="116">
        <v>628.9312744140625</v>
      </c>
      <c r="EK84" s="116">
        <v>1300.6099853515625</v>
      </c>
      <c r="EL84" s="117">
        <v>2.0679683685302734</v>
      </c>
      <c r="EM84" s="116">
        <v>695.70440673828125</v>
      </c>
      <c r="EN84" s="116">
        <v>1436.6173095703125</v>
      </c>
      <c r="EO84" s="117">
        <v>2.0649824142456055</v>
      </c>
      <c r="EP84" s="116">
        <v>750.282958984375</v>
      </c>
      <c r="EQ84" s="116">
        <v>1576.408447265625</v>
      </c>
      <c r="ER84" s="117">
        <v>2.1010851860046387</v>
      </c>
      <c r="ES84" s="116">
        <v>878.59100341796875</v>
      </c>
      <c r="ET84" s="116">
        <v>1754.2257080078125</v>
      </c>
      <c r="EU84" s="117">
        <v>1.9966351985931396</v>
      </c>
      <c r="EV84" s="116">
        <v>968.397216796875</v>
      </c>
      <c r="EW84" s="116">
        <v>1913.968505859375</v>
      </c>
      <c r="EX84" s="117">
        <v>1.9764292240142822</v>
      </c>
      <c r="EY84" s="116">
        <v>1031.22021484375</v>
      </c>
      <c r="EZ84" s="116">
        <v>2101.35791015625</v>
      </c>
      <c r="FA84" s="117">
        <v>2.0377392768859863</v>
      </c>
      <c r="FB84" s="116">
        <v>1109.3968505859375</v>
      </c>
      <c r="FC84" s="116">
        <v>2295.756103515625</v>
      </c>
      <c r="FD84" s="117">
        <v>2.0693731307983398</v>
      </c>
      <c r="FE84" s="116">
        <v>1233.05810546875</v>
      </c>
      <c r="FF84" s="116">
        <v>2449.8994140625</v>
      </c>
      <c r="FG84" s="117">
        <v>1.9868483543395996</v>
      </c>
      <c r="FH84" s="116">
        <v>1350.7403564453125</v>
      </c>
      <c r="FI84" s="116">
        <v>2621.2822265625</v>
      </c>
      <c r="FJ84" s="117">
        <v>1.9406262636184692</v>
      </c>
      <c r="FK84" s="116">
        <v>1492.2386474609375</v>
      </c>
      <c r="FL84" s="116">
        <v>2831.62255859375</v>
      </c>
      <c r="FM84" s="117">
        <v>1.8975667953491211</v>
      </c>
      <c r="FN84" s="116">
        <v>1633.72119140625</v>
      </c>
      <c r="FO84" s="116">
        <v>3132.85546875</v>
      </c>
      <c r="FP84" s="117">
        <v>1.9176194667816162</v>
      </c>
      <c r="FQ84" s="116">
        <v>1954.8564453125</v>
      </c>
      <c r="FR84" s="116">
        <v>3458.942138671875</v>
      </c>
      <c r="FS84" s="117">
        <v>1.7694097757339478</v>
      </c>
      <c r="FT84" s="116">
        <v>2085.780517578125</v>
      </c>
      <c r="FU84" s="116">
        <v>3753.67626953125</v>
      </c>
      <c r="FV84" s="117">
        <v>1.7996506690979004</v>
      </c>
      <c r="FW84" s="116">
        <v>2308.37353515625</v>
      </c>
      <c r="FX84" s="116">
        <v>4170.8671875</v>
      </c>
      <c r="FY84" s="117">
        <v>1.8068424463272095</v>
      </c>
      <c r="FZ84" s="116">
        <v>2536.3017578125</v>
      </c>
      <c r="GA84" s="116">
        <v>4697.39208984375</v>
      </c>
      <c r="GB84" s="117">
        <v>1.8520635366439819</v>
      </c>
      <c r="GC84" s="116">
        <v>2945.888916015625</v>
      </c>
      <c r="GD84" s="116">
        <v>5298.1767578125</v>
      </c>
      <c r="GE84" s="117">
        <v>1.7984985113143921</v>
      </c>
      <c r="GF84" s="116">
        <v>3312.439453125</v>
      </c>
      <c r="GG84" s="116">
        <v>6143.71484375</v>
      </c>
      <c r="GH84" s="117">
        <v>1.8547402620315552</v>
      </c>
      <c r="GI84" s="116">
        <v>3859.392822265625</v>
      </c>
      <c r="GJ84" s="116">
        <v>7035.9921875</v>
      </c>
      <c r="GK84" s="117">
        <v>1.8230826854705811</v>
      </c>
      <c r="GL84" s="116">
        <v>4394.11767578125</v>
      </c>
      <c r="GM84" s="116">
        <v>7591.9716796875</v>
      </c>
      <c r="GN84" s="117">
        <v>1.7277579307556152</v>
      </c>
      <c r="GO84" s="116">
        <v>4946.3994140625</v>
      </c>
      <c r="GP84" s="116">
        <v>8817.84765625</v>
      </c>
      <c r="GQ84" s="117">
        <v>1.7826800346374512</v>
      </c>
      <c r="GR84" s="116">
        <v>5617.65673828125</v>
      </c>
      <c r="GS84" s="116">
        <v>10025.1123046875</v>
      </c>
      <c r="GT84" s="117">
        <v>1.7845718860626221</v>
      </c>
      <c r="GU84" s="116">
        <v>6408.14990234375</v>
      </c>
      <c r="GV84" s="116">
        <v>11071.265625</v>
      </c>
      <c r="GW84" s="117">
        <v>1.7276852130889893</v>
      </c>
      <c r="GX84" s="116">
        <v>7220.07275390625</v>
      </c>
      <c r="GY84" s="116">
        <v>12268.6572265625</v>
      </c>
      <c r="GZ84" s="117">
        <v>1.6992428302764893</v>
      </c>
      <c r="HA84" s="116">
        <v>8140.4921875</v>
      </c>
      <c r="HB84" s="116">
        <v>13838.2802734375</v>
      </c>
      <c r="HC84" s="117">
        <v>1.6999316215515137</v>
      </c>
      <c r="HD84" s="116">
        <v>9265.9404296875</v>
      </c>
      <c r="HE84" s="116">
        <v>15848.4326171875</v>
      </c>
      <c r="HF84" s="117">
        <v>1.7103965282440186</v>
      </c>
      <c r="HG84" s="116">
        <v>9768.69140625</v>
      </c>
      <c r="HH84" s="116">
        <v>16858.021484375</v>
      </c>
      <c r="HI84" s="117">
        <v>1.7257195711135864</v>
      </c>
      <c r="HJ84" s="116">
        <v>10421.4658203125</v>
      </c>
      <c r="HK84" s="116">
        <v>17852.6015625</v>
      </c>
      <c r="HL84" s="117">
        <v>1.7130604982376099</v>
      </c>
      <c r="HM84" s="116">
        <v>10872.9736328125</v>
      </c>
      <c r="HN84" s="116">
        <v>18815.060546875</v>
      </c>
      <c r="HO84" s="117">
        <v>1.730443000793457</v>
      </c>
      <c r="HP84" s="116">
        <v>11241.564453125</v>
      </c>
      <c r="HQ84" s="116">
        <v>19426.083984375</v>
      </c>
      <c r="HR84" s="117">
        <v>1.7280588150024414</v>
      </c>
      <c r="HS84" s="116">
        <v>11672.720703125</v>
      </c>
      <c r="HT84" s="116">
        <v>20128.224609375</v>
      </c>
      <c r="HU84" s="117">
        <v>1.7243815660476685</v>
      </c>
      <c r="HV84" s="116">
        <v>12213.556640625</v>
      </c>
      <c r="HW84" s="116">
        <v>21330.869140625</v>
      </c>
      <c r="HX84" s="117">
        <v>1.7464911937713623</v>
      </c>
      <c r="HY84" s="116">
        <v>12878.123046875</v>
      </c>
      <c r="HZ84" s="116">
        <v>22621.93359375</v>
      </c>
      <c r="IA84" s="117">
        <v>1.7566173076629639</v>
      </c>
      <c r="IB84" s="116">
        <v>13464.0087890625</v>
      </c>
      <c r="IC84" s="116">
        <v>23299.685546875</v>
      </c>
      <c r="ID84" s="117">
        <v>1.7305161952972412</v>
      </c>
      <c r="IE84" s="116">
        <v>13862.419921875</v>
      </c>
      <c r="IF84" s="116">
        <v>23737.361328125</v>
      </c>
      <c r="IG84" s="117">
        <v>1.7123533487319946</v>
      </c>
      <c r="IH84" s="116">
        <v>14097.53515625</v>
      </c>
      <c r="II84" s="116">
        <v>24128.8671875</v>
      </c>
      <c r="IJ84" s="117">
        <v>1.7115663290023804</v>
      </c>
      <c r="IK84" s="116">
        <v>14313.02734375</v>
      </c>
      <c r="IL84" s="116">
        <v>24422.806640625</v>
      </c>
      <c r="IM84" s="117">
        <v>1.706334114074707</v>
      </c>
      <c r="IN84" s="115">
        <v>14758.5263671875</v>
      </c>
      <c r="IO84" s="116">
        <v>25133.638671875</v>
      </c>
      <c r="IP84" s="117">
        <v>1.7029911279678345</v>
      </c>
      <c r="IQ84" s="116">
        <v>15071.7001953125</v>
      </c>
      <c r="IR84" s="116">
        <v>25575.03125</v>
      </c>
      <c r="IS84" s="117">
        <v>1.6968909502029419</v>
      </c>
      <c r="IT84" s="116">
        <v>15408.974609375</v>
      </c>
      <c r="IU84" s="116">
        <v>26396.572265625</v>
      </c>
      <c r="IV84" s="117">
        <v>1.7130647897720337</v>
      </c>
      <c r="IW84" s="116">
        <v>15831.9453125</v>
      </c>
      <c r="IX84" s="116">
        <v>27138.7578125</v>
      </c>
      <c r="IY84" s="117">
        <v>1.714177131652832</v>
      </c>
      <c r="IZ84" s="116">
        <v>16264.5068359375</v>
      </c>
      <c r="JA84" s="116">
        <v>28265.4609375</v>
      </c>
      <c r="JB84" s="117">
        <v>1.7378615140914917</v>
      </c>
      <c r="JC84" s="116">
        <v>16766.357421875</v>
      </c>
      <c r="JD84" s="116">
        <v>29221.802734375</v>
      </c>
      <c r="JE84" s="117">
        <v>1.7428832054138184</v>
      </c>
      <c r="JF84" s="116">
        <v>17319.013671875</v>
      </c>
      <c r="JG84" s="116">
        <v>30053.71875</v>
      </c>
      <c r="JH84" s="117">
        <v>1.7353019714355469</v>
      </c>
      <c r="JI84" s="116">
        <v>17902.583984375</v>
      </c>
      <c r="JJ84" s="116">
        <v>30957.28125</v>
      </c>
      <c r="JK84" s="117">
        <v>1.7292073965072632</v>
      </c>
      <c r="JL84" s="116">
        <v>18594.703125</v>
      </c>
      <c r="JM84" s="116">
        <v>32737.869140625</v>
      </c>
      <c r="JN84" s="117">
        <v>1.7606018781661987</v>
      </c>
      <c r="JO84" s="116">
        <v>19039.443359375</v>
      </c>
      <c r="JP84" s="116">
        <v>33673.53125</v>
      </c>
      <c r="JQ84" s="117">
        <v>1.7686195373535156</v>
      </c>
      <c r="JR84" s="116">
        <v>19481.166015625</v>
      </c>
      <c r="JS84" s="116">
        <v>34168.01171875</v>
      </c>
      <c r="JT84" s="117">
        <v>1.7538996934890747</v>
      </c>
      <c r="JU84" s="116">
        <v>20553.349609375</v>
      </c>
      <c r="JV84" s="116">
        <v>36350.34765625</v>
      </c>
      <c r="JW84" s="117">
        <v>1.7685850858688354</v>
      </c>
      <c r="JX84" s="116">
        <v>21214.46484375</v>
      </c>
      <c r="JY84" s="116">
        <v>37843.1015625</v>
      </c>
      <c r="JZ84" s="117">
        <v>1.7838348150253296</v>
      </c>
      <c r="KA84" s="116">
        <v>21992.462890625</v>
      </c>
      <c r="KB84" s="116">
        <v>38662.67578125</v>
      </c>
      <c r="KC84" s="117">
        <v>1.757996678352356</v>
      </c>
      <c r="KD84" s="116">
        <v>21865.90625</v>
      </c>
      <c r="KE84" s="116">
        <v>38157.22265625</v>
      </c>
      <c r="KF84" s="117">
        <v>1.7450556755065918</v>
      </c>
      <c r="KG84" s="116">
        <v>22545.05078125</v>
      </c>
      <c r="KH84" s="116">
        <v>39481.91796875</v>
      </c>
      <c r="KI84" s="117">
        <v>1.7512454986572266</v>
      </c>
      <c r="KJ84" s="116">
        <v>23097.259765625</v>
      </c>
      <c r="KK84" s="116">
        <v>41027.5234375</v>
      </c>
      <c r="KL84" s="117">
        <v>1.7762939929962158</v>
      </c>
      <c r="KM84" s="116">
        <v>23576.1953125</v>
      </c>
      <c r="KN84" s="116">
        <v>41686.80078125</v>
      </c>
      <c r="KO84" s="117">
        <v>1.7681733369827271</v>
      </c>
      <c r="KP84" s="116">
        <v>24047.9375</v>
      </c>
      <c r="KQ84" s="116">
        <v>41568.16796875</v>
      </c>
      <c r="KR84" s="117">
        <v>1.728554368019104</v>
      </c>
      <c r="KS84" s="116">
        <v>23872.419921875</v>
      </c>
      <c r="KT84" s="116">
        <v>41957.88671875</v>
      </c>
      <c r="KU84" s="117">
        <v>1.7575883865356445</v>
      </c>
      <c r="KV84" s="134">
        <v>3.2382798194885254</v>
      </c>
      <c r="KW84" s="135">
        <v>3.0438387393951416</v>
      </c>
      <c r="KX84" s="135">
        <v>2.7060110569000244</v>
      </c>
      <c r="KY84" s="135">
        <v>2.6769366264343262</v>
      </c>
      <c r="KZ84" s="135">
        <v>1.8860037326812744</v>
      </c>
      <c r="LA84" s="135">
        <v>1.9132050275802612</v>
      </c>
      <c r="LB84" s="135">
        <v>1.9988905191421509</v>
      </c>
      <c r="LC84" s="135">
        <v>1.7999297380447388</v>
      </c>
      <c r="LD84" s="135">
        <v>1.7205411195755005</v>
      </c>
      <c r="LE84" s="135">
        <v>1.7182372808456421</v>
      </c>
      <c r="LF84" s="135">
        <v>1.7545986175537109</v>
      </c>
      <c r="LG84" s="135">
        <v>1.7563711404800415</v>
      </c>
      <c r="LH84" s="135">
        <f t="shared" si="4"/>
        <v>2.9960432052612305</v>
      </c>
      <c r="LI84" s="135">
        <f t="shared" si="5"/>
        <v>2.2814701795578003</v>
      </c>
      <c r="LJ84" s="135">
        <f t="shared" si="6"/>
        <v>1.8581416010856628</v>
      </c>
      <c r="LK84" s="144">
        <f t="shared" si="7"/>
        <v>1.7430690129597981</v>
      </c>
    </row>
    <row r="85" spans="1:323" ht="15" customHeight="1">
      <c r="A85" s="114">
        <v>71</v>
      </c>
      <c r="B85" s="115">
        <v>621.7808837890625</v>
      </c>
      <c r="C85" s="116">
        <v>1926.0625</v>
      </c>
      <c r="D85" s="117">
        <v>3.0976548194885254</v>
      </c>
      <c r="E85" s="116">
        <v>653.788330078125</v>
      </c>
      <c r="F85" s="116">
        <v>2183.327880859375</v>
      </c>
      <c r="G85" s="117">
        <v>3.3395025730133057</v>
      </c>
      <c r="H85" s="116">
        <v>822.18939208984375</v>
      </c>
      <c r="I85" s="116">
        <v>2474.52197265625</v>
      </c>
      <c r="J85" s="117">
        <v>3.0096738338470459</v>
      </c>
      <c r="K85" s="116">
        <v>875.24212646484375</v>
      </c>
      <c r="L85" s="116">
        <v>2855.92529296875</v>
      </c>
      <c r="M85" s="117">
        <v>3.2630116939544678</v>
      </c>
      <c r="N85" s="116">
        <v>1157.074462890625</v>
      </c>
      <c r="O85" s="116">
        <v>3615.76416015625</v>
      </c>
      <c r="P85" s="117">
        <v>3.1249191761016846</v>
      </c>
      <c r="Q85" s="116">
        <v>1527.310791015625</v>
      </c>
      <c r="R85" s="116">
        <v>4277.13720703125</v>
      </c>
      <c r="S85" s="117">
        <v>2.8004367351531982</v>
      </c>
      <c r="T85" s="116">
        <v>1919.2496337890625</v>
      </c>
      <c r="U85" s="116">
        <v>5580.1806640625</v>
      </c>
      <c r="V85" s="117">
        <v>2.9074804782867432</v>
      </c>
      <c r="W85" s="116">
        <v>2600.968994140625</v>
      </c>
      <c r="X85" s="116">
        <v>7220.8505859375</v>
      </c>
      <c r="Y85" s="117">
        <v>2.7762155532836914</v>
      </c>
      <c r="Z85" s="116">
        <v>2766.8447265625</v>
      </c>
      <c r="AA85" s="116">
        <v>7303.2021484375</v>
      </c>
      <c r="AB85" s="117">
        <v>2.6395416259765625</v>
      </c>
      <c r="AC85" s="116">
        <v>2786.27294921875</v>
      </c>
      <c r="AD85" s="116">
        <v>7725.18310546875</v>
      </c>
      <c r="AE85" s="117">
        <v>2.7725865840911865</v>
      </c>
      <c r="AF85" s="116">
        <v>2988.122802734375</v>
      </c>
      <c r="AG85" s="116">
        <v>8765.060546875</v>
      </c>
      <c r="AH85" s="117">
        <v>2.9333000183105469</v>
      </c>
      <c r="AI85" s="116">
        <v>3624.083251953125</v>
      </c>
      <c r="AJ85" s="116">
        <v>9729.7412109375</v>
      </c>
      <c r="AK85" s="117">
        <v>2.6847455501556396</v>
      </c>
      <c r="AL85" s="116">
        <v>3956.130859375</v>
      </c>
      <c r="AM85" s="116">
        <v>10259.6103515625</v>
      </c>
      <c r="AN85" s="117">
        <v>2.5933444499969482</v>
      </c>
      <c r="AO85" s="116">
        <v>4660.42041015625</v>
      </c>
      <c r="AP85" s="116">
        <v>11891.3828125</v>
      </c>
      <c r="AQ85" s="117">
        <v>2.5515687465667725</v>
      </c>
      <c r="AR85" s="116">
        <v>4550.33642578125</v>
      </c>
      <c r="AS85" s="116">
        <v>12324.0693359375</v>
      </c>
      <c r="AT85" s="117">
        <v>2.7083864212036133</v>
      </c>
      <c r="AU85" s="116">
        <v>4866.73876953125</v>
      </c>
      <c r="AV85" s="116">
        <v>13224.388671875</v>
      </c>
      <c r="AW85" s="117">
        <v>2.7172999382019043</v>
      </c>
      <c r="AX85" s="116">
        <v>5387.775390625</v>
      </c>
      <c r="AY85" s="116">
        <v>14075.763671875</v>
      </c>
      <c r="AZ85" s="117">
        <v>2.612537145614624</v>
      </c>
      <c r="BA85" s="116">
        <v>5696.00244140625</v>
      </c>
      <c r="BB85" s="116">
        <v>13892.724609375</v>
      </c>
      <c r="BC85" s="117">
        <v>2.439030647277832</v>
      </c>
      <c r="BD85" s="116">
        <v>5249.78759765625</v>
      </c>
      <c r="BE85" s="116">
        <v>13043.271484375</v>
      </c>
      <c r="BF85" s="117">
        <v>2.4845330715179443</v>
      </c>
      <c r="BG85" s="116">
        <v>4506.9599609375</v>
      </c>
      <c r="BH85" s="116">
        <v>12177.5517578125</v>
      </c>
      <c r="BI85" s="117">
        <v>2.7019436359405518</v>
      </c>
      <c r="BJ85" s="116">
        <v>4119.79931640625</v>
      </c>
      <c r="BK85" s="116">
        <v>12036.138671875</v>
      </c>
      <c r="BL85" s="117">
        <v>2.9215352535247803</v>
      </c>
      <c r="BM85" s="116">
        <v>3774.645751953125</v>
      </c>
      <c r="BN85" s="116">
        <v>10986.9365234375</v>
      </c>
      <c r="BO85" s="117">
        <v>2.9107198715209961</v>
      </c>
      <c r="BP85" s="116">
        <v>3571.8662109375</v>
      </c>
      <c r="BQ85" s="116">
        <v>10880.279296875</v>
      </c>
      <c r="BR85" s="117">
        <v>3.046104907989502</v>
      </c>
      <c r="BS85" s="116">
        <v>4353.65185546875</v>
      </c>
      <c r="BT85" s="116">
        <v>11709.560546875</v>
      </c>
      <c r="BU85" s="117">
        <v>2.6895949840545654</v>
      </c>
      <c r="BV85" s="116">
        <v>5350.146484375</v>
      </c>
      <c r="BW85" s="116">
        <v>14170.6767578125</v>
      </c>
      <c r="BX85" s="117">
        <v>2.6486520767211914</v>
      </c>
      <c r="BY85" s="116">
        <v>6028.4150390625</v>
      </c>
      <c r="BZ85" s="116">
        <v>15469.904296875</v>
      </c>
      <c r="CA85" s="117">
        <v>2.566164493560791</v>
      </c>
      <c r="CB85" s="116">
        <v>7115.61279296875</v>
      </c>
      <c r="CC85" s="116">
        <v>15943.3330078125</v>
      </c>
      <c r="CD85" s="117">
        <v>2.2406127452850342</v>
      </c>
      <c r="CE85" s="116">
        <v>6269.9775390625</v>
      </c>
      <c r="CF85" s="116">
        <v>14729.1982421875</v>
      </c>
      <c r="CG85" s="117">
        <v>2.3491628170013428</v>
      </c>
      <c r="CH85" s="116">
        <v>8260.2939453125</v>
      </c>
      <c r="CI85" s="116">
        <v>19073.49609375</v>
      </c>
      <c r="CJ85" s="117">
        <v>2.3090577125549316</v>
      </c>
      <c r="CK85" s="116">
        <v>11838.4453125</v>
      </c>
      <c r="CL85" s="116">
        <v>24114.228515625</v>
      </c>
      <c r="CM85" s="117">
        <v>2.0369422435760498</v>
      </c>
      <c r="CN85" s="116">
        <v>15949.09375</v>
      </c>
      <c r="CO85" s="116">
        <v>27733.1640625</v>
      </c>
      <c r="CP85" s="117">
        <v>1.7388551235198975</v>
      </c>
      <c r="CQ85" s="116">
        <v>19892.33203125</v>
      </c>
      <c r="CR85" s="116">
        <v>32506.4375</v>
      </c>
      <c r="CS85" s="117">
        <v>1.6341190338134766</v>
      </c>
      <c r="CT85" s="116">
        <v>35095.88671875</v>
      </c>
      <c r="CU85" s="116">
        <v>58028.22265625</v>
      </c>
      <c r="CV85" s="117">
        <v>1.6534194946289062</v>
      </c>
      <c r="CW85" s="116">
        <v>52399.84765625</v>
      </c>
      <c r="CX85" s="116">
        <v>93561.0625</v>
      </c>
      <c r="CY85" s="117">
        <v>1.7855216264724731</v>
      </c>
      <c r="CZ85" s="116">
        <v>68044.1875</v>
      </c>
      <c r="DA85" s="116">
        <v>125818.4140625</v>
      </c>
      <c r="DB85" s="117">
        <v>1.8490692377090454</v>
      </c>
      <c r="DC85" s="116">
        <v>115091.734375</v>
      </c>
      <c r="DD85" s="116">
        <v>205707.328125</v>
      </c>
      <c r="DE85" s="117">
        <v>1.787333607673645</v>
      </c>
      <c r="DF85" s="116">
        <v>228.93386840820312</v>
      </c>
      <c r="DG85" s="116">
        <v>396.47256469726562</v>
      </c>
      <c r="DH85" s="117">
        <v>1.7318214178085327</v>
      </c>
      <c r="DI85" s="116">
        <v>259.66781616210937</v>
      </c>
      <c r="DJ85" s="116">
        <v>462.08819580078125</v>
      </c>
      <c r="DK85" s="117">
        <v>1.7795358896255493</v>
      </c>
      <c r="DL85" s="116">
        <v>324.01406860351562</v>
      </c>
      <c r="DM85" s="116">
        <v>602.74322509765625</v>
      </c>
      <c r="DN85" s="117">
        <v>1.8602378368377686</v>
      </c>
      <c r="DO85" s="116">
        <v>381.38360595703125</v>
      </c>
      <c r="DP85" s="116">
        <v>713.68475341796875</v>
      </c>
      <c r="DQ85" s="117">
        <v>1.8713042736053467</v>
      </c>
      <c r="DR85" s="116">
        <v>390.99356079101562</v>
      </c>
      <c r="DS85" s="116">
        <v>725.496337890625</v>
      </c>
      <c r="DT85" s="117">
        <v>1.8555198907852173</v>
      </c>
      <c r="DU85" s="116">
        <v>412.86050415039062</v>
      </c>
      <c r="DV85" s="116">
        <v>788.4344482421875</v>
      </c>
      <c r="DW85" s="117">
        <v>1.9096872806549072</v>
      </c>
      <c r="DX85" s="116">
        <v>436.86203002929687</v>
      </c>
      <c r="DY85" s="116">
        <v>861.8631591796875</v>
      </c>
      <c r="DZ85" s="117">
        <v>1.9728497266769409</v>
      </c>
      <c r="EA85" s="116">
        <v>484.8370361328125</v>
      </c>
      <c r="EB85" s="116">
        <v>923.5108642578125</v>
      </c>
      <c r="EC85" s="117">
        <v>1.9047861099243164</v>
      </c>
      <c r="ED85" s="116">
        <v>534.97967529296875</v>
      </c>
      <c r="EE85" s="118">
        <v>1060.8359375</v>
      </c>
      <c r="EF85" s="119">
        <v>1.9829462766647339</v>
      </c>
      <c r="EG85" s="115">
        <v>622.47509765625</v>
      </c>
      <c r="EH85" s="116">
        <v>1173.5062255859375</v>
      </c>
      <c r="EI85" s="117">
        <v>1.8852260112762451</v>
      </c>
      <c r="EJ85" s="116">
        <v>643.72186279296875</v>
      </c>
      <c r="EK85" s="116">
        <v>1323.517578125</v>
      </c>
      <c r="EL85" s="117">
        <v>2.056039571762085</v>
      </c>
      <c r="EM85" s="116">
        <v>711.64013671875</v>
      </c>
      <c r="EN85" s="116">
        <v>1461.892578125</v>
      </c>
      <c r="EO85" s="117">
        <v>2.0542581081390381</v>
      </c>
      <c r="EP85" s="116">
        <v>768.426025390625</v>
      </c>
      <c r="EQ85" s="116">
        <v>1604.5849609375</v>
      </c>
      <c r="ER85" s="117">
        <v>2.0881450176239014</v>
      </c>
      <c r="ES85" s="116">
        <v>898.27337646484375</v>
      </c>
      <c r="ET85" s="116">
        <v>1784.0830078125</v>
      </c>
      <c r="EU85" s="117">
        <v>1.9861247539520264</v>
      </c>
      <c r="EV85" s="116">
        <v>993.02947998046875</v>
      </c>
      <c r="EW85" s="116">
        <v>1946.15234375</v>
      </c>
      <c r="EX85" s="117">
        <v>1.9598132371902466</v>
      </c>
      <c r="EY85" s="116">
        <v>1059.641845703125</v>
      </c>
      <c r="EZ85" s="116">
        <v>2137.77294921875</v>
      </c>
      <c r="FA85" s="117">
        <v>2.0174486637115479</v>
      </c>
      <c r="FB85" s="116">
        <v>1142.244140625</v>
      </c>
      <c r="FC85" s="116">
        <v>2336.103515625</v>
      </c>
      <c r="FD85" s="117">
        <v>2.0451874732971191</v>
      </c>
      <c r="FE85" s="116">
        <v>1267.8204345703125</v>
      </c>
      <c r="FF85" s="116">
        <v>2491.264404296875</v>
      </c>
      <c r="FG85" s="117">
        <v>1.9649978876113892</v>
      </c>
      <c r="FH85" s="116">
        <v>1386.4697265625</v>
      </c>
      <c r="FI85" s="116">
        <v>2664.482177734375</v>
      </c>
      <c r="FJ85" s="117">
        <v>1.9217745065689087</v>
      </c>
      <c r="FK85" s="116">
        <v>1521.10595703125</v>
      </c>
      <c r="FL85" s="116">
        <v>2877.314697265625</v>
      </c>
      <c r="FM85" s="117">
        <v>1.8915938138961792</v>
      </c>
      <c r="FN85" s="116">
        <v>1643.4520263671875</v>
      </c>
      <c r="FO85" s="116">
        <v>3184.392333984375</v>
      </c>
      <c r="FP85" s="117">
        <v>1.9376240968704224</v>
      </c>
      <c r="FQ85" s="116">
        <v>1983.9320068359375</v>
      </c>
      <c r="FR85" s="116">
        <v>3510.305908203125</v>
      </c>
      <c r="FS85" s="117">
        <v>1.769368052482605</v>
      </c>
      <c r="FT85" s="116">
        <v>2111.709228515625</v>
      </c>
      <c r="FU85" s="116">
        <v>3810.740966796875</v>
      </c>
      <c r="FV85" s="117">
        <v>1.8045765161514282</v>
      </c>
      <c r="FW85" s="116">
        <v>2347.185791015625</v>
      </c>
      <c r="FX85" s="116">
        <v>4234.42626953125</v>
      </c>
      <c r="FY85" s="117">
        <v>1.8040438890457153</v>
      </c>
      <c r="FZ85" s="116">
        <v>2587.734619140625</v>
      </c>
      <c r="GA85" s="116">
        <v>4771.0283203125</v>
      </c>
      <c r="GB85" s="117">
        <v>1.8437085151672363</v>
      </c>
      <c r="GC85" s="116">
        <v>3010.023193359375</v>
      </c>
      <c r="GD85" s="116">
        <v>5378.189453125</v>
      </c>
      <c r="GE85" s="117">
        <v>1.7867600917816162</v>
      </c>
      <c r="GF85" s="116">
        <v>3391.439208984375</v>
      </c>
      <c r="GG85" s="116">
        <v>6239.99169921875</v>
      </c>
      <c r="GH85" s="117">
        <v>1.8399243354797363</v>
      </c>
      <c r="GI85" s="116">
        <v>3954.8056640625</v>
      </c>
      <c r="GJ85" s="116">
        <v>7143.89501953125</v>
      </c>
      <c r="GK85" s="117">
        <v>1.8063833713531494</v>
      </c>
      <c r="GL85" s="116">
        <v>4481.73876953125</v>
      </c>
      <c r="GM85" s="116">
        <v>7700.74951171875</v>
      </c>
      <c r="GN85" s="117">
        <v>1.7182503938674927</v>
      </c>
      <c r="GO85" s="116">
        <v>5044.14404296875</v>
      </c>
      <c r="GP85" s="116">
        <v>8949.6708984375</v>
      </c>
      <c r="GQ85" s="117">
        <v>1.7742694616317749</v>
      </c>
      <c r="GR85" s="116">
        <v>5714.78662109375</v>
      </c>
      <c r="GS85" s="116">
        <v>10175.4296875</v>
      </c>
      <c r="GT85" s="117">
        <v>1.7805441617965698</v>
      </c>
      <c r="GU85" s="116">
        <v>6516.0078125</v>
      </c>
      <c r="GV85" s="116">
        <v>11230.2138671875</v>
      </c>
      <c r="GW85" s="117">
        <v>1.7234807014465332</v>
      </c>
      <c r="GX85" s="116">
        <v>7354.65234375</v>
      </c>
      <c r="GY85" s="116">
        <v>12440.439453125</v>
      </c>
      <c r="GZ85" s="117">
        <v>1.6915061473846436</v>
      </c>
      <c r="HA85" s="116">
        <v>8290.3876953125</v>
      </c>
      <c r="HB85" s="116">
        <v>14032.1875</v>
      </c>
      <c r="HC85" s="117">
        <v>1.6925852298736572</v>
      </c>
      <c r="HD85" s="116">
        <v>9440.1396484375</v>
      </c>
      <c r="HE85" s="116">
        <v>16072.42578125</v>
      </c>
      <c r="HF85" s="117">
        <v>1.7025623321533203</v>
      </c>
      <c r="HG85" s="116">
        <v>9955.4365234375</v>
      </c>
      <c r="HH85" s="116">
        <v>17099.25</v>
      </c>
      <c r="HI85" s="117">
        <v>1.7175791263580322</v>
      </c>
      <c r="HJ85" s="116">
        <v>10604.52734375</v>
      </c>
      <c r="HK85" s="116">
        <v>18105.703125</v>
      </c>
      <c r="HL85" s="117">
        <v>1.7073559761047363</v>
      </c>
      <c r="HM85" s="116">
        <v>11064.306640625</v>
      </c>
      <c r="HN85" s="116">
        <v>19085.673828125</v>
      </c>
      <c r="HO85" s="117">
        <v>1.7249768972396851</v>
      </c>
      <c r="HP85" s="116">
        <v>11444.091796875</v>
      </c>
      <c r="HQ85" s="116">
        <v>19704.826171875</v>
      </c>
      <c r="HR85" s="117">
        <v>1.7218339443206787</v>
      </c>
      <c r="HS85" s="116">
        <v>11877.1357421875</v>
      </c>
      <c r="HT85" s="116">
        <v>20416.29296875</v>
      </c>
      <c r="HU85" s="117">
        <v>1.7189576625823975</v>
      </c>
      <c r="HV85" s="116">
        <v>12431.59765625</v>
      </c>
      <c r="HW85" s="116">
        <v>21641.5234375</v>
      </c>
      <c r="HX85" s="117">
        <v>1.7408480644226074</v>
      </c>
      <c r="HY85" s="116">
        <v>13112.8642578125</v>
      </c>
      <c r="HZ85" s="116">
        <v>22953.90625</v>
      </c>
      <c r="IA85" s="117">
        <v>1.7504875659942627</v>
      </c>
      <c r="IB85" s="116">
        <v>13719.0439453125</v>
      </c>
      <c r="IC85" s="116">
        <v>23634.44921875</v>
      </c>
      <c r="ID85" s="117">
        <v>1.7227475643157959</v>
      </c>
      <c r="IE85" s="116">
        <v>14107.4140625</v>
      </c>
      <c r="IF85" s="116">
        <v>24073.6640625</v>
      </c>
      <c r="IG85" s="117">
        <v>1.7064547538757324</v>
      </c>
      <c r="IH85" s="116">
        <v>14347.1171875</v>
      </c>
      <c r="II85" s="116">
        <v>24470.49609375</v>
      </c>
      <c r="IJ85" s="117">
        <v>1.7056037187576294</v>
      </c>
      <c r="IK85" s="116">
        <v>14571.068359375</v>
      </c>
      <c r="IL85" s="116">
        <v>24767.01171875</v>
      </c>
      <c r="IM85" s="117">
        <v>1.6997388601303101</v>
      </c>
      <c r="IN85" s="115">
        <v>15032.748046875</v>
      </c>
      <c r="IO85" s="116">
        <v>25486.705078125</v>
      </c>
      <c r="IP85" s="117">
        <v>1.695412278175354</v>
      </c>
      <c r="IQ85" s="116">
        <v>15351.0615234375</v>
      </c>
      <c r="IR85" s="116">
        <v>25932.435546875</v>
      </c>
      <c r="IS85" s="117">
        <v>1.6892926692962646</v>
      </c>
      <c r="IT85" s="116">
        <v>15697.1826171875</v>
      </c>
      <c r="IU85" s="116">
        <v>26770.5234375</v>
      </c>
      <c r="IV85" s="117">
        <v>1.7054349184036255</v>
      </c>
      <c r="IW85" s="116">
        <v>16133.7705078125</v>
      </c>
      <c r="IX85" s="116">
        <v>27523.484375</v>
      </c>
      <c r="IY85" s="117">
        <v>1.705954909324646</v>
      </c>
      <c r="IZ85" s="116">
        <v>16568.783203125</v>
      </c>
      <c r="JA85" s="116">
        <v>28673.99609375</v>
      </c>
      <c r="JB85" s="117">
        <v>1.7306035757064819</v>
      </c>
      <c r="JC85" s="116">
        <v>17058.591796875</v>
      </c>
      <c r="JD85" s="116">
        <v>29646.279296875</v>
      </c>
      <c r="JE85" s="117">
        <v>1.7379089593887329</v>
      </c>
      <c r="JF85" s="116">
        <v>17622.73828125</v>
      </c>
      <c r="JG85" s="116">
        <v>30487.673828125</v>
      </c>
      <c r="JH85" s="117">
        <v>1.7300190925598145</v>
      </c>
      <c r="JI85" s="116">
        <v>18219.484375</v>
      </c>
      <c r="JJ85" s="116">
        <v>31402.01953125</v>
      </c>
      <c r="JK85" s="117">
        <v>1.7235405445098877</v>
      </c>
      <c r="JL85" s="116">
        <v>18922.3046875</v>
      </c>
      <c r="JM85" s="116">
        <v>33219.94921875</v>
      </c>
      <c r="JN85" s="117">
        <v>1.7555974721908569</v>
      </c>
      <c r="JO85" s="116">
        <v>19371.447265625</v>
      </c>
      <c r="JP85" s="116">
        <v>34172.4609375</v>
      </c>
      <c r="JQ85" s="117">
        <v>1.7640633583068848</v>
      </c>
      <c r="JR85" s="116">
        <v>19811.9921875</v>
      </c>
      <c r="JS85" s="116">
        <v>34668.78515625</v>
      </c>
      <c r="JT85" s="117">
        <v>1.7498888969421387</v>
      </c>
      <c r="JU85" s="116">
        <v>20907.13671875</v>
      </c>
      <c r="JV85" s="116">
        <v>36889.0234375</v>
      </c>
      <c r="JW85" s="117">
        <v>1.7644225358963013</v>
      </c>
      <c r="JX85" s="116">
        <v>21572.478515625</v>
      </c>
      <c r="JY85" s="116">
        <v>38410.359375</v>
      </c>
      <c r="JZ85" s="117">
        <v>1.7805260419845581</v>
      </c>
      <c r="KA85" s="116">
        <v>22417.91015625</v>
      </c>
      <c r="KB85" s="116">
        <v>39230.2421875</v>
      </c>
      <c r="KC85" s="117">
        <v>1.7499508857727051</v>
      </c>
      <c r="KD85" s="116">
        <v>22229.861328125</v>
      </c>
      <c r="KE85" s="116">
        <v>38712.8984375</v>
      </c>
      <c r="KF85" s="117">
        <v>1.7414817810058594</v>
      </c>
      <c r="KG85" s="116">
        <v>22922.380859375</v>
      </c>
      <c r="KH85" s="116">
        <v>40059.4921875</v>
      </c>
      <c r="KI85" s="117">
        <v>1.747614860534668</v>
      </c>
      <c r="KJ85" s="116">
        <v>23491.66796875</v>
      </c>
      <c r="KK85" s="116">
        <v>41639.0546875</v>
      </c>
      <c r="KL85" s="117">
        <v>1.772503137588501</v>
      </c>
      <c r="KM85" s="116">
        <v>24025.40625</v>
      </c>
      <c r="KN85" s="116">
        <v>42303.7109375</v>
      </c>
      <c r="KO85" s="117">
        <v>1.7607907056808472</v>
      </c>
      <c r="KP85" s="116">
        <v>24529.638671875</v>
      </c>
      <c r="KQ85" s="116">
        <v>42164.10546875</v>
      </c>
      <c r="KR85" s="117">
        <v>1.7189044952392578</v>
      </c>
      <c r="KS85" s="116">
        <v>24294.09765625</v>
      </c>
      <c r="KT85" s="116">
        <v>42574.3828125</v>
      </c>
      <c r="KU85" s="117">
        <v>1.752457857131958</v>
      </c>
      <c r="KV85" s="134">
        <v>3.2185788154602051</v>
      </c>
      <c r="KW85" s="135">
        <v>3.0211043357849121</v>
      </c>
      <c r="KX85" s="135">
        <v>2.6989526748657227</v>
      </c>
      <c r="KY85" s="135">
        <v>2.6648890972137451</v>
      </c>
      <c r="KZ85" s="135">
        <v>1.8875302076339722</v>
      </c>
      <c r="LA85" s="135">
        <v>1.9078133106231689</v>
      </c>
      <c r="LB85" s="135">
        <v>1.986696720123291</v>
      </c>
      <c r="LC85" s="135">
        <v>1.7927829027175903</v>
      </c>
      <c r="LD85" s="135">
        <v>1.7141685485839844</v>
      </c>
      <c r="LE85" s="135">
        <v>1.7111730575561523</v>
      </c>
      <c r="LF85" s="135">
        <v>1.7497400045394897</v>
      </c>
      <c r="LG85" s="135">
        <v>1.7504541873931885</v>
      </c>
      <c r="LH85" s="135">
        <f t="shared" si="4"/>
        <v>2.9795452753702798</v>
      </c>
      <c r="LI85" s="135">
        <f t="shared" si="5"/>
        <v>2.2762096524238586</v>
      </c>
      <c r="LJ85" s="135">
        <f t="shared" si="6"/>
        <v>1.8503653705120087</v>
      </c>
      <c r="LK85" s="144">
        <f t="shared" si="7"/>
        <v>1.7371224164962769</v>
      </c>
    </row>
    <row r="86" spans="1:323" ht="15" customHeight="1">
      <c r="A86" s="114">
        <v>72</v>
      </c>
      <c r="B86" s="115">
        <v>640.11468505859375</v>
      </c>
      <c r="C86" s="116">
        <v>1972.31982421875</v>
      </c>
      <c r="D86" s="117">
        <v>3.0811975002288818</v>
      </c>
      <c r="E86" s="116">
        <v>674.62957763671875</v>
      </c>
      <c r="F86" s="116">
        <v>2237.5859375</v>
      </c>
      <c r="G86" s="117">
        <v>3.3167622089385986</v>
      </c>
      <c r="H86" s="116">
        <v>848.37225341796875</v>
      </c>
      <c r="I86" s="116">
        <v>2533.068603515625</v>
      </c>
      <c r="J86" s="117">
        <v>2.9857985973358154</v>
      </c>
      <c r="K86" s="116">
        <v>903.5157470703125</v>
      </c>
      <c r="L86" s="116">
        <v>2926.162109375</v>
      </c>
      <c r="M86" s="117">
        <v>3.2386398315429687</v>
      </c>
      <c r="N86" s="116">
        <v>1192.56787109375</v>
      </c>
      <c r="O86" s="116">
        <v>3702.94384765625</v>
      </c>
      <c r="P86" s="117">
        <v>3.1050171852111816</v>
      </c>
      <c r="Q86" s="116">
        <v>1571.1279296875</v>
      </c>
      <c r="R86" s="116">
        <v>4374.56689453125</v>
      </c>
      <c r="S86" s="117">
        <v>2.7843480110168457</v>
      </c>
      <c r="T86" s="116">
        <v>1977.3529052734375</v>
      </c>
      <c r="U86" s="116">
        <v>5709.89404296875</v>
      </c>
      <c r="V86" s="117">
        <v>2.8876454830169678</v>
      </c>
      <c r="W86" s="116">
        <v>2675.14208984375</v>
      </c>
      <c r="X86" s="116">
        <v>7384.53076171875</v>
      </c>
      <c r="Y86" s="117">
        <v>2.7604255676269531</v>
      </c>
      <c r="Z86" s="116">
        <v>2842.4951171875</v>
      </c>
      <c r="AA86" s="116">
        <v>7463.87060546875</v>
      </c>
      <c r="AB86" s="117">
        <v>2.6258165836334229</v>
      </c>
      <c r="AC86" s="116">
        <v>2862.405517578125</v>
      </c>
      <c r="AD86" s="116">
        <v>7900.21923828125</v>
      </c>
      <c r="AE86" s="117">
        <v>2.7599930763244629</v>
      </c>
      <c r="AF86" s="116">
        <v>3068.963134765625</v>
      </c>
      <c r="AG86" s="116">
        <v>8969.9423828125</v>
      </c>
      <c r="AH86" s="117">
        <v>2.9227924346923828</v>
      </c>
      <c r="AI86" s="116">
        <v>3708.115966796875</v>
      </c>
      <c r="AJ86" s="116">
        <v>9946.3046875</v>
      </c>
      <c r="AK86" s="117">
        <v>2.6823067665100098</v>
      </c>
      <c r="AL86" s="116">
        <v>4040.078857421875</v>
      </c>
      <c r="AM86" s="116">
        <v>10483.2373046875</v>
      </c>
      <c r="AN86" s="117">
        <v>2.5948100090026855</v>
      </c>
      <c r="AO86" s="116">
        <v>4758.2177734375</v>
      </c>
      <c r="AP86" s="116">
        <v>12147.89453125</v>
      </c>
      <c r="AQ86" s="117">
        <v>2.5530345439910889</v>
      </c>
      <c r="AR86" s="116">
        <v>4652.93896484375</v>
      </c>
      <c r="AS86" s="116">
        <v>12599.880859375</v>
      </c>
      <c r="AT86" s="117">
        <v>2.7079403400421143</v>
      </c>
      <c r="AU86" s="116">
        <v>4977.59033203125</v>
      </c>
      <c r="AV86" s="116">
        <v>13520.9072265625</v>
      </c>
      <c r="AW86" s="117">
        <v>2.7163560390472412</v>
      </c>
      <c r="AX86" s="116">
        <v>5510.42041015625</v>
      </c>
      <c r="AY86" s="116">
        <v>14383.869140625</v>
      </c>
      <c r="AZ86" s="117">
        <v>2.6103034019470215</v>
      </c>
      <c r="BA86" s="116">
        <v>5831.04541015625</v>
      </c>
      <c r="BB86" s="116">
        <v>14183.0634765625</v>
      </c>
      <c r="BC86" s="117">
        <v>2.4323363304138184</v>
      </c>
      <c r="BD86" s="116">
        <v>5386.29931640625</v>
      </c>
      <c r="BE86" s="116">
        <v>13319.1826171875</v>
      </c>
      <c r="BF86" s="117">
        <v>2.4727892875671387</v>
      </c>
      <c r="BG86" s="116">
        <v>4638.15380859375</v>
      </c>
      <c r="BH86" s="116">
        <v>12449.1796875</v>
      </c>
      <c r="BI86" s="117">
        <v>2.6840808391571045</v>
      </c>
      <c r="BJ86" s="116">
        <v>4245.640625</v>
      </c>
      <c r="BK86" s="116">
        <v>12316.6396484375</v>
      </c>
      <c r="BL86" s="117">
        <v>2.9010086059570313</v>
      </c>
      <c r="BM86" s="116">
        <v>3862.527587890625</v>
      </c>
      <c r="BN86" s="116">
        <v>11242.96484375</v>
      </c>
      <c r="BO86" s="117">
        <v>2.9107792377471924</v>
      </c>
      <c r="BP86" s="116">
        <v>3680.857666015625</v>
      </c>
      <c r="BQ86" s="116">
        <v>11139.3671875</v>
      </c>
      <c r="BR86" s="117">
        <v>3.0262966156005859</v>
      </c>
      <c r="BS86" s="116">
        <v>4472.18896484375</v>
      </c>
      <c r="BT86" s="116">
        <v>11970.1748046875</v>
      </c>
      <c r="BU86" s="117">
        <v>2.6765806674957275</v>
      </c>
      <c r="BV86" s="116">
        <v>5495.537109375</v>
      </c>
      <c r="BW86" s="116">
        <v>14483.1220703125</v>
      </c>
      <c r="BX86" s="117">
        <v>2.6354334354400635</v>
      </c>
      <c r="BY86" s="116">
        <v>6192.76953125</v>
      </c>
      <c r="BZ86" s="116">
        <v>15804.1904296875</v>
      </c>
      <c r="CA86" s="117">
        <v>2.5520391464233398</v>
      </c>
      <c r="CB86" s="116">
        <v>7252.14990234375</v>
      </c>
      <c r="CC86" s="116">
        <v>16256.1796875</v>
      </c>
      <c r="CD86" s="117">
        <v>2.2415668964385986</v>
      </c>
      <c r="CE86" s="116">
        <v>6403.6416015625</v>
      </c>
      <c r="CF86" s="116">
        <v>15028.9453125</v>
      </c>
      <c r="CG86" s="117">
        <v>2.3469371795654297</v>
      </c>
      <c r="CH86" s="116">
        <v>8438.3896484375</v>
      </c>
      <c r="CI86" s="116">
        <v>19456.5234375</v>
      </c>
      <c r="CJ86" s="117">
        <v>2.3057153224945068</v>
      </c>
      <c r="CK86" s="116">
        <v>12033.642578125</v>
      </c>
      <c r="CL86" s="116">
        <v>24549.177734375</v>
      </c>
      <c r="CM86" s="117">
        <v>2.0400454998016357</v>
      </c>
      <c r="CN86" s="116">
        <v>16243.9521484375</v>
      </c>
      <c r="CO86" s="116">
        <v>28148.767578125</v>
      </c>
      <c r="CP86" s="117">
        <v>1.7328767776489258</v>
      </c>
      <c r="CQ86" s="116">
        <v>20150.337890625</v>
      </c>
      <c r="CR86" s="116">
        <v>32952.33984375</v>
      </c>
      <c r="CS86" s="117">
        <v>1.6353244781494141</v>
      </c>
      <c r="CT86" s="116">
        <v>35243.21484375</v>
      </c>
      <c r="CU86" s="116">
        <v>58844.53515625</v>
      </c>
      <c r="CV86" s="117">
        <v>1.6696698665618896</v>
      </c>
      <c r="CW86" s="116">
        <v>53093.15234375</v>
      </c>
      <c r="CX86" s="116">
        <v>95018.6171875</v>
      </c>
      <c r="CY86" s="117">
        <v>1.7896586656570435</v>
      </c>
      <c r="CZ86" s="116">
        <v>69208.984375</v>
      </c>
      <c r="DA86" s="116">
        <v>127861</v>
      </c>
      <c r="DB86" s="117">
        <v>1.8474624156951904</v>
      </c>
      <c r="DC86" s="116">
        <v>115659.375</v>
      </c>
      <c r="DD86" s="116">
        <v>208933.078125</v>
      </c>
      <c r="DE86" s="117">
        <v>1.806451678276062</v>
      </c>
      <c r="DF86" s="116">
        <v>232.28219604492187</v>
      </c>
      <c r="DG86" s="116">
        <v>402.39593505859375</v>
      </c>
      <c r="DH86" s="117">
        <v>1.7323580980300903</v>
      </c>
      <c r="DI86" s="116">
        <v>262.156982421875</v>
      </c>
      <c r="DJ86" s="116">
        <v>469.27276611328125</v>
      </c>
      <c r="DK86" s="117">
        <v>1.790044903755188</v>
      </c>
      <c r="DL86" s="116">
        <v>330.49356079101562</v>
      </c>
      <c r="DM86" s="116">
        <v>612.5826416015625</v>
      </c>
      <c r="DN86" s="117">
        <v>1.8535387516021729</v>
      </c>
      <c r="DO86" s="116">
        <v>388.1732177734375</v>
      </c>
      <c r="DP86" s="116">
        <v>725.43121337890625</v>
      </c>
      <c r="DQ86" s="117">
        <v>1.8688337802886963</v>
      </c>
      <c r="DR86" s="116">
        <v>398.22274780273437</v>
      </c>
      <c r="DS86" s="116">
        <v>737.313720703125</v>
      </c>
      <c r="DT86" s="117">
        <v>1.851510763168335</v>
      </c>
      <c r="DU86" s="116">
        <v>420.73684692382812</v>
      </c>
      <c r="DV86" s="116">
        <v>801.70697021484375</v>
      </c>
      <c r="DW86" s="117">
        <v>1.9054831266403198</v>
      </c>
      <c r="DX86" s="116">
        <v>445.8121337890625</v>
      </c>
      <c r="DY86" s="116">
        <v>876.8826904296875</v>
      </c>
      <c r="DZ86" s="117">
        <v>1.9669332504272461</v>
      </c>
      <c r="EA86" s="116">
        <v>493.60073852539062</v>
      </c>
      <c r="EB86" s="116">
        <v>939.0224609375</v>
      </c>
      <c r="EC86" s="117">
        <v>1.9023927450180054</v>
      </c>
      <c r="ED86" s="116">
        <v>545.32159423828125</v>
      </c>
      <c r="EE86" s="118">
        <v>1079.43310546875</v>
      </c>
      <c r="EF86" s="119">
        <v>1.9794431924819946</v>
      </c>
      <c r="EG86" s="115">
        <v>637.19122314453125</v>
      </c>
      <c r="EH86" s="116">
        <v>1192.9244384765625</v>
      </c>
      <c r="EI86" s="117">
        <v>1.872160792350769</v>
      </c>
      <c r="EJ86" s="116">
        <v>658.95123291015625</v>
      </c>
      <c r="EK86" s="116">
        <v>1347.5255126953125</v>
      </c>
      <c r="EL86" s="117">
        <v>2.044954776763916</v>
      </c>
      <c r="EM86" s="116">
        <v>728.05108642578125</v>
      </c>
      <c r="EN86" s="116">
        <v>1488.39599609375</v>
      </c>
      <c r="EO86" s="117">
        <v>2.0443565845489502</v>
      </c>
      <c r="EP86" s="116">
        <v>787.3570556640625</v>
      </c>
      <c r="EQ86" s="116">
        <v>1634.112060546875</v>
      </c>
      <c r="ER86" s="117">
        <v>2.0754396915435791</v>
      </c>
      <c r="ES86" s="116">
        <v>918.78533935546875</v>
      </c>
      <c r="ET86" s="116">
        <v>1815.355224609375</v>
      </c>
      <c r="EU86" s="117">
        <v>1.9758208990097046</v>
      </c>
      <c r="EV86" s="116">
        <v>1018.5979614257812</v>
      </c>
      <c r="EW86" s="116">
        <v>1979.73876953125</v>
      </c>
      <c r="EX86" s="117">
        <v>1.9435919523239136</v>
      </c>
      <c r="EY86" s="116">
        <v>1089.4302978515625</v>
      </c>
      <c r="EZ86" s="116">
        <v>2175.749755859375</v>
      </c>
      <c r="FA86" s="117">
        <v>1.9971445798873901</v>
      </c>
      <c r="FB86" s="116">
        <v>1176.662353515625</v>
      </c>
      <c r="FC86" s="116">
        <v>2378.130126953125</v>
      </c>
      <c r="FD86" s="117">
        <v>2.0210812091827393</v>
      </c>
      <c r="FE86" s="116">
        <v>1303.681396484375</v>
      </c>
      <c r="FF86" s="116">
        <v>2534.32177734375</v>
      </c>
      <c r="FG86" s="117">
        <v>1.9439733028411865</v>
      </c>
      <c r="FH86" s="116">
        <v>1422.80126953125</v>
      </c>
      <c r="FI86" s="116">
        <v>2709.48095703125</v>
      </c>
      <c r="FJ86" s="117">
        <v>1.904328465461731</v>
      </c>
      <c r="FK86" s="116">
        <v>1551.4273681640625</v>
      </c>
      <c r="FL86" s="116">
        <v>2925.2138671875</v>
      </c>
      <c r="FM86" s="117">
        <v>1.8854984045028687</v>
      </c>
      <c r="FN86" s="116">
        <v>1685.6201171875</v>
      </c>
      <c r="FO86" s="116">
        <v>3238.722900390625</v>
      </c>
      <c r="FP86" s="117">
        <v>1.9213836193084717</v>
      </c>
      <c r="FQ86" s="116">
        <v>2012.9549560546875</v>
      </c>
      <c r="FR86" s="116">
        <v>3564.30078125</v>
      </c>
      <c r="FS86" s="117">
        <v>1.7706807851791382</v>
      </c>
      <c r="FT86" s="116">
        <v>2136.89208984375</v>
      </c>
      <c r="FU86" s="116">
        <v>3870.968505859375</v>
      </c>
      <c r="FV86" s="117">
        <v>1.8114945888519287</v>
      </c>
      <c r="FW86" s="116">
        <v>2387.625244140625</v>
      </c>
      <c r="FX86" s="116">
        <v>4301.1103515625</v>
      </c>
      <c r="FY86" s="117">
        <v>1.8014177083969116</v>
      </c>
      <c r="FZ86" s="116">
        <v>2640.11767578125</v>
      </c>
      <c r="GA86" s="116">
        <v>4848.0703125</v>
      </c>
      <c r="GB86" s="117">
        <v>1.8363083600997925</v>
      </c>
      <c r="GC86" s="116">
        <v>3075.96923828125</v>
      </c>
      <c r="GD86" s="116">
        <v>5461.5947265625</v>
      </c>
      <c r="GE86" s="117">
        <v>1.7755687236785889</v>
      </c>
      <c r="GF86" s="116">
        <v>3473.393798828125</v>
      </c>
      <c r="GG86" s="116">
        <v>6340.27099609375</v>
      </c>
      <c r="GH86" s="117">
        <v>1.8253821134567261</v>
      </c>
      <c r="GI86" s="116">
        <v>4053.623046875</v>
      </c>
      <c r="GJ86" s="116">
        <v>7256.03662109375</v>
      </c>
      <c r="GK86" s="117">
        <v>1.7900127172470093</v>
      </c>
      <c r="GL86" s="116">
        <v>4573.798828125</v>
      </c>
      <c r="GM86" s="116">
        <v>7814.078125</v>
      </c>
      <c r="GN86" s="117">
        <v>1.7084437608718872</v>
      </c>
      <c r="GO86" s="116">
        <v>5145.615234375</v>
      </c>
      <c r="GP86" s="116">
        <v>9087.353515625</v>
      </c>
      <c r="GQ86" s="117">
        <v>1.7660382986068726</v>
      </c>
      <c r="GR86" s="116">
        <v>5815.701171875</v>
      </c>
      <c r="GS86" s="116">
        <v>10332.9482421875</v>
      </c>
      <c r="GT86" s="117">
        <v>1.7767330408096313</v>
      </c>
      <c r="GU86" s="116">
        <v>6627.572265625</v>
      </c>
      <c r="GV86" s="116">
        <v>11396.59765625</v>
      </c>
      <c r="GW86" s="117">
        <v>1.7195734977722168</v>
      </c>
      <c r="GX86" s="116">
        <v>7494.009765625</v>
      </c>
      <c r="GY86" s="116">
        <v>12619.599609375</v>
      </c>
      <c r="GZ86" s="117">
        <v>1.6839582920074463</v>
      </c>
      <c r="HA86" s="116">
        <v>8446.603515625</v>
      </c>
      <c r="HB86" s="116">
        <v>14234.4794921875</v>
      </c>
      <c r="HC86" s="117">
        <v>1.6852312088012695</v>
      </c>
      <c r="HD86" s="116">
        <v>9619.1044921875</v>
      </c>
      <c r="HE86" s="116">
        <v>16306.111328125</v>
      </c>
      <c r="HF86" s="117">
        <v>1.69517982006073</v>
      </c>
      <c r="HG86" s="116">
        <v>10141.8720703125</v>
      </c>
      <c r="HH86" s="116">
        <v>17351.068359375</v>
      </c>
      <c r="HI86" s="117">
        <v>1.7108348608016968</v>
      </c>
      <c r="HJ86" s="116">
        <v>10791.8486328125</v>
      </c>
      <c r="HK86" s="116">
        <v>18370.26953125</v>
      </c>
      <c r="HL86" s="117">
        <v>1.7022356986999512</v>
      </c>
      <c r="HM86" s="116">
        <v>11268.2607421875</v>
      </c>
      <c r="HN86" s="116">
        <v>19368.533203125</v>
      </c>
      <c r="HO86" s="117">
        <v>1.7188574075698853</v>
      </c>
      <c r="HP86" s="116">
        <v>11646.3271484375</v>
      </c>
      <c r="HQ86" s="116">
        <v>19996.232421875</v>
      </c>
      <c r="HR86" s="117">
        <v>1.7169561386108398</v>
      </c>
      <c r="HS86" s="116">
        <v>12089.9677734375</v>
      </c>
      <c r="HT86" s="116">
        <v>20717.48828125</v>
      </c>
      <c r="HU86" s="117">
        <v>1.7136099338531494</v>
      </c>
      <c r="HV86" s="116">
        <v>12657.611328125</v>
      </c>
      <c r="HW86" s="116">
        <v>21966.4375</v>
      </c>
      <c r="HX86" s="117">
        <v>1.7354331016540527</v>
      </c>
      <c r="HY86" s="116">
        <v>13361.6064453125</v>
      </c>
      <c r="HZ86" s="116">
        <v>23300.978515625</v>
      </c>
      <c r="IA86" s="117">
        <v>1.7438755035400391</v>
      </c>
      <c r="IB86" s="116">
        <v>13969.2119140625</v>
      </c>
      <c r="IC86" s="116">
        <v>23984.1171875</v>
      </c>
      <c r="ID86" s="117">
        <v>1.7169270515441895</v>
      </c>
      <c r="IE86" s="116">
        <v>14359.3916015625</v>
      </c>
      <c r="IF86" s="116">
        <v>24425.1328125</v>
      </c>
      <c r="IG86" s="117">
        <v>1.7009866237640381</v>
      </c>
      <c r="IH86" s="116">
        <v>14608.7080078125</v>
      </c>
      <c r="II86" s="116">
        <v>24827.4140625</v>
      </c>
      <c r="IJ86" s="117">
        <v>1.6994941234588623</v>
      </c>
      <c r="IK86" s="116">
        <v>14841.04296875</v>
      </c>
      <c r="IL86" s="116">
        <v>25126.36328125</v>
      </c>
      <c r="IM86" s="117">
        <v>1.6930321455001831</v>
      </c>
      <c r="IN86" s="115">
        <v>15318.2880859375</v>
      </c>
      <c r="IO86" s="116">
        <v>25854.99609375</v>
      </c>
      <c r="IP86" s="117">
        <v>1.6878515481948853</v>
      </c>
      <c r="IQ86" s="116">
        <v>15642.2958984375</v>
      </c>
      <c r="IR86" s="116">
        <v>26305.1796875</v>
      </c>
      <c r="IS86" s="117">
        <v>1.6816699504852295</v>
      </c>
      <c r="IT86" s="116">
        <v>15997.78515625</v>
      </c>
      <c r="IU86" s="116">
        <v>27160.66796875</v>
      </c>
      <c r="IV86" s="117">
        <v>1.6977767944335937</v>
      </c>
      <c r="IW86" s="116">
        <v>16448.173828125</v>
      </c>
      <c r="IX86" s="116">
        <v>27924.6640625</v>
      </c>
      <c r="IY86" s="117">
        <v>1.697736382484436</v>
      </c>
      <c r="IZ86" s="116">
        <v>16867.015625</v>
      </c>
      <c r="JA86" s="116">
        <v>29101.009765625</v>
      </c>
      <c r="JB86" s="117">
        <v>1.72532057762146</v>
      </c>
      <c r="JC86" s="116">
        <v>17358.626953125</v>
      </c>
      <c r="JD86" s="116">
        <v>30090.509765625</v>
      </c>
      <c r="JE86" s="117">
        <v>1.7334613800048828</v>
      </c>
      <c r="JF86" s="116">
        <v>17941.0390625</v>
      </c>
      <c r="JG86" s="116">
        <v>30941.4765625</v>
      </c>
      <c r="JH86" s="117">
        <v>1.7246201038360596</v>
      </c>
      <c r="JI86" s="116">
        <v>18546.9453125</v>
      </c>
      <c r="JJ86" s="116">
        <v>31866.998046875</v>
      </c>
      <c r="JK86" s="117">
        <v>1.7181804180145264</v>
      </c>
      <c r="JL86" s="116">
        <v>19262.02734375</v>
      </c>
      <c r="JM86" s="116">
        <v>33724.55078125</v>
      </c>
      <c r="JN86" s="117">
        <v>1.7508307695388794</v>
      </c>
      <c r="JO86" s="116">
        <v>19711.76171875</v>
      </c>
      <c r="JP86" s="116">
        <v>34695.015625</v>
      </c>
      <c r="JQ86" s="117">
        <v>1.7601174116134644</v>
      </c>
      <c r="JR86" s="116">
        <v>20157.603515625</v>
      </c>
      <c r="JS86" s="116">
        <v>35193.265625</v>
      </c>
      <c r="JT86" s="117">
        <v>1.7459052801132202</v>
      </c>
      <c r="JU86" s="116">
        <v>21273.12109375</v>
      </c>
      <c r="JV86" s="116">
        <v>37453.2890625</v>
      </c>
      <c r="JW86" s="117">
        <v>1.7605921030044556</v>
      </c>
      <c r="JX86" s="116">
        <v>21941.822265625</v>
      </c>
      <c r="JY86" s="116">
        <v>39005.1484375</v>
      </c>
      <c r="JZ86" s="117">
        <v>1.7776622772216797</v>
      </c>
      <c r="KA86" s="116">
        <v>22855.64453125</v>
      </c>
      <c r="KB86" s="116">
        <v>39822.79296875</v>
      </c>
      <c r="KC86" s="117">
        <v>1.7423614263534546</v>
      </c>
      <c r="KD86" s="116">
        <v>22653.806640625</v>
      </c>
      <c r="KE86" s="116">
        <v>39294.14453125</v>
      </c>
      <c r="KF86" s="117">
        <v>1.7345492839813232</v>
      </c>
      <c r="KG86" s="116">
        <v>23316.44921875</v>
      </c>
      <c r="KH86" s="116">
        <v>40664.546875</v>
      </c>
      <c r="KI86" s="117">
        <v>1.7440283298492432</v>
      </c>
      <c r="KJ86" s="116">
        <v>23939.62890625</v>
      </c>
      <c r="KK86" s="116">
        <v>42279.375</v>
      </c>
      <c r="KL86" s="117">
        <v>1.7660831212997437</v>
      </c>
      <c r="KM86" s="116">
        <v>24519.044921875</v>
      </c>
      <c r="KN86" s="116">
        <v>42947.8046875</v>
      </c>
      <c r="KO86" s="117">
        <v>1.7516100406646729</v>
      </c>
      <c r="KP86" s="116">
        <v>25041.44140625</v>
      </c>
      <c r="KQ86" s="116">
        <v>42784.84375</v>
      </c>
      <c r="KR86" s="117">
        <v>1.7085615396499634</v>
      </c>
      <c r="KS86" s="116">
        <v>24761.990234375</v>
      </c>
      <c r="KT86" s="116">
        <v>43219.03515625</v>
      </c>
      <c r="KU86" s="117">
        <v>1.7453781366348267</v>
      </c>
      <c r="KV86" s="134">
        <v>3.1989798545837402</v>
      </c>
      <c r="KW86" s="135">
        <v>3.0002899169921875</v>
      </c>
      <c r="KX86" s="135">
        <v>2.6933779716491699</v>
      </c>
      <c r="KY86" s="135">
        <v>2.6532912254333496</v>
      </c>
      <c r="KZ86" s="135">
        <v>1.8906500339508057</v>
      </c>
      <c r="LA86" s="135">
        <v>1.9035296440124512</v>
      </c>
      <c r="LB86" s="135">
        <v>1.9712618589401245</v>
      </c>
      <c r="LC86" s="135">
        <v>1.7862080335617065</v>
      </c>
      <c r="LD86" s="135">
        <v>1.7081869840621948</v>
      </c>
      <c r="LE86" s="135">
        <v>1.7044670581817627</v>
      </c>
      <c r="LF86" s="135">
        <v>1.7448279857635498</v>
      </c>
      <c r="LG86" s="135">
        <v>1.7431322336196899</v>
      </c>
      <c r="LH86" s="135">
        <f t="shared" si="4"/>
        <v>2.9642159144083657</v>
      </c>
      <c r="LI86" s="135">
        <f t="shared" si="5"/>
        <v>2.2719706296920776</v>
      </c>
      <c r="LJ86" s="135">
        <f t="shared" si="6"/>
        <v>1.8422966301441193</v>
      </c>
      <c r="LK86" s="144">
        <f t="shared" si="7"/>
        <v>1.7308090925216675</v>
      </c>
    </row>
    <row r="87" spans="1:323" ht="15" customHeight="1">
      <c r="A87" s="114">
        <v>73</v>
      </c>
      <c r="B87" s="115">
        <v>659.54193115234375</v>
      </c>
      <c r="C87" s="116">
        <v>2021.304443359375</v>
      </c>
      <c r="D87" s="117">
        <v>3.0647094249725342</v>
      </c>
      <c r="E87" s="116">
        <v>696.80816650390625</v>
      </c>
      <c r="F87" s="116">
        <v>2295.06689453125</v>
      </c>
      <c r="G87" s="117">
        <v>3.2936854362487793</v>
      </c>
      <c r="H87" s="116">
        <v>875.7982177734375</v>
      </c>
      <c r="I87" s="116">
        <v>2594.9619140625</v>
      </c>
      <c r="J87" s="117">
        <v>2.9629678726196289</v>
      </c>
      <c r="K87" s="116">
        <v>932.5985107421875</v>
      </c>
      <c r="L87" s="116">
        <v>3000.537841796875</v>
      </c>
      <c r="M87" s="117">
        <v>3.2173950672149658</v>
      </c>
      <c r="N87" s="116">
        <v>1228.878173828125</v>
      </c>
      <c r="O87" s="116">
        <v>3795.25</v>
      </c>
      <c r="P87" s="117">
        <v>3.0883858203887939</v>
      </c>
      <c r="Q87" s="116">
        <v>1616.0352783203125</v>
      </c>
      <c r="R87" s="116">
        <v>4477.568359375</v>
      </c>
      <c r="S87" s="117">
        <v>2.7707118988037109</v>
      </c>
      <c r="T87" s="116">
        <v>2035.7445068359375</v>
      </c>
      <c r="U87" s="116">
        <v>5847.05224609375</v>
      </c>
      <c r="V87" s="117">
        <v>2.8721935749053955</v>
      </c>
      <c r="W87" s="116">
        <v>2751.926513671875</v>
      </c>
      <c r="X87" s="116">
        <v>7557.53759765625</v>
      </c>
      <c r="Y87" s="117">
        <v>2.7462716102600098</v>
      </c>
      <c r="Z87" s="116">
        <v>2919.723876953125</v>
      </c>
      <c r="AA87" s="116">
        <v>7633.60498046875</v>
      </c>
      <c r="AB87" s="117">
        <v>2.6144955158233643</v>
      </c>
      <c r="AC87" s="116">
        <v>2939.889892578125</v>
      </c>
      <c r="AD87" s="116">
        <v>8085.37158203125</v>
      </c>
      <c r="AE87" s="117">
        <v>2.7502293586730957</v>
      </c>
      <c r="AF87" s="116">
        <v>3151.23828125</v>
      </c>
      <c r="AG87" s="116">
        <v>9186.9755859375</v>
      </c>
      <c r="AH87" s="117">
        <v>2.9153542518615723</v>
      </c>
      <c r="AI87" s="116">
        <v>3793.47802734375</v>
      </c>
      <c r="AJ87" s="116">
        <v>10175.7734375</v>
      </c>
      <c r="AK87" s="117">
        <v>2.6824390888214111</v>
      </c>
      <c r="AL87" s="116">
        <v>4124.9326171875</v>
      </c>
      <c r="AM87" s="116">
        <v>10720.3095703125</v>
      </c>
      <c r="AN87" s="117">
        <v>2.5989053249359131</v>
      </c>
      <c r="AO87" s="116">
        <v>4859.0556640625</v>
      </c>
      <c r="AP87" s="116">
        <v>12419.728515625</v>
      </c>
      <c r="AQ87" s="117">
        <v>2.5559964179992676</v>
      </c>
      <c r="AR87" s="116">
        <v>4758.59814453125</v>
      </c>
      <c r="AS87" s="116">
        <v>12892.2646484375</v>
      </c>
      <c r="AT87" s="117">
        <v>2.7092568874359131</v>
      </c>
      <c r="AU87" s="116">
        <v>5091.64599609375</v>
      </c>
      <c r="AV87" s="116">
        <v>13835.2255859375</v>
      </c>
      <c r="AW87" s="117">
        <v>2.7172403335571289</v>
      </c>
      <c r="AX87" s="116">
        <v>5636.37646484375</v>
      </c>
      <c r="AY87" s="116">
        <v>14710.1943359375</v>
      </c>
      <c r="AZ87" s="117">
        <v>2.6098673343658447</v>
      </c>
      <c r="BA87" s="116">
        <v>5968.65380859375</v>
      </c>
      <c r="BB87" s="116">
        <v>14489.859375</v>
      </c>
      <c r="BC87" s="117">
        <v>2.4276595115661621</v>
      </c>
      <c r="BD87" s="116">
        <v>5530.6171875</v>
      </c>
      <c r="BE87" s="116">
        <v>13610.353515625</v>
      </c>
      <c r="BF87" s="117">
        <v>2.4609103202819824</v>
      </c>
      <c r="BG87" s="116">
        <v>4776.51416015625</v>
      </c>
      <c r="BH87" s="116">
        <v>12735.9365234375</v>
      </c>
      <c r="BI87" s="117">
        <v>2.6663663387298584</v>
      </c>
      <c r="BJ87" s="116">
        <v>4379.01806640625</v>
      </c>
      <c r="BK87" s="116">
        <v>12613.1201171875</v>
      </c>
      <c r="BL87" s="117">
        <v>2.8803534507751465</v>
      </c>
      <c r="BM87" s="116">
        <v>3955.6806640625</v>
      </c>
      <c r="BN87" s="116">
        <v>11514.6064453125</v>
      </c>
      <c r="BO87" s="117">
        <v>2.9109039306640625</v>
      </c>
      <c r="BP87" s="116">
        <v>3796.714111328125</v>
      </c>
      <c r="BQ87" s="116">
        <v>11413.4853515625</v>
      </c>
      <c r="BR87" s="117">
        <v>3.006148099899292</v>
      </c>
      <c r="BS87" s="116">
        <v>4597.6025390625</v>
      </c>
      <c r="BT87" s="116">
        <v>12245.5771484375</v>
      </c>
      <c r="BU87" s="117">
        <v>2.6634702682495117</v>
      </c>
      <c r="BV87" s="116">
        <v>5648.74560546875</v>
      </c>
      <c r="BW87" s="116">
        <v>14813.1826171875</v>
      </c>
      <c r="BX87" s="117">
        <v>2.6223845481872559</v>
      </c>
      <c r="BY87" s="116">
        <v>6366.015625</v>
      </c>
      <c r="BZ87" s="116">
        <v>16156.9921875</v>
      </c>
      <c r="CA87" s="117">
        <v>2.5380070209503174</v>
      </c>
      <c r="CB87" s="116">
        <v>7391.6982421875</v>
      </c>
      <c r="CC87" s="116">
        <v>16587.087890625</v>
      </c>
      <c r="CD87" s="117">
        <v>2.2440159320831299</v>
      </c>
      <c r="CE87" s="116">
        <v>6543.89111328125</v>
      </c>
      <c r="CF87" s="116">
        <v>15345.82421875</v>
      </c>
      <c r="CG87" s="117">
        <v>2.3450610637664795</v>
      </c>
      <c r="CH87" s="116">
        <v>8624.1767578125</v>
      </c>
      <c r="CI87" s="116">
        <v>19861.1875</v>
      </c>
      <c r="CJ87" s="117">
        <v>2.3029661178588867</v>
      </c>
      <c r="CK87" s="116">
        <v>12227.791015625</v>
      </c>
      <c r="CL87" s="116">
        <v>25009.099609375</v>
      </c>
      <c r="CM87" s="117">
        <v>2.0452671051025391</v>
      </c>
      <c r="CN87" s="116">
        <v>16439.201171875</v>
      </c>
      <c r="CO87" s="116">
        <v>28585.759765625</v>
      </c>
      <c r="CP87" s="117">
        <v>1.7388776540756226</v>
      </c>
      <c r="CQ87" s="116">
        <v>20410.830078125</v>
      </c>
      <c r="CR87" s="116">
        <v>33421.671875</v>
      </c>
      <c r="CS87" s="117">
        <v>1.6374479532241821</v>
      </c>
      <c r="CT87" s="116">
        <v>35372.8515625</v>
      </c>
      <c r="CU87" s="116">
        <v>59716.21875</v>
      </c>
      <c r="CV87" s="117">
        <v>1.6881935596466064</v>
      </c>
      <c r="CW87" s="116">
        <v>53753.97265625</v>
      </c>
      <c r="CX87" s="116">
        <v>96559.0859375</v>
      </c>
      <c r="CY87" s="117">
        <v>1.7963153123855591</v>
      </c>
      <c r="CZ87" s="116">
        <v>70382.0859375</v>
      </c>
      <c r="DA87" s="116">
        <v>130011.59375</v>
      </c>
      <c r="DB87" s="117">
        <v>1.8472256660461426</v>
      </c>
      <c r="DC87" s="116">
        <v>116131.0234375</v>
      </c>
      <c r="DD87" s="116">
        <v>212378.71875</v>
      </c>
      <c r="DE87" s="117">
        <v>1.8287854194641113</v>
      </c>
      <c r="DF87" s="116">
        <v>235.4830322265625</v>
      </c>
      <c r="DG87" s="116">
        <v>408.63674926757812</v>
      </c>
      <c r="DH87" s="117">
        <v>1.7353129386901855</v>
      </c>
      <c r="DI87" s="116">
        <v>264.56805419921875</v>
      </c>
      <c r="DJ87" s="116">
        <v>476.89886474609375</v>
      </c>
      <c r="DK87" s="117">
        <v>1.8025565147399902</v>
      </c>
      <c r="DL87" s="116">
        <v>337.17022705078125</v>
      </c>
      <c r="DM87" s="116">
        <v>622.9073486328125</v>
      </c>
      <c r="DN87" s="117">
        <v>1.8474565744400024</v>
      </c>
      <c r="DO87" s="116">
        <v>394.85983276367188</v>
      </c>
      <c r="DP87" s="116">
        <v>737.798095703125</v>
      </c>
      <c r="DQ87" s="117">
        <v>1.8685063123703003</v>
      </c>
      <c r="DR87" s="116">
        <v>405.42498779296875</v>
      </c>
      <c r="DS87" s="116">
        <v>749.73907470703125</v>
      </c>
      <c r="DT87" s="117">
        <v>1.8492670059204102</v>
      </c>
      <c r="DU87" s="116">
        <v>428.54376220703125</v>
      </c>
      <c r="DV87" s="116">
        <v>815.67218017578125</v>
      </c>
      <c r="DW87" s="117">
        <v>1.903357982635498</v>
      </c>
      <c r="DX87" s="116">
        <v>455.1353759765625</v>
      </c>
      <c r="DY87" s="116">
        <v>892.677001953125</v>
      </c>
      <c r="DZ87" s="117">
        <v>1.9613438844680786</v>
      </c>
      <c r="EA87" s="116">
        <v>502.80154418945312</v>
      </c>
      <c r="EB87" s="116">
        <v>955.35064697265625</v>
      </c>
      <c r="EC87" s="117">
        <v>1.9000551700592041</v>
      </c>
      <c r="ED87" s="116">
        <v>556.0999755859375</v>
      </c>
      <c r="EE87" s="118">
        <v>1099.016845703125</v>
      </c>
      <c r="EF87" s="119">
        <v>1.976293683052063</v>
      </c>
      <c r="EG87" s="115">
        <v>652.4964599609375</v>
      </c>
      <c r="EH87" s="116">
        <v>1213.2257080078125</v>
      </c>
      <c r="EI87" s="117">
        <v>1.8593598604202271</v>
      </c>
      <c r="EJ87" s="116">
        <v>674.80279541015625</v>
      </c>
      <c r="EK87" s="116">
        <v>1372.73681640625</v>
      </c>
      <c r="EL87" s="117">
        <v>2.034278392791748</v>
      </c>
      <c r="EM87" s="116">
        <v>745.1595458984375</v>
      </c>
      <c r="EN87" s="116">
        <v>1516.242431640625</v>
      </c>
      <c r="EO87" s="117">
        <v>2.0347890853881836</v>
      </c>
      <c r="EP87" s="116">
        <v>807.13604736328125</v>
      </c>
      <c r="EQ87" s="116">
        <v>1665.10986328125</v>
      </c>
      <c r="ER87" s="117">
        <v>2.0629854202270508</v>
      </c>
      <c r="ES87" s="116">
        <v>940.15789794921875</v>
      </c>
      <c r="ET87" s="116">
        <v>1848.1685791015625</v>
      </c>
      <c r="EU87" s="117">
        <v>1.9658066034317017</v>
      </c>
      <c r="EV87" s="116">
        <v>1044.808349609375</v>
      </c>
      <c r="EW87" s="116">
        <v>2014.85302734375</v>
      </c>
      <c r="EX87" s="117">
        <v>1.9284427165985107</v>
      </c>
      <c r="EY87" s="116">
        <v>1120.6771240234375</v>
      </c>
      <c r="EZ87" s="116">
        <v>2215.409912109375</v>
      </c>
      <c r="FA87" s="117">
        <v>1.9768494367599487</v>
      </c>
      <c r="FB87" s="116">
        <v>1212.4791259765625</v>
      </c>
      <c r="FC87" s="116">
        <v>2421.9716796875</v>
      </c>
      <c r="FD87" s="117">
        <v>1.9975367784500122</v>
      </c>
      <c r="FE87" s="116">
        <v>1341.1923828125</v>
      </c>
      <c r="FF87" s="116">
        <v>2579.2119140625</v>
      </c>
      <c r="FG87" s="117">
        <v>1.9230737686157227</v>
      </c>
      <c r="FH87" s="116">
        <v>1460.65380859375</v>
      </c>
      <c r="FI87" s="116">
        <v>2756.439453125</v>
      </c>
      <c r="FJ87" s="117">
        <v>1.887127161026001</v>
      </c>
      <c r="FK87" s="116">
        <v>1583.0887451171875</v>
      </c>
      <c r="FL87" s="116">
        <v>2975.512939453125</v>
      </c>
      <c r="FM87" s="117">
        <v>1.8795616626739502</v>
      </c>
      <c r="FN87" s="116">
        <v>1737.562744140625</v>
      </c>
      <c r="FO87" s="116">
        <v>3295.29248046875</v>
      </c>
      <c r="FP87" s="117">
        <v>1.8965027332305908</v>
      </c>
      <c r="FQ87" s="116">
        <v>2041.9945068359375</v>
      </c>
      <c r="FR87" s="116">
        <v>3621.22021484375</v>
      </c>
      <c r="FS87" s="117">
        <v>1.773374080657959</v>
      </c>
      <c r="FT87" s="116">
        <v>2161.324462890625</v>
      </c>
      <c r="FU87" s="116">
        <v>3934.739013671875</v>
      </c>
      <c r="FV87" s="117">
        <v>1.8205220699310303</v>
      </c>
      <c r="FW87" s="116">
        <v>2429.704833984375</v>
      </c>
      <c r="FX87" s="116">
        <v>4371.2060546875</v>
      </c>
      <c r="FY87" s="117">
        <v>1.799068808555603</v>
      </c>
      <c r="FZ87" s="116">
        <v>2693.514892578125</v>
      </c>
      <c r="GA87" s="116">
        <v>4928.8623046875</v>
      </c>
      <c r="GB87" s="117">
        <v>1.829899787902832</v>
      </c>
      <c r="GC87" s="116">
        <v>3144.0283203125</v>
      </c>
      <c r="GD87" s="116">
        <v>5548.70068359375</v>
      </c>
      <c r="GE87" s="117">
        <v>1.7648379802703857</v>
      </c>
      <c r="GF87" s="116">
        <v>3558.4833984375</v>
      </c>
      <c r="GG87" s="116">
        <v>6444.88623046875</v>
      </c>
      <c r="GH87" s="117">
        <v>1.8111329078674316</v>
      </c>
      <c r="GI87" s="116">
        <v>4156.18408203125</v>
      </c>
      <c r="GJ87" s="116">
        <v>7372.759765625</v>
      </c>
      <c r="GK87" s="117">
        <v>1.7739251852035522</v>
      </c>
      <c r="GL87" s="116">
        <v>4666.95703125</v>
      </c>
      <c r="GM87" s="116">
        <v>7932.36181640625</v>
      </c>
      <c r="GN87" s="117">
        <v>1.6996860504150391</v>
      </c>
      <c r="GO87" s="116">
        <v>5250.98974609375</v>
      </c>
      <c r="GP87" s="116">
        <v>9231.4052734375</v>
      </c>
      <c r="GQ87" s="117">
        <v>1.7580314874649048</v>
      </c>
      <c r="GR87" s="116">
        <v>5920.60302734375</v>
      </c>
      <c r="GS87" s="116">
        <v>10498.3232421875</v>
      </c>
      <c r="GT87" s="117">
        <v>1.7731847763061523</v>
      </c>
      <c r="GU87" s="116">
        <v>6743.00341796875</v>
      </c>
      <c r="GV87" s="116">
        <v>11571.1025390625</v>
      </c>
      <c r="GW87" s="117">
        <v>1.7160161733627319</v>
      </c>
      <c r="GX87" s="116">
        <v>7638.29638671875</v>
      </c>
      <c r="GY87" s="116">
        <v>12806.779296875</v>
      </c>
      <c r="GZ87" s="117">
        <v>1.6766538619995117</v>
      </c>
      <c r="HA87" s="116">
        <v>8608.7021484375</v>
      </c>
      <c r="HB87" s="116">
        <v>14445.8623046875</v>
      </c>
      <c r="HC87" s="117">
        <v>1.6780534982681274</v>
      </c>
      <c r="HD87" s="116">
        <v>9802.8154296875</v>
      </c>
      <c r="HE87" s="116">
        <v>16550.390625</v>
      </c>
      <c r="HF87" s="117">
        <v>1.6883302927017212</v>
      </c>
      <c r="HG87" s="116">
        <v>10334.3427734375</v>
      </c>
      <c r="HH87" s="116">
        <v>17614.533203125</v>
      </c>
      <c r="HI87" s="117">
        <v>1.7044657468795776</v>
      </c>
      <c r="HJ87" s="116">
        <v>10983.46484375</v>
      </c>
      <c r="HK87" s="116">
        <v>18647.419921875</v>
      </c>
      <c r="HL87" s="117">
        <v>1.6977720260620117</v>
      </c>
      <c r="HM87" s="116">
        <v>11478.4755859375</v>
      </c>
      <c r="HN87" s="116">
        <v>19664.6640625</v>
      </c>
      <c r="HO87" s="117">
        <v>1.7131773233413696</v>
      </c>
      <c r="HP87" s="116">
        <v>11853.1181640625</v>
      </c>
      <c r="HQ87" s="116">
        <v>20301.685546875</v>
      </c>
      <c r="HR87" s="117">
        <v>1.7127717733383179</v>
      </c>
      <c r="HS87" s="116">
        <v>12311.375</v>
      </c>
      <c r="HT87" s="116">
        <v>21032.953125</v>
      </c>
      <c r="HU87" s="117">
        <v>1.708416223526001</v>
      </c>
      <c r="HV87" s="116">
        <v>12892.5546875</v>
      </c>
      <c r="HW87" s="116">
        <v>22306.88671875</v>
      </c>
      <c r="HX87" s="117">
        <v>1.7302145957946777</v>
      </c>
      <c r="HY87" s="116">
        <v>13622.93359375</v>
      </c>
      <c r="HZ87" s="116">
        <v>23664.294921875</v>
      </c>
      <c r="IA87" s="117">
        <v>1.7370924949645996</v>
      </c>
      <c r="IB87" s="116">
        <v>14225.6669921875</v>
      </c>
      <c r="IC87" s="116">
        <v>24350.3125</v>
      </c>
      <c r="ID87" s="117">
        <v>1.7117167711257935</v>
      </c>
      <c r="IE87" s="116">
        <v>14622.8154296875</v>
      </c>
      <c r="IF87" s="116">
        <v>24793.09765625</v>
      </c>
      <c r="IG87" s="117">
        <v>1.6955077648162842</v>
      </c>
      <c r="IH87" s="116">
        <v>14881.955078125</v>
      </c>
      <c r="II87" s="116">
        <v>25200.859375</v>
      </c>
      <c r="IJ87" s="117">
        <v>1.6933836936950684</v>
      </c>
      <c r="IK87" s="116">
        <v>15122.3603515625</v>
      </c>
      <c r="IL87" s="116">
        <v>25502.126953125</v>
      </c>
      <c r="IM87" s="117">
        <v>1.6863853931427002</v>
      </c>
      <c r="IN87" s="115">
        <v>15620.05859375</v>
      </c>
      <c r="IO87" s="116">
        <v>26239.70703125</v>
      </c>
      <c r="IP87" s="117">
        <v>1.6798725128173828</v>
      </c>
      <c r="IQ87" s="116">
        <v>15947.2587890625</v>
      </c>
      <c r="IR87" s="116">
        <v>26694.498046875</v>
      </c>
      <c r="IS87" s="117">
        <v>1.6739239692687988</v>
      </c>
      <c r="IT87" s="116">
        <v>16312.623046875</v>
      </c>
      <c r="IU87" s="116">
        <v>27568.322265625</v>
      </c>
      <c r="IV87" s="117">
        <v>1.6899993419647217</v>
      </c>
      <c r="IW87" s="116">
        <v>16753.2109375</v>
      </c>
      <c r="IX87" s="116">
        <v>28344.0703125</v>
      </c>
      <c r="IY87" s="117">
        <v>1.6918590068817139</v>
      </c>
      <c r="IZ87" s="116">
        <v>17171.439453125</v>
      </c>
      <c r="JA87" s="116">
        <v>29548.509765625</v>
      </c>
      <c r="JB87" s="117">
        <v>1.7207939624786377</v>
      </c>
      <c r="JC87" s="116">
        <v>17672.470703125</v>
      </c>
      <c r="JD87" s="116">
        <v>30556.32421875</v>
      </c>
      <c r="JE87" s="117">
        <v>1.7290352582931519</v>
      </c>
      <c r="JF87" s="116">
        <v>18272.35546875</v>
      </c>
      <c r="JG87" s="116">
        <v>31416.87890625</v>
      </c>
      <c r="JH87" s="117">
        <v>1.7193666696548462</v>
      </c>
      <c r="JI87" s="116">
        <v>18883.00390625</v>
      </c>
      <c r="JJ87" s="116">
        <v>32354.1484375</v>
      </c>
      <c r="JK87" s="117">
        <v>1.7134004831314087</v>
      </c>
      <c r="JL87" s="116">
        <v>19611.533203125</v>
      </c>
      <c r="JM87" s="116">
        <v>34253.74609375</v>
      </c>
      <c r="JN87" s="117">
        <v>1.7466123104095459</v>
      </c>
      <c r="JO87" s="116">
        <v>20065.4140625</v>
      </c>
      <c r="JP87" s="116">
        <v>35243.453125</v>
      </c>
      <c r="JQ87" s="117">
        <v>1.7564278841018677</v>
      </c>
      <c r="JR87" s="116">
        <v>20522.51953125</v>
      </c>
      <c r="JS87" s="116">
        <v>35743.4375</v>
      </c>
      <c r="JT87" s="117">
        <v>1.7416690587997437</v>
      </c>
      <c r="JU87" s="116">
        <v>21646.99609375</v>
      </c>
      <c r="JV87" s="116">
        <v>38045.6640625</v>
      </c>
      <c r="JW87" s="117">
        <v>1.7575494050979614</v>
      </c>
      <c r="JX87" s="116">
        <v>22354.224609375</v>
      </c>
      <c r="JY87" s="116">
        <v>39629.77734375</v>
      </c>
      <c r="JZ87" s="117">
        <v>1.7728092670440674</v>
      </c>
      <c r="KA87" s="116">
        <v>23272.84765625</v>
      </c>
      <c r="KB87" s="116">
        <v>40443.52734375</v>
      </c>
      <c r="KC87" s="117">
        <v>1.737798810005188</v>
      </c>
      <c r="KD87" s="116">
        <v>23109.2421875</v>
      </c>
      <c r="KE87" s="116">
        <v>39902.08203125</v>
      </c>
      <c r="KF87" s="117">
        <v>1.7266720533370972</v>
      </c>
      <c r="KG87" s="116">
        <v>23745.1328125</v>
      </c>
      <c r="KH87" s="116">
        <v>41299.359375</v>
      </c>
      <c r="KI87" s="117">
        <v>1.7392768859863281</v>
      </c>
      <c r="KJ87" s="116">
        <v>24440.375</v>
      </c>
      <c r="KK87" s="116">
        <v>42949.484375</v>
      </c>
      <c r="KL87" s="117">
        <v>1.7573169469833374</v>
      </c>
      <c r="KM87" s="116">
        <v>25045.703125</v>
      </c>
      <c r="KN87" s="116">
        <v>43620.6875</v>
      </c>
      <c r="KO87" s="117">
        <v>1.7416435480117798</v>
      </c>
      <c r="KP87" s="116">
        <v>25576.48828125</v>
      </c>
      <c r="KQ87" s="116">
        <v>43432.1640625</v>
      </c>
      <c r="KR87" s="117">
        <v>1.6981284618377686</v>
      </c>
      <c r="KS87" s="116">
        <v>25278.04296875</v>
      </c>
      <c r="KT87" s="116">
        <v>43893.2265625</v>
      </c>
      <c r="KU87" s="117">
        <v>1.7364171743392944</v>
      </c>
      <c r="KV87" s="134">
        <v>3.1791973114013672</v>
      </c>
      <c r="KW87" s="135">
        <v>2.9823307991027832</v>
      </c>
      <c r="KX87" s="135">
        <v>2.6900055408477783</v>
      </c>
      <c r="KY87" s="135">
        <v>2.6420218944549561</v>
      </c>
      <c r="KZ87" s="135">
        <v>1.8965452909469604</v>
      </c>
      <c r="LA87" s="135">
        <v>1.9002475738525391</v>
      </c>
      <c r="LB87" s="135">
        <v>1.9552675485610962</v>
      </c>
      <c r="LC87" s="135">
        <v>1.7803663015365601</v>
      </c>
      <c r="LD87" s="135">
        <v>1.7025871276855469</v>
      </c>
      <c r="LE87" s="135">
        <v>1.6980534791946411</v>
      </c>
      <c r="LF87" s="135">
        <v>1.7401341199874878</v>
      </c>
      <c r="LG87" s="135">
        <v>1.7345565557479858</v>
      </c>
      <c r="LH87" s="135">
        <f t="shared" si="4"/>
        <v>2.9505112171173096</v>
      </c>
      <c r="LI87" s="135">
        <f t="shared" si="5"/>
        <v>2.2692835927009583</v>
      </c>
      <c r="LJ87" s="135">
        <f t="shared" si="6"/>
        <v>1.8346171379089355</v>
      </c>
      <c r="LK87" s="144">
        <f t="shared" si="7"/>
        <v>1.7242480516433716</v>
      </c>
    </row>
    <row r="88" spans="1:323" ht="15" customHeight="1">
      <c r="A88" s="114">
        <v>74</v>
      </c>
      <c r="B88" s="115">
        <v>680.13916015625</v>
      </c>
      <c r="C88" s="116">
        <v>2073.28759765625</v>
      </c>
      <c r="D88" s="117">
        <v>3.0483283996582031</v>
      </c>
      <c r="E88" s="116">
        <v>720.404296875</v>
      </c>
      <c r="F88" s="116">
        <v>2356.089111328125</v>
      </c>
      <c r="G88" s="117">
        <v>3.2705094814300537</v>
      </c>
      <c r="H88" s="116">
        <v>904.8079833984375</v>
      </c>
      <c r="I88" s="116">
        <v>2660.53076171875</v>
      </c>
      <c r="J88" s="117">
        <v>2.940436840057373</v>
      </c>
      <c r="K88" s="116">
        <v>961.97418212890625</v>
      </c>
      <c r="L88" s="116">
        <v>3079.510986328125</v>
      </c>
      <c r="M88" s="117">
        <v>3.2012407779693604</v>
      </c>
      <c r="N88" s="116">
        <v>1265.177001953125</v>
      </c>
      <c r="O88" s="116">
        <v>3893.256591796875</v>
      </c>
      <c r="P88" s="117">
        <v>3.0772426128387451</v>
      </c>
      <c r="Q88" s="116">
        <v>1657.9705810546875</v>
      </c>
      <c r="R88" s="116">
        <v>4586.79736328125</v>
      </c>
      <c r="S88" s="117">
        <v>2.7665131092071533</v>
      </c>
      <c r="T88" s="116">
        <v>2094.754638671875</v>
      </c>
      <c r="U88" s="116">
        <v>5992.51513671875</v>
      </c>
      <c r="V88" s="117">
        <v>2.8607242107391357</v>
      </c>
      <c r="W88" s="116">
        <v>2830.09228515625</v>
      </c>
      <c r="X88" s="116">
        <v>7740.8671875</v>
      </c>
      <c r="Y88" s="117">
        <v>2.7351994514465332</v>
      </c>
      <c r="Z88" s="116">
        <v>2997.422607421875</v>
      </c>
      <c r="AA88" s="116">
        <v>7813.4150390625</v>
      </c>
      <c r="AB88" s="117">
        <v>2.6067111492156982</v>
      </c>
      <c r="AC88" s="116">
        <v>3018.95361328125</v>
      </c>
      <c r="AD88" s="116">
        <v>8281.7646484375</v>
      </c>
      <c r="AE88" s="117">
        <v>2.7432565689086914</v>
      </c>
      <c r="AF88" s="116">
        <v>3236.271484375</v>
      </c>
      <c r="AG88" s="116">
        <v>9417.5029296875</v>
      </c>
      <c r="AH88" s="117">
        <v>2.9099855422973633</v>
      </c>
      <c r="AI88" s="116">
        <v>3881.649169921875</v>
      </c>
      <c r="AJ88" s="116">
        <v>10419.560546875</v>
      </c>
      <c r="AK88" s="117">
        <v>2.6843128204345703</v>
      </c>
      <c r="AL88" s="116">
        <v>4213.484375</v>
      </c>
      <c r="AM88" s="116">
        <v>10972.2880859375</v>
      </c>
      <c r="AN88" s="117">
        <v>2.6040890216827393</v>
      </c>
      <c r="AO88" s="116">
        <v>4963.87939453125</v>
      </c>
      <c r="AP88" s="116">
        <v>12708.521484375</v>
      </c>
      <c r="AQ88" s="117">
        <v>2.560199499130249</v>
      </c>
      <c r="AR88" s="116">
        <v>4869.05712890625</v>
      </c>
      <c r="AS88" s="116">
        <v>13202.9921875</v>
      </c>
      <c r="AT88" s="117">
        <v>2.7116117477416992</v>
      </c>
      <c r="AU88" s="116">
        <v>5211.05078125</v>
      </c>
      <c r="AV88" s="116">
        <v>14169.2412109375</v>
      </c>
      <c r="AW88" s="117">
        <v>2.7190756797790527</v>
      </c>
      <c r="AX88" s="116">
        <v>5768.50146484375</v>
      </c>
      <c r="AY88" s="116">
        <v>15056.669921875</v>
      </c>
      <c r="AZ88" s="117">
        <v>2.6101527214050293</v>
      </c>
      <c r="BA88" s="116">
        <v>6112.86767578125</v>
      </c>
      <c r="BB88" s="116">
        <v>14814.8505859375</v>
      </c>
      <c r="BC88" s="117">
        <v>2.4235515594482422</v>
      </c>
      <c r="BD88" s="116">
        <v>5686.0576171875</v>
      </c>
      <c r="BE88" s="116">
        <v>13918.16015625</v>
      </c>
      <c r="BF88" s="117">
        <v>2.4477698802947998</v>
      </c>
      <c r="BG88" s="116">
        <v>4924.5029296875</v>
      </c>
      <c r="BH88" s="116">
        <v>13039.265625</v>
      </c>
      <c r="BI88" s="117">
        <v>2.6478338241577148</v>
      </c>
      <c r="BJ88" s="116">
        <v>4520.4716796875</v>
      </c>
      <c r="BK88" s="116">
        <v>12927.1220703125</v>
      </c>
      <c r="BL88" s="117">
        <v>2.8596842288970947</v>
      </c>
      <c r="BM88" s="116">
        <v>4054.60595703125</v>
      </c>
      <c r="BN88" s="116">
        <v>11803.451171875</v>
      </c>
      <c r="BO88" s="117">
        <v>2.9111216068267822</v>
      </c>
      <c r="BP88" s="116">
        <v>3920.01220703125</v>
      </c>
      <c r="BQ88" s="116">
        <v>11704.091796875</v>
      </c>
      <c r="BR88" s="117">
        <v>2.9857285022735596</v>
      </c>
      <c r="BS88" s="116">
        <v>4730.38134765625</v>
      </c>
      <c r="BT88" s="116">
        <v>12537.201171875</v>
      </c>
      <c r="BU88" s="117">
        <v>2.6503574848175049</v>
      </c>
      <c r="BV88" s="116">
        <v>5810.279296875</v>
      </c>
      <c r="BW88" s="116">
        <v>15162.58203125</v>
      </c>
      <c r="BX88" s="117">
        <v>2.6096131801605225</v>
      </c>
      <c r="BY88" s="116">
        <v>6552.22216796875</v>
      </c>
      <c r="BZ88" s="116">
        <v>16530.03515625</v>
      </c>
      <c r="CA88" s="117">
        <v>2.5228135585784912</v>
      </c>
      <c r="CB88" s="116">
        <v>7535.6357421875</v>
      </c>
      <c r="CC88" s="116">
        <v>16938.01171875</v>
      </c>
      <c r="CD88" s="117">
        <v>2.2477216720581055</v>
      </c>
      <c r="CE88" s="116">
        <v>6691.2978515625</v>
      </c>
      <c r="CF88" s="116">
        <v>15681.5498046875</v>
      </c>
      <c r="CG88" s="117">
        <v>2.3435738086700439</v>
      </c>
      <c r="CH88" s="116">
        <v>8818.18359375</v>
      </c>
      <c r="CI88" s="116">
        <v>20289.677734375</v>
      </c>
      <c r="CJ88" s="117">
        <v>2.3008909225463867</v>
      </c>
      <c r="CK88" s="116">
        <v>12415.8173828125</v>
      </c>
      <c r="CL88" s="116">
        <v>25497.0546875</v>
      </c>
      <c r="CM88" s="117">
        <v>2.0535945892333984</v>
      </c>
      <c r="CN88" s="116">
        <v>16622.154296875</v>
      </c>
      <c r="CO88" s="116">
        <v>29049.44140625</v>
      </c>
      <c r="CP88" s="117">
        <v>1.7476339340209961</v>
      </c>
      <c r="CQ88" s="116">
        <v>20668.43359375</v>
      </c>
      <c r="CR88" s="116">
        <v>33917.06640625</v>
      </c>
      <c r="CS88" s="117">
        <v>1.6410080194473267</v>
      </c>
      <c r="CT88" s="116">
        <v>35495.1171875</v>
      </c>
      <c r="CU88" s="116">
        <v>60650.14453125</v>
      </c>
      <c r="CV88" s="117">
        <v>1.70868980884552</v>
      </c>
      <c r="CW88" s="116">
        <v>54391.8046875</v>
      </c>
      <c r="CX88" s="116">
        <v>98193.109375</v>
      </c>
      <c r="CY88" s="117">
        <v>1.8052923679351807</v>
      </c>
      <c r="CZ88" s="116">
        <v>71548.9375</v>
      </c>
      <c r="DA88" s="116">
        <v>132282.5625</v>
      </c>
      <c r="DB88" s="117">
        <v>1.8488403558731079</v>
      </c>
      <c r="DC88" s="116">
        <v>116565.234375</v>
      </c>
      <c r="DD88" s="116">
        <v>216072.171875</v>
      </c>
      <c r="DE88" s="117">
        <v>1.8536587953567505</v>
      </c>
      <c r="DF88" s="116">
        <v>238.55766296386719</v>
      </c>
      <c r="DG88" s="116">
        <v>415.2369384765625</v>
      </c>
      <c r="DH88" s="117">
        <v>1.7406145334243774</v>
      </c>
      <c r="DI88" s="116">
        <v>266.91549682617187</v>
      </c>
      <c r="DJ88" s="116">
        <v>485.02020263671875</v>
      </c>
      <c r="DK88" s="117">
        <v>1.8171302080154419</v>
      </c>
      <c r="DL88" s="116">
        <v>344.04339599609375</v>
      </c>
      <c r="DM88" s="116">
        <v>633.76580810546875</v>
      </c>
      <c r="DN88" s="117">
        <v>1.8421100378036499</v>
      </c>
      <c r="DO88" s="116">
        <v>401.59603881835937</v>
      </c>
      <c r="DP88" s="116">
        <v>750.85943603515625</v>
      </c>
      <c r="DQ88" s="117">
        <v>1.8696883916854858</v>
      </c>
      <c r="DR88" s="116">
        <v>412.58819580078125</v>
      </c>
      <c r="DS88" s="116">
        <v>762.8441162109375</v>
      </c>
      <c r="DT88" s="117">
        <v>1.8489238023757935</v>
      </c>
      <c r="DU88" s="116">
        <v>436.29959106445312</v>
      </c>
      <c r="DV88" s="116">
        <v>830.41278076171875</v>
      </c>
      <c r="DW88" s="117">
        <v>1.903308629989624</v>
      </c>
      <c r="DX88" s="116">
        <v>464.89712524414062</v>
      </c>
      <c r="DY88" s="116">
        <v>909.31927490234375</v>
      </c>
      <c r="DZ88" s="117">
        <v>1.9559580087661743</v>
      </c>
      <c r="EA88" s="116">
        <v>512.48004150390625</v>
      </c>
      <c r="EB88" s="116">
        <v>972.5718994140625</v>
      </c>
      <c r="EC88" s="117">
        <v>1.8977751731872559</v>
      </c>
      <c r="ED88" s="116">
        <v>567.3502197265625</v>
      </c>
      <c r="EE88" s="118">
        <v>1119.683349609375</v>
      </c>
      <c r="EF88" s="119">
        <v>1.9735311269760132</v>
      </c>
      <c r="EG88" s="115">
        <v>668.46331787109375</v>
      </c>
      <c r="EH88" s="116">
        <v>1234.4874267578125</v>
      </c>
      <c r="EI88" s="117">
        <v>1.8467541933059692</v>
      </c>
      <c r="EJ88" s="116">
        <v>691.40740966796875</v>
      </c>
      <c r="EK88" s="116">
        <v>1399.2635498046875</v>
      </c>
      <c r="EL88" s="117">
        <v>2.0237901210784912</v>
      </c>
      <c r="EM88" s="116">
        <v>763.06884765625</v>
      </c>
      <c r="EN88" s="116">
        <v>1545.5577392578125</v>
      </c>
      <c r="EO88" s="117">
        <v>2.0254499912261963</v>
      </c>
      <c r="EP88" s="116">
        <v>827.84686279296875</v>
      </c>
      <c r="EQ88" s="116">
        <v>1697.7138671875</v>
      </c>
      <c r="ER88" s="117">
        <v>2.0507583618164062</v>
      </c>
      <c r="ES88" s="116">
        <v>962.40386962890625</v>
      </c>
      <c r="ET88" s="116">
        <v>1882.6671142578125</v>
      </c>
      <c r="EU88" s="117">
        <v>1.956213116645813</v>
      </c>
      <c r="EV88" s="116">
        <v>1072.0205078125</v>
      </c>
      <c r="EW88" s="116">
        <v>2051.642822265625</v>
      </c>
      <c r="EX88" s="117">
        <v>1.9138092994689941</v>
      </c>
      <c r="EY88" s="116">
        <v>1153.65966796875</v>
      </c>
      <c r="EZ88" s="116">
        <v>2256.886474609375</v>
      </c>
      <c r="FA88" s="117">
        <v>1.9562844038009644</v>
      </c>
      <c r="FB88" s="116">
        <v>1250.33642578125</v>
      </c>
      <c r="FC88" s="116">
        <v>2467.769287109375</v>
      </c>
      <c r="FD88" s="117">
        <v>1.9736841917037964</v>
      </c>
      <c r="FE88" s="116">
        <v>1380.5875244140625</v>
      </c>
      <c r="FF88" s="116">
        <v>2626.07666015625</v>
      </c>
      <c r="FG88" s="117">
        <v>1.9021443128585815</v>
      </c>
      <c r="FH88" s="116">
        <v>1500.0975341796875</v>
      </c>
      <c r="FI88" s="116">
        <v>2805.524169921875</v>
      </c>
      <c r="FJ88" s="117">
        <v>1.8702278137207031</v>
      </c>
      <c r="FK88" s="116">
        <v>1616.5045166015625</v>
      </c>
      <c r="FL88" s="116">
        <v>3028.43115234375</v>
      </c>
      <c r="FM88" s="117">
        <v>1.8734443187713623</v>
      </c>
      <c r="FN88" s="116">
        <v>1786.3936767578125</v>
      </c>
      <c r="FO88" s="116">
        <v>3354.24462890625</v>
      </c>
      <c r="FP88" s="117">
        <v>1.8776626586914063</v>
      </c>
      <c r="FQ88" s="116">
        <v>2071.144775390625</v>
      </c>
      <c r="FR88" s="116">
        <v>3681.39990234375</v>
      </c>
      <c r="FS88" s="117">
        <v>1.7774710655212402</v>
      </c>
      <c r="FT88" s="116">
        <v>2185.06396484375</v>
      </c>
      <c r="FU88" s="116">
        <v>4002.488525390625</v>
      </c>
      <c r="FV88" s="117">
        <v>1.8317489624023437</v>
      </c>
      <c r="FW88" s="116">
        <v>2474.12255859375</v>
      </c>
      <c r="FX88" s="116">
        <v>4445.03369140625</v>
      </c>
      <c r="FY88" s="117">
        <v>1.7966101169586182</v>
      </c>
      <c r="FZ88" s="116">
        <v>2751.3525390625</v>
      </c>
      <c r="GA88" s="116">
        <v>5013.76708984375</v>
      </c>
      <c r="GB88" s="117">
        <v>1.8222917318344116</v>
      </c>
      <c r="GC88" s="116">
        <v>3216.712890625</v>
      </c>
      <c r="GD88" s="116">
        <v>5639.80126953125</v>
      </c>
      <c r="GE88" s="117">
        <v>1.7532808780670166</v>
      </c>
      <c r="GF88" s="116">
        <v>3649.243896484375</v>
      </c>
      <c r="GG88" s="116">
        <v>6554.19091796875</v>
      </c>
      <c r="GH88" s="117">
        <v>1.7960407733917236</v>
      </c>
      <c r="GI88" s="116">
        <v>4268.7421875</v>
      </c>
      <c r="GJ88" s="116">
        <v>7494.33203125</v>
      </c>
      <c r="GK88" s="117">
        <v>1.7556300163269043</v>
      </c>
      <c r="GL88" s="116">
        <v>4760.71630859375</v>
      </c>
      <c r="GM88" s="116">
        <v>8056.158203125</v>
      </c>
      <c r="GN88" s="117">
        <v>1.6922155618667603</v>
      </c>
      <c r="GO88" s="116">
        <v>5360.44580078125</v>
      </c>
      <c r="GP88" s="116">
        <v>9382.40625</v>
      </c>
      <c r="GQ88" s="117">
        <v>1.7503033876419067</v>
      </c>
      <c r="GR88" s="116">
        <v>6029.69482421875</v>
      </c>
      <c r="GS88" s="116">
        <v>10672.3056640625</v>
      </c>
      <c r="GT88" s="117">
        <v>1.7699579000473022</v>
      </c>
      <c r="GU88" s="116">
        <v>6862.47216796875</v>
      </c>
      <c r="GV88" s="116">
        <v>11754.5146484375</v>
      </c>
      <c r="GW88" s="117">
        <v>1.7128688097000122</v>
      </c>
      <c r="GX88" s="116">
        <v>7783.1318359375</v>
      </c>
      <c r="GY88" s="116">
        <v>13002.78515625</v>
      </c>
      <c r="GZ88" s="117">
        <v>1.6706366539001465</v>
      </c>
      <c r="HA88" s="116">
        <v>8776.2138671875</v>
      </c>
      <c r="HB88" s="116">
        <v>14667.158203125</v>
      </c>
      <c r="HC88" s="117">
        <v>1.6712398529052734</v>
      </c>
      <c r="HD88" s="116">
        <v>9988.724609375</v>
      </c>
      <c r="HE88" s="116">
        <v>16806.333984375</v>
      </c>
      <c r="HF88" s="117">
        <v>1.6825305223464966</v>
      </c>
      <c r="HG88" s="116">
        <v>10532.4521484375</v>
      </c>
      <c r="HH88" s="116">
        <v>17890.74609375</v>
      </c>
      <c r="HI88" s="117">
        <v>1.698630690574646</v>
      </c>
      <c r="HJ88" s="116">
        <v>11187.470703125</v>
      </c>
      <c r="HK88" s="116">
        <v>18938.296875</v>
      </c>
      <c r="HL88" s="117">
        <v>1.6928130388259888</v>
      </c>
      <c r="HM88" s="116">
        <v>11690.23046875</v>
      </c>
      <c r="HN88" s="116">
        <v>19975.451171875</v>
      </c>
      <c r="HO88" s="117">
        <v>1.7087303400039673</v>
      </c>
      <c r="HP88" s="116">
        <v>12068.7890625</v>
      </c>
      <c r="HQ88" s="116">
        <v>20622.513671875</v>
      </c>
      <c r="HR88" s="117">
        <v>1.7087475061416626</v>
      </c>
      <c r="HS88" s="116">
        <v>12541.2490234375</v>
      </c>
      <c r="HT88" s="116">
        <v>21364.00390625</v>
      </c>
      <c r="HU88" s="117">
        <v>1.7034988403320312</v>
      </c>
      <c r="HV88" s="116">
        <v>13137.4619140625</v>
      </c>
      <c r="HW88" s="116">
        <v>22664.298828125</v>
      </c>
      <c r="HX88" s="117">
        <v>1.7251657247543335</v>
      </c>
      <c r="HY88" s="116">
        <v>13883.7314453125</v>
      </c>
      <c r="HZ88" s="116">
        <v>24045.458984375</v>
      </c>
      <c r="IA88" s="117">
        <v>1.7319161891937256</v>
      </c>
      <c r="IB88" s="116">
        <v>14490.2900390625</v>
      </c>
      <c r="IC88" s="116">
        <v>24734.662109375</v>
      </c>
      <c r="ID88" s="117">
        <v>1.706981897354126</v>
      </c>
      <c r="IE88" s="116">
        <v>14897.8232421875</v>
      </c>
      <c r="IF88" s="116">
        <v>25179.009765625</v>
      </c>
      <c r="IG88" s="117">
        <v>1.6901133060455322</v>
      </c>
      <c r="IH88" s="116">
        <v>15166.603515625</v>
      </c>
      <c r="II88" s="116">
        <v>25592.30078125</v>
      </c>
      <c r="IJ88" s="117">
        <v>1.6874114274978638</v>
      </c>
      <c r="IK88" s="116">
        <v>15416.783203125</v>
      </c>
      <c r="IL88" s="116">
        <v>25895.74609375</v>
      </c>
      <c r="IM88" s="117">
        <v>1.6797113418579102</v>
      </c>
      <c r="IN88" s="115">
        <v>15935.3076171875</v>
      </c>
      <c r="IO88" s="116">
        <v>26642.126953125</v>
      </c>
      <c r="IP88" s="117">
        <v>1.6718928813934326</v>
      </c>
      <c r="IQ88" s="116">
        <v>16268.1767578125</v>
      </c>
      <c r="IR88" s="116">
        <v>27101.736328125</v>
      </c>
      <c r="IS88" s="117">
        <v>1.6659356355667114</v>
      </c>
      <c r="IT88" s="116">
        <v>16628.2734375</v>
      </c>
      <c r="IU88" s="116">
        <v>27995.107421875</v>
      </c>
      <c r="IV88" s="117">
        <v>1.6835846900939941</v>
      </c>
      <c r="IW88" s="116">
        <v>17062.451171875</v>
      </c>
      <c r="IX88" s="116">
        <v>28783.94921875</v>
      </c>
      <c r="IY88" s="117">
        <v>1.6869761943817139</v>
      </c>
      <c r="IZ88" s="116">
        <v>17485.294921875</v>
      </c>
      <c r="JA88" s="116">
        <v>30018.548828125</v>
      </c>
      <c r="JB88" s="117">
        <v>1.7167882919311523</v>
      </c>
      <c r="JC88" s="116">
        <v>18008.771484375</v>
      </c>
      <c r="JD88" s="116">
        <v>31045.453125</v>
      </c>
      <c r="JE88" s="117">
        <v>1.7239073514938354</v>
      </c>
      <c r="JF88" s="116">
        <v>18614.544921875</v>
      </c>
      <c r="JG88" s="116">
        <v>31915.884765625</v>
      </c>
      <c r="JH88" s="117">
        <v>1.7145670652389526</v>
      </c>
      <c r="JI88" s="116">
        <v>19231.115234375</v>
      </c>
      <c r="JJ88" s="116">
        <v>32865.61328125</v>
      </c>
      <c r="JK88" s="117">
        <v>1.7089811563491821</v>
      </c>
      <c r="JL88" s="116">
        <v>19973.4296875</v>
      </c>
      <c r="JM88" s="116">
        <v>34810.00390625</v>
      </c>
      <c r="JN88" s="117">
        <v>1.7428154945373535</v>
      </c>
      <c r="JO88" s="116">
        <v>20438.91796875</v>
      </c>
      <c r="JP88" s="116">
        <v>35820.10546875</v>
      </c>
      <c r="JQ88" s="117">
        <v>1.7525441646575928</v>
      </c>
      <c r="JR88" s="116">
        <v>20900.421875</v>
      </c>
      <c r="JS88" s="116">
        <v>36321.6171875</v>
      </c>
      <c r="JT88" s="117">
        <v>1.7378413677215576</v>
      </c>
      <c r="JU88" s="116">
        <v>22032.490234375</v>
      </c>
      <c r="JV88" s="116">
        <v>38669.0078125</v>
      </c>
      <c r="JW88" s="117">
        <v>1.7550902366638184</v>
      </c>
      <c r="JX88" s="116">
        <v>22830.2109375</v>
      </c>
      <c r="JY88" s="116">
        <v>40285.12890625</v>
      </c>
      <c r="JZ88" s="117">
        <v>1.7645535469055176</v>
      </c>
      <c r="KA88" s="116">
        <v>23707.150390625</v>
      </c>
      <c r="KB88" s="116">
        <v>41095.640625</v>
      </c>
      <c r="KC88" s="117">
        <v>1.7334703207015991</v>
      </c>
      <c r="KD88" s="116">
        <v>23581.205078125</v>
      </c>
      <c r="KE88" s="116">
        <v>40538.91796875</v>
      </c>
      <c r="KF88" s="117">
        <v>1.7191199064254761</v>
      </c>
      <c r="KG88" s="116">
        <v>24242.48828125</v>
      </c>
      <c r="KH88" s="116">
        <v>41965.13671875</v>
      </c>
      <c r="KI88" s="117">
        <v>1.7310572862625122</v>
      </c>
      <c r="KJ88" s="116">
        <v>24978.818359375</v>
      </c>
      <c r="KK88" s="116">
        <v>43651.125</v>
      </c>
      <c r="KL88" s="117">
        <v>1.7475255727767944</v>
      </c>
      <c r="KM88" s="116">
        <v>25597.4921875</v>
      </c>
      <c r="KN88" s="116">
        <v>44324.5625</v>
      </c>
      <c r="KO88" s="117">
        <v>1.731597900390625</v>
      </c>
      <c r="KP88" s="116">
        <v>26126.64453125</v>
      </c>
      <c r="KQ88" s="116">
        <v>44108.375</v>
      </c>
      <c r="KR88" s="117">
        <v>1.6882525682449341</v>
      </c>
      <c r="KS88" s="116">
        <v>25843.005859375</v>
      </c>
      <c r="KT88" s="116">
        <v>44598.48828125</v>
      </c>
      <c r="KU88" s="117">
        <v>1.7257469892501831</v>
      </c>
      <c r="KV88" s="134">
        <v>3.159419059753418</v>
      </c>
      <c r="KW88" s="135">
        <v>2.9692316055297852</v>
      </c>
      <c r="KX88" s="135">
        <v>2.6884593963623047</v>
      </c>
      <c r="KY88" s="135">
        <v>2.6306195259094238</v>
      </c>
      <c r="KZ88" s="135">
        <v>1.9043797254562378</v>
      </c>
      <c r="LA88" s="135">
        <v>1.8978970050811768</v>
      </c>
      <c r="LB88" s="135">
        <v>1.9399678707122803</v>
      </c>
      <c r="LC88" s="135">
        <v>1.7745550870895386</v>
      </c>
      <c r="LD88" s="135">
        <v>1.6974861621856689</v>
      </c>
      <c r="LE88" s="135">
        <v>1.6921311616897583</v>
      </c>
      <c r="LF88" s="135">
        <v>1.7352890968322754</v>
      </c>
      <c r="LG88" s="135">
        <v>1.7248361110687256</v>
      </c>
      <c r="LH88" s="135">
        <f t="shared" si="4"/>
        <v>2.9390366872151694</v>
      </c>
      <c r="LI88" s="135">
        <f t="shared" si="5"/>
        <v>2.2674996256828308</v>
      </c>
      <c r="LJ88" s="135">
        <f t="shared" si="6"/>
        <v>1.8274765312671661</v>
      </c>
      <c r="LK88" s="144">
        <f t="shared" si="7"/>
        <v>1.7174187898635864</v>
      </c>
    </row>
    <row r="89" spans="1:323" ht="15" customHeight="1">
      <c r="A89" s="114">
        <v>75</v>
      </c>
      <c r="B89" s="115">
        <v>701.99249267578125</v>
      </c>
      <c r="C89" s="116">
        <v>2128.580810546875</v>
      </c>
      <c r="D89" s="117">
        <v>3.0321989059448242</v>
      </c>
      <c r="E89" s="116">
        <v>745.49542236328125</v>
      </c>
      <c r="F89" s="116">
        <v>2421.019775390625</v>
      </c>
      <c r="G89" s="117">
        <v>3.2475314140319824</v>
      </c>
      <c r="H89" s="116">
        <v>935.82879638671875</v>
      </c>
      <c r="I89" s="116">
        <v>2730.14794921875</v>
      </c>
      <c r="J89" s="117">
        <v>2.9173583984375</v>
      </c>
      <c r="K89" s="116">
        <v>992.3642578125</v>
      </c>
      <c r="L89" s="116">
        <v>3163.60791015625</v>
      </c>
      <c r="M89" s="117">
        <v>3.1879503726959229</v>
      </c>
      <c r="N89" s="116">
        <v>1300.679443359375</v>
      </c>
      <c r="O89" s="116">
        <v>3997.666748046875</v>
      </c>
      <c r="P89" s="117">
        <v>3.0735218524932861</v>
      </c>
      <c r="Q89" s="116">
        <v>1685.4351806640625</v>
      </c>
      <c r="R89" s="116">
        <v>4703.32958984375</v>
      </c>
      <c r="S89" s="117">
        <v>2.7905728816986084</v>
      </c>
      <c r="T89" s="116">
        <v>2155.98974609375</v>
      </c>
      <c r="U89" s="116">
        <v>6147.205078125</v>
      </c>
      <c r="V89" s="117">
        <v>2.8512217998504639</v>
      </c>
      <c r="W89" s="116">
        <v>2910.5498046875</v>
      </c>
      <c r="X89" s="116">
        <v>7935.701171875</v>
      </c>
      <c r="Y89" s="117">
        <v>2.7265298366546631</v>
      </c>
      <c r="Z89" s="116">
        <v>3074.354736328125</v>
      </c>
      <c r="AA89" s="116">
        <v>8004.50927734375</v>
      </c>
      <c r="AB89" s="117">
        <v>2.6036388874053955</v>
      </c>
      <c r="AC89" s="116">
        <v>3101.077392578125</v>
      </c>
      <c r="AD89" s="116">
        <v>8490.6435546875</v>
      </c>
      <c r="AE89" s="117">
        <v>2.7379658222198486</v>
      </c>
      <c r="AF89" s="116">
        <v>3327.140380859375</v>
      </c>
      <c r="AG89" s="116">
        <v>9662.9541015625</v>
      </c>
      <c r="AH89" s="117">
        <v>2.9042820930480957</v>
      </c>
      <c r="AI89" s="116">
        <v>3972.767333984375</v>
      </c>
      <c r="AJ89" s="116">
        <v>10679.263671875</v>
      </c>
      <c r="AK89" s="117">
        <v>2.6881170272827148</v>
      </c>
      <c r="AL89" s="116">
        <v>4306.1767578125</v>
      </c>
      <c r="AM89" s="116">
        <v>11240.7998046875</v>
      </c>
      <c r="AN89" s="117">
        <v>2.6103897094726562</v>
      </c>
      <c r="AO89" s="116">
        <v>5073.0517578125</v>
      </c>
      <c r="AP89" s="116">
        <v>13016.138671875</v>
      </c>
      <c r="AQ89" s="117">
        <v>2.5657413005828857</v>
      </c>
      <c r="AR89" s="116">
        <v>4985.1455078125</v>
      </c>
      <c r="AS89" s="116">
        <v>13534.0478515625</v>
      </c>
      <c r="AT89" s="117">
        <v>2.7148752212524414</v>
      </c>
      <c r="AU89" s="116">
        <v>5336.91650390625</v>
      </c>
      <c r="AV89" s="116">
        <v>14525.0732421875</v>
      </c>
      <c r="AW89" s="117">
        <v>2.7216227054595947</v>
      </c>
      <c r="AX89" s="116">
        <v>5907.80859375</v>
      </c>
      <c r="AY89" s="116">
        <v>15425.435546875</v>
      </c>
      <c r="AZ89" s="117">
        <v>2.6110248565673828</v>
      </c>
      <c r="BA89" s="116">
        <v>6265.12060546875</v>
      </c>
      <c r="BB89" s="116">
        <v>15159.9130859375</v>
      </c>
      <c r="BC89" s="117">
        <v>2.4197320938110352</v>
      </c>
      <c r="BD89" s="116">
        <v>5853.3330078125</v>
      </c>
      <c r="BE89" s="116">
        <v>14244.1396484375</v>
      </c>
      <c r="BF89" s="117">
        <v>2.4335091114044189</v>
      </c>
      <c r="BG89" s="116">
        <v>5086.291015625</v>
      </c>
      <c r="BH89" s="116">
        <v>13360.66796875</v>
      </c>
      <c r="BI89" s="117">
        <v>2.6267998218536377</v>
      </c>
      <c r="BJ89" s="116">
        <v>4674.71142578125</v>
      </c>
      <c r="BK89" s="116">
        <v>13260.3603515625</v>
      </c>
      <c r="BL89" s="117">
        <v>2.8366158008575439</v>
      </c>
      <c r="BM89" s="116">
        <v>4159.875</v>
      </c>
      <c r="BN89" s="116">
        <v>12111.3212890625</v>
      </c>
      <c r="BO89" s="117">
        <v>2.9114627838134766</v>
      </c>
      <c r="BP89" s="116">
        <v>4051.40966796875</v>
      </c>
      <c r="BQ89" s="116">
        <v>12012.85546875</v>
      </c>
      <c r="BR89" s="117">
        <v>2.9651050567626953</v>
      </c>
      <c r="BS89" s="116">
        <v>4871.0830078125</v>
      </c>
      <c r="BT89" s="116">
        <v>12846.6875</v>
      </c>
      <c r="BU89" s="117">
        <v>2.6373369693756104</v>
      </c>
      <c r="BV89" s="116">
        <v>5981.0048828125</v>
      </c>
      <c r="BW89" s="116">
        <v>15533.294921875</v>
      </c>
      <c r="BX89" s="117">
        <v>2.597104549407959</v>
      </c>
      <c r="BY89" s="116">
        <v>6753.78857421875</v>
      </c>
      <c r="BZ89" s="116">
        <v>16925.16796875</v>
      </c>
      <c r="CA89" s="117">
        <v>2.5060257911682129</v>
      </c>
      <c r="CB89" s="116">
        <v>7687.61181640625</v>
      </c>
      <c r="CC89" s="116">
        <v>17311.095703125</v>
      </c>
      <c r="CD89" s="117">
        <v>2.251816987991333</v>
      </c>
      <c r="CE89" s="116">
        <v>6846.515625</v>
      </c>
      <c r="CF89" s="116">
        <v>16038.0830078125</v>
      </c>
      <c r="CG89" s="117">
        <v>2.342517614364624</v>
      </c>
      <c r="CH89" s="116">
        <v>9021.005859375</v>
      </c>
      <c r="CI89" s="116">
        <v>20744.51171875</v>
      </c>
      <c r="CJ89" s="117">
        <v>2.2995786666870117</v>
      </c>
      <c r="CK89" s="116">
        <v>12599.5390625</v>
      </c>
      <c r="CL89" s="116">
        <v>26016.619140625</v>
      </c>
      <c r="CM89" s="117">
        <v>2.0648865699768066</v>
      </c>
      <c r="CN89" s="116">
        <v>16812.025390625</v>
      </c>
      <c r="CO89" s="116">
        <v>29542.755859375</v>
      </c>
      <c r="CP89" s="117">
        <v>1.7572395801544189</v>
      </c>
      <c r="CQ89" s="116">
        <v>20880.814453125</v>
      </c>
      <c r="CR89" s="116">
        <v>34442.58984375</v>
      </c>
      <c r="CS89" s="117">
        <v>1.6494849920272827</v>
      </c>
      <c r="CT89" s="116">
        <v>35620.90625</v>
      </c>
      <c r="CU89" s="116">
        <v>61653.859375</v>
      </c>
      <c r="CV89" s="117">
        <v>1.7308335304260254</v>
      </c>
      <c r="CW89" s="116">
        <v>55017.6484375</v>
      </c>
      <c r="CX89" s="116">
        <v>99932.6328125</v>
      </c>
      <c r="CY89" s="117">
        <v>1.8163740634918213</v>
      </c>
      <c r="CZ89" s="116">
        <v>72706.078125</v>
      </c>
      <c r="DA89" s="116">
        <v>134688.734375</v>
      </c>
      <c r="DB89" s="117">
        <v>1.8525099754333496</v>
      </c>
      <c r="DC89" s="116">
        <v>117021.7265625</v>
      </c>
      <c r="DD89" s="116">
        <v>220043.484375</v>
      </c>
      <c r="DE89" s="117">
        <v>1.8803644180297852</v>
      </c>
      <c r="DF89" s="116">
        <v>241.54158020019531</v>
      </c>
      <c r="DG89" s="116">
        <v>422.24432373046875</v>
      </c>
      <c r="DH89" s="117">
        <v>1.7481226921081543</v>
      </c>
      <c r="DI89" s="116">
        <v>269.65817260742187</v>
      </c>
      <c r="DJ89" s="116">
        <v>493.69671630859375</v>
      </c>
      <c r="DK89" s="117">
        <v>1.8308242559432983</v>
      </c>
      <c r="DL89" s="116">
        <v>351.11459350585937</v>
      </c>
      <c r="DM89" s="116">
        <v>645.2138671875</v>
      </c>
      <c r="DN89" s="117">
        <v>1.8376162052154541</v>
      </c>
      <c r="DO89" s="116">
        <v>408.69247436523437</v>
      </c>
      <c r="DP89" s="116">
        <v>764.68939208984375</v>
      </c>
      <c r="DQ89" s="117">
        <v>1.8710631132125854</v>
      </c>
      <c r="DR89" s="116">
        <v>419.87973022460937</v>
      </c>
      <c r="DS89" s="116">
        <v>776.7098388671875</v>
      </c>
      <c r="DT89" s="117">
        <v>1.8498388528823853</v>
      </c>
      <c r="DU89" s="116">
        <v>444.39556884765625</v>
      </c>
      <c r="DV89" s="116">
        <v>846.0169677734375</v>
      </c>
      <c r="DW89" s="117">
        <v>1.90374755859375</v>
      </c>
      <c r="DX89" s="116">
        <v>475.12460327148437</v>
      </c>
      <c r="DY89" s="116">
        <v>926.8931884765625</v>
      </c>
      <c r="DZ89" s="117">
        <v>1.9508423805236816</v>
      </c>
      <c r="EA89" s="116">
        <v>522.68212890625</v>
      </c>
      <c r="EB89" s="116">
        <v>990.77337646484375</v>
      </c>
      <c r="EC89" s="117">
        <v>1.8955562114715576</v>
      </c>
      <c r="ED89" s="116">
        <v>579.11456298828125</v>
      </c>
      <c r="EE89" s="118">
        <v>1141.543212890625</v>
      </c>
      <c r="EF89" s="119">
        <v>1.9711872339248657</v>
      </c>
      <c r="EG89" s="115">
        <v>685.1988525390625</v>
      </c>
      <c r="EH89" s="116">
        <v>1256.7969970703125</v>
      </c>
      <c r="EI89" s="117">
        <v>1.8342076539993286</v>
      </c>
      <c r="EJ89" s="116">
        <v>708.876708984375</v>
      </c>
      <c r="EK89" s="116">
        <v>1427.2320556640625</v>
      </c>
      <c r="EL89" s="117">
        <v>2.013371467590332</v>
      </c>
      <c r="EM89" s="116">
        <v>782.1064453125</v>
      </c>
      <c r="EN89" s="116">
        <v>1576.4818115234375</v>
      </c>
      <c r="EO89" s="117">
        <v>2.0156869888305664</v>
      </c>
      <c r="EP89" s="116">
        <v>849.86676025390625</v>
      </c>
      <c r="EQ89" s="116">
        <v>1732.0721435546875</v>
      </c>
      <c r="ER89" s="117">
        <v>2.0380513668060303</v>
      </c>
      <c r="ES89" s="116">
        <v>985.6627197265625</v>
      </c>
      <c r="ET89" s="116">
        <v>1919.015869140625</v>
      </c>
      <c r="EU89" s="117">
        <v>1.9469295740127563</v>
      </c>
      <c r="EV89" s="116">
        <v>1100.9161376953125</v>
      </c>
      <c r="EW89" s="116">
        <v>2090.26220703125</v>
      </c>
      <c r="EX89" s="117">
        <v>1.8986570835113525</v>
      </c>
      <c r="EY89" s="116">
        <v>1188.545166015625</v>
      </c>
      <c r="EZ89" s="116">
        <v>2300.324462890625</v>
      </c>
      <c r="FA89" s="117">
        <v>1.9354119300842285</v>
      </c>
      <c r="FB89" s="116">
        <v>1290.3399658203125</v>
      </c>
      <c r="FC89" s="116">
        <v>2515.673828125</v>
      </c>
      <c r="FD89" s="117">
        <v>1.9496209621429443</v>
      </c>
      <c r="FE89" s="116">
        <v>1421.9632568359375</v>
      </c>
      <c r="FF89" s="116">
        <v>2675.075439453125</v>
      </c>
      <c r="FG89" s="117">
        <v>1.8812549114227295</v>
      </c>
      <c r="FH89" s="116">
        <v>1541.208740234375</v>
      </c>
      <c r="FI89" s="116">
        <v>2856.924560546875</v>
      </c>
      <c r="FJ89" s="117">
        <v>1.8536908626556396</v>
      </c>
      <c r="FK89" s="116">
        <v>1653.1396484375</v>
      </c>
      <c r="FL89" s="116">
        <v>3084.201171875</v>
      </c>
      <c r="FM89" s="117">
        <v>1.8656628131866455</v>
      </c>
      <c r="FN89" s="116">
        <v>1833.90283203125</v>
      </c>
      <c r="FO89" s="116">
        <v>3416.012939453125</v>
      </c>
      <c r="FP89" s="117">
        <v>1.8627011775970459</v>
      </c>
      <c r="FQ89" s="116">
        <v>2100.51953125</v>
      </c>
      <c r="FR89" s="116">
        <v>3745.223388671875</v>
      </c>
      <c r="FS89" s="117">
        <v>1.7829985618591309</v>
      </c>
      <c r="FT89" s="116">
        <v>2237.761474609375</v>
      </c>
      <c r="FU89" s="116">
        <v>4074.29541015625</v>
      </c>
      <c r="FV89" s="117">
        <v>1.8207013607025146</v>
      </c>
      <c r="FW89" s="116">
        <v>2520.799560546875</v>
      </c>
      <c r="FX89" s="116">
        <v>4522.94384765625</v>
      </c>
      <c r="FY89" s="117">
        <v>1.7942496538162231</v>
      </c>
      <c r="FZ89" s="116">
        <v>2826.25341796875</v>
      </c>
      <c r="GA89" s="116">
        <v>5102.78955078125</v>
      </c>
      <c r="GB89" s="117">
        <v>1.8054960966110229</v>
      </c>
      <c r="GC89" s="116">
        <v>3293.22607421875</v>
      </c>
      <c r="GD89" s="116">
        <v>5735.21533203125</v>
      </c>
      <c r="GE89" s="117">
        <v>1.7415188550949097</v>
      </c>
      <c r="GF89" s="116">
        <v>3747.976318359375</v>
      </c>
      <c r="GG89" s="116">
        <v>6668.4345703125</v>
      </c>
      <c r="GH89" s="117">
        <v>1.7792093753814697</v>
      </c>
      <c r="GI89" s="116">
        <v>4386.83251953125</v>
      </c>
      <c r="GJ89" s="116">
        <v>7620.9921875</v>
      </c>
      <c r="GK89" s="117">
        <v>1.737242579460144</v>
      </c>
      <c r="GL89" s="116">
        <v>4859.66259765625</v>
      </c>
      <c r="GM89" s="116">
        <v>8186.0390625</v>
      </c>
      <c r="GN89" s="117">
        <v>1.6844871044158936</v>
      </c>
      <c r="GO89" s="116">
        <v>5474.16455078125</v>
      </c>
      <c r="GP89" s="116">
        <v>9541.025390625</v>
      </c>
      <c r="GQ89" s="117">
        <v>1.7429189682006836</v>
      </c>
      <c r="GR89" s="116">
        <v>6143.18505859375</v>
      </c>
      <c r="GS89" s="116">
        <v>10855.755859375</v>
      </c>
      <c r="GT89" s="117">
        <v>1.7671217918395996</v>
      </c>
      <c r="GU89" s="116">
        <v>6986.1494140625</v>
      </c>
      <c r="GV89" s="116">
        <v>11947.7373046875</v>
      </c>
      <c r="GW89" s="117">
        <v>1.7102035284042358</v>
      </c>
      <c r="GX89" s="116">
        <v>7931.46142578125</v>
      </c>
      <c r="GY89" s="116">
        <v>13208.62109375</v>
      </c>
      <c r="GZ89" s="117">
        <v>1.6653451919555664</v>
      </c>
      <c r="HA89" s="116">
        <v>8946.0634765625</v>
      </c>
      <c r="HB89" s="116">
        <v>14899.4140625</v>
      </c>
      <c r="HC89" s="117">
        <v>1.6654715538024902</v>
      </c>
      <c r="HD89" s="116">
        <v>10191.8525390625</v>
      </c>
      <c r="HE89" s="116">
        <v>17075.0859375</v>
      </c>
      <c r="HF89" s="117">
        <v>1.6753662824630737</v>
      </c>
      <c r="HG89" s="116">
        <v>10744.697265625</v>
      </c>
      <c r="HH89" s="116">
        <v>18180.9609375</v>
      </c>
      <c r="HI89" s="117">
        <v>1.6920868158340454</v>
      </c>
      <c r="HJ89" s="116">
        <v>11400.9072265625</v>
      </c>
      <c r="HK89" s="116">
        <v>19244.08984375</v>
      </c>
      <c r="HL89" s="117">
        <v>1.687943696975708</v>
      </c>
      <c r="HM89" s="116">
        <v>11909.4697265625</v>
      </c>
      <c r="HN89" s="116">
        <v>20302.505859375</v>
      </c>
      <c r="HO89" s="117">
        <v>1.7047363519668579</v>
      </c>
      <c r="HP89" s="116">
        <v>12294.7958984375</v>
      </c>
      <c r="HQ89" s="116">
        <v>20960.1796875</v>
      </c>
      <c r="HR89" s="117">
        <v>1.7048009634017944</v>
      </c>
      <c r="HS89" s="116">
        <v>12779.8759765625</v>
      </c>
      <c r="HT89" s="116">
        <v>21712.17578125</v>
      </c>
      <c r="HU89" s="117">
        <v>1.69893479347229</v>
      </c>
      <c r="HV89" s="116">
        <v>13399.0087890625</v>
      </c>
      <c r="HW89" s="116">
        <v>23040.197265625</v>
      </c>
      <c r="HX89" s="117">
        <v>1.7195448875427246</v>
      </c>
      <c r="HY89" s="116">
        <v>14148.6435546875</v>
      </c>
      <c r="HZ89" s="116">
        <v>24446.662109375</v>
      </c>
      <c r="IA89" s="117">
        <v>1.7278449535369873</v>
      </c>
      <c r="IB89" s="116">
        <v>14765.771484375</v>
      </c>
      <c r="IC89" s="116">
        <v>25138.96875</v>
      </c>
      <c r="ID89" s="117">
        <v>1.7025164365768433</v>
      </c>
      <c r="IE89" s="116">
        <v>15184.298828125</v>
      </c>
      <c r="IF89" s="116">
        <v>25584.56640625</v>
      </c>
      <c r="IG89" s="117">
        <v>1.6849356889724731</v>
      </c>
      <c r="IH89" s="116">
        <v>15465.4228515625</v>
      </c>
      <c r="II89" s="116">
        <v>26003.421875</v>
      </c>
      <c r="IJ89" s="117">
        <v>1.6813908815383911</v>
      </c>
      <c r="IK89" s="116">
        <v>15729.7275390625</v>
      </c>
      <c r="IL89" s="116">
        <v>26308.6953125</v>
      </c>
      <c r="IM89" s="117">
        <v>1.6725461483001709</v>
      </c>
      <c r="IN89" s="115">
        <v>16260.3212890625</v>
      </c>
      <c r="IO89" s="116">
        <v>27063.939453125</v>
      </c>
      <c r="IP89" s="117">
        <v>1.6644160747528076</v>
      </c>
      <c r="IQ89" s="116">
        <v>16590.755859375</v>
      </c>
      <c r="IR89" s="116">
        <v>27528.54296875</v>
      </c>
      <c r="IS89" s="117">
        <v>1.6592699289321899</v>
      </c>
      <c r="IT89" s="116">
        <v>16940.7890625</v>
      </c>
      <c r="IU89" s="116">
        <v>28443.556640625</v>
      </c>
      <c r="IV89" s="117">
        <v>1.6789983510971069</v>
      </c>
      <c r="IW89" s="116">
        <v>17380.490234375</v>
      </c>
      <c r="IX89" s="116">
        <v>29246.48046875</v>
      </c>
      <c r="IY89" s="117">
        <v>1.6827189922332764</v>
      </c>
      <c r="IZ89" s="116">
        <v>17820.64453125</v>
      </c>
      <c r="JA89" s="116">
        <v>30513.267578125</v>
      </c>
      <c r="JB89" s="117">
        <v>1.712242603302002</v>
      </c>
      <c r="JC89" s="116">
        <v>18363.392578125</v>
      </c>
      <c r="JD89" s="116">
        <v>31559.89453125</v>
      </c>
      <c r="JE89" s="117">
        <v>1.7186309099197388</v>
      </c>
      <c r="JF89" s="116">
        <v>18968.466796875</v>
      </c>
      <c r="JG89" s="116">
        <v>32440.908203125</v>
      </c>
      <c r="JH89" s="117">
        <v>1.7102546691894531</v>
      </c>
      <c r="JI89" s="116">
        <v>19594.8671875</v>
      </c>
      <c r="JJ89" s="116">
        <v>33403.796875</v>
      </c>
      <c r="JK89" s="117">
        <v>1.7047218084335327</v>
      </c>
      <c r="JL89" s="116">
        <v>20355.41796875</v>
      </c>
      <c r="JM89" s="116">
        <v>35395.90234375</v>
      </c>
      <c r="JN89" s="117">
        <v>1.7388933897018433</v>
      </c>
      <c r="JO89" s="116">
        <v>20830.0390625</v>
      </c>
      <c r="JP89" s="116">
        <v>36427.578125</v>
      </c>
      <c r="JQ89" s="117">
        <v>1.7488002777099609</v>
      </c>
      <c r="JR89" s="116">
        <v>21286.140625</v>
      </c>
      <c r="JS89" s="116">
        <v>36930.78125</v>
      </c>
      <c r="JT89" s="117">
        <v>1.7349684238433838</v>
      </c>
      <c r="JU89" s="116">
        <v>22490.53515625</v>
      </c>
      <c r="JV89" s="116">
        <v>39325.62109375</v>
      </c>
      <c r="JW89" s="117">
        <v>1.7485408782958984</v>
      </c>
      <c r="JX89" s="116">
        <v>23292.45703125</v>
      </c>
      <c r="JY89" s="116">
        <v>40974.15625</v>
      </c>
      <c r="JZ89" s="117">
        <v>1.7591170072555542</v>
      </c>
      <c r="KA89" s="116">
        <v>24161.123046875</v>
      </c>
      <c r="KB89" s="116">
        <v>41782.17578125</v>
      </c>
      <c r="KC89" s="117">
        <v>1.7293143272399902</v>
      </c>
      <c r="KD89" s="116">
        <v>24064.34765625</v>
      </c>
      <c r="KE89" s="116">
        <v>41207.62890625</v>
      </c>
      <c r="KF89" s="117">
        <v>1.7123934030532837</v>
      </c>
      <c r="KG89" s="116">
        <v>24786.79296875</v>
      </c>
      <c r="KH89" s="116">
        <v>42663.2890625</v>
      </c>
      <c r="KI89" s="117">
        <v>1.7212104797363281</v>
      </c>
      <c r="KJ89" s="116">
        <v>25546.20703125</v>
      </c>
      <c r="KK89" s="116">
        <v>44386.75</v>
      </c>
      <c r="KL89" s="117">
        <v>1.7375084161758423</v>
      </c>
      <c r="KM89" s="116">
        <v>26164.869140625</v>
      </c>
      <c r="KN89" s="116">
        <v>45062.33203125</v>
      </c>
      <c r="KO89" s="117">
        <v>1.7222456932067871</v>
      </c>
      <c r="KP89" s="116">
        <v>26678.28515625</v>
      </c>
      <c r="KQ89" s="116">
        <v>44816.578125</v>
      </c>
      <c r="KR89" s="117">
        <v>1.6798897981643677</v>
      </c>
      <c r="KS89" s="116">
        <v>26455.994140625</v>
      </c>
      <c r="KT89" s="116">
        <v>45336.6015625</v>
      </c>
      <c r="KU89" s="117">
        <v>1.7136608362197876</v>
      </c>
      <c r="KV89" s="134">
        <v>3.1398651599884033</v>
      </c>
      <c r="KW89" s="135">
        <v>2.9641251564025879</v>
      </c>
      <c r="KX89" s="135">
        <v>2.6884188652038574</v>
      </c>
      <c r="KY89" s="135">
        <v>2.6185507774353027</v>
      </c>
      <c r="KZ89" s="135">
        <v>1.9141912460327148</v>
      </c>
      <c r="LA89" s="135">
        <v>1.8958255052566528</v>
      </c>
      <c r="LB89" s="135">
        <v>1.9247667789459229</v>
      </c>
      <c r="LC89" s="135">
        <v>1.765594482421875</v>
      </c>
      <c r="LD89" s="135">
        <v>1.6924433708190918</v>
      </c>
      <c r="LE89" s="135">
        <v>1.6866879463195801</v>
      </c>
      <c r="LF89" s="135">
        <v>1.7305635213851929</v>
      </c>
      <c r="LG89" s="135">
        <v>1.7149029970169067</v>
      </c>
      <c r="LH89" s="135">
        <f t="shared" si="4"/>
        <v>2.9308030605316162</v>
      </c>
      <c r="LI89" s="135">
        <f t="shared" si="5"/>
        <v>2.2663710117340088</v>
      </c>
      <c r="LJ89" s="135">
        <f t="shared" si="6"/>
        <v>1.8196575343608856</v>
      </c>
      <c r="LK89" s="144">
        <f t="shared" si="7"/>
        <v>1.7107181549072266</v>
      </c>
    </row>
    <row r="90" spans="1:323" ht="15" customHeight="1">
      <c r="A90" s="114">
        <v>76</v>
      </c>
      <c r="B90" s="115">
        <v>725.2945556640625</v>
      </c>
      <c r="C90" s="116">
        <v>2187.5419921875</v>
      </c>
      <c r="D90" s="117">
        <v>3.0160739421844482</v>
      </c>
      <c r="E90" s="116">
        <v>772.251953125</v>
      </c>
      <c r="F90" s="116">
        <v>2490.282958984375</v>
      </c>
      <c r="G90" s="117">
        <v>3.2247025966644287</v>
      </c>
      <c r="H90" s="116">
        <v>969.34136962890625</v>
      </c>
      <c r="I90" s="116">
        <v>2804.221435546875</v>
      </c>
      <c r="J90" s="117">
        <v>2.8929142951965332</v>
      </c>
      <c r="K90" s="116">
        <v>1024.155517578125</v>
      </c>
      <c r="L90" s="116">
        <v>3253.41943359375</v>
      </c>
      <c r="M90" s="117">
        <v>3.1766848564147949</v>
      </c>
      <c r="N90" s="116">
        <v>1334.8861083984375</v>
      </c>
      <c r="O90" s="116">
        <v>4109.32373046875</v>
      </c>
      <c r="P90" s="117">
        <v>3.0784077644348145</v>
      </c>
      <c r="Q90" s="116">
        <v>1714.5208740234375</v>
      </c>
      <c r="R90" s="116">
        <v>4828.62060546875</v>
      </c>
      <c r="S90" s="117">
        <v>2.8163089752197266</v>
      </c>
      <c r="T90" s="116">
        <v>2217.16259765625</v>
      </c>
      <c r="U90" s="116">
        <v>6312.224609375</v>
      </c>
      <c r="V90" s="117">
        <v>2.8469831943511963</v>
      </c>
      <c r="W90" s="116">
        <v>2994.13330078125</v>
      </c>
      <c r="X90" s="116">
        <v>8143.349609375</v>
      </c>
      <c r="Y90" s="117">
        <v>2.7197685241699219</v>
      </c>
      <c r="Z90" s="116">
        <v>3147.08447265625</v>
      </c>
      <c r="AA90" s="116">
        <v>8208.39453125</v>
      </c>
      <c r="AB90" s="117">
        <v>2.6082537174224854</v>
      </c>
      <c r="AC90" s="116">
        <v>3185.333984375</v>
      </c>
      <c r="AD90" s="116">
        <v>8713.458984375</v>
      </c>
      <c r="AE90" s="117">
        <v>2.7354929447174072</v>
      </c>
      <c r="AF90" s="116">
        <v>3423.48193359375</v>
      </c>
      <c r="AG90" s="116">
        <v>9924.95703125</v>
      </c>
      <c r="AH90" s="117">
        <v>2.8990826606750488</v>
      </c>
      <c r="AI90" s="116">
        <v>4066.2861328125</v>
      </c>
      <c r="AJ90" s="116">
        <v>10956.759765625</v>
      </c>
      <c r="AK90" s="117">
        <v>2.6945374011993408</v>
      </c>
      <c r="AL90" s="116">
        <v>4402.77099609375</v>
      </c>
      <c r="AM90" s="116">
        <v>11527.7431640625</v>
      </c>
      <c r="AN90" s="117">
        <v>2.6182928085327148</v>
      </c>
      <c r="AO90" s="116">
        <v>5186.64111328125</v>
      </c>
      <c r="AP90" s="116">
        <v>13344.748046875</v>
      </c>
      <c r="AQ90" s="117">
        <v>2.5729074478149414</v>
      </c>
      <c r="AR90" s="116">
        <v>5107.068359375</v>
      </c>
      <c r="AS90" s="116">
        <v>13887.732421875</v>
      </c>
      <c r="AT90" s="117">
        <v>2.7193160057067871</v>
      </c>
      <c r="AU90" s="116">
        <v>5469.43115234375</v>
      </c>
      <c r="AV90" s="116">
        <v>14905.17578125</v>
      </c>
      <c r="AW90" s="117">
        <v>2.7251784801483154</v>
      </c>
      <c r="AX90" s="116">
        <v>6054.4755859375</v>
      </c>
      <c r="AY90" s="116">
        <v>15818.97265625</v>
      </c>
      <c r="AZ90" s="117">
        <v>2.6127734184265137</v>
      </c>
      <c r="BA90" s="116">
        <v>6426.01025390625</v>
      </c>
      <c r="BB90" s="116">
        <v>15527.2080078125</v>
      </c>
      <c r="BC90" s="117">
        <v>2.4163060188293457</v>
      </c>
      <c r="BD90" s="116">
        <v>6033.2802734375</v>
      </c>
      <c r="BE90" s="116">
        <v>14590.0537109375</v>
      </c>
      <c r="BF90" s="117">
        <v>2.418262243270874</v>
      </c>
      <c r="BG90" s="116">
        <v>5262.7421875</v>
      </c>
      <c r="BH90" s="116">
        <v>13701.8095703125</v>
      </c>
      <c r="BI90" s="117">
        <v>2.6035494804382324</v>
      </c>
      <c r="BJ90" s="116">
        <v>4846.662109375</v>
      </c>
      <c r="BK90" s="116">
        <v>13614.5771484375</v>
      </c>
      <c r="BL90" s="117">
        <v>2.8090624809265137</v>
      </c>
      <c r="BM90" s="116">
        <v>4272.14013671875</v>
      </c>
      <c r="BN90" s="116">
        <v>12440.318359375</v>
      </c>
      <c r="BO90" s="117">
        <v>2.911963939666748</v>
      </c>
      <c r="BP90" s="116">
        <v>4191.71826171875</v>
      </c>
      <c r="BQ90" s="116">
        <v>12341.6923828125</v>
      </c>
      <c r="BR90" s="117">
        <v>2.9443039894104004</v>
      </c>
      <c r="BS90" s="116">
        <v>5020.33544921875</v>
      </c>
      <c r="BT90" s="116">
        <v>13175.92578125</v>
      </c>
      <c r="BU90" s="117">
        <v>2.6245110034942627</v>
      </c>
      <c r="BV90" s="116">
        <v>6164.52880859375</v>
      </c>
      <c r="BW90" s="116">
        <v>15927.5322265625</v>
      </c>
      <c r="BX90" s="117">
        <v>2.5837388038635254</v>
      </c>
      <c r="BY90" s="116">
        <v>6972.0390625</v>
      </c>
      <c r="BZ90" s="116">
        <v>17344.48828125</v>
      </c>
      <c r="CA90" s="117">
        <v>2.4877209663391113</v>
      </c>
      <c r="CB90" s="116">
        <v>7848.59130859375</v>
      </c>
      <c r="CC90" s="116">
        <v>17708.75390625</v>
      </c>
      <c r="CD90" s="117">
        <v>2.2562971115112305</v>
      </c>
      <c r="CE90" s="116">
        <v>7010.29541015625</v>
      </c>
      <c r="CF90" s="116">
        <v>16417.68359375</v>
      </c>
      <c r="CG90" s="117">
        <v>2.3419389724731445</v>
      </c>
      <c r="CH90" s="116">
        <v>9233.3310546875</v>
      </c>
      <c r="CI90" s="116">
        <v>21228.6015625</v>
      </c>
      <c r="CJ90" s="117">
        <v>2.2991271018981934</v>
      </c>
      <c r="CK90" s="116">
        <v>12781.2216796875</v>
      </c>
      <c r="CL90" s="116">
        <v>26571.876953125</v>
      </c>
      <c r="CM90" s="117">
        <v>2.0789778232574463</v>
      </c>
      <c r="CN90" s="116">
        <v>17006.765625</v>
      </c>
      <c r="CO90" s="116">
        <v>30069.158203125</v>
      </c>
      <c r="CP90" s="117">
        <v>1.7680703401565552</v>
      </c>
      <c r="CQ90" s="116">
        <v>21043.8515625</v>
      </c>
      <c r="CR90" s="116">
        <v>35004.10546875</v>
      </c>
      <c r="CS90" s="117">
        <v>1.663388729095459</v>
      </c>
      <c r="CT90" s="116">
        <v>35928.4296875</v>
      </c>
      <c r="CU90" s="116">
        <v>62734.51953125</v>
      </c>
      <c r="CV90" s="117">
        <v>1.7460968494415283</v>
      </c>
      <c r="CW90" s="116">
        <v>55643.90234375</v>
      </c>
      <c r="CX90" s="116">
        <v>101791.0703125</v>
      </c>
      <c r="CY90" s="117">
        <v>1.8293302059173584</v>
      </c>
      <c r="CZ90" s="116">
        <v>73863.203125</v>
      </c>
      <c r="DA90" s="116">
        <v>137247.25</v>
      </c>
      <c r="DB90" s="117">
        <v>1.8581274747848511</v>
      </c>
      <c r="DC90" s="116">
        <v>117559.546875</v>
      </c>
      <c r="DD90" s="116">
        <v>224325.234375</v>
      </c>
      <c r="DE90" s="117">
        <v>1.9081839323043823</v>
      </c>
      <c r="DF90" s="116">
        <v>244.47708129882812</v>
      </c>
      <c r="DG90" s="116">
        <v>429.7122802734375</v>
      </c>
      <c r="DH90" s="117">
        <v>1.7576792240142822</v>
      </c>
      <c r="DI90" s="116">
        <v>274.88641357421875</v>
      </c>
      <c r="DJ90" s="116">
        <v>502.92453002929688</v>
      </c>
      <c r="DK90" s="117">
        <v>1.8295722007751465</v>
      </c>
      <c r="DL90" s="116">
        <v>358.39956665039062</v>
      </c>
      <c r="DM90" s="116">
        <v>657.31719970703125</v>
      </c>
      <c r="DN90" s="117">
        <v>1.8340345621109009</v>
      </c>
      <c r="DO90" s="116">
        <v>416.177490234375</v>
      </c>
      <c r="DP90" s="116">
        <v>779.3680419921875</v>
      </c>
      <c r="DQ90" s="117">
        <v>1.8726818561553955</v>
      </c>
      <c r="DR90" s="116">
        <v>427.5633544921875</v>
      </c>
      <c r="DS90" s="116">
        <v>791.41900634765625</v>
      </c>
      <c r="DT90" s="117">
        <v>1.8509981632232666</v>
      </c>
      <c r="DU90" s="116">
        <v>452.96829223632812</v>
      </c>
      <c r="DV90" s="116">
        <v>862.5743408203125</v>
      </c>
      <c r="DW90" s="117">
        <v>1.9042708873748779</v>
      </c>
      <c r="DX90" s="116">
        <v>485.8504638671875</v>
      </c>
      <c r="DY90" s="116">
        <v>945.49517822265625</v>
      </c>
      <c r="DZ90" s="117">
        <v>1.9460620880126953</v>
      </c>
      <c r="EA90" s="116">
        <v>533.4603271484375</v>
      </c>
      <c r="EB90" s="116">
        <v>1010.0546264648437</v>
      </c>
      <c r="EC90" s="117">
        <v>1.8934016227722168</v>
      </c>
      <c r="ED90" s="116">
        <v>591.44232177734375</v>
      </c>
      <c r="EE90" s="118">
        <v>1164.7230224609375</v>
      </c>
      <c r="EF90" s="119">
        <v>1.9692926406860352</v>
      </c>
      <c r="EG90" s="115">
        <v>702.9390869140625</v>
      </c>
      <c r="EH90" s="116">
        <v>1280.2471923828125</v>
      </c>
      <c r="EI90" s="117">
        <v>1.8212776184082031</v>
      </c>
      <c r="EJ90" s="116">
        <v>727.38885498046875</v>
      </c>
      <c r="EK90" s="116">
        <v>1456.7813720703125</v>
      </c>
      <c r="EL90" s="117">
        <v>2.0027546882629395</v>
      </c>
      <c r="EM90" s="116">
        <v>802.44232177734375</v>
      </c>
      <c r="EN90" s="116">
        <v>1609.1611328125</v>
      </c>
      <c r="EO90" s="117">
        <v>2.0053293704986572</v>
      </c>
      <c r="EP90" s="116">
        <v>873.141357421875</v>
      </c>
      <c r="EQ90" s="116">
        <v>1768.350341796875</v>
      </c>
      <c r="ER90" s="117">
        <v>2.0252737998962402</v>
      </c>
      <c r="ES90" s="116">
        <v>1009.9989013671875</v>
      </c>
      <c r="ET90" s="116">
        <v>1957.4024658203125</v>
      </c>
      <c r="EU90" s="117">
        <v>1.9380244016647339</v>
      </c>
      <c r="EV90" s="116">
        <v>1134.0172119140625</v>
      </c>
      <c r="EW90" s="116">
        <v>2130.80419921875</v>
      </c>
      <c r="EX90" s="117">
        <v>1.8789875507354736</v>
      </c>
      <c r="EY90" s="116">
        <v>1225.453369140625</v>
      </c>
      <c r="EZ90" s="116">
        <v>2345.88720703125</v>
      </c>
      <c r="FA90" s="117">
        <v>1.9143015146255493</v>
      </c>
      <c r="FB90" s="116">
        <v>1332.596923828125</v>
      </c>
      <c r="FC90" s="116">
        <v>2565.857177734375</v>
      </c>
      <c r="FD90" s="117">
        <v>1.9254562854766846</v>
      </c>
      <c r="FE90" s="116">
        <v>1465.420654296875</v>
      </c>
      <c r="FF90" s="116">
        <v>2726.390625</v>
      </c>
      <c r="FG90" s="117">
        <v>1.8604832887649536</v>
      </c>
      <c r="FH90" s="116">
        <v>1584.076416015625</v>
      </c>
      <c r="FI90" s="116">
        <v>2910.859375</v>
      </c>
      <c r="FJ90" s="117">
        <v>1.8375750780105591</v>
      </c>
      <c r="FK90" s="116">
        <v>1702.19287109375</v>
      </c>
      <c r="FL90" s="116">
        <v>3142.843505859375</v>
      </c>
      <c r="FM90" s="117">
        <v>1.846349835395813</v>
      </c>
      <c r="FN90" s="116">
        <v>1883.15185546875</v>
      </c>
      <c r="FO90" s="116">
        <v>3480.916015625</v>
      </c>
      <c r="FP90" s="117">
        <v>1.848452091217041</v>
      </c>
      <c r="FQ90" s="116">
        <v>2130.29931640625</v>
      </c>
      <c r="FR90" s="116">
        <v>3813.134033203125</v>
      </c>
      <c r="FS90" s="117">
        <v>1.789952278137207</v>
      </c>
      <c r="FT90" s="116">
        <v>2309.45751953125</v>
      </c>
      <c r="FU90" s="116">
        <v>4149.31982421875</v>
      </c>
      <c r="FV90" s="117">
        <v>1.7966642379760742</v>
      </c>
      <c r="FW90" s="116">
        <v>2569.69677734375</v>
      </c>
      <c r="FX90" s="116">
        <v>4605.35595703125</v>
      </c>
      <c r="FY90" s="117">
        <v>1.792178750038147</v>
      </c>
      <c r="FZ90" s="116">
        <v>2899.949951171875</v>
      </c>
      <c r="GA90" s="116">
        <v>5196.0810546875</v>
      </c>
      <c r="GB90" s="117">
        <v>1.7917829751968384</v>
      </c>
      <c r="GC90" s="116">
        <v>3379.494384765625</v>
      </c>
      <c r="GD90" s="116">
        <v>5835.1904296875</v>
      </c>
      <c r="GE90" s="117">
        <v>1.7266459465026855</v>
      </c>
      <c r="GF90" s="116">
        <v>3852.86083984375</v>
      </c>
      <c r="GG90" s="116">
        <v>6787.95703125</v>
      </c>
      <c r="GH90" s="117">
        <v>1.7617965936660767</v>
      </c>
      <c r="GI90" s="116">
        <v>4493.517578125</v>
      </c>
      <c r="GJ90" s="116">
        <v>7753.537109375</v>
      </c>
      <c r="GK90" s="117">
        <v>1.7254939079284668</v>
      </c>
      <c r="GL90" s="116">
        <v>4967.87939453125</v>
      </c>
      <c r="GM90" s="116">
        <v>8322.40625</v>
      </c>
      <c r="GN90" s="117">
        <v>1.6752432584762573</v>
      </c>
      <c r="GO90" s="116">
        <v>5589.49267578125</v>
      </c>
      <c r="GP90" s="116">
        <v>9708.12109375</v>
      </c>
      <c r="GQ90" s="117">
        <v>1.7368519306182861</v>
      </c>
      <c r="GR90" s="116">
        <v>6262.5732421875</v>
      </c>
      <c r="GS90" s="116">
        <v>11049.6650390625</v>
      </c>
      <c r="GT90" s="117">
        <v>1.7643969058990479</v>
      </c>
      <c r="GU90" s="116">
        <v>7114.21826171875</v>
      </c>
      <c r="GV90" s="116">
        <v>12151.8173828125</v>
      </c>
      <c r="GW90" s="117">
        <v>1.7081029415130615</v>
      </c>
      <c r="GX90" s="116">
        <v>8089.4375</v>
      </c>
      <c r="GY90" s="116">
        <v>13425.29296875</v>
      </c>
      <c r="GZ90" s="117">
        <v>1.6596077680587769</v>
      </c>
      <c r="HA90" s="116">
        <v>9121.375</v>
      </c>
      <c r="HB90" s="116">
        <v>15143.8408203125</v>
      </c>
      <c r="HC90" s="117">
        <v>1.6602585315704346</v>
      </c>
      <c r="HD90" s="116">
        <v>10415.349609375</v>
      </c>
      <c r="HE90" s="116">
        <v>17357.283203125</v>
      </c>
      <c r="HF90" s="117">
        <v>1.6665098667144775</v>
      </c>
      <c r="HG90" s="116">
        <v>10983.546875</v>
      </c>
      <c r="HH90" s="116">
        <v>18485.880859375</v>
      </c>
      <c r="HI90" s="117">
        <v>1.6830520629882812</v>
      </c>
      <c r="HJ90" s="116">
        <v>11622.1982421875</v>
      </c>
      <c r="HK90" s="116">
        <v>19566.302734375</v>
      </c>
      <c r="HL90" s="117">
        <v>1.6835285425186157</v>
      </c>
      <c r="HM90" s="116">
        <v>12138.689453125</v>
      </c>
      <c r="HN90" s="116">
        <v>20647.4765625</v>
      </c>
      <c r="HO90" s="117">
        <v>1.7009642124176025</v>
      </c>
      <c r="HP90" s="116">
        <v>12531.7705078125</v>
      </c>
      <c r="HQ90" s="116">
        <v>21316.337890625</v>
      </c>
      <c r="HR90" s="117">
        <v>1.7009837627410889</v>
      </c>
      <c r="HS90" s="116">
        <v>13029.6064453125</v>
      </c>
      <c r="HT90" s="116">
        <v>22079.193359375</v>
      </c>
      <c r="HU90" s="117">
        <v>1.69454026222229</v>
      </c>
      <c r="HV90" s="116">
        <v>13673.8369140625</v>
      </c>
      <c r="HW90" s="116">
        <v>23436.224609375</v>
      </c>
      <c r="HX90" s="117">
        <v>1.7139464616775513</v>
      </c>
      <c r="HY90" s="116">
        <v>14423.7734375</v>
      </c>
      <c r="HZ90" s="116">
        <v>24870.048828125</v>
      </c>
      <c r="IA90" s="117">
        <v>1.7242400646209717</v>
      </c>
      <c r="IB90" s="116">
        <v>15053.609375</v>
      </c>
      <c r="IC90" s="116">
        <v>25565.23046875</v>
      </c>
      <c r="ID90" s="117">
        <v>1.6982791423797607</v>
      </c>
      <c r="IE90" s="116">
        <v>15485.0478515625</v>
      </c>
      <c r="IF90" s="116">
        <v>26011.712890625</v>
      </c>
      <c r="IG90" s="117">
        <v>1.679795503616333</v>
      </c>
      <c r="IH90" s="116">
        <v>15783.2236328125</v>
      </c>
      <c r="II90" s="116">
        <v>26435.9375</v>
      </c>
      <c r="IJ90" s="117">
        <v>1.6749390363693237</v>
      </c>
      <c r="IK90" s="116">
        <v>16054.7724609375</v>
      </c>
      <c r="IL90" s="116">
        <v>26742.74609375</v>
      </c>
      <c r="IM90" s="117">
        <v>1.6657193899154663</v>
      </c>
      <c r="IN90" s="115">
        <v>16589.56640625</v>
      </c>
      <c r="IO90" s="116">
        <v>27507.19140625</v>
      </c>
      <c r="IP90" s="117">
        <v>1.6581019163131714</v>
      </c>
      <c r="IQ90" s="116">
        <v>16908.96875</v>
      </c>
      <c r="IR90" s="116">
        <v>27977.68359375</v>
      </c>
      <c r="IS90" s="117">
        <v>1.6546061038970947</v>
      </c>
      <c r="IT90" s="116">
        <v>17262.32421875</v>
      </c>
      <c r="IU90" s="116">
        <v>28916.173828125</v>
      </c>
      <c r="IV90" s="117">
        <v>1.6751031875610352</v>
      </c>
      <c r="IW90" s="116">
        <v>17716.474609375</v>
      </c>
      <c r="IX90" s="116">
        <v>29734.013671875</v>
      </c>
      <c r="IY90" s="117">
        <v>1.6783256530761719</v>
      </c>
      <c r="IZ90" s="116">
        <v>18178.66015625</v>
      </c>
      <c r="JA90" s="116">
        <v>31034.734375</v>
      </c>
      <c r="JB90" s="117">
        <v>1.7072069644927979</v>
      </c>
      <c r="JC90" s="116">
        <v>18736.453125</v>
      </c>
      <c r="JD90" s="116">
        <v>32102.021484375</v>
      </c>
      <c r="JE90" s="117">
        <v>1.7133456468582153</v>
      </c>
      <c r="JF90" s="116">
        <v>19336.1171875</v>
      </c>
      <c r="JG90" s="116">
        <v>32994.64453125</v>
      </c>
      <c r="JH90" s="117">
        <v>1.7063738107681274</v>
      </c>
      <c r="JI90" s="116">
        <v>19979.1171875</v>
      </c>
      <c r="JJ90" s="116">
        <v>33971.23046875</v>
      </c>
      <c r="JK90" s="117">
        <v>1.7003369331359863</v>
      </c>
      <c r="JL90" s="116">
        <v>20757.671875</v>
      </c>
      <c r="JM90" s="116">
        <v>36014.26953125</v>
      </c>
      <c r="JN90" s="117">
        <v>1.7349859476089478</v>
      </c>
      <c r="JO90" s="116">
        <v>21229.896484375</v>
      </c>
      <c r="JP90" s="116">
        <v>37069.16015625</v>
      </c>
      <c r="JQ90" s="117">
        <v>1.7460829019546509</v>
      </c>
      <c r="JR90" s="116">
        <v>21692.130859375</v>
      </c>
      <c r="JS90" s="116">
        <v>37574.37890625</v>
      </c>
      <c r="JT90" s="117">
        <v>1.7321662902832031</v>
      </c>
      <c r="JU90" s="116">
        <v>22989.68359375</v>
      </c>
      <c r="JV90" s="116">
        <v>40016.5625</v>
      </c>
      <c r="JW90" s="117">
        <v>1.7406313419342041</v>
      </c>
      <c r="JX90" s="116">
        <v>23770.640625</v>
      </c>
      <c r="JY90" s="116">
        <v>41700.953125</v>
      </c>
      <c r="JZ90" s="117">
        <v>1.7543050050735474</v>
      </c>
      <c r="KA90" s="116">
        <v>24638.619140625</v>
      </c>
      <c r="KB90" s="116">
        <v>42506.52734375</v>
      </c>
      <c r="KC90" s="117">
        <v>1.7251992225646973</v>
      </c>
      <c r="KD90" s="116">
        <v>24572.16796875</v>
      </c>
      <c r="KE90" s="116">
        <v>41911.4453125</v>
      </c>
      <c r="KF90" s="117">
        <v>1.7056469917297363</v>
      </c>
      <c r="KG90" s="116">
        <v>25366.345703125</v>
      </c>
      <c r="KH90" s="116">
        <v>43396.171875</v>
      </c>
      <c r="KI90" s="117">
        <v>1.7107774019241333</v>
      </c>
      <c r="KJ90" s="116">
        <v>26132.58203125</v>
      </c>
      <c r="KK90" s="116">
        <v>45159.60546875</v>
      </c>
      <c r="KL90" s="117">
        <v>1.7280957698822021</v>
      </c>
      <c r="KM90" s="116">
        <v>26730.798828125</v>
      </c>
      <c r="KN90" s="116">
        <v>45837.8828125</v>
      </c>
      <c r="KO90" s="117">
        <v>1.7147965431213379</v>
      </c>
      <c r="KP90" s="116">
        <v>27215.599609375</v>
      </c>
      <c r="KQ90" s="116">
        <v>45561.140625</v>
      </c>
      <c r="KR90" s="117">
        <v>1.6740818023681641</v>
      </c>
      <c r="KS90" s="116">
        <v>27114.029296875</v>
      </c>
      <c r="KT90" s="116">
        <v>46109.734375</v>
      </c>
      <c r="KU90" s="117">
        <v>1.7005858421325684</v>
      </c>
      <c r="KV90" s="134">
        <v>3.1203882694244385</v>
      </c>
      <c r="KW90" s="135">
        <v>2.9622597694396973</v>
      </c>
      <c r="KX90" s="135">
        <v>2.6905603408813477</v>
      </c>
      <c r="KY90" s="135">
        <v>2.6055715084075928</v>
      </c>
      <c r="KZ90" s="135">
        <v>1.9250921010971069</v>
      </c>
      <c r="LA90" s="135">
        <v>1.8924345970153809</v>
      </c>
      <c r="LB90" s="135">
        <v>1.9080233573913574</v>
      </c>
      <c r="LC90" s="135">
        <v>1.7561006546020508</v>
      </c>
      <c r="LD90" s="135">
        <v>1.6871494054794312</v>
      </c>
      <c r="LE90" s="135">
        <v>1.6816316843032837</v>
      </c>
      <c r="LF90" s="135">
        <v>1.7259074449539185</v>
      </c>
      <c r="LG90" s="135">
        <v>1.7056674957275391</v>
      </c>
      <c r="LH90" s="135">
        <f t="shared" si="4"/>
        <v>2.9244027932484946</v>
      </c>
      <c r="LI90" s="135">
        <f t="shared" si="5"/>
        <v>2.2653318047523499</v>
      </c>
      <c r="LJ90" s="135">
        <f t="shared" si="6"/>
        <v>1.8109270036220551</v>
      </c>
      <c r="LK90" s="144">
        <f t="shared" si="7"/>
        <v>1.7044022083282471</v>
      </c>
    </row>
    <row r="91" spans="1:323" ht="15" customHeight="1">
      <c r="A91" s="114">
        <v>77</v>
      </c>
      <c r="B91" s="115">
        <v>750.33843994140625</v>
      </c>
      <c r="C91" s="116">
        <v>2250.58154296875</v>
      </c>
      <c r="D91" s="117">
        <v>2.9994218349456787</v>
      </c>
      <c r="E91" s="116">
        <v>801.38055419921875</v>
      </c>
      <c r="F91" s="116">
        <v>2564.355712890625</v>
      </c>
      <c r="G91" s="117">
        <v>3.1999225616455078</v>
      </c>
      <c r="H91" s="116">
        <v>1004.92333984375</v>
      </c>
      <c r="I91" s="116">
        <v>2883.2314453125</v>
      </c>
      <c r="J91" s="117">
        <v>2.8691058158874512</v>
      </c>
      <c r="K91" s="116">
        <v>1056.679931640625</v>
      </c>
      <c r="L91" s="116">
        <v>3349.63623046875</v>
      </c>
      <c r="M91" s="117">
        <v>3.1699628829956055</v>
      </c>
      <c r="N91" s="116">
        <v>1369.2833251953125</v>
      </c>
      <c r="O91" s="116">
        <v>4229.216796875</v>
      </c>
      <c r="P91" s="117">
        <v>3.0886352062225342</v>
      </c>
      <c r="Q91" s="116">
        <v>1774.4989013671875</v>
      </c>
      <c r="R91" s="116">
        <v>4962.7314453125</v>
      </c>
      <c r="S91" s="117">
        <v>2.7966945171356201</v>
      </c>
      <c r="T91" s="116">
        <v>2277.6259765625</v>
      </c>
      <c r="U91" s="116">
        <v>6489.01025390625</v>
      </c>
      <c r="V91" s="117">
        <v>2.8490235805511475</v>
      </c>
      <c r="W91" s="116">
        <v>3078.55419921875</v>
      </c>
      <c r="X91" s="116">
        <v>8365.388671875</v>
      </c>
      <c r="Y91" s="117">
        <v>2.717310905456543</v>
      </c>
      <c r="Z91" s="116">
        <v>3218.048583984375</v>
      </c>
      <c r="AA91" s="116">
        <v>8426.9951171875</v>
      </c>
      <c r="AB91" s="117">
        <v>2.6186661720275879</v>
      </c>
      <c r="AC91" s="116">
        <v>3270.037841796875</v>
      </c>
      <c r="AD91" s="116">
        <v>8951.96875</v>
      </c>
      <c r="AE91" s="117">
        <v>2.7375733852386475</v>
      </c>
      <c r="AF91" s="116">
        <v>3524.561279296875</v>
      </c>
      <c r="AG91" s="116">
        <v>10205.447265625</v>
      </c>
      <c r="AH91" s="117">
        <v>2.8955228328704834</v>
      </c>
      <c r="AI91" s="116">
        <v>4161.23583984375</v>
      </c>
      <c r="AJ91" s="116">
        <v>11254.2841796875</v>
      </c>
      <c r="AK91" s="117">
        <v>2.7045533657073975</v>
      </c>
      <c r="AL91" s="116">
        <v>4502.71875</v>
      </c>
      <c r="AM91" s="116">
        <v>11835.3623046875</v>
      </c>
      <c r="AN91" s="117">
        <v>2.6284923553466797</v>
      </c>
      <c r="AO91" s="116">
        <v>5304.70068359375</v>
      </c>
      <c r="AP91" s="116">
        <v>13696.8994140625</v>
      </c>
      <c r="AQ91" s="117">
        <v>2.5820305347442627</v>
      </c>
      <c r="AR91" s="116">
        <v>5235.0146484375</v>
      </c>
      <c r="AS91" s="116">
        <v>14266.7421875</v>
      </c>
      <c r="AT91" s="117">
        <v>2.7252535820007324</v>
      </c>
      <c r="AU91" s="116">
        <v>5608.72119140625</v>
      </c>
      <c r="AV91" s="116">
        <v>15312.421875</v>
      </c>
      <c r="AW91" s="117">
        <v>2.7301092147827148</v>
      </c>
      <c r="AX91" s="116">
        <v>6208.60009765625</v>
      </c>
      <c r="AY91" s="116">
        <v>16240.193359375</v>
      </c>
      <c r="AZ91" s="117">
        <v>2.6157577037811279</v>
      </c>
      <c r="BA91" s="116">
        <v>6595.9248046875</v>
      </c>
      <c r="BB91" s="116">
        <v>15919.2509765625</v>
      </c>
      <c r="BC91" s="117">
        <v>2.4134979248046875</v>
      </c>
      <c r="BD91" s="116">
        <v>6226.88623046875</v>
      </c>
      <c r="BE91" s="116">
        <v>14957.9287109375</v>
      </c>
      <c r="BF91" s="117">
        <v>2.4021522998809814</v>
      </c>
      <c r="BG91" s="116">
        <v>5454.8408203125</v>
      </c>
      <c r="BH91" s="116">
        <v>14064.6083984375</v>
      </c>
      <c r="BI91" s="117">
        <v>2.5783720016479492</v>
      </c>
      <c r="BJ91" s="116">
        <v>5037.3935546875</v>
      </c>
      <c r="BK91" s="116">
        <v>13991.7138671875</v>
      </c>
      <c r="BL91" s="117">
        <v>2.7775702476501465</v>
      </c>
      <c r="BM91" s="116">
        <v>4392.1533203125</v>
      </c>
      <c r="BN91" s="116">
        <v>12792.876953125</v>
      </c>
      <c r="BO91" s="117">
        <v>2.9126663208007812</v>
      </c>
      <c r="BP91" s="116">
        <v>4346.3828125</v>
      </c>
      <c r="BQ91" s="116">
        <v>12692.7412109375</v>
      </c>
      <c r="BR91" s="117">
        <v>2.920299768447876</v>
      </c>
      <c r="BS91" s="116">
        <v>5178.8662109375</v>
      </c>
      <c r="BT91" s="116">
        <v>13527.10546875</v>
      </c>
      <c r="BU91" s="117">
        <v>2.6119821071624756</v>
      </c>
      <c r="BV91" s="116">
        <v>6362.7626953125</v>
      </c>
      <c r="BW91" s="116">
        <v>16347.755859375</v>
      </c>
      <c r="BX91" s="117">
        <v>2.5692858695983887</v>
      </c>
      <c r="BY91" s="116">
        <v>7208.51318359375</v>
      </c>
      <c r="BZ91" s="116">
        <v>17790.392578125</v>
      </c>
      <c r="CA91" s="117">
        <v>2.4679696559906006</v>
      </c>
      <c r="CB91" s="116">
        <v>8019.50048828125</v>
      </c>
      <c r="CC91" s="116">
        <v>18133.779296875</v>
      </c>
      <c r="CD91" s="117">
        <v>2.2612106800079346</v>
      </c>
      <c r="CE91" s="116">
        <v>7183.50732421875</v>
      </c>
      <c r="CF91" s="116">
        <v>16822.970703125</v>
      </c>
      <c r="CG91" s="117">
        <v>2.3418881893157959</v>
      </c>
      <c r="CH91" s="116">
        <v>9461.185546875</v>
      </c>
      <c r="CI91" s="116">
        <v>21745.291015625</v>
      </c>
      <c r="CJ91" s="117">
        <v>2.2983684539794922</v>
      </c>
      <c r="CK91" s="116">
        <v>12963.5341796875</v>
      </c>
      <c r="CL91" s="116">
        <v>27167.513671875</v>
      </c>
      <c r="CM91" s="117">
        <v>2.0956873893737793</v>
      </c>
      <c r="CN91" s="116">
        <v>17205.140625</v>
      </c>
      <c r="CO91" s="116">
        <v>30632.787109375</v>
      </c>
      <c r="CP91" s="117">
        <v>1.7804439067840576</v>
      </c>
      <c r="CQ91" s="116">
        <v>21165.396484375</v>
      </c>
      <c r="CR91" s="116">
        <v>35608.30078125</v>
      </c>
      <c r="CS91" s="117">
        <v>1.6823829412460327</v>
      </c>
      <c r="CT91" s="116">
        <v>36591.98828125</v>
      </c>
      <c r="CU91" s="116">
        <v>63885.7265625</v>
      </c>
      <c r="CV91" s="117">
        <v>1.7458938360214233</v>
      </c>
      <c r="CW91" s="116">
        <v>56284.21875</v>
      </c>
      <c r="CX91" s="116">
        <v>103783.625</v>
      </c>
      <c r="CY91" s="117">
        <v>1.8439204692840576</v>
      </c>
      <c r="CZ91" s="116">
        <v>75031.640625</v>
      </c>
      <c r="DA91" s="116">
        <v>139977.75</v>
      </c>
      <c r="DB91" s="117">
        <v>1.8655829429626465</v>
      </c>
      <c r="DC91" s="116">
        <v>119442.6171875</v>
      </c>
      <c r="DD91" s="116">
        <v>228939.296875</v>
      </c>
      <c r="DE91" s="117">
        <v>1.9167304039001465</v>
      </c>
      <c r="DF91" s="116">
        <v>247.41282653808594</v>
      </c>
      <c r="DG91" s="116">
        <v>437.70233154296875</v>
      </c>
      <c r="DH91" s="117">
        <v>1.7691173553466797</v>
      </c>
      <c r="DI91" s="116">
        <v>280.61428833007812</v>
      </c>
      <c r="DJ91" s="116">
        <v>512.7164306640625</v>
      </c>
      <c r="DK91" s="117">
        <v>1.8271216154098511</v>
      </c>
      <c r="DL91" s="116">
        <v>366.05984497070312</v>
      </c>
      <c r="DM91" s="116">
        <v>670.1485595703125</v>
      </c>
      <c r="DN91" s="117">
        <v>1.8307076692581177</v>
      </c>
      <c r="DO91" s="116">
        <v>424.07864379882813</v>
      </c>
      <c r="DP91" s="116">
        <v>794.9886474609375</v>
      </c>
      <c r="DQ91" s="117">
        <v>1.874625563621521</v>
      </c>
      <c r="DR91" s="116">
        <v>435.66275024414062</v>
      </c>
      <c r="DS91" s="116">
        <v>807.06427001953125</v>
      </c>
      <c r="DT91" s="117">
        <v>1.8524978160858154</v>
      </c>
      <c r="DU91" s="116">
        <v>462.110107421875</v>
      </c>
      <c r="DV91" s="116">
        <v>880.18743896484375</v>
      </c>
      <c r="DW91" s="117">
        <v>1.9047136306762695</v>
      </c>
      <c r="DX91" s="116">
        <v>497.32992553710937</v>
      </c>
      <c r="DY91" s="116">
        <v>965.23321533203125</v>
      </c>
      <c r="DZ91" s="117">
        <v>1.9408307075500488</v>
      </c>
      <c r="EA91" s="116">
        <v>545.03985595703125</v>
      </c>
      <c r="EB91" s="116">
        <v>1030.5279541015625</v>
      </c>
      <c r="EC91" s="117">
        <v>1.8907387256622314</v>
      </c>
      <c r="ED91" s="116">
        <v>604.6134033203125</v>
      </c>
      <c r="EE91" s="118">
        <v>1189.3648681640625</v>
      </c>
      <c r="EF91" s="119">
        <v>1.9671493768692017</v>
      </c>
      <c r="EG91" s="115">
        <v>721.6497802734375</v>
      </c>
      <c r="EH91" s="116">
        <v>1304.9443359375</v>
      </c>
      <c r="EI91" s="117">
        <v>1.808279275894165</v>
      </c>
      <c r="EJ91" s="116">
        <v>746.96484375</v>
      </c>
      <c r="EK91" s="116">
        <v>1488.072509765625</v>
      </c>
      <c r="EL91" s="117">
        <v>1.9921586513519287</v>
      </c>
      <c r="EM91" s="116">
        <v>824.0086669921875</v>
      </c>
      <c r="EN91" s="116">
        <v>1643.771728515625</v>
      </c>
      <c r="EO91" s="117">
        <v>1.9948476552963257</v>
      </c>
      <c r="EP91" s="116">
        <v>897.75262451171875</v>
      </c>
      <c r="EQ91" s="116">
        <v>1806.7423095703125</v>
      </c>
      <c r="ER91" s="117">
        <v>2.012516975402832</v>
      </c>
      <c r="ES91" s="116">
        <v>1035.475341796875</v>
      </c>
      <c r="ET91" s="116">
        <v>1998.04443359375</v>
      </c>
      <c r="EU91" s="117">
        <v>1.9295915365219116</v>
      </c>
      <c r="EV91" s="116">
        <v>1169.1993408203125</v>
      </c>
      <c r="EW91" s="116">
        <v>2173.3837890625</v>
      </c>
      <c r="EX91" s="117">
        <v>1.8588650226593018</v>
      </c>
      <c r="EY91" s="116">
        <v>1264.518310546875</v>
      </c>
      <c r="EZ91" s="116">
        <v>2393.760498046875</v>
      </c>
      <c r="FA91" s="117">
        <v>1.8930215835571289</v>
      </c>
      <c r="FB91" s="116">
        <v>1377.2039794921875</v>
      </c>
      <c r="FC91" s="116">
        <v>2618.51611328125</v>
      </c>
      <c r="FD91" s="117">
        <v>1.9013277292251587</v>
      </c>
      <c r="FE91" s="116">
        <v>1511.0548095703125</v>
      </c>
      <c r="FF91" s="116">
        <v>2780.231201171875</v>
      </c>
      <c r="FG91" s="117">
        <v>1.8399274349212646</v>
      </c>
      <c r="FH91" s="116">
        <v>1628.7955322265625</v>
      </c>
      <c r="FI91" s="116">
        <v>2967.580078125</v>
      </c>
      <c r="FJ91" s="117">
        <v>1.8219475746154785</v>
      </c>
      <c r="FK91" s="116">
        <v>1756.510009765625</v>
      </c>
      <c r="FL91" s="116">
        <v>3204.299560546875</v>
      </c>
      <c r="FM91" s="117">
        <v>1.824242115020752</v>
      </c>
      <c r="FN91" s="116">
        <v>1935.231201171875</v>
      </c>
      <c r="FO91" s="116">
        <v>3549.26416015625</v>
      </c>
      <c r="FP91" s="117">
        <v>1.8340258598327637</v>
      </c>
      <c r="FQ91" s="116">
        <v>2160.744140625</v>
      </c>
      <c r="FR91" s="116">
        <v>3885.64208984375</v>
      </c>
      <c r="FS91" s="117">
        <v>1.7982888221740723</v>
      </c>
      <c r="FT91" s="116">
        <v>2374.412109375</v>
      </c>
      <c r="FU91" s="116">
        <v>4227.89892578125</v>
      </c>
      <c r="FV91" s="117">
        <v>1.7806087732315063</v>
      </c>
      <c r="FW91" s="116">
        <v>2620.9638671875</v>
      </c>
      <c r="FX91" s="116">
        <v>4692.7568359375</v>
      </c>
      <c r="FY91" s="117">
        <v>1.7904698848724365</v>
      </c>
      <c r="FZ91" s="116">
        <v>2971.66259765625</v>
      </c>
      <c r="GA91" s="116">
        <v>5294.3623046875</v>
      </c>
      <c r="GB91" s="117">
        <v>1.7816162109375</v>
      </c>
      <c r="GC91" s="116">
        <v>3469.826171875</v>
      </c>
      <c r="GD91" s="116">
        <v>5940.00146484375</v>
      </c>
      <c r="GE91" s="117">
        <v>1.7119017839431763</v>
      </c>
      <c r="GF91" s="116">
        <v>3964.04150390625</v>
      </c>
      <c r="GG91" s="116">
        <v>6913.17578125</v>
      </c>
      <c r="GH91" s="117">
        <v>1.743971586227417</v>
      </c>
      <c r="GI91" s="116">
        <v>4602.87548828125</v>
      </c>
      <c r="GJ91" s="116">
        <v>7892.9072265625</v>
      </c>
      <c r="GK91" s="117">
        <v>1.7147774696350098</v>
      </c>
      <c r="GL91" s="116">
        <v>5082.9833984375</v>
      </c>
      <c r="GM91" s="116">
        <v>8465.7783203125</v>
      </c>
      <c r="GN91" s="117">
        <v>1.6655136346817017</v>
      </c>
      <c r="GO91" s="116">
        <v>5714.484375</v>
      </c>
      <c r="GP91" s="116">
        <v>9884.509765625</v>
      </c>
      <c r="GQ91" s="117">
        <v>1.7297290563583374</v>
      </c>
      <c r="GR91" s="116">
        <v>6400.640625</v>
      </c>
      <c r="GS91" s="116">
        <v>11254.84375</v>
      </c>
      <c r="GT91" s="117">
        <v>1.7583932876586914</v>
      </c>
      <c r="GU91" s="116">
        <v>7263.08056640625</v>
      </c>
      <c r="GV91" s="116">
        <v>12367.66015625</v>
      </c>
      <c r="GW91" s="117">
        <v>1.7028119564056396</v>
      </c>
      <c r="GX91" s="116">
        <v>8273.345703125</v>
      </c>
      <c r="GY91" s="116">
        <v>13653.34375</v>
      </c>
      <c r="GZ91" s="117">
        <v>1.6502808332443237</v>
      </c>
      <c r="HA91" s="116">
        <v>9313.853515625</v>
      </c>
      <c r="HB91" s="116">
        <v>15401.6552734375</v>
      </c>
      <c r="HC91" s="117">
        <v>1.6536287069320679</v>
      </c>
      <c r="HD91" s="116">
        <v>10651.662109375</v>
      </c>
      <c r="HE91" s="116">
        <v>17654.01171875</v>
      </c>
      <c r="HF91" s="117">
        <v>1.6573950052261353</v>
      </c>
      <c r="HG91" s="116">
        <v>11231.958984375</v>
      </c>
      <c r="HH91" s="116">
        <v>18806.712890625</v>
      </c>
      <c r="HI91" s="117">
        <v>1.6743929386138916</v>
      </c>
      <c r="HJ91" s="116">
        <v>11852.3857421875</v>
      </c>
      <c r="HK91" s="116">
        <v>19906.7421875</v>
      </c>
      <c r="HL91" s="117">
        <v>1.6795556545257568</v>
      </c>
      <c r="HM91" s="116">
        <v>12378.6884765625</v>
      </c>
      <c r="HN91" s="116">
        <v>21012.248046875</v>
      </c>
      <c r="HO91" s="117">
        <v>1.697453498840332</v>
      </c>
      <c r="HP91" s="116">
        <v>12780.1162109375</v>
      </c>
      <c r="HQ91" s="116">
        <v>21692.921875</v>
      </c>
      <c r="HR91" s="117">
        <v>1.6973962783813477</v>
      </c>
      <c r="HS91" s="116">
        <v>13292.935546875</v>
      </c>
      <c r="HT91" s="116">
        <v>22466.9921875</v>
      </c>
      <c r="HU91" s="117">
        <v>1.6901452541351318</v>
      </c>
      <c r="HV91" s="116">
        <v>13948.65234375</v>
      </c>
      <c r="HW91" s="116">
        <v>23854.712890625</v>
      </c>
      <c r="HX91" s="117">
        <v>1.7101805210113525</v>
      </c>
      <c r="HY91" s="116">
        <v>14709.623046875</v>
      </c>
      <c r="HZ91" s="116">
        <v>25318.068359375</v>
      </c>
      <c r="IA91" s="117">
        <v>1.7211908102035522</v>
      </c>
      <c r="IB91" s="116">
        <v>15353.2841796875</v>
      </c>
      <c r="IC91" s="116">
        <v>26015.79296875</v>
      </c>
      <c r="ID91" s="117">
        <v>1.6944774389266968</v>
      </c>
      <c r="IE91" s="116">
        <v>15803.953125</v>
      </c>
      <c r="IF91" s="116">
        <v>26462.5234375</v>
      </c>
      <c r="IG91" s="117">
        <v>1.6744242906570435</v>
      </c>
      <c r="IH91" s="116">
        <v>16112.763671875</v>
      </c>
      <c r="II91" s="116">
        <v>26891.966796875</v>
      </c>
      <c r="IJ91" s="117">
        <v>1.6689853668212891</v>
      </c>
      <c r="IK91" s="116">
        <v>16391.634765625</v>
      </c>
      <c r="IL91" s="116">
        <v>27200.169921875</v>
      </c>
      <c r="IM91" s="117">
        <v>1.659393310546875</v>
      </c>
      <c r="IN91" s="115">
        <v>16919.740234375</v>
      </c>
      <c r="IO91" s="116">
        <v>27974.7265625</v>
      </c>
      <c r="IP91" s="117">
        <v>1.6533780097961426</v>
      </c>
      <c r="IQ91" s="116">
        <v>17237.646484375</v>
      </c>
      <c r="IR91" s="116">
        <v>28451.83203125</v>
      </c>
      <c r="IS91" s="117">
        <v>1.6505635976791382</v>
      </c>
      <c r="IT91" s="116">
        <v>17596.927734375</v>
      </c>
      <c r="IU91" s="116">
        <v>29415.669921875</v>
      </c>
      <c r="IV91" s="117">
        <v>1.671636700630188</v>
      </c>
      <c r="IW91" s="116">
        <v>18079.6015625</v>
      </c>
      <c r="IX91" s="116">
        <v>30248.69921875</v>
      </c>
      <c r="IY91" s="117">
        <v>1.6730843782424927</v>
      </c>
      <c r="IZ91" s="116">
        <v>18558.21875</v>
      </c>
      <c r="JA91" s="116">
        <v>31585.525390625</v>
      </c>
      <c r="JB91" s="117">
        <v>1.7019696235656738</v>
      </c>
      <c r="JC91" s="116">
        <v>19117.140625</v>
      </c>
      <c r="JD91" s="116">
        <v>32674.89453125</v>
      </c>
      <c r="JE91" s="117">
        <v>1.7091935873031616</v>
      </c>
      <c r="JF91" s="116">
        <v>19698.25</v>
      </c>
      <c r="JG91" s="116">
        <v>33580.56640625</v>
      </c>
      <c r="JH91" s="117">
        <v>1.7047487497329712</v>
      </c>
      <c r="JI91" s="116">
        <v>20384.169921875</v>
      </c>
      <c r="JJ91" s="116">
        <v>34570.859375</v>
      </c>
      <c r="JK91" s="117">
        <v>1.6959660053253174</v>
      </c>
      <c r="JL91" s="116">
        <v>21174.75390625</v>
      </c>
      <c r="JM91" s="116">
        <v>36668.578125</v>
      </c>
      <c r="JN91" s="117">
        <v>1.7317121028900146</v>
      </c>
      <c r="JO91" s="116">
        <v>21642.5859375</v>
      </c>
      <c r="JP91" s="116">
        <v>37748.97265625</v>
      </c>
      <c r="JQ91" s="117">
        <v>1.7441987991333008</v>
      </c>
      <c r="JR91" s="116">
        <v>22193.537109375</v>
      </c>
      <c r="JS91" s="116">
        <v>38254.29296875</v>
      </c>
      <c r="JT91" s="117">
        <v>1.723668098449707</v>
      </c>
      <c r="JU91" s="116">
        <v>23488.703125</v>
      </c>
      <c r="JV91" s="116">
        <v>40746.0859375</v>
      </c>
      <c r="JW91" s="117">
        <v>1.7347098588943481</v>
      </c>
      <c r="JX91" s="116">
        <v>24262.201171875</v>
      </c>
      <c r="JY91" s="116">
        <v>42469.94140625</v>
      </c>
      <c r="JZ91" s="117">
        <v>1.7504570484161377</v>
      </c>
      <c r="KA91" s="116">
        <v>25142.541015625</v>
      </c>
      <c r="KB91" s="116">
        <v>43272.5390625</v>
      </c>
      <c r="KC91" s="117">
        <v>1.7210885286331177</v>
      </c>
      <c r="KD91" s="116">
        <v>25107.05859375</v>
      </c>
      <c r="KE91" s="116">
        <v>42653.80078125</v>
      </c>
      <c r="KF91" s="117">
        <v>1.6988768577575684</v>
      </c>
      <c r="KG91" s="116">
        <v>25970.412109375</v>
      </c>
      <c r="KH91" s="116">
        <v>44167.01171875</v>
      </c>
      <c r="KI91" s="117">
        <v>1.7006665468215942</v>
      </c>
      <c r="KJ91" s="116">
        <v>26719.9609375</v>
      </c>
      <c r="KK91" s="116">
        <v>45974.05078125</v>
      </c>
      <c r="KL91" s="117">
        <v>1.720588207244873</v>
      </c>
      <c r="KM91" s="116">
        <v>27278.81640625</v>
      </c>
      <c r="KN91" s="116">
        <v>46656.734375</v>
      </c>
      <c r="KO91" s="117">
        <v>1.7103650569915771</v>
      </c>
      <c r="KP91" s="116">
        <v>27773.154296875</v>
      </c>
      <c r="KQ91" s="116">
        <v>46346.75390625</v>
      </c>
      <c r="KR91" s="117">
        <v>1.6687608957290649</v>
      </c>
      <c r="KS91" s="116">
        <v>27811.509765625</v>
      </c>
      <c r="KT91" s="116">
        <v>46920.6015625</v>
      </c>
      <c r="KU91" s="117">
        <v>1.6870929002761841</v>
      </c>
      <c r="KV91" s="134">
        <v>3.0996723175048828</v>
      </c>
      <c r="KW91" s="135">
        <v>2.9546844959259033</v>
      </c>
      <c r="KX91" s="135">
        <v>2.6955270767211914</v>
      </c>
      <c r="KY91" s="135">
        <v>2.5915007591247559</v>
      </c>
      <c r="KZ91" s="135">
        <v>1.9340015649795532</v>
      </c>
      <c r="LA91" s="135">
        <v>1.8888822793960571</v>
      </c>
      <c r="LB91" s="135">
        <v>1.8910313844680786</v>
      </c>
      <c r="LC91" s="135">
        <v>1.747527003288269</v>
      </c>
      <c r="LD91" s="135">
        <v>1.6813240051269531</v>
      </c>
      <c r="LE91" s="135">
        <v>1.676910400390625</v>
      </c>
      <c r="LF91" s="135">
        <v>1.7214620113372803</v>
      </c>
      <c r="LG91" s="135">
        <v>1.6974947452545166</v>
      </c>
      <c r="LH91" s="135">
        <f t="shared" si="4"/>
        <v>2.9166279633839927</v>
      </c>
      <c r="LI91" s="135">
        <f t="shared" si="5"/>
        <v>2.2627511620521545</v>
      </c>
      <c r="LJ91" s="135">
        <f t="shared" si="6"/>
        <v>1.8021911680698395</v>
      </c>
      <c r="LK91" s="144">
        <f t="shared" si="7"/>
        <v>1.6986223856608074</v>
      </c>
    </row>
    <row r="92" spans="1:323" ht="15" customHeight="1">
      <c r="A92" s="114">
        <v>78</v>
      </c>
      <c r="B92" s="115">
        <v>777.58868408203125</v>
      </c>
      <c r="C92" s="116">
        <v>2318.1630859375</v>
      </c>
      <c r="D92" s="117">
        <v>2.9812202453613281</v>
      </c>
      <c r="E92" s="116">
        <v>832.6834716796875</v>
      </c>
      <c r="F92" s="116">
        <v>2643.7841796875</v>
      </c>
      <c r="G92" s="117">
        <v>3.1750171184539795</v>
      </c>
      <c r="H92" s="116">
        <v>1041.9791259765625</v>
      </c>
      <c r="I92" s="116">
        <v>2967.77294921875</v>
      </c>
      <c r="J92" s="117">
        <v>2.8482077121734619</v>
      </c>
      <c r="K92" s="116">
        <v>1089.59521484375</v>
      </c>
      <c r="L92" s="116">
        <v>3453.115478515625</v>
      </c>
      <c r="M92" s="117">
        <v>3.1691727638244629</v>
      </c>
      <c r="N92" s="116">
        <v>1415.7003173828125</v>
      </c>
      <c r="O92" s="116">
        <v>4358.171875</v>
      </c>
      <c r="P92" s="117">
        <v>3.0784566402435303</v>
      </c>
      <c r="Q92" s="116">
        <v>1839.9453125</v>
      </c>
      <c r="R92" s="116">
        <v>5106.18505859375</v>
      </c>
      <c r="S92" s="117">
        <v>2.7751829624176025</v>
      </c>
      <c r="T92" s="116">
        <v>2358.191650390625</v>
      </c>
      <c r="U92" s="116">
        <v>6678.6337890625</v>
      </c>
      <c r="V92" s="117">
        <v>2.8320996761322021</v>
      </c>
      <c r="W92" s="116">
        <v>3163.41552734375</v>
      </c>
      <c r="X92" s="116">
        <v>8603.841796875</v>
      </c>
      <c r="Y92" s="117">
        <v>2.7197949886322021</v>
      </c>
      <c r="Z92" s="116">
        <v>3323.604248046875</v>
      </c>
      <c r="AA92" s="116">
        <v>8661.4033203125</v>
      </c>
      <c r="AB92" s="117">
        <v>2.606027364730835</v>
      </c>
      <c r="AC92" s="116">
        <v>3360.700927734375</v>
      </c>
      <c r="AD92" s="116">
        <v>9208.296875</v>
      </c>
      <c r="AE92" s="117">
        <v>2.7399928569793701</v>
      </c>
      <c r="AF92" s="116">
        <v>3628.946044921875</v>
      </c>
      <c r="AG92" s="116">
        <v>10506.759765625</v>
      </c>
      <c r="AH92" s="117">
        <v>2.8952648639678955</v>
      </c>
      <c r="AI92" s="116">
        <v>4256.0859375</v>
      </c>
      <c r="AJ92" s="116">
        <v>11574.53515625</v>
      </c>
      <c r="AK92" s="117">
        <v>2.7195258140563965</v>
      </c>
      <c r="AL92" s="116">
        <v>4604.92333984375</v>
      </c>
      <c r="AM92" s="116">
        <v>12166.3466796875</v>
      </c>
      <c r="AN92" s="117">
        <v>2.6420302391052246</v>
      </c>
      <c r="AO92" s="116">
        <v>5427.36572265625</v>
      </c>
      <c r="AP92" s="116">
        <v>14075.5927734375</v>
      </c>
      <c r="AQ92" s="117">
        <v>2.5934484004974365</v>
      </c>
      <c r="AR92" s="116">
        <v>5369.1376953125</v>
      </c>
      <c r="AS92" s="116">
        <v>14674.25</v>
      </c>
      <c r="AT92" s="117">
        <v>2.7330739498138428</v>
      </c>
      <c r="AU92" s="116">
        <v>5754.7666015625</v>
      </c>
      <c r="AV92" s="116">
        <v>15750.205078125</v>
      </c>
      <c r="AW92" s="117">
        <v>2.7368972301483154</v>
      </c>
      <c r="AX92" s="116">
        <v>6370.126953125</v>
      </c>
      <c r="AY92" s="116">
        <v>16692.53125</v>
      </c>
      <c r="AZ92" s="117">
        <v>2.6204392910003662</v>
      </c>
      <c r="BA92" s="116">
        <v>6775.23876953125</v>
      </c>
      <c r="BB92" s="116">
        <v>16338.9990234375</v>
      </c>
      <c r="BC92" s="117">
        <v>2.4115753173828125</v>
      </c>
      <c r="BD92" s="116">
        <v>6435.32763671875</v>
      </c>
      <c r="BE92" s="116">
        <v>15350.1162109375</v>
      </c>
      <c r="BF92" s="117">
        <v>2.3852889537811279</v>
      </c>
      <c r="BG92" s="116">
        <v>5662.90478515625</v>
      </c>
      <c r="BH92" s="116">
        <v>14451.283203125</v>
      </c>
      <c r="BI92" s="117">
        <v>2.5519206523895264</v>
      </c>
      <c r="BJ92" s="116">
        <v>5246.580078125</v>
      </c>
      <c r="BK92" s="116">
        <v>14394.01953125</v>
      </c>
      <c r="BL92" s="117">
        <v>2.7435052394866943</v>
      </c>
      <c r="BM92" s="116">
        <v>4520.78515625</v>
      </c>
      <c r="BN92" s="116">
        <v>13171.8388671875</v>
      </c>
      <c r="BO92" s="117">
        <v>2.9136176109313965</v>
      </c>
      <c r="BP92" s="116">
        <v>4518.89892578125</v>
      </c>
      <c r="BQ92" s="116">
        <v>13068.259765625</v>
      </c>
      <c r="BR92" s="117">
        <v>2.8919124603271484</v>
      </c>
      <c r="BS92" s="116">
        <v>5349.62744140625</v>
      </c>
      <c r="BT92" s="116">
        <v>13902.7470703125</v>
      </c>
      <c r="BU92" s="117">
        <v>2.598825216293335</v>
      </c>
      <c r="BV92" s="116">
        <v>6578.4267578125</v>
      </c>
      <c r="BW92" s="116">
        <v>16796.79296875</v>
      </c>
      <c r="BX92" s="117">
        <v>2.5533146858215332</v>
      </c>
      <c r="BY92" s="116">
        <v>7462.52978515625</v>
      </c>
      <c r="BZ92" s="116">
        <v>18265.677734375</v>
      </c>
      <c r="CA92" s="117">
        <v>2.4476523399353027</v>
      </c>
      <c r="CB92" s="116">
        <v>8201.4150390625</v>
      </c>
      <c r="CC92" s="116">
        <v>18589.427734375</v>
      </c>
      <c r="CD92" s="117">
        <v>2.2666122913360596</v>
      </c>
      <c r="CE92" s="116">
        <v>7369.93603515625</v>
      </c>
      <c r="CF92" s="116">
        <v>17256.9765625</v>
      </c>
      <c r="CG92" s="117">
        <v>2.3415367603302002</v>
      </c>
      <c r="CH92" s="116">
        <v>9714.25390625</v>
      </c>
      <c r="CI92" s="116">
        <v>22297.98046875</v>
      </c>
      <c r="CJ92" s="117">
        <v>2.2953877449035645</v>
      </c>
      <c r="CK92" s="116">
        <v>13149.5244140625</v>
      </c>
      <c r="CL92" s="116">
        <v>27808.943359375</v>
      </c>
      <c r="CM92" s="117">
        <v>2.1148250102996826</v>
      </c>
      <c r="CN92" s="116">
        <v>17406.244140625</v>
      </c>
      <c r="CO92" s="116">
        <v>31238.57421875</v>
      </c>
      <c r="CP92" s="117">
        <v>1.7946763038635254</v>
      </c>
      <c r="CQ92" s="116">
        <v>21256.23046875</v>
      </c>
      <c r="CR92" s="116">
        <v>36262.640625</v>
      </c>
      <c r="CS92" s="117">
        <v>1.7059769630432129</v>
      </c>
      <c r="CT92" s="116">
        <v>37298.11328125</v>
      </c>
      <c r="CU92" s="116">
        <v>65110.46875</v>
      </c>
      <c r="CV92" s="117">
        <v>1.7456772327423096</v>
      </c>
      <c r="CW92" s="116">
        <v>56953.35546875</v>
      </c>
      <c r="CX92" s="116">
        <v>105927.609375</v>
      </c>
      <c r="CY92" s="117">
        <v>1.8599010705947876</v>
      </c>
      <c r="CZ92" s="116">
        <v>76224.4140625</v>
      </c>
      <c r="DA92" s="116">
        <v>142902.859375</v>
      </c>
      <c r="DB92" s="117">
        <v>1.8747649192810059</v>
      </c>
      <c r="DC92" s="116">
        <v>123104.78125</v>
      </c>
      <c r="DD92" s="116">
        <v>233836.203125</v>
      </c>
      <c r="DE92" s="117">
        <v>1.899489164352417</v>
      </c>
      <c r="DF92" s="116">
        <v>250.40386962890625</v>
      </c>
      <c r="DG92" s="116">
        <v>446.2841796875</v>
      </c>
      <c r="DH92" s="117">
        <v>1.7822575569152832</v>
      </c>
      <c r="DI92" s="116">
        <v>286.78973388671875</v>
      </c>
      <c r="DJ92" s="116">
        <v>523.1278076171875</v>
      </c>
      <c r="DK92" s="117">
        <v>1.8240813016891479</v>
      </c>
      <c r="DL92" s="116">
        <v>374.41729736328125</v>
      </c>
      <c r="DM92" s="116">
        <v>683.7830810546875</v>
      </c>
      <c r="DN92" s="117">
        <v>1.8262593746185303</v>
      </c>
      <c r="DO92" s="116">
        <v>432.60031127929687</v>
      </c>
      <c r="DP92" s="116">
        <v>811.65777587890625</v>
      </c>
      <c r="DQ92" s="117">
        <v>1.8762302398681641</v>
      </c>
      <c r="DR92" s="116">
        <v>444.41030883789062</v>
      </c>
      <c r="DS92" s="116">
        <v>823.75018310546875</v>
      </c>
      <c r="DT92" s="117">
        <v>1.8535802364349365</v>
      </c>
      <c r="DU92" s="116">
        <v>472.05859375</v>
      </c>
      <c r="DV92" s="116">
        <v>898.96746826171875</v>
      </c>
      <c r="DW92" s="117">
        <v>1.9043556451797485</v>
      </c>
      <c r="DX92" s="116">
        <v>509.54489135742188</v>
      </c>
      <c r="DY92" s="116">
        <v>986.22674560546875</v>
      </c>
      <c r="DZ92" s="117">
        <v>1.9355051517486572</v>
      </c>
      <c r="EA92" s="116">
        <v>557.49005126953125</v>
      </c>
      <c r="EB92" s="116">
        <v>1052.3160400390625</v>
      </c>
      <c r="EC92" s="117">
        <v>1.8875961303710937</v>
      </c>
      <c r="ED92" s="116">
        <v>619.54937744140625</v>
      </c>
      <c r="EE92" s="118">
        <v>1215.6190185546875</v>
      </c>
      <c r="EF92" s="119">
        <v>1.962101936340332</v>
      </c>
      <c r="EG92" s="115">
        <v>741.40252685546875</v>
      </c>
      <c r="EH92" s="116">
        <v>1331.012939453125</v>
      </c>
      <c r="EI92" s="117">
        <v>1.7952635288238525</v>
      </c>
      <c r="EJ92" s="116">
        <v>767.69122314453125</v>
      </c>
      <c r="EK92" s="116">
        <v>1521.2926025390625</v>
      </c>
      <c r="EL92" s="117">
        <v>1.9816464185714722</v>
      </c>
      <c r="EM92" s="116">
        <v>846.8890380859375</v>
      </c>
      <c r="EN92" s="116">
        <v>1680.5189208984375</v>
      </c>
      <c r="EO92" s="117">
        <v>1.9843436479568481</v>
      </c>
      <c r="EP92" s="116">
        <v>923.803466796875</v>
      </c>
      <c r="EQ92" s="116">
        <v>1847.4735107421875</v>
      </c>
      <c r="ER92" s="117">
        <v>1.9998555183410645</v>
      </c>
      <c r="ES92" s="116">
        <v>1062.1746826171875</v>
      </c>
      <c r="ET92" s="116">
        <v>2041.1954345703125</v>
      </c>
      <c r="EU92" s="117">
        <v>1.9217134714126587</v>
      </c>
      <c r="EV92" s="116">
        <v>1205.4676513671875</v>
      </c>
      <c r="EW92" s="116">
        <v>2218.206298828125</v>
      </c>
      <c r="EX92" s="117">
        <v>1.8401209115982056</v>
      </c>
      <c r="EY92" s="116">
        <v>1305.8812255859375</v>
      </c>
      <c r="EZ92" s="116">
        <v>2444.15869140625</v>
      </c>
      <c r="FA92" s="117">
        <v>1.8716546297073364</v>
      </c>
      <c r="FB92" s="116">
        <v>1424.2222900390625</v>
      </c>
      <c r="FC92" s="116">
        <v>2673.8798828125</v>
      </c>
      <c r="FD92" s="117">
        <v>1.8774315118789673</v>
      </c>
      <c r="FE92" s="116">
        <v>1558.932861328125</v>
      </c>
      <c r="FF92" s="116">
        <v>2836.841552734375</v>
      </c>
      <c r="FG92" s="117">
        <v>1.8197330236434937</v>
      </c>
      <c r="FH92" s="116">
        <v>1677.178466796875</v>
      </c>
      <c r="FI92" s="116">
        <v>3027.354736328125</v>
      </c>
      <c r="FJ92" s="117">
        <v>1.8050284385681152</v>
      </c>
      <c r="FK92" s="116">
        <v>1808.8218994140625</v>
      </c>
      <c r="FL92" s="116">
        <v>3268.920166015625</v>
      </c>
      <c r="FM92" s="117">
        <v>1.8072094917297363</v>
      </c>
      <c r="FN92" s="116">
        <v>1990.993408203125</v>
      </c>
      <c r="FO92" s="116">
        <v>3621.37548828125</v>
      </c>
      <c r="FP92" s="117">
        <v>1.8188786506652832</v>
      </c>
      <c r="FQ92" s="116">
        <v>2194.402099609375</v>
      </c>
      <c r="FR92" s="116">
        <v>3963.33154296875</v>
      </c>
      <c r="FS92" s="117">
        <v>1.8061100244522095</v>
      </c>
      <c r="FT92" s="116">
        <v>2440.930419921875</v>
      </c>
      <c r="FU92" s="116">
        <v>4310.6474609375</v>
      </c>
      <c r="FV92" s="117">
        <v>1.765985369682312</v>
      </c>
      <c r="FW92" s="116">
        <v>2674.83544921875</v>
      </c>
      <c r="FX92" s="116">
        <v>4785.71533203125</v>
      </c>
      <c r="FY92" s="117">
        <v>1.7891625165939331</v>
      </c>
      <c r="FZ92" s="116">
        <v>3046.94091796875</v>
      </c>
      <c r="GA92" s="116">
        <v>5398.2470703125</v>
      </c>
      <c r="GB92" s="117">
        <v>1.7716940641403198</v>
      </c>
      <c r="GC92" s="116">
        <v>3558.95556640625</v>
      </c>
      <c r="GD92" s="116">
        <v>6050.24169921875</v>
      </c>
      <c r="GE92" s="117">
        <v>1.7000048160552979</v>
      </c>
      <c r="GF92" s="116">
        <v>4081.82080078125</v>
      </c>
      <c r="GG92" s="116">
        <v>7044.576171875</v>
      </c>
      <c r="GH92" s="117">
        <v>1.7258416414260864</v>
      </c>
      <c r="GI92" s="116">
        <v>4714.35498046875</v>
      </c>
      <c r="GJ92" s="116">
        <v>8039.9306640625</v>
      </c>
      <c r="GK92" s="117">
        <v>1.7054147720336914</v>
      </c>
      <c r="GL92" s="116">
        <v>5205.24853515625</v>
      </c>
      <c r="GM92" s="116">
        <v>8616.7900390625</v>
      </c>
      <c r="GN92" s="117">
        <v>1.6554042100906372</v>
      </c>
      <c r="GO92" s="116">
        <v>5851.13134765625</v>
      </c>
      <c r="GP92" s="116">
        <v>10070.998046875</v>
      </c>
      <c r="GQ92" s="117">
        <v>1.7212052345275879</v>
      </c>
      <c r="GR92" s="116">
        <v>6550.7080078125</v>
      </c>
      <c r="GS92" s="116">
        <v>11472.1240234375</v>
      </c>
      <c r="GT92" s="117">
        <v>1.7512800693511963</v>
      </c>
      <c r="GU92" s="116">
        <v>7424.87548828125</v>
      </c>
      <c r="GV92" s="116">
        <v>12596.0556640625</v>
      </c>
      <c r="GW92" s="117">
        <v>1.6964669227600098</v>
      </c>
      <c r="GX92" s="116">
        <v>8470.6826171875</v>
      </c>
      <c r="GY92" s="116">
        <v>13893.455078125</v>
      </c>
      <c r="GZ92" s="117">
        <v>1.640181303024292</v>
      </c>
      <c r="HA92" s="116">
        <v>9534.7919921875</v>
      </c>
      <c r="HB92" s="116">
        <v>15673.423828125</v>
      </c>
      <c r="HC92" s="117">
        <v>1.6438139677047729</v>
      </c>
      <c r="HD92" s="116">
        <v>10900.1240234375</v>
      </c>
      <c r="HE92" s="116">
        <v>17966.69921875</v>
      </c>
      <c r="HF92" s="117">
        <v>1.6483023166656494</v>
      </c>
      <c r="HG92" s="116">
        <v>11494.0380859375</v>
      </c>
      <c r="HH92" s="116">
        <v>19145.12109375</v>
      </c>
      <c r="HI92" s="117">
        <v>1.6656566858291626</v>
      </c>
      <c r="HJ92" s="116">
        <v>12094.859375</v>
      </c>
      <c r="HK92" s="116">
        <v>20267.3828125</v>
      </c>
      <c r="HL92" s="117">
        <v>1.6757022142410278</v>
      </c>
      <c r="HM92" s="116">
        <v>12630.4091796875</v>
      </c>
      <c r="HN92" s="116">
        <v>21399.005859375</v>
      </c>
      <c r="HO92" s="117">
        <v>1.6942448616027832</v>
      </c>
      <c r="HP92" s="116">
        <v>13041.6943359375</v>
      </c>
      <c r="HQ92" s="116">
        <v>22092.158203125</v>
      </c>
      <c r="HR92" s="117">
        <v>1.6939637660980225</v>
      </c>
      <c r="HS92" s="116">
        <v>13572.517578125</v>
      </c>
      <c r="HT92" s="116">
        <v>22877.69921875</v>
      </c>
      <c r="HU92" s="117">
        <v>1.6855899095535278</v>
      </c>
      <c r="HV92" s="116">
        <v>14233.8193359375</v>
      </c>
      <c r="HW92" s="116">
        <v>24298.560546875</v>
      </c>
      <c r="HX92" s="117">
        <v>1.707100510597229</v>
      </c>
      <c r="HY92" s="116">
        <v>15011.3623046875</v>
      </c>
      <c r="HZ92" s="116">
        <v>25793.4765625</v>
      </c>
      <c r="IA92" s="117">
        <v>1.7182635068893433</v>
      </c>
      <c r="IB92" s="116">
        <v>15675.6640625</v>
      </c>
      <c r="IC92" s="116">
        <v>26493.203125</v>
      </c>
      <c r="ID92" s="117">
        <v>1.6900849342346191</v>
      </c>
      <c r="IE92" s="116">
        <v>16140.623046875</v>
      </c>
      <c r="IF92" s="116">
        <v>26939.43359375</v>
      </c>
      <c r="IG92" s="117">
        <v>1.6690454483032227</v>
      </c>
      <c r="IH92" s="116">
        <v>16454.7734375</v>
      </c>
      <c r="II92" s="116">
        <v>27374.197265625</v>
      </c>
      <c r="IJ92" s="117">
        <v>1.6636022329330444</v>
      </c>
      <c r="IK92" s="116">
        <v>16727.77734375</v>
      </c>
      <c r="IL92" s="116">
        <v>27683.83203125</v>
      </c>
      <c r="IM92" s="117">
        <v>1.6549618244171143</v>
      </c>
      <c r="IN92" s="115">
        <v>17261.904296875</v>
      </c>
      <c r="IO92" s="116">
        <v>28469.501953125</v>
      </c>
      <c r="IP92" s="117">
        <v>1.6492677927017212</v>
      </c>
      <c r="IQ92" s="116">
        <v>17581.599609375</v>
      </c>
      <c r="IR92" s="116">
        <v>28953.818359375</v>
      </c>
      <c r="IS92" s="117">
        <v>1.6468250751495361</v>
      </c>
      <c r="IT92" s="116">
        <v>17959.470703125</v>
      </c>
      <c r="IU92" s="116">
        <v>29944.73828125</v>
      </c>
      <c r="IV92" s="117">
        <v>1.6673507690429687</v>
      </c>
      <c r="IW92" s="116">
        <v>18465.4296875</v>
      </c>
      <c r="IX92" s="116">
        <v>30793.17578125</v>
      </c>
      <c r="IY92" s="117">
        <v>1.6676121950149536</v>
      </c>
      <c r="IZ92" s="116">
        <v>18950.255859375</v>
      </c>
      <c r="JA92" s="116">
        <v>32168.775390625</v>
      </c>
      <c r="JB92" s="117">
        <v>1.6975377798080444</v>
      </c>
      <c r="JC92" s="116">
        <v>19512.416015625</v>
      </c>
      <c r="JD92" s="116">
        <v>33282.2265625</v>
      </c>
      <c r="JE92" s="117">
        <v>1.7056947946548462</v>
      </c>
      <c r="JF92" s="116">
        <v>20091.619140625</v>
      </c>
      <c r="JG92" s="116">
        <v>34202.8828125</v>
      </c>
      <c r="JH92" s="117">
        <v>1.7023457288742065</v>
      </c>
      <c r="JI92" s="116">
        <v>20811.6875</v>
      </c>
      <c r="JJ92" s="116">
        <v>35206.078125</v>
      </c>
      <c r="JK92" s="117">
        <v>1.691649317741394</v>
      </c>
      <c r="JL92" s="116">
        <v>21609.087890625</v>
      </c>
      <c r="JM92" s="116">
        <v>37363.0703125</v>
      </c>
      <c r="JN92" s="117">
        <v>1.7290443181991577</v>
      </c>
      <c r="JO92" s="116">
        <v>22158.9453125</v>
      </c>
      <c r="JP92" s="116">
        <v>38469.70703125</v>
      </c>
      <c r="JQ92" s="117">
        <v>1.7360802888870239</v>
      </c>
      <c r="JR92" s="116">
        <v>22715.265625</v>
      </c>
      <c r="JS92" s="116">
        <v>38972.41796875</v>
      </c>
      <c r="JT92" s="117">
        <v>1.7156927585601807</v>
      </c>
      <c r="JU92" s="116">
        <v>23999.708984375</v>
      </c>
      <c r="JV92" s="116">
        <v>41518.92578125</v>
      </c>
      <c r="JW92" s="117">
        <v>1.7299761772155762</v>
      </c>
      <c r="JX92" s="116">
        <v>24780.431640625</v>
      </c>
      <c r="JY92" s="116">
        <v>43285.88671875</v>
      </c>
      <c r="JZ92" s="117">
        <v>1.7467769384384155</v>
      </c>
      <c r="KA92" s="116">
        <v>25674.923828125</v>
      </c>
      <c r="KB92" s="116">
        <v>44084.640625</v>
      </c>
      <c r="KC92" s="117">
        <v>1.7170310020446777</v>
      </c>
      <c r="KD92" s="116">
        <v>25671.47265625</v>
      </c>
      <c r="KE92" s="116">
        <v>43438.66796875</v>
      </c>
      <c r="KF92" s="117">
        <v>1.6920987367630005</v>
      </c>
      <c r="KG92" s="116">
        <v>26581.34765625</v>
      </c>
      <c r="KH92" s="116">
        <v>44980.21875</v>
      </c>
      <c r="KI92" s="117">
        <v>1.6921722888946533</v>
      </c>
      <c r="KJ92" s="116">
        <v>27283.44921875</v>
      </c>
      <c r="KK92" s="116">
        <v>46836.40234375</v>
      </c>
      <c r="KL92" s="117">
        <v>1.7166599035263062</v>
      </c>
      <c r="KM92" s="116">
        <v>27852.330078125</v>
      </c>
      <c r="KN92" s="116">
        <v>47524.63671875</v>
      </c>
      <c r="KO92" s="117">
        <v>1.7063074111938477</v>
      </c>
      <c r="KP92" s="116">
        <v>28359.595703125</v>
      </c>
      <c r="KQ92" s="116">
        <v>47177.79296875</v>
      </c>
      <c r="KR92" s="117">
        <v>1.6635565757751465</v>
      </c>
      <c r="KS92" s="116">
        <v>28539.650390625</v>
      </c>
      <c r="KT92" s="116">
        <v>47772.7421875</v>
      </c>
      <c r="KU92" s="117">
        <v>1.6739077568054199</v>
      </c>
      <c r="KV92" s="134">
        <v>3.0781188011169434</v>
      </c>
      <c r="KW92" s="135">
        <v>2.9406239986419678</v>
      </c>
      <c r="KX92" s="135">
        <v>2.7006494998931885</v>
      </c>
      <c r="KY92" s="135">
        <v>2.5764224529266357</v>
      </c>
      <c r="KZ92" s="135">
        <v>1.9414492845535278</v>
      </c>
      <c r="LA92" s="135">
        <v>1.8846620321273804</v>
      </c>
      <c r="LB92" s="135">
        <v>1.8745969533920288</v>
      </c>
      <c r="LC92" s="135">
        <v>1.7392102479934692</v>
      </c>
      <c r="LD92" s="135">
        <v>1.6751022338867187</v>
      </c>
      <c r="LE92" s="135">
        <v>1.6724551916122437</v>
      </c>
      <c r="LF92" s="135">
        <v>1.7166390419006348</v>
      </c>
      <c r="LG92" s="135">
        <v>1.6905207633972168</v>
      </c>
      <c r="LH92" s="135">
        <f t="shared" si="4"/>
        <v>2.9064640998840332</v>
      </c>
      <c r="LI92" s="135">
        <f t="shared" si="5"/>
        <v>2.2589358687400818</v>
      </c>
      <c r="LJ92" s="135">
        <f t="shared" si="6"/>
        <v>1.7933928668498993</v>
      </c>
      <c r="LK92" s="144">
        <f t="shared" si="7"/>
        <v>1.6932049989700317</v>
      </c>
    </row>
    <row r="93" spans="1:323" ht="15" customHeight="1">
      <c r="A93" s="114">
        <v>79</v>
      </c>
      <c r="B93" s="115">
        <v>807.07232666015625</v>
      </c>
      <c r="C93" s="116">
        <v>2390.8310546875</v>
      </c>
      <c r="D93" s="117">
        <v>2.9623503684997559</v>
      </c>
      <c r="E93" s="116">
        <v>864.86962890625</v>
      </c>
      <c r="F93" s="116">
        <v>2729.265380859375</v>
      </c>
      <c r="G93" s="117">
        <v>3.1556956768035889</v>
      </c>
      <c r="H93" s="116">
        <v>1081.177490234375</v>
      </c>
      <c r="I93" s="116">
        <v>3058.555419921875</v>
      </c>
      <c r="J93" s="117">
        <v>2.8289115428924561</v>
      </c>
      <c r="K93" s="116">
        <v>1124.02685546875</v>
      </c>
      <c r="L93" s="116">
        <v>3564.900634765625</v>
      </c>
      <c r="M93" s="117">
        <v>3.171544075012207</v>
      </c>
      <c r="N93" s="116">
        <v>1468.935546875</v>
      </c>
      <c r="O93" s="116">
        <v>4497.0595703125</v>
      </c>
      <c r="P93" s="117">
        <v>3.0614409446716309</v>
      </c>
      <c r="Q93" s="116">
        <v>1911.2724609375</v>
      </c>
      <c r="R93" s="116">
        <v>5260.04638671875</v>
      </c>
      <c r="S93" s="117">
        <v>2.752117395401001</v>
      </c>
      <c r="T93" s="116">
        <v>2446.786376953125</v>
      </c>
      <c r="U93" s="116">
        <v>6882.29443359375</v>
      </c>
      <c r="V93" s="117">
        <v>2.8127892017364502</v>
      </c>
      <c r="W93" s="116">
        <v>3273.160400390625</v>
      </c>
      <c r="X93" s="116">
        <v>8860.333984375</v>
      </c>
      <c r="Y93" s="117">
        <v>2.7069659233093262</v>
      </c>
      <c r="Z93" s="116">
        <v>3438.779296875</v>
      </c>
      <c r="AA93" s="116">
        <v>8912.880859375</v>
      </c>
      <c r="AB93" s="117">
        <v>2.5918734073638916</v>
      </c>
      <c r="AC93" s="116">
        <v>3476.177978515625</v>
      </c>
      <c r="AD93" s="116">
        <v>9484.04296875</v>
      </c>
      <c r="AE93" s="117">
        <v>2.7282960414886475</v>
      </c>
      <c r="AF93" s="116">
        <v>3743.5087890625</v>
      </c>
      <c r="AG93" s="116">
        <v>10831.66796875</v>
      </c>
      <c r="AH93" s="117">
        <v>2.8934533596038818</v>
      </c>
      <c r="AI93" s="116">
        <v>4379.79150390625</v>
      </c>
      <c r="AJ93" s="116">
        <v>11920.166015625</v>
      </c>
      <c r="AK93" s="117">
        <v>2.7216286659240723</v>
      </c>
      <c r="AL93" s="116">
        <v>4717.48681640625</v>
      </c>
      <c r="AM93" s="116">
        <v>12523.8798828125</v>
      </c>
      <c r="AN93" s="117">
        <v>2.654778003692627</v>
      </c>
      <c r="AO93" s="116">
        <v>5554.0185546875</v>
      </c>
      <c r="AP93" s="116">
        <v>14484.4111328125</v>
      </c>
      <c r="AQ93" s="117">
        <v>2.6079154014587402</v>
      </c>
      <c r="AR93" s="116">
        <v>5509.51025390625</v>
      </c>
      <c r="AS93" s="116">
        <v>15114.0341796875</v>
      </c>
      <c r="AT93" s="117">
        <v>2.743262767791748</v>
      </c>
      <c r="AU93" s="116">
        <v>5907.33544921875</v>
      </c>
      <c r="AV93" s="116">
        <v>16222.5712890625</v>
      </c>
      <c r="AW93" s="117">
        <v>2.7461740970611572</v>
      </c>
      <c r="AX93" s="116">
        <v>6538.7490234375</v>
      </c>
      <c r="AY93" s="116">
        <v>17180.087890625</v>
      </c>
      <c r="AZ93" s="117">
        <v>2.627427339553833</v>
      </c>
      <c r="BA93" s="116">
        <v>6964.3583984375</v>
      </c>
      <c r="BB93" s="116">
        <v>16789.953125</v>
      </c>
      <c r="BC93" s="117">
        <v>2.4108397960662842</v>
      </c>
      <c r="BD93" s="116">
        <v>6660.41845703125</v>
      </c>
      <c r="BE93" s="116">
        <v>15769.3369140625</v>
      </c>
      <c r="BF93" s="117">
        <v>2.367619514465332</v>
      </c>
      <c r="BG93" s="116">
        <v>5869.1650390625</v>
      </c>
      <c r="BH93" s="116">
        <v>14864.8408203125</v>
      </c>
      <c r="BI93" s="117">
        <v>2.5327010154724121</v>
      </c>
      <c r="BJ93" s="116">
        <v>5392.23681640625</v>
      </c>
      <c r="BK93" s="116">
        <v>14826.0341796875</v>
      </c>
      <c r="BL93" s="117">
        <v>2.7495145797729492</v>
      </c>
      <c r="BM93" s="116">
        <v>4659.05712890625</v>
      </c>
      <c r="BN93" s="116">
        <v>13580.5419921875</v>
      </c>
      <c r="BO93" s="117">
        <v>2.9148690700531006</v>
      </c>
      <c r="BP93" s="116">
        <v>4650.0625</v>
      </c>
      <c r="BQ93" s="116">
        <v>13471.96484375</v>
      </c>
      <c r="BR93" s="117">
        <v>2.8971579074859619</v>
      </c>
      <c r="BS93" s="116">
        <v>5536.1484375</v>
      </c>
      <c r="BT93" s="116">
        <v>14305.662109375</v>
      </c>
      <c r="BU93" s="117">
        <v>2.5840458869934082</v>
      </c>
      <c r="BV93" s="116">
        <v>6812.9765625</v>
      </c>
      <c r="BW93" s="116">
        <v>17277.873046875</v>
      </c>
      <c r="BX93" s="117">
        <v>2.5360240936279297</v>
      </c>
      <c r="BY93" s="116">
        <v>7736.07177734375</v>
      </c>
      <c r="BZ93" s="116">
        <v>18773.6875</v>
      </c>
      <c r="CA93" s="117">
        <v>2.4267725944519043</v>
      </c>
      <c r="CB93" s="116">
        <v>8405.103515625</v>
      </c>
      <c r="CC93" s="116">
        <v>19079.33984375</v>
      </c>
      <c r="CD93" s="117">
        <v>2.2699708938598633</v>
      </c>
      <c r="CE93" s="116">
        <v>7580.0849609375</v>
      </c>
      <c r="CF93" s="116">
        <v>17722.865234375</v>
      </c>
      <c r="CG93" s="117">
        <v>2.3380825519561768</v>
      </c>
      <c r="CH93" s="116">
        <v>9986.8876953125</v>
      </c>
      <c r="CI93" s="116">
        <v>22890.79296875</v>
      </c>
      <c r="CJ93" s="117">
        <v>2.2920846939086914</v>
      </c>
      <c r="CK93" s="116">
        <v>13342.576171875</v>
      </c>
      <c r="CL93" s="116">
        <v>28502.44921875</v>
      </c>
      <c r="CM93" s="117">
        <v>2.1362028121948242</v>
      </c>
      <c r="CN93" s="116">
        <v>17612.197265625</v>
      </c>
      <c r="CO93" s="116">
        <v>31892.388671875</v>
      </c>
      <c r="CP93" s="117">
        <v>1.8108125925064087</v>
      </c>
      <c r="CQ93" s="116">
        <v>21329.453125</v>
      </c>
      <c r="CR93" s="116">
        <v>36975.4453125</v>
      </c>
      <c r="CS93" s="117">
        <v>1.733539342880249</v>
      </c>
      <c r="CT93" s="116">
        <v>38049.51171875</v>
      </c>
      <c r="CU93" s="116">
        <v>66417.1640625</v>
      </c>
      <c r="CV93" s="117">
        <v>1.7455457448959351</v>
      </c>
      <c r="CW93" s="116">
        <v>57667.04296875</v>
      </c>
      <c r="CX93" s="116">
        <v>108242.9375</v>
      </c>
      <c r="CY93" s="117">
        <v>1.8770328760147095</v>
      </c>
      <c r="CZ93" s="116">
        <v>77456.171875</v>
      </c>
      <c r="DA93" s="116">
        <v>146048.875</v>
      </c>
      <c r="DB93" s="117">
        <v>1.8855679035186768</v>
      </c>
      <c r="DC93" s="116">
        <v>127342.8125</v>
      </c>
      <c r="DD93" s="116">
        <v>239009.671875</v>
      </c>
      <c r="DE93" s="117">
        <v>1.8768996000289917</v>
      </c>
      <c r="DF93" s="116">
        <v>253.51165771484375</v>
      </c>
      <c r="DG93" s="116">
        <v>455.538330078125</v>
      </c>
      <c r="DH93" s="117">
        <v>1.7969127893447876</v>
      </c>
      <c r="DI93" s="116">
        <v>293.36550903320312</v>
      </c>
      <c r="DJ93" s="116">
        <v>534.2269287109375</v>
      </c>
      <c r="DK93" s="117">
        <v>1.821028470993042</v>
      </c>
      <c r="DL93" s="116">
        <v>383.29519653320312</v>
      </c>
      <c r="DM93" s="116">
        <v>698.3052978515625</v>
      </c>
      <c r="DN93" s="117">
        <v>1.8218472003936768</v>
      </c>
      <c r="DO93" s="116">
        <v>441.81362915039063</v>
      </c>
      <c r="DP93" s="116">
        <v>829.4913330078125</v>
      </c>
      <c r="DQ93" s="117">
        <v>1.8774688243865967</v>
      </c>
      <c r="DR93" s="116">
        <v>453.78717041015625</v>
      </c>
      <c r="DS93" s="116">
        <v>841.59320068359375</v>
      </c>
      <c r="DT93" s="117">
        <v>1.8545988798141479</v>
      </c>
      <c r="DU93" s="116">
        <v>482.76126098632812</v>
      </c>
      <c r="DV93" s="116">
        <v>919.0447998046875</v>
      </c>
      <c r="DW93" s="117">
        <v>1.903725266456604</v>
      </c>
      <c r="DX93" s="116">
        <v>522.51141357421875</v>
      </c>
      <c r="DY93" s="116">
        <v>1008.6201782226562</v>
      </c>
      <c r="DZ93" s="117">
        <v>1.9303313493728638</v>
      </c>
      <c r="EA93" s="116">
        <v>570.84716796875</v>
      </c>
      <c r="EB93" s="116">
        <v>1075.56494140625</v>
      </c>
      <c r="EC93" s="117">
        <v>1.8841557502746582</v>
      </c>
      <c r="ED93" s="116">
        <v>637.2469482421875</v>
      </c>
      <c r="EE93" s="118">
        <v>1243.59033203125</v>
      </c>
      <c r="EF93" s="119">
        <v>1.9515045881271362</v>
      </c>
      <c r="EG93" s="115">
        <v>762.28582763671875</v>
      </c>
      <c r="EH93" s="116">
        <v>1358.596923828125</v>
      </c>
      <c r="EI93" s="117">
        <v>1.7822670936584473</v>
      </c>
      <c r="EJ93" s="116">
        <v>789.67108154296875</v>
      </c>
      <c r="EK93" s="116">
        <v>1556.660400390625</v>
      </c>
      <c r="EL93" s="117">
        <v>1.9712769985198975</v>
      </c>
      <c r="EM93" s="116">
        <v>871.19122314453125</v>
      </c>
      <c r="EN93" s="116">
        <v>1719.642822265625</v>
      </c>
      <c r="EO93" s="117">
        <v>1.9738982915878296</v>
      </c>
      <c r="EP93" s="116">
        <v>951.41351318359375</v>
      </c>
      <c r="EQ93" s="116">
        <v>1890.8070068359375</v>
      </c>
      <c r="ER93" s="117">
        <v>1.9873661994934082</v>
      </c>
      <c r="ES93" s="116">
        <v>1090.2008056640625</v>
      </c>
      <c r="ET93" s="116">
        <v>2087.15380859375</v>
      </c>
      <c r="EU93" s="117">
        <v>1.9144673347473145</v>
      </c>
      <c r="EV93" s="116">
        <v>1242.523681640625</v>
      </c>
      <c r="EW93" s="116">
        <v>2265.55517578125</v>
      </c>
      <c r="EX93" s="117">
        <v>1.8233497142791748</v>
      </c>
      <c r="EY93" s="116">
        <v>1349.676513671875</v>
      </c>
      <c r="EZ93" s="116">
        <v>2497.329345703125</v>
      </c>
      <c r="FA93" s="117">
        <v>1.8503170013427734</v>
      </c>
      <c r="FB93" s="116">
        <v>1473.6312255859375</v>
      </c>
      <c r="FC93" s="116">
        <v>2732.22021484375</v>
      </c>
      <c r="FD93" s="117">
        <v>1.8540732860565186</v>
      </c>
      <c r="FE93" s="116">
        <v>1609.0533447265625</v>
      </c>
      <c r="FF93" s="116">
        <v>2896.509765625</v>
      </c>
      <c r="FG93" s="117">
        <v>1.8001328706741333</v>
      </c>
      <c r="FH93" s="116">
        <v>1728.6236572265625</v>
      </c>
      <c r="FI93" s="116">
        <v>3090.431884765625</v>
      </c>
      <c r="FJ93" s="117">
        <v>1.7877991199493408</v>
      </c>
      <c r="FK93" s="116">
        <v>1862.804443359375</v>
      </c>
      <c r="FL93" s="116">
        <v>3337.17236328125</v>
      </c>
      <c r="FM93" s="117">
        <v>1.7914775609970093</v>
      </c>
      <c r="FN93" s="116">
        <v>2050.358154296875</v>
      </c>
      <c r="FO93" s="116">
        <v>3697.614501953125</v>
      </c>
      <c r="FP93" s="117">
        <v>1.8033993244171143</v>
      </c>
      <c r="FQ93" s="116">
        <v>2263.3271484375</v>
      </c>
      <c r="FR93" s="116">
        <v>4046.00439453125</v>
      </c>
      <c r="FS93" s="117">
        <v>1.7876356840133667</v>
      </c>
      <c r="FT93" s="116">
        <v>2511.29541015625</v>
      </c>
      <c r="FU93" s="116">
        <v>4398.02587890625</v>
      </c>
      <c r="FV93" s="117">
        <v>1.7512977123260498</v>
      </c>
      <c r="FW93" s="116">
        <v>2731.644287109375</v>
      </c>
      <c r="FX93" s="116">
        <v>4884.8935546875</v>
      </c>
      <c r="FY93" s="117">
        <v>1.7882611751556396</v>
      </c>
      <c r="FZ93" s="116">
        <v>3127.65087890625</v>
      </c>
      <c r="GA93" s="116">
        <v>5508.3134765625</v>
      </c>
      <c r="GB93" s="117">
        <v>1.7611663341522217</v>
      </c>
      <c r="GC93" s="116">
        <v>3648.637939453125</v>
      </c>
      <c r="GD93" s="116">
        <v>6166.7578125</v>
      </c>
      <c r="GE93" s="117">
        <v>1.6901533603668213</v>
      </c>
      <c r="GF93" s="116">
        <v>4206.57470703125</v>
      </c>
      <c r="GG93" s="116">
        <v>7182.71728515625</v>
      </c>
      <c r="GH93" s="117">
        <v>1.7074978351593018</v>
      </c>
      <c r="GI93" s="116">
        <v>4830.19384765625</v>
      </c>
      <c r="GJ93" s="116">
        <v>8195.5546875</v>
      </c>
      <c r="GK93" s="117">
        <v>1.6967340707778931</v>
      </c>
      <c r="GL93" s="116">
        <v>5335.0068359375</v>
      </c>
      <c r="GM93" s="116">
        <v>8776.185546875</v>
      </c>
      <c r="GN93" s="117">
        <v>1.6450185775756836</v>
      </c>
      <c r="GO93" s="116">
        <v>5999.60791015625</v>
      </c>
      <c r="GP93" s="116">
        <v>10268.4560546875</v>
      </c>
      <c r="GQ93" s="117">
        <v>1.7115211486816406</v>
      </c>
      <c r="GR93" s="116">
        <v>6712.85791015625</v>
      </c>
      <c r="GS93" s="116">
        <v>11702.666015625</v>
      </c>
      <c r="GT93" s="117">
        <v>1.7433209419250488</v>
      </c>
      <c r="GU93" s="116">
        <v>7599.06591796875</v>
      </c>
      <c r="GV93" s="116">
        <v>12838.205078125</v>
      </c>
      <c r="GW93" s="117">
        <v>1.6894451379776001</v>
      </c>
      <c r="GX93" s="116">
        <v>8681.5380859375</v>
      </c>
      <c r="GY93" s="116">
        <v>14146.716796875</v>
      </c>
      <c r="GZ93" s="117">
        <v>1.6295173168182373</v>
      </c>
      <c r="HA93" s="116">
        <v>9773.9296875</v>
      </c>
      <c r="HB93" s="116">
        <v>15960.1162109375</v>
      </c>
      <c r="HC93" s="117">
        <v>1.6329272985458374</v>
      </c>
      <c r="HD93" s="116">
        <v>11158.1982421875</v>
      </c>
      <c r="HE93" s="116">
        <v>18297.087890625</v>
      </c>
      <c r="HF93" s="117">
        <v>1.6397887468338013</v>
      </c>
      <c r="HG93" s="116">
        <v>11774.0341796875</v>
      </c>
      <c r="HH93" s="116">
        <v>19502.87109375</v>
      </c>
      <c r="HI93" s="117">
        <v>1.6564306020736694</v>
      </c>
      <c r="HJ93" s="116">
        <v>12347.72265625</v>
      </c>
      <c r="HK93" s="116">
        <v>20650.568359375</v>
      </c>
      <c r="HL93" s="117">
        <v>1.6724191904067993</v>
      </c>
      <c r="HM93" s="116">
        <v>12895.3330078125</v>
      </c>
      <c r="HN93" s="116">
        <v>21810.306640625</v>
      </c>
      <c r="HO93" s="117">
        <v>1.6913332939147949</v>
      </c>
      <c r="HP93" s="116">
        <v>13319.8427734375</v>
      </c>
      <c r="HQ93" s="116">
        <v>22516.591796875</v>
      </c>
      <c r="HR93" s="117">
        <v>1.6904547214508057</v>
      </c>
      <c r="HS93" s="116">
        <v>13863.1455078125</v>
      </c>
      <c r="HT93" s="116">
        <v>23313.900390625</v>
      </c>
      <c r="HU93" s="117">
        <v>1.6817178726196289</v>
      </c>
      <c r="HV93" s="116">
        <v>14533.9052734375</v>
      </c>
      <c r="HW93" s="116">
        <v>24770.751953125</v>
      </c>
      <c r="HX93" s="117">
        <v>1.7043424844741821</v>
      </c>
      <c r="HY93" s="116">
        <v>15330.6962890625</v>
      </c>
      <c r="HZ93" s="116">
        <v>26299.37890625</v>
      </c>
      <c r="IA93" s="117">
        <v>1.7154718637466431</v>
      </c>
      <c r="IB93" s="116">
        <v>16017.326171875</v>
      </c>
      <c r="IC93" s="116">
        <v>27000.263671875</v>
      </c>
      <c r="ID93" s="117">
        <v>1.6856911182403564</v>
      </c>
      <c r="IE93" s="116">
        <v>16494.951171875</v>
      </c>
      <c r="IF93" s="116">
        <v>27445.240234375</v>
      </c>
      <c r="IG93" s="117">
        <v>1.6638569831848145</v>
      </c>
      <c r="IH93" s="116">
        <v>16798.38671875</v>
      </c>
      <c r="II93" s="116">
        <v>27886.0234375</v>
      </c>
      <c r="IJ93" s="117">
        <v>1.6600418090820313</v>
      </c>
      <c r="IK93" s="116">
        <v>17073.65625</v>
      </c>
      <c r="IL93" s="116">
        <v>28197.376953125</v>
      </c>
      <c r="IM93" s="117">
        <v>1.6515136957168579</v>
      </c>
      <c r="IN93" s="115">
        <v>17622.234375</v>
      </c>
      <c r="IO93" s="116">
        <v>28994.724609375</v>
      </c>
      <c r="IP93" s="117">
        <v>1.6453489065170288</v>
      </c>
      <c r="IQ93" s="116">
        <v>17945.70703125</v>
      </c>
      <c r="IR93" s="116">
        <v>29486.771484375</v>
      </c>
      <c r="IS93" s="117">
        <v>1.6431100368499756</v>
      </c>
      <c r="IT93" s="116">
        <v>18345.421875</v>
      </c>
      <c r="IU93" s="116">
        <v>30506.376953125</v>
      </c>
      <c r="IV93" s="117">
        <v>1.6628876924514771</v>
      </c>
      <c r="IW93" s="116">
        <v>18867.650390625</v>
      </c>
      <c r="IX93" s="116">
        <v>31370.64453125</v>
      </c>
      <c r="IY93" s="117">
        <v>1.6626683473587036</v>
      </c>
      <c r="IZ93" s="116">
        <v>19353.5703125</v>
      </c>
      <c r="JA93" s="116">
        <v>32788.69921875</v>
      </c>
      <c r="JB93" s="117">
        <v>1.6941938400268555</v>
      </c>
      <c r="JC93" s="116">
        <v>19925.498046875</v>
      </c>
      <c r="JD93" s="116">
        <v>33928.2109375</v>
      </c>
      <c r="JE93" s="117">
        <v>1.7027534246444702</v>
      </c>
      <c r="JF93" s="116">
        <v>20533.255859375</v>
      </c>
      <c r="JG93" s="116">
        <v>34864.47265625</v>
      </c>
      <c r="JH93" s="117">
        <v>1.6979515552520752</v>
      </c>
      <c r="JI93" s="116">
        <v>21263.66796875</v>
      </c>
      <c r="JJ93" s="116">
        <v>35880.8671875</v>
      </c>
      <c r="JK93" s="117">
        <v>1.6874260902404785</v>
      </c>
      <c r="JL93" s="116">
        <v>22143.16796875</v>
      </c>
      <c r="JM93" s="116">
        <v>38100.953125</v>
      </c>
      <c r="JN93" s="117">
        <v>1.7206640243530273</v>
      </c>
      <c r="JO93" s="116">
        <v>22714.828125</v>
      </c>
      <c r="JP93" s="116">
        <v>39233.14453125</v>
      </c>
      <c r="JQ93" s="117">
        <v>1.7272040843963623</v>
      </c>
      <c r="JR93" s="116">
        <v>23245.93359375</v>
      </c>
      <c r="JS93" s="116">
        <v>39733.97265625</v>
      </c>
      <c r="JT93" s="117">
        <v>1.7092870473861694</v>
      </c>
      <c r="JU93" s="116">
        <v>24534.166015625</v>
      </c>
      <c r="JV93" s="116">
        <v>42340.57421875</v>
      </c>
      <c r="JW93" s="117">
        <v>1.7257800102233887</v>
      </c>
      <c r="JX93" s="116">
        <v>25325.216796875</v>
      </c>
      <c r="JY93" s="116">
        <v>44154.234375</v>
      </c>
      <c r="JZ93" s="117">
        <v>1.7434889078140259</v>
      </c>
      <c r="KA93" s="116">
        <v>26238.328125</v>
      </c>
      <c r="KB93" s="116">
        <v>44948.0078125</v>
      </c>
      <c r="KC93" s="117">
        <v>1.7130668163299561</v>
      </c>
      <c r="KD93" s="116">
        <v>26268.583984375</v>
      </c>
      <c r="KE93" s="116">
        <v>44270.64453125</v>
      </c>
      <c r="KF93" s="117">
        <v>1.6853076219558716</v>
      </c>
      <c r="KG93" s="116">
        <v>27165.736328125</v>
      </c>
      <c r="KH93" s="116">
        <v>45842.3046875</v>
      </c>
      <c r="KI93" s="117">
        <v>1.6875045299530029</v>
      </c>
      <c r="KJ93" s="116">
        <v>27870.8203125</v>
      </c>
      <c r="KK93" s="116">
        <v>47753.6484375</v>
      </c>
      <c r="KL93" s="117">
        <v>1.7133922576904297</v>
      </c>
      <c r="KM93" s="116">
        <v>28459.6484375</v>
      </c>
      <c r="KN93" s="116">
        <v>48447.09765625</v>
      </c>
      <c r="KO93" s="117">
        <v>1.7023084163665771</v>
      </c>
      <c r="KP93" s="116">
        <v>28977.916015625</v>
      </c>
      <c r="KQ93" s="116">
        <v>48059.30859375</v>
      </c>
      <c r="KR93" s="117">
        <v>1.6584805250167847</v>
      </c>
      <c r="KS93" s="116">
        <v>29285.822265625</v>
      </c>
      <c r="KT93" s="116">
        <v>48670.87890625</v>
      </c>
      <c r="KU93" s="117">
        <v>1.66192626953125</v>
      </c>
      <c r="KV93" s="134">
        <v>3.0590229034423828</v>
      </c>
      <c r="KW93" s="135">
        <v>2.9253606796264648</v>
      </c>
      <c r="KX93" s="135">
        <v>2.7021775245666504</v>
      </c>
      <c r="KY93" s="135">
        <v>2.5689516067504883</v>
      </c>
      <c r="KZ93" s="135">
        <v>1.949268102645874</v>
      </c>
      <c r="LA93" s="135">
        <v>1.8798204660415649</v>
      </c>
      <c r="LB93" s="135">
        <v>1.8586280345916748</v>
      </c>
      <c r="LC93" s="135">
        <v>1.7282606363296509</v>
      </c>
      <c r="LD93" s="135">
        <v>1.6688376665115356</v>
      </c>
      <c r="LE93" s="135">
        <v>1.6684784889221191</v>
      </c>
      <c r="LF93" s="135">
        <v>1.7112929821014404</v>
      </c>
      <c r="LG93" s="135">
        <v>1.6847224235534668</v>
      </c>
      <c r="LH93" s="135">
        <f t="shared" si="4"/>
        <v>2.8955203692118325</v>
      </c>
      <c r="LI93" s="135">
        <f t="shared" si="5"/>
        <v>2.2591098546981812</v>
      </c>
      <c r="LJ93" s="135">
        <f t="shared" si="6"/>
        <v>1.7838867008686066</v>
      </c>
      <c r="LK93" s="144">
        <f t="shared" si="7"/>
        <v>1.6881646315256755</v>
      </c>
    </row>
    <row r="94" spans="1:323" ht="15" customHeight="1">
      <c r="A94" s="114">
        <v>80</v>
      </c>
      <c r="B94" s="115">
        <v>839.0897216796875</v>
      </c>
      <c r="C94" s="116">
        <v>2469.229736328125</v>
      </c>
      <c r="D94" s="117">
        <v>2.9427480697631836</v>
      </c>
      <c r="E94" s="116">
        <v>899.48345947265625</v>
      </c>
      <c r="F94" s="116">
        <v>2821.63623046875</v>
      </c>
      <c r="G94" s="117">
        <v>3.1369516849517822</v>
      </c>
      <c r="H94" s="116">
        <v>1124.2611083984375</v>
      </c>
      <c r="I94" s="116">
        <v>3156.367431640625</v>
      </c>
      <c r="J94" s="117">
        <v>2.8075039386749268</v>
      </c>
      <c r="K94" s="116">
        <v>1173.55224609375</v>
      </c>
      <c r="L94" s="116">
        <v>3685.760009765625</v>
      </c>
      <c r="M94" s="117">
        <v>3.1406867504119873</v>
      </c>
      <c r="N94" s="116">
        <v>1532.3001708984375</v>
      </c>
      <c r="O94" s="116">
        <v>4646.92529296875</v>
      </c>
      <c r="P94" s="117">
        <v>3.0326468944549561</v>
      </c>
      <c r="Q94" s="116">
        <v>1989.0101318359375</v>
      </c>
      <c r="R94" s="116">
        <v>5425.56982421875</v>
      </c>
      <c r="S94" s="117">
        <v>2.727773904800415</v>
      </c>
      <c r="T94" s="116">
        <v>2544.580322265625</v>
      </c>
      <c r="U94" s="116">
        <v>7101.666015625</v>
      </c>
      <c r="V94" s="117">
        <v>2.7908987998962402</v>
      </c>
      <c r="W94" s="116">
        <v>3392.617919921875</v>
      </c>
      <c r="X94" s="116">
        <v>9136.748046875</v>
      </c>
      <c r="Y94" s="117">
        <v>2.6931262016296387</v>
      </c>
      <c r="Z94" s="116">
        <v>3563.92138671875</v>
      </c>
      <c r="AA94" s="116">
        <v>9183.5</v>
      </c>
      <c r="AB94" s="117">
        <v>2.5767965316772461</v>
      </c>
      <c r="AC94" s="116">
        <v>3601.93505859375</v>
      </c>
      <c r="AD94" s="116">
        <v>9781.3369140625</v>
      </c>
      <c r="AE94" s="117">
        <v>2.7155783176422119</v>
      </c>
      <c r="AF94" s="116">
        <v>3876.533203125</v>
      </c>
      <c r="AG94" s="116">
        <v>11182.798828125</v>
      </c>
      <c r="AH94" s="117">
        <v>2.884742259979248</v>
      </c>
      <c r="AI94" s="116">
        <v>4517.05029296875</v>
      </c>
      <c r="AJ94" s="116">
        <v>12293.8037109375</v>
      </c>
      <c r="AK94" s="117">
        <v>2.7216441631317139</v>
      </c>
      <c r="AL94" s="116">
        <v>4855.14306640625</v>
      </c>
      <c r="AM94" s="116">
        <v>12910.8154296875</v>
      </c>
      <c r="AN94" s="117">
        <v>2.6592040061950684</v>
      </c>
      <c r="AO94" s="116">
        <v>5701.69287109375</v>
      </c>
      <c r="AP94" s="116">
        <v>14927.384765625</v>
      </c>
      <c r="AQ94" s="117">
        <v>2.6180617809295654</v>
      </c>
      <c r="AR94" s="116">
        <v>5662.97607421875</v>
      </c>
      <c r="AS94" s="116">
        <v>15590.5654296875</v>
      </c>
      <c r="AT94" s="117">
        <v>2.7530691623687744</v>
      </c>
      <c r="AU94" s="116">
        <v>6074.265625</v>
      </c>
      <c r="AV94" s="116">
        <v>16734.31640625</v>
      </c>
      <c r="AW94" s="117">
        <v>2.7549529075622559</v>
      </c>
      <c r="AX94" s="116">
        <v>6723.5283203125</v>
      </c>
      <c r="AY94" s="116">
        <v>17707.70703125</v>
      </c>
      <c r="AZ94" s="117">
        <v>2.633692741394043</v>
      </c>
      <c r="BA94" s="116">
        <v>7176.9140625</v>
      </c>
      <c r="BB94" s="116">
        <v>17276.080078125</v>
      </c>
      <c r="BC94" s="117">
        <v>2.4071738719940186</v>
      </c>
      <c r="BD94" s="116">
        <v>6901.69873046875</v>
      </c>
      <c r="BE94" s="116">
        <v>16218.826171875</v>
      </c>
      <c r="BF94" s="117">
        <v>2.3499760627746582</v>
      </c>
      <c r="BG94" s="116">
        <v>6093.63916015625</v>
      </c>
      <c r="BH94" s="116">
        <v>15309.189453125</v>
      </c>
      <c r="BI94" s="117">
        <v>2.5123229026794434</v>
      </c>
      <c r="BJ94" s="116">
        <v>5640.27734375</v>
      </c>
      <c r="BK94" s="116">
        <v>15291.8388671875</v>
      </c>
      <c r="BL94" s="117">
        <v>2.7111856937408447</v>
      </c>
      <c r="BM94" s="116">
        <v>4810.46826171875</v>
      </c>
      <c r="BN94" s="116">
        <v>14022.9111328125</v>
      </c>
      <c r="BO94" s="117">
        <v>2.9150824546813965</v>
      </c>
      <c r="BP94" s="116">
        <v>4844.5693359375</v>
      </c>
      <c r="BQ94" s="116">
        <v>13908.5419921875</v>
      </c>
      <c r="BR94" s="117">
        <v>2.870955228805542</v>
      </c>
      <c r="BS94" s="116">
        <v>5739.5654296875</v>
      </c>
      <c r="BT94" s="116">
        <v>14739.1259765625</v>
      </c>
      <c r="BU94" s="117">
        <v>2.5679864883422852</v>
      </c>
      <c r="BV94" s="116">
        <v>7068.0400390625</v>
      </c>
      <c r="BW94" s="116">
        <v>17794.83203125</v>
      </c>
      <c r="BX94" s="117">
        <v>2.5176472663879395</v>
      </c>
      <c r="BY94" s="116">
        <v>8034.79736328125</v>
      </c>
      <c r="BZ94" s="116">
        <v>19318.21875</v>
      </c>
      <c r="CA94" s="117">
        <v>2.4043192863464355</v>
      </c>
      <c r="CB94" s="116">
        <v>8630.2080078125</v>
      </c>
      <c r="CC94" s="116">
        <v>19607.509765625</v>
      </c>
      <c r="CD94" s="117">
        <v>2.2719626426696777</v>
      </c>
      <c r="CE94" s="116">
        <v>7810.224609375</v>
      </c>
      <c r="CF94" s="116">
        <v>18224.33203125</v>
      </c>
      <c r="CG94" s="117">
        <v>2.3333940505981445</v>
      </c>
      <c r="CH94" s="116">
        <v>10280.068359375</v>
      </c>
      <c r="CI94" s="116">
        <v>23528.748046875</v>
      </c>
      <c r="CJ94" s="117">
        <v>2.2887735366821289</v>
      </c>
      <c r="CK94" s="116">
        <v>13557.9501953125</v>
      </c>
      <c r="CL94" s="116">
        <v>29255.146484375</v>
      </c>
      <c r="CM94" s="117">
        <v>2.1577854156494141</v>
      </c>
      <c r="CN94" s="116">
        <v>17822.080078125</v>
      </c>
      <c r="CO94" s="116">
        <v>32601.15625</v>
      </c>
      <c r="CP94" s="117">
        <v>1.829256534576416</v>
      </c>
      <c r="CQ94" s="116">
        <v>21399.666015625</v>
      </c>
      <c r="CR94" s="116">
        <v>37756.0078125</v>
      </c>
      <c r="CS94" s="117">
        <v>1.7643269300460815</v>
      </c>
      <c r="CT94" s="116">
        <v>38861.89453125</v>
      </c>
      <c r="CU94" s="116">
        <v>67815.609375</v>
      </c>
      <c r="CV94" s="117">
        <v>1.7450412511825562</v>
      </c>
      <c r="CW94" s="116">
        <v>58441.87890625</v>
      </c>
      <c r="CX94" s="116">
        <v>110752.6484375</v>
      </c>
      <c r="CY94" s="117">
        <v>1.8950904607772827</v>
      </c>
      <c r="CZ94" s="116">
        <v>78800.7109375</v>
      </c>
      <c r="DA94" s="116">
        <v>149445.3125</v>
      </c>
      <c r="DB94" s="117">
        <v>1.8964970111846924</v>
      </c>
      <c r="DC94" s="116">
        <v>131734.84375</v>
      </c>
      <c r="DD94" s="116">
        <v>244482.953125</v>
      </c>
      <c r="DE94" s="117">
        <v>1.8558715581893921</v>
      </c>
      <c r="DF94" s="116">
        <v>256.803466796875</v>
      </c>
      <c r="DG94" s="116">
        <v>465.55825805664062</v>
      </c>
      <c r="DH94" s="117">
        <v>1.8128970861434937</v>
      </c>
      <c r="DI94" s="116">
        <v>300.43148803710937</v>
      </c>
      <c r="DJ94" s="116">
        <v>546.09686279296875</v>
      </c>
      <c r="DK94" s="117">
        <v>1.8177084922790527</v>
      </c>
      <c r="DL94" s="116">
        <v>392.65484619140625</v>
      </c>
      <c r="DM94" s="116">
        <v>713.82379150390625</v>
      </c>
      <c r="DN94" s="117">
        <v>1.8179421424865723</v>
      </c>
      <c r="DO94" s="116">
        <v>451.69769287109375</v>
      </c>
      <c r="DP94" s="116">
        <v>848.6309814453125</v>
      </c>
      <c r="DQ94" s="117">
        <v>1.8787586688995361</v>
      </c>
      <c r="DR94" s="116">
        <v>463.80081176757812</v>
      </c>
      <c r="DS94" s="116">
        <v>860.7359619140625</v>
      </c>
      <c r="DT94" s="117">
        <v>1.8558310270309448</v>
      </c>
      <c r="DU94" s="116">
        <v>494.29876708984375</v>
      </c>
      <c r="DV94" s="116">
        <v>940.57427978515625</v>
      </c>
      <c r="DW94" s="117">
        <v>1.9028457403182983</v>
      </c>
      <c r="DX94" s="116">
        <v>536.29827880859375</v>
      </c>
      <c r="DY94" s="116">
        <v>1032.584716796875</v>
      </c>
      <c r="DZ94" s="117">
        <v>1.9253925085067749</v>
      </c>
      <c r="EA94" s="116">
        <v>585.21551513671875</v>
      </c>
      <c r="EB94" s="116">
        <v>1100.446044921875</v>
      </c>
      <c r="EC94" s="117">
        <v>1.8804116249084473</v>
      </c>
      <c r="ED94" s="116">
        <v>656.77008056640625</v>
      </c>
      <c r="EE94" s="118">
        <v>1273.4259033203125</v>
      </c>
      <c r="EF94" s="119">
        <v>1.9389219284057617</v>
      </c>
      <c r="EG94" s="115">
        <v>784.4063720703125</v>
      </c>
      <c r="EH94" s="116">
        <v>1387.864990234375</v>
      </c>
      <c r="EI94" s="117">
        <v>1.7693188190460205</v>
      </c>
      <c r="EJ94" s="116">
        <v>813.02471923828125</v>
      </c>
      <c r="EK94" s="116">
        <v>1594.431884765625</v>
      </c>
      <c r="EL94" s="117">
        <v>1.9611111879348755</v>
      </c>
      <c r="EM94" s="116">
        <v>897.04644775390625</v>
      </c>
      <c r="EN94" s="116">
        <v>1761.4256591796875</v>
      </c>
      <c r="EO94" s="117">
        <v>1.9635835886001587</v>
      </c>
      <c r="EP94" s="116">
        <v>980.71600341796875</v>
      </c>
      <c r="EQ94" s="116">
        <v>1937.0516357421875</v>
      </c>
      <c r="ER94" s="117">
        <v>1.9751402139663696</v>
      </c>
      <c r="ES94" s="116">
        <v>1125.140869140625</v>
      </c>
      <c r="ET94" s="116">
        <v>2136.16162109375</v>
      </c>
      <c r="EU94" s="117">
        <v>1.898572564125061</v>
      </c>
      <c r="EV94" s="116">
        <v>1280.837158203125</v>
      </c>
      <c r="EW94" s="116">
        <v>2315.753662109375</v>
      </c>
      <c r="EX94" s="117">
        <v>1.8080000877380371</v>
      </c>
      <c r="EY94" s="116">
        <v>1396.0020751953125</v>
      </c>
      <c r="EZ94" s="116">
        <v>2553.564697265625</v>
      </c>
      <c r="FA94" s="117">
        <v>1.8291983604431152</v>
      </c>
      <c r="FB94" s="116">
        <v>1525.2222900390625</v>
      </c>
      <c r="FC94" s="116">
        <v>2793.867919921875</v>
      </c>
      <c r="FD94" s="117">
        <v>1.8317775726318359</v>
      </c>
      <c r="FE94" s="116">
        <v>1660.3040771484375</v>
      </c>
      <c r="FF94" s="116">
        <v>2959.593994140625</v>
      </c>
      <c r="FG94" s="117">
        <v>1.7825614213943481</v>
      </c>
      <c r="FH94" s="116">
        <v>1781.6180419921875</v>
      </c>
      <c r="FI94" s="116">
        <v>3157.201904296875</v>
      </c>
      <c r="FJ94" s="117">
        <v>1.7720980644226074</v>
      </c>
      <c r="FK94" s="116">
        <v>1919.4541015625</v>
      </c>
      <c r="FL94" s="116">
        <v>3409.487060546875</v>
      </c>
      <c r="FM94" s="117">
        <v>1.7762795686721802</v>
      </c>
      <c r="FN94" s="116">
        <v>2113.6279296875</v>
      </c>
      <c r="FO94" s="116">
        <v>3778.412353515625</v>
      </c>
      <c r="FP94" s="117">
        <v>1.7876430749893188</v>
      </c>
      <c r="FQ94" s="116">
        <v>2344.966796875</v>
      </c>
      <c r="FR94" s="116">
        <v>4133.1201171875</v>
      </c>
      <c r="FS94" s="117">
        <v>1.7625495195388794</v>
      </c>
      <c r="FT94" s="116">
        <v>2586.59326171875</v>
      </c>
      <c r="FU94" s="116">
        <v>4490.50048828125</v>
      </c>
      <c r="FV94" s="117">
        <v>1.736067533493042</v>
      </c>
      <c r="FW94" s="116">
        <v>2820.243408203125</v>
      </c>
      <c r="FX94" s="116">
        <v>4990.5166015625</v>
      </c>
      <c r="FY94" s="117">
        <v>1.7695339918136597</v>
      </c>
      <c r="FZ94" s="116">
        <v>3213.774658203125</v>
      </c>
      <c r="GA94" s="116">
        <v>5625.216796875</v>
      </c>
      <c r="GB94" s="117">
        <v>1.7503457069396973</v>
      </c>
      <c r="GC94" s="116">
        <v>3743.755859375</v>
      </c>
      <c r="GD94" s="116">
        <v>6290.3115234375</v>
      </c>
      <c r="GE94" s="117">
        <v>1.6802141666412354</v>
      </c>
      <c r="GF94" s="116">
        <v>4338.6748046875</v>
      </c>
      <c r="GG94" s="116">
        <v>7328.25341796875</v>
      </c>
      <c r="GH94" s="117">
        <v>1.6890534162521362</v>
      </c>
      <c r="GI94" s="116">
        <v>4952.1396484375</v>
      </c>
      <c r="GJ94" s="116">
        <v>8360.8017578125</v>
      </c>
      <c r="GK94" s="117">
        <v>1.6883211135864258</v>
      </c>
      <c r="GL94" s="116">
        <v>5472.69775390625</v>
      </c>
      <c r="GM94" s="116">
        <v>8944.8369140625</v>
      </c>
      <c r="GN94" s="117">
        <v>1.634447455406189</v>
      </c>
      <c r="GO94" s="116">
        <v>6160.23583984375</v>
      </c>
      <c r="GP94" s="116">
        <v>10477.935546875</v>
      </c>
      <c r="GQ94" s="117">
        <v>1.7008984088897705</v>
      </c>
      <c r="GR94" s="116">
        <v>6888.103515625</v>
      </c>
      <c r="GS94" s="116">
        <v>11947.83203125</v>
      </c>
      <c r="GT94" s="117">
        <v>1.734560489654541</v>
      </c>
      <c r="GU94" s="116">
        <v>7789.1611328125</v>
      </c>
      <c r="GV94" s="116">
        <v>13095.4892578125</v>
      </c>
      <c r="GW94" s="117">
        <v>1.6812450885772705</v>
      </c>
      <c r="GX94" s="116">
        <v>8903.3359375</v>
      </c>
      <c r="GY94" s="116">
        <v>14414.4677734375</v>
      </c>
      <c r="GZ94" s="117">
        <v>1.618996262550354</v>
      </c>
      <c r="HA94" s="116">
        <v>10028.3232421875</v>
      </c>
      <c r="HB94" s="116">
        <v>16263.119140625</v>
      </c>
      <c r="HC94" s="117">
        <v>1.6217186450958252</v>
      </c>
      <c r="HD94" s="116">
        <v>11427.6328125</v>
      </c>
      <c r="HE94" s="116">
        <v>18647.353515625</v>
      </c>
      <c r="HF94" s="117">
        <v>1.6317774057388306</v>
      </c>
      <c r="HG94" s="116">
        <v>12073.8916015625</v>
      </c>
      <c r="HH94" s="116">
        <v>19881.892578125</v>
      </c>
      <c r="HI94" s="117">
        <v>1.6466846466064453</v>
      </c>
      <c r="HJ94" s="116">
        <v>12610.9404296875</v>
      </c>
      <c r="HK94" s="116">
        <v>21059.181640625</v>
      </c>
      <c r="HL94" s="117">
        <v>1.669913649559021</v>
      </c>
      <c r="HM94" s="116">
        <v>13175.3544921875</v>
      </c>
      <c r="HN94" s="116">
        <v>22249.123046875</v>
      </c>
      <c r="HO94" s="117">
        <v>1.688692569732666</v>
      </c>
      <c r="HP94" s="116">
        <v>13617.4873046875</v>
      </c>
      <c r="HQ94" s="116">
        <v>22969.064453125</v>
      </c>
      <c r="HR94" s="117">
        <v>1.6867328882217407</v>
      </c>
      <c r="HS94" s="116">
        <v>14168.396484375</v>
      </c>
      <c r="HT94" s="116">
        <v>23778.88671875</v>
      </c>
      <c r="HU94" s="117">
        <v>1.6783046722412109</v>
      </c>
      <c r="HV94" s="116">
        <v>14851.6572265625</v>
      </c>
      <c r="HW94" s="116">
        <v>25274.73046875</v>
      </c>
      <c r="HX94" s="117">
        <v>1.7018121480941772</v>
      </c>
      <c r="HY94" s="116">
        <v>15673.912109375</v>
      </c>
      <c r="HZ94" s="116">
        <v>26839.34765625</v>
      </c>
      <c r="IA94" s="117">
        <v>1.7123578786849976</v>
      </c>
      <c r="IB94" s="116">
        <v>16381.2646484375</v>
      </c>
      <c r="IC94" s="116">
        <v>27540.40234375</v>
      </c>
      <c r="ID94" s="117">
        <v>1.6812134981155396</v>
      </c>
      <c r="IE94" s="116">
        <v>16847.087890625</v>
      </c>
      <c r="IF94" s="116">
        <v>27983.97265625</v>
      </c>
      <c r="IG94" s="117">
        <v>1.6610569953918457</v>
      </c>
      <c r="IH94" s="116">
        <v>17156.36328125</v>
      </c>
      <c r="II94" s="116">
        <v>28431.533203125</v>
      </c>
      <c r="IJ94" s="117">
        <v>1.6572004556655884</v>
      </c>
      <c r="IK94" s="116">
        <v>17436.482421875</v>
      </c>
      <c r="IL94" s="116">
        <v>28744.568359375</v>
      </c>
      <c r="IM94" s="117">
        <v>1.6485302448272705</v>
      </c>
      <c r="IN94" s="115">
        <v>18012.359375</v>
      </c>
      <c r="IO94" s="116">
        <v>29553.708984375</v>
      </c>
      <c r="IP94" s="117">
        <v>1.6407461166381836</v>
      </c>
      <c r="IQ94" s="116">
        <v>18333.33203125</v>
      </c>
      <c r="IR94" s="116">
        <v>30054.23828125</v>
      </c>
      <c r="IS94" s="117">
        <v>1.6393221616744995</v>
      </c>
      <c r="IT94" s="116">
        <v>18755.15625</v>
      </c>
      <c r="IU94" s="116">
        <v>31104.248046875</v>
      </c>
      <c r="IV94" s="117">
        <v>1.6584371328353882</v>
      </c>
      <c r="IW94" s="116">
        <v>19277.392578125</v>
      </c>
      <c r="IX94" s="116">
        <v>31985.63671875</v>
      </c>
      <c r="IY94" s="117">
        <v>1.6592304706573486</v>
      </c>
      <c r="IZ94" s="116">
        <v>19774.8203125</v>
      </c>
      <c r="JA94" s="116">
        <v>33450.015625</v>
      </c>
      <c r="JB94" s="117">
        <v>1.691545844078064</v>
      </c>
      <c r="JC94" s="116">
        <v>20368.404296875</v>
      </c>
      <c r="JD94" s="116">
        <v>34617.4140625</v>
      </c>
      <c r="JE94" s="117">
        <v>1.6995643377304077</v>
      </c>
      <c r="JF94" s="116">
        <v>21008.76171875</v>
      </c>
      <c r="JG94" s="116">
        <v>35569.3125</v>
      </c>
      <c r="JH94" s="117">
        <v>1.6930704116821289</v>
      </c>
      <c r="JI94" s="116">
        <v>21754.314453125</v>
      </c>
      <c r="JJ94" s="116">
        <v>36599.76953125</v>
      </c>
      <c r="JK94" s="117">
        <v>1.6824142932891846</v>
      </c>
      <c r="JL94" s="116">
        <v>22718.884765625</v>
      </c>
      <c r="JM94" s="116">
        <v>38884.421875</v>
      </c>
      <c r="JN94" s="117">
        <v>1.7115463018417358</v>
      </c>
      <c r="JO94" s="116">
        <v>23282.513671875</v>
      </c>
      <c r="JP94" s="116">
        <v>40044.9140625</v>
      </c>
      <c r="JQ94" s="117">
        <v>1.719956636428833</v>
      </c>
      <c r="JR94" s="116">
        <v>23787.4453125</v>
      </c>
      <c r="JS94" s="116">
        <v>40544.953125</v>
      </c>
      <c r="JT94" s="117">
        <v>1.7044686079025269</v>
      </c>
      <c r="JU94" s="116">
        <v>25099.681640625</v>
      </c>
      <c r="JV94" s="116">
        <v>43216.8828125</v>
      </c>
      <c r="JW94" s="117">
        <v>1.721809983253479</v>
      </c>
      <c r="JX94" s="116">
        <v>25898.12109375</v>
      </c>
      <c r="JY94" s="116">
        <v>45081.484375</v>
      </c>
      <c r="JZ94" s="117">
        <v>1.7407240867614746</v>
      </c>
      <c r="KA94" s="116">
        <v>26831.1015625</v>
      </c>
      <c r="KB94" s="116">
        <v>45868.78125</v>
      </c>
      <c r="KC94" s="117">
        <v>1.7095377445220947</v>
      </c>
      <c r="KD94" s="116">
        <v>26902.0859375</v>
      </c>
      <c r="KE94" s="116">
        <v>45155.0703125</v>
      </c>
      <c r="KF94" s="117">
        <v>1.6784969568252563</v>
      </c>
      <c r="KG94" s="116">
        <v>27764.70703125</v>
      </c>
      <c r="KH94" s="116">
        <v>46761.31640625</v>
      </c>
      <c r="KI94" s="117">
        <v>1.6841999292373657</v>
      </c>
      <c r="KJ94" s="116">
        <v>28495.578125</v>
      </c>
      <c r="KK94" s="116">
        <v>48732.3359375</v>
      </c>
      <c r="KL94" s="117">
        <v>1.7101718187332153</v>
      </c>
      <c r="KM94" s="116">
        <v>29104.841796875</v>
      </c>
      <c r="KN94" s="116">
        <v>49430.5078125</v>
      </c>
      <c r="KO94" s="117">
        <v>1.6983603239059448</v>
      </c>
      <c r="KP94" s="116">
        <v>29612.232421875</v>
      </c>
      <c r="KQ94" s="116">
        <v>48997.3828125</v>
      </c>
      <c r="KR94" s="117">
        <v>1.6546331644058228</v>
      </c>
      <c r="KS94" s="116">
        <v>30034.275390625</v>
      </c>
      <c r="KT94" s="116">
        <v>49621.40625</v>
      </c>
      <c r="KU94" s="117">
        <v>1.6521592140197754</v>
      </c>
      <c r="KV94" s="134">
        <v>3.0398497581481934</v>
      </c>
      <c r="KW94" s="135">
        <v>2.8999021053314209</v>
      </c>
      <c r="KX94" s="135">
        <v>2.7010867595672607</v>
      </c>
      <c r="KY94" s="135">
        <v>2.552861213684082</v>
      </c>
      <c r="KZ94" s="135">
        <v>1.9578933715820313</v>
      </c>
      <c r="LA94" s="135">
        <v>1.8748241662979126</v>
      </c>
      <c r="LB94" s="135">
        <v>1.8424854278564453</v>
      </c>
      <c r="LC94" s="135">
        <v>1.7145991325378418</v>
      </c>
      <c r="LD94" s="135">
        <v>1.6625877618789673</v>
      </c>
      <c r="LE94" s="135">
        <v>1.6649640798568726</v>
      </c>
      <c r="LF94" s="135">
        <v>1.7061588764190674</v>
      </c>
      <c r="LG94" s="135">
        <v>1.6799049377441406</v>
      </c>
      <c r="LH94" s="135">
        <f t="shared" si="4"/>
        <v>2.880279541015625</v>
      </c>
      <c r="LI94" s="135">
        <f t="shared" si="5"/>
        <v>2.2553772926330566</v>
      </c>
      <c r="LJ94" s="135">
        <f t="shared" si="6"/>
        <v>1.7736241221427917</v>
      </c>
      <c r="LK94" s="144">
        <f t="shared" si="7"/>
        <v>1.6836759646733601</v>
      </c>
    </row>
    <row r="95" spans="1:323" ht="15" customHeight="1">
      <c r="A95" s="114">
        <v>81</v>
      </c>
      <c r="B95" s="115">
        <v>873.9951171875</v>
      </c>
      <c r="C95" s="116">
        <v>2554.12158203125</v>
      </c>
      <c r="D95" s="117">
        <v>2.9223523139953613</v>
      </c>
      <c r="E95" s="116">
        <v>939.23248291015625</v>
      </c>
      <c r="F95" s="116">
        <v>2921.782470703125</v>
      </c>
      <c r="G95" s="117">
        <v>3.1108193397521973</v>
      </c>
      <c r="H95" s="116">
        <v>1173.04248046875</v>
      </c>
      <c r="I95" s="116">
        <v>3262.065185546875</v>
      </c>
      <c r="J95" s="117">
        <v>2.7808585166931152</v>
      </c>
      <c r="K95" s="116">
        <v>1232.7698974609375</v>
      </c>
      <c r="L95" s="116">
        <v>3816.455810546875</v>
      </c>
      <c r="M95" s="117">
        <v>3.0958378314971924</v>
      </c>
      <c r="N95" s="116">
        <v>1605.835693359375</v>
      </c>
      <c r="O95" s="116">
        <v>4808.958984375</v>
      </c>
      <c r="P95" s="117">
        <v>2.9946768283843994</v>
      </c>
      <c r="Q95" s="116">
        <v>2073.80712890625</v>
      </c>
      <c r="R95" s="116">
        <v>5604.2421875</v>
      </c>
      <c r="S95" s="117">
        <v>2.7023930549621582</v>
      </c>
      <c r="T95" s="116">
        <v>2652.81298828125</v>
      </c>
      <c r="U95" s="116">
        <v>7338.71337890625</v>
      </c>
      <c r="V95" s="117">
        <v>2.7663893699645996</v>
      </c>
      <c r="W95" s="116">
        <v>3522.757080078125</v>
      </c>
      <c r="X95" s="116">
        <v>9435.6953125</v>
      </c>
      <c r="Y95" s="117">
        <v>2.678497314453125</v>
      </c>
      <c r="Z95" s="116">
        <v>3699.74169921875</v>
      </c>
      <c r="AA95" s="116">
        <v>9475.7412109375</v>
      </c>
      <c r="AB95" s="117">
        <v>2.5611898899078369</v>
      </c>
      <c r="AC95" s="116">
        <v>3738.92236328125</v>
      </c>
      <c r="AD95" s="116">
        <v>10103.015625</v>
      </c>
      <c r="AE95" s="117">
        <v>2.7021195888519287</v>
      </c>
      <c r="AF95" s="116">
        <v>4022.0322265625</v>
      </c>
      <c r="AG95" s="116">
        <v>11563.5693359375</v>
      </c>
      <c r="AH95" s="117">
        <v>2.875056266784668</v>
      </c>
      <c r="AI95" s="116">
        <v>4666.67724609375</v>
      </c>
      <c r="AJ95" s="116">
        <v>12699.224609375</v>
      </c>
      <c r="AK95" s="117">
        <v>2.7212562561035156</v>
      </c>
      <c r="AL95" s="116">
        <v>5006.587890625</v>
      </c>
      <c r="AM95" s="116">
        <v>13330.8740234375</v>
      </c>
      <c r="AN95" s="117">
        <v>2.6626665592193604</v>
      </c>
      <c r="AO95" s="116">
        <v>5866.97412109375</v>
      </c>
      <c r="AP95" s="116">
        <v>15408.6533203125</v>
      </c>
      <c r="AQ95" s="117">
        <v>2.6263372898101807</v>
      </c>
      <c r="AR95" s="116">
        <v>5844.224609375</v>
      </c>
      <c r="AS95" s="116">
        <v>16108.376953125</v>
      </c>
      <c r="AT95" s="117">
        <v>2.7562899589538574</v>
      </c>
      <c r="AU95" s="116">
        <v>6269.728515625</v>
      </c>
      <c r="AV95" s="116">
        <v>17290.310546875</v>
      </c>
      <c r="AW95" s="117">
        <v>2.7577447891235352</v>
      </c>
      <c r="AX95" s="116">
        <v>6938.466796875</v>
      </c>
      <c r="AY95" s="116">
        <v>18280.25390625</v>
      </c>
      <c r="AZ95" s="117">
        <v>2.6346244812011719</v>
      </c>
      <c r="BA95" s="116">
        <v>7415.63916015625</v>
      </c>
      <c r="BB95" s="116">
        <v>17801.4296875</v>
      </c>
      <c r="BC95" s="117">
        <v>2.4005253314971924</v>
      </c>
      <c r="BD95" s="116">
        <v>7164.58837890625</v>
      </c>
      <c r="BE95" s="116">
        <v>16702.392578125</v>
      </c>
      <c r="BF95" s="117">
        <v>2.331242561340332</v>
      </c>
      <c r="BG95" s="116">
        <v>6364.3779296875</v>
      </c>
      <c r="BH95" s="116">
        <v>15787.291015625</v>
      </c>
      <c r="BI95" s="117">
        <v>2.4805710315704346</v>
      </c>
      <c r="BJ95" s="116">
        <v>5935.65380859375</v>
      </c>
      <c r="BK95" s="116">
        <v>15792.2060546875</v>
      </c>
      <c r="BL95" s="117">
        <v>2.6605672836303711</v>
      </c>
      <c r="BM95" s="116">
        <v>4933.3671875</v>
      </c>
      <c r="BN95" s="116">
        <v>14504.7158203125</v>
      </c>
      <c r="BO95" s="117">
        <v>2.9401249885559082</v>
      </c>
      <c r="BP95" s="116">
        <v>5089.150390625</v>
      </c>
      <c r="BQ95" s="116">
        <v>14379.298828125</v>
      </c>
      <c r="BR95" s="117">
        <v>2.8254811763763428</v>
      </c>
      <c r="BS95" s="116">
        <v>5961.88720703125</v>
      </c>
      <c r="BT95" s="116">
        <v>15207.0244140625</v>
      </c>
      <c r="BU95" s="117">
        <v>2.5507063865661621</v>
      </c>
      <c r="BV95" s="116">
        <v>7346.287109375</v>
      </c>
      <c r="BW95" s="116">
        <v>18352.185546875</v>
      </c>
      <c r="BX95" s="117">
        <v>2.4981579780578613</v>
      </c>
      <c r="BY95" s="116">
        <v>8364.375</v>
      </c>
      <c r="BZ95" s="116">
        <v>19903.556640625</v>
      </c>
      <c r="CA95" s="117">
        <v>2.3795628547668457</v>
      </c>
      <c r="CB95" s="116">
        <v>8876.59765625</v>
      </c>
      <c r="CC95" s="116">
        <v>20178.875</v>
      </c>
      <c r="CD95" s="117">
        <v>2.2732667922973633</v>
      </c>
      <c r="CE95" s="116">
        <v>8060.677734375</v>
      </c>
      <c r="CF95" s="116">
        <v>18765.9453125</v>
      </c>
      <c r="CG95" s="117">
        <v>2.32808518409729</v>
      </c>
      <c r="CH95" s="116">
        <v>10595.3642578125</v>
      </c>
      <c r="CI95" s="116">
        <v>24217.8515625</v>
      </c>
      <c r="CJ95" s="117">
        <v>2.2857027053833008</v>
      </c>
      <c r="CK95" s="116">
        <v>13795.9189453125</v>
      </c>
      <c r="CL95" s="116">
        <v>30075.16015625</v>
      </c>
      <c r="CM95" s="117">
        <v>2.1800041198730469</v>
      </c>
      <c r="CN95" s="116">
        <v>18032.392578125</v>
      </c>
      <c r="CO95" s="116">
        <v>33373.46484375</v>
      </c>
      <c r="CP95" s="117">
        <v>1.8507508039474487</v>
      </c>
      <c r="CQ95" s="116">
        <v>21482.09765625</v>
      </c>
      <c r="CR95" s="116">
        <v>38614.7890625</v>
      </c>
      <c r="CS95" s="117">
        <v>1.797533392906189</v>
      </c>
      <c r="CT95" s="116">
        <v>39765.32421875</v>
      </c>
      <c r="CU95" s="116">
        <v>69316.09375</v>
      </c>
      <c r="CV95" s="117">
        <v>1.7431291341781616</v>
      </c>
      <c r="CW95" s="116">
        <v>59340.0625</v>
      </c>
      <c r="CX95" s="116">
        <v>113483.6796875</v>
      </c>
      <c r="CY95" s="117">
        <v>1.9124294519424438</v>
      </c>
      <c r="CZ95" s="116">
        <v>80249.4765625</v>
      </c>
      <c r="DA95" s="116">
        <v>153125.828125</v>
      </c>
      <c r="DB95" s="117">
        <v>1.9081224203109741</v>
      </c>
      <c r="DC95" s="116">
        <v>136229.96875</v>
      </c>
      <c r="DD95" s="116">
        <v>250301.25</v>
      </c>
      <c r="DE95" s="117">
        <v>1.8373435735702515</v>
      </c>
      <c r="DF95" s="116">
        <v>260.45416259765625</v>
      </c>
      <c r="DG95" s="116">
        <v>476.451171875</v>
      </c>
      <c r="DH95" s="117">
        <v>1.8293091058731079</v>
      </c>
      <c r="DI95" s="116">
        <v>308.29116821289062</v>
      </c>
      <c r="DJ95" s="116">
        <v>558.82330322265625</v>
      </c>
      <c r="DK95" s="117">
        <v>1.812647819519043</v>
      </c>
      <c r="DL95" s="116">
        <v>402.47750854492187</v>
      </c>
      <c r="DM95" s="116">
        <v>730.470947265625</v>
      </c>
      <c r="DN95" s="117">
        <v>1.8149360418319702</v>
      </c>
      <c r="DO95" s="116">
        <v>462.3231201171875</v>
      </c>
      <c r="DP95" s="116">
        <v>869.24603271484375</v>
      </c>
      <c r="DQ95" s="117">
        <v>1.8801699876785278</v>
      </c>
      <c r="DR95" s="116">
        <v>474.514404296875</v>
      </c>
      <c r="DS95" s="116">
        <v>881.3485107421875</v>
      </c>
      <c r="DT95" s="117">
        <v>1.8573693037033081</v>
      </c>
      <c r="DU95" s="116">
        <v>506.77102661132812</v>
      </c>
      <c r="DV95" s="116">
        <v>963.73858642578125</v>
      </c>
      <c r="DW95" s="117">
        <v>1.9017239809036255</v>
      </c>
      <c r="DX95" s="116">
        <v>550.991943359375</v>
      </c>
      <c r="DY95" s="116">
        <v>1058.3223876953125</v>
      </c>
      <c r="DZ95" s="117">
        <v>1.9207583665847778</v>
      </c>
      <c r="EA95" s="116">
        <v>600.720703125</v>
      </c>
      <c r="EB95" s="116">
        <v>1127.16064453125</v>
      </c>
      <c r="EC95" s="117">
        <v>1.8763473033905029</v>
      </c>
      <c r="ED95" s="116">
        <v>677.52215576171875</v>
      </c>
      <c r="EE95" s="118">
        <v>1305.33935546875</v>
      </c>
      <c r="EF95" s="119">
        <v>1.9266371726989746</v>
      </c>
      <c r="EG95" s="115">
        <v>807.8873291015625</v>
      </c>
      <c r="EH95" s="116">
        <v>1419.01416015625</v>
      </c>
      <c r="EI95" s="117">
        <v>1.7564505338668823</v>
      </c>
      <c r="EJ95" s="116">
        <v>837.8895263671875</v>
      </c>
      <c r="EK95" s="116">
        <v>1634.9111328125</v>
      </c>
      <c r="EL95" s="117">
        <v>1.9512251615524292</v>
      </c>
      <c r="EM95" s="116">
        <v>924.605712890625</v>
      </c>
      <c r="EN95" s="116">
        <v>1806.2021484375</v>
      </c>
      <c r="EO95" s="117">
        <v>1.9534837007522583</v>
      </c>
      <c r="EP95" s="116">
        <v>1011.8497924804687</v>
      </c>
      <c r="EQ95" s="116">
        <v>1986.5740966796875</v>
      </c>
      <c r="ER95" s="117">
        <v>1.9633092880249023</v>
      </c>
      <c r="ES95" s="116">
        <v>1164.92578125</v>
      </c>
      <c r="ET95" s="116">
        <v>2188.339599609375</v>
      </c>
      <c r="EU95" s="117">
        <v>1.8785227537155151</v>
      </c>
      <c r="EV95" s="116">
        <v>1319.9227294921875</v>
      </c>
      <c r="EW95" s="116">
        <v>2369.19580078125</v>
      </c>
      <c r="EX95" s="117">
        <v>1.7949503660202026</v>
      </c>
      <c r="EY95" s="116">
        <v>1444.853271484375</v>
      </c>
      <c r="EZ95" s="116">
        <v>2613.21435546875</v>
      </c>
      <c r="FA95" s="117">
        <v>1.8086365461349487</v>
      </c>
      <c r="FB95" s="116">
        <v>1578.3280029296875</v>
      </c>
      <c r="FC95" s="116">
        <v>2859.245361328125</v>
      </c>
      <c r="FD95" s="117">
        <v>1.8115659952163696</v>
      </c>
      <c r="FE95" s="116">
        <v>1710.9586181640625</v>
      </c>
      <c r="FF95" s="116">
        <v>3026.64697265625</v>
      </c>
      <c r="FG95" s="117">
        <v>1.7689772844314575</v>
      </c>
      <c r="FH95" s="116">
        <v>1835.6484375</v>
      </c>
      <c r="FI95" s="116">
        <v>3228.18359375</v>
      </c>
      <c r="FJ95" s="117">
        <v>1.7586066722869873</v>
      </c>
      <c r="FK95" s="116">
        <v>1979.3697509765625</v>
      </c>
      <c r="FL95" s="116">
        <v>3486.34814453125</v>
      </c>
      <c r="FM95" s="117">
        <v>1.7613425254821777</v>
      </c>
      <c r="FN95" s="116">
        <v>2181.127685546875</v>
      </c>
      <c r="FO95" s="116">
        <v>3864.275390625</v>
      </c>
      <c r="FP95" s="117">
        <v>1.7716869115829468</v>
      </c>
      <c r="FQ95" s="116">
        <v>2424.983154296875</v>
      </c>
      <c r="FR95" s="116">
        <v>4225.09716796875</v>
      </c>
      <c r="FS95" s="117">
        <v>1.74232017993927</v>
      </c>
      <c r="FT95" s="116">
        <v>2667.04052734375</v>
      </c>
      <c r="FU95" s="116">
        <v>4588.6123046875</v>
      </c>
      <c r="FV95" s="117">
        <v>1.720488429069519</v>
      </c>
      <c r="FW95" s="116">
        <v>2912.2529296875</v>
      </c>
      <c r="FX95" s="116">
        <v>5102.23681640625</v>
      </c>
      <c r="FY95" s="117">
        <v>1.7519896030426025</v>
      </c>
      <c r="FZ95" s="116">
        <v>3306.126708984375</v>
      </c>
      <c r="GA95" s="116">
        <v>5749.74169921875</v>
      </c>
      <c r="GB95" s="117">
        <v>1.7391171455383301</v>
      </c>
      <c r="GC95" s="116">
        <v>3845.54443359375</v>
      </c>
      <c r="GD95" s="116">
        <v>6421.69384765625</v>
      </c>
      <c r="GE95" s="117">
        <v>1.6699049472808838</v>
      </c>
      <c r="GF95" s="116">
        <v>4471.66455078125</v>
      </c>
      <c r="GG95" s="116">
        <v>7482.083984375</v>
      </c>
      <c r="GH95" s="117">
        <v>1.673221230506897</v>
      </c>
      <c r="GI95" s="116">
        <v>5081.08837890625</v>
      </c>
      <c r="GJ95" s="116">
        <v>8536.8427734375</v>
      </c>
      <c r="GK95" s="117">
        <v>1.6801209449768066</v>
      </c>
      <c r="GL95" s="116">
        <v>5621.07470703125</v>
      </c>
      <c r="GM95" s="116">
        <v>9123.724609375</v>
      </c>
      <c r="GN95" s="117">
        <v>1.6231281757354736</v>
      </c>
      <c r="GO95" s="116">
        <v>6333.982421875</v>
      </c>
      <c r="GP95" s="116">
        <v>10700.669921875</v>
      </c>
      <c r="GQ95" s="117">
        <v>1.6894062757492065</v>
      </c>
      <c r="GR95" s="116">
        <v>7077.96875</v>
      </c>
      <c r="GS95" s="116">
        <v>12209.2060546875</v>
      </c>
      <c r="GT95" s="117">
        <v>1.7249590158462524</v>
      </c>
      <c r="GU95" s="116">
        <v>7996.76806640625</v>
      </c>
      <c r="GV95" s="116">
        <v>13369.388671875</v>
      </c>
      <c r="GW95" s="117">
        <v>1.6718490123748779</v>
      </c>
      <c r="GX95" s="116">
        <v>9138.904296875</v>
      </c>
      <c r="GY95" s="116">
        <v>14698.3984375</v>
      </c>
      <c r="GZ95" s="117">
        <v>1.608332633972168</v>
      </c>
      <c r="HA95" s="116">
        <v>10302.623046875</v>
      </c>
      <c r="HB95" s="116">
        <v>16584.16015625</v>
      </c>
      <c r="HC95" s="117">
        <v>1.6097027063369751</v>
      </c>
      <c r="HD95" s="116">
        <v>11711.36328125</v>
      </c>
      <c r="HE95" s="116">
        <v>19019.935546875</v>
      </c>
      <c r="HF95" s="117">
        <v>1.6240582466125488</v>
      </c>
      <c r="HG95" s="116">
        <v>12388.703125</v>
      </c>
      <c r="HH95" s="116">
        <v>20284.60546875</v>
      </c>
      <c r="HI95" s="117">
        <v>1.6373469829559326</v>
      </c>
      <c r="HJ95" s="116">
        <v>12888.0771484375</v>
      </c>
      <c r="HK95" s="116">
        <v>21496.599609375</v>
      </c>
      <c r="HL95" s="117">
        <v>1.6679446697235107</v>
      </c>
      <c r="HM95" s="116">
        <v>13476.1171875</v>
      </c>
      <c r="HN95" s="116">
        <v>22718.8671875</v>
      </c>
      <c r="HO95" s="117">
        <v>1.6858614683151245</v>
      </c>
      <c r="HP95" s="116">
        <v>13928.1689453125</v>
      </c>
      <c r="HQ95" s="116">
        <v>23453.125</v>
      </c>
      <c r="HR95" s="117">
        <v>1.6838628053665161</v>
      </c>
      <c r="HS95" s="116">
        <v>14492.6767578125</v>
      </c>
      <c r="HT95" s="116">
        <v>24276.25</v>
      </c>
      <c r="HU95" s="117">
        <v>1.6750701665878296</v>
      </c>
      <c r="HV95" s="116">
        <v>15187.5166015625</v>
      </c>
      <c r="HW95" s="116">
        <v>25814.55078125</v>
      </c>
      <c r="HX95" s="117">
        <v>1.6997216939926147</v>
      </c>
      <c r="HY95" s="116">
        <v>16041.5654296875</v>
      </c>
      <c r="HZ95" s="116">
        <v>27417.42578125</v>
      </c>
      <c r="IA95" s="117">
        <v>1.7091490030288696</v>
      </c>
      <c r="IB95" s="116">
        <v>16752.130859375</v>
      </c>
      <c r="IC95" s="116">
        <v>28117.98046875</v>
      </c>
      <c r="ID95" s="117">
        <v>1.6784719228744507</v>
      </c>
      <c r="IE95" s="116">
        <v>17215.18359375</v>
      </c>
      <c r="IF95" s="116">
        <v>28560.52734375</v>
      </c>
      <c r="IG95" s="117">
        <v>1.6590312719345093</v>
      </c>
      <c r="IH95" s="116">
        <v>17533.833984375</v>
      </c>
      <c r="II95" s="116">
        <v>29015.123046875</v>
      </c>
      <c r="IJ95" s="117">
        <v>1.6548076868057251</v>
      </c>
      <c r="IK95" s="116">
        <v>17825.9609375</v>
      </c>
      <c r="IL95" s="116">
        <v>29329.630859375</v>
      </c>
      <c r="IM95" s="117">
        <v>1.6453323364257812</v>
      </c>
      <c r="IN95" s="115">
        <v>18428.87109375</v>
      </c>
      <c r="IO95" s="116">
        <v>30150.306640625</v>
      </c>
      <c r="IP95" s="117">
        <v>1.6360365152359009</v>
      </c>
      <c r="IQ95" s="116">
        <v>18746.841796875</v>
      </c>
      <c r="IR95" s="116">
        <v>30660.365234375</v>
      </c>
      <c r="IS95" s="117">
        <v>1.6354949474334717</v>
      </c>
      <c r="IT95" s="116">
        <v>19175.84375</v>
      </c>
      <c r="IU95" s="116">
        <v>31743.20703125</v>
      </c>
      <c r="IV95" s="117">
        <v>1.6553747653961182</v>
      </c>
      <c r="IW95" s="116">
        <v>19708.576171875</v>
      </c>
      <c r="IX95" s="116">
        <v>32643.2421875</v>
      </c>
      <c r="IY95" s="117">
        <v>1.6562963724136353</v>
      </c>
      <c r="IZ95" s="116">
        <v>20239.16796875</v>
      </c>
      <c r="JA95" s="116">
        <v>34157.7109375</v>
      </c>
      <c r="JB95" s="117">
        <v>1.6877033710479736</v>
      </c>
      <c r="JC95" s="116">
        <v>20852.259765625</v>
      </c>
      <c r="JD95" s="116">
        <v>35354.8125</v>
      </c>
      <c r="JE95" s="117">
        <v>1.6954907178878784</v>
      </c>
      <c r="JF95" s="116">
        <v>21525.115234375</v>
      </c>
      <c r="JG95" s="116">
        <v>36322.25</v>
      </c>
      <c r="JH95" s="117">
        <v>1.6874357461929321</v>
      </c>
      <c r="JI95" s="116">
        <v>22322.64453125</v>
      </c>
      <c r="JJ95" s="116">
        <v>37366.35546875</v>
      </c>
      <c r="JK95" s="117">
        <v>1.6739215850830078</v>
      </c>
      <c r="JL95" s="116">
        <v>23308.916015625</v>
      </c>
      <c r="JM95" s="116">
        <v>39719.76953125</v>
      </c>
      <c r="JN95" s="117">
        <v>1.7040590047836304</v>
      </c>
      <c r="JO95" s="116">
        <v>23859.890625</v>
      </c>
      <c r="JP95" s="116">
        <v>40912.078125</v>
      </c>
      <c r="JQ95" s="117">
        <v>1.7146800756454468</v>
      </c>
      <c r="JR95" s="116">
        <v>24363.513671875</v>
      </c>
      <c r="JS95" s="116">
        <v>41411.9140625</v>
      </c>
      <c r="JT95" s="117">
        <v>1.6997512578964233</v>
      </c>
      <c r="JU95" s="116">
        <v>25695.48046875</v>
      </c>
      <c r="JV95" s="116">
        <v>44154.87109375</v>
      </c>
      <c r="JW95" s="117">
        <v>1.7183905839920044</v>
      </c>
      <c r="JX95" s="116">
        <v>26504.337890625</v>
      </c>
      <c r="JY95" s="116">
        <v>46075.3359375</v>
      </c>
      <c r="JZ95" s="117">
        <v>1.7384073734283447</v>
      </c>
      <c r="KA95" s="116">
        <v>27452.89453125</v>
      </c>
      <c r="KB95" s="116">
        <v>46854.546875</v>
      </c>
      <c r="KC95" s="117">
        <v>1.7067252397537231</v>
      </c>
      <c r="KD95" s="116">
        <v>27576.2578125</v>
      </c>
      <c r="KE95" s="116">
        <v>46098.203125</v>
      </c>
      <c r="KF95" s="117">
        <v>1.6716628074645996</v>
      </c>
      <c r="KG95" s="116">
        <v>28403.505859375</v>
      </c>
      <c r="KH95" s="116">
        <v>47744.51171875</v>
      </c>
      <c r="KI95" s="117">
        <v>1.6809372901916504</v>
      </c>
      <c r="KJ95" s="116">
        <v>29162.51953125</v>
      </c>
      <c r="KK95" s="116">
        <v>49780.07421875</v>
      </c>
      <c r="KL95" s="117">
        <v>1.7069880962371826</v>
      </c>
      <c r="KM95" s="116">
        <v>29764.091796875</v>
      </c>
      <c r="KN95" s="116">
        <v>50482.8203125</v>
      </c>
      <c r="KO95" s="117">
        <v>1.6960980892181396</v>
      </c>
      <c r="KP95" s="116">
        <v>30255.73828125</v>
      </c>
      <c r="KQ95" s="116">
        <v>50000.89453125</v>
      </c>
      <c r="KR95" s="117">
        <v>1.6526086330413818</v>
      </c>
      <c r="KS95" s="116">
        <v>30776.841796875</v>
      </c>
      <c r="KT95" s="116">
        <v>50632.73046875</v>
      </c>
      <c r="KU95" s="117">
        <v>1.6451567411422729</v>
      </c>
      <c r="KV95" s="134">
        <v>3.0165858268737793</v>
      </c>
      <c r="KW95" s="135">
        <v>2.8680310249328613</v>
      </c>
      <c r="KX95" s="135">
        <v>2.6975781917572021</v>
      </c>
      <c r="KY95" s="135">
        <v>2.5340206623077393</v>
      </c>
      <c r="KZ95" s="135">
        <v>1.9672410488128662</v>
      </c>
      <c r="LA95" s="135">
        <v>1.8698265552520752</v>
      </c>
      <c r="LB95" s="135">
        <v>1.8271081447601318</v>
      </c>
      <c r="LC95" s="135">
        <v>1.7014656066894531</v>
      </c>
      <c r="LD95" s="135">
        <v>1.6563750505447388</v>
      </c>
      <c r="LE95" s="135">
        <v>1.6617698669433594</v>
      </c>
      <c r="LF95" s="135">
        <v>1.7010524272918701</v>
      </c>
      <c r="LG95" s="135">
        <v>1.6763577461242676</v>
      </c>
      <c r="LH95" s="135">
        <f t="shared" si="4"/>
        <v>2.8607316811879477</v>
      </c>
      <c r="LI95" s="135">
        <f t="shared" si="5"/>
        <v>2.2506308555603027</v>
      </c>
      <c r="LJ95" s="135">
        <f t="shared" si="6"/>
        <v>1.7636938393115997</v>
      </c>
      <c r="LK95" s="144">
        <f t="shared" si="7"/>
        <v>1.6797266801198323</v>
      </c>
    </row>
    <row r="96" spans="1:323" ht="15" customHeight="1">
      <c r="A96" s="114">
        <v>82</v>
      </c>
      <c r="B96" s="115">
        <v>912.20721435546875</v>
      </c>
      <c r="C96" s="116">
        <v>2646.416748046875</v>
      </c>
      <c r="D96" s="117">
        <v>2.9011135101318359</v>
      </c>
      <c r="E96" s="116">
        <v>985.04730224609375</v>
      </c>
      <c r="F96" s="116">
        <v>3030.677978515625</v>
      </c>
      <c r="G96" s="117">
        <v>3.0766825675964355</v>
      </c>
      <c r="H96" s="116">
        <v>1228.6175537109375</v>
      </c>
      <c r="I96" s="116">
        <v>3376.609130859375</v>
      </c>
      <c r="J96" s="117">
        <v>2.7482995986938477</v>
      </c>
      <c r="K96" s="116">
        <v>1299.78515625</v>
      </c>
      <c r="L96" s="116">
        <v>3958.17041015625</v>
      </c>
      <c r="M96" s="117">
        <v>3.0452497005462646</v>
      </c>
      <c r="N96" s="116">
        <v>1688.755126953125</v>
      </c>
      <c r="O96" s="116">
        <v>4984.65185546875</v>
      </c>
      <c r="P96" s="117">
        <v>2.9516723155975342</v>
      </c>
      <c r="Q96" s="116">
        <v>2166.56103515625</v>
      </c>
      <c r="R96" s="116">
        <v>5797.84130859375</v>
      </c>
      <c r="S96" s="117">
        <v>2.6760573387145996</v>
      </c>
      <c r="T96" s="116">
        <v>2773.256103515625</v>
      </c>
      <c r="U96" s="116">
        <v>7595.7587890625</v>
      </c>
      <c r="V96" s="117">
        <v>2.7389316558837891</v>
      </c>
      <c r="W96" s="116">
        <v>3664.77978515625</v>
      </c>
      <c r="X96" s="116">
        <v>9760.3046875</v>
      </c>
      <c r="Y96" s="117">
        <v>2.6632719039916992</v>
      </c>
      <c r="Z96" s="116">
        <v>3847.193115234375</v>
      </c>
      <c r="AA96" s="116">
        <v>9792.5908203125</v>
      </c>
      <c r="AB96" s="117">
        <v>2.5453858375549316</v>
      </c>
      <c r="AC96" s="116">
        <v>3888.3359375</v>
      </c>
      <c r="AD96" s="116">
        <v>10452.486328125</v>
      </c>
      <c r="AE96" s="117">
        <v>2.6881644725799561</v>
      </c>
      <c r="AF96" s="116">
        <v>4181.92919921875</v>
      </c>
      <c r="AG96" s="116">
        <v>11978.173828125</v>
      </c>
      <c r="AH96" s="117">
        <v>2.8642699718475342</v>
      </c>
      <c r="AI96" s="116">
        <v>4829.5400390625</v>
      </c>
      <c r="AJ96" s="116">
        <v>13141.0166015625</v>
      </c>
      <c r="AK96" s="117">
        <v>2.7209665775299072</v>
      </c>
      <c r="AL96" s="116">
        <v>5172.43359375</v>
      </c>
      <c r="AM96" s="116">
        <v>13788.796875</v>
      </c>
      <c r="AN96" s="117">
        <v>2.6658239364624023</v>
      </c>
      <c r="AO96" s="116">
        <v>6045.466796875</v>
      </c>
      <c r="AP96" s="116">
        <v>15933.853515625</v>
      </c>
      <c r="AQ96" s="117">
        <v>2.6356697082519531</v>
      </c>
      <c r="AR96" s="116">
        <v>6043.41015625</v>
      </c>
      <c r="AS96" s="116">
        <v>16673.16015625</v>
      </c>
      <c r="AT96" s="117">
        <v>2.7588992118835449</v>
      </c>
      <c r="AU96" s="116">
        <v>6484.26611328125</v>
      </c>
      <c r="AV96" s="116">
        <v>17896.6953125</v>
      </c>
      <c r="AW96" s="117">
        <v>2.7600185871124268</v>
      </c>
      <c r="AX96" s="116">
        <v>7173.9970703125</v>
      </c>
      <c r="AY96" s="116">
        <v>18903.908203125</v>
      </c>
      <c r="AZ96" s="117">
        <v>2.6350593566894531</v>
      </c>
      <c r="BA96" s="116">
        <v>7676.95068359375</v>
      </c>
      <c r="BB96" s="116">
        <v>18371.267578125</v>
      </c>
      <c r="BC96" s="117">
        <v>2.3930423259735107</v>
      </c>
      <c r="BD96" s="116">
        <v>7455.22998046875</v>
      </c>
      <c r="BE96" s="116">
        <v>17224.337890625</v>
      </c>
      <c r="BF96" s="117">
        <v>2.3103697299957275</v>
      </c>
      <c r="BG96" s="116">
        <v>6673.34326171875</v>
      </c>
      <c r="BH96" s="116">
        <v>16302.3671875</v>
      </c>
      <c r="BI96" s="117">
        <v>2.4429085254669189</v>
      </c>
      <c r="BJ96" s="116">
        <v>6269.58203125</v>
      </c>
      <c r="BK96" s="116">
        <v>16330.7021484375</v>
      </c>
      <c r="BL96" s="117">
        <v>2.6047513484954834</v>
      </c>
      <c r="BM96" s="116">
        <v>5184.80712890625</v>
      </c>
      <c r="BN96" s="116">
        <v>15029.9521484375</v>
      </c>
      <c r="BO96" s="117">
        <v>2.8988449573516846</v>
      </c>
      <c r="BP96" s="116">
        <v>5367.6025390625</v>
      </c>
      <c r="BQ96" s="116">
        <v>14887.84765625</v>
      </c>
      <c r="BR96" s="117">
        <v>2.7736494541168213</v>
      </c>
      <c r="BS96" s="116">
        <v>6205.48095703125</v>
      </c>
      <c r="BT96" s="116">
        <v>15713.98046875</v>
      </c>
      <c r="BU96" s="117">
        <v>2.5322744846343994</v>
      </c>
      <c r="BV96" s="116">
        <v>7650.78271484375</v>
      </c>
      <c r="BW96" s="116">
        <v>18955.296875</v>
      </c>
      <c r="BX96" s="117">
        <v>2.4775631427764893</v>
      </c>
      <c r="BY96" s="116">
        <v>8730.8466796875</v>
      </c>
      <c r="BZ96" s="116">
        <v>20534.6328125</v>
      </c>
      <c r="CA96" s="117">
        <v>2.3519635200500488</v>
      </c>
      <c r="CB96" s="116">
        <v>9146.1142578125</v>
      </c>
      <c r="CC96" s="116">
        <v>20799.40625</v>
      </c>
      <c r="CD96" s="117">
        <v>2.2741248607635498</v>
      </c>
      <c r="CE96" s="116">
        <v>8332.982421875</v>
      </c>
      <c r="CF96" s="116">
        <v>19353.22265625</v>
      </c>
      <c r="CG96" s="117">
        <v>2.3224844932556152</v>
      </c>
      <c r="CH96" s="116">
        <v>10934.7197265625</v>
      </c>
      <c r="CI96" s="116">
        <v>24965.345703125</v>
      </c>
      <c r="CJ96" s="117">
        <v>2.2831263542175293</v>
      </c>
      <c r="CK96" s="116">
        <v>14061.51953125</v>
      </c>
      <c r="CL96" s="116">
        <v>30972.328125</v>
      </c>
      <c r="CM96" s="117">
        <v>2.2026302814483643</v>
      </c>
      <c r="CN96" s="116">
        <v>18240.57421875</v>
      </c>
      <c r="CO96" s="116">
        <v>34219.9453125</v>
      </c>
      <c r="CP96" s="117">
        <v>1.8760343790054321</v>
      </c>
      <c r="CQ96" s="116">
        <v>21591.802734375</v>
      </c>
      <c r="CR96" s="116">
        <v>39563.71875</v>
      </c>
      <c r="CS96" s="117">
        <v>1.8323490619659424</v>
      </c>
      <c r="CT96" s="116">
        <v>40805.08984375</v>
      </c>
      <c r="CU96" s="116">
        <v>70930.0859375</v>
      </c>
      <c r="CV96" s="117">
        <v>1.7382656335830688</v>
      </c>
      <c r="CW96" s="116">
        <v>61083.8359375</v>
      </c>
      <c r="CX96" s="116">
        <v>116445.609375</v>
      </c>
      <c r="CY96" s="117">
        <v>1.9063243865966797</v>
      </c>
      <c r="CZ96" s="116">
        <v>81827.7265625</v>
      </c>
      <c r="DA96" s="116">
        <v>157131.34375</v>
      </c>
      <c r="DB96" s="117">
        <v>1.9202702045440674</v>
      </c>
      <c r="DC96" s="116">
        <v>141158.640625</v>
      </c>
      <c r="DD96" s="116">
        <v>256503.3125</v>
      </c>
      <c r="DE96" s="117">
        <v>1.8171279430389404</v>
      </c>
      <c r="DF96" s="116">
        <v>264.52706909179687</v>
      </c>
      <c r="DG96" s="116">
        <v>488.33999633789062</v>
      </c>
      <c r="DH96" s="117">
        <v>1.8460870981216431</v>
      </c>
      <c r="DI96" s="116">
        <v>316.96710205078125</v>
      </c>
      <c r="DJ96" s="116">
        <v>572.50445556640625</v>
      </c>
      <c r="DK96" s="117">
        <v>1.8061951398849487</v>
      </c>
      <c r="DL96" s="116">
        <v>412.75405883789062</v>
      </c>
      <c r="DM96" s="116">
        <v>748.409423828125</v>
      </c>
      <c r="DN96" s="117">
        <v>1.8132091760635376</v>
      </c>
      <c r="DO96" s="116">
        <v>473.78305053710937</v>
      </c>
      <c r="DP96" s="116">
        <v>891.53857421875</v>
      </c>
      <c r="DQ96" s="117">
        <v>1.881744384765625</v>
      </c>
      <c r="DR96" s="116">
        <v>486.01345825195312</v>
      </c>
      <c r="DS96" s="116">
        <v>903.6348876953125</v>
      </c>
      <c r="DT96" s="117">
        <v>1.8592795133590698</v>
      </c>
      <c r="DU96" s="116">
        <v>520.30035400390625</v>
      </c>
      <c r="DV96" s="116">
        <v>988.7550048828125</v>
      </c>
      <c r="DW96" s="117">
        <v>1.900354266166687</v>
      </c>
      <c r="DX96" s="116">
        <v>566.69769287109375</v>
      </c>
      <c r="DY96" s="116">
        <v>1086.076171875</v>
      </c>
      <c r="DZ96" s="117">
        <v>1.9165000915527344</v>
      </c>
      <c r="EA96" s="116">
        <v>617.87261962890625</v>
      </c>
      <c r="EB96" s="116">
        <v>1155.9444580078125</v>
      </c>
      <c r="EC96" s="117">
        <v>1.8708459138870239</v>
      </c>
      <c r="ED96" s="116">
        <v>699.723388671875</v>
      </c>
      <c r="EE96" s="118">
        <v>1339.6102294921875</v>
      </c>
      <c r="EF96" s="119">
        <v>1.9144854545593262</v>
      </c>
      <c r="EG96" s="115">
        <v>832.86651611328125</v>
      </c>
      <c r="EH96" s="116">
        <v>1452.279052734375</v>
      </c>
      <c r="EI96" s="117">
        <v>1.7437117099761963</v>
      </c>
      <c r="EJ96" s="116">
        <v>864.4154052734375</v>
      </c>
      <c r="EK96" s="116">
        <v>1678.4613037109375</v>
      </c>
      <c r="EL96" s="117">
        <v>1.9417300224304199</v>
      </c>
      <c r="EM96" s="116">
        <v>954.034423828125</v>
      </c>
      <c r="EN96" s="116">
        <v>1854.37109375</v>
      </c>
      <c r="EO96" s="117">
        <v>1.9437150955200195</v>
      </c>
      <c r="EP96" s="116">
        <v>1044.939453125</v>
      </c>
      <c r="EQ96" s="116">
        <v>2039.8154296875</v>
      </c>
      <c r="ER96" s="117">
        <v>1.9520895481109619</v>
      </c>
      <c r="ES96" s="116">
        <v>1206.383544921875</v>
      </c>
      <c r="ET96" s="116">
        <v>2244.0458984375</v>
      </c>
      <c r="EU96" s="117">
        <v>1.8601429462432861</v>
      </c>
      <c r="EV96" s="116">
        <v>1359.5091552734375</v>
      </c>
      <c r="EW96" s="116">
        <v>2426.396240234375</v>
      </c>
      <c r="EX96" s="117">
        <v>1.7847590446472168</v>
      </c>
      <c r="EY96" s="116">
        <v>1495.9482421875</v>
      </c>
      <c r="EZ96" s="116">
        <v>2676.712890625</v>
      </c>
      <c r="FA96" s="117">
        <v>1.7893085479736328</v>
      </c>
      <c r="FB96" s="116">
        <v>1632.1629638671875</v>
      </c>
      <c r="FC96" s="116">
        <v>2928.92138671875</v>
      </c>
      <c r="FD96" s="117">
        <v>1.7945029735565186</v>
      </c>
      <c r="FE96" s="116">
        <v>1761.557373046875</v>
      </c>
      <c r="FF96" s="116">
        <v>3098.333740234375</v>
      </c>
      <c r="FG96" s="117">
        <v>1.7588605880737305</v>
      </c>
      <c r="FH96" s="116">
        <v>1890.1881103515625</v>
      </c>
      <c r="FI96" s="116">
        <v>3304.02978515625</v>
      </c>
      <c r="FJ96" s="117">
        <v>1.7479898929595947</v>
      </c>
      <c r="FK96" s="116">
        <v>2042.3863525390625</v>
      </c>
      <c r="FL96" s="116">
        <v>3568.33154296875</v>
      </c>
      <c r="FM96" s="117">
        <v>1.7471383810043335</v>
      </c>
      <c r="FN96" s="116">
        <v>2257.191162109375</v>
      </c>
      <c r="FO96" s="116">
        <v>3955.7177734375</v>
      </c>
      <c r="FP96" s="117">
        <v>1.7524956464767456</v>
      </c>
      <c r="FQ96" s="116">
        <v>2505.430908203125</v>
      </c>
      <c r="FR96" s="116">
        <v>4322.890625</v>
      </c>
      <c r="FS96" s="117">
        <v>1.7254080772399902</v>
      </c>
      <c r="FT96" s="116">
        <v>2753.971435546875</v>
      </c>
      <c r="FU96" s="116">
        <v>4693</v>
      </c>
      <c r="FV96" s="117">
        <v>1.7040845155715942</v>
      </c>
      <c r="FW96" s="116">
        <v>3002.152099609375</v>
      </c>
      <c r="FX96" s="116">
        <v>5221.43359375</v>
      </c>
      <c r="FY96" s="117">
        <v>1.7392301559448242</v>
      </c>
      <c r="FZ96" s="116">
        <v>3409.253662109375</v>
      </c>
      <c r="GA96" s="116">
        <v>5882.67236328125</v>
      </c>
      <c r="GB96" s="117">
        <v>1.725501537322998</v>
      </c>
      <c r="GC96" s="116">
        <v>3954.733642578125</v>
      </c>
      <c r="GD96" s="116">
        <v>6561.8134765625</v>
      </c>
      <c r="GE96" s="117">
        <v>1.6592302322387695</v>
      </c>
      <c r="GF96" s="116">
        <v>4606.935546875</v>
      </c>
      <c r="GG96" s="116">
        <v>7645.57568359375</v>
      </c>
      <c r="GH96" s="117">
        <v>1.6595795154571533</v>
      </c>
      <c r="GI96" s="116">
        <v>5215.978515625</v>
      </c>
      <c r="GJ96" s="116">
        <v>8725.103515625</v>
      </c>
      <c r="GK96" s="117">
        <v>1.6727644205093384</v>
      </c>
      <c r="GL96" s="116">
        <v>5778.22265625</v>
      </c>
      <c r="GM96" s="116">
        <v>9313.98046875</v>
      </c>
      <c r="GN96" s="117">
        <v>1.6119109392166138</v>
      </c>
      <c r="GO96" s="116">
        <v>6521.5791015625</v>
      </c>
      <c r="GP96" s="116">
        <v>10938.1171875</v>
      </c>
      <c r="GQ96" s="117">
        <v>1.6772191524505615</v>
      </c>
      <c r="GR96" s="116">
        <v>7284.41943359375</v>
      </c>
      <c r="GS96" s="116">
        <v>12488.6220703125</v>
      </c>
      <c r="GT96" s="117">
        <v>1.7144292593002319</v>
      </c>
      <c r="GU96" s="116">
        <v>8224.1181640625</v>
      </c>
      <c r="GV96" s="116">
        <v>13661.646484375</v>
      </c>
      <c r="GW96" s="117">
        <v>1.6611685752868652</v>
      </c>
      <c r="GX96" s="116">
        <v>9391.46484375</v>
      </c>
      <c r="GY96" s="116">
        <v>15000.328125</v>
      </c>
      <c r="GZ96" s="117">
        <v>1.5972298383712769</v>
      </c>
      <c r="HA96" s="116">
        <v>10598.052734375</v>
      </c>
      <c r="HB96" s="116">
        <v>16925</v>
      </c>
      <c r="HC96" s="117">
        <v>1.5969915390014648</v>
      </c>
      <c r="HD96" s="116">
        <v>12007.62109375</v>
      </c>
      <c r="HE96" s="116">
        <v>19417.765625</v>
      </c>
      <c r="HF96" s="117">
        <v>1.6171201467514038</v>
      </c>
      <c r="HG96" s="116">
        <v>12708.93359375</v>
      </c>
      <c r="HH96" s="116">
        <v>20714.365234375</v>
      </c>
      <c r="HI96" s="117">
        <v>1.6299058198928833</v>
      </c>
      <c r="HJ96" s="116">
        <v>13181.5390625</v>
      </c>
      <c r="HK96" s="116">
        <v>21966.787109375</v>
      </c>
      <c r="HL96" s="117">
        <v>1.6664812564849854</v>
      </c>
      <c r="HM96" s="116">
        <v>13795.7470703125</v>
      </c>
      <c r="HN96" s="116">
        <v>23223.53515625</v>
      </c>
      <c r="HO96" s="117">
        <v>1.6833837032318115</v>
      </c>
      <c r="HP96" s="116">
        <v>14257.2294921875</v>
      </c>
      <c r="HQ96" s="116">
        <v>23973.244140625</v>
      </c>
      <c r="HR96" s="117">
        <v>1.681479811668396</v>
      </c>
      <c r="HS96" s="116">
        <v>14834.5390625</v>
      </c>
      <c r="HT96" s="116">
        <v>24810.353515625</v>
      </c>
      <c r="HU96" s="117">
        <v>1.6724721193313599</v>
      </c>
      <c r="HV96" s="116">
        <v>15546.7021484375</v>
      </c>
      <c r="HW96" s="116">
        <v>26395.130859375</v>
      </c>
      <c r="HX96" s="117">
        <v>1.697796106338501</v>
      </c>
      <c r="HY96" s="116">
        <v>16434.564453125</v>
      </c>
      <c r="HZ96" s="116">
        <v>28038.615234375</v>
      </c>
      <c r="IA96" s="117">
        <v>1.70607590675354</v>
      </c>
      <c r="IB96" s="116">
        <v>17136.13671875</v>
      </c>
      <c r="IC96" s="116">
        <v>28738.83984375</v>
      </c>
      <c r="ID96" s="117">
        <v>1.6770898103713989</v>
      </c>
      <c r="IE96" s="116">
        <v>17607.625</v>
      </c>
      <c r="IF96" s="116">
        <v>29180.08203125</v>
      </c>
      <c r="IG96" s="117">
        <v>1.6572412252426147</v>
      </c>
      <c r="IH96" s="116">
        <v>17940.37890625</v>
      </c>
      <c r="II96" s="116">
        <v>29641.822265625</v>
      </c>
      <c r="IJ96" s="117">
        <v>1.6522406339645386</v>
      </c>
      <c r="IK96" s="116">
        <v>18246.373046875</v>
      </c>
      <c r="IL96" s="116">
        <v>29957.185546875</v>
      </c>
      <c r="IM96" s="117">
        <v>1.6418159008026123</v>
      </c>
      <c r="IN96" s="115">
        <v>18872.18359375</v>
      </c>
      <c r="IO96" s="116">
        <v>30789.302734375</v>
      </c>
      <c r="IP96" s="117">
        <v>1.6314647197723389</v>
      </c>
      <c r="IQ96" s="116">
        <v>19188.28515625</v>
      </c>
      <c r="IR96" s="116">
        <v>31310.103515625</v>
      </c>
      <c r="IS96" s="117">
        <v>1.6317301988601685</v>
      </c>
      <c r="IT96" s="116">
        <v>19619.90234375</v>
      </c>
      <c r="IU96" s="116">
        <v>32429.17578125</v>
      </c>
      <c r="IV96" s="117">
        <v>1.6528713703155518</v>
      </c>
      <c r="IW96" s="116">
        <v>20187.57421875</v>
      </c>
      <c r="IX96" s="116">
        <v>33348.7734375</v>
      </c>
      <c r="IY96" s="117">
        <v>1.6519455909729004</v>
      </c>
      <c r="IZ96" s="116">
        <v>20733.6640625</v>
      </c>
      <c r="JA96" s="116">
        <v>34917.34765625</v>
      </c>
      <c r="JB96" s="117">
        <v>1.6840895414352417</v>
      </c>
      <c r="JC96" s="116">
        <v>21373.83203125</v>
      </c>
      <c r="JD96" s="116">
        <v>36146.1953125</v>
      </c>
      <c r="JE96" s="117">
        <v>1.6911424398422241</v>
      </c>
      <c r="JF96" s="116">
        <v>22102.435546875</v>
      </c>
      <c r="JG96" s="116">
        <v>37128.61328125</v>
      </c>
      <c r="JH96" s="117">
        <v>1.6798425912857056</v>
      </c>
      <c r="JI96" s="116">
        <v>22909.802734375</v>
      </c>
      <c r="JJ96" s="116">
        <v>38185.9375</v>
      </c>
      <c r="JK96" s="117">
        <v>1.6667946577072144</v>
      </c>
      <c r="JL96" s="116">
        <v>23913.001953125</v>
      </c>
      <c r="JM96" s="116">
        <v>40614.8828125</v>
      </c>
      <c r="JN96" s="117">
        <v>1.6984435319900513</v>
      </c>
      <c r="JO96" s="116">
        <v>24467.904296875</v>
      </c>
      <c r="JP96" s="116">
        <v>41842.65234375</v>
      </c>
      <c r="JQ96" s="117">
        <v>1.7101036310195923</v>
      </c>
      <c r="JR96" s="116">
        <v>24970.841796875</v>
      </c>
      <c r="JS96" s="116">
        <v>42342.3125</v>
      </c>
      <c r="JT96" s="117">
        <v>1.6956702470779419</v>
      </c>
      <c r="JU96" s="116">
        <v>26324.517578125</v>
      </c>
      <c r="JV96" s="116">
        <v>45163.1015625</v>
      </c>
      <c r="JW96" s="117">
        <v>1.7156288623809814</v>
      </c>
      <c r="JX96" s="116">
        <v>27141.84375</v>
      </c>
      <c r="JY96" s="116">
        <v>47145.0546875</v>
      </c>
      <c r="JZ96" s="117">
        <v>1.7369879484176636</v>
      </c>
      <c r="KA96" s="116">
        <v>28099.373046875</v>
      </c>
      <c r="KB96" s="116">
        <v>47914.39453125</v>
      </c>
      <c r="KC96" s="117">
        <v>1.7051765918731689</v>
      </c>
      <c r="KD96" s="116">
        <v>28271.666015625</v>
      </c>
      <c r="KE96" s="116">
        <v>47107.79296875</v>
      </c>
      <c r="KF96" s="117">
        <v>1.6662545204162598</v>
      </c>
      <c r="KG96" s="116">
        <v>29087.515625</v>
      </c>
      <c r="KH96" s="116">
        <v>48800.234375</v>
      </c>
      <c r="KI96" s="117">
        <v>1.6777037382125854</v>
      </c>
      <c r="KJ96" s="116">
        <v>29851.490234375</v>
      </c>
      <c r="KK96" s="116">
        <v>50906.3515625</v>
      </c>
      <c r="KL96" s="117">
        <v>1.7053202390670776</v>
      </c>
      <c r="KM96" s="116">
        <v>30449.859375</v>
      </c>
      <c r="KN96" s="116">
        <v>51615.0390625</v>
      </c>
      <c r="KO96" s="117">
        <v>1.6950830221176147</v>
      </c>
      <c r="KP96" s="116">
        <v>30939.87890625</v>
      </c>
      <c r="KQ96" s="116">
        <v>51079.015625</v>
      </c>
      <c r="KR96" s="117">
        <v>1.6509119272232056</v>
      </c>
      <c r="KS96" s="116">
        <v>31510.556640625</v>
      </c>
      <c r="KT96" s="116">
        <v>51715.40625</v>
      </c>
      <c r="KU96" s="117">
        <v>1.6412088871002197</v>
      </c>
      <c r="KV96" s="134">
        <v>2.9888980388641357</v>
      </c>
      <c r="KW96" s="135">
        <v>2.8320422172546387</v>
      </c>
      <c r="KX96" s="135">
        <v>2.6937530040740967</v>
      </c>
      <c r="KY96" s="135">
        <v>2.5059492588043213</v>
      </c>
      <c r="KZ96" s="135">
        <v>1.9744700193405151</v>
      </c>
      <c r="LA96" s="135">
        <v>1.8648055791854858</v>
      </c>
      <c r="LB96" s="135">
        <v>1.8131002187728882</v>
      </c>
      <c r="LC96" s="135">
        <v>1.6889357566833496</v>
      </c>
      <c r="LD96" s="135">
        <v>1.6504029035568237</v>
      </c>
      <c r="LE96" s="135">
        <v>1.6586564779281616</v>
      </c>
      <c r="LF96" s="135">
        <v>1.6966044902801514</v>
      </c>
      <c r="LG96" s="135">
        <v>1.6740455627441406</v>
      </c>
      <c r="LH96" s="135">
        <f t="shared" si="4"/>
        <v>2.838231086730957</v>
      </c>
      <c r="LI96" s="135">
        <f t="shared" si="5"/>
        <v>2.2402096390724182</v>
      </c>
      <c r="LJ96" s="135">
        <f t="shared" si="6"/>
        <v>1.7543111145496368</v>
      </c>
      <c r="LK96" s="144">
        <f t="shared" si="7"/>
        <v>1.6764355103174846</v>
      </c>
    </row>
    <row r="97" spans="1:323" ht="15" customHeight="1">
      <c r="A97" s="114">
        <v>83</v>
      </c>
      <c r="B97" s="115">
        <v>954.23712158203125</v>
      </c>
      <c r="C97" s="116">
        <v>2747.21337890625</v>
      </c>
      <c r="D97" s="117">
        <v>2.8789629936218262</v>
      </c>
      <c r="E97" s="116">
        <v>1036.49609375</v>
      </c>
      <c r="F97" s="116">
        <v>3149.5244140625</v>
      </c>
      <c r="G97" s="117">
        <v>3.0386264324188232</v>
      </c>
      <c r="H97" s="116">
        <v>1290.6817626953125</v>
      </c>
      <c r="I97" s="116">
        <v>3501.1689453125</v>
      </c>
      <c r="J97" s="117">
        <v>2.7126507759094238</v>
      </c>
      <c r="K97" s="116">
        <v>1375.470703125</v>
      </c>
      <c r="L97" s="116">
        <v>4112.36474609375</v>
      </c>
      <c r="M97" s="117">
        <v>2.9897873401641846</v>
      </c>
      <c r="N97" s="116">
        <v>1781.86572265625</v>
      </c>
      <c r="O97" s="116">
        <v>5175.84228515625</v>
      </c>
      <c r="P97" s="117">
        <v>2.9047319889068604</v>
      </c>
      <c r="Q97" s="116">
        <v>2268.8134765625</v>
      </c>
      <c r="R97" s="116">
        <v>6008.48876953125</v>
      </c>
      <c r="S97" s="117">
        <v>2.6482956409454346</v>
      </c>
      <c r="T97" s="116">
        <v>2908.072509765625</v>
      </c>
      <c r="U97" s="116">
        <v>7875.54345703125</v>
      </c>
      <c r="V97" s="117">
        <v>2.7081661224365234</v>
      </c>
      <c r="W97" s="116">
        <v>3820.156005859375</v>
      </c>
      <c r="X97" s="116">
        <v>10114.3642578125</v>
      </c>
      <c r="Y97" s="117">
        <v>2.6476311683654785</v>
      </c>
      <c r="Z97" s="116">
        <v>4007.425537109375</v>
      </c>
      <c r="AA97" s="116">
        <v>10137.6728515625</v>
      </c>
      <c r="AB97" s="117">
        <v>2.5297219753265381</v>
      </c>
      <c r="AC97" s="116">
        <v>4051.64697265625</v>
      </c>
      <c r="AD97" s="116">
        <v>10833.8818359375</v>
      </c>
      <c r="AE97" s="117">
        <v>2.6739451885223389</v>
      </c>
      <c r="AF97" s="116">
        <v>4358.3466796875</v>
      </c>
      <c r="AG97" s="116">
        <v>12431.673828125</v>
      </c>
      <c r="AH97" s="117">
        <v>2.8523828983306885</v>
      </c>
      <c r="AI97" s="116">
        <v>5006.908203125</v>
      </c>
      <c r="AJ97" s="116">
        <v>13624.78515625</v>
      </c>
      <c r="AK97" s="117">
        <v>2.7211973667144775</v>
      </c>
      <c r="AL97" s="116">
        <v>5354.013671875</v>
      </c>
      <c r="AM97" s="116">
        <v>14290.3828125</v>
      </c>
      <c r="AN97" s="117">
        <v>2.6690971851348877</v>
      </c>
      <c r="AO97" s="116">
        <v>6239.00048828125</v>
      </c>
      <c r="AP97" s="116">
        <v>16509.91015625</v>
      </c>
      <c r="AQ97" s="117">
        <v>2.6462428569793701</v>
      </c>
      <c r="AR97" s="116">
        <v>6261.84375</v>
      </c>
      <c r="AS97" s="116">
        <v>17292.115234375</v>
      </c>
      <c r="AT97" s="117">
        <v>2.7615053653717041</v>
      </c>
      <c r="AU97" s="116">
        <v>6719.33642578125</v>
      </c>
      <c r="AV97" s="116">
        <v>18561.20703125</v>
      </c>
      <c r="AW97" s="117">
        <v>2.762357234954834</v>
      </c>
      <c r="AX97" s="116">
        <v>7431.64404296875</v>
      </c>
      <c r="AY97" s="116">
        <v>19586.439453125</v>
      </c>
      <c r="AZ97" s="117">
        <v>2.6355459690093994</v>
      </c>
      <c r="BA97" s="116">
        <v>7962.3955078125</v>
      </c>
      <c r="BB97" s="116">
        <v>18992.072265625</v>
      </c>
      <c r="BC97" s="117">
        <v>2.385221004486084</v>
      </c>
      <c r="BD97" s="116">
        <v>7778.43505859375</v>
      </c>
      <c r="BE97" s="116">
        <v>17789.65625</v>
      </c>
      <c r="BF97" s="117">
        <v>2.28704833984375</v>
      </c>
      <c r="BG97" s="116">
        <v>7018.30615234375</v>
      </c>
      <c r="BH97" s="116">
        <v>16858.81640625</v>
      </c>
      <c r="BI97" s="117">
        <v>2.4021203517913818</v>
      </c>
      <c r="BJ97" s="116">
        <v>6645.48828125</v>
      </c>
      <c r="BK97" s="116">
        <v>16911.69140625</v>
      </c>
      <c r="BL97" s="117">
        <v>2.5448379516601562</v>
      </c>
      <c r="BM97" s="116">
        <v>5520.533203125</v>
      </c>
      <c r="BN97" s="116">
        <v>15599.591796875</v>
      </c>
      <c r="BO97" s="117">
        <v>2.8257400989532471</v>
      </c>
      <c r="BP97" s="116">
        <v>5683.20947265625</v>
      </c>
      <c r="BQ97" s="116">
        <v>15438.771484375</v>
      </c>
      <c r="BR97" s="117">
        <v>2.7165586948394775</v>
      </c>
      <c r="BS97" s="116">
        <v>6473.1494140625</v>
      </c>
      <c r="BT97" s="116">
        <v>16265.5576171875</v>
      </c>
      <c r="BU97" s="117">
        <v>2.5127732753753662</v>
      </c>
      <c r="BV97" s="116">
        <v>7985.5224609375</v>
      </c>
      <c r="BW97" s="116">
        <v>19610.587890625</v>
      </c>
      <c r="BX97" s="117">
        <v>2.4557676315307617</v>
      </c>
      <c r="BY97" s="116">
        <v>9139.9072265625</v>
      </c>
      <c r="BZ97" s="116">
        <v>21217.15625</v>
      </c>
      <c r="CA97" s="117">
        <v>2.3213753700256348</v>
      </c>
      <c r="CB97" s="116">
        <v>9441.3994140625</v>
      </c>
      <c r="CC97" s="116">
        <v>21476.341796875</v>
      </c>
      <c r="CD97" s="117">
        <v>2.2746989727020264</v>
      </c>
      <c r="CE97" s="116">
        <v>8629.2060546875</v>
      </c>
      <c r="CF97" s="116">
        <v>19992.8828125</v>
      </c>
      <c r="CG97" s="117">
        <v>2.3168854713439941</v>
      </c>
      <c r="CH97" s="116">
        <v>11300.2783203125</v>
      </c>
      <c r="CI97" s="116">
        <v>25780.056640625</v>
      </c>
      <c r="CJ97" s="117">
        <v>2.2813646793365479</v>
      </c>
      <c r="CK97" s="116">
        <v>14362.0419921875</v>
      </c>
      <c r="CL97" s="116">
        <v>31958.435546875</v>
      </c>
      <c r="CM97" s="117">
        <v>2.2252013683319092</v>
      </c>
      <c r="CN97" s="116">
        <v>18449.259765625</v>
      </c>
      <c r="CO97" s="116">
        <v>35153.79296875</v>
      </c>
      <c r="CP97" s="117">
        <v>1.9054310321807861</v>
      </c>
      <c r="CQ97" s="116">
        <v>21743.123046875</v>
      </c>
      <c r="CR97" s="116">
        <v>40616.67578125</v>
      </c>
      <c r="CS97" s="117">
        <v>1.8680239915847778</v>
      </c>
      <c r="CT97" s="116">
        <v>42027.7421875</v>
      </c>
      <c r="CU97" s="116">
        <v>72666.8203125</v>
      </c>
      <c r="CV97" s="117">
        <v>1.729020357131958</v>
      </c>
      <c r="CW97" s="116">
        <v>63213.08203125</v>
      </c>
      <c r="CX97" s="116">
        <v>119641.03125</v>
      </c>
      <c r="CY97" s="117">
        <v>1.892662525177002</v>
      </c>
      <c r="CZ97" s="116">
        <v>83569.2578125</v>
      </c>
      <c r="DA97" s="116">
        <v>161510.640625</v>
      </c>
      <c r="DB97" s="117">
        <v>1.9326561689376831</v>
      </c>
      <c r="DC97" s="116">
        <v>146439.21875</v>
      </c>
      <c r="DD97" s="116">
        <v>263134.6875</v>
      </c>
      <c r="DE97" s="117">
        <v>1.796886682510376</v>
      </c>
      <c r="DF97" s="116">
        <v>269.25552368164062</v>
      </c>
      <c r="DG97" s="116">
        <v>501.373046875</v>
      </c>
      <c r="DH97" s="117">
        <v>1.8620715141296387</v>
      </c>
      <c r="DI97" s="116">
        <v>326.43350219726562</v>
      </c>
      <c r="DJ97" s="116">
        <v>587.261474609375</v>
      </c>
      <c r="DK97" s="117">
        <v>1.7990232706069946</v>
      </c>
      <c r="DL97" s="116">
        <v>423.5535888671875</v>
      </c>
      <c r="DM97" s="116">
        <v>767.83966064453125</v>
      </c>
      <c r="DN97" s="117">
        <v>1.8128513097763062</v>
      </c>
      <c r="DO97" s="116">
        <v>486.1943359375</v>
      </c>
      <c r="DP97" s="116">
        <v>915.75250244140625</v>
      </c>
      <c r="DQ97" s="117">
        <v>1.8835113048553467</v>
      </c>
      <c r="DR97" s="116">
        <v>498.40921020507812</v>
      </c>
      <c r="DS97" s="116">
        <v>927.84100341796875</v>
      </c>
      <c r="DT97" s="117">
        <v>1.8616048097610474</v>
      </c>
      <c r="DU97" s="116">
        <v>535.033447265625</v>
      </c>
      <c r="DV97" s="116">
        <v>1015.8840942382812</v>
      </c>
      <c r="DW97" s="117">
        <v>1.8987300395965576</v>
      </c>
      <c r="DX97" s="116">
        <v>583.54193115234375</v>
      </c>
      <c r="DY97" s="116">
        <v>1116.138427734375</v>
      </c>
      <c r="DZ97" s="117">
        <v>1.9126962423324585</v>
      </c>
      <c r="EA97" s="116">
        <v>638.50665283203125</v>
      </c>
      <c r="EB97" s="116">
        <v>1187.0035400390625</v>
      </c>
      <c r="EC97" s="117">
        <v>1.8590308427810669</v>
      </c>
      <c r="ED97" s="116">
        <v>723.63311767578125</v>
      </c>
      <c r="EE97" s="118">
        <v>1376.5546875</v>
      </c>
      <c r="EF97" s="119">
        <v>1.9022825956344604</v>
      </c>
      <c r="EG97" s="115">
        <v>859.48760986328125</v>
      </c>
      <c r="EH97" s="116">
        <v>1487.940673828125</v>
      </c>
      <c r="EI97" s="117">
        <v>1.7311949729919434</v>
      </c>
      <c r="EJ97" s="116">
        <v>892.75408935546875</v>
      </c>
      <c r="EK97" s="116">
        <v>1725.522216796875</v>
      </c>
      <c r="EL97" s="117">
        <v>1.9328079223632812</v>
      </c>
      <c r="EM97" s="116">
        <v>985.49383544921875</v>
      </c>
      <c r="EN97" s="116">
        <v>1906.4169921875</v>
      </c>
      <c r="EO97" s="117">
        <v>1.9344788789749146</v>
      </c>
      <c r="EP97" s="116">
        <v>1080.04248046875</v>
      </c>
      <c r="EQ97" s="116">
        <v>2097.315185546875</v>
      </c>
      <c r="ER97" s="117">
        <v>1.9418821334838867</v>
      </c>
      <c r="ES97" s="116">
        <v>1248.82568359375</v>
      </c>
      <c r="ET97" s="116">
        <v>2303.844482421875</v>
      </c>
      <c r="EU97" s="117">
        <v>1.8448086977005005</v>
      </c>
      <c r="EV97" s="116">
        <v>1401.1649169921875</v>
      </c>
      <c r="EW97" s="116">
        <v>2487.94140625</v>
      </c>
      <c r="EX97" s="117">
        <v>1.7756235599517822</v>
      </c>
      <c r="EY97" s="116">
        <v>1548.2529296875</v>
      </c>
      <c r="EZ97" s="116">
        <v>2744.6337890625</v>
      </c>
      <c r="FA97" s="117">
        <v>1.7727296352386475</v>
      </c>
      <c r="FB97" s="116">
        <v>1683.51904296875</v>
      </c>
      <c r="FC97" s="116">
        <v>3003.673583984375</v>
      </c>
      <c r="FD97" s="117">
        <v>1.7841637134552002</v>
      </c>
      <c r="FE97" s="116">
        <v>1813.949951171875</v>
      </c>
      <c r="FF97" s="116">
        <v>3175.440673828125</v>
      </c>
      <c r="FG97" s="117">
        <v>1.750566840171814</v>
      </c>
      <c r="FH97" s="116">
        <v>1946.1353759765625</v>
      </c>
      <c r="FI97" s="116">
        <v>3385.57080078125</v>
      </c>
      <c r="FJ97" s="117">
        <v>1.7396378517150879</v>
      </c>
      <c r="FK97" s="116">
        <v>2107.47900390625</v>
      </c>
      <c r="FL97" s="116">
        <v>3656.18359375</v>
      </c>
      <c r="FM97" s="117">
        <v>1.7348612546920776</v>
      </c>
      <c r="FN97" s="116">
        <v>2338.364990234375</v>
      </c>
      <c r="FO97" s="116">
        <v>4053.24755859375</v>
      </c>
      <c r="FP97" s="117">
        <v>1.7333682775497437</v>
      </c>
      <c r="FQ97" s="116">
        <v>2591.279541015625</v>
      </c>
      <c r="FR97" s="116">
        <v>4427.3046875</v>
      </c>
      <c r="FS97" s="117">
        <v>1.7085399627685547</v>
      </c>
      <c r="FT97" s="116">
        <v>2855.44921875</v>
      </c>
      <c r="FU97" s="116">
        <v>4804.11865234375</v>
      </c>
      <c r="FV97" s="117">
        <v>1.682438850402832</v>
      </c>
      <c r="FW97" s="116">
        <v>3100.01708984375</v>
      </c>
      <c r="FX97" s="116">
        <v>5349.14697265625</v>
      </c>
      <c r="FY97" s="117">
        <v>1.7255218029022217</v>
      </c>
      <c r="FZ97" s="116">
        <v>3515.9521484375</v>
      </c>
      <c r="GA97" s="116">
        <v>6025.021484375</v>
      </c>
      <c r="GB97" s="117">
        <v>1.7136244773864746</v>
      </c>
      <c r="GC97" s="116">
        <v>4069.8857421875</v>
      </c>
      <c r="GD97" s="116">
        <v>6711.8056640625</v>
      </c>
      <c r="GE97" s="117">
        <v>1.6491385698318481</v>
      </c>
      <c r="GF97" s="116">
        <v>4739.45166015625</v>
      </c>
      <c r="GG97" s="116">
        <v>7820.40478515625</v>
      </c>
      <c r="GH97" s="117">
        <v>1.6500653028488159</v>
      </c>
      <c r="GI97" s="116">
        <v>5352.0927734375</v>
      </c>
      <c r="GJ97" s="116">
        <v>8927.5048828125</v>
      </c>
      <c r="GK97" s="117">
        <v>1.6680400371551514</v>
      </c>
      <c r="GL97" s="116">
        <v>5940.7060546875</v>
      </c>
      <c r="GM97" s="116">
        <v>9517.21875</v>
      </c>
      <c r="GN97" s="117">
        <v>1.6020349264144897</v>
      </c>
      <c r="GO97" s="116">
        <v>6707.56396484375</v>
      </c>
      <c r="GP97" s="116">
        <v>11192.3642578125</v>
      </c>
      <c r="GQ97" s="117">
        <v>1.6686183214187622</v>
      </c>
      <c r="GR97" s="116">
        <v>7509.8740234375</v>
      </c>
      <c r="GS97" s="116">
        <v>12788.220703125</v>
      </c>
      <c r="GT97" s="117">
        <v>1.7028542757034302</v>
      </c>
      <c r="GU97" s="116">
        <v>8473.37109375</v>
      </c>
      <c r="GV97" s="116">
        <v>13974.2841796875</v>
      </c>
      <c r="GW97" s="117">
        <v>1.6492000818252563</v>
      </c>
      <c r="GX97" s="116">
        <v>9663.4599609375</v>
      </c>
      <c r="GY97" s="116">
        <v>15322.3544921875</v>
      </c>
      <c r="GZ97" s="117">
        <v>1.5855971574783325</v>
      </c>
      <c r="HA97" s="116">
        <v>10912.8193359375</v>
      </c>
      <c r="HB97" s="116">
        <v>17288.01953125</v>
      </c>
      <c r="HC97" s="117">
        <v>1.5841937065124512</v>
      </c>
      <c r="HD97" s="116">
        <v>12298.82421875</v>
      </c>
      <c r="HE97" s="116">
        <v>19845.07421875</v>
      </c>
      <c r="HF97" s="117">
        <v>1.6135748624801636</v>
      </c>
      <c r="HG97" s="116">
        <v>13029.69140625</v>
      </c>
      <c r="HH97" s="116">
        <v>21175.9140625</v>
      </c>
      <c r="HI97" s="117">
        <v>1.6252045631408691</v>
      </c>
      <c r="HJ97" s="116">
        <v>13503.8662109375</v>
      </c>
      <c r="HK97" s="116">
        <v>22474.21484375</v>
      </c>
      <c r="HL97" s="117">
        <v>1.6642800569534302</v>
      </c>
      <c r="HM97" s="116">
        <v>14132.1728515625</v>
      </c>
      <c r="HN97" s="116">
        <v>23768.330078125</v>
      </c>
      <c r="HO97" s="117">
        <v>1.6818596124649048</v>
      </c>
      <c r="HP97" s="116">
        <v>14606.6025390625</v>
      </c>
      <c r="HQ97" s="116">
        <v>24534.599609375</v>
      </c>
      <c r="HR97" s="117">
        <v>1.6796923875808716</v>
      </c>
      <c r="HS97" s="116">
        <v>15191.7626953125</v>
      </c>
      <c r="HT97" s="116">
        <v>25386.744140625</v>
      </c>
      <c r="HU97" s="117">
        <v>1.6710861921310425</v>
      </c>
      <c r="HV97" s="116">
        <v>15937.4130859375</v>
      </c>
      <c r="HW97" s="116">
        <v>27021.919921875</v>
      </c>
      <c r="HX97" s="117">
        <v>1.6955022811889648</v>
      </c>
      <c r="HY97" s="116">
        <v>16841.25390625</v>
      </c>
      <c r="HZ97" s="116">
        <v>28709.359375</v>
      </c>
      <c r="IA97" s="117">
        <v>1.7047044038772583</v>
      </c>
      <c r="IB97" s="116">
        <v>17541.12109375</v>
      </c>
      <c r="IC97" s="116">
        <v>29409.568359375</v>
      </c>
      <c r="ID97" s="117">
        <v>1.6766071319580078</v>
      </c>
      <c r="IE97" s="116">
        <v>18045.109375</v>
      </c>
      <c r="IF97" s="116">
        <v>29848.146484375</v>
      </c>
      <c r="IG97" s="117">
        <v>1.6540850400924683</v>
      </c>
      <c r="IH97" s="116">
        <v>18382.904296875</v>
      </c>
      <c r="II97" s="116">
        <v>30317.33984375</v>
      </c>
      <c r="IJ97" s="117">
        <v>1.6492137908935547</v>
      </c>
      <c r="IK97" s="116">
        <v>18698.16015625</v>
      </c>
      <c r="IL97" s="116">
        <v>30632.92578125</v>
      </c>
      <c r="IM97" s="117">
        <v>1.6382855176925659</v>
      </c>
      <c r="IN97" s="115">
        <v>19342.044921875</v>
      </c>
      <c r="IO97" s="116">
        <v>31476.630859375</v>
      </c>
      <c r="IP97" s="117">
        <v>1.6273683309555054</v>
      </c>
      <c r="IQ97" s="116">
        <v>19661.505859375</v>
      </c>
      <c r="IR97" s="116">
        <v>32009.3984375</v>
      </c>
      <c r="IS97" s="117">
        <v>1.6280237436294556</v>
      </c>
      <c r="IT97" s="116">
        <v>20113.35546875</v>
      </c>
      <c r="IU97" s="116">
        <v>33168.53125</v>
      </c>
      <c r="IV97" s="117">
        <v>1.6490799188613892</v>
      </c>
      <c r="IW97" s="116">
        <v>20702.154296875</v>
      </c>
      <c r="IX97" s="116">
        <v>34107.9609375</v>
      </c>
      <c r="IY97" s="117">
        <v>1.6475560665130615</v>
      </c>
      <c r="IZ97" s="116">
        <v>21265.90625</v>
      </c>
      <c r="JA97" s="116">
        <v>35736.2734375</v>
      </c>
      <c r="JB97" s="117">
        <v>1.6804491281509399</v>
      </c>
      <c r="JC97" s="116">
        <v>21936.421875</v>
      </c>
      <c r="JD97" s="116">
        <v>36998.80859375</v>
      </c>
      <c r="JE97" s="117">
        <v>1.6866382360458374</v>
      </c>
      <c r="JF97" s="116">
        <v>22712.80859375</v>
      </c>
      <c r="JG97" s="116">
        <v>37994.578125</v>
      </c>
      <c r="JH97" s="117">
        <v>1.6728260517120361</v>
      </c>
      <c r="JI97" s="116">
        <v>23508.125</v>
      </c>
      <c r="JJ97" s="116">
        <v>39066.88671875</v>
      </c>
      <c r="JK97" s="117">
        <v>1.6618461608886719</v>
      </c>
      <c r="JL97" s="116">
        <v>24558.384765625</v>
      </c>
      <c r="JM97" s="116">
        <v>41578.54296875</v>
      </c>
      <c r="JN97" s="117">
        <v>1.6930487155914307</v>
      </c>
      <c r="JO97" s="116">
        <v>25101.953125</v>
      </c>
      <c r="JP97" s="116">
        <v>42846.171875</v>
      </c>
      <c r="JQ97" s="117">
        <v>1.7068859338760376</v>
      </c>
      <c r="JR97" s="116">
        <v>25607.47265625</v>
      </c>
      <c r="JS97" s="116">
        <v>43345.609375</v>
      </c>
      <c r="JT97" s="117">
        <v>1.6926937103271484</v>
      </c>
      <c r="JU97" s="116">
        <v>26988.447265625</v>
      </c>
      <c r="JV97" s="116">
        <v>46251.88671875</v>
      </c>
      <c r="JW97" s="117">
        <v>1.7137660980224609</v>
      </c>
      <c r="JX97" s="116">
        <v>27815.712890625</v>
      </c>
      <c r="JY97" s="116">
        <v>48302.09375</v>
      </c>
      <c r="JZ97" s="117">
        <v>1.7365038394927979</v>
      </c>
      <c r="KA97" s="116">
        <v>28762.59765625</v>
      </c>
      <c r="KB97" s="116">
        <v>49060.77734375</v>
      </c>
      <c r="KC97" s="117">
        <v>1.7057144641876221</v>
      </c>
      <c r="KD97" s="116">
        <v>28974.333984375</v>
      </c>
      <c r="KE97" s="116">
        <v>48195.06640625</v>
      </c>
      <c r="KF97" s="117">
        <v>1.6633709669113159</v>
      </c>
      <c r="KG97" s="116">
        <v>29800.994140625</v>
      </c>
      <c r="KH97" s="116">
        <v>49938.82421875</v>
      </c>
      <c r="KI97" s="117">
        <v>1.675743579864502</v>
      </c>
      <c r="KJ97" s="116">
        <v>30577.83984375</v>
      </c>
      <c r="KK97" s="116">
        <v>52123.76953125</v>
      </c>
      <c r="KL97" s="117">
        <v>1.7046256065368652</v>
      </c>
      <c r="KM97" s="116">
        <v>31179.58984375</v>
      </c>
      <c r="KN97" s="116">
        <v>52838.72265625</v>
      </c>
      <c r="KO97" s="117">
        <v>1.6946574449539185</v>
      </c>
      <c r="KP97" s="116">
        <v>31649.859375</v>
      </c>
      <c r="KQ97" s="116">
        <v>52242.90234375</v>
      </c>
      <c r="KR97" s="117">
        <v>1.6506519317626953</v>
      </c>
      <c r="KS97" s="116">
        <v>32235.197265625</v>
      </c>
      <c r="KT97" s="116">
        <v>52882.578125</v>
      </c>
      <c r="KU97" s="117">
        <v>1.640522837638855</v>
      </c>
      <c r="KV97" s="134">
        <v>2.9587945938110352</v>
      </c>
      <c r="KW97" s="135">
        <v>2.7927262783050537</v>
      </c>
      <c r="KX97" s="135">
        <v>2.68996262550354</v>
      </c>
      <c r="KY97" s="135">
        <v>2.4726142883300781</v>
      </c>
      <c r="KZ97" s="135">
        <v>1.9810203313827515</v>
      </c>
      <c r="LA97" s="135">
        <v>1.8593733310699463</v>
      </c>
      <c r="LB97" s="135">
        <v>1.8012120723724365</v>
      </c>
      <c r="LC97" s="135">
        <v>1.677087664604187</v>
      </c>
      <c r="LD97" s="135">
        <v>1.6450190544128418</v>
      </c>
      <c r="LE97" s="135">
        <v>1.6555373668670654</v>
      </c>
      <c r="LF97" s="135">
        <v>1.6933294534683228</v>
      </c>
      <c r="LG97" s="135">
        <v>1.6732403039932251</v>
      </c>
      <c r="LH97" s="135">
        <f t="shared" si="4"/>
        <v>2.8138278325398765</v>
      </c>
      <c r="LI97" s="135">
        <f t="shared" si="5"/>
        <v>2.2268173098564148</v>
      </c>
      <c r="LJ97" s="135">
        <f t="shared" si="6"/>
        <v>1.7456730306148529</v>
      </c>
      <c r="LK97" s="144">
        <f t="shared" si="7"/>
        <v>1.6740357081095378</v>
      </c>
    </row>
    <row r="98" spans="1:323" ht="15" customHeight="1">
      <c r="A98" s="114">
        <v>84</v>
      </c>
      <c r="B98" s="115">
        <v>1000.7329711914062</v>
      </c>
      <c r="C98" s="116">
        <v>2857.84619140625</v>
      </c>
      <c r="D98" s="117">
        <v>2.8557529449462891</v>
      </c>
      <c r="E98" s="116">
        <v>1094.1304931640625</v>
      </c>
      <c r="F98" s="116">
        <v>3279.822021484375</v>
      </c>
      <c r="G98" s="117">
        <v>2.9976515769958496</v>
      </c>
      <c r="H98" s="116">
        <v>1359.8902587890625</v>
      </c>
      <c r="I98" s="116">
        <v>3637.20166015625</v>
      </c>
      <c r="J98" s="117">
        <v>2.674628734588623</v>
      </c>
      <c r="K98" s="116">
        <v>1460.90380859375</v>
      </c>
      <c r="L98" s="116">
        <v>4280.8046875</v>
      </c>
      <c r="M98" s="117">
        <v>2.930243968963623</v>
      </c>
      <c r="N98" s="116">
        <v>1886.3408203125</v>
      </c>
      <c r="O98" s="116">
        <v>5384.76416015625</v>
      </c>
      <c r="P98" s="117">
        <v>2.8546082973480225</v>
      </c>
      <c r="Q98" s="116">
        <v>2381.83447265625</v>
      </c>
      <c r="R98" s="116">
        <v>6238.74609375</v>
      </c>
      <c r="S98" s="117">
        <v>2.6193029880523682</v>
      </c>
      <c r="T98" s="116">
        <v>3058.4951171875</v>
      </c>
      <c r="U98" s="116">
        <v>8181.39501953125</v>
      </c>
      <c r="V98" s="117">
        <v>2.6749739646911621</v>
      </c>
      <c r="W98" s="116">
        <v>3991.55517578125</v>
      </c>
      <c r="X98" s="116">
        <v>10502.4892578125</v>
      </c>
      <c r="Y98" s="117">
        <v>2.6311771869659424</v>
      </c>
      <c r="Z98" s="116">
        <v>4182.31787109375</v>
      </c>
      <c r="AA98" s="116">
        <v>10515.43359375</v>
      </c>
      <c r="AB98" s="117">
        <v>2.5142598152160645</v>
      </c>
      <c r="AC98" s="116">
        <v>4231.50390625</v>
      </c>
      <c r="AD98" s="116">
        <v>11252.2470703125</v>
      </c>
      <c r="AE98" s="117">
        <v>2.6591603755950928</v>
      </c>
      <c r="AF98" s="116">
        <v>4554.93896484375</v>
      </c>
      <c r="AG98" s="116">
        <v>12930.2294921875</v>
      </c>
      <c r="AH98" s="117">
        <v>2.8387272357940674</v>
      </c>
      <c r="AI98" s="116">
        <v>5200.2509765625</v>
      </c>
      <c r="AJ98" s="116">
        <v>14157.447265625</v>
      </c>
      <c r="AK98" s="117">
        <v>2.7224545478820801</v>
      </c>
      <c r="AL98" s="116">
        <v>5553.00244140625</v>
      </c>
      <c r="AM98" s="116">
        <v>14842.7822265625</v>
      </c>
      <c r="AN98" s="117">
        <v>2.6729292869567871</v>
      </c>
      <c r="AO98" s="116">
        <v>6450.12060546875</v>
      </c>
      <c r="AP98" s="116">
        <v>17145.34375</v>
      </c>
      <c r="AQ98" s="117">
        <v>2.6581430435180664</v>
      </c>
      <c r="AR98" s="116">
        <v>6501.59228515625</v>
      </c>
      <c r="AS98" s="116">
        <v>17974.1328125</v>
      </c>
      <c r="AT98" s="117">
        <v>2.7645740509033203</v>
      </c>
      <c r="AU98" s="116">
        <v>6977.15283203125</v>
      </c>
      <c r="AV98" s="116">
        <v>19293.392578125</v>
      </c>
      <c r="AW98" s="117">
        <v>2.7652242183685303</v>
      </c>
      <c r="AX98" s="116">
        <v>7713.748046875</v>
      </c>
      <c r="AY98" s="116">
        <v>20337.43359375</v>
      </c>
      <c r="AZ98" s="117">
        <v>2.6365177631378174</v>
      </c>
      <c r="BA98" s="116">
        <v>8274.2431640625</v>
      </c>
      <c r="BB98" s="116">
        <v>19671.826171875</v>
      </c>
      <c r="BC98" s="117">
        <v>2.3774774074554443</v>
      </c>
      <c r="BD98" s="116">
        <v>8137.25048828125</v>
      </c>
      <c r="BE98" s="116">
        <v>18404.3359375</v>
      </c>
      <c r="BF98" s="117">
        <v>2.2617387771606445</v>
      </c>
      <c r="BG98" s="116">
        <v>7402.0595703125</v>
      </c>
      <c r="BH98" s="116">
        <v>17462.06640625</v>
      </c>
      <c r="BI98" s="117">
        <v>2.3590822219848633</v>
      </c>
      <c r="BJ98" s="116">
        <v>7067.7109375</v>
      </c>
      <c r="BK98" s="116">
        <v>17540.388671875</v>
      </c>
      <c r="BL98" s="117">
        <v>2.4817638397216797</v>
      </c>
      <c r="BM98" s="116">
        <v>5937.96435546875</v>
      </c>
      <c r="BN98" s="116">
        <v>16216.9287109375</v>
      </c>
      <c r="BO98" s="117">
        <v>2.7310585975646973</v>
      </c>
      <c r="BP98" s="116">
        <v>6040.203125</v>
      </c>
      <c r="BQ98" s="116">
        <v>16037.56640625</v>
      </c>
      <c r="BR98" s="117">
        <v>2.6551368236541748</v>
      </c>
      <c r="BS98" s="116">
        <v>6769.1259765625</v>
      </c>
      <c r="BT98" s="116">
        <v>16868.5</v>
      </c>
      <c r="BU98" s="117">
        <v>2.4919760227203369</v>
      </c>
      <c r="BV98" s="116">
        <v>8357.123046875</v>
      </c>
      <c r="BW98" s="116">
        <v>20325.744140625</v>
      </c>
      <c r="BX98" s="117">
        <v>2.4321460723876953</v>
      </c>
      <c r="BY98" s="116">
        <v>9594.0244140625</v>
      </c>
      <c r="BZ98" s="116">
        <v>21958.037109375</v>
      </c>
      <c r="CA98" s="117">
        <v>2.2887201309204102</v>
      </c>
      <c r="CB98" s="116">
        <v>9765.6259765625</v>
      </c>
      <c r="CC98" s="116">
        <v>22218.552734375</v>
      </c>
      <c r="CD98" s="117">
        <v>2.2751796245574951</v>
      </c>
      <c r="CE98" s="116">
        <v>8951.5517578125</v>
      </c>
      <c r="CF98" s="116">
        <v>20693.181640625</v>
      </c>
      <c r="CG98" s="117">
        <v>2.3116865158081055</v>
      </c>
      <c r="CH98" s="116">
        <v>11730.9033203125</v>
      </c>
      <c r="CI98" s="116">
        <v>26672.509765625</v>
      </c>
      <c r="CJ98" s="117">
        <v>2.2736961841583252</v>
      </c>
      <c r="CK98" s="116">
        <v>14706.4658203125</v>
      </c>
      <c r="CL98" s="116">
        <v>33047.703125</v>
      </c>
      <c r="CM98" s="117">
        <v>2.247154712677002</v>
      </c>
      <c r="CN98" s="116">
        <v>18662.2265625</v>
      </c>
      <c r="CO98" s="116">
        <v>36191.1953125</v>
      </c>
      <c r="CP98" s="117">
        <v>1.9392752647399902</v>
      </c>
      <c r="CQ98" s="116">
        <v>21949.39453125</v>
      </c>
      <c r="CR98" s="116">
        <v>41790.1484375</v>
      </c>
      <c r="CS98" s="117">
        <v>1.903931736946106</v>
      </c>
      <c r="CT98" s="116">
        <v>43400.96484375</v>
      </c>
      <c r="CU98" s="116">
        <v>74539.7734375</v>
      </c>
      <c r="CV98" s="117">
        <v>1.7174681425094604</v>
      </c>
      <c r="CW98" s="116">
        <v>65584.421875</v>
      </c>
      <c r="CX98" s="116">
        <v>123094.625</v>
      </c>
      <c r="CY98" s="117">
        <v>1.8768881559371948</v>
      </c>
      <c r="CZ98" s="116">
        <v>85515.6328125</v>
      </c>
      <c r="DA98" s="116">
        <v>166322.359375</v>
      </c>
      <c r="DB98" s="117">
        <v>1.9449350833892822</v>
      </c>
      <c r="DC98" s="116">
        <v>152069.328125</v>
      </c>
      <c r="DD98" s="116">
        <v>270254.0625</v>
      </c>
      <c r="DE98" s="117">
        <v>1.7771766185760498</v>
      </c>
      <c r="DF98" s="116">
        <v>278.23483276367187</v>
      </c>
      <c r="DG98" s="116">
        <v>515.609130859375</v>
      </c>
      <c r="DH98" s="117">
        <v>1.8531436920166016</v>
      </c>
      <c r="DI98" s="116">
        <v>336.6722412109375</v>
      </c>
      <c r="DJ98" s="116">
        <v>603.2471923828125</v>
      </c>
      <c r="DK98" s="117">
        <v>1.7917937040328979</v>
      </c>
      <c r="DL98" s="116">
        <v>435.15869140625</v>
      </c>
      <c r="DM98" s="116">
        <v>788.999267578125</v>
      </c>
      <c r="DN98" s="117">
        <v>1.8131300210952759</v>
      </c>
      <c r="DO98" s="116">
        <v>499.70379638671875</v>
      </c>
      <c r="DP98" s="116">
        <v>942.18377685546875</v>
      </c>
      <c r="DQ98" s="117">
        <v>1.8854845762252808</v>
      </c>
      <c r="DR98" s="116">
        <v>511.84454345703125</v>
      </c>
      <c r="DS98" s="116">
        <v>954.2664794921875</v>
      </c>
      <c r="DT98" s="117">
        <v>1.8643678426742554</v>
      </c>
      <c r="DU98" s="116">
        <v>551.1461181640625</v>
      </c>
      <c r="DV98" s="116">
        <v>1045.44140625</v>
      </c>
      <c r="DW98" s="117">
        <v>1.8968497514724731</v>
      </c>
      <c r="DX98" s="116">
        <v>601.6712646484375</v>
      </c>
      <c r="DY98" s="116">
        <v>1148.8663330078125</v>
      </c>
      <c r="DZ98" s="117">
        <v>1.9094585180282593</v>
      </c>
      <c r="EA98" s="116">
        <v>661.347412109375</v>
      </c>
      <c r="EB98" s="116">
        <v>1220.5780029296875</v>
      </c>
      <c r="EC98" s="117">
        <v>1.845592737197876</v>
      </c>
      <c r="ED98" s="116">
        <v>748.77197265625</v>
      </c>
      <c r="EE98" s="118">
        <v>1416.581787109375</v>
      </c>
      <c r="EF98" s="119">
        <v>1.8918733596801758</v>
      </c>
      <c r="EG98" s="115">
        <v>887.87054443359375</v>
      </c>
      <c r="EH98" s="116">
        <v>1526.34130859375</v>
      </c>
      <c r="EI98" s="117">
        <v>1.7191034555435181</v>
      </c>
      <c r="EJ98" s="116">
        <v>923.02154541015625</v>
      </c>
      <c r="EK98" s="116">
        <v>1776.6346435546875</v>
      </c>
      <c r="EL98" s="117">
        <v>1.9248030185699463</v>
      </c>
      <c r="EM98" s="116">
        <v>1019.084228515625</v>
      </c>
      <c r="EN98" s="116">
        <v>1962.9361572265625</v>
      </c>
      <c r="EO98" s="117">
        <v>1.9261765480041504</v>
      </c>
      <c r="EP98" s="116">
        <v>1118.925537109375</v>
      </c>
      <c r="EQ98" s="116">
        <v>2159.7119140625</v>
      </c>
      <c r="ER98" s="117">
        <v>1.9301658868789673</v>
      </c>
      <c r="ES98" s="116">
        <v>1292.1739501953125</v>
      </c>
      <c r="ET98" s="116">
        <v>2368.43212890625</v>
      </c>
      <c r="EU98" s="117">
        <v>1.8329050540924072</v>
      </c>
      <c r="EV98" s="116">
        <v>1445.54638671875</v>
      </c>
      <c r="EW98" s="116">
        <v>2554.492919921875</v>
      </c>
      <c r="EX98" s="117">
        <v>1.7671469449996948</v>
      </c>
      <c r="EY98" s="116">
        <v>1602.95068359375</v>
      </c>
      <c r="EZ98" s="116">
        <v>2817.7177734375</v>
      </c>
      <c r="FA98" s="117">
        <v>1.7578318119049072</v>
      </c>
      <c r="FB98" s="116">
        <v>1736.3431396484375</v>
      </c>
      <c r="FC98" s="116">
        <v>3084.5498046875</v>
      </c>
      <c r="FD98" s="117">
        <v>1.7764632701873779</v>
      </c>
      <c r="FE98" s="116">
        <v>1869.513671875</v>
      </c>
      <c r="FF98" s="116">
        <v>3258.81640625</v>
      </c>
      <c r="FG98" s="117">
        <v>1.743135929107666</v>
      </c>
      <c r="FH98" s="116">
        <v>2006.22998046875</v>
      </c>
      <c r="FI98" s="116">
        <v>3473.679443359375</v>
      </c>
      <c r="FJ98" s="117">
        <v>1.7314462661743164</v>
      </c>
      <c r="FK98" s="116">
        <v>2172.718994140625</v>
      </c>
      <c r="FL98" s="116">
        <v>3750.948974609375</v>
      </c>
      <c r="FM98" s="117">
        <v>1.7263847589492798</v>
      </c>
      <c r="FN98" s="116">
        <v>2418.884765625</v>
      </c>
      <c r="FO98" s="116">
        <v>4157.90673828125</v>
      </c>
      <c r="FP98" s="117">
        <v>1.718935489654541</v>
      </c>
      <c r="FQ98" s="116">
        <v>2683.829833984375</v>
      </c>
      <c r="FR98" s="116">
        <v>4539.20166015625</v>
      </c>
      <c r="FS98" s="117">
        <v>1.6913150548934937</v>
      </c>
      <c r="FT98" s="116">
        <v>2958.357421875</v>
      </c>
      <c r="FU98" s="116">
        <v>4922.693359375</v>
      </c>
      <c r="FV98" s="117">
        <v>1.6639955043792725</v>
      </c>
      <c r="FW98" s="116">
        <v>3206.780517578125</v>
      </c>
      <c r="FX98" s="116">
        <v>5486.42724609375</v>
      </c>
      <c r="FY98" s="117">
        <v>1.7108832597732544</v>
      </c>
      <c r="FZ98" s="116">
        <v>3615.9970703125</v>
      </c>
      <c r="GA98" s="116">
        <v>6178.673828125</v>
      </c>
      <c r="GB98" s="117">
        <v>1.7087054252624512</v>
      </c>
      <c r="GC98" s="116">
        <v>4184.78515625</v>
      </c>
      <c r="GD98" s="116">
        <v>6873.30322265625</v>
      </c>
      <c r="GE98" s="117">
        <v>1.6424506902694702</v>
      </c>
      <c r="GF98" s="116">
        <v>4871.5224609375</v>
      </c>
      <c r="GG98" s="116">
        <v>8008.82958984375</v>
      </c>
      <c r="GH98" s="117">
        <v>1.6440095901489258</v>
      </c>
      <c r="GI98" s="116">
        <v>5492.70849609375</v>
      </c>
      <c r="GJ98" s="116">
        <v>9146.625</v>
      </c>
      <c r="GK98" s="117">
        <v>1.665230393409729</v>
      </c>
      <c r="GL98" s="116">
        <v>6111.89111328125</v>
      </c>
      <c r="GM98" s="116">
        <v>9735.4697265625</v>
      </c>
      <c r="GN98" s="117">
        <v>1.5928735733032227</v>
      </c>
      <c r="GO98" s="116">
        <v>6898.88037109375</v>
      </c>
      <c r="GP98" s="116">
        <v>11466.7734375</v>
      </c>
      <c r="GQ98" s="117">
        <v>1.6621209383010864</v>
      </c>
      <c r="GR98" s="116">
        <v>7755.412109375</v>
      </c>
      <c r="GS98" s="116">
        <v>13110.5224609375</v>
      </c>
      <c r="GT98" s="117">
        <v>1.6904997825622559</v>
      </c>
      <c r="GU98" s="116">
        <v>8747.318359375</v>
      </c>
      <c r="GV98" s="116">
        <v>14309.666015625</v>
      </c>
      <c r="GW98" s="117">
        <v>1.6358917951583862</v>
      </c>
      <c r="GX98" s="116">
        <v>9951.525390625</v>
      </c>
      <c r="GY98" s="116">
        <v>15667.09765625</v>
      </c>
      <c r="GZ98" s="117">
        <v>1.5743412971496582</v>
      </c>
      <c r="HA98" s="116">
        <v>11250.2890625</v>
      </c>
      <c r="HB98" s="116">
        <v>17676.068359375</v>
      </c>
      <c r="HC98" s="117">
        <v>1.5711656808853149</v>
      </c>
      <c r="HD98" s="116">
        <v>12599</v>
      </c>
      <c r="HE98" s="116">
        <v>20307.3984375</v>
      </c>
      <c r="HF98" s="117">
        <v>1.6118261814117432</v>
      </c>
      <c r="HG98" s="116">
        <v>13368.720703125</v>
      </c>
      <c r="HH98" s="116">
        <v>21674.55859375</v>
      </c>
      <c r="HI98" s="117">
        <v>1.6212888956069946</v>
      </c>
      <c r="HJ98" s="116">
        <v>13848.6376953125</v>
      </c>
      <c r="HK98" s="116">
        <v>23024.16796875</v>
      </c>
      <c r="HL98" s="117">
        <v>1.6625583171844482</v>
      </c>
      <c r="HM98" s="116">
        <v>14492.66015625</v>
      </c>
      <c r="HN98" s="116">
        <v>24359.455078125</v>
      </c>
      <c r="HO98" s="117">
        <v>1.680813193321228</v>
      </c>
      <c r="HP98" s="116">
        <v>14976.1337890625</v>
      </c>
      <c r="HQ98" s="116">
        <v>25143.6484375</v>
      </c>
      <c r="HR98" s="117">
        <v>1.6789145469665527</v>
      </c>
      <c r="HS98" s="116">
        <v>15583.2783203125</v>
      </c>
      <c r="HT98" s="116">
        <v>26012</v>
      </c>
      <c r="HU98" s="117">
        <v>1.6692250967025757</v>
      </c>
      <c r="HV98" s="116">
        <v>16357.11328125</v>
      </c>
      <c r="HW98" s="116">
        <v>27701.75</v>
      </c>
      <c r="HX98" s="117">
        <v>1.6935598850250244</v>
      </c>
      <c r="HY98" s="116">
        <v>17274.060546875</v>
      </c>
      <c r="HZ98" s="116">
        <v>29437.736328125</v>
      </c>
      <c r="IA98" s="117">
        <v>1.7041584253311157</v>
      </c>
      <c r="IB98" s="116">
        <v>18014.318359375</v>
      </c>
      <c r="IC98" s="116">
        <v>30136.87890625</v>
      </c>
      <c r="ID98" s="117">
        <v>1.6729402542114258</v>
      </c>
      <c r="IE98" s="116">
        <v>18516.833984375</v>
      </c>
      <c r="IF98" s="116">
        <v>30571.26953125</v>
      </c>
      <c r="IG98" s="117">
        <v>1.6509987115859985</v>
      </c>
      <c r="IH98" s="116">
        <v>18867.59375</v>
      </c>
      <c r="II98" s="116">
        <v>31048.283203125</v>
      </c>
      <c r="IJ98" s="117">
        <v>1.6455878019332886</v>
      </c>
      <c r="IK98" s="116">
        <v>19182.4140625</v>
      </c>
      <c r="IL98" s="116">
        <v>31363.892578125</v>
      </c>
      <c r="IM98" s="117">
        <v>1.6350336074829102</v>
      </c>
      <c r="IN98" s="115">
        <v>19849.40625</v>
      </c>
      <c r="IO98" s="116">
        <v>32219.53125</v>
      </c>
      <c r="IP98" s="117">
        <v>1.6231987476348877</v>
      </c>
      <c r="IQ98" s="116">
        <v>20191.31640625</v>
      </c>
      <c r="IR98" s="116">
        <v>32764.9296875</v>
      </c>
      <c r="IS98" s="117">
        <v>1.6227238178253174</v>
      </c>
      <c r="IT98" s="116">
        <v>20654.796875</v>
      </c>
      <c r="IU98" s="116">
        <v>33967.71875</v>
      </c>
      <c r="IV98" s="117">
        <v>1.6445438861846924</v>
      </c>
      <c r="IW98" s="116">
        <v>21256.6640625</v>
      </c>
      <c r="IX98" s="116">
        <v>34928.76953125</v>
      </c>
      <c r="IY98" s="117">
        <v>1.6431914567947388</v>
      </c>
      <c r="IZ98" s="116">
        <v>21855.5078125</v>
      </c>
      <c r="JA98" s="116">
        <v>36622.55078125</v>
      </c>
      <c r="JB98" s="117">
        <v>1.6756669282913208</v>
      </c>
      <c r="JC98" s="116">
        <v>22537.68359375</v>
      </c>
      <c r="JD98" s="116">
        <v>37921.74609375</v>
      </c>
      <c r="JE98" s="117">
        <v>1.6825928688049316</v>
      </c>
      <c r="JF98" s="116">
        <v>23342.033203125</v>
      </c>
      <c r="JG98" s="116">
        <v>38930.078125</v>
      </c>
      <c r="JH98" s="117">
        <v>1.6678100824356079</v>
      </c>
      <c r="JI98" s="116">
        <v>24128.072265625</v>
      </c>
      <c r="JJ98" s="116">
        <v>40020.19140625</v>
      </c>
      <c r="JK98" s="117">
        <v>1.6586568355560303</v>
      </c>
      <c r="JL98" s="116">
        <v>25234.5546875</v>
      </c>
      <c r="JM98" s="116">
        <v>42621.29296875</v>
      </c>
      <c r="JN98" s="117">
        <v>1.6890051364898682</v>
      </c>
      <c r="JO98" s="116">
        <v>25764.19921875</v>
      </c>
      <c r="JP98" s="116">
        <v>43934.70703125</v>
      </c>
      <c r="JQ98" s="117">
        <v>1.7052619457244873</v>
      </c>
      <c r="JR98" s="116">
        <v>26284.806640625</v>
      </c>
      <c r="JS98" s="116">
        <v>44433.28515625</v>
      </c>
      <c r="JT98" s="117">
        <v>1.6904550790786743</v>
      </c>
      <c r="JU98" s="116">
        <v>27689.037109375</v>
      </c>
      <c r="JV98" s="116">
        <v>47434.171875</v>
      </c>
      <c r="JW98" s="117">
        <v>1.7131029367446899</v>
      </c>
      <c r="JX98" s="116">
        <v>28514.955078125</v>
      </c>
      <c r="JY98" s="116">
        <v>49560.80859375</v>
      </c>
      <c r="JZ98" s="117">
        <v>1.7380636930465698</v>
      </c>
      <c r="KA98" s="116">
        <v>29495.5546875</v>
      </c>
      <c r="KB98" s="116">
        <v>50306.85546875</v>
      </c>
      <c r="KC98" s="117">
        <v>1.7055741548538208</v>
      </c>
      <c r="KD98" s="116">
        <v>29704.580078125</v>
      </c>
      <c r="KE98" s="116">
        <v>49373.80859375</v>
      </c>
      <c r="KF98" s="117">
        <v>1.6621614694595337</v>
      </c>
      <c r="KG98" s="116">
        <v>30554.10546875</v>
      </c>
      <c r="KH98" s="116">
        <v>51174.203125</v>
      </c>
      <c r="KI98" s="117">
        <v>1.674871563911438</v>
      </c>
      <c r="KJ98" s="116">
        <v>31346.4765625</v>
      </c>
      <c r="KK98" s="116">
        <v>53446.47265625</v>
      </c>
      <c r="KL98" s="117">
        <v>1.7050232887268066</v>
      </c>
      <c r="KM98" s="116">
        <v>31933.87109375</v>
      </c>
      <c r="KN98" s="116">
        <v>54168.9921875</v>
      </c>
      <c r="KO98" s="117">
        <v>1.6962864398956299</v>
      </c>
      <c r="KP98" s="116">
        <v>32389.796875</v>
      </c>
      <c r="KQ98" s="116">
        <v>53507.03515625</v>
      </c>
      <c r="KR98" s="117">
        <v>1.6519719362258911</v>
      </c>
      <c r="KS98" s="116">
        <v>32957.88671875</v>
      </c>
      <c r="KT98" s="116">
        <v>54150.484375</v>
      </c>
      <c r="KU98" s="117">
        <v>1.6430205106735229</v>
      </c>
      <c r="KV98" s="134">
        <v>2.9267022609710693</v>
      </c>
      <c r="KW98" s="135">
        <v>2.7507514953613281</v>
      </c>
      <c r="KX98" s="135">
        <v>2.6863167285919189</v>
      </c>
      <c r="KY98" s="135">
        <v>2.4354279041290283</v>
      </c>
      <c r="KZ98" s="135">
        <v>1.9845355749130249</v>
      </c>
      <c r="LA98" s="135">
        <v>1.854245662689209</v>
      </c>
      <c r="LB98" s="135">
        <v>1.7910592555999756</v>
      </c>
      <c r="LC98" s="135">
        <v>1.6672084331512451</v>
      </c>
      <c r="LD98" s="135">
        <v>1.6399585008621216</v>
      </c>
      <c r="LE98" s="135">
        <v>1.6518043279647827</v>
      </c>
      <c r="LF98" s="135">
        <v>1.6912684440612793</v>
      </c>
      <c r="LG98" s="135">
        <v>1.6742347478866577</v>
      </c>
      <c r="LH98" s="135">
        <f t="shared" si="4"/>
        <v>2.787923494974772</v>
      </c>
      <c r="LI98" s="135">
        <f t="shared" si="5"/>
        <v>2.2099817395210266</v>
      </c>
      <c r="LJ98" s="135">
        <f t="shared" si="6"/>
        <v>1.7381179630756378</v>
      </c>
      <c r="LK98" s="144">
        <f t="shared" si="7"/>
        <v>1.6724358399709065</v>
      </c>
    </row>
    <row r="99" spans="1:323" ht="15" customHeight="1">
      <c r="A99" s="114">
        <v>85</v>
      </c>
      <c r="B99" s="115">
        <v>1052.4002685546875</v>
      </c>
      <c r="C99" s="116">
        <v>2979.96240234375</v>
      </c>
      <c r="D99" s="117">
        <v>2.8315865993499756</v>
      </c>
      <c r="E99" s="116">
        <v>1158.8111572265625</v>
      </c>
      <c r="F99" s="116">
        <v>3423.420654296875</v>
      </c>
      <c r="G99" s="117">
        <v>2.9542524814605713</v>
      </c>
      <c r="H99" s="116">
        <v>1437.2926025390625</v>
      </c>
      <c r="I99" s="116">
        <v>3786.4912109375</v>
      </c>
      <c r="J99" s="117">
        <v>2.6344609260559082</v>
      </c>
      <c r="K99" s="116">
        <v>1557.3958740234375</v>
      </c>
      <c r="L99" s="116">
        <v>4465.64697265625</v>
      </c>
      <c r="M99" s="117">
        <v>2.8673808574676514</v>
      </c>
      <c r="N99" s="116">
        <v>2003.6495361328125</v>
      </c>
      <c r="O99" s="116">
        <v>5614.158203125</v>
      </c>
      <c r="P99" s="117">
        <v>2.8019661903381348</v>
      </c>
      <c r="Q99" s="116">
        <v>2507.119384765625</v>
      </c>
      <c r="R99" s="116">
        <v>6491.77001953125</v>
      </c>
      <c r="S99" s="117">
        <v>2.58933424949646</v>
      </c>
      <c r="T99" s="116">
        <v>3226.283447265625</v>
      </c>
      <c r="U99" s="116">
        <v>8517.4306640625</v>
      </c>
      <c r="V99" s="117">
        <v>2.6400132179260254</v>
      </c>
      <c r="W99" s="116">
        <v>4182.001953125</v>
      </c>
      <c r="X99" s="116">
        <v>10930.31640625</v>
      </c>
      <c r="Y99" s="117">
        <v>2.6136565208435059</v>
      </c>
      <c r="Z99" s="116">
        <v>4374.7998046875</v>
      </c>
      <c r="AA99" s="116">
        <v>10931.3291015625</v>
      </c>
      <c r="AB99" s="117">
        <v>2.4987039566040039</v>
      </c>
      <c r="AC99" s="116">
        <v>4430.9697265625</v>
      </c>
      <c r="AD99" s="116">
        <v>11713.7626953125</v>
      </c>
      <c r="AE99" s="117">
        <v>2.6436114311218262</v>
      </c>
      <c r="AF99" s="116">
        <v>4774.7138671875</v>
      </c>
      <c r="AG99" s="116">
        <v>13481.390625</v>
      </c>
      <c r="AH99" s="117">
        <v>2.8234970569610596</v>
      </c>
      <c r="AI99" s="116">
        <v>5410.97216796875</v>
      </c>
      <c r="AJ99" s="116">
        <v>14747.6689453125</v>
      </c>
      <c r="AK99" s="117">
        <v>2.7255117893218994</v>
      </c>
      <c r="AL99" s="116">
        <v>5771.08984375</v>
      </c>
      <c r="AM99" s="116">
        <v>15454.9423828125</v>
      </c>
      <c r="AN99" s="117">
        <v>2.6779937744140625</v>
      </c>
      <c r="AO99" s="116">
        <v>6682.02294921875</v>
      </c>
      <c r="AP99" s="116">
        <v>17850.75390625</v>
      </c>
      <c r="AQ99" s="117">
        <v>2.671459436416626</v>
      </c>
      <c r="AR99" s="116">
        <v>6765.19482421875</v>
      </c>
      <c r="AS99" s="116">
        <v>18730.322265625</v>
      </c>
      <c r="AT99" s="117">
        <v>2.7686300277709961</v>
      </c>
      <c r="AU99" s="116">
        <v>7260.42626953125</v>
      </c>
      <c r="AV99" s="116">
        <v>20105.181640625</v>
      </c>
      <c r="AW99" s="117">
        <v>2.769146203994751</v>
      </c>
      <c r="AX99" s="116">
        <v>8023.21240234375</v>
      </c>
      <c r="AY99" s="116">
        <v>21168.857421875</v>
      </c>
      <c r="AZ99" s="117">
        <v>2.6384515762329102</v>
      </c>
      <c r="BA99" s="116">
        <v>8615.193359375</v>
      </c>
      <c r="BB99" s="116">
        <v>20420.46875</v>
      </c>
      <c r="BC99" s="117">
        <v>2.3702855110168457</v>
      </c>
      <c r="BD99" s="116">
        <v>8534.0693359375</v>
      </c>
      <c r="BE99" s="116">
        <v>19075.80078125</v>
      </c>
      <c r="BF99" s="117">
        <v>2.2352526187896729</v>
      </c>
      <c r="BG99" s="116">
        <v>7828.49853515625</v>
      </c>
      <c r="BH99" s="116">
        <v>18118.76953125</v>
      </c>
      <c r="BI99" s="117">
        <v>2.3144629001617432</v>
      </c>
      <c r="BJ99" s="116">
        <v>7541.4306640625</v>
      </c>
      <c r="BK99" s="116">
        <v>18223.078125</v>
      </c>
      <c r="BL99" s="117">
        <v>2.4163954257965088</v>
      </c>
      <c r="BM99" s="116">
        <v>6443.05859375</v>
      </c>
      <c r="BN99" s="116">
        <v>16885.859375</v>
      </c>
      <c r="BO99" s="117">
        <v>2.6207830905914307</v>
      </c>
      <c r="BP99" s="116">
        <v>6443.7490234375</v>
      </c>
      <c r="BQ99" s="116">
        <v>16690.880859375</v>
      </c>
      <c r="BR99" s="117">
        <v>2.5902438163757324</v>
      </c>
      <c r="BS99" s="116">
        <v>7099.01953125</v>
      </c>
      <c r="BT99" s="116">
        <v>17530.994140625</v>
      </c>
      <c r="BU99" s="117">
        <v>2.4694950580596924</v>
      </c>
      <c r="BV99" s="116">
        <v>8769.8486328125</v>
      </c>
      <c r="BW99" s="116">
        <v>21110.134765625</v>
      </c>
      <c r="BX99" s="117">
        <v>2.4071264266967773</v>
      </c>
      <c r="BY99" s="116">
        <v>10097.2373046875</v>
      </c>
      <c r="BZ99" s="116">
        <v>22765.81640625</v>
      </c>
      <c r="CA99" s="117">
        <v>2.2546579837799072</v>
      </c>
      <c r="CB99" s="116">
        <v>10122.162109375</v>
      </c>
      <c r="CC99" s="116">
        <v>23037.052734375</v>
      </c>
      <c r="CD99" s="117">
        <v>2.275902271270752</v>
      </c>
      <c r="CE99" s="116">
        <v>9301.5908203125</v>
      </c>
      <c r="CF99" s="116">
        <v>21464.443359375</v>
      </c>
      <c r="CG99" s="117">
        <v>2.307610034942627</v>
      </c>
      <c r="CH99" s="116">
        <v>12371.3369140625</v>
      </c>
      <c r="CI99" s="116">
        <v>27648.134765625</v>
      </c>
      <c r="CJ99" s="117">
        <v>2.2348542213439941</v>
      </c>
      <c r="CK99" s="116">
        <v>15160.732421875</v>
      </c>
      <c r="CL99" s="116">
        <v>34257.08984375</v>
      </c>
      <c r="CM99" s="117">
        <v>2.2595932483673096</v>
      </c>
      <c r="CN99" s="116">
        <v>18879.724609375</v>
      </c>
      <c r="CO99" s="116">
        <v>37352.5703125</v>
      </c>
      <c r="CP99" s="117">
        <v>1.9784488677978516</v>
      </c>
      <c r="CQ99" s="116">
        <v>22222.94140625</v>
      </c>
      <c r="CR99" s="116">
        <v>43104.15234375</v>
      </c>
      <c r="CS99" s="117">
        <v>1.9396240711212158</v>
      </c>
      <c r="CT99" s="116">
        <v>44956.51171875</v>
      </c>
      <c r="CU99" s="116">
        <v>76564.8828125</v>
      </c>
      <c r="CV99" s="117">
        <v>1.7030876874923706</v>
      </c>
      <c r="CW99" s="116">
        <v>68162.1328125</v>
      </c>
      <c r="CX99" s="116">
        <v>126844.2578125</v>
      </c>
      <c r="CY99" s="117">
        <v>1.860919713973999</v>
      </c>
      <c r="CZ99" s="116">
        <v>87717.6875</v>
      </c>
      <c r="DA99" s="116">
        <v>171637.65625</v>
      </c>
      <c r="DB99" s="117">
        <v>1.9567052125930786</v>
      </c>
      <c r="DC99" s="116">
        <v>158104.90625</v>
      </c>
      <c r="DD99" s="116">
        <v>277934.4375</v>
      </c>
      <c r="DE99" s="117">
        <v>1.7579115629196167</v>
      </c>
      <c r="DF99" s="116">
        <v>288.80120849609375</v>
      </c>
      <c r="DG99" s="116">
        <v>531.08941650390625</v>
      </c>
      <c r="DH99" s="117">
        <v>1.8389445543289185</v>
      </c>
      <c r="DI99" s="116">
        <v>347.68414306640625</v>
      </c>
      <c r="DJ99" s="116">
        <v>620.6561279296875</v>
      </c>
      <c r="DK99" s="117">
        <v>1.7851148843765259</v>
      </c>
      <c r="DL99" s="116">
        <v>447.65158081054687</v>
      </c>
      <c r="DM99" s="116">
        <v>812.177490234375</v>
      </c>
      <c r="DN99" s="117">
        <v>1.8143072128295898</v>
      </c>
      <c r="DO99" s="116">
        <v>514.49249267578125</v>
      </c>
      <c r="DP99" s="116">
        <v>971.197265625</v>
      </c>
      <c r="DQ99" s="117">
        <v>1.8876801729202271</v>
      </c>
      <c r="DR99" s="116">
        <v>526.50091552734375</v>
      </c>
      <c r="DS99" s="116">
        <v>983.28021240234375</v>
      </c>
      <c r="DT99" s="117">
        <v>1.8675755262374878</v>
      </c>
      <c r="DU99" s="116">
        <v>568.84393310546875</v>
      </c>
      <c r="DV99" s="116">
        <v>1077.81396484375</v>
      </c>
      <c r="DW99" s="117">
        <v>1.8947446346282959</v>
      </c>
      <c r="DX99" s="116">
        <v>622.44720458984375</v>
      </c>
      <c r="DY99" s="116">
        <v>1184.6826171875</v>
      </c>
      <c r="DZ99" s="117">
        <v>1.9032660722732544</v>
      </c>
      <c r="EA99" s="116">
        <v>684.9443359375</v>
      </c>
      <c r="EB99" s="116">
        <v>1257.077392578125</v>
      </c>
      <c r="EC99" s="117">
        <v>1.8352986574172974</v>
      </c>
      <c r="ED99" s="116">
        <v>774.66265869140625</v>
      </c>
      <c r="EE99" s="118">
        <v>1460.243896484375</v>
      </c>
      <c r="EF99" s="119">
        <v>1.8850061893463135</v>
      </c>
      <c r="EG99" s="115">
        <v>917.9700927734375</v>
      </c>
      <c r="EH99" s="116">
        <v>1567.9105224609375</v>
      </c>
      <c r="EI99" s="117">
        <v>1.7080191373825073</v>
      </c>
      <c r="EJ99" s="116">
        <v>955.1893310546875</v>
      </c>
      <c r="EK99" s="116">
        <v>1832.4796142578125</v>
      </c>
      <c r="EL99" s="117">
        <v>1.9184465408325195</v>
      </c>
      <c r="EM99" s="116">
        <v>1054.6561279296875</v>
      </c>
      <c r="EN99" s="116">
        <v>2024.6834716796875</v>
      </c>
      <c r="EO99" s="117">
        <v>1.9197570085525513</v>
      </c>
      <c r="EP99" s="116">
        <v>1162.163330078125</v>
      </c>
      <c r="EQ99" s="116">
        <v>2227.67431640625</v>
      </c>
      <c r="ER99" s="117">
        <v>1.9168341159820557</v>
      </c>
      <c r="ES99" s="116">
        <v>1337.5518798828125</v>
      </c>
      <c r="ET99" s="116">
        <v>2438.6845703125</v>
      </c>
      <c r="EU99" s="117">
        <v>1.8232448101043701</v>
      </c>
      <c r="EV99" s="116">
        <v>1492.9864501953125</v>
      </c>
      <c r="EW99" s="116">
        <v>2626.859375</v>
      </c>
      <c r="EX99" s="117">
        <v>1.759466290473938</v>
      </c>
      <c r="EY99" s="116">
        <v>1660.2225341796875</v>
      </c>
      <c r="EZ99" s="116">
        <v>2896.784423828125</v>
      </c>
      <c r="FA99" s="117">
        <v>1.7448168992996216</v>
      </c>
      <c r="FB99" s="116">
        <v>1793.41064453125</v>
      </c>
      <c r="FC99" s="116">
        <v>3172.555908203125</v>
      </c>
      <c r="FD99" s="117">
        <v>1.7690069675445557</v>
      </c>
      <c r="FE99" s="116">
        <v>1929.1368408203125</v>
      </c>
      <c r="FF99" s="116">
        <v>3349.474365234375</v>
      </c>
      <c r="FG99" s="117">
        <v>1.736255407333374</v>
      </c>
      <c r="FH99" s="116">
        <v>2070.781494140625</v>
      </c>
      <c r="FI99" s="116">
        <v>3569.384033203125</v>
      </c>
      <c r="FJ99" s="117">
        <v>1.7236893177032471</v>
      </c>
      <c r="FK99" s="116">
        <v>2242.462646484375</v>
      </c>
      <c r="FL99" s="116">
        <v>3853.87109375</v>
      </c>
      <c r="FM99" s="117">
        <v>1.7185887098312378</v>
      </c>
      <c r="FN99" s="116">
        <v>2496.514892578125</v>
      </c>
      <c r="FO99" s="116">
        <v>4271.25927734375</v>
      </c>
      <c r="FP99" s="117">
        <v>1.7108887434005737</v>
      </c>
      <c r="FQ99" s="116">
        <v>2783.774169921875</v>
      </c>
      <c r="FR99" s="116">
        <v>4659.60107421875</v>
      </c>
      <c r="FS99" s="117">
        <v>1.6738430261611938</v>
      </c>
      <c r="FT99" s="116">
        <v>3061.144775390625</v>
      </c>
      <c r="FU99" s="116">
        <v>5050.19677734375</v>
      </c>
      <c r="FV99" s="117">
        <v>1.6497739553451538</v>
      </c>
      <c r="FW99" s="116">
        <v>3322.61328125</v>
      </c>
      <c r="FX99" s="116">
        <v>5634.59814453125</v>
      </c>
      <c r="FY99" s="117">
        <v>1.6958333253860474</v>
      </c>
      <c r="FZ99" s="116">
        <v>3719.37646484375</v>
      </c>
      <c r="GA99" s="116">
        <v>6346.11767578125</v>
      </c>
      <c r="GB99" s="117">
        <v>1.7062315940856934</v>
      </c>
      <c r="GC99" s="116">
        <v>4302.62548828125</v>
      </c>
      <c r="GD99" s="116">
        <v>7048.66162109375</v>
      </c>
      <c r="GE99" s="117">
        <v>1.63822340965271</v>
      </c>
      <c r="GF99" s="116">
        <v>5004.5712890625</v>
      </c>
      <c r="GG99" s="116">
        <v>8213.607421875</v>
      </c>
      <c r="GH99" s="117">
        <v>1.6412209272384644</v>
      </c>
      <c r="GI99" s="116">
        <v>5643.89501953125</v>
      </c>
      <c r="GJ99" s="116">
        <v>9385.248046875</v>
      </c>
      <c r="GK99" s="117">
        <v>1.6629027128219604</v>
      </c>
      <c r="GL99" s="116">
        <v>6297.98046875</v>
      </c>
      <c r="GM99" s="116">
        <v>9970.92578125</v>
      </c>
      <c r="GN99" s="117">
        <v>1.5831941366195679</v>
      </c>
      <c r="GO99" s="116">
        <v>7087.62451171875</v>
      </c>
      <c r="GP99" s="116">
        <v>11764.8994140625</v>
      </c>
      <c r="GQ99" s="117">
        <v>1.659921407699585</v>
      </c>
      <c r="GR99" s="116">
        <v>8016.564453125</v>
      </c>
      <c r="GS99" s="116">
        <v>13458.99609375</v>
      </c>
      <c r="GT99" s="117">
        <v>1.6788982152938843</v>
      </c>
      <c r="GU99" s="116">
        <v>9037.533203125</v>
      </c>
      <c r="GV99" s="116">
        <v>14670.90625</v>
      </c>
      <c r="GW99" s="117">
        <v>1.62333083152771</v>
      </c>
      <c r="GX99" s="116">
        <v>10239.05859375</v>
      </c>
      <c r="GY99" s="116">
        <v>16038.42578125</v>
      </c>
      <c r="GZ99" s="117">
        <v>1.5663964748382568</v>
      </c>
      <c r="HA99" s="116">
        <v>11615.7900390625</v>
      </c>
      <c r="HB99" s="116">
        <v>18092.421875</v>
      </c>
      <c r="HC99" s="117">
        <v>1.5575714111328125</v>
      </c>
      <c r="HD99" s="116">
        <v>12917.21875</v>
      </c>
      <c r="HE99" s="116">
        <v>20810.810546875</v>
      </c>
      <c r="HF99" s="117">
        <v>1.6110906600952148</v>
      </c>
      <c r="HG99" s="116">
        <v>13727.2373046875</v>
      </c>
      <c r="HH99" s="116">
        <v>22216.4375</v>
      </c>
      <c r="HI99" s="117">
        <v>1.6184201240539551</v>
      </c>
      <c r="HJ99" s="116">
        <v>14216.1884765625</v>
      </c>
      <c r="HK99" s="116">
        <v>23623.77734375</v>
      </c>
      <c r="HL99" s="117">
        <v>1.6617518663406372</v>
      </c>
      <c r="HM99" s="116">
        <v>14879.212890625</v>
      </c>
      <c r="HN99" s="116">
        <v>25004.49609375</v>
      </c>
      <c r="HO99" s="117">
        <v>1.6804986000061035</v>
      </c>
      <c r="HP99" s="116">
        <v>15364.77734375</v>
      </c>
      <c r="HQ99" s="116">
        <v>25808.666015625</v>
      </c>
      <c r="HR99" s="117">
        <v>1.6797292232513428</v>
      </c>
      <c r="HS99" s="116">
        <v>16013.087890625</v>
      </c>
      <c r="HT99" s="116">
        <v>26693.09375</v>
      </c>
      <c r="HU99" s="117">
        <v>1.6669547557830811</v>
      </c>
      <c r="HV99" s="116">
        <v>16803.62109375</v>
      </c>
      <c r="HW99" s="116">
        <v>28443.349609375</v>
      </c>
      <c r="HX99" s="117">
        <v>1.6926916837692261</v>
      </c>
      <c r="HY99" s="116">
        <v>17752.69921875</v>
      </c>
      <c r="HZ99" s="116">
        <v>30233.212890625</v>
      </c>
      <c r="IA99" s="117">
        <v>1.7030205726623535</v>
      </c>
      <c r="IB99" s="116">
        <v>18525.73828125</v>
      </c>
      <c r="IC99" s="116">
        <v>30928.171875</v>
      </c>
      <c r="ID99" s="117">
        <v>1.6694704294204712</v>
      </c>
      <c r="IE99" s="116">
        <v>19029.23828125</v>
      </c>
      <c r="IF99" s="116">
        <v>31358.087890625</v>
      </c>
      <c r="IG99" s="117">
        <v>1.6478898525238037</v>
      </c>
      <c r="IH99" s="116">
        <v>19387.986328125</v>
      </c>
      <c r="II99" s="116">
        <v>31843.201171875</v>
      </c>
      <c r="IJ99" s="117">
        <v>1.6424192190170288</v>
      </c>
      <c r="IK99" s="116">
        <v>19702.869140625</v>
      </c>
      <c r="IL99" s="116">
        <v>32158.861328125</v>
      </c>
      <c r="IM99" s="117">
        <v>1.6321917772293091</v>
      </c>
      <c r="IN99" s="115">
        <v>20431.1796875</v>
      </c>
      <c r="IO99" s="116">
        <v>33025.01171875</v>
      </c>
      <c r="IP99" s="117">
        <v>1.6164026260375977</v>
      </c>
      <c r="IQ99" s="116">
        <v>20765.30078125</v>
      </c>
      <c r="IR99" s="116">
        <v>33584.25</v>
      </c>
      <c r="IS99" s="117">
        <v>1.6173254251480103</v>
      </c>
      <c r="IT99" s="116">
        <v>21236.255859375</v>
      </c>
      <c r="IU99" s="116">
        <v>34836.1171875</v>
      </c>
      <c r="IV99" s="117">
        <v>1.6404076814651489</v>
      </c>
      <c r="IW99" s="116">
        <v>21870.271484375</v>
      </c>
      <c r="IX99" s="116">
        <v>35820.125</v>
      </c>
      <c r="IY99" s="117">
        <v>1.637845516204834</v>
      </c>
      <c r="IZ99" s="116">
        <v>22476.017578125</v>
      </c>
      <c r="JA99" s="116">
        <v>37586.55859375</v>
      </c>
      <c r="JB99" s="117">
        <v>1.6722961664199829</v>
      </c>
      <c r="JC99" s="116">
        <v>23191.837890625</v>
      </c>
      <c r="JD99" s="116">
        <v>38925.78125</v>
      </c>
      <c r="JE99" s="117">
        <v>1.6784259080886841</v>
      </c>
      <c r="JF99" s="116">
        <v>23988.232421875</v>
      </c>
      <c r="JG99" s="116">
        <v>39948.01953125</v>
      </c>
      <c r="JH99" s="117">
        <v>1.6653172969818115</v>
      </c>
      <c r="JI99" s="116">
        <v>24795.447265625</v>
      </c>
      <c r="JJ99" s="116">
        <v>41057.671875</v>
      </c>
      <c r="JK99" s="117">
        <v>1.6558552980422974</v>
      </c>
      <c r="JL99" s="116">
        <v>25939.984375</v>
      </c>
      <c r="JM99" s="116">
        <v>43757.171875</v>
      </c>
      <c r="JN99" s="117">
        <v>1.6868618726730347</v>
      </c>
      <c r="JO99" s="116">
        <v>26476.05859375</v>
      </c>
      <c r="JP99" s="116">
        <v>45122.640625</v>
      </c>
      <c r="JQ99" s="117">
        <v>1.7042808532714844</v>
      </c>
      <c r="JR99" s="116">
        <v>27003.92578125</v>
      </c>
      <c r="JS99" s="116">
        <v>45619.4609375</v>
      </c>
      <c r="JT99" s="117">
        <v>1.6893640756607056</v>
      </c>
      <c r="JU99" s="116">
        <v>28423.771484375</v>
      </c>
      <c r="JV99" s="116">
        <v>48726.19140625</v>
      </c>
      <c r="JW99" s="117">
        <v>1.7142760753631592</v>
      </c>
      <c r="JX99" s="116">
        <v>29281.595703125</v>
      </c>
      <c r="JY99" s="116">
        <v>50938.78515625</v>
      </c>
      <c r="JZ99" s="117">
        <v>1.7396178245544434</v>
      </c>
      <c r="KA99" s="116">
        <v>30273.765625</v>
      </c>
      <c r="KB99" s="116">
        <v>51668.29296875</v>
      </c>
      <c r="KC99" s="117">
        <v>1.7067018747329712</v>
      </c>
      <c r="KD99" s="116">
        <v>30457.763671875</v>
      </c>
      <c r="KE99" s="116">
        <v>50659.9765625</v>
      </c>
      <c r="KF99" s="117">
        <v>1.6632862091064453</v>
      </c>
      <c r="KG99" s="116">
        <v>31353.142578125</v>
      </c>
      <c r="KH99" s="116">
        <v>52522.3515625</v>
      </c>
      <c r="KI99" s="117">
        <v>1.6751861572265625</v>
      </c>
      <c r="KJ99" s="116">
        <v>32135.810546875</v>
      </c>
      <c r="KK99" s="116">
        <v>54893.6484375</v>
      </c>
      <c r="KL99" s="117">
        <v>1.708176851272583</v>
      </c>
      <c r="KM99" s="116">
        <v>32725.90625</v>
      </c>
      <c r="KN99" s="116">
        <v>55625.19921875</v>
      </c>
      <c r="KO99" s="117">
        <v>1.6997298002243042</v>
      </c>
      <c r="KP99" s="116">
        <v>33175.61328125</v>
      </c>
      <c r="KQ99" s="116">
        <v>54888.96875</v>
      </c>
      <c r="KR99" s="117">
        <v>1.654497504234314</v>
      </c>
      <c r="KS99" s="116">
        <v>33701.6796875</v>
      </c>
      <c r="KT99" s="116">
        <v>55538.75</v>
      </c>
      <c r="KU99" s="117">
        <v>1.6479519605636597</v>
      </c>
      <c r="KV99" s="134">
        <v>2.8929195404052734</v>
      </c>
      <c r="KW99" s="135">
        <v>2.7066311836242676</v>
      </c>
      <c r="KX99" s="135">
        <v>2.6830661296844482</v>
      </c>
      <c r="KY99" s="135">
        <v>2.3954606056213379</v>
      </c>
      <c r="KZ99" s="135">
        <v>1.9837698936462402</v>
      </c>
      <c r="LA99" s="135">
        <v>1.8499459028244019</v>
      </c>
      <c r="LB99" s="135">
        <v>1.7822548151016235</v>
      </c>
      <c r="LC99" s="135">
        <v>1.6590042114257813</v>
      </c>
      <c r="LD99" s="135">
        <v>1.6358435153961182</v>
      </c>
      <c r="LE99" s="135">
        <v>1.647926926612854</v>
      </c>
      <c r="LF99" s="135">
        <v>1.6903986930847168</v>
      </c>
      <c r="LG99" s="135">
        <v>1.6771084070205688</v>
      </c>
      <c r="LH99" s="135">
        <f t="shared" si="4"/>
        <v>2.7608722845713296</v>
      </c>
      <c r="LI99" s="135">
        <f t="shared" si="5"/>
        <v>2.1896152496337891</v>
      </c>
      <c r="LJ99" s="135">
        <f t="shared" si="6"/>
        <v>1.7317621111869812</v>
      </c>
      <c r="LK99" s="144">
        <f t="shared" si="7"/>
        <v>1.6718113422393799</v>
      </c>
    </row>
    <row r="100" spans="1:323" ht="15" customHeight="1">
      <c r="A100" s="114">
        <v>86</v>
      </c>
      <c r="B100" s="115">
        <v>1110.1146240234375</v>
      </c>
      <c r="C100" s="116">
        <v>3115.623046875</v>
      </c>
      <c r="D100" s="117">
        <v>2.8065776824951172</v>
      </c>
      <c r="E100" s="116">
        <v>1231.6207275390625</v>
      </c>
      <c r="F100" s="116">
        <v>3582.63037109375</v>
      </c>
      <c r="G100" s="117">
        <v>2.9088747501373291</v>
      </c>
      <c r="H100" s="116">
        <v>1524.559326171875</v>
      </c>
      <c r="I100" s="116">
        <v>3951.248779296875</v>
      </c>
      <c r="J100" s="117">
        <v>2.5917317867279053</v>
      </c>
      <c r="K100" s="116">
        <v>1668.716796875</v>
      </c>
      <c r="L100" s="116">
        <v>4669.56201171875</v>
      </c>
      <c r="M100" s="117">
        <v>2.7982950210571289</v>
      </c>
      <c r="N100" s="116">
        <v>2137.951416015625</v>
      </c>
      <c r="O100" s="116">
        <v>5867.43212890625</v>
      </c>
      <c r="P100" s="117">
        <v>2.7444179058074951</v>
      </c>
      <c r="Q100" s="116">
        <v>2647.64892578125</v>
      </c>
      <c r="R100" s="116">
        <v>6771.49951171875</v>
      </c>
      <c r="S100" s="117">
        <v>2.5575518608093262</v>
      </c>
      <c r="T100" s="116">
        <v>3415.80908203125</v>
      </c>
      <c r="U100" s="116">
        <v>8888.7998046875</v>
      </c>
      <c r="V100" s="117">
        <v>2.6022531986236572</v>
      </c>
      <c r="W100" s="116">
        <v>4403.5283203125</v>
      </c>
      <c r="X100" s="116">
        <v>11404.8994140625</v>
      </c>
      <c r="Y100" s="117">
        <v>2.5899457931518555</v>
      </c>
      <c r="Z100" s="116">
        <v>4597.99169921875</v>
      </c>
      <c r="AA100" s="116">
        <v>11392.1796875</v>
      </c>
      <c r="AB100" s="117">
        <v>2.4776425361633301</v>
      </c>
      <c r="AC100" s="116">
        <v>4668.44384765625</v>
      </c>
      <c r="AD100" s="116">
        <v>12226.18359375</v>
      </c>
      <c r="AE100" s="117">
        <v>2.6188991069793701</v>
      </c>
      <c r="AF100" s="116">
        <v>5041.03369140625</v>
      </c>
      <c r="AG100" s="116">
        <v>14094.6904296875</v>
      </c>
      <c r="AH100" s="117">
        <v>2.7959921360015869</v>
      </c>
      <c r="AI100" s="116">
        <v>5661.85107421875</v>
      </c>
      <c r="AJ100" s="116">
        <v>15406.4775390625</v>
      </c>
      <c r="AK100" s="117">
        <v>2.7211024761199951</v>
      </c>
      <c r="AL100" s="116">
        <v>6029.1083984375</v>
      </c>
      <c r="AM100" s="116">
        <v>16138.259765625</v>
      </c>
      <c r="AN100" s="117">
        <v>2.6767241954803467</v>
      </c>
      <c r="AO100" s="116">
        <v>6964.06298828125</v>
      </c>
      <c r="AP100" s="116">
        <v>18639.515625</v>
      </c>
      <c r="AQ100" s="117">
        <v>2.6765289306640625</v>
      </c>
      <c r="AR100" s="116">
        <v>7086.33447265625</v>
      </c>
      <c r="AS100" s="116">
        <v>19574.775390625</v>
      </c>
      <c r="AT100" s="117">
        <v>2.7623274326324463</v>
      </c>
      <c r="AU100" s="116">
        <v>7607.88818359375</v>
      </c>
      <c r="AV100" s="116">
        <v>21011.708984375</v>
      </c>
      <c r="AW100" s="117">
        <v>2.7618319988250732</v>
      </c>
      <c r="AX100" s="116">
        <v>8399.5</v>
      </c>
      <c r="AY100" s="116">
        <v>22095.876953125</v>
      </c>
      <c r="AZ100" s="117">
        <v>2.6306180953979492</v>
      </c>
      <c r="BA100" s="116">
        <v>9011.9091796875</v>
      </c>
      <c r="BB100" s="116">
        <v>21250.58203125</v>
      </c>
      <c r="BC100" s="117">
        <v>2.358055591583252</v>
      </c>
      <c r="BD100" s="116">
        <v>8955.4033203125</v>
      </c>
      <c r="BE100" s="116">
        <v>19814.177734375</v>
      </c>
      <c r="BF100" s="117">
        <v>2.2125389575958252</v>
      </c>
      <c r="BG100" s="116">
        <v>8327.701171875</v>
      </c>
      <c r="BH100" s="116">
        <v>18837.158203125</v>
      </c>
      <c r="BI100" s="117">
        <v>2.2619876861572266</v>
      </c>
      <c r="BJ100" s="116">
        <v>8101.7900390625</v>
      </c>
      <c r="BK100" s="116">
        <v>18967.443359375</v>
      </c>
      <c r="BL100" s="117">
        <v>2.3411424160003662</v>
      </c>
      <c r="BM100" s="116">
        <v>7063.84375</v>
      </c>
      <c r="BN100" s="116">
        <v>17610.9765625</v>
      </c>
      <c r="BO100" s="117">
        <v>2.4931151866912842</v>
      </c>
      <c r="BP100" s="116">
        <v>6926.20751953125</v>
      </c>
      <c r="BQ100" s="116">
        <v>17406.857421875</v>
      </c>
      <c r="BR100" s="117">
        <v>2.5131874084472656</v>
      </c>
      <c r="BS100" s="116">
        <v>7490.21728515625</v>
      </c>
      <c r="BT100" s="116">
        <v>18263.2265625</v>
      </c>
      <c r="BU100" s="117">
        <v>2.4382772445678711</v>
      </c>
      <c r="BV100" s="116">
        <v>9257.8583984375</v>
      </c>
      <c r="BW100" s="116">
        <v>21975.48828125</v>
      </c>
      <c r="BX100" s="117">
        <v>2.3737118244171143</v>
      </c>
      <c r="BY100" s="116">
        <v>10683.3759765625</v>
      </c>
      <c r="BZ100" s="116">
        <v>23651.13671875</v>
      </c>
      <c r="CA100" s="117">
        <v>2.2138261795043945</v>
      </c>
      <c r="CB100" s="116">
        <v>10561.8759765625</v>
      </c>
      <c r="CC100" s="116">
        <v>23945.779296875</v>
      </c>
      <c r="CD100" s="117">
        <v>2.2671899795532227</v>
      </c>
      <c r="CE100" s="116">
        <v>9719.810546875</v>
      </c>
      <c r="CF100" s="116">
        <v>22319.921875</v>
      </c>
      <c r="CG100" s="117">
        <v>2.2963330745697021</v>
      </c>
      <c r="CH100" s="116">
        <v>13133.5888671875</v>
      </c>
      <c r="CI100" s="116">
        <v>28713.908203125</v>
      </c>
      <c r="CJ100" s="117">
        <v>2.186295747756958</v>
      </c>
      <c r="CK100" s="116">
        <v>16148.98828125</v>
      </c>
      <c r="CL100" s="116">
        <v>35590.34765625</v>
      </c>
      <c r="CM100" s="117">
        <v>2.2038748264312744</v>
      </c>
      <c r="CN100" s="116">
        <v>19318.3125</v>
      </c>
      <c r="CO100" s="116">
        <v>38662.55859375</v>
      </c>
      <c r="CP100" s="117">
        <v>2.0013425350189209</v>
      </c>
      <c r="CQ100" s="116">
        <v>22928.322265625</v>
      </c>
      <c r="CR100" s="116">
        <v>44579.20703125</v>
      </c>
      <c r="CS100" s="117">
        <v>1.9442856311798096</v>
      </c>
      <c r="CT100" s="116">
        <v>46791.2421875</v>
      </c>
      <c r="CU100" s="116">
        <v>78761.3125</v>
      </c>
      <c r="CV100" s="117">
        <v>1.6832489967346191</v>
      </c>
      <c r="CW100" s="116">
        <v>71141.890625</v>
      </c>
      <c r="CX100" s="116">
        <v>130935.15625</v>
      </c>
      <c r="CY100" s="117">
        <v>1.8404790163040161</v>
      </c>
      <c r="CZ100" s="116">
        <v>91421.46875</v>
      </c>
      <c r="DA100" s="116">
        <v>177523.078125</v>
      </c>
      <c r="DB100" s="117">
        <v>1.9418095350265503</v>
      </c>
      <c r="DC100" s="116">
        <v>164848.4375</v>
      </c>
      <c r="DD100" s="116">
        <v>286263.78125</v>
      </c>
      <c r="DE100" s="117">
        <v>1.7365270853042603</v>
      </c>
      <c r="DF100" s="116">
        <v>301.07522583007812</v>
      </c>
      <c r="DG100" s="116">
        <v>547.9830322265625</v>
      </c>
      <c r="DH100" s="117">
        <v>1.8200867176055908</v>
      </c>
      <c r="DI100" s="116">
        <v>360.33255004882812</v>
      </c>
      <c r="DJ100" s="116">
        <v>639.73638916015625</v>
      </c>
      <c r="DK100" s="117">
        <v>1.7754055261611938</v>
      </c>
      <c r="DL100" s="116">
        <v>462.63427734375</v>
      </c>
      <c r="DM100" s="116">
        <v>837.73651123046875</v>
      </c>
      <c r="DN100" s="117">
        <v>1.8107964992523193</v>
      </c>
      <c r="DO100" s="116">
        <v>532.6868896484375</v>
      </c>
      <c r="DP100" s="116">
        <v>1003.2469482421875</v>
      </c>
      <c r="DQ100" s="117">
        <v>1.8833708763122559</v>
      </c>
      <c r="DR100" s="116">
        <v>544.69921875</v>
      </c>
      <c r="DS100" s="116">
        <v>1015.3413696289062</v>
      </c>
      <c r="DT100" s="117">
        <v>1.8640404939651489</v>
      </c>
      <c r="DU100" s="116">
        <v>590.8265380859375</v>
      </c>
      <c r="DV100" s="116">
        <v>1113.4835205078125</v>
      </c>
      <c r="DW100" s="117">
        <v>1.8846200704574585</v>
      </c>
      <c r="DX100" s="116">
        <v>649.4156494140625</v>
      </c>
      <c r="DY100" s="116">
        <v>1223.984130859375</v>
      </c>
      <c r="DZ100" s="117">
        <v>1.8847469091415405</v>
      </c>
      <c r="EA100" s="116">
        <v>712.13079833984375</v>
      </c>
      <c r="EB100" s="116">
        <v>1297.05712890625</v>
      </c>
      <c r="EC100" s="117">
        <v>1.8213748931884766</v>
      </c>
      <c r="ED100" s="116">
        <v>805.50323486328125</v>
      </c>
      <c r="EE100" s="118">
        <v>1508.2392578125</v>
      </c>
      <c r="EF100" s="119">
        <v>1.8724186420440674</v>
      </c>
      <c r="EG100" s="115">
        <v>949.88360595703125</v>
      </c>
      <c r="EH100" s="116">
        <v>1613.2725830078125</v>
      </c>
      <c r="EI100" s="117">
        <v>1.6983897686004639</v>
      </c>
      <c r="EJ100" s="116">
        <v>994.73541259765625</v>
      </c>
      <c r="EK100" s="116">
        <v>1893.9136962890625</v>
      </c>
      <c r="EL100" s="117">
        <v>1.9039371013641357</v>
      </c>
      <c r="EM100" s="116">
        <v>1097.8099365234375</v>
      </c>
      <c r="EN100" s="116">
        <v>2092.611083984375</v>
      </c>
      <c r="EO100" s="117">
        <v>1.9061688184738159</v>
      </c>
      <c r="EP100" s="116">
        <v>1211.7557373046875</v>
      </c>
      <c r="EQ100" s="116">
        <v>2302.167236328125</v>
      </c>
      <c r="ER100" s="117">
        <v>1.8998608589172363</v>
      </c>
      <c r="ES100" s="116">
        <v>1389.6005859375</v>
      </c>
      <c r="ET100" s="116">
        <v>2515.63671875</v>
      </c>
      <c r="EU100" s="117">
        <v>1.8103307485580444</v>
      </c>
      <c r="EV100" s="116">
        <v>1546.6226806640625</v>
      </c>
      <c r="EW100" s="116">
        <v>2706.053955078125</v>
      </c>
      <c r="EX100" s="117">
        <v>1.7496535778045654</v>
      </c>
      <c r="EY100" s="116">
        <v>1720.6568603515625</v>
      </c>
      <c r="EZ100" s="116">
        <v>2983.064208984375</v>
      </c>
      <c r="FA100" s="117">
        <v>1.7336776256561279</v>
      </c>
      <c r="FB100" s="116">
        <v>1858.6473388671875</v>
      </c>
      <c r="FC100" s="116">
        <v>3268.87744140625</v>
      </c>
      <c r="FD100" s="117">
        <v>1.7587400674819946</v>
      </c>
      <c r="FE100" s="116">
        <v>1997.0853271484375</v>
      </c>
      <c r="FF100" s="116">
        <v>3448.651123046875</v>
      </c>
      <c r="FG100" s="117">
        <v>1.7268421649932861</v>
      </c>
      <c r="FH100" s="116">
        <v>2143.163330078125</v>
      </c>
      <c r="FI100" s="116">
        <v>3673.97216796875</v>
      </c>
      <c r="FJ100" s="117">
        <v>1.7142753601074219</v>
      </c>
      <c r="FK100" s="116">
        <v>2321.987060546875</v>
      </c>
      <c r="FL100" s="116">
        <v>3966.319580078125</v>
      </c>
      <c r="FM100" s="117">
        <v>1.7081575393676758</v>
      </c>
      <c r="FN100" s="116">
        <v>2582.8671875</v>
      </c>
      <c r="FO100" s="116">
        <v>4395.18115234375</v>
      </c>
      <c r="FP100" s="117">
        <v>1.7016675472259521</v>
      </c>
      <c r="FQ100" s="116">
        <v>2892.289306640625</v>
      </c>
      <c r="FR100" s="116">
        <v>4789.8544921875</v>
      </c>
      <c r="FS100" s="117">
        <v>1.6560772657394409</v>
      </c>
      <c r="FT100" s="116">
        <v>3160.5107421875</v>
      </c>
      <c r="FU100" s="116">
        <v>5188.8369140625</v>
      </c>
      <c r="FV100" s="117">
        <v>1.641771674156189</v>
      </c>
      <c r="FW100" s="116">
        <v>3450.428466796875</v>
      </c>
      <c r="FX100" s="116">
        <v>5795.35546875</v>
      </c>
      <c r="FY100" s="117">
        <v>1.6796045303344727</v>
      </c>
      <c r="FZ100" s="116">
        <v>3836.32177734375</v>
      </c>
      <c r="GA100" s="116">
        <v>6529.7919921875</v>
      </c>
      <c r="GB100" s="117">
        <v>1.7020970582962036</v>
      </c>
      <c r="GC100" s="116">
        <v>4437.2421875</v>
      </c>
      <c r="GD100" s="116">
        <v>7240.24169921875</v>
      </c>
      <c r="GE100" s="117">
        <v>1.6316986083984375</v>
      </c>
      <c r="GF100" s="116">
        <v>5153.189453125</v>
      </c>
      <c r="GG100" s="116">
        <v>8437.708984375</v>
      </c>
      <c r="GH100" s="117">
        <v>1.637376070022583</v>
      </c>
      <c r="GI100" s="116">
        <v>5813.8857421875</v>
      </c>
      <c r="GJ100" s="116">
        <v>9646.7001953125</v>
      </c>
      <c r="GK100" s="117">
        <v>1.6592518091201782</v>
      </c>
      <c r="GL100" s="116">
        <v>6501.48779296875</v>
      </c>
      <c r="GM100" s="116">
        <v>10226.162109375</v>
      </c>
      <c r="GN100" s="117">
        <v>1.5728956460952759</v>
      </c>
      <c r="GO100" s="116">
        <v>7296.3740234375</v>
      </c>
      <c r="GP100" s="116">
        <v>12092.1689453125</v>
      </c>
      <c r="GQ100" s="117">
        <v>1.6572847366333008</v>
      </c>
      <c r="GR100" s="116">
        <v>8327.4091796875</v>
      </c>
      <c r="GS100" s="116">
        <v>13837.41796875</v>
      </c>
      <c r="GT100" s="117">
        <v>1.6616714000701904</v>
      </c>
      <c r="GU100" s="116">
        <v>9361.0390625</v>
      </c>
      <c r="GV100" s="116">
        <v>15062.2890625</v>
      </c>
      <c r="GW100" s="117">
        <v>1.6090402603149414</v>
      </c>
      <c r="GX100" s="116">
        <v>10519.6435546875</v>
      </c>
      <c r="GY100" s="116">
        <v>16442.861328125</v>
      </c>
      <c r="GZ100" s="117">
        <v>1.5630625486373901</v>
      </c>
      <c r="HA100" s="116">
        <v>12009.30078125</v>
      </c>
      <c r="HB100" s="116">
        <v>18541.3203125</v>
      </c>
      <c r="HC100" s="117">
        <v>1.5439133644104004</v>
      </c>
      <c r="HD100" s="116">
        <v>13288.77734375</v>
      </c>
      <c r="HE100" s="116">
        <v>21362.568359375</v>
      </c>
      <c r="HF100" s="117">
        <v>1.6075645685195923</v>
      </c>
      <c r="HG100" s="116">
        <v>14136.943359375</v>
      </c>
      <c r="HH100" s="116">
        <v>22809.427734375</v>
      </c>
      <c r="HI100" s="117">
        <v>1.6134624481201172</v>
      </c>
      <c r="HJ100" s="116">
        <v>14645.4208984375</v>
      </c>
      <c r="HK100" s="116">
        <v>24281.7578125</v>
      </c>
      <c r="HL100" s="117">
        <v>1.6579761505126953</v>
      </c>
      <c r="HM100" s="116">
        <v>15323.6396484375</v>
      </c>
      <c r="HN100" s="116">
        <v>25713.208984375</v>
      </c>
      <c r="HO100" s="117">
        <v>1.6780092716217041</v>
      </c>
      <c r="HP100" s="116">
        <v>15846.9990234375</v>
      </c>
      <c r="HQ100" s="116">
        <v>26538.73828125</v>
      </c>
      <c r="HR100" s="117">
        <v>1.6746854782104492</v>
      </c>
      <c r="HS100" s="116">
        <v>16479.0625</v>
      </c>
      <c r="HT100" s="116">
        <v>27439.568359375</v>
      </c>
      <c r="HU100" s="117">
        <v>1.6651170253753662</v>
      </c>
      <c r="HV100" s="116">
        <v>17313.974609375</v>
      </c>
      <c r="HW100" s="116">
        <v>29257.619140625</v>
      </c>
      <c r="HX100" s="117">
        <v>1.6898268461227417</v>
      </c>
      <c r="HY100" s="116">
        <v>18333.75</v>
      </c>
      <c r="HZ100" s="116">
        <v>31105.076171875</v>
      </c>
      <c r="IA100" s="117">
        <v>1.6966019868850708</v>
      </c>
      <c r="IB100" s="116">
        <v>19099.173828125</v>
      </c>
      <c r="IC100" s="116">
        <v>31794.70703125</v>
      </c>
      <c r="ID100" s="117">
        <v>1.664716362953186</v>
      </c>
      <c r="IE100" s="116">
        <v>19622.107421875</v>
      </c>
      <c r="IF100" s="116">
        <v>32218.783203125</v>
      </c>
      <c r="IG100" s="117">
        <v>1.6419634819030762</v>
      </c>
      <c r="IH100" s="116">
        <v>19992.88671875</v>
      </c>
      <c r="II100" s="116">
        <v>32712.87109375</v>
      </c>
      <c r="IJ100" s="117">
        <v>1.6362254619598389</v>
      </c>
      <c r="IK100" s="116">
        <v>20348.9375</v>
      </c>
      <c r="IL100" s="116">
        <v>33026.9921875</v>
      </c>
      <c r="IM100" s="117">
        <v>1.623032808303833</v>
      </c>
      <c r="IN100" s="115">
        <v>21059.4609375</v>
      </c>
      <c r="IO100" s="116">
        <v>33903.265625</v>
      </c>
      <c r="IP100" s="117">
        <v>1.6098828315734863</v>
      </c>
      <c r="IQ100" s="116">
        <v>21412.412109375</v>
      </c>
      <c r="IR100" s="116">
        <v>34478.06640625</v>
      </c>
      <c r="IS100" s="117">
        <v>1.6101906299591064</v>
      </c>
      <c r="IT100" s="116">
        <v>21905.80078125</v>
      </c>
      <c r="IU100" s="116">
        <v>35785.32421875</v>
      </c>
      <c r="IV100" s="117">
        <v>1.6336003541946411</v>
      </c>
      <c r="IW100" s="116">
        <v>22559.412109375</v>
      </c>
      <c r="IX100" s="116">
        <v>36793.65234375</v>
      </c>
      <c r="IY100" s="117">
        <v>1.6309667825698853</v>
      </c>
      <c r="IZ100" s="116">
        <v>23197.986328125</v>
      </c>
      <c r="JA100" s="116">
        <v>38642.23828125</v>
      </c>
      <c r="JB100" s="117">
        <v>1.6657582521438599</v>
      </c>
      <c r="JC100" s="116">
        <v>23921.404296875</v>
      </c>
      <c r="JD100" s="116">
        <v>40025.41015625</v>
      </c>
      <c r="JE100" s="117">
        <v>1.6732048988342285</v>
      </c>
      <c r="JF100" s="116">
        <v>24721.017578125</v>
      </c>
      <c r="JG100" s="116">
        <v>41063.3125</v>
      </c>
      <c r="JH100" s="117">
        <v>1.6610689163208008</v>
      </c>
      <c r="JI100" s="116">
        <v>25531.421875</v>
      </c>
      <c r="JJ100" s="116">
        <v>42194.13671875</v>
      </c>
      <c r="JK100" s="117">
        <v>1.6526355743408203</v>
      </c>
      <c r="JL100" s="116">
        <v>26697.1484375</v>
      </c>
      <c r="JM100" s="116">
        <v>45003.109375</v>
      </c>
      <c r="JN100" s="117">
        <v>1.6856896877288818</v>
      </c>
      <c r="JO100" s="116">
        <v>27244.15234375</v>
      </c>
      <c r="JP100" s="116">
        <v>46427.46484375</v>
      </c>
      <c r="JQ100" s="117">
        <v>1.7041258811950684</v>
      </c>
      <c r="JR100" s="116">
        <v>27769.6171875</v>
      </c>
      <c r="JS100" s="116">
        <v>46922.0859375</v>
      </c>
      <c r="JT100" s="117">
        <v>1.6896915435791016</v>
      </c>
      <c r="JU100" s="116">
        <v>29231.412109375</v>
      </c>
      <c r="JV100" s="116">
        <v>50148.1328125</v>
      </c>
      <c r="JW100" s="117">
        <v>1.715556263923645</v>
      </c>
      <c r="JX100" s="116">
        <v>30118.560546875</v>
      </c>
      <c r="JY100" s="116">
        <v>52456.0390625</v>
      </c>
      <c r="JZ100" s="117">
        <v>1.7416516542434692</v>
      </c>
      <c r="KA100" s="116">
        <v>31047.78125</v>
      </c>
      <c r="KB100" s="116">
        <v>53168.9765625</v>
      </c>
      <c r="KC100" s="117">
        <v>1.7124887704849243</v>
      </c>
      <c r="KD100" s="116">
        <v>31235.109375</v>
      </c>
      <c r="KE100" s="116">
        <v>52075.5546875</v>
      </c>
      <c r="KF100" s="117">
        <v>1.6672121286392212</v>
      </c>
      <c r="KG100" s="116">
        <v>32174.5390625</v>
      </c>
      <c r="KH100" s="116">
        <v>54005.2890625</v>
      </c>
      <c r="KI100" s="117">
        <v>1.6785100698471069</v>
      </c>
      <c r="KJ100" s="116">
        <v>32966.1015625</v>
      </c>
      <c r="KK100" s="116">
        <v>56489.88671875</v>
      </c>
      <c r="KL100" s="117">
        <v>1.713575005531311</v>
      </c>
      <c r="KM100" s="116">
        <v>33579.9296875</v>
      </c>
      <c r="KN100" s="116">
        <v>57230.81640625</v>
      </c>
      <c r="KO100" s="117">
        <v>1.7043161392211914</v>
      </c>
      <c r="KP100" s="116">
        <v>34026.33203125</v>
      </c>
      <c r="KQ100" s="116">
        <v>56409.9609375</v>
      </c>
      <c r="KR100" s="117">
        <v>1.6578325033187866</v>
      </c>
      <c r="KS100" s="116">
        <v>34510.65234375</v>
      </c>
      <c r="KT100" s="116">
        <v>57070.19921875</v>
      </c>
      <c r="KU100" s="117">
        <v>1.6536980867385864</v>
      </c>
      <c r="KV100" s="134">
        <v>2.8577260971069336</v>
      </c>
      <c r="KW100" s="135">
        <v>2.6588499546051025</v>
      </c>
      <c r="KX100" s="135">
        <v>2.6711611747741699</v>
      </c>
      <c r="KY100" s="135">
        <v>2.3473031520843506</v>
      </c>
      <c r="KZ100" s="135">
        <v>1.965428352355957</v>
      </c>
      <c r="LA100" s="135">
        <v>1.8399100303649902</v>
      </c>
      <c r="LB100" s="135">
        <v>1.770937442779541</v>
      </c>
      <c r="LC100" s="135">
        <v>1.6499729156494141</v>
      </c>
      <c r="LD100" s="135">
        <v>1.6302658319473267</v>
      </c>
      <c r="LE100" s="135">
        <v>1.6412938833236694</v>
      </c>
      <c r="LF100" s="135">
        <v>1.6903325319290161</v>
      </c>
      <c r="LG100" s="135">
        <v>1.6815863847732544</v>
      </c>
      <c r="LH100" s="135">
        <f t="shared" si="4"/>
        <v>2.7292457421620688</v>
      </c>
      <c r="LI100" s="135">
        <f t="shared" si="5"/>
        <v>2.1563657522201538</v>
      </c>
      <c r="LJ100" s="135">
        <f t="shared" si="6"/>
        <v>1.722771555185318</v>
      </c>
      <c r="LK100" s="144">
        <f t="shared" si="7"/>
        <v>1.67107093334198</v>
      </c>
    </row>
    <row r="101" spans="1:323" ht="15" customHeight="1">
      <c r="A101" s="114">
        <v>87</v>
      </c>
      <c r="B101" s="115">
        <v>1174.9913330078125</v>
      </c>
      <c r="C101" s="116">
        <v>3267.44775390625</v>
      </c>
      <c r="D101" s="117">
        <v>2.7808270454406738</v>
      </c>
      <c r="E101" s="116">
        <v>1313.9302978515625</v>
      </c>
      <c r="F101" s="116">
        <v>3760.37744140625</v>
      </c>
      <c r="G101" s="117">
        <v>2.8619306087493896</v>
      </c>
      <c r="H101" s="116">
        <v>1622.9649658203125</v>
      </c>
      <c r="I101" s="116">
        <v>4134.22509765625</v>
      </c>
      <c r="J101" s="117">
        <v>2.5473287105560303</v>
      </c>
      <c r="K101" s="116">
        <v>1794.9671630859375</v>
      </c>
      <c r="L101" s="116">
        <v>4895.73095703125</v>
      </c>
      <c r="M101" s="117">
        <v>2.7274765968322754</v>
      </c>
      <c r="N101" s="116">
        <v>2289.484375</v>
      </c>
      <c r="O101" s="116">
        <v>6148.7001953125</v>
      </c>
      <c r="P101" s="117">
        <v>2.6856265068054199</v>
      </c>
      <c r="Q101" s="116">
        <v>2804.80029296875</v>
      </c>
      <c r="R101" s="116">
        <v>7082.833984375</v>
      </c>
      <c r="S101" s="117">
        <v>2.5252542495727539</v>
      </c>
      <c r="T101" s="116">
        <v>3628.2578125</v>
      </c>
      <c r="U101" s="116">
        <v>9301.8681640625</v>
      </c>
      <c r="V101" s="117">
        <v>2.5637285709381104</v>
      </c>
      <c r="W101" s="116">
        <v>4651.30224609375</v>
      </c>
      <c r="X101" s="116">
        <v>11934.4931640625</v>
      </c>
      <c r="Y101" s="117">
        <v>2.5658390522003174</v>
      </c>
      <c r="Z101" s="116">
        <v>4846.26904296875</v>
      </c>
      <c r="AA101" s="116">
        <v>11905.84375</v>
      </c>
      <c r="AB101" s="117">
        <v>2.4567029476165771</v>
      </c>
      <c r="AC101" s="116">
        <v>4933.5439453125</v>
      </c>
      <c r="AD101" s="116">
        <v>12798.1669921875</v>
      </c>
      <c r="AE101" s="117">
        <v>2.5941123962402344</v>
      </c>
      <c r="AF101" s="116">
        <v>5339.1650390625</v>
      </c>
      <c r="AG101" s="116">
        <v>14780.70703125</v>
      </c>
      <c r="AH101" s="117">
        <v>2.7683556079864502</v>
      </c>
      <c r="AI101" s="116">
        <v>5940.58935546875</v>
      </c>
      <c r="AJ101" s="116">
        <v>16146.3388671875</v>
      </c>
      <c r="AK101" s="117">
        <v>2.7179691791534424</v>
      </c>
      <c r="AL101" s="116">
        <v>6313.4560546875</v>
      </c>
      <c r="AM101" s="116">
        <v>16905.943359375</v>
      </c>
      <c r="AN101" s="117">
        <v>2.6777637004852295</v>
      </c>
      <c r="AO101" s="116">
        <v>7277.51806640625</v>
      </c>
      <c r="AP101" s="116">
        <v>19526.798828125</v>
      </c>
      <c r="AQ101" s="117">
        <v>2.6831674575805664</v>
      </c>
      <c r="AR101" s="116">
        <v>7440.310546875</v>
      </c>
      <c r="AS101" s="116">
        <v>20523.271484375</v>
      </c>
      <c r="AT101" s="117">
        <v>2.7583889961242676</v>
      </c>
      <c r="AU101" s="116">
        <v>7991.44873046875</v>
      </c>
      <c r="AV101" s="116">
        <v>22029.701171875</v>
      </c>
      <c r="AW101" s="117">
        <v>2.7566592693328857</v>
      </c>
      <c r="AX101" s="116">
        <v>8814.794921875</v>
      </c>
      <c r="AY101" s="116">
        <v>23135.193359375</v>
      </c>
      <c r="AZ101" s="117">
        <v>2.6245865821838379</v>
      </c>
      <c r="BA101" s="116">
        <v>9450.6591796875</v>
      </c>
      <c r="BB101" s="116">
        <v>22176.380859375</v>
      </c>
      <c r="BC101" s="117">
        <v>2.3465433120727539</v>
      </c>
      <c r="BD101" s="116">
        <v>9379.724609375</v>
      </c>
      <c r="BE101" s="116">
        <v>20634.37890625</v>
      </c>
      <c r="BF101" s="117">
        <v>2.1998918056488037</v>
      </c>
      <c r="BG101" s="116">
        <v>8855.1298828125</v>
      </c>
      <c r="BH101" s="116">
        <v>19625.8203125</v>
      </c>
      <c r="BI101" s="117">
        <v>2.2163221836090088</v>
      </c>
      <c r="BJ101" s="116">
        <v>8730.3154296875</v>
      </c>
      <c r="BK101" s="116">
        <v>19780.705078125</v>
      </c>
      <c r="BL101" s="117">
        <v>2.2657492160797119</v>
      </c>
      <c r="BM101" s="116">
        <v>7784.470703125</v>
      </c>
      <c r="BN101" s="116">
        <v>18396.140625</v>
      </c>
      <c r="BO101" s="117">
        <v>2.3631844520568848</v>
      </c>
      <c r="BP101" s="116">
        <v>7472.80078125</v>
      </c>
      <c r="BQ101" s="116">
        <v>18193.53515625</v>
      </c>
      <c r="BR101" s="117">
        <v>2.4346339702606201</v>
      </c>
      <c r="BS101" s="116">
        <v>7928.10693359375</v>
      </c>
      <c r="BT101" s="116">
        <v>19076.31640625</v>
      </c>
      <c r="BU101" s="117">
        <v>2.4061627388000488</v>
      </c>
      <c r="BV101" s="116">
        <v>9801.8916015625</v>
      </c>
      <c r="BW101" s="116">
        <v>22934.390625</v>
      </c>
      <c r="BX101" s="117">
        <v>2.3397922515869141</v>
      </c>
      <c r="BY101" s="116">
        <v>11334.4560546875</v>
      </c>
      <c r="BZ101" s="116">
        <v>24625.189453125</v>
      </c>
      <c r="CA101" s="117">
        <v>2.1725955009460449</v>
      </c>
      <c r="CB101" s="116">
        <v>11037.4951171875</v>
      </c>
      <c r="CC101" s="116">
        <v>24959.12109375</v>
      </c>
      <c r="CD101" s="117">
        <v>2.2613029479980469</v>
      </c>
      <c r="CE101" s="116">
        <v>10166.9599609375</v>
      </c>
      <c r="CF101" s="116">
        <v>23273.90234375</v>
      </c>
      <c r="CG101" s="117">
        <v>2.2891702651977539</v>
      </c>
      <c r="CH101" s="116">
        <v>13791.1357421875</v>
      </c>
      <c r="CI101" s="116">
        <v>29888.64453125</v>
      </c>
      <c r="CJ101" s="117">
        <v>2.1672358512878418</v>
      </c>
      <c r="CK101" s="116">
        <v>17195.7421875</v>
      </c>
      <c r="CL101" s="116">
        <v>37047.45703125</v>
      </c>
      <c r="CM101" s="117">
        <v>2.1544551849365234</v>
      </c>
      <c r="CN101" s="116">
        <v>20145.25</v>
      </c>
      <c r="CO101" s="116">
        <v>40121.87890625</v>
      </c>
      <c r="CP101" s="117">
        <v>1.9916297197341919</v>
      </c>
      <c r="CQ101" s="116">
        <v>24307.205078125</v>
      </c>
      <c r="CR101" s="116">
        <v>46195.58984375</v>
      </c>
      <c r="CS101" s="117">
        <v>1.9004895687103271</v>
      </c>
      <c r="CT101" s="116">
        <v>48658.4296875</v>
      </c>
      <c r="CU101" s="116">
        <v>81150.7734375</v>
      </c>
      <c r="CV101" s="117">
        <v>1.6677639484405518</v>
      </c>
      <c r="CW101" s="116">
        <v>74449.5546875</v>
      </c>
      <c r="CX101" s="116">
        <v>135413.953125</v>
      </c>
      <c r="CY101" s="117">
        <v>1.8188685178756714</v>
      </c>
      <c r="CZ101" s="116">
        <v>96243.234375</v>
      </c>
      <c r="DA101" s="116">
        <v>183979.96875</v>
      </c>
      <c r="DB101" s="117">
        <v>1.9116145372390747</v>
      </c>
      <c r="DC101" s="116">
        <v>172124.046875</v>
      </c>
      <c r="DD101" s="116">
        <v>295335.78125</v>
      </c>
      <c r="DE101" s="117">
        <v>1.7158310413360596</v>
      </c>
      <c r="DF101" s="116">
        <v>314.650390625</v>
      </c>
      <c r="DG101" s="116">
        <v>566.488037109375</v>
      </c>
      <c r="DH101" s="117">
        <v>1.8003729581832886</v>
      </c>
      <c r="DI101" s="116">
        <v>374.31561279296875</v>
      </c>
      <c r="DJ101" s="116">
        <v>660.73089599609375</v>
      </c>
      <c r="DK101" s="117">
        <v>1.7651705741882324</v>
      </c>
      <c r="DL101" s="116">
        <v>479.04840087890625</v>
      </c>
      <c r="DM101" s="116">
        <v>866.02325439453125</v>
      </c>
      <c r="DN101" s="117">
        <v>1.8077991008758545</v>
      </c>
      <c r="DO101" s="116">
        <v>554.292236328125</v>
      </c>
      <c r="DP101" s="116">
        <v>1038.72265625</v>
      </c>
      <c r="DQ101" s="117">
        <v>1.8739621639251709</v>
      </c>
      <c r="DR101" s="116">
        <v>564.768798828125</v>
      </c>
      <c r="DS101" s="116">
        <v>1050.8680419921875</v>
      </c>
      <c r="DT101" s="117">
        <v>1.8607048988342285</v>
      </c>
      <c r="DU101" s="116">
        <v>615.031982421875</v>
      </c>
      <c r="DV101" s="116">
        <v>1152.8692626953125</v>
      </c>
      <c r="DW101" s="117">
        <v>1.8744866847991943</v>
      </c>
      <c r="DX101" s="116">
        <v>677.55157470703125</v>
      </c>
      <c r="DY101" s="116">
        <v>1267.2061767578125</v>
      </c>
      <c r="DZ101" s="117">
        <v>1.8702726364135742</v>
      </c>
      <c r="EA101" s="116">
        <v>741.0797119140625</v>
      </c>
      <c r="EB101" s="116">
        <v>1341.033447265625</v>
      </c>
      <c r="EC101" s="117">
        <v>1.8095670938491821</v>
      </c>
      <c r="ED101" s="116">
        <v>839.093017578125</v>
      </c>
      <c r="EE101" s="118">
        <v>1561.146728515625</v>
      </c>
      <c r="EF101" s="119">
        <v>1.8605169057846069</v>
      </c>
      <c r="EG101" s="115">
        <v>984.35858154296875</v>
      </c>
      <c r="EH101" s="116">
        <v>1663.07177734375</v>
      </c>
      <c r="EI101" s="117">
        <v>1.6894979476928711</v>
      </c>
      <c r="EJ101" s="116">
        <v>1039.215087890625</v>
      </c>
      <c r="EK101" s="116">
        <v>1961.5606689453125</v>
      </c>
      <c r="EL101" s="117">
        <v>1.8875405788421631</v>
      </c>
      <c r="EM101" s="116">
        <v>1145.6429443359375</v>
      </c>
      <c r="EN101" s="116">
        <v>2167.4873046875</v>
      </c>
      <c r="EO101" s="117">
        <v>1.891939640045166</v>
      </c>
      <c r="EP101" s="116">
        <v>1264.453857421875</v>
      </c>
      <c r="EQ101" s="116">
        <v>2384.20751953125</v>
      </c>
      <c r="ER101" s="117">
        <v>1.8855631351470947</v>
      </c>
      <c r="ES101" s="116">
        <v>1445.8292236328125</v>
      </c>
      <c r="ET101" s="116">
        <v>2600.274658203125</v>
      </c>
      <c r="EU101" s="117">
        <v>1.7984659671783447</v>
      </c>
      <c r="EV101" s="116">
        <v>1604.4815673828125</v>
      </c>
      <c r="EW101" s="116">
        <v>2793.15234375</v>
      </c>
      <c r="EX101" s="117">
        <v>1.7408441305160522</v>
      </c>
      <c r="EY101" s="116">
        <v>1786.216552734375</v>
      </c>
      <c r="EZ101" s="116">
        <v>3077.7890625</v>
      </c>
      <c r="FA101" s="117">
        <v>1.7230771780014038</v>
      </c>
      <c r="FB101" s="116">
        <v>1929.4129638671875</v>
      </c>
      <c r="FC101" s="116">
        <v>3374.793212890625</v>
      </c>
      <c r="FD101" s="117">
        <v>1.7491295337677002</v>
      </c>
      <c r="FE101" s="116">
        <v>2070.861572265625</v>
      </c>
      <c r="FF101" s="116">
        <v>3557.644775390625</v>
      </c>
      <c r="FG101" s="117">
        <v>1.7179539203643799</v>
      </c>
      <c r="FH101" s="116">
        <v>2221.4921875</v>
      </c>
      <c r="FI101" s="116">
        <v>3788.85888671875</v>
      </c>
      <c r="FJ101" s="117">
        <v>1.7055468559265137</v>
      </c>
      <c r="FK101" s="116">
        <v>2407.871826171875</v>
      </c>
      <c r="FL101" s="116">
        <v>4089.717529296875</v>
      </c>
      <c r="FM101" s="117">
        <v>1.698478102684021</v>
      </c>
      <c r="FN101" s="116">
        <v>2675.14794921875</v>
      </c>
      <c r="FO101" s="116">
        <v>4531.3134765625</v>
      </c>
      <c r="FP101" s="117">
        <v>1.6938552856445312</v>
      </c>
      <c r="FQ101" s="116">
        <v>2999.169677734375</v>
      </c>
      <c r="FR101" s="116">
        <v>4931.88916015625</v>
      </c>
      <c r="FS101" s="117">
        <v>1.6444182395935059</v>
      </c>
      <c r="FT101" s="116">
        <v>3265.553955078125</v>
      </c>
      <c r="FU101" s="116">
        <v>5340.9677734375</v>
      </c>
      <c r="FV101" s="117">
        <v>1.6355472803115845</v>
      </c>
      <c r="FW101" s="116">
        <v>3576.431640625</v>
      </c>
      <c r="FX101" s="116">
        <v>5971.1328125</v>
      </c>
      <c r="FY101" s="117">
        <v>1.6695783138275146</v>
      </c>
      <c r="FZ101" s="116">
        <v>3963.779052734375</v>
      </c>
      <c r="GA101" s="116">
        <v>6732.33447265625</v>
      </c>
      <c r="GB101" s="117">
        <v>1.6984635591506958</v>
      </c>
      <c r="GC101" s="116">
        <v>4611.1748046875</v>
      </c>
      <c r="GD101" s="116">
        <v>7449.36376953125</v>
      </c>
      <c r="GE101" s="117">
        <v>1.6155023574829102</v>
      </c>
      <c r="GF101" s="116">
        <v>5315.84814453125</v>
      </c>
      <c r="GG101" s="116">
        <v>8684.333984375</v>
      </c>
      <c r="GH101" s="117">
        <v>1.6336685419082642</v>
      </c>
      <c r="GI101" s="116">
        <v>5999.630859375</v>
      </c>
      <c r="GJ101" s="116">
        <v>9934.716796875</v>
      </c>
      <c r="GK101" s="117">
        <v>1.6558879613876343</v>
      </c>
      <c r="GL101" s="116">
        <v>6719.58154296875</v>
      </c>
      <c r="GM101" s="116">
        <v>10504.427734375</v>
      </c>
      <c r="GN101" s="117">
        <v>1.5632562637329102</v>
      </c>
      <c r="GO101" s="116">
        <v>7526.69287109375</v>
      </c>
      <c r="GP101" s="116">
        <v>12452.9482421875</v>
      </c>
      <c r="GQ101" s="117">
        <v>1.654504656791687</v>
      </c>
      <c r="GR101" s="116">
        <v>8671.28125</v>
      </c>
      <c r="GS101" s="116">
        <v>14248.8818359375</v>
      </c>
      <c r="GT101" s="117">
        <v>1.6432268619537354</v>
      </c>
      <c r="GU101" s="116">
        <v>9703.0556640625</v>
      </c>
      <c r="GV101" s="116">
        <v>15488.16796875</v>
      </c>
      <c r="GW101" s="117">
        <v>1.5962154865264893</v>
      </c>
      <c r="GX101" s="116">
        <v>10823.3310546875</v>
      </c>
      <c r="GY101" s="116">
        <v>16887.080078125</v>
      </c>
      <c r="GZ101" s="117">
        <v>1.5602478981018066</v>
      </c>
      <c r="HA101" s="116">
        <v>12379.15625</v>
      </c>
      <c r="HB101" s="116">
        <v>19029.76953125</v>
      </c>
      <c r="HC101" s="117">
        <v>1.5372428894042969</v>
      </c>
      <c r="HD101" s="116">
        <v>13689.529296875</v>
      </c>
      <c r="HE101" s="116">
        <v>21969.56640625</v>
      </c>
      <c r="HF101" s="117">
        <v>1.6048445701599121</v>
      </c>
      <c r="HG101" s="116">
        <v>14568.2490234375</v>
      </c>
      <c r="HH101" s="116">
        <v>23461.302734375</v>
      </c>
      <c r="HI101" s="117">
        <v>1.6104408502578735</v>
      </c>
      <c r="HJ101" s="116">
        <v>15107.611328125</v>
      </c>
      <c r="HK101" s="116">
        <v>25006.7265625</v>
      </c>
      <c r="HL101" s="117">
        <v>1.6552402973175049</v>
      </c>
      <c r="HM101" s="116">
        <v>15835.396484375</v>
      </c>
      <c r="HN101" s="116">
        <v>26494.693359375</v>
      </c>
      <c r="HO101" s="117">
        <v>1.673130989074707</v>
      </c>
      <c r="HP101" s="116">
        <v>16371.0341796875</v>
      </c>
      <c r="HQ101" s="116">
        <v>27342.310546875</v>
      </c>
      <c r="HR101" s="117">
        <v>1.6701638698577881</v>
      </c>
      <c r="HS101" s="116">
        <v>16995.439453125</v>
      </c>
      <c r="HT101" s="116">
        <v>28263.166015625</v>
      </c>
      <c r="HU101" s="117">
        <v>1.6629853248596191</v>
      </c>
      <c r="HV101" s="116">
        <v>17892.005859375</v>
      </c>
      <c r="HW101" s="116">
        <v>30155.7265625</v>
      </c>
      <c r="HX101" s="117">
        <v>1.6854301691055298</v>
      </c>
      <c r="HY101" s="116">
        <v>18944.03515625</v>
      </c>
      <c r="HZ101" s="116">
        <v>32065.384765625</v>
      </c>
      <c r="IA101" s="117">
        <v>1.69263756275177</v>
      </c>
      <c r="IB101" s="116">
        <v>19717.697265625</v>
      </c>
      <c r="IC101" s="116">
        <v>32748.802734375</v>
      </c>
      <c r="ID101" s="117">
        <v>1.6608837842941284</v>
      </c>
      <c r="IE101" s="116">
        <v>20276.814453125</v>
      </c>
      <c r="IF101" s="116">
        <v>33163.98828125</v>
      </c>
      <c r="IG101" s="117">
        <v>1.6355620622634888</v>
      </c>
      <c r="IH101" s="116">
        <v>20675.560546875</v>
      </c>
      <c r="II101" s="116">
        <v>33666.3515625</v>
      </c>
      <c r="IJ101" s="117">
        <v>1.6283162832260132</v>
      </c>
      <c r="IK101" s="116">
        <v>21030.341796875</v>
      </c>
      <c r="IL101" s="116">
        <v>33977.1953125</v>
      </c>
      <c r="IM101" s="117">
        <v>1.6156272888183594</v>
      </c>
      <c r="IN101" s="115">
        <v>21712.26953125</v>
      </c>
      <c r="IO101" s="116">
        <v>34867.41015625</v>
      </c>
      <c r="IP101" s="117">
        <v>1.6058851480484009</v>
      </c>
      <c r="IQ101" s="116">
        <v>22109.30859375</v>
      </c>
      <c r="IR101" s="116">
        <v>35457.58984375</v>
      </c>
      <c r="IS101" s="117">
        <v>1.6037403345108032</v>
      </c>
      <c r="IT101" s="116">
        <v>22629.83203125</v>
      </c>
      <c r="IU101" s="116">
        <v>36827.15625</v>
      </c>
      <c r="IV101" s="117">
        <v>1.6273720264434814</v>
      </c>
      <c r="IW101" s="116">
        <v>23304.845703125</v>
      </c>
      <c r="IX101" s="116">
        <v>37861.76953125</v>
      </c>
      <c r="IY101" s="117">
        <v>1.6246308088302612</v>
      </c>
      <c r="IZ101" s="116">
        <v>23956.326171875</v>
      </c>
      <c r="JA101" s="116">
        <v>39803.3671875</v>
      </c>
      <c r="JB101" s="117">
        <v>1.6614971160888672</v>
      </c>
      <c r="JC101" s="116">
        <v>24703.111328125</v>
      </c>
      <c r="JD101" s="116">
        <v>41236.43359375</v>
      </c>
      <c r="JE101" s="117">
        <v>1.669281005859375</v>
      </c>
      <c r="JF101" s="116">
        <v>25510.544921875</v>
      </c>
      <c r="JG101" s="116">
        <v>42291.671875</v>
      </c>
      <c r="JH101" s="117">
        <v>1.6578114032745361</v>
      </c>
      <c r="JI101" s="116">
        <v>26296.564453125</v>
      </c>
      <c r="JJ101" s="116">
        <v>43447.69140625</v>
      </c>
      <c r="JK101" s="117">
        <v>1.652219295501709</v>
      </c>
      <c r="JL101" s="116">
        <v>27516.119140625</v>
      </c>
      <c r="JM101" s="116">
        <v>46380.203125</v>
      </c>
      <c r="JN101" s="117">
        <v>1.6855648756027222</v>
      </c>
      <c r="JO101" s="116">
        <v>28076.689453125</v>
      </c>
      <c r="JP101" s="116">
        <v>47871.53125</v>
      </c>
      <c r="JQ101" s="117">
        <v>1.7050275802612305</v>
      </c>
      <c r="JR101" s="116">
        <v>28614.802734375</v>
      </c>
      <c r="JS101" s="116">
        <v>48363.57421875</v>
      </c>
      <c r="JT101" s="117">
        <v>1.6901593208312988</v>
      </c>
      <c r="JU101" s="116">
        <v>30122.455078125</v>
      </c>
      <c r="JV101" s="116">
        <v>51723.11328125</v>
      </c>
      <c r="JW101" s="117">
        <v>1.717094898223877</v>
      </c>
      <c r="JX101" s="116">
        <v>30954.19140625</v>
      </c>
      <c r="JY101" s="116">
        <v>54142.2421875</v>
      </c>
      <c r="JZ101" s="117">
        <v>1.7491085529327393</v>
      </c>
      <c r="KA101" s="116">
        <v>31891.34765625</v>
      </c>
      <c r="KB101" s="116">
        <v>54838.796875</v>
      </c>
      <c r="KC101" s="117">
        <v>1.7195509672164917</v>
      </c>
      <c r="KD101" s="116">
        <v>32088.86328125</v>
      </c>
      <c r="KE101" s="116">
        <v>53646.296875</v>
      </c>
      <c r="KF101" s="117">
        <v>1.6718041896820068</v>
      </c>
      <c r="KG101" s="116">
        <v>33043.35546875</v>
      </c>
      <c r="KH101" s="116">
        <v>55651.58203125</v>
      </c>
      <c r="KI101" s="117">
        <v>1.6841988563537598</v>
      </c>
      <c r="KJ101" s="116">
        <v>33869.25390625</v>
      </c>
      <c r="KK101" s="116">
        <v>58265.23046875</v>
      </c>
      <c r="KL101" s="117">
        <v>1.7202986478805542</v>
      </c>
      <c r="KM101" s="116">
        <v>34512.12890625</v>
      </c>
      <c r="KN101" s="116">
        <v>59014.74609375</v>
      </c>
      <c r="KO101" s="117">
        <v>1.7099711894989014</v>
      </c>
      <c r="KP101" s="116">
        <v>34954.0625</v>
      </c>
      <c r="KQ101" s="116">
        <v>58096.6640625</v>
      </c>
      <c r="KR101" s="117">
        <v>1.6620861291885376</v>
      </c>
      <c r="KS101" s="116">
        <v>35435.6328125</v>
      </c>
      <c r="KT101" s="116">
        <v>58770.8515625</v>
      </c>
      <c r="KU101" s="117">
        <v>1.6585241556167603</v>
      </c>
      <c r="KV101" s="134">
        <v>2.8213787078857422</v>
      </c>
      <c r="KW101" s="135">
        <v>2.6098828315734863</v>
      </c>
      <c r="KX101" s="135">
        <v>2.6603546142578125</v>
      </c>
      <c r="KY101" s="135">
        <v>2.3006179332733154</v>
      </c>
      <c r="KZ101" s="135">
        <v>1.9417431354522705</v>
      </c>
      <c r="LA101" s="135">
        <v>1.8299518823623657</v>
      </c>
      <c r="LB101" s="135">
        <v>1.7604854106903076</v>
      </c>
      <c r="LC101" s="135">
        <v>1.6414053440093994</v>
      </c>
      <c r="LD101" s="135">
        <v>1.6255942583084106</v>
      </c>
      <c r="LE101" s="135">
        <v>1.6356152296066284</v>
      </c>
      <c r="LF101" s="135">
        <v>1.6917622089385986</v>
      </c>
      <c r="LG101" s="135">
        <v>1.6870157718658447</v>
      </c>
      <c r="LH101" s="135">
        <f t="shared" si="4"/>
        <v>2.6972053845723472</v>
      </c>
      <c r="LI101" s="135">
        <f t="shared" si="5"/>
        <v>2.121180534362793</v>
      </c>
      <c r="LJ101" s="135">
        <f t="shared" si="6"/>
        <v>1.7143592238426208</v>
      </c>
      <c r="LK101" s="144">
        <f t="shared" si="7"/>
        <v>1.6714644034703572</v>
      </c>
    </row>
    <row r="102" spans="1:323" ht="15" customHeight="1">
      <c r="A102" s="114">
        <v>88</v>
      </c>
      <c r="B102" s="115">
        <v>1248.471435546875</v>
      </c>
      <c r="C102" s="116">
        <v>3438.822998046875</v>
      </c>
      <c r="D102" s="117">
        <v>2.7544267177581787</v>
      </c>
      <c r="E102" s="116">
        <v>1407.497314453125</v>
      </c>
      <c r="F102" s="116">
        <v>3960.434814453125</v>
      </c>
      <c r="G102" s="117">
        <v>2.8138134479522705</v>
      </c>
      <c r="H102" s="116">
        <v>1734.5728759765625</v>
      </c>
      <c r="I102" s="116">
        <v>4338.96435546875</v>
      </c>
      <c r="J102" s="117">
        <v>2.5014598369598389</v>
      </c>
      <c r="K102" s="116">
        <v>1938.6524658203125</v>
      </c>
      <c r="L102" s="116">
        <v>5148.375</v>
      </c>
      <c r="M102" s="117">
        <v>2.6556460857391357</v>
      </c>
      <c r="N102" s="116">
        <v>2461.135986328125</v>
      </c>
      <c r="O102" s="116">
        <v>6463.41064453125</v>
      </c>
      <c r="P102" s="117">
        <v>2.6261899471282959</v>
      </c>
      <c r="Q102" s="116">
        <v>2981.604736328125</v>
      </c>
      <c r="R102" s="116">
        <v>7432.169921875</v>
      </c>
      <c r="S102" s="117">
        <v>2.4926743507385254</v>
      </c>
      <c r="T102" s="116">
        <v>3867.5009765625</v>
      </c>
      <c r="U102" s="116">
        <v>9764.9970703125</v>
      </c>
      <c r="V102" s="117">
        <v>2.5248854160308838</v>
      </c>
      <c r="W102" s="116">
        <v>4930.091796875</v>
      </c>
      <c r="X102" s="116">
        <v>12530.4716796875</v>
      </c>
      <c r="Y102" s="117">
        <v>2.5416305065155029</v>
      </c>
      <c r="Z102" s="116">
        <v>5124.39208984375</v>
      </c>
      <c r="AA102" s="116">
        <v>12483.2470703125</v>
      </c>
      <c r="AB102" s="117">
        <v>2.436044454574585</v>
      </c>
      <c r="AC102" s="116">
        <v>5231.22314453125</v>
      </c>
      <c r="AD102" s="116">
        <v>13442.1103515625</v>
      </c>
      <c r="AE102" s="117">
        <v>2.5695922374725342</v>
      </c>
      <c r="AF102" s="116">
        <v>5674.4951171875</v>
      </c>
      <c r="AG102" s="116">
        <v>15554.76171875</v>
      </c>
      <c r="AH102" s="117">
        <v>2.74117112159729</v>
      </c>
      <c r="AI102" s="116">
        <v>6251.8681640625</v>
      </c>
      <c r="AJ102" s="116">
        <v>16984.98046875</v>
      </c>
      <c r="AK102" s="117">
        <v>2.7167847156524658</v>
      </c>
      <c r="AL102" s="116">
        <v>6622.97998046875</v>
      </c>
      <c r="AM102" s="116">
        <v>17776.578125</v>
      </c>
      <c r="AN102" s="117">
        <v>2.6840753555297852</v>
      </c>
      <c r="AO102" s="116">
        <v>7631.52783203125</v>
      </c>
      <c r="AP102" s="116">
        <v>20534.28515625</v>
      </c>
      <c r="AQ102" s="117">
        <v>2.6907174587249756</v>
      </c>
      <c r="AR102" s="116">
        <v>7837.0537109375</v>
      </c>
      <c r="AS102" s="116">
        <v>21598.71484375</v>
      </c>
      <c r="AT102" s="117">
        <v>2.7559738159179687</v>
      </c>
      <c r="AU102" s="116">
        <v>8421.7822265625</v>
      </c>
      <c r="AV102" s="116">
        <v>23183.59765625</v>
      </c>
      <c r="AW102" s="117">
        <v>2.7528138160705566</v>
      </c>
      <c r="AX102" s="116">
        <v>9279.740234375</v>
      </c>
      <c r="AY102" s="116">
        <v>24311.197265625</v>
      </c>
      <c r="AZ102" s="117">
        <v>2.619814395904541</v>
      </c>
      <c r="BA102" s="116">
        <v>9940.9814453125</v>
      </c>
      <c r="BB102" s="116">
        <v>23217.8828125</v>
      </c>
      <c r="BC102" s="117">
        <v>2.3355724811553955</v>
      </c>
      <c r="BD102" s="116">
        <v>9837.0009765625</v>
      </c>
      <c r="BE102" s="116">
        <v>21554.544921875</v>
      </c>
      <c r="BF102" s="117">
        <v>2.1911704540252686</v>
      </c>
      <c r="BG102" s="116">
        <v>9328.0771484375</v>
      </c>
      <c r="BH102" s="116">
        <v>20505.125</v>
      </c>
      <c r="BI102" s="117">
        <v>2.1982157230377197</v>
      </c>
      <c r="BJ102" s="116">
        <v>9211.2255859375</v>
      </c>
      <c r="BK102" s="116">
        <v>20683.201171875</v>
      </c>
      <c r="BL102" s="117">
        <v>2.2454342842102051</v>
      </c>
      <c r="BM102" s="116">
        <v>8600.4560546875</v>
      </c>
      <c r="BN102" s="116">
        <v>19248.173828125</v>
      </c>
      <c r="BO102" s="117">
        <v>2.2380411624908447</v>
      </c>
      <c r="BP102" s="116">
        <v>8093.2109375</v>
      </c>
      <c r="BQ102" s="116">
        <v>19062.8671875</v>
      </c>
      <c r="BR102" s="117">
        <v>2.3554146289825439</v>
      </c>
      <c r="BS102" s="116">
        <v>8420.6513671875</v>
      </c>
      <c r="BT102" s="116">
        <v>19986.2734375</v>
      </c>
      <c r="BU102" s="117">
        <v>2.3734831809997559</v>
      </c>
      <c r="BV102" s="116">
        <v>10411.0029296875</v>
      </c>
      <c r="BW102" s="116">
        <v>24005.208984375</v>
      </c>
      <c r="BX102" s="117">
        <v>2.3057537078857422</v>
      </c>
      <c r="BY102" s="116">
        <v>12087.171875</v>
      </c>
      <c r="BZ102" s="116">
        <v>25703.96484375</v>
      </c>
      <c r="CA102" s="117">
        <v>2.126549243927002</v>
      </c>
      <c r="CB102" s="116">
        <v>11552.88671875</v>
      </c>
      <c r="CC102" s="116">
        <v>26100.341796875</v>
      </c>
      <c r="CD102" s="117">
        <v>2.2592051029205322</v>
      </c>
      <c r="CE102" s="116">
        <v>10662.3095703125</v>
      </c>
      <c r="CF102" s="116">
        <v>24347.763671875</v>
      </c>
      <c r="CG102" s="117">
        <v>2.2835357189178467</v>
      </c>
      <c r="CH102" s="116">
        <v>14446.8876953125</v>
      </c>
      <c r="CI102" s="116">
        <v>31205.451171875</v>
      </c>
      <c r="CJ102" s="117">
        <v>2.1600120067596436</v>
      </c>
      <c r="CK102" s="116">
        <v>18159.208984375</v>
      </c>
      <c r="CL102" s="116">
        <v>38665.59375</v>
      </c>
      <c r="CM102" s="117">
        <v>2.1292552947998047</v>
      </c>
      <c r="CN102" s="116">
        <v>21019.0703125</v>
      </c>
      <c r="CO102" s="116">
        <v>41753.234375</v>
      </c>
      <c r="CP102" s="117">
        <v>1.9864453077316284</v>
      </c>
      <c r="CQ102" s="116">
        <v>25602.958984375</v>
      </c>
      <c r="CR102" s="116">
        <v>47969.109375</v>
      </c>
      <c r="CS102" s="117">
        <v>1.8735767602920532</v>
      </c>
      <c r="CT102" s="116">
        <v>50639.96484375</v>
      </c>
      <c r="CU102" s="116">
        <v>83781.3984375</v>
      </c>
      <c r="CV102" s="117">
        <v>1.6544520854949951</v>
      </c>
      <c r="CW102" s="116">
        <v>78103.53125</v>
      </c>
      <c r="CX102" s="116">
        <v>140349.4375</v>
      </c>
      <c r="CY102" s="117">
        <v>1.796966552734375</v>
      </c>
      <c r="CZ102" s="116">
        <v>101761.328125</v>
      </c>
      <c r="DA102" s="116">
        <v>191081.171875</v>
      </c>
      <c r="DB102" s="117">
        <v>1.8777385950088501</v>
      </c>
      <c r="DC102" s="116">
        <v>179725.203125</v>
      </c>
      <c r="DD102" s="116">
        <v>305295.4375</v>
      </c>
      <c r="DE102" s="117">
        <v>1.6986790895462036</v>
      </c>
      <c r="DF102" s="116">
        <v>329.83712768554688</v>
      </c>
      <c r="DG102" s="116">
        <v>586.8768310546875</v>
      </c>
      <c r="DH102" s="117">
        <v>1.7792928218841553</v>
      </c>
      <c r="DI102" s="116">
        <v>389.75711059570312</v>
      </c>
      <c r="DJ102" s="116">
        <v>683.99969482421875</v>
      </c>
      <c r="DK102" s="117">
        <v>1.7549383640289307</v>
      </c>
      <c r="DL102" s="116">
        <v>497.12823486328125</v>
      </c>
      <c r="DM102" s="116">
        <v>897.59088134765625</v>
      </c>
      <c r="DN102" s="117">
        <v>1.8055520057678223</v>
      </c>
      <c r="DO102" s="116">
        <v>579.5146484375</v>
      </c>
      <c r="DP102" s="116">
        <v>1078.1429443359375</v>
      </c>
      <c r="DQ102" s="117">
        <v>1.8604239225387573</v>
      </c>
      <c r="DR102" s="116">
        <v>588.82830810546875</v>
      </c>
      <c r="DS102" s="116">
        <v>1090.5218505859375</v>
      </c>
      <c r="DT102" s="117">
        <v>1.8520200252532959</v>
      </c>
      <c r="DU102" s="116">
        <v>642.57464599609375</v>
      </c>
      <c r="DV102" s="116">
        <v>1196.6737060546875</v>
      </c>
      <c r="DW102" s="117">
        <v>1.8623107671737671</v>
      </c>
      <c r="DX102" s="116">
        <v>706.20263671875</v>
      </c>
      <c r="DY102" s="116">
        <v>1315.2762451171875</v>
      </c>
      <c r="DZ102" s="117">
        <v>1.8624629974365234</v>
      </c>
      <c r="EA102" s="116">
        <v>772.39239501953125</v>
      </c>
      <c r="EB102" s="116">
        <v>1389.8345947265625</v>
      </c>
      <c r="EC102" s="117">
        <v>1.7993892431259155</v>
      </c>
      <c r="ED102" s="116">
        <v>875.7572021484375</v>
      </c>
      <c r="EE102" s="118">
        <v>1619.953125</v>
      </c>
      <c r="EF102" s="119">
        <v>1.8497742414474487</v>
      </c>
      <c r="EG102" s="115">
        <v>1022.1945190429687</v>
      </c>
      <c r="EH102" s="116">
        <v>1718.1641845703125</v>
      </c>
      <c r="EI102" s="117">
        <v>1.6808583736419678</v>
      </c>
      <c r="EJ102" s="116">
        <v>1088.20703125</v>
      </c>
      <c r="EK102" s="116">
        <v>2036.5975341796875</v>
      </c>
      <c r="EL102" s="117">
        <v>1.8715165853500366</v>
      </c>
      <c r="EM102" s="116">
        <v>1198.32763671875</v>
      </c>
      <c r="EN102" s="116">
        <v>2250.667236328125</v>
      </c>
      <c r="EO102" s="117">
        <v>1.8781734704971313</v>
      </c>
      <c r="EP102" s="116">
        <v>1321.6976318359375</v>
      </c>
      <c r="EQ102" s="116">
        <v>2475.354736328125</v>
      </c>
      <c r="ER102" s="117">
        <v>1.8728600740432739</v>
      </c>
      <c r="ES102" s="116">
        <v>1506.91845703125</v>
      </c>
      <c r="ET102" s="116">
        <v>2694.142333984375</v>
      </c>
      <c r="EU102" s="117">
        <v>1.7878488302230835</v>
      </c>
      <c r="EV102" s="116">
        <v>1667.5870361328125</v>
      </c>
      <c r="EW102" s="116">
        <v>2889.744873046875</v>
      </c>
      <c r="EX102" s="117">
        <v>1.7328900098800659</v>
      </c>
      <c r="EY102" s="116">
        <v>1858.4071044921875</v>
      </c>
      <c r="EZ102" s="116">
        <v>3182.570068359375</v>
      </c>
      <c r="FA102" s="117">
        <v>1.7125257253646851</v>
      </c>
      <c r="FB102" s="116">
        <v>2006.380859375</v>
      </c>
      <c r="FC102" s="116">
        <v>3492.2197265625</v>
      </c>
      <c r="FD102" s="117">
        <v>1.7405567169189453</v>
      </c>
      <c r="FE102" s="116">
        <v>2151.48876953125</v>
      </c>
      <c r="FF102" s="116">
        <v>3678.38427734375</v>
      </c>
      <c r="FG102" s="117">
        <v>1.7096924781799316</v>
      </c>
      <c r="FH102" s="116">
        <v>2306.47021484375</v>
      </c>
      <c r="FI102" s="116">
        <v>3916.10595703125</v>
      </c>
      <c r="FJ102" s="117">
        <v>1.697878360748291</v>
      </c>
      <c r="FK102" s="116">
        <v>2501.156982421875</v>
      </c>
      <c r="FL102" s="116">
        <v>4226.23193359375</v>
      </c>
      <c r="FM102" s="117">
        <v>1.6897107362747192</v>
      </c>
      <c r="FN102" s="116">
        <v>2774.738525390625</v>
      </c>
      <c r="FO102" s="116">
        <v>4682.1796875</v>
      </c>
      <c r="FP102" s="117">
        <v>1.6874309778213501</v>
      </c>
      <c r="FQ102" s="116">
        <v>3114.110595703125</v>
      </c>
      <c r="FR102" s="116">
        <v>5088.3916015625</v>
      </c>
      <c r="FS102" s="117">
        <v>1.6339790821075439</v>
      </c>
      <c r="FT102" s="116">
        <v>3383.9619140625</v>
      </c>
      <c r="FU102" s="116">
        <v>5509.251953125</v>
      </c>
      <c r="FV102" s="117">
        <v>1.6280478239059448</v>
      </c>
      <c r="FW102" s="116">
        <v>3713.659423828125</v>
      </c>
      <c r="FX102" s="116">
        <v>6165.279296875</v>
      </c>
      <c r="FY102" s="117">
        <v>1.6601628065109253</v>
      </c>
      <c r="FZ102" s="116">
        <v>4101.6533203125</v>
      </c>
      <c r="GA102" s="116">
        <v>6957.59033203125</v>
      </c>
      <c r="GB102" s="117">
        <v>1.6962891817092896</v>
      </c>
      <c r="GC102" s="116">
        <v>4782.55029296875</v>
      </c>
      <c r="GD102" s="116">
        <v>7678.5869140625</v>
      </c>
      <c r="GE102" s="117">
        <v>1.6055423021316528</v>
      </c>
      <c r="GF102" s="116">
        <v>5495.146484375</v>
      </c>
      <c r="GG102" s="116">
        <v>8957.837890625</v>
      </c>
      <c r="GH102" s="117">
        <v>1.6301363706588745</v>
      </c>
      <c r="GI102" s="116">
        <v>6201.716796875</v>
      </c>
      <c r="GJ102" s="116">
        <v>10254.580078125</v>
      </c>
      <c r="GK102" s="117">
        <v>1.6535066366195679</v>
      </c>
      <c r="GL102" s="116">
        <v>6942.15625</v>
      </c>
      <c r="GM102" s="116">
        <v>10810.6005859375</v>
      </c>
      <c r="GN102" s="117">
        <v>1.5572396516799927</v>
      </c>
      <c r="GO102" s="116">
        <v>7778.6865234375</v>
      </c>
      <c r="GP102" s="116">
        <v>12853.6982421875</v>
      </c>
      <c r="GQ102" s="117">
        <v>1.6524252891540527</v>
      </c>
      <c r="GR102" s="116">
        <v>9019.3486328125</v>
      </c>
      <c r="GS102" s="116">
        <v>14699.576171875</v>
      </c>
      <c r="GT102" s="117">
        <v>1.6297824382781982</v>
      </c>
      <c r="GU102" s="116">
        <v>10020.65234375</v>
      </c>
      <c r="GV102" s="116">
        <v>15957.279296875</v>
      </c>
      <c r="GW102" s="117">
        <v>1.5924391746520996</v>
      </c>
      <c r="GX102" s="116">
        <v>11153.5546875</v>
      </c>
      <c r="GY102" s="116">
        <v>17378.91796875</v>
      </c>
      <c r="GZ102" s="117">
        <v>1.5581506490707397</v>
      </c>
      <c r="HA102" s="116">
        <v>12766.189453125</v>
      </c>
      <c r="HB102" s="116">
        <v>19568.431640625</v>
      </c>
      <c r="HC102" s="117">
        <v>1.5328326225280762</v>
      </c>
      <c r="HD102" s="116">
        <v>14122.6396484375</v>
      </c>
      <c r="HE102" s="116">
        <v>22643.0078125</v>
      </c>
      <c r="HF102" s="117">
        <v>1.6033127307891846</v>
      </c>
      <c r="HG102" s="116">
        <v>14983.4921875</v>
      </c>
      <c r="HH102" s="116">
        <v>24186.08984375</v>
      </c>
      <c r="HI102" s="117">
        <v>1.6141824722290039</v>
      </c>
      <c r="HJ102" s="116">
        <v>15616.5048828125</v>
      </c>
      <c r="HK102" s="116">
        <v>25812.470703125</v>
      </c>
      <c r="HL102" s="117">
        <v>1.6528967618942261</v>
      </c>
      <c r="HM102" s="116">
        <v>16403.63671875</v>
      </c>
      <c r="HN102" s="116">
        <v>27360.98046875</v>
      </c>
      <c r="HO102" s="117">
        <v>1.6679825782775879</v>
      </c>
      <c r="HP102" s="116">
        <v>16936.36328125</v>
      </c>
      <c r="HQ102" s="116">
        <v>28234.4453125</v>
      </c>
      <c r="HR102" s="117">
        <v>1.6670901775360107</v>
      </c>
      <c r="HS102" s="116">
        <v>17569.78125</v>
      </c>
      <c r="HT102" s="116">
        <v>29178.62890625</v>
      </c>
      <c r="HU102" s="117">
        <v>1.6607280969619751</v>
      </c>
      <c r="HV102" s="116">
        <v>18529.75390625</v>
      </c>
      <c r="HW102" s="116">
        <v>31152.1328125</v>
      </c>
      <c r="HX102" s="117">
        <v>1.6811951398849487</v>
      </c>
      <c r="HY102" s="116">
        <v>19594.529296875</v>
      </c>
      <c r="HZ102" s="116">
        <v>33133.2578125</v>
      </c>
      <c r="IA102" s="117">
        <v>1.6909443140029907</v>
      </c>
      <c r="IB102" s="116">
        <v>20408.3671875</v>
      </c>
      <c r="IC102" s="116">
        <v>33807.57421875</v>
      </c>
      <c r="ID102" s="117">
        <v>1.6565545797348022</v>
      </c>
      <c r="IE102" s="116">
        <v>20979.087890625</v>
      </c>
      <c r="IF102" s="116">
        <v>34210.12109375</v>
      </c>
      <c r="IG102" s="117">
        <v>1.6306772232055664</v>
      </c>
      <c r="IH102" s="116">
        <v>21390.662109375</v>
      </c>
      <c r="II102" s="116">
        <v>34720.64453125</v>
      </c>
      <c r="IJ102" s="117">
        <v>1.6231683492660522</v>
      </c>
      <c r="IK102" s="116">
        <v>21735.208984375</v>
      </c>
      <c r="IL102" s="116">
        <v>35028.015625</v>
      </c>
      <c r="IM102" s="117">
        <v>1.611579418182373</v>
      </c>
      <c r="IN102" s="115">
        <v>22434.36328125</v>
      </c>
      <c r="IO102" s="116">
        <v>35935.70703125</v>
      </c>
      <c r="IP102" s="117">
        <v>1.6018153429031372</v>
      </c>
      <c r="IQ102" s="116">
        <v>22854.986328125</v>
      </c>
      <c r="IR102" s="116">
        <v>36540.62109375</v>
      </c>
      <c r="IS102" s="117">
        <v>1.5988030433654785</v>
      </c>
      <c r="IT102" s="116">
        <v>23423.728515625</v>
      </c>
      <c r="IU102" s="116">
        <v>37979.26171875</v>
      </c>
      <c r="IV102" s="117">
        <v>1.6214011907577515</v>
      </c>
      <c r="IW102" s="116">
        <v>24092.328125</v>
      </c>
      <c r="IX102" s="116">
        <v>39044.1484375</v>
      </c>
      <c r="IY102" s="117">
        <v>1.6206049919128418</v>
      </c>
      <c r="IZ102" s="116">
        <v>24780.20703125</v>
      </c>
      <c r="JA102" s="116">
        <v>41092.484375</v>
      </c>
      <c r="JB102" s="117">
        <v>1.6582784652709961</v>
      </c>
      <c r="JC102" s="116">
        <v>25552.322265625</v>
      </c>
      <c r="JD102" s="116">
        <v>42581.4375</v>
      </c>
      <c r="JE102" s="117">
        <v>1.6664409637451172</v>
      </c>
      <c r="JF102" s="116">
        <v>26337.765625</v>
      </c>
      <c r="JG102" s="116">
        <v>43657.2578125</v>
      </c>
      <c r="JH102" s="117">
        <v>1.6575915813446045</v>
      </c>
      <c r="JI102" s="116">
        <v>27109.291015625</v>
      </c>
      <c r="JJ102" s="116">
        <v>44844.6875</v>
      </c>
      <c r="JK102" s="117">
        <v>1.6542184352874756</v>
      </c>
      <c r="JL102" s="116">
        <v>28417.783203125</v>
      </c>
      <c r="JM102" s="116">
        <v>47915.44921875</v>
      </c>
      <c r="JN102" s="117">
        <v>1.686107873916626</v>
      </c>
      <c r="JO102" s="116">
        <v>29009.66796875</v>
      </c>
      <c r="JP102" s="116">
        <v>49482.99609375</v>
      </c>
      <c r="JQ102" s="117">
        <v>1.7057415246963501</v>
      </c>
      <c r="JR102" s="116">
        <v>29552.7578125</v>
      </c>
      <c r="JS102" s="116">
        <v>49970.5234375</v>
      </c>
      <c r="JT102" s="117">
        <v>1.6908921003341675</v>
      </c>
      <c r="JU102" s="116">
        <v>31012.3515625</v>
      </c>
      <c r="JV102" s="116">
        <v>53486.19140625</v>
      </c>
      <c r="JW102" s="117">
        <v>1.724673867225647</v>
      </c>
      <c r="JX102" s="116">
        <v>31858.6328125</v>
      </c>
      <c r="JY102" s="116">
        <v>56037.703125</v>
      </c>
      <c r="JZ102" s="117">
        <v>1.758948802947998</v>
      </c>
      <c r="KA102" s="116">
        <v>32804.1640625</v>
      </c>
      <c r="KB102" s="116">
        <v>56713.5234375</v>
      </c>
      <c r="KC102" s="117">
        <v>1.728851318359375</v>
      </c>
      <c r="KD102" s="116">
        <v>33008.8203125</v>
      </c>
      <c r="KE102" s="116">
        <v>55404.9375</v>
      </c>
      <c r="KF102" s="117">
        <v>1.6784888505935669</v>
      </c>
      <c r="KG102" s="116">
        <v>33996.27734375</v>
      </c>
      <c r="KH102" s="116">
        <v>57496.5625</v>
      </c>
      <c r="KI102" s="117">
        <v>1.6912605762481689</v>
      </c>
      <c r="KJ102" s="116">
        <v>34856.6953125</v>
      </c>
      <c r="KK102" s="116">
        <v>60257.7265625</v>
      </c>
      <c r="KL102" s="117">
        <v>1.7287274599075317</v>
      </c>
      <c r="KM102" s="116">
        <v>35575.49609375</v>
      </c>
      <c r="KN102" s="116">
        <v>61014.3203125</v>
      </c>
      <c r="KO102" s="117">
        <v>1.7150659561157227</v>
      </c>
      <c r="KP102" s="116">
        <v>36114.1171875</v>
      </c>
      <c r="KQ102" s="116">
        <v>59979.6953125</v>
      </c>
      <c r="KR102" s="117">
        <v>1.6608378887176514</v>
      </c>
      <c r="KS102" s="116">
        <v>36504.08984375</v>
      </c>
      <c r="KT102" s="116">
        <v>60671.93359375</v>
      </c>
      <c r="KU102" s="117">
        <v>1.6620584726333618</v>
      </c>
      <c r="KV102" s="134">
        <v>2.7841200828552246</v>
      </c>
      <c r="KW102" s="135">
        <v>2.5601711273193359</v>
      </c>
      <c r="KX102" s="135">
        <v>2.6508617401123047</v>
      </c>
      <c r="KY102" s="135">
        <v>2.2628839015960693</v>
      </c>
      <c r="KZ102" s="135">
        <v>1.9239953756332397</v>
      </c>
      <c r="LA102" s="135">
        <v>1.8199245929718018</v>
      </c>
      <c r="LB102" s="135">
        <v>1.7509567737579346</v>
      </c>
      <c r="LC102" s="135">
        <v>1.6347111463546753</v>
      </c>
      <c r="LD102" s="135">
        <v>1.6230810880661011</v>
      </c>
      <c r="LE102" s="135">
        <v>1.6313827037811279</v>
      </c>
      <c r="LF102" s="135">
        <v>1.6951955556869507</v>
      </c>
      <c r="LG102" s="135">
        <v>1.6915900707244873</v>
      </c>
      <c r="LH102" s="135">
        <f t="shared" si="4"/>
        <v>2.6650509834289551</v>
      </c>
      <c r="LI102" s="135">
        <f t="shared" si="5"/>
        <v>2.0934396386146545</v>
      </c>
      <c r="LJ102" s="135">
        <f t="shared" si="6"/>
        <v>1.7071684002876282</v>
      </c>
      <c r="LK102" s="144">
        <f t="shared" si="7"/>
        <v>1.6727227767308552</v>
      </c>
    </row>
    <row r="103" spans="1:323" ht="15" customHeight="1">
      <c r="A103" s="114">
        <v>89</v>
      </c>
      <c r="B103" s="115">
        <v>1332.23193359375</v>
      </c>
      <c r="C103" s="116">
        <v>3634.21728515625</v>
      </c>
      <c r="D103" s="117">
        <v>2.7279162406921387</v>
      </c>
      <c r="E103" s="116">
        <v>1513.7958984375</v>
      </c>
      <c r="F103" s="116">
        <v>4187.7734375</v>
      </c>
      <c r="G103" s="117">
        <v>2.7664055824279785</v>
      </c>
      <c r="H103" s="116">
        <v>1842.359130859375</v>
      </c>
      <c r="I103" s="116">
        <v>4570.87109375</v>
      </c>
      <c r="J103" s="117">
        <v>2.4809880256652832</v>
      </c>
      <c r="K103" s="116">
        <v>2084.1904296875</v>
      </c>
      <c r="L103" s="116">
        <v>5433.42822265625</v>
      </c>
      <c r="M103" s="117">
        <v>2.6069729328155518</v>
      </c>
      <c r="N103" s="116">
        <v>2624.59228515625</v>
      </c>
      <c r="O103" s="116">
        <v>6819.556640625</v>
      </c>
      <c r="P103" s="117">
        <v>2.598330020904541</v>
      </c>
      <c r="Q103" s="116">
        <v>3204.66015625</v>
      </c>
      <c r="R103" s="116">
        <v>7827.3427734375</v>
      </c>
      <c r="S103" s="117">
        <v>2.4424877166748047</v>
      </c>
      <c r="T103" s="116">
        <v>4068.124755859375</v>
      </c>
      <c r="U103" s="116">
        <v>10291.4697265625</v>
      </c>
      <c r="V103" s="117">
        <v>2.5297822952270508</v>
      </c>
      <c r="W103" s="116">
        <v>5249.46728515625</v>
      </c>
      <c r="X103" s="116">
        <v>13207.810546875</v>
      </c>
      <c r="Y103" s="117">
        <v>2.5160286426544189</v>
      </c>
      <c r="Z103" s="116">
        <v>5428.873046875</v>
      </c>
      <c r="AA103" s="116">
        <v>13139.119140625</v>
      </c>
      <c r="AB103" s="117">
        <v>2.4202296733856201</v>
      </c>
      <c r="AC103" s="116">
        <v>5516.50146484375</v>
      </c>
      <c r="AD103" s="116">
        <v>14175.8681640625</v>
      </c>
      <c r="AE103" s="117">
        <v>2.5697207450866699</v>
      </c>
      <c r="AF103" s="116">
        <v>5964.28515625</v>
      </c>
      <c r="AG103" s="116">
        <v>16439.46484375</v>
      </c>
      <c r="AH103" s="117">
        <v>2.7563176155090332</v>
      </c>
      <c r="AI103" s="116">
        <v>6555.896484375</v>
      </c>
      <c r="AJ103" s="116">
        <v>17947.8046875</v>
      </c>
      <c r="AK103" s="117">
        <v>2.7376582622528076</v>
      </c>
      <c r="AL103" s="116">
        <v>6788.30859375</v>
      </c>
      <c r="AM103" s="116">
        <v>18782.955078125</v>
      </c>
      <c r="AN103" s="117">
        <v>2.7669565677642822</v>
      </c>
      <c r="AO103" s="116">
        <v>8036.99169921875</v>
      </c>
      <c r="AP103" s="116">
        <v>21690.5703125</v>
      </c>
      <c r="AQ103" s="117">
        <v>2.6988420486450195</v>
      </c>
      <c r="AR103" s="116">
        <v>8286.9482421875</v>
      </c>
      <c r="AS103" s="116">
        <v>22831.375</v>
      </c>
      <c r="AT103" s="117">
        <v>2.7551004886627197</v>
      </c>
      <c r="AU103" s="116">
        <v>8909.4716796875</v>
      </c>
      <c r="AV103" s="116">
        <v>24505.748046875</v>
      </c>
      <c r="AW103" s="117">
        <v>2.7505276203155518</v>
      </c>
      <c r="AX103" s="116">
        <v>9805.1904296875</v>
      </c>
      <c r="AY103" s="116">
        <v>25656.189453125</v>
      </c>
      <c r="AZ103" s="117">
        <v>2.6165926456451416</v>
      </c>
      <c r="BA103" s="116">
        <v>10493.783203125</v>
      </c>
      <c r="BB103" s="116">
        <v>24401.490234375</v>
      </c>
      <c r="BC103" s="117">
        <v>2.3253281116485596</v>
      </c>
      <c r="BD103" s="116">
        <v>10321.2529296875</v>
      </c>
      <c r="BE103" s="116">
        <v>22599.265625</v>
      </c>
      <c r="BF103" s="117">
        <v>2.1895854473114014</v>
      </c>
      <c r="BG103" s="116">
        <v>9837.4306640625</v>
      </c>
      <c r="BH103" s="116">
        <v>21499.611328125</v>
      </c>
      <c r="BI103" s="117">
        <v>2.185490608215332</v>
      </c>
      <c r="BJ103" s="116">
        <v>9731.544921875</v>
      </c>
      <c r="BK103" s="116">
        <v>21704.248046875</v>
      </c>
      <c r="BL103" s="117">
        <v>2.2302982807159424</v>
      </c>
      <c r="BM103" s="116">
        <v>9206.529296875</v>
      </c>
      <c r="BN103" s="116">
        <v>20187.490234375</v>
      </c>
      <c r="BO103" s="117">
        <v>2.1927361488342285</v>
      </c>
      <c r="BP103" s="116">
        <v>8796.2470703125</v>
      </c>
      <c r="BQ103" s="116">
        <v>20030.12890625</v>
      </c>
      <c r="BR103" s="117">
        <v>2.2771220207214355</v>
      </c>
      <c r="BS103" s="116">
        <v>8978.208984375</v>
      </c>
      <c r="BT103" s="116">
        <v>21014.107421875</v>
      </c>
      <c r="BU103" s="117">
        <v>2.3405678272247314</v>
      </c>
      <c r="BV103" s="116">
        <v>11096.880859375</v>
      </c>
      <c r="BW103" s="116">
        <v>25212.048828125</v>
      </c>
      <c r="BX103" s="117">
        <v>2.2719941139221191</v>
      </c>
      <c r="BY103" s="116">
        <v>13007.111328125</v>
      </c>
      <c r="BZ103" s="116">
        <v>26902.140625</v>
      </c>
      <c r="CA103" s="117">
        <v>2.0682640075683594</v>
      </c>
      <c r="CB103" s="116">
        <v>12241.3759765625</v>
      </c>
      <c r="CC103" s="116">
        <v>27397.107421875</v>
      </c>
      <c r="CD103" s="117">
        <v>2.2380740642547607</v>
      </c>
      <c r="CE103" s="116">
        <v>11216.0322265625</v>
      </c>
      <c r="CF103" s="116">
        <v>25569.375</v>
      </c>
      <c r="CG103" s="117">
        <v>2.2797167301177979</v>
      </c>
      <c r="CH103" s="116">
        <v>15130.126953125</v>
      </c>
      <c r="CI103" s="116">
        <v>32701.06640625</v>
      </c>
      <c r="CJ103" s="117">
        <v>2.1613214015960693</v>
      </c>
      <c r="CK103" s="116">
        <v>19112.484375</v>
      </c>
      <c r="CL103" s="116">
        <v>40489.640625</v>
      </c>
      <c r="CM103" s="117">
        <v>2.1184916496276855</v>
      </c>
      <c r="CN103" s="116">
        <v>21903.529296875</v>
      </c>
      <c r="CO103" s="116">
        <v>43601.6796875</v>
      </c>
      <c r="CP103" s="117">
        <v>1.9906234741210938</v>
      </c>
      <c r="CQ103" s="116">
        <v>26956.990234375</v>
      </c>
      <c r="CR103" s="116">
        <v>49944.85546875</v>
      </c>
      <c r="CS103" s="117">
        <v>1.8527607917785645</v>
      </c>
      <c r="CT103" s="116">
        <v>52963.91796875</v>
      </c>
      <c r="CU103" s="116">
        <v>86695.75</v>
      </c>
      <c r="CV103" s="117">
        <v>1.6368832588195801</v>
      </c>
      <c r="CW103" s="116">
        <v>82025.3828125</v>
      </c>
      <c r="CX103" s="116">
        <v>145836.640625</v>
      </c>
      <c r="CY103" s="117">
        <v>1.7779452800750732</v>
      </c>
      <c r="CZ103" s="116">
        <v>107700.7890625</v>
      </c>
      <c r="DA103" s="116">
        <v>198952</v>
      </c>
      <c r="DB103" s="117">
        <v>1.8472659587860107</v>
      </c>
      <c r="DC103" s="116">
        <v>187580.703125</v>
      </c>
      <c r="DD103" s="116">
        <v>316371.03125</v>
      </c>
      <c r="DE103" s="117">
        <v>1.6865862607955933</v>
      </c>
      <c r="DF103" s="116">
        <v>346.11819458007813</v>
      </c>
      <c r="DG103" s="116">
        <v>609.53912353515625</v>
      </c>
      <c r="DH103" s="117">
        <v>1.7610721588134766</v>
      </c>
      <c r="DI103" s="116">
        <v>406.58157348632812</v>
      </c>
      <c r="DJ103" s="116">
        <v>710.03619384765625</v>
      </c>
      <c r="DK103" s="117">
        <v>1.7463560104370117</v>
      </c>
      <c r="DL103" s="116">
        <v>517.14013671875</v>
      </c>
      <c r="DM103" s="116">
        <v>933.17144775390625</v>
      </c>
      <c r="DN103" s="117">
        <v>1.8044847249984741</v>
      </c>
      <c r="DO103" s="116">
        <v>606.35223388671875</v>
      </c>
      <c r="DP103" s="116">
        <v>1122.358154296875</v>
      </c>
      <c r="DQ103" s="117">
        <v>1.8510003089904785</v>
      </c>
      <c r="DR103" s="116">
        <v>618.193359375</v>
      </c>
      <c r="DS103" s="116">
        <v>1134.9234619140625</v>
      </c>
      <c r="DT103" s="117">
        <v>1.8358713388442993</v>
      </c>
      <c r="DU103" s="116">
        <v>673.08551025390625</v>
      </c>
      <c r="DV103" s="116">
        <v>1245.8087158203125</v>
      </c>
      <c r="DW103" s="117">
        <v>1.850892186164856</v>
      </c>
      <c r="DX103" s="116">
        <v>737.2691650390625</v>
      </c>
      <c r="DY103" s="116">
        <v>1369.3907470703125</v>
      </c>
      <c r="DZ103" s="117">
        <v>1.8573824167251587</v>
      </c>
      <c r="EA103" s="116">
        <v>806.87628173828125</v>
      </c>
      <c r="EB103" s="116">
        <v>1444.5318603515625</v>
      </c>
      <c r="EC103" s="117">
        <v>1.7902767658233643</v>
      </c>
      <c r="ED103" s="116">
        <v>915.902099609375</v>
      </c>
      <c r="EE103" s="118">
        <v>1685.9700927734375</v>
      </c>
      <c r="EF103" s="119">
        <v>1.8407754898071289</v>
      </c>
      <c r="EG103" s="115">
        <v>1063.659912109375</v>
      </c>
      <c r="EH103" s="116">
        <v>1779.670166015625</v>
      </c>
      <c r="EI103" s="117">
        <v>1.6731570959091187</v>
      </c>
      <c r="EJ103" s="116">
        <v>1142.4547119140625</v>
      </c>
      <c r="EK103" s="116">
        <v>2120.605224609375</v>
      </c>
      <c r="EL103" s="117">
        <v>1.8561831712722778</v>
      </c>
      <c r="EM103" s="116">
        <v>1257.10400390625</v>
      </c>
      <c r="EN103" s="116">
        <v>2343.9287109375</v>
      </c>
      <c r="EO103" s="117">
        <v>1.8645464181900024</v>
      </c>
      <c r="EP103" s="116">
        <v>1384.58447265625</v>
      </c>
      <c r="EQ103" s="116">
        <v>2577.632080078125</v>
      </c>
      <c r="ER103" s="117">
        <v>1.8616647720336914</v>
      </c>
      <c r="ES103" s="116">
        <v>1573.654296875</v>
      </c>
      <c r="ET103" s="116">
        <v>2799.28125</v>
      </c>
      <c r="EU103" s="117">
        <v>1.7788412570953369</v>
      </c>
      <c r="EV103" s="116">
        <v>1737.373291015625</v>
      </c>
      <c r="EW103" s="116">
        <v>2997.860107421875</v>
      </c>
      <c r="EX103" s="117">
        <v>1.7255129814147949</v>
      </c>
      <c r="EY103" s="116">
        <v>1937.8671875</v>
      </c>
      <c r="EZ103" s="116">
        <v>3299.520751953125</v>
      </c>
      <c r="FA103" s="117">
        <v>1.7026557922363281</v>
      </c>
      <c r="FB103" s="116">
        <v>2091.13134765625</v>
      </c>
      <c r="FC103" s="116">
        <v>3623.6640625</v>
      </c>
      <c r="FD103" s="117">
        <v>1.732872486114502</v>
      </c>
      <c r="FE103" s="116">
        <v>2240.2158203125</v>
      </c>
      <c r="FF103" s="116">
        <v>3813.392578125</v>
      </c>
      <c r="FG103" s="117">
        <v>1.702243447303772</v>
      </c>
      <c r="FH103" s="116">
        <v>2400.08740234375</v>
      </c>
      <c r="FI103" s="116">
        <v>4058.391357421875</v>
      </c>
      <c r="FJ103" s="117">
        <v>1.6909347772598267</v>
      </c>
      <c r="FK103" s="116">
        <v>2603.89013671875</v>
      </c>
      <c r="FL103" s="116">
        <v>4378.68212890625</v>
      </c>
      <c r="FM103" s="117">
        <v>1.6815924644470215</v>
      </c>
      <c r="FN103" s="116">
        <v>2889.84814453125</v>
      </c>
      <c r="FO103" s="116">
        <v>4850.7294921875</v>
      </c>
      <c r="FP103" s="117">
        <v>1.6785413026809692</v>
      </c>
      <c r="FQ103" s="116">
        <v>3239.075439453125</v>
      </c>
      <c r="FR103" s="116">
        <v>5262.46240234375</v>
      </c>
      <c r="FS103" s="117">
        <v>1.6246803998947144</v>
      </c>
      <c r="FT103" s="116">
        <v>3517.0859375</v>
      </c>
      <c r="FU103" s="116">
        <v>5696.6181640625</v>
      </c>
      <c r="FV103" s="117">
        <v>1.6196982860565186</v>
      </c>
      <c r="FW103" s="116">
        <v>3862.5224609375</v>
      </c>
      <c r="FX103" s="116">
        <v>6381.71923828125</v>
      </c>
      <c r="FY103" s="117">
        <v>1.6522154808044434</v>
      </c>
      <c r="FZ103" s="116">
        <v>4252.986328125</v>
      </c>
      <c r="GA103" s="116">
        <v>7210.6962890625</v>
      </c>
      <c r="GB103" s="117">
        <v>1.6954430341720581</v>
      </c>
      <c r="GC103" s="116">
        <v>4952.6220703125</v>
      </c>
      <c r="GD103" s="116">
        <v>7934.32568359375</v>
      </c>
      <c r="GE103" s="117">
        <v>1.6020454168319702</v>
      </c>
      <c r="GF103" s="116">
        <v>5692.75244140625</v>
      </c>
      <c r="GG103" s="116">
        <v>9263.9638671875</v>
      </c>
      <c r="GH103" s="117">
        <v>1.6273260116577148</v>
      </c>
      <c r="GI103" s="116">
        <v>6423.88818359375</v>
      </c>
      <c r="GJ103" s="116">
        <v>10613.3798828125</v>
      </c>
      <c r="GK103" s="117">
        <v>1.6521738767623901</v>
      </c>
      <c r="GL103" s="116">
        <v>7159.0947265625</v>
      </c>
      <c r="GM103" s="116">
        <v>11152.525390625</v>
      </c>
      <c r="GN103" s="117">
        <v>1.5578122138977051</v>
      </c>
      <c r="GO103" s="116">
        <v>8038.125</v>
      </c>
      <c r="GP103" s="116">
        <v>13304.2431640625</v>
      </c>
      <c r="GQ103" s="117">
        <v>1.6551426649093628</v>
      </c>
      <c r="GR103" s="116">
        <v>9322.6787109375</v>
      </c>
      <c r="GS103" s="116">
        <v>15203.224609375</v>
      </c>
      <c r="GT103" s="117">
        <v>1.6307785511016846</v>
      </c>
      <c r="GU103" s="116">
        <v>10356.208984375</v>
      </c>
      <c r="GV103" s="116">
        <v>16482.546875</v>
      </c>
      <c r="GW103" s="117">
        <v>1.5915617942810059</v>
      </c>
      <c r="GX103" s="116">
        <v>11510.9501953125</v>
      </c>
      <c r="GY103" s="116">
        <v>17928.99609375</v>
      </c>
      <c r="GZ103" s="117">
        <v>1.5575600862503052</v>
      </c>
      <c r="HA103" s="116">
        <v>13187.1630859375</v>
      </c>
      <c r="HB103" s="116">
        <v>20168.380859375</v>
      </c>
      <c r="HC103" s="117">
        <v>1.5293949842453003</v>
      </c>
      <c r="HD103" s="116">
        <v>14552.49609375</v>
      </c>
      <c r="HE103" s="116">
        <v>23399.3046875</v>
      </c>
      <c r="HF103" s="117">
        <v>1.6079237461090088</v>
      </c>
      <c r="HG103" s="116">
        <v>15355.6279296875</v>
      </c>
      <c r="HH103" s="116">
        <v>25007.283203125</v>
      </c>
      <c r="HI103" s="117">
        <v>1.6285418272018433</v>
      </c>
      <c r="HJ103" s="116">
        <v>16220.8349609375</v>
      </c>
      <c r="HK103" s="116">
        <v>26713.974609375</v>
      </c>
      <c r="HL103" s="117">
        <v>1.6468926668167114</v>
      </c>
      <c r="HM103" s="116">
        <v>17016.26171875</v>
      </c>
      <c r="HN103" s="116">
        <v>28331.298828125</v>
      </c>
      <c r="HO103" s="117">
        <v>1.6649543046951294</v>
      </c>
      <c r="HP103" s="116">
        <v>17552.822265625</v>
      </c>
      <c r="HQ103" s="116">
        <v>29235.330078125</v>
      </c>
      <c r="HR103" s="117">
        <v>1.6655629873275757</v>
      </c>
      <c r="HS103" s="116">
        <v>18203.931640625</v>
      </c>
      <c r="HT103" s="116">
        <v>30205.6328125</v>
      </c>
      <c r="HU103" s="117">
        <v>1.6592917442321777</v>
      </c>
      <c r="HV103" s="116">
        <v>19204.443359375</v>
      </c>
      <c r="HW103" s="116">
        <v>32270.568359375</v>
      </c>
      <c r="HX103" s="117">
        <v>1.6803698539733887</v>
      </c>
      <c r="HY103" s="116">
        <v>20329.080078125</v>
      </c>
      <c r="HZ103" s="116">
        <v>34333.09765625</v>
      </c>
      <c r="IA103" s="117">
        <v>1.6888662576675415</v>
      </c>
      <c r="IB103" s="116">
        <v>21159.212890625</v>
      </c>
      <c r="IC103" s="116">
        <v>34993.3671875</v>
      </c>
      <c r="ID103" s="117">
        <v>1.6538122892379761</v>
      </c>
      <c r="IE103" s="116">
        <v>21737.576171875</v>
      </c>
      <c r="IF103" s="116">
        <v>35380.109375</v>
      </c>
      <c r="IG103" s="117">
        <v>1.6276013851165771</v>
      </c>
      <c r="IH103" s="116">
        <v>22148.21875</v>
      </c>
      <c r="II103" s="116">
        <v>35900.05078125</v>
      </c>
      <c r="IJ103" s="117">
        <v>1.6209001541137695</v>
      </c>
      <c r="IK103" s="116">
        <v>22516.478515625</v>
      </c>
      <c r="IL103" s="116">
        <v>36203.47265625</v>
      </c>
      <c r="IM103" s="117">
        <v>1.6078656911849976</v>
      </c>
      <c r="IN103" s="115">
        <v>23274.755859375</v>
      </c>
      <c r="IO103" s="116">
        <v>37126.859375</v>
      </c>
      <c r="IP103" s="117">
        <v>1.5951557159423828</v>
      </c>
      <c r="IQ103" s="116">
        <v>23676.15234375</v>
      </c>
      <c r="IR103" s="116">
        <v>37749.3515625</v>
      </c>
      <c r="IS103" s="117">
        <v>1.5944039821624756</v>
      </c>
      <c r="IT103" s="116">
        <v>24265.666015625</v>
      </c>
      <c r="IU103" s="116">
        <v>39266.71484375</v>
      </c>
      <c r="IV103" s="117">
        <v>1.6182005405426025</v>
      </c>
      <c r="IW103" s="116">
        <v>24961.748046875</v>
      </c>
      <c r="IX103" s="116">
        <v>40366.515625</v>
      </c>
      <c r="IY103" s="117">
        <v>1.6171349287033081</v>
      </c>
      <c r="IZ103" s="116">
        <v>25688.7421875</v>
      </c>
      <c r="JA103" s="116">
        <v>42537.390625</v>
      </c>
      <c r="JB103" s="117">
        <v>1.6558767557144165</v>
      </c>
      <c r="JC103" s="116">
        <v>26463.0390625</v>
      </c>
      <c r="JD103" s="116">
        <v>44090.90625</v>
      </c>
      <c r="JE103" s="117">
        <v>1.6661316156387329</v>
      </c>
      <c r="JF103" s="116">
        <v>27216.6171875</v>
      </c>
      <c r="JG103" s="116">
        <v>45193.9765625</v>
      </c>
      <c r="JH103" s="117">
        <v>1.6605287790298462</v>
      </c>
      <c r="JI103" s="116">
        <v>28087.69921875</v>
      </c>
      <c r="JJ103" s="116">
        <v>46415.91015625</v>
      </c>
      <c r="JK103" s="117">
        <v>1.6525352001190186</v>
      </c>
      <c r="JL103" s="116">
        <v>29435.58203125</v>
      </c>
      <c r="JM103" s="116">
        <v>49642.36328125</v>
      </c>
      <c r="JN103" s="117">
        <v>1.6864746809005737</v>
      </c>
      <c r="JO103" s="116">
        <v>30000.388671875</v>
      </c>
      <c r="JP103" s="116">
        <v>51299.01953125</v>
      </c>
      <c r="JQ103" s="117">
        <v>1.7099452018737793</v>
      </c>
      <c r="JR103" s="116">
        <v>30497.669921875</v>
      </c>
      <c r="JS103" s="116">
        <v>51784.03125</v>
      </c>
      <c r="JT103" s="117">
        <v>1.6979668140411377</v>
      </c>
      <c r="JU103" s="116">
        <v>31986.3984375</v>
      </c>
      <c r="JV103" s="116">
        <v>55485.94921875</v>
      </c>
      <c r="JW103" s="117">
        <v>1.7346732616424561</v>
      </c>
      <c r="JX103" s="116">
        <v>32846.05078125</v>
      </c>
      <c r="JY103" s="116">
        <v>58191.5234375</v>
      </c>
      <c r="JZ103" s="117">
        <v>1.7716444730758667</v>
      </c>
      <c r="KA103" s="116">
        <v>33799.2265625</v>
      </c>
      <c r="KB103" s="116">
        <v>58842.6328125</v>
      </c>
      <c r="KC103" s="117">
        <v>1.7409461736679077</v>
      </c>
      <c r="KD103" s="116">
        <v>34064.50390625</v>
      </c>
      <c r="KE103" s="116">
        <v>57395.45703125</v>
      </c>
      <c r="KF103" s="117">
        <v>1.6849051713943481</v>
      </c>
      <c r="KG103" s="116">
        <v>35051.8515625</v>
      </c>
      <c r="KH103" s="116">
        <v>59585.875</v>
      </c>
      <c r="KI103" s="117">
        <v>1.6999351978302002</v>
      </c>
      <c r="KJ103" s="116">
        <v>36078.7890625</v>
      </c>
      <c r="KK103" s="116">
        <v>62514.83203125</v>
      </c>
      <c r="KL103" s="117">
        <v>1.7327308654785156</v>
      </c>
      <c r="KM103" s="116">
        <v>36968.80859375</v>
      </c>
      <c r="KN103" s="116">
        <v>63265.5</v>
      </c>
      <c r="KO103" s="117">
        <v>1.7113209962844849</v>
      </c>
      <c r="KP103" s="116">
        <v>37555.52734375</v>
      </c>
      <c r="KQ103" s="116">
        <v>62085.47265625</v>
      </c>
      <c r="KR103" s="117">
        <v>1.6531647443771362</v>
      </c>
      <c r="KS103" s="116">
        <v>37722.69140625</v>
      </c>
      <c r="KT103" s="116">
        <v>62814.83984375</v>
      </c>
      <c r="KU103" s="117">
        <v>1.6651738882064819</v>
      </c>
      <c r="KV103" s="134">
        <v>2.7471609115600586</v>
      </c>
      <c r="KW103" s="135">
        <v>2.5317122936248779</v>
      </c>
      <c r="KX103" s="135">
        <v>2.6587975025177002</v>
      </c>
      <c r="KY103" s="135">
        <v>2.2319459915161133</v>
      </c>
      <c r="KZ103" s="135">
        <v>1.9112666845321655</v>
      </c>
      <c r="LA103" s="135">
        <v>1.8106379508972168</v>
      </c>
      <c r="LB103" s="135">
        <v>1.7419406175613403</v>
      </c>
      <c r="LC103" s="135">
        <v>1.6317316293716431</v>
      </c>
      <c r="LD103" s="135">
        <v>1.6232054233551025</v>
      </c>
      <c r="LE103" s="135">
        <v>1.6279817819595337</v>
      </c>
      <c r="LF103" s="135">
        <v>1.7005751132965088</v>
      </c>
      <c r="LG103" s="135">
        <v>1.6924651861190796</v>
      </c>
      <c r="LH103" s="135">
        <f t="shared" si="4"/>
        <v>2.6458902359008789</v>
      </c>
      <c r="LI103" s="135">
        <f t="shared" si="5"/>
        <v>2.0716063380241394</v>
      </c>
      <c r="LJ103" s="135">
        <f t="shared" si="6"/>
        <v>1.7018789052963257</v>
      </c>
      <c r="LK103" s="144">
        <f t="shared" si="7"/>
        <v>1.6736740271250408</v>
      </c>
    </row>
    <row r="104" spans="1:323" ht="15" customHeight="1">
      <c r="A104" s="114">
        <v>90</v>
      </c>
      <c r="B104" s="115">
        <v>1426.3603515625</v>
      </c>
      <c r="C104" s="116">
        <v>3859.837158203125</v>
      </c>
      <c r="D104" s="117">
        <v>2.7060742378234863</v>
      </c>
      <c r="E104" s="116">
        <v>1638.5225830078125</v>
      </c>
      <c r="F104" s="116">
        <v>4449.12939453125</v>
      </c>
      <c r="G104" s="117">
        <v>2.7153298854827881</v>
      </c>
      <c r="H104" s="116">
        <v>1962.927001953125</v>
      </c>
      <c r="I104" s="116">
        <v>4837.84716796875</v>
      </c>
      <c r="J104" s="117">
        <v>2.464608907699585</v>
      </c>
      <c r="K104" s="116">
        <v>2232.376220703125</v>
      </c>
      <c r="L104" s="116">
        <v>5761.234375</v>
      </c>
      <c r="M104" s="117">
        <v>2.5807631015777588</v>
      </c>
      <c r="N104" s="116">
        <v>2789.28271484375</v>
      </c>
      <c r="O104" s="116">
        <v>7231.1591796875</v>
      </c>
      <c r="P104" s="117">
        <v>2.592479944229126</v>
      </c>
      <c r="Q104" s="116">
        <v>3497.900634765625</v>
      </c>
      <c r="R104" s="116">
        <v>8275.4287109375</v>
      </c>
      <c r="S104" s="117">
        <v>2.3658273220062256</v>
      </c>
      <c r="T104" s="116">
        <v>4242.31591796875</v>
      </c>
      <c r="U104" s="116">
        <v>10905.25390625</v>
      </c>
      <c r="V104" s="117">
        <v>2.5705897808074951</v>
      </c>
      <c r="W104" s="116">
        <v>5633.3408203125</v>
      </c>
      <c r="X104" s="116">
        <v>13985.537109375</v>
      </c>
      <c r="Y104" s="117">
        <v>2.4826364517211914</v>
      </c>
      <c r="Z104" s="116">
        <v>5772.8349609375</v>
      </c>
      <c r="AA104" s="116">
        <v>13893.9326171875</v>
      </c>
      <c r="AB104" s="117">
        <v>2.40677809715271</v>
      </c>
      <c r="AC104" s="116">
        <v>5783.3994140625</v>
      </c>
      <c r="AD104" s="116">
        <v>15029.509765625</v>
      </c>
      <c r="AE104" s="117">
        <v>2.5987327098846436</v>
      </c>
      <c r="AF104" s="116">
        <v>6143.359375</v>
      </c>
      <c r="AG104" s="116">
        <v>17479.048828125</v>
      </c>
      <c r="AH104" s="117">
        <v>2.8451938629150391</v>
      </c>
      <c r="AI104" s="116">
        <v>6872.265625</v>
      </c>
      <c r="AJ104" s="116">
        <v>19072.75</v>
      </c>
      <c r="AK104" s="117">
        <v>2.7753219604492187</v>
      </c>
      <c r="AL104" s="116">
        <v>6985.4130859375</v>
      </c>
      <c r="AM104" s="116">
        <v>19975.330078125</v>
      </c>
      <c r="AN104" s="117">
        <v>2.8595774173736572</v>
      </c>
      <c r="AO104" s="116">
        <v>8506.2119140625</v>
      </c>
      <c r="AP104" s="116">
        <v>23034.57421875</v>
      </c>
      <c r="AQ104" s="117">
        <v>2.7079708576202393</v>
      </c>
      <c r="AR104" s="116">
        <v>8802.9091796875</v>
      </c>
      <c r="AS104" s="116">
        <v>24262.5</v>
      </c>
      <c r="AT104" s="117">
        <v>2.7561910152435303</v>
      </c>
      <c r="AU104" s="116">
        <v>9468.2734375</v>
      </c>
      <c r="AV104" s="116">
        <v>26040.2578125</v>
      </c>
      <c r="AW104" s="117">
        <v>2.7502646446228027</v>
      </c>
      <c r="AX104" s="116">
        <v>10405.4951171875</v>
      </c>
      <c r="AY104" s="116">
        <v>27214.150390625</v>
      </c>
      <c r="AZ104" s="117">
        <v>2.6153633594512939</v>
      </c>
      <c r="BA104" s="116">
        <v>11123.666015625</v>
      </c>
      <c r="BB104" s="116">
        <v>25762.90234375</v>
      </c>
      <c r="BC104" s="117">
        <v>2.3160443305969238</v>
      </c>
      <c r="BD104" s="116">
        <v>10848.2578125</v>
      </c>
      <c r="BE104" s="116">
        <v>23802.673828125</v>
      </c>
      <c r="BF104" s="117">
        <v>2.1941471099853516</v>
      </c>
      <c r="BG104" s="116">
        <v>10372.1357421875</v>
      </c>
      <c r="BH104" s="116">
        <v>22640.875</v>
      </c>
      <c r="BI104" s="117">
        <v>2.1828556060791016</v>
      </c>
      <c r="BJ104" s="116">
        <v>10276.2783203125</v>
      </c>
      <c r="BK104" s="116">
        <v>22876.265625</v>
      </c>
      <c r="BL104" s="117">
        <v>2.226123571395874</v>
      </c>
      <c r="BM104" s="116">
        <v>9775.92578125</v>
      </c>
      <c r="BN104" s="116">
        <v>21258.90234375</v>
      </c>
      <c r="BO104" s="117">
        <v>2.1746177673339844</v>
      </c>
      <c r="BP104" s="116">
        <v>9379.1376953125</v>
      </c>
      <c r="BQ104" s="116">
        <v>21126.6484375</v>
      </c>
      <c r="BR104" s="117">
        <v>2.2525150775909424</v>
      </c>
      <c r="BS104" s="116">
        <v>9614.478515625</v>
      </c>
      <c r="BT104" s="116">
        <v>22188.037109375</v>
      </c>
      <c r="BU104" s="117">
        <v>2.3077733516693115</v>
      </c>
      <c r="BV104" s="116">
        <v>11883.21875</v>
      </c>
      <c r="BW104" s="116">
        <v>26587.267578125</v>
      </c>
      <c r="BX104" s="117">
        <v>2.2373793125152588</v>
      </c>
      <c r="BY104" s="116">
        <v>13829.1171875</v>
      </c>
      <c r="BZ104" s="116">
        <v>28250.01171875</v>
      </c>
      <c r="CA104" s="117">
        <v>2.0427920818328857</v>
      </c>
      <c r="CB104" s="116">
        <v>13222.3115234375</v>
      </c>
      <c r="CC104" s="116">
        <v>28867.541015625</v>
      </c>
      <c r="CD104" s="117">
        <v>2.1832447052001953</v>
      </c>
      <c r="CE104" s="116">
        <v>11850.5859375</v>
      </c>
      <c r="CF104" s="116">
        <v>26976.564453125</v>
      </c>
      <c r="CG104" s="117">
        <v>2.2763907909393311</v>
      </c>
      <c r="CH104" s="116">
        <v>15865.8193359375</v>
      </c>
      <c r="CI104" s="116">
        <v>34425</v>
      </c>
      <c r="CJ104" s="117">
        <v>2.1697587966918945</v>
      </c>
      <c r="CK104" s="116">
        <v>20029.54296875</v>
      </c>
      <c r="CL104" s="116">
        <v>42586.5625</v>
      </c>
      <c r="CM104" s="117">
        <v>2.1261873245239258</v>
      </c>
      <c r="CN104" s="116">
        <v>22886.21875</v>
      </c>
      <c r="CO104" s="116">
        <v>45728.19140625</v>
      </c>
      <c r="CP104" s="117">
        <v>1.9980666637420654</v>
      </c>
      <c r="CQ104" s="116">
        <v>28330.720703125</v>
      </c>
      <c r="CR104" s="116">
        <v>52179.66796875</v>
      </c>
      <c r="CS104" s="117">
        <v>1.8418052196502686</v>
      </c>
      <c r="CT104" s="116">
        <v>55546.3125</v>
      </c>
      <c r="CU104" s="116">
        <v>89945.5234375</v>
      </c>
      <c r="CV104" s="117">
        <v>1.6192888021469116</v>
      </c>
      <c r="CW104" s="116">
        <v>86287.125</v>
      </c>
      <c r="CX104" s="116">
        <v>152015.3125</v>
      </c>
      <c r="CY104" s="117">
        <v>1.7617380619049072</v>
      </c>
      <c r="CZ104" s="116">
        <v>113870.28125</v>
      </c>
      <c r="DA104" s="116">
        <v>207794.40625</v>
      </c>
      <c r="DB104" s="117">
        <v>1.8248343467712402</v>
      </c>
      <c r="DC104" s="116">
        <v>196241.46875</v>
      </c>
      <c r="DD104" s="116">
        <v>328836.9375</v>
      </c>
      <c r="DE104" s="117">
        <v>1.6756750345230103</v>
      </c>
      <c r="DF104" s="116">
        <v>363.07949829101562</v>
      </c>
      <c r="DG104" s="116">
        <v>635.07623291015625</v>
      </c>
      <c r="DH104" s="117">
        <v>1.7491382360458374</v>
      </c>
      <c r="DI104" s="116">
        <v>425.50628662109375</v>
      </c>
      <c r="DJ104" s="116">
        <v>739.4996337890625</v>
      </c>
      <c r="DK104" s="117">
        <v>1.7379288673400879</v>
      </c>
      <c r="DL104" s="116">
        <v>539.337646484375</v>
      </c>
      <c r="DM104" s="116">
        <v>973.76239013671875</v>
      </c>
      <c r="DN104" s="117">
        <v>1.8054782152175903</v>
      </c>
      <c r="DO104" s="116">
        <v>635.45684814453125</v>
      </c>
      <c r="DP104" s="116">
        <v>1172.6422119140625</v>
      </c>
      <c r="DQ104" s="117">
        <v>1.8453530073165894</v>
      </c>
      <c r="DR104" s="116">
        <v>650.43060302734375</v>
      </c>
      <c r="DS104" s="116">
        <v>1185.1314697265625</v>
      </c>
      <c r="DT104" s="117">
        <v>1.8220721483230591</v>
      </c>
      <c r="DU104" s="116">
        <v>706.54681396484375</v>
      </c>
      <c r="DV104" s="116">
        <v>1301.5765380859375</v>
      </c>
      <c r="DW104" s="117">
        <v>1.8421660661697388</v>
      </c>
      <c r="DX104" s="116">
        <v>772.246826171875</v>
      </c>
      <c r="DY104" s="116">
        <v>1431.044677734375</v>
      </c>
      <c r="DZ104" s="117">
        <v>1.8530923128128052</v>
      </c>
      <c r="EA104" s="116">
        <v>845.46710205078125</v>
      </c>
      <c r="EB104" s="116">
        <v>1506.5255126953125</v>
      </c>
      <c r="EC104" s="117">
        <v>1.7818853855133057</v>
      </c>
      <c r="ED104" s="116">
        <v>959.868896484375</v>
      </c>
      <c r="EE104" s="118">
        <v>1760.99560546875</v>
      </c>
      <c r="EF104" s="119">
        <v>1.8346209526062012</v>
      </c>
      <c r="EG104" s="115">
        <v>1108.8441162109375</v>
      </c>
      <c r="EH104" s="116">
        <v>1849.1583251953125</v>
      </c>
      <c r="EI104" s="117">
        <v>1.6676449775695801</v>
      </c>
      <c r="EJ104" s="116">
        <v>1203.008544921875</v>
      </c>
      <c r="EK104" s="116">
        <v>2215.6875</v>
      </c>
      <c r="EL104" s="117">
        <v>1.841788649559021</v>
      </c>
      <c r="EM104" s="116">
        <v>1322.9814453125</v>
      </c>
      <c r="EN104" s="116">
        <v>2449.618896484375</v>
      </c>
      <c r="EO104" s="117">
        <v>1.8515897989273071</v>
      </c>
      <c r="EP104" s="116">
        <v>1454.475830078125</v>
      </c>
      <c r="EQ104" s="116">
        <v>2693.7490234375</v>
      </c>
      <c r="ER104" s="117">
        <v>1.8520411252975464</v>
      </c>
      <c r="ES104" s="116">
        <v>1647.161376953125</v>
      </c>
      <c r="ET104" s="116">
        <v>2918.456787109375</v>
      </c>
      <c r="EU104" s="117">
        <v>1.7718098163604736</v>
      </c>
      <c r="EV104" s="116">
        <v>1812.587890625</v>
      </c>
      <c r="EW104" s="116">
        <v>3120.355224609375</v>
      </c>
      <c r="EX104" s="117">
        <v>1.721491813659668</v>
      </c>
      <c r="EY104" s="116">
        <v>2025.8485107421875</v>
      </c>
      <c r="EZ104" s="116">
        <v>3431.51171875</v>
      </c>
      <c r="FA104" s="117">
        <v>1.6938639879226685</v>
      </c>
      <c r="FB104" s="116">
        <v>2185.552978515625</v>
      </c>
      <c r="FC104" s="116">
        <v>3772.46484375</v>
      </c>
      <c r="FD104" s="117">
        <v>1.726091742515564</v>
      </c>
      <c r="FE104" s="116">
        <v>2338.752197265625</v>
      </c>
      <c r="FF104" s="116">
        <v>3966.070556640625</v>
      </c>
      <c r="FG104" s="117">
        <v>1.6958062648773193</v>
      </c>
      <c r="FH104" s="116">
        <v>2504.614501953125</v>
      </c>
      <c r="FI104" s="116">
        <v>4219.25048828125</v>
      </c>
      <c r="FJ104" s="117">
        <v>1.6845908164978027</v>
      </c>
      <c r="FK104" s="116">
        <v>2717.435546875</v>
      </c>
      <c r="FL104" s="116">
        <v>4550.828125</v>
      </c>
      <c r="FM104" s="117">
        <v>1.6746774911880493</v>
      </c>
      <c r="FN104" s="116">
        <v>3010.892333984375</v>
      </c>
      <c r="FO104" s="116">
        <v>5041.16845703125</v>
      </c>
      <c r="FP104" s="117">
        <v>1.6743104457855225</v>
      </c>
      <c r="FQ104" s="116">
        <v>3376.895263671875</v>
      </c>
      <c r="FR104" s="116">
        <v>5458.2626953125</v>
      </c>
      <c r="FS104" s="117">
        <v>1.616355299949646</v>
      </c>
      <c r="FT104" s="116">
        <v>3658.65576171875</v>
      </c>
      <c r="FU104" s="116">
        <v>5907.73876953125</v>
      </c>
      <c r="FV104" s="117">
        <v>1.6147292852401733</v>
      </c>
      <c r="FW104" s="116">
        <v>4022.912109375</v>
      </c>
      <c r="FX104" s="116">
        <v>6626.0166015625</v>
      </c>
      <c r="FY104" s="117">
        <v>1.6470696926116943</v>
      </c>
      <c r="FZ104" s="116">
        <v>4423.1416015625</v>
      </c>
      <c r="GA104" s="116">
        <v>7498.42431640625</v>
      </c>
      <c r="GB104" s="117">
        <v>1.6952711343765259</v>
      </c>
      <c r="GC104" s="116">
        <v>5143.0146484375</v>
      </c>
      <c r="GD104" s="116">
        <v>8223.216796875</v>
      </c>
      <c r="GE104" s="117">
        <v>1.598909854888916</v>
      </c>
      <c r="GF104" s="116">
        <v>5914.55615234375</v>
      </c>
      <c r="GG104" s="116">
        <v>9610.412109375</v>
      </c>
      <c r="GH104" s="117">
        <v>1.6248745918273926</v>
      </c>
      <c r="GI104" s="116">
        <v>6674.1728515625</v>
      </c>
      <c r="GJ104" s="116">
        <v>11020.40234375</v>
      </c>
      <c r="GK104" s="117">
        <v>1.6512012481689453</v>
      </c>
      <c r="GL104" s="116">
        <v>7381.2998046875</v>
      </c>
      <c r="GM104" s="116">
        <v>11540.9052734375</v>
      </c>
      <c r="GN104" s="117">
        <v>1.5635329484939575</v>
      </c>
      <c r="GO104" s="116">
        <v>8335.1689453125</v>
      </c>
      <c r="GP104" s="116">
        <v>13816.9892578125</v>
      </c>
      <c r="GQ104" s="117">
        <v>1.6576735973358154</v>
      </c>
      <c r="GR104" s="116">
        <v>9664.5625</v>
      </c>
      <c r="GS104" s="116">
        <v>15775.46875</v>
      </c>
      <c r="GT104" s="117">
        <v>1.6323003768920898</v>
      </c>
      <c r="GU104" s="116">
        <v>10733.3017578125</v>
      </c>
      <c r="GV104" s="116">
        <v>17077.333984375</v>
      </c>
      <c r="GW104" s="117">
        <v>1.5910606384277344</v>
      </c>
      <c r="GX104" s="116">
        <v>11910.658203125</v>
      </c>
      <c r="GY104" s="116">
        <v>18551.392578125</v>
      </c>
      <c r="GZ104" s="117">
        <v>1.55754554271698</v>
      </c>
      <c r="HA104" s="116">
        <v>13651.94140625</v>
      </c>
      <c r="HB104" s="116">
        <v>20844.142578125</v>
      </c>
      <c r="HC104" s="117">
        <v>1.5268262624740601</v>
      </c>
      <c r="HD104" s="116">
        <v>14975.181640625</v>
      </c>
      <c r="HE104" s="116">
        <v>24264.677734375</v>
      </c>
      <c r="HF104" s="117">
        <v>1.6203261613845825</v>
      </c>
      <c r="HG104" s="116">
        <v>15886.62109375</v>
      </c>
      <c r="HH104" s="116">
        <v>25950.080078125</v>
      </c>
      <c r="HI104" s="117">
        <v>1.6334549188613892</v>
      </c>
      <c r="HJ104" s="116">
        <v>16871.109375</v>
      </c>
      <c r="HK104" s="116">
        <v>27733.11328125</v>
      </c>
      <c r="HL104" s="117">
        <v>1.6438227891921997</v>
      </c>
      <c r="HM104" s="116">
        <v>17678.421875</v>
      </c>
      <c r="HN104" s="116">
        <v>29432.08984375</v>
      </c>
      <c r="HO104" s="117">
        <v>1.6648595333099365</v>
      </c>
      <c r="HP104" s="116">
        <v>18256.728515625</v>
      </c>
      <c r="HQ104" s="116">
        <v>30370.716796875</v>
      </c>
      <c r="HR104" s="117">
        <v>1.6635355949401855</v>
      </c>
      <c r="HS104" s="116">
        <v>18881.17578125</v>
      </c>
      <c r="HT104" s="116">
        <v>31372.345703125</v>
      </c>
      <c r="HU104" s="117">
        <v>1.6615673303604126</v>
      </c>
      <c r="HV104" s="116">
        <v>19940.33203125</v>
      </c>
      <c r="HW104" s="116">
        <v>33542.484375</v>
      </c>
      <c r="HX104" s="117">
        <v>1.6821427345275879</v>
      </c>
      <c r="HY104" s="116">
        <v>21150.099609375</v>
      </c>
      <c r="HZ104" s="116">
        <v>35694.35546875</v>
      </c>
      <c r="IA104" s="117">
        <v>1.6876684427261353</v>
      </c>
      <c r="IB104" s="116">
        <v>21996.140625</v>
      </c>
      <c r="IC104" s="116">
        <v>36337.125</v>
      </c>
      <c r="ID104" s="117">
        <v>1.6519773006439209</v>
      </c>
      <c r="IE104" s="116">
        <v>22600.767578125</v>
      </c>
      <c r="IF104" s="116">
        <v>36704.1640625</v>
      </c>
      <c r="IG104" s="117">
        <v>1.6240228414535522</v>
      </c>
      <c r="IH104" s="116">
        <v>23050.81640625</v>
      </c>
      <c r="II104" s="116">
        <v>37232.84765625</v>
      </c>
      <c r="IJ104" s="117">
        <v>1.6152507066726685</v>
      </c>
      <c r="IK104" s="116">
        <v>23427.36328125</v>
      </c>
      <c r="IL104" s="116">
        <v>37528.890625</v>
      </c>
      <c r="IM104" s="117">
        <v>1.6019254922866821</v>
      </c>
      <c r="IN104" s="115">
        <v>24171.763671875</v>
      </c>
      <c r="IO104" s="116">
        <v>38469.23046875</v>
      </c>
      <c r="IP104" s="117">
        <v>1.5914945602416992</v>
      </c>
      <c r="IQ104" s="116">
        <v>24586.6953125</v>
      </c>
      <c r="IR104" s="116">
        <v>39113.66015625</v>
      </c>
      <c r="IS104" s="117">
        <v>1.5908465385437012</v>
      </c>
      <c r="IT104" s="116">
        <v>25209.1484375</v>
      </c>
      <c r="IU104" s="116">
        <v>40722.79296875</v>
      </c>
      <c r="IV104" s="117">
        <v>1.6153974533081055</v>
      </c>
      <c r="IW104" s="116">
        <v>25925.494140625</v>
      </c>
      <c r="IX104" s="116">
        <v>41861.7578125</v>
      </c>
      <c r="IY104" s="117">
        <v>1.6146947145462036</v>
      </c>
      <c r="IZ104" s="116">
        <v>26669.6640625</v>
      </c>
      <c r="JA104" s="116">
        <v>44176.7421875</v>
      </c>
      <c r="JB104" s="117">
        <v>1.6564416885375977</v>
      </c>
      <c r="JC104" s="116">
        <v>27448.177734375</v>
      </c>
      <c r="JD104" s="116">
        <v>45808.0078125</v>
      </c>
      <c r="JE104" s="117">
        <v>1.6688907146453857</v>
      </c>
      <c r="JF104" s="116">
        <v>28271.779296875</v>
      </c>
      <c r="JG104" s="116">
        <v>46942.85546875</v>
      </c>
      <c r="JH104" s="117">
        <v>1.6604138612747192</v>
      </c>
      <c r="JI104" s="116">
        <v>29240.181640625</v>
      </c>
      <c r="JJ104" s="116">
        <v>48193.4296875</v>
      </c>
      <c r="JK104" s="117">
        <v>1.6481919288635254</v>
      </c>
      <c r="JL104" s="116">
        <v>30483.841796875</v>
      </c>
      <c r="JM104" s="116">
        <v>51611.078125</v>
      </c>
      <c r="JN104" s="117">
        <v>1.693063497543335</v>
      </c>
      <c r="JO104" s="116">
        <v>31043.294921875</v>
      </c>
      <c r="JP104" s="116">
        <v>53377.9453125</v>
      </c>
      <c r="JQ104" s="117">
        <v>1.7194677591323853</v>
      </c>
      <c r="JR104" s="116">
        <v>31548.71484375</v>
      </c>
      <c r="JS104" s="116">
        <v>53861.1015625</v>
      </c>
      <c r="JT104" s="117">
        <v>1.7072360515594482</v>
      </c>
      <c r="JU104" s="116">
        <v>33054.4609375</v>
      </c>
      <c r="JV104" s="116">
        <v>57783.33984375</v>
      </c>
      <c r="JW104" s="117">
        <v>1.7481253147125244</v>
      </c>
      <c r="JX104" s="116">
        <v>33958.1328125</v>
      </c>
      <c r="JY104" s="116">
        <v>60672.6328125</v>
      </c>
      <c r="JZ104" s="117">
        <v>1.786689281463623</v>
      </c>
      <c r="KA104" s="116">
        <v>35156.84765625</v>
      </c>
      <c r="KB104" s="116">
        <v>61280.7265625</v>
      </c>
      <c r="KC104" s="117">
        <v>1.7430665493011475</v>
      </c>
      <c r="KD104" s="116">
        <v>35497.84765625</v>
      </c>
      <c r="KE104" s="116">
        <v>59658.953125</v>
      </c>
      <c r="KF104" s="117">
        <v>1.6806358098983765</v>
      </c>
      <c r="KG104" s="116">
        <v>36450.3046875</v>
      </c>
      <c r="KH104" s="116">
        <v>61973.41015625</v>
      </c>
      <c r="KI104" s="117">
        <v>1.70021653175354</v>
      </c>
      <c r="KJ104" s="116">
        <v>37626.94921875</v>
      </c>
      <c r="KK104" s="116">
        <v>65083.20703125</v>
      </c>
      <c r="KL104" s="117">
        <v>1.7296966314315796</v>
      </c>
      <c r="KM104" s="116">
        <v>38602.6015625</v>
      </c>
      <c r="KN104" s="116">
        <v>65815.4765625</v>
      </c>
      <c r="KO104" s="117">
        <v>1.7049492597579956</v>
      </c>
      <c r="KP104" s="116">
        <v>39214.89453125</v>
      </c>
      <c r="KQ104" s="116">
        <v>64457.2421875</v>
      </c>
      <c r="KR104" s="117">
        <v>1.6436928510665894</v>
      </c>
      <c r="KS104" s="116">
        <v>39125.390625</v>
      </c>
      <c r="KT104" s="116">
        <v>65255.671875</v>
      </c>
      <c r="KU104" s="117">
        <v>1.6678599119186401</v>
      </c>
      <c r="KV104" s="134">
        <v>2.7107019424438477</v>
      </c>
      <c r="KW104" s="135">
        <v>2.5148537158966064</v>
      </c>
      <c r="KX104" s="135">
        <v>2.6798031330108643</v>
      </c>
      <c r="KY104" s="135">
        <v>2.2117493152618408</v>
      </c>
      <c r="KZ104" s="135">
        <v>1.9042882919311523</v>
      </c>
      <c r="LA104" s="135">
        <v>1.8032031059265137</v>
      </c>
      <c r="LB104" s="135">
        <v>1.734627366065979</v>
      </c>
      <c r="LC104" s="135">
        <v>1.6301918029785156</v>
      </c>
      <c r="LD104" s="135">
        <v>1.624514102935791</v>
      </c>
      <c r="LE104" s="135">
        <v>1.6249719858169556</v>
      </c>
      <c r="LF104" s="135">
        <v>1.705578088760376</v>
      </c>
      <c r="LG104" s="135">
        <v>1.689283013343811</v>
      </c>
      <c r="LH104" s="135">
        <f t="shared" si="4"/>
        <v>2.635119597117106</v>
      </c>
      <c r="LI104" s="135">
        <f t="shared" si="5"/>
        <v>2.0580188035964966</v>
      </c>
      <c r="LJ104" s="135">
        <f t="shared" si="6"/>
        <v>1.6981340944766998</v>
      </c>
      <c r="LK104" s="144">
        <f t="shared" si="7"/>
        <v>1.6732776959737141</v>
      </c>
    </row>
    <row r="105" spans="1:323" ht="15" customHeight="1">
      <c r="A105" s="120">
        <v>91</v>
      </c>
      <c r="B105" s="121">
        <v>1535.8663330078125</v>
      </c>
      <c r="C105" s="122">
        <v>4124.28271484375</v>
      </c>
      <c r="D105" s="123">
        <v>2.6853134632110596</v>
      </c>
      <c r="E105" s="122">
        <v>1781.8221435546875</v>
      </c>
      <c r="F105" s="122">
        <v>4753.580078125</v>
      </c>
      <c r="G105" s="123">
        <v>2.6678197383880615</v>
      </c>
      <c r="H105" s="122">
        <v>2095.470458984375</v>
      </c>
      <c r="I105" s="122">
        <v>5149.8662109375</v>
      </c>
      <c r="J105" s="123">
        <v>2.457618236541748</v>
      </c>
      <c r="K105" s="122">
        <v>2395.23974609375</v>
      </c>
      <c r="L105" s="122">
        <v>6144.4677734375</v>
      </c>
      <c r="M105" s="123">
        <v>2.5652830600738525</v>
      </c>
      <c r="N105" s="122">
        <v>2975.83984375</v>
      </c>
      <c r="O105" s="122">
        <v>7714.576171875</v>
      </c>
      <c r="P105" s="123">
        <v>2.5924029350280762</v>
      </c>
      <c r="Q105" s="122">
        <v>3800.825927734375</v>
      </c>
      <c r="R105" s="122">
        <v>8788.9228515625</v>
      </c>
      <c r="S105" s="123">
        <v>2.3123717308044434</v>
      </c>
      <c r="T105" s="122">
        <v>4435.484375</v>
      </c>
      <c r="U105" s="122">
        <v>11635.03125</v>
      </c>
      <c r="V105" s="123">
        <v>2.6231703758239746</v>
      </c>
      <c r="W105" s="122">
        <v>6069.72509765625</v>
      </c>
      <c r="X105" s="122">
        <v>14890.58984375</v>
      </c>
      <c r="Y105" s="123">
        <v>2.4532561302185059</v>
      </c>
      <c r="Z105" s="122">
        <v>6166.576171875</v>
      </c>
      <c r="AA105" s="122">
        <v>14775.939453125</v>
      </c>
      <c r="AB105" s="123">
        <v>2.3961334228515625</v>
      </c>
      <c r="AC105" s="122">
        <v>6095.37060546875</v>
      </c>
      <c r="AD105" s="122">
        <v>16041.7666015625</v>
      </c>
      <c r="AE105" s="123">
        <v>2.6317951679229736</v>
      </c>
      <c r="AF105" s="122">
        <v>6400.6396484375</v>
      </c>
      <c r="AG105" s="122">
        <v>18728.01953125</v>
      </c>
      <c r="AH105" s="123">
        <v>2.9259605407714844</v>
      </c>
      <c r="AI105" s="122">
        <v>7287.41357421875</v>
      </c>
      <c r="AJ105" s="122">
        <v>20408.84765625</v>
      </c>
      <c r="AK105" s="123">
        <v>2.8005611896514893</v>
      </c>
      <c r="AL105" s="122">
        <v>7444.73291015625</v>
      </c>
      <c r="AM105" s="122">
        <v>21397.001953125</v>
      </c>
      <c r="AN105" s="123">
        <v>2.8741128444671631</v>
      </c>
      <c r="AO105" s="122">
        <v>9067.8564453125</v>
      </c>
      <c r="AP105" s="122">
        <v>24620.939453125</v>
      </c>
      <c r="AQ105" s="123">
        <v>2.7151885032653809</v>
      </c>
      <c r="AR105" s="122">
        <v>9424.4736328125</v>
      </c>
      <c r="AS105" s="122">
        <v>25949.98828125</v>
      </c>
      <c r="AT105" s="123">
        <v>2.7534682750701904</v>
      </c>
      <c r="AU105" s="122">
        <v>10139.986328125</v>
      </c>
      <c r="AV105" s="122">
        <v>27849.03125</v>
      </c>
      <c r="AW105" s="123">
        <v>2.7464563846588135</v>
      </c>
      <c r="AX105" s="122">
        <v>11128.982421875</v>
      </c>
      <c r="AY105" s="122">
        <v>29046.734375</v>
      </c>
      <c r="AZ105" s="123">
        <v>2.6100080013275146</v>
      </c>
      <c r="BA105" s="122">
        <v>11861.5986328125</v>
      </c>
      <c r="BB105" s="122">
        <v>27351.77734375</v>
      </c>
      <c r="BC105" s="123">
        <v>2.3059098720550537</v>
      </c>
      <c r="BD105" s="122">
        <v>11458.53125</v>
      </c>
      <c r="BE105" s="122">
        <v>25211.3515625</v>
      </c>
      <c r="BF105" s="123">
        <v>2.2002253532409668</v>
      </c>
      <c r="BG105" s="122">
        <v>10981.9228515625</v>
      </c>
      <c r="BH105" s="122">
        <v>23973.353515625</v>
      </c>
      <c r="BI105" s="123">
        <v>2.1829831600189209</v>
      </c>
      <c r="BJ105" s="122">
        <v>10904.11328125</v>
      </c>
      <c r="BK105" s="122">
        <v>24245.357421875</v>
      </c>
      <c r="BL105" s="123">
        <v>2.2235057353973389</v>
      </c>
      <c r="BM105" s="122">
        <v>10382.5791015625</v>
      </c>
      <c r="BN105" s="122">
        <v>22503.83203125</v>
      </c>
      <c r="BO105" s="123">
        <v>2.1674606800079346</v>
      </c>
      <c r="BP105" s="122">
        <v>10027.2255859375</v>
      </c>
      <c r="BQ105" s="122">
        <v>22399.130859375</v>
      </c>
      <c r="BR105" s="123">
        <v>2.2338314056396484</v>
      </c>
      <c r="BS105" s="122">
        <v>10355.89453125</v>
      </c>
      <c r="BT105" s="122">
        <v>23547.0546875</v>
      </c>
      <c r="BU105" s="123">
        <v>2.2737827301025391</v>
      </c>
      <c r="BV105" s="122">
        <v>12948.1083984375</v>
      </c>
      <c r="BW105" s="122">
        <v>28167.09375</v>
      </c>
      <c r="BX105" s="123">
        <v>2.1753828525543213</v>
      </c>
      <c r="BY105" s="122">
        <v>14599.6943359375</v>
      </c>
      <c r="BZ105" s="122">
        <v>29812.94140625</v>
      </c>
      <c r="CA105" s="123">
        <v>2.042025089263916</v>
      </c>
      <c r="CB105" s="122">
        <v>14123.814453125</v>
      </c>
      <c r="CC105" s="122">
        <v>30558.201171875</v>
      </c>
      <c r="CD105" s="123">
        <v>2.1635940074920654</v>
      </c>
      <c r="CE105" s="122">
        <v>12847.2578125</v>
      </c>
      <c r="CF105" s="122">
        <v>28608.94921875</v>
      </c>
      <c r="CG105" s="123">
        <v>2.2268526554107666</v>
      </c>
      <c r="CH105" s="122">
        <v>16623.318359375</v>
      </c>
      <c r="CI105" s="122">
        <v>36450.40234375</v>
      </c>
      <c r="CJ105" s="123">
        <v>2.1927270889282227</v>
      </c>
      <c r="CK105" s="122">
        <v>21025.484375</v>
      </c>
      <c r="CL105" s="122">
        <v>45045.89453125</v>
      </c>
      <c r="CM105" s="123">
        <v>2.1424427032470703</v>
      </c>
      <c r="CN105" s="122">
        <v>24593.908203125</v>
      </c>
      <c r="CO105" s="122">
        <v>48179.9609375</v>
      </c>
      <c r="CP105" s="123">
        <v>1.9590201377868652</v>
      </c>
      <c r="CQ105" s="122">
        <v>30305.8828125</v>
      </c>
      <c r="CR105" s="122">
        <v>54742.55078125</v>
      </c>
      <c r="CS105" s="123">
        <v>1.8063341379165649</v>
      </c>
      <c r="CT105" s="122">
        <v>58326.55859375</v>
      </c>
      <c r="CU105" s="122">
        <v>93620.9375</v>
      </c>
      <c r="CV105" s="123">
        <v>1.6051167249679565</v>
      </c>
      <c r="CW105" s="122">
        <v>90867.5</v>
      </c>
      <c r="CX105" s="122">
        <v>159067.46875</v>
      </c>
      <c r="CY105" s="123">
        <v>1.7505429983139038</v>
      </c>
      <c r="CZ105" s="122">
        <v>120656.2109375</v>
      </c>
      <c r="DA105" s="122">
        <v>217878.78125</v>
      </c>
      <c r="DB105" s="123">
        <v>1.8057817220687866</v>
      </c>
      <c r="DC105" s="122">
        <v>205607.703125</v>
      </c>
      <c r="DD105" s="122">
        <v>343065.5625</v>
      </c>
      <c r="DE105" s="123">
        <v>1.6685442924499512</v>
      </c>
      <c r="DF105" s="122">
        <v>381.84463500976562</v>
      </c>
      <c r="DG105" s="122">
        <v>664.30511474609375</v>
      </c>
      <c r="DH105" s="123">
        <v>1.739726185798645</v>
      </c>
      <c r="DI105" s="122">
        <v>446.87664794921875</v>
      </c>
      <c r="DJ105" s="122">
        <v>773.2724609375</v>
      </c>
      <c r="DK105" s="123">
        <v>1.7303935289382935</v>
      </c>
      <c r="DL105" s="122">
        <v>565.54241943359375</v>
      </c>
      <c r="DM105" s="122">
        <v>1020.7349853515625</v>
      </c>
      <c r="DN105" s="123">
        <v>1.8048778772354126</v>
      </c>
      <c r="DO105" s="122">
        <v>669.2022705078125</v>
      </c>
      <c r="DP105" s="122">
        <v>1230.6702880859375</v>
      </c>
      <c r="DQ105" s="123">
        <v>1.8390109539031982</v>
      </c>
      <c r="DR105" s="122">
        <v>684.3431396484375</v>
      </c>
      <c r="DS105" s="122">
        <v>1242.775390625</v>
      </c>
      <c r="DT105" s="123">
        <v>1.8160120248794556</v>
      </c>
      <c r="DU105" s="122">
        <v>742.85723876953125</v>
      </c>
      <c r="DV105" s="122">
        <v>1365.8394775390625</v>
      </c>
      <c r="DW105" s="123">
        <v>1.8386298418045044</v>
      </c>
      <c r="DX105" s="122">
        <v>811.5479736328125</v>
      </c>
      <c r="DY105" s="122">
        <v>1502.23681640625</v>
      </c>
      <c r="DZ105" s="123">
        <v>1.8510757684707642</v>
      </c>
      <c r="EA105" s="122">
        <v>886.8935546875</v>
      </c>
      <c r="EB105" s="122">
        <v>1577.75341796875</v>
      </c>
      <c r="EC105" s="123">
        <v>1.778965950012207</v>
      </c>
      <c r="ED105" s="122">
        <v>1007.4273071289062</v>
      </c>
      <c r="EE105" s="124">
        <v>1847.55810546875</v>
      </c>
      <c r="EF105" s="125">
        <v>1.8339369297027588</v>
      </c>
      <c r="EG105" s="121">
        <v>1155.7867431640625</v>
      </c>
      <c r="EH105" s="122">
        <v>1928.7918701171875</v>
      </c>
      <c r="EI105" s="123">
        <v>1.6688129901885986</v>
      </c>
      <c r="EJ105" s="122">
        <v>1268.14697265625</v>
      </c>
      <c r="EK105" s="122">
        <v>2324.82861328125</v>
      </c>
      <c r="EL105" s="123">
        <v>1.8332486152648926</v>
      </c>
      <c r="EM105" s="122">
        <v>1393.2161865234375</v>
      </c>
      <c r="EN105" s="122">
        <v>2571.109375</v>
      </c>
      <c r="EO105" s="123">
        <v>1.8454489707946777</v>
      </c>
      <c r="EP105" s="122">
        <v>1529.6636962890625</v>
      </c>
      <c r="EQ105" s="122">
        <v>2827.45654296875</v>
      </c>
      <c r="ER105" s="123">
        <v>1.8484171628952026</v>
      </c>
      <c r="ES105" s="122">
        <v>1725.3240966796875</v>
      </c>
      <c r="ET105" s="122">
        <v>3055.46630859375</v>
      </c>
      <c r="EU105" s="123">
        <v>1.7709521055221558</v>
      </c>
      <c r="EV105" s="122">
        <v>1888.7655029296875</v>
      </c>
      <c r="EW105" s="122">
        <v>3261.309814453125</v>
      </c>
      <c r="EX105" s="123">
        <v>1.7266886234283447</v>
      </c>
      <c r="EY105" s="122">
        <v>2116.076416015625</v>
      </c>
      <c r="EZ105" s="122">
        <v>3582.479736328125</v>
      </c>
      <c r="FA105" s="123">
        <v>1.6929821968078613</v>
      </c>
      <c r="FB105" s="122">
        <v>2290.2255859375</v>
      </c>
      <c r="FC105" s="122">
        <v>3942.9697265625</v>
      </c>
      <c r="FD105" s="123">
        <v>1.7216511964797974</v>
      </c>
      <c r="FE105" s="122">
        <v>2436.816162109375</v>
      </c>
      <c r="FF105" s="122">
        <v>4141.19091796875</v>
      </c>
      <c r="FG105" s="123">
        <v>1.6994268894195557</v>
      </c>
      <c r="FH105" s="122">
        <v>2604.2080078125</v>
      </c>
      <c r="FI105" s="122">
        <v>4403.8232421875</v>
      </c>
      <c r="FJ105" s="123">
        <v>1.6910412311553955</v>
      </c>
      <c r="FK105" s="122">
        <v>2827.96923828125</v>
      </c>
      <c r="FL105" s="122">
        <v>4748.0771484375</v>
      </c>
      <c r="FM105" s="123">
        <v>1.6789705753326416</v>
      </c>
      <c r="FN105" s="122">
        <v>3125.1962890625</v>
      </c>
      <c r="FO105" s="122">
        <v>5260.0654296875</v>
      </c>
      <c r="FP105" s="123">
        <v>1.6831152439117432</v>
      </c>
      <c r="FQ105" s="122">
        <v>3516.032958984375</v>
      </c>
      <c r="FR105" s="122">
        <v>5681.37060546875</v>
      </c>
      <c r="FS105" s="123">
        <v>1.6158467531204224</v>
      </c>
      <c r="FT105" s="122">
        <v>3798.040771484375</v>
      </c>
      <c r="FU105" s="122">
        <v>6149.25146484375</v>
      </c>
      <c r="FV105" s="123">
        <v>1.6190588474273682</v>
      </c>
      <c r="FW105" s="122">
        <v>4182.5078125</v>
      </c>
      <c r="FX105" s="122">
        <v>6905.9365234375</v>
      </c>
      <c r="FY105" s="123">
        <v>1.6511473655700684</v>
      </c>
      <c r="FZ105" s="122">
        <v>4597.14453125</v>
      </c>
      <c r="GA105" s="122">
        <v>7829.728515625</v>
      </c>
      <c r="GB105" s="123">
        <v>1.7031720876693726</v>
      </c>
      <c r="GC105" s="122">
        <v>5300.43310546875</v>
      </c>
      <c r="GD105" s="122">
        <v>8555.0078125</v>
      </c>
      <c r="GE105" s="123">
        <v>1.6140204668045044</v>
      </c>
      <c r="GF105" s="122">
        <v>6138.6796875</v>
      </c>
      <c r="GG105" s="122">
        <v>10007.48828125</v>
      </c>
      <c r="GH105" s="123">
        <v>1.6302345991134644</v>
      </c>
      <c r="GI105" s="122">
        <v>6916.22216796875</v>
      </c>
      <c r="GJ105" s="122">
        <v>11488.611328125</v>
      </c>
      <c r="GK105" s="123">
        <v>1.6611107587814331</v>
      </c>
      <c r="GL105" s="122">
        <v>7576.45068359375</v>
      </c>
      <c r="GM105" s="122">
        <v>11990.3134765625</v>
      </c>
      <c r="GN105" s="123">
        <v>1.5825766324996948</v>
      </c>
      <c r="GO105" s="122">
        <v>8532.34375</v>
      </c>
      <c r="GP105" s="122">
        <v>14413.1875</v>
      </c>
      <c r="GQ105" s="123">
        <v>1.6892412900924683</v>
      </c>
      <c r="GR105" s="122">
        <v>10018.2470703125</v>
      </c>
      <c r="GS105" s="122">
        <v>16434.3984375</v>
      </c>
      <c r="GT105" s="123">
        <v>1.6404465436935425</v>
      </c>
      <c r="GU105" s="122">
        <v>11111.49609375</v>
      </c>
      <c r="GV105" s="122">
        <v>17759.658203125</v>
      </c>
      <c r="GW105" s="123">
        <v>1.5983138084411621</v>
      </c>
      <c r="GX105" s="122">
        <v>12257.828125</v>
      </c>
      <c r="GY105" s="122">
        <v>19265.8203125</v>
      </c>
      <c r="GZ105" s="123">
        <v>1.5717155933380127</v>
      </c>
      <c r="HA105" s="122">
        <v>14103.6123046875</v>
      </c>
      <c r="HB105" s="122">
        <v>21615.466796875</v>
      </c>
      <c r="HC105" s="123">
        <v>1.5326192378997803</v>
      </c>
      <c r="HD105" s="122">
        <v>15422.6103515625</v>
      </c>
      <c r="HE105" s="122">
        <v>25272.111328125</v>
      </c>
      <c r="HF105" s="123">
        <v>1.638640284538269</v>
      </c>
      <c r="HG105" s="122">
        <v>16501.2421875</v>
      </c>
      <c r="HH105" s="122">
        <v>27033.87890625</v>
      </c>
      <c r="HI105" s="123">
        <v>1.6382936239242554</v>
      </c>
      <c r="HJ105" s="122">
        <v>17516.30859375</v>
      </c>
      <c r="HK105" s="122">
        <v>28903.521484375</v>
      </c>
      <c r="HL105" s="123">
        <v>1.6500920057296753</v>
      </c>
      <c r="HM105" s="122">
        <v>18392.19921875</v>
      </c>
      <c r="HN105" s="122">
        <v>30698.287109375</v>
      </c>
      <c r="HO105" s="123">
        <v>1.6690927743911743</v>
      </c>
      <c r="HP105" s="122">
        <v>18961.375</v>
      </c>
      <c r="HQ105" s="122">
        <v>31676.029296875</v>
      </c>
      <c r="HR105" s="123">
        <v>1.6705554723739624</v>
      </c>
      <c r="HS105" s="122">
        <v>19532.431640625</v>
      </c>
      <c r="HT105" s="122">
        <v>32719.005859375</v>
      </c>
      <c r="HU105" s="123">
        <v>1.6751117706298828</v>
      </c>
      <c r="HV105" s="122">
        <v>20739.025390625</v>
      </c>
      <c r="HW105" s="122">
        <v>35007.28515625</v>
      </c>
      <c r="HX105" s="123">
        <v>1.6879909038543701</v>
      </c>
      <c r="HY105" s="122">
        <v>21984.8984375</v>
      </c>
      <c r="HZ105" s="122">
        <v>37262.25390625</v>
      </c>
      <c r="IA105" s="123">
        <v>1.6949023008346558</v>
      </c>
      <c r="IB105" s="122">
        <v>22894.8828125</v>
      </c>
      <c r="IC105" s="122">
        <v>37878.4609375</v>
      </c>
      <c r="ID105" s="123">
        <v>1.6544510126113892</v>
      </c>
      <c r="IE105" s="122">
        <v>23507.986328125</v>
      </c>
      <c r="IF105" s="122">
        <v>38217.9765625</v>
      </c>
      <c r="IG105" s="123">
        <v>1.6257443428039551</v>
      </c>
      <c r="IH105" s="122">
        <v>23957.57421875</v>
      </c>
      <c r="II105" s="122">
        <v>38755.39453125</v>
      </c>
      <c r="IJ105" s="123">
        <v>1.6176676750183105</v>
      </c>
      <c r="IK105" s="122">
        <v>24314.91796875</v>
      </c>
      <c r="IL105" s="122">
        <v>39043.33203125</v>
      </c>
      <c r="IM105" s="123">
        <v>1.6057356595993042</v>
      </c>
      <c r="IN105" s="121">
        <v>25074.31640625</v>
      </c>
      <c r="IO105" s="122">
        <v>40004.7109375</v>
      </c>
      <c r="IP105" s="123">
        <v>1.5954457521438599</v>
      </c>
      <c r="IQ105" s="122">
        <v>25517.908203125</v>
      </c>
      <c r="IR105" s="122">
        <v>40673.140625</v>
      </c>
      <c r="IS105" s="123">
        <v>1.5939058065414429</v>
      </c>
      <c r="IT105" s="122">
        <v>26161.89453125</v>
      </c>
      <c r="IU105" s="122">
        <v>42391.390625</v>
      </c>
      <c r="IV105" s="123">
        <v>1.6203486919403076</v>
      </c>
      <c r="IW105" s="122">
        <v>26872.810546875</v>
      </c>
      <c r="IX105" s="122">
        <v>43577.67578125</v>
      </c>
      <c r="IY105" s="123">
        <v>1.6216269731521606</v>
      </c>
      <c r="IZ105" s="122">
        <v>27664.052734375</v>
      </c>
      <c r="JA105" s="122">
        <v>46066.43359375</v>
      </c>
      <c r="JB105" s="123">
        <v>1.665209174156189</v>
      </c>
      <c r="JC105" s="122">
        <v>28561.958984375</v>
      </c>
      <c r="JD105" s="122">
        <v>47786.609375</v>
      </c>
      <c r="JE105" s="123">
        <v>1.6730858087539673</v>
      </c>
      <c r="JF105" s="122">
        <v>29432.626953125</v>
      </c>
      <c r="JG105" s="122">
        <v>48949.9921875</v>
      </c>
      <c r="JH105" s="123">
        <v>1.6631200313568115</v>
      </c>
      <c r="JI105" s="122">
        <v>30351.814453125</v>
      </c>
      <c r="JJ105" s="122">
        <v>50232.8359375</v>
      </c>
      <c r="JK105" s="123">
        <v>1.6550191640853882</v>
      </c>
      <c r="JL105" s="122">
        <v>31484.5546875</v>
      </c>
      <c r="JM105" s="122">
        <v>53894.46484375</v>
      </c>
      <c r="JN105" s="123">
        <v>1.7117747068405151</v>
      </c>
      <c r="JO105" s="122">
        <v>32034.294921875</v>
      </c>
      <c r="JP105" s="122">
        <v>55795.63671875</v>
      </c>
      <c r="JQ105" s="123">
        <v>1.7417470216751099</v>
      </c>
      <c r="JR105" s="122">
        <v>32526.130859375</v>
      </c>
      <c r="JS105" s="122">
        <v>56277.00390625</v>
      </c>
      <c r="JT105" s="123">
        <v>1.7302089929580688</v>
      </c>
      <c r="JU105" s="122">
        <v>34179.58984375</v>
      </c>
      <c r="JV105" s="122">
        <v>60464.46484375</v>
      </c>
      <c r="JW105" s="123">
        <v>1.7690225839614868</v>
      </c>
      <c r="JX105" s="122">
        <v>35293.890625</v>
      </c>
      <c r="JY105" s="122">
        <v>63559.61328125</v>
      </c>
      <c r="JZ105" s="123">
        <v>1.8008673191070557</v>
      </c>
      <c r="KA105" s="122">
        <v>36537.21875</v>
      </c>
      <c r="KB105" s="122">
        <v>64099.0703125</v>
      </c>
      <c r="KC105" s="123">
        <v>1.7543500661849976</v>
      </c>
      <c r="KD105" s="122">
        <v>36968.22265625</v>
      </c>
      <c r="KE105" s="122">
        <v>62253.8515625</v>
      </c>
      <c r="KF105" s="123">
        <v>1.6839828491210937</v>
      </c>
      <c r="KG105" s="122">
        <v>38021.8515625</v>
      </c>
      <c r="KH105" s="122">
        <v>64715.06640625</v>
      </c>
      <c r="KI105" s="123">
        <v>1.7020493745803833</v>
      </c>
      <c r="KJ105" s="122">
        <v>39261.234375</v>
      </c>
      <c r="KK105" s="122">
        <v>68035.5234375</v>
      </c>
      <c r="KL105" s="123">
        <v>1.7328931093215942</v>
      </c>
      <c r="KM105" s="122">
        <v>40273.14453125</v>
      </c>
      <c r="KN105" s="122">
        <v>68737.6796875</v>
      </c>
      <c r="KO105" s="123">
        <v>1.7067869901657104</v>
      </c>
      <c r="KP105" s="122">
        <v>40838.86328125</v>
      </c>
      <c r="KQ105" s="122">
        <v>67161.7109375</v>
      </c>
      <c r="KR105" s="123">
        <v>1.6445538997650146</v>
      </c>
      <c r="KS105" s="122">
        <v>40587.53125</v>
      </c>
      <c r="KT105" s="122">
        <v>68070.0546875</v>
      </c>
      <c r="KU105" s="123">
        <v>1.6771173477172852</v>
      </c>
      <c r="KV105" s="134">
        <v>2.6765666007995605</v>
      </c>
      <c r="KW105" s="135">
        <v>2.5101692676544189</v>
      </c>
      <c r="KX105" s="135">
        <v>2.6906940937042236</v>
      </c>
      <c r="KY105" s="135">
        <v>2.1968700885772705</v>
      </c>
      <c r="KZ105" s="135">
        <v>1.8897088766098022</v>
      </c>
      <c r="LA105" s="135">
        <v>1.7994964122772217</v>
      </c>
      <c r="LB105" s="135">
        <v>1.7358694076538086</v>
      </c>
      <c r="LC105" s="135">
        <v>1.6406855583190918</v>
      </c>
      <c r="LD105" s="135">
        <v>1.6332426071166992</v>
      </c>
      <c r="LE105" s="135">
        <v>1.6295037269592285</v>
      </c>
      <c r="LF105" s="135">
        <v>1.7183178663253784</v>
      </c>
      <c r="LG105" s="135">
        <v>1.6926801204681396</v>
      </c>
      <c r="LH105" s="135">
        <f t="shared" si="4"/>
        <v>2.6258099873860679</v>
      </c>
      <c r="LI105" s="135">
        <f t="shared" si="5"/>
        <v>2.0432894825935364</v>
      </c>
      <c r="LJ105" s="135">
        <f t="shared" si="6"/>
        <v>1.7023234963417053</v>
      </c>
      <c r="LK105" s="144">
        <f t="shared" si="7"/>
        <v>1.6801672379175823</v>
      </c>
    </row>
    <row r="106" spans="1:323" ht="15" customHeight="1">
      <c r="A106" s="114">
        <v>92</v>
      </c>
      <c r="B106" s="115">
        <v>1660.996826171875</v>
      </c>
      <c r="C106" s="116">
        <v>4440.18017578125</v>
      </c>
      <c r="D106" s="117">
        <v>2.6732020378112793</v>
      </c>
      <c r="E106" s="116">
        <v>1931.2503662109375</v>
      </c>
      <c r="F106" s="116">
        <v>5115.70556640625</v>
      </c>
      <c r="G106" s="117">
        <v>2.6489086151123047</v>
      </c>
      <c r="H106" s="116">
        <v>2245.757080078125</v>
      </c>
      <c r="I106" s="116">
        <v>5522.21142578125</v>
      </c>
      <c r="J106" s="117">
        <v>2.4589531421661377</v>
      </c>
      <c r="K106" s="116">
        <v>2569.21533203125</v>
      </c>
      <c r="L106" s="116">
        <v>6602.287109375</v>
      </c>
      <c r="M106" s="117">
        <v>2.569767951965332</v>
      </c>
      <c r="N106" s="116">
        <v>3189.552490234375</v>
      </c>
      <c r="O106" s="116">
        <v>8293.7099609375</v>
      </c>
      <c r="P106" s="117">
        <v>2.6002738475799561</v>
      </c>
      <c r="Q106" s="116">
        <v>4047.308837890625</v>
      </c>
      <c r="R106" s="116">
        <v>9396.09375</v>
      </c>
      <c r="S106" s="117">
        <v>2.3215658664703369</v>
      </c>
      <c r="T106" s="116">
        <v>4698.58447265625</v>
      </c>
      <c r="U106" s="116">
        <v>12519.0908203125</v>
      </c>
      <c r="V106" s="117">
        <v>2.6644387245178223</v>
      </c>
      <c r="W106" s="116">
        <v>6522.9541015625</v>
      </c>
      <c r="X106" s="116">
        <v>15966.029296875</v>
      </c>
      <c r="Y106" s="117">
        <v>2.4476685523986816</v>
      </c>
      <c r="Z106" s="116">
        <v>6599.90283203125</v>
      </c>
      <c r="AA106" s="116">
        <v>15826.689453125</v>
      </c>
      <c r="AB106" s="117">
        <v>2.3980185985565186</v>
      </c>
      <c r="AC106" s="116">
        <v>6487.9599609375</v>
      </c>
      <c r="AD106" s="116">
        <v>17263.544921875</v>
      </c>
      <c r="AE106" s="117">
        <v>2.6608586311340332</v>
      </c>
      <c r="AF106" s="116">
        <v>6830.50048828125</v>
      </c>
      <c r="AG106" s="116">
        <v>20246.416015625</v>
      </c>
      <c r="AH106" s="117">
        <v>2.9641189575195313</v>
      </c>
      <c r="AI106" s="116">
        <v>7821.1259765625</v>
      </c>
      <c r="AJ106" s="116">
        <v>22019.73046875</v>
      </c>
      <c r="AK106" s="117">
        <v>2.8154168128967285</v>
      </c>
      <c r="AL106" s="116">
        <v>8037.8798828125</v>
      </c>
      <c r="AM106" s="116">
        <v>23107.287109375</v>
      </c>
      <c r="AN106" s="117">
        <v>2.8747987747192383</v>
      </c>
      <c r="AO106" s="116">
        <v>9732.2685546875</v>
      </c>
      <c r="AP106" s="116">
        <v>26527.697265625</v>
      </c>
      <c r="AQ106" s="117">
        <v>2.7257466316223145</v>
      </c>
      <c r="AR106" s="116">
        <v>10158.6845703125</v>
      </c>
      <c r="AS106" s="116">
        <v>27975.201171875</v>
      </c>
      <c r="AT106" s="117">
        <v>2.7538211345672607</v>
      </c>
      <c r="AU106" s="116">
        <v>10932.2900390625</v>
      </c>
      <c r="AV106" s="116">
        <v>30019.142578125</v>
      </c>
      <c r="AW106" s="117">
        <v>2.745915412902832</v>
      </c>
      <c r="AX106" s="116">
        <v>11985.4599609375</v>
      </c>
      <c r="AY106" s="116">
        <v>31239.724609375</v>
      </c>
      <c r="AZ106" s="117">
        <v>2.606468677520752</v>
      </c>
      <c r="BA106" s="116">
        <v>12802.8095703125</v>
      </c>
      <c r="BB106" s="116">
        <v>29233.9921875</v>
      </c>
      <c r="BC106" s="117">
        <v>2.2834043502807617</v>
      </c>
      <c r="BD106" s="116">
        <v>12175.34375</v>
      </c>
      <c r="BE106" s="116">
        <v>26889.810546875</v>
      </c>
      <c r="BF106" s="117">
        <v>2.2085464000701904</v>
      </c>
      <c r="BG106" s="116">
        <v>11695.7900390625</v>
      </c>
      <c r="BH106" s="116">
        <v>25556.70703125</v>
      </c>
      <c r="BI106" s="117">
        <v>2.1851201057434082</v>
      </c>
      <c r="BJ106" s="116">
        <v>11645.39453125</v>
      </c>
      <c r="BK106" s="116">
        <v>25871.681640625</v>
      </c>
      <c r="BL106" s="117">
        <v>2.221623420715332</v>
      </c>
      <c r="BM106" s="116">
        <v>11066.1171875</v>
      </c>
      <c r="BN106" s="116">
        <v>23980.443359375</v>
      </c>
      <c r="BO106" s="117">
        <v>2.1670150756835938</v>
      </c>
      <c r="BP106" s="116">
        <v>10711.5302734375</v>
      </c>
      <c r="BQ106" s="116">
        <v>23907.1015625</v>
      </c>
      <c r="BR106" s="117">
        <v>2.2319035530090332</v>
      </c>
      <c r="BS106" s="116">
        <v>11223.5126953125</v>
      </c>
      <c r="BT106" s="116">
        <v>25145.798828125</v>
      </c>
      <c r="BU106" s="117">
        <v>2.2404570579528809</v>
      </c>
      <c r="BV106" s="116">
        <v>13953.0712890625</v>
      </c>
      <c r="BW106" s="116">
        <v>30007.48828125</v>
      </c>
      <c r="BX106" s="117">
        <v>2.1506009101867676</v>
      </c>
      <c r="BY106" s="116">
        <v>15492.2587890625</v>
      </c>
      <c r="BZ106" s="116">
        <v>31663.150390625</v>
      </c>
      <c r="CA106" s="117">
        <v>2.0438046455383301</v>
      </c>
      <c r="CB106" s="116">
        <v>15034.06640625</v>
      </c>
      <c r="CC106" s="116">
        <v>32562.53515625</v>
      </c>
      <c r="CD106" s="117">
        <v>2.1659166812896729</v>
      </c>
      <c r="CE106" s="116">
        <v>13914.8583984375</v>
      </c>
      <c r="CF106" s="116">
        <v>30515.080078125</v>
      </c>
      <c r="CG106" s="117">
        <v>2.1929852962493896</v>
      </c>
      <c r="CH106" s="116">
        <v>17404.0703125</v>
      </c>
      <c r="CI106" s="116">
        <v>38887.19140625</v>
      </c>
      <c r="CJ106" s="117">
        <v>2.2343733310699463</v>
      </c>
      <c r="CK106" s="116">
        <v>22122.353515625</v>
      </c>
      <c r="CL106" s="116">
        <v>47990.5078125</v>
      </c>
      <c r="CM106" s="117">
        <v>2.1693220138549805</v>
      </c>
      <c r="CN106" s="116">
        <v>26246.65625</v>
      </c>
      <c r="CO106" s="116">
        <v>51032.66015625</v>
      </c>
      <c r="CP106" s="117">
        <v>1.9443490505218506</v>
      </c>
      <c r="CQ106" s="116">
        <v>32708.095703125</v>
      </c>
      <c r="CR106" s="116">
        <v>57651.51953125</v>
      </c>
      <c r="CS106" s="117">
        <v>1.7626069784164429</v>
      </c>
      <c r="CT106" s="116">
        <v>61377.40234375</v>
      </c>
      <c r="CU106" s="116">
        <v>97847.9140625</v>
      </c>
      <c r="CV106" s="117">
        <v>1.5942009687423706</v>
      </c>
      <c r="CW106" s="116">
        <v>95806.78125</v>
      </c>
      <c r="CX106" s="116">
        <v>167293.8125</v>
      </c>
      <c r="CY106" s="117">
        <v>1.7461583614349365</v>
      </c>
      <c r="CZ106" s="116">
        <v>128334.0625</v>
      </c>
      <c r="DA106" s="116">
        <v>229583</v>
      </c>
      <c r="DB106" s="117">
        <v>1.7889482975006104</v>
      </c>
      <c r="DC106" s="116">
        <v>215725.859375</v>
      </c>
      <c r="DD106" s="116">
        <v>359636.4375</v>
      </c>
      <c r="DE106" s="117">
        <v>1.6670993566513062</v>
      </c>
      <c r="DF106" s="116">
        <v>403.307373046875</v>
      </c>
      <c r="DG106" s="116">
        <v>698.333251953125</v>
      </c>
      <c r="DH106" s="117">
        <v>1.7315162420272827</v>
      </c>
      <c r="DI106" s="116">
        <v>470.98226928710937</v>
      </c>
      <c r="DJ106" s="116">
        <v>812.64483642578125</v>
      </c>
      <c r="DK106" s="117">
        <v>1.7254254817962646</v>
      </c>
      <c r="DL106" s="116">
        <v>596.1505126953125</v>
      </c>
      <c r="DM106" s="116">
        <v>1075.9031982421875</v>
      </c>
      <c r="DN106" s="117">
        <v>1.804750919342041</v>
      </c>
      <c r="DO106" s="116">
        <v>708.00726318359375</v>
      </c>
      <c r="DP106" s="116">
        <v>1298.6929931640625</v>
      </c>
      <c r="DQ106" s="117">
        <v>1.8342933654785156</v>
      </c>
      <c r="DR106" s="116">
        <v>720.74285888671875</v>
      </c>
      <c r="DS106" s="116">
        <v>1310.470458984375</v>
      </c>
      <c r="DT106" s="117">
        <v>1.8182219266891479</v>
      </c>
      <c r="DU106" s="116">
        <v>784.3477783203125</v>
      </c>
      <c r="DV106" s="116">
        <v>1441.3297119140625</v>
      </c>
      <c r="DW106" s="117">
        <v>1.8376156091690063</v>
      </c>
      <c r="DX106" s="116">
        <v>856.873046875</v>
      </c>
      <c r="DY106" s="116">
        <v>1585.9541015625</v>
      </c>
      <c r="DZ106" s="117">
        <v>1.8508623838424683</v>
      </c>
      <c r="EA106" s="116">
        <v>933.8753662109375</v>
      </c>
      <c r="EB106" s="116">
        <v>1661.274169921875</v>
      </c>
      <c r="EC106" s="117">
        <v>1.7789034843444824</v>
      </c>
      <c r="ED106" s="116">
        <v>1060.866455078125</v>
      </c>
      <c r="EE106" s="118">
        <v>1949.466796875</v>
      </c>
      <c r="EF106" s="119">
        <v>1.8376175165176392</v>
      </c>
      <c r="EG106" s="115">
        <v>1209.917724609375</v>
      </c>
      <c r="EH106" s="116">
        <v>2022.0350341796875</v>
      </c>
      <c r="EI106" s="117">
        <v>1.6712169647216797</v>
      </c>
      <c r="EJ106" s="116">
        <v>1340.8729248046875</v>
      </c>
      <c r="EK106" s="116">
        <v>2452.67822265625</v>
      </c>
      <c r="EL106" s="117">
        <v>1.8291653394699097</v>
      </c>
      <c r="EM106" s="116">
        <v>1471.4473876953125</v>
      </c>
      <c r="EN106" s="116">
        <v>2713.7421875</v>
      </c>
      <c r="EO106" s="117">
        <v>1.8442672491073608</v>
      </c>
      <c r="EP106" s="116">
        <v>1614.9630126953125</v>
      </c>
      <c r="EQ106" s="116">
        <v>2984.580322265625</v>
      </c>
      <c r="ER106" s="117">
        <v>1.8480796813964844</v>
      </c>
      <c r="ES106" s="116">
        <v>1810.3248291015625</v>
      </c>
      <c r="ET106" s="116">
        <v>3216.4970703125</v>
      </c>
      <c r="EU106" s="117">
        <v>1.7767513990402222</v>
      </c>
      <c r="EV106" s="116">
        <v>1977.561279296875</v>
      </c>
      <c r="EW106" s="116">
        <v>3427.23779296875</v>
      </c>
      <c r="EX106" s="117">
        <v>1.733062744140625</v>
      </c>
      <c r="EY106" s="116">
        <v>2217.743896484375</v>
      </c>
      <c r="EZ106" s="116">
        <v>3759.1650390625</v>
      </c>
      <c r="FA106" s="117">
        <v>1.695040225982666</v>
      </c>
      <c r="FB106" s="116">
        <v>2418.796630859375</v>
      </c>
      <c r="FC106" s="116">
        <v>4141.40087890625</v>
      </c>
      <c r="FD106" s="117">
        <v>1.7121740579605103</v>
      </c>
      <c r="FE106" s="116">
        <v>2543.243408203125</v>
      </c>
      <c r="FF106" s="116">
        <v>4347.375</v>
      </c>
      <c r="FG106" s="117">
        <v>1.709382176399231</v>
      </c>
      <c r="FH106" s="116">
        <v>2711.196533203125</v>
      </c>
      <c r="FI106" s="116">
        <v>4621.73291015625</v>
      </c>
      <c r="FJ106" s="117">
        <v>1.704683780670166</v>
      </c>
      <c r="FK106" s="116">
        <v>2931.251220703125</v>
      </c>
      <c r="FL106" s="116">
        <v>4981.2998046875</v>
      </c>
      <c r="FM106" s="117">
        <v>1.6993765830993652</v>
      </c>
      <c r="FN106" s="116">
        <v>3186.869873046875</v>
      </c>
      <c r="FO106" s="116">
        <v>5522.49755859375</v>
      </c>
      <c r="FP106" s="117">
        <v>1.7328908443450928</v>
      </c>
      <c r="FQ106" s="116">
        <v>3672.8203125</v>
      </c>
      <c r="FR106" s="116">
        <v>5941.79248046875</v>
      </c>
      <c r="FS106" s="117">
        <v>1.6177737712860107</v>
      </c>
      <c r="FT106" s="116">
        <v>3947.385986328125</v>
      </c>
      <c r="FU106" s="116">
        <v>6432.681640625</v>
      </c>
      <c r="FV106" s="117">
        <v>1.6296054124832153</v>
      </c>
      <c r="FW106" s="116">
        <v>4362.51513671875</v>
      </c>
      <c r="FX106" s="116">
        <v>7234.63916015625</v>
      </c>
      <c r="FY106" s="117">
        <v>1.6583642959594727</v>
      </c>
      <c r="FZ106" s="116">
        <v>4766.2919921875</v>
      </c>
      <c r="GA106" s="116">
        <v>8222.310546875</v>
      </c>
      <c r="GB106" s="117">
        <v>1.7250958681106567</v>
      </c>
      <c r="GC106" s="116">
        <v>5452.45556640625</v>
      </c>
      <c r="GD106" s="116">
        <v>8950.953125</v>
      </c>
      <c r="GE106" s="117">
        <v>1.6416370868682861</v>
      </c>
      <c r="GF106" s="116">
        <v>6396.60791015625</v>
      </c>
      <c r="GG106" s="116">
        <v>10473.4990234375</v>
      </c>
      <c r="GH106" s="117">
        <v>1.6373519897460937</v>
      </c>
      <c r="GI106" s="116">
        <v>7179.91357421875</v>
      </c>
      <c r="GJ106" s="116">
        <v>12042.40625</v>
      </c>
      <c r="GK106" s="117">
        <v>1.6772356033325195</v>
      </c>
      <c r="GL106" s="116">
        <v>7809.1123046875</v>
      </c>
      <c r="GM106" s="116">
        <v>12525.619140625</v>
      </c>
      <c r="GN106" s="117">
        <v>1.6039748191833496</v>
      </c>
      <c r="GO106" s="116">
        <v>8775.333984375</v>
      </c>
      <c r="GP106" s="116">
        <v>15134.33203125</v>
      </c>
      <c r="GQ106" s="117">
        <v>1.7246445417404175</v>
      </c>
      <c r="GR106" s="116">
        <v>10430.4619140625</v>
      </c>
      <c r="GS106" s="116">
        <v>17210.298828125</v>
      </c>
      <c r="GT106" s="117">
        <v>1.6500035524368286</v>
      </c>
      <c r="GU106" s="116">
        <v>11534.3486328125</v>
      </c>
      <c r="GV106" s="116">
        <v>18562.58984375</v>
      </c>
      <c r="GW106" s="117">
        <v>1.609331488609314</v>
      </c>
      <c r="GX106" s="116">
        <v>12531.46484375</v>
      </c>
      <c r="GY106" s="116">
        <v>20121.103515625</v>
      </c>
      <c r="GZ106" s="117">
        <v>1.6056466102600098</v>
      </c>
      <c r="HA106" s="116">
        <v>14541.6728515625</v>
      </c>
      <c r="HB106" s="116">
        <v>22521.140625</v>
      </c>
      <c r="HC106" s="117">
        <v>1.5487310886383057</v>
      </c>
      <c r="HD106" s="116">
        <v>16041.6357421875</v>
      </c>
      <c r="HE106" s="116">
        <v>26465.44921875</v>
      </c>
      <c r="HF106" s="117">
        <v>1.6497974395751953</v>
      </c>
      <c r="HG106" s="116">
        <v>17209.994140625</v>
      </c>
      <c r="HH106" s="116">
        <v>28306.02734375</v>
      </c>
      <c r="HI106" s="117">
        <v>1.6447435617446899</v>
      </c>
      <c r="HJ106" s="116">
        <v>18280.541015625</v>
      </c>
      <c r="HK106" s="116">
        <v>30279.892578125</v>
      </c>
      <c r="HL106" s="117">
        <v>1.656400203704834</v>
      </c>
      <c r="HM106" s="116">
        <v>19191.216796875</v>
      </c>
      <c r="HN106" s="116">
        <v>32186.4296875</v>
      </c>
      <c r="HO106" s="117">
        <v>1.6771438121795654</v>
      </c>
      <c r="HP106" s="116">
        <v>19768.552734375</v>
      </c>
      <c r="HQ106" s="116">
        <v>33213.45703125</v>
      </c>
      <c r="HR106" s="117">
        <v>1.680115818977356</v>
      </c>
      <c r="HS106" s="116">
        <v>20351.27734375</v>
      </c>
      <c r="HT106" s="116">
        <v>34310.91015625</v>
      </c>
      <c r="HU106" s="117">
        <v>1.6859339475631714</v>
      </c>
      <c r="HV106" s="116">
        <v>21639.548828125</v>
      </c>
      <c r="HW106" s="116">
        <v>36732.015625</v>
      </c>
      <c r="HX106" s="117">
        <v>1.6974482536315918</v>
      </c>
      <c r="HY106" s="116">
        <v>23016.625</v>
      </c>
      <c r="HZ106" s="116">
        <v>39105.90625</v>
      </c>
      <c r="IA106" s="117">
        <v>1.6990287303924561</v>
      </c>
      <c r="IB106" s="116">
        <v>23927.212890625</v>
      </c>
      <c r="IC106" s="116">
        <v>39683.71484375</v>
      </c>
      <c r="ID106" s="117">
        <v>1.6585180759429932</v>
      </c>
      <c r="IE106" s="116">
        <v>24518.44140625</v>
      </c>
      <c r="IF106" s="116">
        <v>39990.5546875</v>
      </c>
      <c r="IG106" s="117">
        <v>1.6310398578643799</v>
      </c>
      <c r="IH106" s="116">
        <v>24982.935546875</v>
      </c>
      <c r="II106" s="116">
        <v>40538.57421875</v>
      </c>
      <c r="IJ106" s="117">
        <v>1.6226505041122437</v>
      </c>
      <c r="IK106" s="116">
        <v>25337.734375</v>
      </c>
      <c r="IL106" s="116">
        <v>40817.328125</v>
      </c>
      <c r="IM106" s="117">
        <v>1.6109304428100586</v>
      </c>
      <c r="IN106" s="115">
        <v>26097.05859375</v>
      </c>
      <c r="IO106" s="116">
        <v>41803.0859375</v>
      </c>
      <c r="IP106" s="117">
        <v>1.601831316947937</v>
      </c>
      <c r="IQ106" s="116">
        <v>26561.69140625</v>
      </c>
      <c r="IR106" s="116">
        <v>42498.515625</v>
      </c>
      <c r="IS106" s="117">
        <v>1.5999928712844849</v>
      </c>
      <c r="IT106" s="116">
        <v>27213.443359375</v>
      </c>
      <c r="IU106" s="116">
        <v>44352.44140625</v>
      </c>
      <c r="IV106" s="117">
        <v>1.6297990083694458</v>
      </c>
      <c r="IW106" s="116">
        <v>28001.3203125</v>
      </c>
      <c r="IX106" s="116">
        <v>45595.203125</v>
      </c>
      <c r="IY106" s="117">
        <v>1.6283233165740967</v>
      </c>
      <c r="IZ106" s="116">
        <v>28948.287109375</v>
      </c>
      <c r="JA106" s="116">
        <v>48287.203125</v>
      </c>
      <c r="JB106" s="117">
        <v>1.6680504083633423</v>
      </c>
      <c r="JC106" s="116">
        <v>29866.9765625</v>
      </c>
      <c r="JD106" s="116">
        <v>50106.57421875</v>
      </c>
      <c r="JE106" s="117">
        <v>1.6776580810546875</v>
      </c>
      <c r="JF106" s="116">
        <v>30769.7890625</v>
      </c>
      <c r="JG106" s="116">
        <v>51301.4765625</v>
      </c>
      <c r="JH106" s="117">
        <v>1.6672676801681519</v>
      </c>
      <c r="JI106" s="116">
        <v>31616.779296875</v>
      </c>
      <c r="JJ106" s="116">
        <v>52633.7421875</v>
      </c>
      <c r="JK106" s="117">
        <v>1.6647408008575439</v>
      </c>
      <c r="JL106" s="116">
        <v>32615.86328125</v>
      </c>
      <c r="JM106" s="116">
        <v>56615.31640625</v>
      </c>
      <c r="JN106" s="117">
        <v>1.7358214855194092</v>
      </c>
      <c r="JO106" s="116">
        <v>33238.5</v>
      </c>
      <c r="JP106" s="116">
        <v>58684.41015625</v>
      </c>
      <c r="JQ106" s="117">
        <v>1.7655552625656128</v>
      </c>
      <c r="JR106" s="116">
        <v>33827.57421875</v>
      </c>
      <c r="JS106" s="116">
        <v>59158.390625</v>
      </c>
      <c r="JT106" s="117">
        <v>1.748821496963501</v>
      </c>
      <c r="JU106" s="116">
        <v>35667.5859375</v>
      </c>
      <c r="JV106" s="116">
        <v>63649.3125</v>
      </c>
      <c r="JW106" s="117">
        <v>1.7845141887664795</v>
      </c>
      <c r="JX106" s="116">
        <v>36844.30859375</v>
      </c>
      <c r="JY106" s="116">
        <v>66987.8203125</v>
      </c>
      <c r="JZ106" s="117">
        <v>1.8181321620941162</v>
      </c>
      <c r="KA106" s="116">
        <v>38063.140625</v>
      </c>
      <c r="KB106" s="116">
        <v>67439.203125</v>
      </c>
      <c r="KC106" s="117">
        <v>1.7717719078063965</v>
      </c>
      <c r="KD106" s="116">
        <v>38649.27734375</v>
      </c>
      <c r="KE106" s="116">
        <v>65301.44140625</v>
      </c>
      <c r="KF106" s="117">
        <v>1.6895902156829834</v>
      </c>
      <c r="KG106" s="116">
        <v>39864.1328125</v>
      </c>
      <c r="KH106" s="116">
        <v>67927.59375</v>
      </c>
      <c r="KI106" s="117">
        <v>1.7039777040481567</v>
      </c>
      <c r="KJ106" s="116">
        <v>41066.00390625</v>
      </c>
      <c r="KK106" s="116">
        <v>71508.0625</v>
      </c>
      <c r="KL106" s="117">
        <v>1.7412958145141602</v>
      </c>
      <c r="KM106" s="116">
        <v>42016.8828125</v>
      </c>
      <c r="KN106" s="116">
        <v>72175.875</v>
      </c>
      <c r="KO106" s="117">
        <v>1.717782735824585</v>
      </c>
      <c r="KP106" s="116">
        <v>42534.93359375</v>
      </c>
      <c r="KQ106" s="116">
        <v>70336.4453125</v>
      </c>
      <c r="KR106" s="117">
        <v>1.6536159515380859</v>
      </c>
      <c r="KS106" s="116">
        <v>42368.7890625</v>
      </c>
      <c r="KT106" s="116">
        <v>71385.8046875</v>
      </c>
      <c r="KU106" s="117">
        <v>1.6848677396774292</v>
      </c>
      <c r="KV106" s="134">
        <v>2.661055326461792</v>
      </c>
      <c r="KW106" s="135">
        <v>2.5230000019073486</v>
      </c>
      <c r="KX106" s="135">
        <v>2.6992831230163574</v>
      </c>
      <c r="KY106" s="135">
        <v>2.1898391246795654</v>
      </c>
      <c r="KZ106" s="135">
        <v>1.8831559419631958</v>
      </c>
      <c r="LA106" s="135">
        <v>1.7988072633743286</v>
      </c>
      <c r="LB106" s="135">
        <v>1.7455708980560303</v>
      </c>
      <c r="LC106" s="135">
        <v>1.6565686464309692</v>
      </c>
      <c r="LD106" s="135">
        <v>1.6455292701721191</v>
      </c>
      <c r="LE106" s="135">
        <v>1.6350164413452148</v>
      </c>
      <c r="LF106" s="135">
        <v>1.7323873043060303</v>
      </c>
      <c r="LG106" s="135">
        <v>1.7003079652786255</v>
      </c>
      <c r="LH106" s="135">
        <f t="shared" si="4"/>
        <v>2.627779483795166</v>
      </c>
      <c r="LI106" s="135">
        <f t="shared" si="5"/>
        <v>2.0364975333213806</v>
      </c>
      <c r="LJ106" s="135">
        <f t="shared" si="6"/>
        <v>1.7116190195083618</v>
      </c>
      <c r="LK106" s="144">
        <f t="shared" si="7"/>
        <v>1.6892372369766235</v>
      </c>
    </row>
    <row r="107" spans="1:323" ht="15" customHeight="1">
      <c r="A107" s="114">
        <v>93</v>
      </c>
      <c r="B107" s="115">
        <v>1802.384521484375</v>
      </c>
      <c r="C107" s="116">
        <v>4827.32568359375</v>
      </c>
      <c r="D107" s="117">
        <v>2.6782996654510498</v>
      </c>
      <c r="E107" s="116">
        <v>2091.04150390625</v>
      </c>
      <c r="F107" s="116">
        <v>5559.462890625</v>
      </c>
      <c r="G107" s="117">
        <v>2.6587052345275879</v>
      </c>
      <c r="H107" s="116">
        <v>2416.5283203125</v>
      </c>
      <c r="I107" s="116">
        <v>5978.076171875</v>
      </c>
      <c r="J107" s="117">
        <v>2.4738283157348633</v>
      </c>
      <c r="K107" s="116">
        <v>2738.872802734375</v>
      </c>
      <c r="L107" s="116">
        <v>7166.41015625</v>
      </c>
      <c r="M107" s="117">
        <v>2.6165544986724854</v>
      </c>
      <c r="N107" s="116">
        <v>3403.881103515625</v>
      </c>
      <c r="O107" s="116">
        <v>9007.5810546875</v>
      </c>
      <c r="P107" s="117">
        <v>2.6462678909301758</v>
      </c>
      <c r="Q107" s="116">
        <v>4271.68701171875</v>
      </c>
      <c r="R107" s="116">
        <v>10143.71484375</v>
      </c>
      <c r="S107" s="117">
        <v>2.3746390342712402</v>
      </c>
      <c r="T107" s="116">
        <v>5042.17041015625</v>
      </c>
      <c r="U107" s="116">
        <v>13612.3896484375</v>
      </c>
      <c r="V107" s="117">
        <v>2.6997084617614746</v>
      </c>
      <c r="W107" s="116">
        <v>6992.92724609375</v>
      </c>
      <c r="X107" s="116">
        <v>17283.3203125</v>
      </c>
      <c r="Y107" s="117">
        <v>2.4715430736541748</v>
      </c>
      <c r="Z107" s="116">
        <v>7062.80859375</v>
      </c>
      <c r="AA107" s="116">
        <v>17113.92578125</v>
      </c>
      <c r="AB107" s="117">
        <v>2.4231047630310059</v>
      </c>
      <c r="AC107" s="116">
        <v>6977.990234375</v>
      </c>
      <c r="AD107" s="116">
        <v>18771.66796875</v>
      </c>
      <c r="AE107" s="117">
        <v>2.6901252269744873</v>
      </c>
      <c r="AF107" s="116">
        <v>7393.1494140625</v>
      </c>
      <c r="AG107" s="116">
        <v>22127.984375</v>
      </c>
      <c r="AH107" s="117">
        <v>2.9930388927459717</v>
      </c>
      <c r="AI107" s="116">
        <v>8477.1064453125</v>
      </c>
      <c r="AJ107" s="116">
        <v>24006.587890625</v>
      </c>
      <c r="AK107" s="117">
        <v>2.8319318294525146</v>
      </c>
      <c r="AL107" s="116">
        <v>8758.7724609375</v>
      </c>
      <c r="AM107" s="116">
        <v>25213.0078125</v>
      </c>
      <c r="AN107" s="117">
        <v>2.8786005973815918</v>
      </c>
      <c r="AO107" s="116">
        <v>10527.9560546875</v>
      </c>
      <c r="AP107" s="116">
        <v>28875.5859375</v>
      </c>
      <c r="AQ107" s="117">
        <v>2.742753267288208</v>
      </c>
      <c r="AR107" s="116">
        <v>11045.06640625</v>
      </c>
      <c r="AS107" s="116">
        <v>30464.224609375</v>
      </c>
      <c r="AT107" s="117">
        <v>2.7581748962402344</v>
      </c>
      <c r="AU107" s="116">
        <v>11887.5439453125</v>
      </c>
      <c r="AV107" s="116">
        <v>32685.48828125</v>
      </c>
      <c r="AW107" s="117">
        <v>2.7495577335357666</v>
      </c>
      <c r="AX107" s="116">
        <v>13099.20703125</v>
      </c>
      <c r="AY107" s="116">
        <v>33919.4453125</v>
      </c>
      <c r="AZ107" s="117">
        <v>2.5894274711608887</v>
      </c>
      <c r="BA107" s="116">
        <v>13825.7763671875</v>
      </c>
      <c r="BB107" s="116">
        <v>31511.37890625</v>
      </c>
      <c r="BC107" s="117">
        <v>2.2791759967803955</v>
      </c>
      <c r="BD107" s="116">
        <v>13020.7109375</v>
      </c>
      <c r="BE107" s="116">
        <v>28936.498046875</v>
      </c>
      <c r="BF107" s="117">
        <v>2.222343921661377</v>
      </c>
      <c r="BG107" s="116">
        <v>12550.224609375</v>
      </c>
      <c r="BH107" s="116">
        <v>27480.974609375</v>
      </c>
      <c r="BI107" s="117">
        <v>2.1896798610687256</v>
      </c>
      <c r="BJ107" s="116">
        <v>12536.1142578125</v>
      </c>
      <c r="BK107" s="116">
        <v>27846.73828125</v>
      </c>
      <c r="BL107" s="117">
        <v>2.2213213443756104</v>
      </c>
      <c r="BM107" s="116">
        <v>11885.181640625</v>
      </c>
      <c r="BN107" s="116">
        <v>25772.380859375</v>
      </c>
      <c r="BO107" s="117">
        <v>2.1684465408325195</v>
      </c>
      <c r="BP107" s="116">
        <v>11512.3369140625</v>
      </c>
      <c r="BQ107" s="116">
        <v>25740.9609375</v>
      </c>
      <c r="BR107" s="117">
        <v>2.2359457015991211</v>
      </c>
      <c r="BS107" s="116">
        <v>12299.4794921875</v>
      </c>
      <c r="BT107" s="116">
        <v>27065.51953125</v>
      </c>
      <c r="BU107" s="117">
        <v>2.2005419731140137</v>
      </c>
      <c r="BV107" s="116">
        <v>14929.5380859375</v>
      </c>
      <c r="BW107" s="116">
        <v>32237.94140625</v>
      </c>
      <c r="BX107" s="117">
        <v>2.159339427947998</v>
      </c>
      <c r="BY107" s="116">
        <v>16454.724609375</v>
      </c>
      <c r="BZ107" s="116">
        <v>33906.49609375</v>
      </c>
      <c r="CA107" s="117">
        <v>2.0605933666229248</v>
      </c>
      <c r="CB107" s="116">
        <v>16096.103515625</v>
      </c>
      <c r="CC107" s="116">
        <v>34999.45703125</v>
      </c>
      <c r="CD107" s="117">
        <v>2.174405574798584</v>
      </c>
      <c r="CE107" s="116">
        <v>14925.64453125</v>
      </c>
      <c r="CF107" s="116">
        <v>32822.05078125</v>
      </c>
      <c r="CG107" s="117">
        <v>2.1990373134613037</v>
      </c>
      <c r="CH107" s="116">
        <v>18471.53125</v>
      </c>
      <c r="CI107" s="116">
        <v>41897.4765625</v>
      </c>
      <c r="CJ107" s="117">
        <v>2.268218994140625</v>
      </c>
      <c r="CK107" s="116">
        <v>23834</v>
      </c>
      <c r="CL107" s="116">
        <v>51581.87890625</v>
      </c>
      <c r="CM107" s="117">
        <v>2.1642141342163086</v>
      </c>
      <c r="CN107" s="116">
        <v>28102.802734375</v>
      </c>
      <c r="CO107" s="116">
        <v>54448.890625</v>
      </c>
      <c r="CP107" s="117">
        <v>1.9374897480010986</v>
      </c>
      <c r="CQ107" s="116">
        <v>34748.93359375</v>
      </c>
      <c r="CR107" s="116">
        <v>61076.20703125</v>
      </c>
      <c r="CS107" s="117">
        <v>1.7576426267623901</v>
      </c>
      <c r="CT107" s="116">
        <v>64722.74609375</v>
      </c>
      <c r="CU107" s="116">
        <v>102829.84375</v>
      </c>
      <c r="CV107" s="117">
        <v>1.5887744426727295</v>
      </c>
      <c r="CW107" s="116">
        <v>101474.9296875</v>
      </c>
      <c r="CX107" s="116">
        <v>177115.046875</v>
      </c>
      <c r="CY107" s="117">
        <v>1.7454069852828979</v>
      </c>
      <c r="CZ107" s="116">
        <v>137140.109375</v>
      </c>
      <c r="DA107" s="116">
        <v>243459.421875</v>
      </c>
      <c r="DB107" s="117">
        <v>1.7752605676651001</v>
      </c>
      <c r="DC107" s="116">
        <v>226786.65625</v>
      </c>
      <c r="DD107" s="116">
        <v>379426.9375</v>
      </c>
      <c r="DE107" s="117">
        <v>1.6730567216873169</v>
      </c>
      <c r="DF107" s="116">
        <v>428.00604248046875</v>
      </c>
      <c r="DG107" s="116">
        <v>738.79522705078125</v>
      </c>
      <c r="DH107" s="117">
        <v>1.7261327505111694</v>
      </c>
      <c r="DI107" s="116">
        <v>497.56820678710937</v>
      </c>
      <c r="DJ107" s="116">
        <v>859.6519775390625</v>
      </c>
      <c r="DK107" s="117">
        <v>1.7277067899703979</v>
      </c>
      <c r="DL107" s="116">
        <v>631.385986328125</v>
      </c>
      <c r="DM107" s="116">
        <v>1142.1351318359375</v>
      </c>
      <c r="DN107" s="117">
        <v>1.8089332580566406</v>
      </c>
      <c r="DO107" s="116">
        <v>752.89837646484375</v>
      </c>
      <c r="DP107" s="116">
        <v>1380.199462890625</v>
      </c>
      <c r="DQ107" s="117">
        <v>1.833181619644165</v>
      </c>
      <c r="DR107" s="116">
        <v>763.961669921875</v>
      </c>
      <c r="DS107" s="116">
        <v>1391.87744140625</v>
      </c>
      <c r="DT107" s="117">
        <v>1.8219205141067505</v>
      </c>
      <c r="DU107" s="116">
        <v>832.55682373046875</v>
      </c>
      <c r="DV107" s="116">
        <v>1531.99951171875</v>
      </c>
      <c r="DW107" s="117">
        <v>1.8401139974594116</v>
      </c>
      <c r="DX107" s="116">
        <v>909.71917724609375</v>
      </c>
      <c r="DY107" s="116">
        <v>1686.606201171875</v>
      </c>
      <c r="DZ107" s="117">
        <v>1.8539855480194092</v>
      </c>
      <c r="EA107" s="116">
        <v>987.2332763671875</v>
      </c>
      <c r="EB107" s="116">
        <v>1761.4935302734375</v>
      </c>
      <c r="EC107" s="117">
        <v>1.7842727899551392</v>
      </c>
      <c r="ED107" s="116">
        <v>1121.714111328125</v>
      </c>
      <c r="EE107" s="118">
        <v>2072.3623046875</v>
      </c>
      <c r="EF107" s="119">
        <v>1.8474960327148438</v>
      </c>
      <c r="EG107" s="115">
        <v>1273.2406005859375</v>
      </c>
      <c r="EH107" s="116">
        <v>2133.541748046875</v>
      </c>
      <c r="EI107" s="117">
        <v>1.6756783723831177</v>
      </c>
      <c r="EJ107" s="116">
        <v>1424.2835693359375</v>
      </c>
      <c r="EK107" s="116">
        <v>2605.93115234375</v>
      </c>
      <c r="EL107" s="117">
        <v>1.8296434879302979</v>
      </c>
      <c r="EM107" s="116">
        <v>1561.84228515625</v>
      </c>
      <c r="EN107" s="116">
        <v>2885.1083984375</v>
      </c>
      <c r="EO107" s="117">
        <v>1.8472470045089722</v>
      </c>
      <c r="EP107" s="116">
        <v>1714.1453857421875</v>
      </c>
      <c r="EQ107" s="116">
        <v>3173.50634765625</v>
      </c>
      <c r="ER107" s="117">
        <v>1.8513635396957397</v>
      </c>
      <c r="ES107" s="116">
        <v>1906.7799072265625</v>
      </c>
      <c r="ET107" s="116">
        <v>3410.6875</v>
      </c>
      <c r="EU107" s="117">
        <v>1.7887158393859863</v>
      </c>
      <c r="EV107" s="116">
        <v>2085.657958984375</v>
      </c>
      <c r="EW107" s="116">
        <v>3626.57763671875</v>
      </c>
      <c r="EX107" s="117">
        <v>1.7388170957565308</v>
      </c>
      <c r="EY107" s="116">
        <v>2333.794189453125</v>
      </c>
      <c r="EZ107" s="116">
        <v>3970.846435546875</v>
      </c>
      <c r="FA107" s="117">
        <v>1.7014552354812622</v>
      </c>
      <c r="FB107" s="116">
        <v>2564.27099609375</v>
      </c>
      <c r="FC107" s="116">
        <v>4376.81103515625</v>
      </c>
      <c r="FD107" s="117">
        <v>1.7068442106246948</v>
      </c>
      <c r="FE107" s="116">
        <v>2669.966552734375</v>
      </c>
      <c r="FF107" s="116">
        <v>4595.966796875</v>
      </c>
      <c r="FG107" s="117">
        <v>1.7213574647903442</v>
      </c>
      <c r="FH107" s="116">
        <v>2842.391845703125</v>
      </c>
      <c r="FI107" s="116">
        <v>4885.076171875</v>
      </c>
      <c r="FJ107" s="117">
        <v>1.7186497449874878</v>
      </c>
      <c r="FK107" s="116">
        <v>3055.6474609375</v>
      </c>
      <c r="FL107" s="116">
        <v>5265.3642578125</v>
      </c>
      <c r="FM107" s="117">
        <v>1.7231582403182983</v>
      </c>
      <c r="FN107" s="116">
        <v>3303.672607421875</v>
      </c>
      <c r="FO107" s="116">
        <v>5848.56005859375</v>
      </c>
      <c r="FP107" s="117">
        <v>1.7703207731246948</v>
      </c>
      <c r="FQ107" s="116">
        <v>3839.8076171875</v>
      </c>
      <c r="FR107" s="116">
        <v>6252.8564453125</v>
      </c>
      <c r="FS107" s="117">
        <v>1.628429651260376</v>
      </c>
      <c r="FT107" s="116">
        <v>4040.44921875</v>
      </c>
      <c r="FU107" s="116">
        <v>6779.61083984375</v>
      </c>
      <c r="FV107" s="117">
        <v>1.6779348850250244</v>
      </c>
      <c r="FW107" s="116">
        <v>4572.16748046875</v>
      </c>
      <c r="FX107" s="116">
        <v>7629.1201171875</v>
      </c>
      <c r="FY107" s="117">
        <v>1.66860032081604</v>
      </c>
      <c r="FZ107" s="116">
        <v>4966.06591796875</v>
      </c>
      <c r="GA107" s="116">
        <v>8701.3994140625</v>
      </c>
      <c r="GB107" s="117">
        <v>1.752171516418457</v>
      </c>
      <c r="GC107" s="116">
        <v>5667.7900390625</v>
      </c>
      <c r="GD107" s="116">
        <v>9433.98828125</v>
      </c>
      <c r="GE107" s="117">
        <v>1.6644915342330933</v>
      </c>
      <c r="GF107" s="116">
        <v>6667.85888671875</v>
      </c>
      <c r="GG107" s="116">
        <v>11034.7275390625</v>
      </c>
      <c r="GH107" s="117">
        <v>1.6549131870269775</v>
      </c>
      <c r="GI107" s="116">
        <v>7495.24560546875</v>
      </c>
      <c r="GJ107" s="116">
        <v>12713.416015625</v>
      </c>
      <c r="GK107" s="117">
        <v>1.6961973905563354</v>
      </c>
      <c r="GL107" s="116">
        <v>8113.94921875</v>
      </c>
      <c r="GM107" s="116">
        <v>13175.7548828125</v>
      </c>
      <c r="GN107" s="117">
        <v>1.6238399744033813</v>
      </c>
      <c r="GO107" s="116">
        <v>9217.3671875</v>
      </c>
      <c r="GP107" s="116">
        <v>16011.5537109375</v>
      </c>
      <c r="GQ107" s="117">
        <v>1.7371070384979248</v>
      </c>
      <c r="GR107" s="116">
        <v>10922.056640625</v>
      </c>
      <c r="GS107" s="116">
        <v>18143.5390625</v>
      </c>
      <c r="GT107" s="117">
        <v>1.6611833572387695</v>
      </c>
      <c r="GU107" s="116">
        <v>12044.62890625</v>
      </c>
      <c r="GV107" s="116">
        <v>19528.7890625</v>
      </c>
      <c r="GW107" s="117">
        <v>1.6213691234588623</v>
      </c>
      <c r="GX107" s="116">
        <v>12987.2802734375</v>
      </c>
      <c r="GY107" s="116">
        <v>21171.423828125</v>
      </c>
      <c r="GZ107" s="117">
        <v>1.6301660537719727</v>
      </c>
      <c r="HA107" s="116">
        <v>14777.4326171875</v>
      </c>
      <c r="HB107" s="116">
        <v>23642.220703125</v>
      </c>
      <c r="HC107" s="117">
        <v>1.5998868942260742</v>
      </c>
      <c r="HD107" s="116">
        <v>16833.65234375</v>
      </c>
      <c r="HE107" s="116">
        <v>27898.599609375</v>
      </c>
      <c r="HF107" s="117">
        <v>1.6573112010955811</v>
      </c>
      <c r="HG107" s="116">
        <v>18060.720703125</v>
      </c>
      <c r="HH107" s="116">
        <v>29831.208984375</v>
      </c>
      <c r="HI107" s="117">
        <v>1.6517175436019897</v>
      </c>
      <c r="HJ107" s="116">
        <v>19187.951171875</v>
      </c>
      <c r="HK107" s="116">
        <v>31929.380859375</v>
      </c>
      <c r="HL107" s="117">
        <v>1.6640328168869019</v>
      </c>
      <c r="HM107" s="116">
        <v>20140.953125</v>
      </c>
      <c r="HN107" s="116">
        <v>33975.9765625</v>
      </c>
      <c r="HO107" s="117">
        <v>1.6869100332260132</v>
      </c>
      <c r="HP107" s="116">
        <v>20772.4296875</v>
      </c>
      <c r="HQ107" s="116">
        <v>35061.34375</v>
      </c>
      <c r="HR107" s="117">
        <v>1.6878788471221924</v>
      </c>
      <c r="HS107" s="116">
        <v>21326.048828125</v>
      </c>
      <c r="HT107" s="116">
        <v>36229.21484375</v>
      </c>
      <c r="HU107" s="117">
        <v>1.6988245248794556</v>
      </c>
      <c r="HV107" s="116">
        <v>22769.109375</v>
      </c>
      <c r="HW107" s="116">
        <v>38806.14453125</v>
      </c>
      <c r="HX107" s="117">
        <v>1.7043329477310181</v>
      </c>
      <c r="HY107" s="116">
        <v>24220.337890625</v>
      </c>
      <c r="HZ107" s="116">
        <v>41315.8828125</v>
      </c>
      <c r="IA107" s="117">
        <v>1.7058342695236206</v>
      </c>
      <c r="IB107" s="116">
        <v>25117.662109375</v>
      </c>
      <c r="IC107" s="116">
        <v>41846.8125</v>
      </c>
      <c r="ID107" s="117">
        <v>1.6660313606262207</v>
      </c>
      <c r="IE107" s="116">
        <v>25702.4375</v>
      </c>
      <c r="IF107" s="116">
        <v>42113.04296875</v>
      </c>
      <c r="IG107" s="117">
        <v>1.6384843587875366</v>
      </c>
      <c r="IH107" s="116">
        <v>26172.595703125</v>
      </c>
      <c r="II107" s="116">
        <v>42672.6484375</v>
      </c>
      <c r="IJ107" s="117">
        <v>1.6304323673248291</v>
      </c>
      <c r="IK107" s="116">
        <v>26503.513671875</v>
      </c>
      <c r="IL107" s="116">
        <v>42941.44140625</v>
      </c>
      <c r="IM107" s="117">
        <v>1.620216965675354</v>
      </c>
      <c r="IN107" s="115">
        <v>27258.0859375</v>
      </c>
      <c r="IO107" s="116">
        <v>43960.34375</v>
      </c>
      <c r="IP107" s="117">
        <v>1.6127450466156006</v>
      </c>
      <c r="IQ107" s="116">
        <v>27812.626953125</v>
      </c>
      <c r="IR107" s="116">
        <v>44684.46875</v>
      </c>
      <c r="IS107" s="117">
        <v>1.6066251993179321</v>
      </c>
      <c r="IT107" s="116">
        <v>28572.771484375</v>
      </c>
      <c r="IU107" s="116">
        <v>46704.78125</v>
      </c>
      <c r="IV107" s="117">
        <v>1.6345905065536499</v>
      </c>
      <c r="IW107" s="116">
        <v>29424.86328125</v>
      </c>
      <c r="IX107" s="116">
        <v>48004.84765625</v>
      </c>
      <c r="IY107" s="117">
        <v>1.6314382553100586</v>
      </c>
      <c r="IZ107" s="116">
        <v>30423.673828125</v>
      </c>
      <c r="JA107" s="116">
        <v>50944.12109375</v>
      </c>
      <c r="JB107" s="117">
        <v>1.6744894981384277</v>
      </c>
      <c r="JC107" s="116">
        <v>31342.916015625</v>
      </c>
      <c r="JD107" s="116">
        <v>52891.9453125</v>
      </c>
      <c r="JE107" s="117">
        <v>1.687524676322937</v>
      </c>
      <c r="JF107" s="116">
        <v>32260.529296875</v>
      </c>
      <c r="JG107" s="116">
        <v>54125.5078125</v>
      </c>
      <c r="JH107" s="117">
        <v>1.677762508392334</v>
      </c>
      <c r="JI107" s="116">
        <v>33072.6796875</v>
      </c>
      <c r="JJ107" s="116">
        <v>55527.58203125</v>
      </c>
      <c r="JK107" s="117">
        <v>1.6789562702178955</v>
      </c>
      <c r="JL107" s="116">
        <v>34219.8984375</v>
      </c>
      <c r="JM107" s="116">
        <v>59920.515625</v>
      </c>
      <c r="JN107" s="117">
        <v>1.7510430812835693</v>
      </c>
      <c r="JO107" s="116">
        <v>34867.5</v>
      </c>
      <c r="JP107" s="116">
        <v>62192.828125</v>
      </c>
      <c r="JQ107" s="117">
        <v>1.7836904525756836</v>
      </c>
      <c r="JR107" s="116">
        <v>35454.96875</v>
      </c>
      <c r="JS107" s="116">
        <v>62650.30859375</v>
      </c>
      <c r="JT107" s="117">
        <v>1.7670389413833618</v>
      </c>
      <c r="JU107" s="116">
        <v>37397.625</v>
      </c>
      <c r="JV107" s="116">
        <v>67513.46875</v>
      </c>
      <c r="JW107" s="117">
        <v>1.8052875995635986</v>
      </c>
      <c r="JX107" s="116">
        <v>38574.40234375</v>
      </c>
      <c r="JY107" s="116">
        <v>71159.953125</v>
      </c>
      <c r="JZ107" s="117">
        <v>1.844745397567749</v>
      </c>
      <c r="KA107" s="116">
        <v>39793.5859375</v>
      </c>
      <c r="KB107" s="116">
        <v>71503.1015625</v>
      </c>
      <c r="KC107" s="117">
        <v>1.7968499660491943</v>
      </c>
      <c r="KD107" s="116">
        <v>40629.06640625</v>
      </c>
      <c r="KE107" s="116">
        <v>68957.828125</v>
      </c>
      <c r="KF107" s="117">
        <v>1.6972535848617554</v>
      </c>
      <c r="KG107" s="116">
        <v>41812.12109375</v>
      </c>
      <c r="KH107" s="116">
        <v>71785.203125</v>
      </c>
      <c r="KI107" s="117">
        <v>1.7168514728546143</v>
      </c>
      <c r="KJ107" s="116">
        <v>43002.51953125</v>
      </c>
      <c r="KK107" s="116">
        <v>75707.7421875</v>
      </c>
      <c r="KL107" s="117">
        <v>1.7605420351028442</v>
      </c>
      <c r="KM107" s="116">
        <v>44003.56640625</v>
      </c>
      <c r="KN107" s="116">
        <v>76332.0234375</v>
      </c>
      <c r="KO107" s="117">
        <v>1.7346781492233276</v>
      </c>
      <c r="KP107" s="116">
        <v>44532.5625</v>
      </c>
      <c r="KQ107" s="116">
        <v>74155.1953125</v>
      </c>
      <c r="KR107" s="117">
        <v>1.6651903390884399</v>
      </c>
      <c r="KS107" s="116">
        <v>44575.58203125</v>
      </c>
      <c r="KT107" s="116">
        <v>75364.6328125</v>
      </c>
      <c r="KU107" s="117">
        <v>1.6907156705856323</v>
      </c>
      <c r="KV107" s="134">
        <v>2.6685023307800293</v>
      </c>
      <c r="KW107" s="135">
        <v>2.562199592590332</v>
      </c>
      <c r="KX107" s="135">
        <v>2.7128257751464844</v>
      </c>
      <c r="KY107" s="135">
        <v>2.1911792755126953</v>
      </c>
      <c r="KZ107" s="135">
        <v>1.8835234642028809</v>
      </c>
      <c r="LA107" s="135">
        <v>1.8022933006286621</v>
      </c>
      <c r="LB107" s="135">
        <v>1.7567929029464722</v>
      </c>
      <c r="LC107" s="135">
        <v>1.6764868497848511</v>
      </c>
      <c r="LD107" s="135">
        <v>1.660243034362793</v>
      </c>
      <c r="LE107" s="135">
        <v>1.642088770866394</v>
      </c>
      <c r="LF107" s="135">
        <v>1.749015212059021</v>
      </c>
      <c r="LG107" s="135">
        <v>1.7135955095291138</v>
      </c>
      <c r="LH107" s="135">
        <f t="shared" si="4"/>
        <v>2.6478425661722818</v>
      </c>
      <c r="LI107" s="135">
        <f t="shared" si="5"/>
        <v>2.0373513698577881</v>
      </c>
      <c r="LJ107" s="135">
        <f t="shared" si="6"/>
        <v>1.7239540219306946</v>
      </c>
      <c r="LK107" s="144">
        <f t="shared" si="7"/>
        <v>1.701566497484843</v>
      </c>
    </row>
    <row r="108" spans="1:323" ht="15" customHeight="1">
      <c r="A108" s="114">
        <v>94</v>
      </c>
      <c r="B108" s="115">
        <v>1970.2987060546875</v>
      </c>
      <c r="C108" s="116">
        <v>5317.98779296875</v>
      </c>
      <c r="D108" s="117">
        <v>2.6990768909454346</v>
      </c>
      <c r="E108" s="116">
        <v>2280.648193359375</v>
      </c>
      <c r="F108" s="116">
        <v>6122.28857421875</v>
      </c>
      <c r="G108" s="117">
        <v>2.6844511032104492</v>
      </c>
      <c r="H108" s="116">
        <v>2622.54150390625</v>
      </c>
      <c r="I108" s="116">
        <v>6554.748046875</v>
      </c>
      <c r="J108" s="117">
        <v>2.4993877410888672</v>
      </c>
      <c r="K108" s="116">
        <v>2928.38427734375</v>
      </c>
      <c r="L108" s="116">
        <v>7889.1435546875</v>
      </c>
      <c r="M108" s="117">
        <v>2.694025993347168</v>
      </c>
      <c r="N108" s="116">
        <v>3642.328857421875</v>
      </c>
      <c r="O108" s="116">
        <v>9922.2705078125</v>
      </c>
      <c r="P108" s="117">
        <v>2.7241556644439697</v>
      </c>
      <c r="Q108" s="116">
        <v>4516.02587890625</v>
      </c>
      <c r="R108" s="116">
        <v>11102.083984375</v>
      </c>
      <c r="S108" s="117">
        <v>2.4583747386932373</v>
      </c>
      <c r="T108" s="116">
        <v>5488.31005859375</v>
      </c>
      <c r="U108" s="116">
        <v>15004.7705078125</v>
      </c>
      <c r="V108" s="117">
        <v>2.7339508533477783</v>
      </c>
      <c r="W108" s="116">
        <v>7532.97265625</v>
      </c>
      <c r="X108" s="116">
        <v>18956.587890625</v>
      </c>
      <c r="Y108" s="117">
        <v>2.5164816379547119</v>
      </c>
      <c r="Z108" s="116">
        <v>7603.29931640625</v>
      </c>
      <c r="AA108" s="116">
        <v>18747.6875</v>
      </c>
      <c r="AB108" s="117">
        <v>2.4657306671142578</v>
      </c>
      <c r="AC108" s="116">
        <v>7600.8095703125</v>
      </c>
      <c r="AD108" s="116">
        <v>20690.689453125</v>
      </c>
      <c r="AE108" s="117">
        <v>2.7221691608428955</v>
      </c>
      <c r="AF108" s="116">
        <v>8127.15283203125</v>
      </c>
      <c r="AG108" s="116">
        <v>24529.84765625</v>
      </c>
      <c r="AH108" s="117">
        <v>3.0182583332061768</v>
      </c>
      <c r="AI108" s="116">
        <v>9304.6083984375</v>
      </c>
      <c r="AJ108" s="116">
        <v>26533.322265625</v>
      </c>
      <c r="AK108" s="117">
        <v>2.8516323566436768</v>
      </c>
      <c r="AL108" s="116">
        <v>9661.7236328125</v>
      </c>
      <c r="AM108" s="116">
        <v>27886.556640625</v>
      </c>
      <c r="AN108" s="117">
        <v>2.8862922191619873</v>
      </c>
      <c r="AO108" s="116">
        <v>11507.412109375</v>
      </c>
      <c r="AP108" s="116">
        <v>31859.546875</v>
      </c>
      <c r="AQ108" s="117">
        <v>2.768610954284668</v>
      </c>
      <c r="AR108" s="116">
        <v>12145.4853515625</v>
      </c>
      <c r="AS108" s="116">
        <v>33618.87890625</v>
      </c>
      <c r="AT108" s="117">
        <v>2.7680144309997559</v>
      </c>
      <c r="AU108" s="116">
        <v>13117.4921875</v>
      </c>
      <c r="AV108" s="116">
        <v>36060.69921875</v>
      </c>
      <c r="AW108" s="117">
        <v>2.7490544319152832</v>
      </c>
      <c r="AX108" s="116">
        <v>14314.501953125</v>
      </c>
      <c r="AY108" s="116">
        <v>37297.10546875</v>
      </c>
      <c r="AZ108" s="117">
        <v>2.6055469512939453</v>
      </c>
      <c r="BA108" s="116">
        <v>14951.0947265625</v>
      </c>
      <c r="BB108" s="116">
        <v>34372.03125</v>
      </c>
      <c r="BC108" s="117">
        <v>2.298964262008667</v>
      </c>
      <c r="BD108" s="116">
        <v>14042.4931640625</v>
      </c>
      <c r="BE108" s="116">
        <v>31511.34765625</v>
      </c>
      <c r="BF108" s="117">
        <v>2.2439994812011719</v>
      </c>
      <c r="BG108" s="116">
        <v>13563.46484375</v>
      </c>
      <c r="BH108" s="116">
        <v>29891.896484375</v>
      </c>
      <c r="BI108" s="117">
        <v>2.2038540840148926</v>
      </c>
      <c r="BJ108" s="116">
        <v>13587.990234375</v>
      </c>
      <c r="BK108" s="116">
        <v>30319.103515625</v>
      </c>
      <c r="BL108" s="117">
        <v>2.2313163280487061</v>
      </c>
      <c r="BM108" s="116">
        <v>12882.9033203125</v>
      </c>
      <c r="BN108" s="116">
        <v>28010.7421875</v>
      </c>
      <c r="BO108" s="117">
        <v>2.1742570400238037</v>
      </c>
      <c r="BP108" s="116">
        <v>12495.6064453125</v>
      </c>
      <c r="BQ108" s="116">
        <v>28038.783203125</v>
      </c>
      <c r="BR108" s="117">
        <v>2.2438912391662598</v>
      </c>
      <c r="BS108" s="116">
        <v>13708.876953125</v>
      </c>
      <c r="BT108" s="116">
        <v>29412.30859375</v>
      </c>
      <c r="BU108" s="117">
        <v>2.145493745803833</v>
      </c>
      <c r="BV108" s="116">
        <v>16092.65234375</v>
      </c>
      <c r="BW108" s="116">
        <v>35034.54296875</v>
      </c>
      <c r="BX108" s="117">
        <v>2.1770520210266113</v>
      </c>
      <c r="BY108" s="116">
        <v>17326.0703125</v>
      </c>
      <c r="BZ108" s="116">
        <v>36747.41015625</v>
      </c>
      <c r="CA108" s="117">
        <v>2.1209316253662109</v>
      </c>
      <c r="CB108" s="116">
        <v>17150.9296875</v>
      </c>
      <c r="CC108" s="116">
        <v>38068.79296875</v>
      </c>
      <c r="CD108" s="117">
        <v>2.2196342945098877</v>
      </c>
      <c r="CE108" s="116">
        <v>16102.8271484375</v>
      </c>
      <c r="CF108" s="116">
        <v>35717.046875</v>
      </c>
      <c r="CG108" s="117">
        <v>2.2180607318878174</v>
      </c>
      <c r="CH108" s="116">
        <v>20167.640625</v>
      </c>
      <c r="CI108" s="116">
        <v>45670.6953125</v>
      </c>
      <c r="CJ108" s="117">
        <v>2.2645533084869385</v>
      </c>
      <c r="CK108" s="116">
        <v>25661.333984375</v>
      </c>
      <c r="CL108" s="116">
        <v>56068.3984375</v>
      </c>
      <c r="CM108" s="117">
        <v>2.1849370002746582</v>
      </c>
      <c r="CN108" s="116">
        <v>30275.826171875</v>
      </c>
      <c r="CO108" s="116">
        <v>58688.0703125</v>
      </c>
      <c r="CP108" s="117">
        <v>1.9384465217590332</v>
      </c>
      <c r="CQ108" s="116">
        <v>37221.80078125</v>
      </c>
      <c r="CR108" s="116">
        <v>65292.34765625</v>
      </c>
      <c r="CS108" s="117">
        <v>1.7541426420211792</v>
      </c>
      <c r="CT108" s="116">
        <v>68425.5703125</v>
      </c>
      <c r="CU108" s="116">
        <v>108883.15625</v>
      </c>
      <c r="CV108" s="117">
        <v>1.5912641286849976</v>
      </c>
      <c r="CW108" s="116">
        <v>107809.640625</v>
      </c>
      <c r="CX108" s="116">
        <v>189200.6875</v>
      </c>
      <c r="CY108" s="117">
        <v>1.7549514770507813</v>
      </c>
      <c r="CZ108" s="116">
        <v>147467</v>
      </c>
      <c r="DA108" s="116">
        <v>260371.359375</v>
      </c>
      <c r="DB108" s="117">
        <v>1.7656245231628418</v>
      </c>
      <c r="DC108" s="116">
        <v>235248.578125</v>
      </c>
      <c r="DD108" s="116">
        <v>404119.59375</v>
      </c>
      <c r="DE108" s="117">
        <v>1.7178407907485962</v>
      </c>
      <c r="DF108" s="116">
        <v>456.6605224609375</v>
      </c>
      <c r="DG108" s="116">
        <v>788.31561279296875</v>
      </c>
      <c r="DH108" s="117">
        <v>1.7262617349624634</v>
      </c>
      <c r="DI108" s="116">
        <v>524.9696044921875</v>
      </c>
      <c r="DJ108" s="116">
        <v>917.77783203125</v>
      </c>
      <c r="DK108" s="117">
        <v>1.7482494115829468</v>
      </c>
      <c r="DL108" s="116">
        <v>674.0377197265625</v>
      </c>
      <c r="DM108" s="116">
        <v>1224.0743408203125</v>
      </c>
      <c r="DN108" s="117">
        <v>1.8160324096679687</v>
      </c>
      <c r="DO108" s="116">
        <v>805.69403076171875</v>
      </c>
      <c r="DP108" s="116">
        <v>1480.783935546875</v>
      </c>
      <c r="DQ108" s="117">
        <v>1.8378986120223999</v>
      </c>
      <c r="DR108" s="116">
        <v>816.42364501953125</v>
      </c>
      <c r="DS108" s="116">
        <v>1492.4722900390625</v>
      </c>
      <c r="DT108" s="117">
        <v>1.8280611038208008</v>
      </c>
      <c r="DU108" s="116">
        <v>889.41436767578125</v>
      </c>
      <c r="DV108" s="116">
        <v>1644.191650390625</v>
      </c>
      <c r="DW108" s="117">
        <v>1.8486227989196777</v>
      </c>
      <c r="DX108" s="116">
        <v>972.1505126953125</v>
      </c>
      <c r="DY108" s="116">
        <v>1811.2408447265625</v>
      </c>
      <c r="DZ108" s="117">
        <v>1.8631279468536377</v>
      </c>
      <c r="EA108" s="116">
        <v>1049.687744140625</v>
      </c>
      <c r="EB108" s="116">
        <v>1885.547607421875</v>
      </c>
      <c r="EC108" s="117">
        <v>1.7962938547134399</v>
      </c>
      <c r="ED108" s="116">
        <v>1194.4140625</v>
      </c>
      <c r="EE108" s="118">
        <v>2225.1904296875</v>
      </c>
      <c r="EF108" s="119">
        <v>1.8629975318908691</v>
      </c>
      <c r="EG108" s="115">
        <v>1347.050048828125</v>
      </c>
      <c r="EH108" s="116">
        <v>2270.772705078125</v>
      </c>
      <c r="EI108" s="117">
        <v>1.6857374906539917</v>
      </c>
      <c r="EJ108" s="116">
        <v>1521.751953125</v>
      </c>
      <c r="EK108" s="116">
        <v>2795.2978515625</v>
      </c>
      <c r="EL108" s="117">
        <v>1.8368945121765137</v>
      </c>
      <c r="EM108" s="116">
        <v>1667.8646240234375</v>
      </c>
      <c r="EN108" s="116">
        <v>3097.338623046875</v>
      </c>
      <c r="EO108" s="117">
        <v>1.8570684194564819</v>
      </c>
      <c r="EP108" s="116">
        <v>1835.2918701171875</v>
      </c>
      <c r="EQ108" s="116">
        <v>3407.16357421875</v>
      </c>
      <c r="ER108" s="117">
        <v>1.8564696311950684</v>
      </c>
      <c r="ES108" s="116">
        <v>2026.4957275390625</v>
      </c>
      <c r="ET108" s="116">
        <v>3651.768798828125</v>
      </c>
      <c r="EU108" s="117">
        <v>1.8020116090774536</v>
      </c>
      <c r="EV108" s="116">
        <v>2224.0966796875</v>
      </c>
      <c r="EW108" s="116">
        <v>3872.115234375</v>
      </c>
      <c r="EX108" s="117">
        <v>1.7409833669662476</v>
      </c>
      <c r="EY108" s="116">
        <v>2475.55615234375</v>
      </c>
      <c r="EZ108" s="116">
        <v>4231.77734375</v>
      </c>
      <c r="FA108" s="117">
        <v>1.7094248533248901</v>
      </c>
      <c r="FB108" s="116">
        <v>2733.87841796875</v>
      </c>
      <c r="FC108" s="116">
        <v>4664.76953125</v>
      </c>
      <c r="FD108" s="117">
        <v>1.7062827348709106</v>
      </c>
      <c r="FE108" s="116">
        <v>2832.290771484375</v>
      </c>
      <c r="FF108" s="116">
        <v>4903.5126953125</v>
      </c>
      <c r="FG108" s="117">
        <v>1.7312885522842407</v>
      </c>
      <c r="FH108" s="116">
        <v>3014.003173828125</v>
      </c>
      <c r="FI108" s="116">
        <v>5211.11962890625</v>
      </c>
      <c r="FJ108" s="117">
        <v>1.7289695739746094</v>
      </c>
      <c r="FK108" s="116">
        <v>3229.14013671875</v>
      </c>
      <c r="FL108" s="116">
        <v>5619.4619140625</v>
      </c>
      <c r="FM108" s="117">
        <v>1.7402347326278687</v>
      </c>
      <c r="FN108" s="116">
        <v>3533.346923828125</v>
      </c>
      <c r="FO108" s="116">
        <v>6254.3388671875</v>
      </c>
      <c r="FP108" s="117">
        <v>1.7700891494750977</v>
      </c>
      <c r="FQ108" s="116">
        <v>3945.34521484375</v>
      </c>
      <c r="FR108" s="116">
        <v>6645.294921875</v>
      </c>
      <c r="FS108" s="117">
        <v>1.6843379735946655</v>
      </c>
      <c r="FT108" s="116">
        <v>4209.45703125</v>
      </c>
      <c r="FU108" s="116">
        <v>7222.3369140625</v>
      </c>
      <c r="FV108" s="117">
        <v>1.7157406806945801</v>
      </c>
      <c r="FW108" s="116">
        <v>4747.62646484375</v>
      </c>
      <c r="FX108" s="116">
        <v>8122.94921875</v>
      </c>
      <c r="FY108" s="117">
        <v>1.7109495401382446</v>
      </c>
      <c r="FZ108" s="116">
        <v>5239.35888671875</v>
      </c>
      <c r="GA108" s="116">
        <v>9300.8525390625</v>
      </c>
      <c r="GB108" s="117">
        <v>1.7751890420913696</v>
      </c>
      <c r="GC108" s="116">
        <v>5963.6162109375</v>
      </c>
      <c r="GD108" s="116">
        <v>10035.8896484375</v>
      </c>
      <c r="GE108" s="117">
        <v>1.6828529834747314</v>
      </c>
      <c r="GF108" s="116">
        <v>6990.90380859375</v>
      </c>
      <c r="GG108" s="116">
        <v>11734.3125</v>
      </c>
      <c r="GH108" s="117">
        <v>1.6785115003585815</v>
      </c>
      <c r="GI108" s="116">
        <v>7906.41845703125</v>
      </c>
      <c r="GJ108" s="116">
        <v>13548.1318359375</v>
      </c>
      <c r="GK108" s="117">
        <v>1.7135611772537231</v>
      </c>
      <c r="GL108" s="116">
        <v>8523.7744140625</v>
      </c>
      <c r="GM108" s="116">
        <v>13983.32421875</v>
      </c>
      <c r="GN108" s="117">
        <v>1.6405085325241089</v>
      </c>
      <c r="GO108" s="116">
        <v>9779.1494140625</v>
      </c>
      <c r="GP108" s="116">
        <v>17097.5</v>
      </c>
      <c r="GQ108" s="117">
        <v>1.74836266040802</v>
      </c>
      <c r="GR108" s="116">
        <v>11511.3544921875</v>
      </c>
      <c r="GS108" s="116">
        <v>19297.216796875</v>
      </c>
      <c r="GT108" s="117">
        <v>1.6763637065887451</v>
      </c>
      <c r="GU108" s="116">
        <v>12563.935546875</v>
      </c>
      <c r="GV108" s="116">
        <v>20727.251953125</v>
      </c>
      <c r="GW108" s="117">
        <v>1.6497420072555542</v>
      </c>
      <c r="GX108" s="116">
        <v>13742.3876953125</v>
      </c>
      <c r="GY108" s="116">
        <v>22468.994140625</v>
      </c>
      <c r="GZ108" s="117">
        <v>1.6350138187408447</v>
      </c>
      <c r="HA108" s="116">
        <v>15466.5703125</v>
      </c>
      <c r="HB108" s="116">
        <v>25064.779296875</v>
      </c>
      <c r="HC108" s="117">
        <v>1.6205776929855347</v>
      </c>
      <c r="HD108" s="116">
        <v>17821.193359375</v>
      </c>
      <c r="HE108" s="116">
        <v>29661.765625</v>
      </c>
      <c r="HF108" s="117">
        <v>1.6644096374511719</v>
      </c>
      <c r="HG108" s="116">
        <v>19098.90234375</v>
      </c>
      <c r="HH108" s="116">
        <v>31706.94921875</v>
      </c>
      <c r="HI108" s="117">
        <v>1.6601451635360718</v>
      </c>
      <c r="HJ108" s="116">
        <v>20288.25390625</v>
      </c>
      <c r="HK108" s="116">
        <v>33963.1875</v>
      </c>
      <c r="HL108" s="117">
        <v>1.6740320920944214</v>
      </c>
      <c r="HM108" s="116">
        <v>21331.185546875</v>
      </c>
      <c r="HN108" s="116">
        <v>36183.515625</v>
      </c>
      <c r="HO108" s="117">
        <v>1.6962730884552002</v>
      </c>
      <c r="HP108" s="116">
        <v>21975.98828125</v>
      </c>
      <c r="HQ108" s="116">
        <v>37342.00390625</v>
      </c>
      <c r="HR108" s="117">
        <v>1.6992183923721313</v>
      </c>
      <c r="HS108" s="116">
        <v>22575.916015625</v>
      </c>
      <c r="HT108" s="116">
        <v>38603.15234375</v>
      </c>
      <c r="HU108" s="117">
        <v>1.7099262475967407</v>
      </c>
      <c r="HV108" s="116">
        <v>24146.810546875</v>
      </c>
      <c r="HW108" s="116">
        <v>41361.3203125</v>
      </c>
      <c r="HX108" s="117">
        <v>1.7129102945327759</v>
      </c>
      <c r="HY108" s="116">
        <v>25649.830078125</v>
      </c>
      <c r="HZ108" s="116">
        <v>44044.4375</v>
      </c>
      <c r="IA108" s="117">
        <v>1.7171434164047241</v>
      </c>
      <c r="IB108" s="116">
        <v>26532.30078125</v>
      </c>
      <c r="IC108" s="116">
        <v>44513.921875</v>
      </c>
      <c r="ID108" s="117">
        <v>1.6777256727218628</v>
      </c>
      <c r="IE108" s="116">
        <v>27096.37890625</v>
      </c>
      <c r="IF108" s="116">
        <v>44729.01953125</v>
      </c>
      <c r="IG108" s="117">
        <v>1.6507378816604614</v>
      </c>
      <c r="IH108" s="116">
        <v>27605.423828125</v>
      </c>
      <c r="II108" s="116">
        <v>45303.140625</v>
      </c>
      <c r="IJ108" s="117">
        <v>1.6410956382751465</v>
      </c>
      <c r="IK108" s="116">
        <v>27974.15234375</v>
      </c>
      <c r="IL108" s="116">
        <v>45559.23828125</v>
      </c>
      <c r="IM108" s="117">
        <v>1.6286190748214722</v>
      </c>
      <c r="IN108" s="115">
        <v>28844.640625</v>
      </c>
      <c r="IO108" s="116">
        <v>46609.52734375</v>
      </c>
      <c r="IP108" s="117">
        <v>1.6158816814422607</v>
      </c>
      <c r="IQ108" s="116">
        <v>29403.1484375</v>
      </c>
      <c r="IR108" s="116">
        <v>47360.1015625</v>
      </c>
      <c r="IS108" s="117">
        <v>1.6107152700424194</v>
      </c>
      <c r="IT108" s="116">
        <v>30217.314453125</v>
      </c>
      <c r="IU108" s="116">
        <v>49587.4765625</v>
      </c>
      <c r="IV108" s="117">
        <v>1.6410285234451294</v>
      </c>
      <c r="IW108" s="116">
        <v>31069.4140625</v>
      </c>
      <c r="IX108" s="116">
        <v>50963.16796875</v>
      </c>
      <c r="IY108" s="117">
        <v>1.6403002738952637</v>
      </c>
      <c r="IZ108" s="116">
        <v>32139.658203125</v>
      </c>
      <c r="JA108" s="116">
        <v>54221.53515625</v>
      </c>
      <c r="JB108" s="117">
        <v>1.6870601177215576</v>
      </c>
      <c r="JC108" s="116">
        <v>33035.328125</v>
      </c>
      <c r="JD108" s="116">
        <v>56341.4296875</v>
      </c>
      <c r="JE108" s="117">
        <v>1.7054902315139771</v>
      </c>
      <c r="JF108" s="116">
        <v>34136.609375</v>
      </c>
      <c r="JG108" s="116">
        <v>57612.5390625</v>
      </c>
      <c r="JH108" s="117">
        <v>1.687705397605896</v>
      </c>
      <c r="JI108" s="116">
        <v>35037.0234375</v>
      </c>
      <c r="JJ108" s="116">
        <v>59102.0234375</v>
      </c>
      <c r="JK108" s="117">
        <v>1.6868448257446289</v>
      </c>
      <c r="JL108" s="116">
        <v>36175.59765625</v>
      </c>
      <c r="JM108" s="116">
        <v>64028.99609375</v>
      </c>
      <c r="JN108" s="117">
        <v>1.7699499130249023</v>
      </c>
      <c r="JO108" s="116">
        <v>36812.30859375</v>
      </c>
      <c r="JP108" s="116">
        <v>66571.6796875</v>
      </c>
      <c r="JQ108" s="117">
        <v>1.8084081411361694</v>
      </c>
      <c r="JR108" s="116">
        <v>37353.90625</v>
      </c>
      <c r="JS108" s="116">
        <v>67010.5234375</v>
      </c>
      <c r="JT108" s="117">
        <v>1.7939361333847046</v>
      </c>
      <c r="JU108" s="116">
        <v>39386.27734375</v>
      </c>
      <c r="JV108" s="116">
        <v>72357.640625</v>
      </c>
      <c r="JW108" s="117">
        <v>1.8371281623840332</v>
      </c>
      <c r="JX108" s="116">
        <v>40660.98828125</v>
      </c>
      <c r="JY108" s="116">
        <v>76408.5234375</v>
      </c>
      <c r="JZ108" s="117">
        <v>1.8791605234146118</v>
      </c>
      <c r="KA108" s="116">
        <v>41913.328125</v>
      </c>
      <c r="KB108" s="116">
        <v>76600.65625</v>
      </c>
      <c r="KC108" s="117">
        <v>1.8275966644287109</v>
      </c>
      <c r="KD108" s="116">
        <v>43023.90234375</v>
      </c>
      <c r="KE108" s="116">
        <v>73470.5703125</v>
      </c>
      <c r="KF108" s="117">
        <v>1.707668662071228</v>
      </c>
      <c r="KG108" s="116">
        <v>44058.578125</v>
      </c>
      <c r="KH108" s="116">
        <v>76582.78125</v>
      </c>
      <c r="KI108" s="117">
        <v>1.7382036447525024</v>
      </c>
      <c r="KJ108" s="116">
        <v>45324.046875</v>
      </c>
      <c r="KK108" s="116">
        <v>80955.0078125</v>
      </c>
      <c r="KL108" s="117">
        <v>1.7861381769180298</v>
      </c>
      <c r="KM108" s="116">
        <v>46437.00390625</v>
      </c>
      <c r="KN108" s="116">
        <v>81507.46875</v>
      </c>
      <c r="KO108" s="117">
        <v>1.755226731300354</v>
      </c>
      <c r="KP108" s="116">
        <v>46988.109375</v>
      </c>
      <c r="KQ108" s="116">
        <v>78877.5</v>
      </c>
      <c r="KR108" s="117">
        <v>1.6786693334579468</v>
      </c>
      <c r="KS108" s="116">
        <v>47310.7421875</v>
      </c>
      <c r="KT108" s="116">
        <v>80258.0234375</v>
      </c>
      <c r="KU108" s="117">
        <v>1.6964017152786255</v>
      </c>
      <c r="KV108" s="134">
        <v>2.6917638778686523</v>
      </c>
      <c r="KW108" s="135">
        <v>2.6219789981842041</v>
      </c>
      <c r="KX108" s="135">
        <v>2.7351791858673096</v>
      </c>
      <c r="KY108" s="135">
        <v>2.2059392929077148</v>
      </c>
      <c r="KZ108" s="135">
        <v>1.8916082382202148</v>
      </c>
      <c r="LA108" s="135">
        <v>1.8123915195465088</v>
      </c>
      <c r="LB108" s="135">
        <v>1.7642822265625</v>
      </c>
      <c r="LC108" s="135">
        <v>1.702637791633606</v>
      </c>
      <c r="LD108" s="135">
        <v>1.6722248792648315</v>
      </c>
      <c r="LE108" s="135">
        <v>1.6510307788848877</v>
      </c>
      <c r="LF108" s="135">
        <v>1.7703888416290283</v>
      </c>
      <c r="LG108" s="135">
        <v>1.7309279441833496</v>
      </c>
      <c r="LH108" s="135">
        <f t="shared" si="4"/>
        <v>2.6829740206400552</v>
      </c>
      <c r="LI108" s="135">
        <f t="shared" si="5"/>
        <v>2.0487737655639648</v>
      </c>
      <c r="LJ108" s="135">
        <f t="shared" si="6"/>
        <v>1.7378841042518616</v>
      </c>
      <c r="LK108" s="144">
        <f t="shared" si="7"/>
        <v>1.7174491882324219</v>
      </c>
    </row>
    <row r="109" spans="1:323" ht="15" customHeight="1">
      <c r="A109" s="114">
        <v>95</v>
      </c>
      <c r="B109" s="115">
        <v>2187.730224609375</v>
      </c>
      <c r="C109" s="116">
        <v>5966.87158203125</v>
      </c>
      <c r="D109" s="117">
        <v>2.7274255752563477</v>
      </c>
      <c r="E109" s="116">
        <v>2525.3818359375</v>
      </c>
      <c r="F109" s="116">
        <v>6867.35400390625</v>
      </c>
      <c r="G109" s="117">
        <v>2.7193329334259033</v>
      </c>
      <c r="H109" s="116">
        <v>2890.402587890625</v>
      </c>
      <c r="I109" s="116">
        <v>7315.22314453125</v>
      </c>
      <c r="J109" s="117">
        <v>2.5308666229248047</v>
      </c>
      <c r="K109" s="116">
        <v>3181.487060546875</v>
      </c>
      <c r="L109" s="116">
        <v>8857.5859375</v>
      </c>
      <c r="M109" s="117">
        <v>2.7841024398803711</v>
      </c>
      <c r="N109" s="116">
        <v>3957.8193359375</v>
      </c>
      <c r="O109" s="116">
        <v>11148.49609375</v>
      </c>
      <c r="P109" s="117">
        <v>2.8168280124664307</v>
      </c>
      <c r="Q109" s="116">
        <v>4836.3486328125</v>
      </c>
      <c r="R109" s="116">
        <v>12388.412109375</v>
      </c>
      <c r="S109" s="117">
        <v>2.5615217685699463</v>
      </c>
      <c r="T109" s="116">
        <v>6085.8271484375</v>
      </c>
      <c r="U109" s="116">
        <v>16850.744140625</v>
      </c>
      <c r="V109" s="117">
        <v>2.7688503265380859</v>
      </c>
      <c r="W109" s="116">
        <v>8229.2353515625</v>
      </c>
      <c r="X109" s="116">
        <v>21177.478515625</v>
      </c>
      <c r="Y109" s="117">
        <v>2.5734443664550781</v>
      </c>
      <c r="Z109" s="116">
        <v>8306.2587890625</v>
      </c>
      <c r="AA109" s="116">
        <v>20912.537109375</v>
      </c>
      <c r="AB109" s="117">
        <v>2.5176842212677002</v>
      </c>
      <c r="AC109" s="116">
        <v>8424.3505859375</v>
      </c>
      <c r="AD109" s="116">
        <v>23234.50390625</v>
      </c>
      <c r="AE109" s="117">
        <v>2.7580173015594482</v>
      </c>
      <c r="AF109" s="116">
        <v>9111.142578125</v>
      </c>
      <c r="AG109" s="116">
        <v>27722.931640625</v>
      </c>
      <c r="AH109" s="117">
        <v>3.042750358581543</v>
      </c>
      <c r="AI109" s="116">
        <v>10385.3505859375</v>
      </c>
      <c r="AJ109" s="116">
        <v>29882.24609375</v>
      </c>
      <c r="AK109" s="117">
        <v>2.8773458003997803</v>
      </c>
      <c r="AL109" s="116">
        <v>10840.6142578125</v>
      </c>
      <c r="AM109" s="116">
        <v>31424.0703125</v>
      </c>
      <c r="AN109" s="117">
        <v>2.8987352848052979</v>
      </c>
      <c r="AO109" s="116">
        <v>12814.572265625</v>
      </c>
      <c r="AP109" s="116">
        <v>35813.33203125</v>
      </c>
      <c r="AQ109" s="117">
        <v>2.7947349548339844</v>
      </c>
      <c r="AR109" s="116">
        <v>13552.486328125</v>
      </c>
      <c r="AS109" s="116">
        <v>37787.64453125</v>
      </c>
      <c r="AT109" s="117">
        <v>2.7882444858551025</v>
      </c>
      <c r="AU109" s="116">
        <v>14568.7529296875</v>
      </c>
      <c r="AV109" s="116">
        <v>40516.3671875</v>
      </c>
      <c r="AW109" s="117">
        <v>2.78104567527771</v>
      </c>
      <c r="AX109" s="116">
        <v>15750.341796875</v>
      </c>
      <c r="AY109" s="116">
        <v>41766.06640625</v>
      </c>
      <c r="AZ109" s="117">
        <v>2.6517562866210937</v>
      </c>
      <c r="BA109" s="116">
        <v>16320.9306640625</v>
      </c>
      <c r="BB109" s="116">
        <v>38128.234375</v>
      </c>
      <c r="BC109" s="117">
        <v>2.3361556529998779</v>
      </c>
      <c r="BD109" s="116">
        <v>15359.818359375</v>
      </c>
      <c r="BE109" s="116">
        <v>34885.15234375</v>
      </c>
      <c r="BF109" s="117">
        <v>2.271195650100708</v>
      </c>
      <c r="BG109" s="116">
        <v>14843.791015625</v>
      </c>
      <c r="BH109" s="116">
        <v>33040.83984375</v>
      </c>
      <c r="BI109" s="117">
        <v>2.2259030342102051</v>
      </c>
      <c r="BJ109" s="116">
        <v>14910.380859375</v>
      </c>
      <c r="BK109" s="116">
        <v>33546.296875</v>
      </c>
      <c r="BL109" s="117">
        <v>2.2498619556427002</v>
      </c>
      <c r="BM109" s="116">
        <v>14097.1796875</v>
      </c>
      <c r="BN109" s="116">
        <v>30925.65625</v>
      </c>
      <c r="BO109" s="117">
        <v>2.1937477588653564</v>
      </c>
      <c r="BP109" s="116">
        <v>13696.0263671875</v>
      </c>
      <c r="BQ109" s="116">
        <v>31038.5390625</v>
      </c>
      <c r="BR109" s="117">
        <v>2.2662441730499268</v>
      </c>
      <c r="BS109" s="116">
        <v>15020.42578125</v>
      </c>
      <c r="BT109" s="116">
        <v>32431.453125</v>
      </c>
      <c r="BU109" s="117">
        <v>2.1591567993164062</v>
      </c>
      <c r="BV109" s="116">
        <v>17243.470703125</v>
      </c>
      <c r="BW109" s="116">
        <v>38715.4296875</v>
      </c>
      <c r="BX109" s="117">
        <v>2.2452225685119629</v>
      </c>
      <c r="BY109" s="116">
        <v>18614.73828125</v>
      </c>
      <c r="BZ109" s="116">
        <v>40524.47265625</v>
      </c>
      <c r="CA109" s="117">
        <v>2.1770100593566895</v>
      </c>
      <c r="CB109" s="116">
        <v>18274.84375</v>
      </c>
      <c r="CC109" s="116">
        <v>42155.19140625</v>
      </c>
      <c r="CD109" s="117">
        <v>2.3067333698272705</v>
      </c>
      <c r="CE109" s="116">
        <v>17315.953125</v>
      </c>
      <c r="CF109" s="116">
        <v>39527.71484375</v>
      </c>
      <c r="CG109" s="117">
        <v>2.2827339172363281</v>
      </c>
      <c r="CH109" s="116">
        <v>21939.384765625</v>
      </c>
      <c r="CI109" s="116">
        <v>50612.68359375</v>
      </c>
      <c r="CJ109" s="117">
        <v>2.3069326877593994</v>
      </c>
      <c r="CK109" s="116">
        <v>27370.755859375</v>
      </c>
      <c r="CL109" s="116">
        <v>61991.65625</v>
      </c>
      <c r="CM109" s="117">
        <v>2.2648866176605225</v>
      </c>
      <c r="CN109" s="116">
        <v>33380.59765625</v>
      </c>
      <c r="CO109" s="116">
        <v>64069.5</v>
      </c>
      <c r="CP109" s="117">
        <v>1.9193634986877441</v>
      </c>
      <c r="CQ109" s="116">
        <v>40203.3515625</v>
      </c>
      <c r="CR109" s="116">
        <v>70625.0078125</v>
      </c>
      <c r="CS109" s="117">
        <v>1.7566945552825928</v>
      </c>
      <c r="CT109" s="116">
        <v>71078.8203125</v>
      </c>
      <c r="CU109" s="116">
        <v>116670.8359375</v>
      </c>
      <c r="CV109" s="117">
        <v>1.6414289474487305</v>
      </c>
      <c r="CW109" s="116">
        <v>114395.84375</v>
      </c>
      <c r="CX109" s="116">
        <v>204847.140625</v>
      </c>
      <c r="CY109" s="117">
        <v>1.7906869649887085</v>
      </c>
      <c r="CZ109" s="116">
        <v>158289.328125</v>
      </c>
      <c r="DA109" s="116">
        <v>281924.9375</v>
      </c>
      <c r="DB109" s="117">
        <v>1.7810735702514648</v>
      </c>
      <c r="DC109" s="116">
        <v>251277.984375</v>
      </c>
      <c r="DD109" s="116">
        <v>436542.34375</v>
      </c>
      <c r="DE109" s="117">
        <v>1.7372884750366211</v>
      </c>
      <c r="DF109" s="116">
        <v>489.64486694335937</v>
      </c>
      <c r="DG109" s="116">
        <v>851.42327880859375</v>
      </c>
      <c r="DH109" s="117">
        <v>1.7388588190078735</v>
      </c>
      <c r="DI109" s="116">
        <v>556.910400390625</v>
      </c>
      <c r="DJ109" s="116">
        <v>993.5401611328125</v>
      </c>
      <c r="DK109" s="117">
        <v>1.7840216159820557</v>
      </c>
      <c r="DL109" s="116">
        <v>729.536376953125</v>
      </c>
      <c r="DM109" s="116">
        <v>1329.0010986328125</v>
      </c>
      <c r="DN109" s="117">
        <v>1.8217064142227173</v>
      </c>
      <c r="DO109" s="116">
        <v>868.93072509765625</v>
      </c>
      <c r="DP109" s="116">
        <v>1610.0634765625</v>
      </c>
      <c r="DQ109" s="117">
        <v>1.8529250621795654</v>
      </c>
      <c r="DR109" s="116">
        <v>880.76666259765625</v>
      </c>
      <c r="DS109" s="116">
        <v>1621.6861572265625</v>
      </c>
      <c r="DT109" s="117">
        <v>1.8412210941314697</v>
      </c>
      <c r="DU109" s="116">
        <v>958.01055908203125</v>
      </c>
      <c r="DV109" s="116">
        <v>1788.7659912109375</v>
      </c>
      <c r="DW109" s="117">
        <v>1.8671673536300659</v>
      </c>
      <c r="DX109" s="116">
        <v>1048.8740234375</v>
      </c>
      <c r="DY109" s="116">
        <v>1971.9661865234375</v>
      </c>
      <c r="DZ109" s="117">
        <v>1.8800791501998901</v>
      </c>
      <c r="EA109" s="116">
        <v>1128.19580078125</v>
      </c>
      <c r="EB109" s="116">
        <v>2045.264404296875</v>
      </c>
      <c r="EC109" s="117">
        <v>1.8128629922866821</v>
      </c>
      <c r="ED109" s="116">
        <v>1289.232666015625</v>
      </c>
      <c r="EE109" s="118">
        <v>2422.740234375</v>
      </c>
      <c r="EF109" s="119">
        <v>1.8792110681533813</v>
      </c>
      <c r="EG109" s="115">
        <v>1435.1002197265625</v>
      </c>
      <c r="EH109" s="116">
        <v>2446.87548828125</v>
      </c>
      <c r="EI109" s="117">
        <v>1.7050206661224365</v>
      </c>
      <c r="EJ109" s="116">
        <v>1643.04296875</v>
      </c>
      <c r="EK109" s="116">
        <v>3038.76708984375</v>
      </c>
      <c r="EL109" s="117">
        <v>1.8494751453399658</v>
      </c>
      <c r="EM109" s="116">
        <v>1801.0379638671875</v>
      </c>
      <c r="EN109" s="116">
        <v>3370.810791015625</v>
      </c>
      <c r="EO109" s="117">
        <v>1.8715933561325073</v>
      </c>
      <c r="EP109" s="116">
        <v>1988.984375</v>
      </c>
      <c r="EQ109" s="116">
        <v>3706.97998046875</v>
      </c>
      <c r="ER109" s="117">
        <v>1.8637552261352539</v>
      </c>
      <c r="ES109" s="116">
        <v>2184.09814453125</v>
      </c>
      <c r="ET109" s="116">
        <v>3961.809814453125</v>
      </c>
      <c r="EU109" s="117">
        <v>1.8139339685440063</v>
      </c>
      <c r="EV109" s="116">
        <v>2421.49560546875</v>
      </c>
      <c r="EW109" s="116">
        <v>4182.32763671875</v>
      </c>
      <c r="EX109" s="117">
        <v>1.7271671295166016</v>
      </c>
      <c r="EY109" s="116">
        <v>2660.691162109375</v>
      </c>
      <c r="EZ109" s="116">
        <v>4564.6787109375</v>
      </c>
      <c r="FA109" s="117">
        <v>1.7155988216400146</v>
      </c>
      <c r="FB109" s="116">
        <v>2946.324951171875</v>
      </c>
      <c r="FC109" s="116">
        <v>5029.82666015625</v>
      </c>
      <c r="FD109" s="117">
        <v>1.7071527242660522</v>
      </c>
      <c r="FE109" s="116">
        <v>3047.394775390625</v>
      </c>
      <c r="FF109" s="116">
        <v>5296.61328125</v>
      </c>
      <c r="FG109" s="117">
        <v>1.7380791902542114</v>
      </c>
      <c r="FH109" s="116">
        <v>3242.767578125</v>
      </c>
      <c r="FI109" s="116">
        <v>5627.80517578125</v>
      </c>
      <c r="FJ109" s="117">
        <v>1.7354944944381714</v>
      </c>
      <c r="FK109" s="116">
        <v>3484.525146484375</v>
      </c>
      <c r="FL109" s="116">
        <v>6073.095703125</v>
      </c>
      <c r="FM109" s="117">
        <v>1.7428761720657349</v>
      </c>
      <c r="FN109" s="116">
        <v>3819.01806640625</v>
      </c>
      <c r="FO109" s="116">
        <v>6770.49267578125</v>
      </c>
      <c r="FP109" s="117">
        <v>1.7728359699249268</v>
      </c>
      <c r="FQ109" s="116">
        <v>4161.54638671875</v>
      </c>
      <c r="FR109" s="116">
        <v>7164.7138671875</v>
      </c>
      <c r="FS109" s="117">
        <v>1.7216470241546631</v>
      </c>
      <c r="FT109" s="116">
        <v>4522.525390625</v>
      </c>
      <c r="FU109" s="116">
        <v>7795.34423828125</v>
      </c>
      <c r="FV109" s="117">
        <v>1.7236706018447876</v>
      </c>
      <c r="FW109" s="116">
        <v>5023.86962890625</v>
      </c>
      <c r="FX109" s="116">
        <v>8771.5654296875</v>
      </c>
      <c r="FY109" s="117">
        <v>1.7459778785705566</v>
      </c>
      <c r="FZ109" s="116">
        <v>5630.1435546875</v>
      </c>
      <c r="GA109" s="116">
        <v>10075.8701171875</v>
      </c>
      <c r="GB109" s="117">
        <v>1.789629340171814</v>
      </c>
      <c r="GC109" s="116">
        <v>6375.75927734375</v>
      </c>
      <c r="GD109" s="116">
        <v>10808.1513671875</v>
      </c>
      <c r="GE109" s="117">
        <v>1.6951943635940552</v>
      </c>
      <c r="GF109" s="116">
        <v>7433.3720703125</v>
      </c>
      <c r="GG109" s="116">
        <v>12638.0390625</v>
      </c>
      <c r="GH109" s="117">
        <v>1.7001757621765137</v>
      </c>
      <c r="GI109" s="116">
        <v>8461.9873046875</v>
      </c>
      <c r="GJ109" s="116">
        <v>14620.6982421875</v>
      </c>
      <c r="GK109" s="117">
        <v>1.7278090715408325</v>
      </c>
      <c r="GL109" s="116">
        <v>9130.6298828125</v>
      </c>
      <c r="GM109" s="116">
        <v>15013.26171875</v>
      </c>
      <c r="GN109" s="117">
        <v>1.6442744731903076</v>
      </c>
      <c r="GO109" s="116">
        <v>10490.515625</v>
      </c>
      <c r="GP109" s="116">
        <v>18491.44140625</v>
      </c>
      <c r="GQ109" s="117">
        <v>1.7626818418502808</v>
      </c>
      <c r="GR109" s="116">
        <v>11997.923828125</v>
      </c>
      <c r="GS109" s="116">
        <v>20803.09765625</v>
      </c>
      <c r="GT109" s="117">
        <v>1.733891487121582</v>
      </c>
      <c r="GU109" s="116">
        <v>13148.6376953125</v>
      </c>
      <c r="GV109" s="116">
        <v>22303.447265625</v>
      </c>
      <c r="GW109" s="117">
        <v>1.6962553262710571</v>
      </c>
      <c r="GX109" s="116">
        <v>14677.822265625</v>
      </c>
      <c r="GY109" s="116">
        <v>24117.212890625</v>
      </c>
      <c r="GZ109" s="117">
        <v>1.6431056261062622</v>
      </c>
      <c r="HA109" s="116">
        <v>16511.65234375</v>
      </c>
      <c r="HB109" s="116">
        <v>26876.8828125</v>
      </c>
      <c r="HC109" s="117">
        <v>1.627752423286438</v>
      </c>
      <c r="HD109" s="116">
        <v>19056.873046875</v>
      </c>
      <c r="HE109" s="116">
        <v>31908.349609375</v>
      </c>
      <c r="HF109" s="117">
        <v>1.6743749380111694</v>
      </c>
      <c r="HG109" s="116">
        <v>20395.087890625</v>
      </c>
      <c r="HH109" s="116">
        <v>34103</v>
      </c>
      <c r="HI109" s="117">
        <v>1.6721183061599731</v>
      </c>
      <c r="HJ109" s="116">
        <v>21690.107421875</v>
      </c>
      <c r="HK109" s="116">
        <v>36560.32421875</v>
      </c>
      <c r="HL109" s="117">
        <v>1.6855759620666504</v>
      </c>
      <c r="HM109" s="116">
        <v>22848.16015625</v>
      </c>
      <c r="HN109" s="116">
        <v>39007.75</v>
      </c>
      <c r="HO109" s="117">
        <v>1.7072600126266479</v>
      </c>
      <c r="HP109" s="116">
        <v>23572.3203125</v>
      </c>
      <c r="HQ109" s="116">
        <v>40256.7109375</v>
      </c>
      <c r="HR109" s="117">
        <v>1.7077958583831787</v>
      </c>
      <c r="HS109" s="116">
        <v>24136.212890625</v>
      </c>
      <c r="HT109" s="116">
        <v>41644.02734375</v>
      </c>
      <c r="HU109" s="117">
        <v>1.7253754138946533</v>
      </c>
      <c r="HV109" s="116">
        <v>25837.642578125</v>
      </c>
      <c r="HW109" s="116">
        <v>44634.1640625</v>
      </c>
      <c r="HX109" s="117">
        <v>1.7274858951568604</v>
      </c>
      <c r="HY109" s="116">
        <v>27426.23828125</v>
      </c>
      <c r="HZ109" s="116">
        <v>47547.11328125</v>
      </c>
      <c r="IA109" s="117">
        <v>1.7336360216140747</v>
      </c>
      <c r="IB109" s="116">
        <v>28412.5234375</v>
      </c>
      <c r="IC109" s="116">
        <v>47926.30078125</v>
      </c>
      <c r="ID109" s="117">
        <v>1.6868020296096802</v>
      </c>
      <c r="IE109" s="116">
        <v>29032.83984375</v>
      </c>
      <c r="IF109" s="116">
        <v>48062.35546875</v>
      </c>
      <c r="IG109" s="117">
        <v>1.6554479598999023</v>
      </c>
      <c r="IH109" s="116">
        <v>29558.68359375</v>
      </c>
      <c r="II109" s="116">
        <v>48645.94140625</v>
      </c>
      <c r="IJ109" s="117">
        <v>1.6457411050796509</v>
      </c>
      <c r="IK109" s="116">
        <v>29903.337890625</v>
      </c>
      <c r="IL109" s="116">
        <v>48879.6875</v>
      </c>
      <c r="IM109" s="117">
        <v>1.634589672088623</v>
      </c>
      <c r="IN109" s="115">
        <v>30742.837890625</v>
      </c>
      <c r="IO109" s="116">
        <v>49969.50390625</v>
      </c>
      <c r="IP109" s="117">
        <v>1.6254030466079712</v>
      </c>
      <c r="IQ109" s="116">
        <v>31311.8828125</v>
      </c>
      <c r="IR109" s="116">
        <v>50758.0234375</v>
      </c>
      <c r="IS109" s="117">
        <v>1.6210466623306274</v>
      </c>
      <c r="IT109" s="116">
        <v>32168.36328125</v>
      </c>
      <c r="IU109" s="116">
        <v>53264.67578125</v>
      </c>
      <c r="IV109" s="117">
        <v>1.6558092832565308</v>
      </c>
      <c r="IW109" s="116">
        <v>33027.9453125</v>
      </c>
      <c r="IX109" s="116">
        <v>54746.10546875</v>
      </c>
      <c r="IY109" s="117">
        <v>1.6575691699981689</v>
      </c>
      <c r="IZ109" s="116">
        <v>34256.13671875</v>
      </c>
      <c r="JA109" s="116">
        <v>58435.5546875</v>
      </c>
      <c r="JB109" s="117">
        <v>1.7058418989181519</v>
      </c>
      <c r="JC109" s="116">
        <v>35357.296875</v>
      </c>
      <c r="JD109" s="116">
        <v>60774.875</v>
      </c>
      <c r="JE109" s="117">
        <v>1.718877911567688</v>
      </c>
      <c r="JF109" s="116">
        <v>36474.234375</v>
      </c>
      <c r="JG109" s="116">
        <v>62069.84765625</v>
      </c>
      <c r="JH109" s="117">
        <v>1.7017450332641602</v>
      </c>
      <c r="JI109" s="116">
        <v>37393.46484375</v>
      </c>
      <c r="JJ109" s="116">
        <v>63673.375</v>
      </c>
      <c r="JK109" s="117">
        <v>1.7027941942214966</v>
      </c>
      <c r="JL109" s="116">
        <v>38529.65234375</v>
      </c>
      <c r="JM109" s="116">
        <v>69352.953125</v>
      </c>
      <c r="JN109" s="117">
        <v>1.7999891042709351</v>
      </c>
      <c r="JO109" s="116">
        <v>39190.1328125</v>
      </c>
      <c r="JP109" s="116">
        <v>72275.5</v>
      </c>
      <c r="JQ109" s="117">
        <v>1.8442269563674927</v>
      </c>
      <c r="JR109" s="116">
        <v>39722.359375</v>
      </c>
      <c r="JS109" s="116">
        <v>72693.984375</v>
      </c>
      <c r="JT109" s="117">
        <v>1.8300520181655884</v>
      </c>
      <c r="JU109" s="116">
        <v>41918.37109375</v>
      </c>
      <c r="JV109" s="116">
        <v>78689.328125</v>
      </c>
      <c r="JW109" s="117">
        <v>1.8772038221359253</v>
      </c>
      <c r="JX109" s="116">
        <v>43299.5390625</v>
      </c>
      <c r="JY109" s="116">
        <v>83286.2734375</v>
      </c>
      <c r="JZ109" s="117">
        <v>1.9234910011291504</v>
      </c>
      <c r="KA109" s="116">
        <v>44628.5546875</v>
      </c>
      <c r="KB109" s="116">
        <v>83261.2734375</v>
      </c>
      <c r="KC109" s="117">
        <v>1.8656501770019531</v>
      </c>
      <c r="KD109" s="116">
        <v>46052.55078125</v>
      </c>
      <c r="KE109" s="116">
        <v>79248.1171875</v>
      </c>
      <c r="KF109" s="117">
        <v>1.7208192348480225</v>
      </c>
      <c r="KG109" s="116">
        <v>46923.51171875</v>
      </c>
      <c r="KH109" s="116">
        <v>82792.9921875</v>
      </c>
      <c r="KI109" s="117">
        <v>1.7644244432449341</v>
      </c>
      <c r="KJ109" s="116">
        <v>48295.8828125</v>
      </c>
      <c r="KK109" s="116">
        <v>87773.3125</v>
      </c>
      <c r="KL109" s="117">
        <v>1.8174077272415161</v>
      </c>
      <c r="KM109" s="116">
        <v>49479.1875</v>
      </c>
      <c r="KN109" s="116">
        <v>88204.46875</v>
      </c>
      <c r="KO109" s="117">
        <v>1.7826579809188843</v>
      </c>
      <c r="KP109" s="116">
        <v>49987.8046875</v>
      </c>
      <c r="KQ109" s="116">
        <v>84941.875</v>
      </c>
      <c r="KR109" s="117">
        <v>1.6992520093917847</v>
      </c>
      <c r="KS109" s="116">
        <v>50614.55078125</v>
      </c>
      <c r="KT109" s="116">
        <v>86503.0625</v>
      </c>
      <c r="KU109" s="117">
        <v>1.7090551853179932</v>
      </c>
      <c r="KV109" s="134">
        <v>2.7233791351318359</v>
      </c>
      <c r="KW109" s="135">
        <v>2.6924338340759277</v>
      </c>
      <c r="KX109" s="135">
        <v>2.7683758735656738</v>
      </c>
      <c r="KY109" s="135">
        <v>2.2431230545043945</v>
      </c>
      <c r="KZ109" s="135">
        <v>1.9219948053359985</v>
      </c>
      <c r="LA109" s="135">
        <v>1.829369068145752</v>
      </c>
      <c r="LB109" s="135">
        <v>1.7688486576080322</v>
      </c>
      <c r="LC109" s="135">
        <v>1.7244951725006104</v>
      </c>
      <c r="LD109" s="135">
        <v>1.686710000038147</v>
      </c>
      <c r="LE109" s="135">
        <v>1.6621886491775513</v>
      </c>
      <c r="LF109" s="135">
        <v>1.7984849214553833</v>
      </c>
      <c r="LG109" s="135">
        <v>1.7545595169067383</v>
      </c>
      <c r="LH109" s="135">
        <f t="shared" si="4"/>
        <v>2.728062947591146</v>
      </c>
      <c r="LI109" s="135">
        <f t="shared" si="5"/>
        <v>2.0825589299201965</v>
      </c>
      <c r="LJ109" s="135">
        <f t="shared" si="6"/>
        <v>1.7523557245731354</v>
      </c>
      <c r="LK109" s="144">
        <f t="shared" si="7"/>
        <v>1.7384110291798909</v>
      </c>
    </row>
    <row r="110" spans="1:323" ht="15" customHeight="1">
      <c r="A110" s="114">
        <v>96</v>
      </c>
      <c r="B110" s="115">
        <v>2493.836181640625</v>
      </c>
      <c r="C110" s="116">
        <v>6875.75</v>
      </c>
      <c r="D110" s="117">
        <v>2.7570977210998535</v>
      </c>
      <c r="E110" s="116">
        <v>2868.528076171875</v>
      </c>
      <c r="F110" s="116">
        <v>7912.54248046875</v>
      </c>
      <c r="G110" s="117">
        <v>2.7583980560302734</v>
      </c>
      <c r="H110" s="116">
        <v>3277.1640625</v>
      </c>
      <c r="I110" s="116">
        <v>8376.615234375</v>
      </c>
      <c r="J110" s="117">
        <v>2.556056022644043</v>
      </c>
      <c r="K110" s="116">
        <v>3587.524169921875</v>
      </c>
      <c r="L110" s="116">
        <v>10232.6923828125</v>
      </c>
      <c r="M110" s="117">
        <v>2.8522992134094238</v>
      </c>
      <c r="N110" s="116">
        <v>4489.60302734375</v>
      </c>
      <c r="O110" s="116">
        <v>12891.37109375</v>
      </c>
      <c r="P110" s="117">
        <v>2.8713831901550293</v>
      </c>
      <c r="Q110" s="116">
        <v>5389.1337890625</v>
      </c>
      <c r="R110" s="116">
        <v>14219.8037109375</v>
      </c>
      <c r="S110" s="117">
        <v>2.6386065483093262</v>
      </c>
      <c r="T110" s="116">
        <v>7048.71923828125</v>
      </c>
      <c r="U110" s="116">
        <v>19442.4375</v>
      </c>
      <c r="V110" s="117">
        <v>2.758293628692627</v>
      </c>
      <c r="W110" s="116">
        <v>9274.5546875</v>
      </c>
      <c r="X110" s="116">
        <v>24302.109375</v>
      </c>
      <c r="Y110" s="117">
        <v>2.6202993392944336</v>
      </c>
      <c r="Z110" s="116">
        <v>9356.8310546875</v>
      </c>
      <c r="AA110" s="116">
        <v>23951.52734375</v>
      </c>
      <c r="AB110" s="117">
        <v>2.5597906112670898</v>
      </c>
      <c r="AC110" s="116">
        <v>9675.71484375</v>
      </c>
      <c r="AD110" s="116">
        <v>26807.841796875</v>
      </c>
      <c r="AE110" s="117">
        <v>2.7706315517425537</v>
      </c>
      <c r="AF110" s="116">
        <v>10633.2158203125</v>
      </c>
      <c r="AG110" s="116">
        <v>32222.564453125</v>
      </c>
      <c r="AH110" s="117">
        <v>3.0303688049316406</v>
      </c>
      <c r="AI110" s="116">
        <v>12014.06640625</v>
      </c>
      <c r="AJ110" s="116">
        <v>34590.51171875</v>
      </c>
      <c r="AK110" s="117">
        <v>2.8791677951812744</v>
      </c>
      <c r="AL110" s="116">
        <v>12670.947265625</v>
      </c>
      <c r="AM110" s="116">
        <v>36381.1953125</v>
      </c>
      <c r="AN110" s="117">
        <v>2.8712294101715088</v>
      </c>
      <c r="AO110" s="116">
        <v>14742.0234375</v>
      </c>
      <c r="AP110" s="116">
        <v>41359.70703125</v>
      </c>
      <c r="AQ110" s="117">
        <v>2.8055651187896729</v>
      </c>
      <c r="AR110" s="116">
        <v>15572.814453125</v>
      </c>
      <c r="AS110" s="116">
        <v>43644.96875</v>
      </c>
      <c r="AT110" s="117">
        <v>2.8026385307312012</v>
      </c>
      <c r="AU110" s="116">
        <v>16622.935546875</v>
      </c>
      <c r="AV110" s="116">
        <v>46800.890625</v>
      </c>
      <c r="AW110" s="117">
        <v>2.8154408931732178</v>
      </c>
      <c r="AX110" s="116">
        <v>17830.658203125</v>
      </c>
      <c r="AY110" s="116">
        <v>48068.8671875</v>
      </c>
      <c r="AZ110" s="117">
        <v>2.6958549022674561</v>
      </c>
      <c r="BA110" s="116">
        <v>18176.57421875</v>
      </c>
      <c r="BB110" s="116">
        <v>43384.9375</v>
      </c>
      <c r="BC110" s="117">
        <v>2.3868598937988281</v>
      </c>
      <c r="BD110" s="116">
        <v>17521.3046875</v>
      </c>
      <c r="BE110" s="116">
        <v>39540.515625</v>
      </c>
      <c r="BF110" s="117">
        <v>2.2567107677459717</v>
      </c>
      <c r="BG110" s="116">
        <v>16915.498046875</v>
      </c>
      <c r="BH110" s="116">
        <v>37381.71875</v>
      </c>
      <c r="BI110" s="117">
        <v>2.2099094390869141</v>
      </c>
      <c r="BJ110" s="116">
        <v>17072.974609375</v>
      </c>
      <c r="BK110" s="116">
        <v>37993.02734375</v>
      </c>
      <c r="BL110" s="117">
        <v>2.2253315448760986</v>
      </c>
      <c r="BM110" s="116">
        <v>15879.6767578125</v>
      </c>
      <c r="BN110" s="116">
        <v>34948.0625</v>
      </c>
      <c r="BO110" s="117">
        <v>2.2008044719696045</v>
      </c>
      <c r="BP110" s="116">
        <v>15454.6728515625</v>
      </c>
      <c r="BQ110" s="116">
        <v>35196.3203125</v>
      </c>
      <c r="BR110" s="117">
        <v>2.2773902416229248</v>
      </c>
      <c r="BS110" s="116">
        <v>16767.169921875</v>
      </c>
      <c r="BT110" s="116">
        <v>36594.609375</v>
      </c>
      <c r="BU110" s="117">
        <v>2.1825156211853027</v>
      </c>
      <c r="BV110" s="116">
        <v>19325.439453125</v>
      </c>
      <c r="BW110" s="116">
        <v>43906.82421875</v>
      </c>
      <c r="BX110" s="117">
        <v>2.271970272064209</v>
      </c>
      <c r="BY110" s="116">
        <v>20797.447265625</v>
      </c>
      <c r="BZ110" s="116">
        <v>45770</v>
      </c>
      <c r="CA110" s="117">
        <v>2.2007508277893066</v>
      </c>
      <c r="CB110" s="116">
        <v>20873.197265625</v>
      </c>
      <c r="CC110" s="116">
        <v>47863.2578125</v>
      </c>
      <c r="CD110" s="117">
        <v>2.293048620223999</v>
      </c>
      <c r="CE110" s="116">
        <v>19308.681640625</v>
      </c>
      <c r="CF110" s="116">
        <v>44913.1953125</v>
      </c>
      <c r="CG110" s="117">
        <v>2.3260622024536133</v>
      </c>
      <c r="CH110" s="116">
        <v>24309.017578125</v>
      </c>
      <c r="CI110" s="116">
        <v>57545.01953125</v>
      </c>
      <c r="CJ110" s="117">
        <v>2.3672292232513428</v>
      </c>
      <c r="CK110" s="116">
        <v>29965.35546875</v>
      </c>
      <c r="CL110" s="116">
        <v>70441.6015625</v>
      </c>
      <c r="CM110" s="117">
        <v>2.3507680892944336</v>
      </c>
      <c r="CN110" s="116">
        <v>36711.2109375</v>
      </c>
      <c r="CO110" s="116">
        <v>71398.3515625</v>
      </c>
      <c r="CP110" s="117">
        <v>1.9448651075363159</v>
      </c>
      <c r="CQ110" s="116">
        <v>44048.171875</v>
      </c>
      <c r="CR110" s="116">
        <v>77865.1875</v>
      </c>
      <c r="CS110" s="117">
        <v>1.7677279710769653</v>
      </c>
      <c r="CT110" s="116">
        <v>76272.609375</v>
      </c>
      <c r="CU110" s="116">
        <v>127609.609375</v>
      </c>
      <c r="CV110" s="117">
        <v>1.6730725765228271</v>
      </c>
      <c r="CW110" s="116">
        <v>125077.015625</v>
      </c>
      <c r="CX110" s="116">
        <v>226330.09375</v>
      </c>
      <c r="CY110" s="117">
        <v>1.8095258474349976</v>
      </c>
      <c r="CZ110" s="116">
        <v>174353.328125</v>
      </c>
      <c r="DA110" s="116">
        <v>311169</v>
      </c>
      <c r="DB110" s="117">
        <v>1.7847034931182861</v>
      </c>
      <c r="DC110" s="116">
        <v>276077.78125</v>
      </c>
      <c r="DD110" s="116">
        <v>480017.15625</v>
      </c>
      <c r="DE110" s="117">
        <v>1.738702654838562</v>
      </c>
      <c r="DF110" s="116">
        <v>528.810302734375</v>
      </c>
      <c r="DG110" s="116">
        <v>937.55523681640625</v>
      </c>
      <c r="DH110" s="117">
        <v>1.7729519605636597</v>
      </c>
      <c r="DI110" s="116">
        <v>613.38250732421875</v>
      </c>
      <c r="DJ110" s="116">
        <v>1096.4906005859375</v>
      </c>
      <c r="DK110" s="117">
        <v>1.7876130342483521</v>
      </c>
      <c r="DL110" s="116">
        <v>804.93927001953125</v>
      </c>
      <c r="DM110" s="116">
        <v>1471.0218505859375</v>
      </c>
      <c r="DN110" s="117">
        <v>1.8274942636489868</v>
      </c>
      <c r="DO110" s="116">
        <v>957.72607421875</v>
      </c>
      <c r="DP110" s="116">
        <v>1786.4757080078125</v>
      </c>
      <c r="DQ110" s="117">
        <v>1.8653305768966675</v>
      </c>
      <c r="DR110" s="116">
        <v>966.2713623046875</v>
      </c>
      <c r="DS110" s="116">
        <v>1797.75927734375</v>
      </c>
      <c r="DT110" s="117">
        <v>1.8605117797851562</v>
      </c>
      <c r="DU110" s="116">
        <v>1050.7791748046875</v>
      </c>
      <c r="DV110" s="116">
        <v>1986.5040283203125</v>
      </c>
      <c r="DW110" s="117">
        <v>1.8905056715011597</v>
      </c>
      <c r="DX110" s="116">
        <v>1158.00390625</v>
      </c>
      <c r="DY110" s="116">
        <v>2190.955322265625</v>
      </c>
      <c r="DZ110" s="117">
        <v>1.8920103311538696</v>
      </c>
      <c r="EA110" s="116">
        <v>1236.0074462890625</v>
      </c>
      <c r="EB110" s="116">
        <v>2262.029296875</v>
      </c>
      <c r="EC110" s="117">
        <v>1.830109715461731</v>
      </c>
      <c r="ED110" s="116">
        <v>1432.64208984375</v>
      </c>
      <c r="EE110" s="118">
        <v>2690.34765625</v>
      </c>
      <c r="EF110" s="119">
        <v>1.8778923749923706</v>
      </c>
      <c r="EG110" s="115">
        <v>1551.8052978515625</v>
      </c>
      <c r="EH110" s="116">
        <v>2685.527587890625</v>
      </c>
      <c r="EI110" s="117">
        <v>1.7305828332901001</v>
      </c>
      <c r="EJ110" s="116">
        <v>1815.9571533203125</v>
      </c>
      <c r="EK110" s="116">
        <v>3368.937744140625</v>
      </c>
      <c r="EL110" s="117">
        <v>1.8551857471466064</v>
      </c>
      <c r="EM110" s="116">
        <v>1988.113037109375</v>
      </c>
      <c r="EN110" s="116">
        <v>3742.571533203125</v>
      </c>
      <c r="EO110" s="117">
        <v>1.8824741840362549</v>
      </c>
      <c r="EP110" s="116">
        <v>2201.6162109375</v>
      </c>
      <c r="EQ110" s="116">
        <v>4112.6181640625</v>
      </c>
      <c r="ER110" s="117">
        <v>1.8679995536804199</v>
      </c>
      <c r="ES110" s="116">
        <v>2426.625244140625</v>
      </c>
      <c r="ET110" s="116">
        <v>4378.71142578125</v>
      </c>
      <c r="EU110" s="117">
        <v>1.8044449090957642</v>
      </c>
      <c r="EV110" s="116">
        <v>2665.306640625</v>
      </c>
      <c r="EW110" s="116">
        <v>4592.2783203125</v>
      </c>
      <c r="EX110" s="117">
        <v>1.7229831218719482</v>
      </c>
      <c r="EY110" s="116">
        <v>2909.828369140625</v>
      </c>
      <c r="EZ110" s="116">
        <v>5009.5673828125</v>
      </c>
      <c r="FA110" s="117">
        <v>1.7216023206710815</v>
      </c>
      <c r="FB110" s="116">
        <v>3216.467041015625</v>
      </c>
      <c r="FC110" s="116">
        <v>5517.26611328125</v>
      </c>
      <c r="FD110" s="117">
        <v>1.7153186798095703</v>
      </c>
      <c r="FE110" s="116">
        <v>3345.1552734375</v>
      </c>
      <c r="FF110" s="116">
        <v>5823.0400390625</v>
      </c>
      <c r="FG110" s="117">
        <v>1.7407383918762207</v>
      </c>
      <c r="FH110" s="116">
        <v>3568.48193359375</v>
      </c>
      <c r="FI110" s="116">
        <v>6183.568359375</v>
      </c>
      <c r="FJ110" s="117">
        <v>1.7328288555145264</v>
      </c>
      <c r="FK110" s="116">
        <v>3829.44091796875</v>
      </c>
      <c r="FL110" s="116">
        <v>6678.7451171875</v>
      </c>
      <c r="FM110" s="117">
        <v>1.7440522909164429</v>
      </c>
      <c r="FN110" s="116">
        <v>4202.58056640625</v>
      </c>
      <c r="FO110" s="116">
        <v>7463.7783203125</v>
      </c>
      <c r="FP110" s="117">
        <v>1.7759988307952881</v>
      </c>
      <c r="FQ110" s="116">
        <v>4548.15576171875</v>
      </c>
      <c r="FR110" s="116">
        <v>7871.298828125</v>
      </c>
      <c r="FS110" s="117">
        <v>1.7306572198867798</v>
      </c>
      <c r="FT110" s="116">
        <v>4954.0361328125</v>
      </c>
      <c r="FU110" s="116">
        <v>8558.8896484375</v>
      </c>
      <c r="FV110" s="117">
        <v>1.7276599407196045</v>
      </c>
      <c r="FW110" s="116">
        <v>5473.1142578125</v>
      </c>
      <c r="FX110" s="116">
        <v>9655.548828125</v>
      </c>
      <c r="FY110" s="117">
        <v>1.7641781568527222</v>
      </c>
      <c r="FZ110" s="116">
        <v>6193.7783203125</v>
      </c>
      <c r="GA110" s="116">
        <v>11117.947265625</v>
      </c>
      <c r="GB110" s="117">
        <v>1.7950185537338257</v>
      </c>
      <c r="GC110" s="116">
        <v>6965.34814453125</v>
      </c>
      <c r="GD110" s="116">
        <v>11839.6162109375</v>
      </c>
      <c r="GE110" s="117">
        <v>1.6997880935668945</v>
      </c>
      <c r="GF110" s="116">
        <v>8077.9580078125</v>
      </c>
      <c r="GG110" s="116">
        <v>13858.0556640625</v>
      </c>
      <c r="GH110" s="117">
        <v>1.7155394554138184</v>
      </c>
      <c r="GI110" s="116">
        <v>9259.396484375</v>
      </c>
      <c r="GJ110" s="116">
        <v>16062.3662109375</v>
      </c>
      <c r="GK110" s="117">
        <v>1.7347098588943481</v>
      </c>
      <c r="GL110" s="116">
        <v>9893.1279296875</v>
      </c>
      <c r="GM110" s="116">
        <v>16383.0205078125</v>
      </c>
      <c r="GN110" s="117">
        <v>1.656000018119812</v>
      </c>
      <c r="GO110" s="116">
        <v>11485.4638671875</v>
      </c>
      <c r="GP110" s="116">
        <v>20376.5390625</v>
      </c>
      <c r="GQ110" s="117">
        <v>1.7741154432296753</v>
      </c>
      <c r="GR110" s="116">
        <v>12900.720703125</v>
      </c>
      <c r="GS110" s="116">
        <v>22906.05078125</v>
      </c>
      <c r="GT110" s="117">
        <v>1.7755635976791382</v>
      </c>
      <c r="GU110" s="116">
        <v>14205.9423828125</v>
      </c>
      <c r="GV110" s="116">
        <v>24465.693359375</v>
      </c>
      <c r="GW110" s="117">
        <v>1.7222154140472412</v>
      </c>
      <c r="GX110" s="116">
        <v>15919.55859375</v>
      </c>
      <c r="GY110" s="116">
        <v>26314.74609375</v>
      </c>
      <c r="GZ110" s="117">
        <v>1.6529821157455444</v>
      </c>
      <c r="HA110" s="116">
        <v>17889.939453125</v>
      </c>
      <c r="HB110" s="116">
        <v>29294.30078125</v>
      </c>
      <c r="HC110" s="117">
        <v>1.637473464012146</v>
      </c>
      <c r="HD110" s="116">
        <v>20778.4375</v>
      </c>
      <c r="HE110" s="116">
        <v>34926.15625</v>
      </c>
      <c r="HF110" s="117">
        <v>1.6808845996856689</v>
      </c>
      <c r="HG110" s="116">
        <v>22220.46875</v>
      </c>
      <c r="HH110" s="116">
        <v>37320.890625</v>
      </c>
      <c r="HI110" s="117">
        <v>1.679572582244873</v>
      </c>
      <c r="HJ110" s="116">
        <v>23709.14453125</v>
      </c>
      <c r="HK110" s="116">
        <v>40049.2890625</v>
      </c>
      <c r="HL110" s="117">
        <v>1.6891916990280151</v>
      </c>
      <c r="HM110" s="116">
        <v>24987.341796875</v>
      </c>
      <c r="HN110" s="116">
        <v>42800.8671875</v>
      </c>
      <c r="HO110" s="117">
        <v>1.7129019498825073</v>
      </c>
      <c r="HP110" s="116">
        <v>25675.3828125</v>
      </c>
      <c r="HQ110" s="116">
        <v>44177.65625</v>
      </c>
      <c r="HR110" s="117">
        <v>1.7206231355667114</v>
      </c>
      <c r="HS110" s="116">
        <v>26067.40234375</v>
      </c>
      <c r="HT110" s="116">
        <v>45760.609375</v>
      </c>
      <c r="HU110" s="117">
        <v>1.7554725408554077</v>
      </c>
      <c r="HV110" s="116">
        <v>28154.6640625</v>
      </c>
      <c r="HW110" s="116">
        <v>49056.87109375</v>
      </c>
      <c r="HX110" s="117">
        <v>1.7424066066741943</v>
      </c>
      <c r="HY110" s="116">
        <v>30007.556640625</v>
      </c>
      <c r="HZ110" s="116">
        <v>52265.6328125</v>
      </c>
      <c r="IA110" s="117">
        <v>1.7417490482330322</v>
      </c>
      <c r="IB110" s="116">
        <v>30955.099609375</v>
      </c>
      <c r="IC110" s="116">
        <v>52492.32421875</v>
      </c>
      <c r="ID110" s="117">
        <v>1.6957569122314453</v>
      </c>
      <c r="IE110" s="116">
        <v>31515.703125</v>
      </c>
      <c r="IF110" s="116">
        <v>52513.765625</v>
      </c>
      <c r="IG110" s="117">
        <v>1.6662729978561401</v>
      </c>
      <c r="IH110" s="116">
        <v>32034.82421875</v>
      </c>
      <c r="II110" s="116">
        <v>53115.01953125</v>
      </c>
      <c r="IJ110" s="117">
        <v>1.658039927482605</v>
      </c>
      <c r="IK110" s="116">
        <v>32311.07421875</v>
      </c>
      <c r="IL110" s="116">
        <v>53323.703125</v>
      </c>
      <c r="IM110" s="117">
        <v>1.6503227949142456</v>
      </c>
      <c r="IN110" s="115">
        <v>33177.97265625</v>
      </c>
      <c r="IO110" s="116">
        <v>54479.98046875</v>
      </c>
      <c r="IP110" s="117">
        <v>1.6420527696609497</v>
      </c>
      <c r="IQ110" s="116">
        <v>33817.29296875</v>
      </c>
      <c r="IR110" s="116">
        <v>55317.890625</v>
      </c>
      <c r="IS110" s="117">
        <v>1.6357871294021606</v>
      </c>
      <c r="IT110" s="116">
        <v>34869.80078125</v>
      </c>
      <c r="IU110" s="116">
        <v>58226.2578125</v>
      </c>
      <c r="IV110" s="117">
        <v>1.6698189973831177</v>
      </c>
      <c r="IW110" s="116">
        <v>35892</v>
      </c>
      <c r="IX110" s="116">
        <v>59835.5859375</v>
      </c>
      <c r="IY110" s="117">
        <v>1.6671009063720703</v>
      </c>
      <c r="IZ110" s="116">
        <v>37295.6640625</v>
      </c>
      <c r="JA110" s="116">
        <v>64130.53515625</v>
      </c>
      <c r="JB110" s="117">
        <v>1.7195172309875488</v>
      </c>
      <c r="JC110" s="116">
        <v>38437.54296875</v>
      </c>
      <c r="JD110" s="116">
        <v>66769.375</v>
      </c>
      <c r="JE110" s="117">
        <v>1.7370874881744385</v>
      </c>
      <c r="JF110" s="116">
        <v>39477.0859375</v>
      </c>
      <c r="JG110" s="116">
        <v>68102.3125</v>
      </c>
      <c r="JH110" s="117">
        <v>1.7251099348068237</v>
      </c>
      <c r="JI110" s="116">
        <v>40435.1328125</v>
      </c>
      <c r="JJ110" s="116">
        <v>69862.9453125</v>
      </c>
      <c r="JK110" s="117">
        <v>1.7277783155441284</v>
      </c>
      <c r="JL110" s="116">
        <v>41505.88671875</v>
      </c>
      <c r="JM110" s="116">
        <v>76655.7109375</v>
      </c>
      <c r="JN110" s="117">
        <v>1.8468636274337769</v>
      </c>
      <c r="JO110" s="116">
        <v>42210.7890625</v>
      </c>
      <c r="JP110" s="116">
        <v>80139.7734375</v>
      </c>
      <c r="JQ110" s="117">
        <v>1.8985613584518433</v>
      </c>
      <c r="JR110" s="116">
        <v>42732.66796875</v>
      </c>
      <c r="JS110" s="116">
        <v>80531.828125</v>
      </c>
      <c r="JT110" s="117">
        <v>1.8845494985580444</v>
      </c>
      <c r="JU110" s="116">
        <v>45336.83984375</v>
      </c>
      <c r="JV110" s="116">
        <v>87448.09375</v>
      </c>
      <c r="JW110" s="117">
        <v>1.928852915763855</v>
      </c>
      <c r="JX110" s="116">
        <v>47185.89453125</v>
      </c>
      <c r="JY110" s="116">
        <v>92794.578125</v>
      </c>
      <c r="JZ110" s="117">
        <v>1.9665745496749878</v>
      </c>
      <c r="KA110" s="116">
        <v>48820.55078125</v>
      </c>
      <c r="KB110" s="116">
        <v>92375.03125</v>
      </c>
      <c r="KC110" s="117">
        <v>1.8921341896057129</v>
      </c>
      <c r="KD110" s="116">
        <v>49694.3671875</v>
      </c>
      <c r="KE110" s="116">
        <v>87055.0078125</v>
      </c>
      <c r="KF110" s="117">
        <v>1.7518084049224854</v>
      </c>
      <c r="KG110" s="116">
        <v>50451.3046875</v>
      </c>
      <c r="KH110" s="116">
        <v>91290.03125</v>
      </c>
      <c r="KI110" s="117">
        <v>1.809468150138855</v>
      </c>
      <c r="KJ110" s="116">
        <v>51990.33984375</v>
      </c>
      <c r="KK110" s="116">
        <v>97155.546875</v>
      </c>
      <c r="KL110" s="117">
        <v>1.8687230348587036</v>
      </c>
      <c r="KM110" s="116">
        <v>53311.01953125</v>
      </c>
      <c r="KN110" s="116">
        <v>97382.484375</v>
      </c>
      <c r="KO110" s="117">
        <v>1.8266857862472534</v>
      </c>
      <c r="KP110" s="116">
        <v>53742.78125</v>
      </c>
      <c r="KQ110" s="116">
        <v>93184.765625</v>
      </c>
      <c r="KR110" s="117">
        <v>1.7339029312133789</v>
      </c>
      <c r="KS110" s="116">
        <v>54329.76171875</v>
      </c>
      <c r="KT110" s="116">
        <v>94971.859375</v>
      </c>
      <c r="KU110" s="117">
        <v>1.7480632066726685</v>
      </c>
      <c r="KV110" s="134">
        <v>2.7577478885650635</v>
      </c>
      <c r="KW110" s="135">
        <v>2.7353277206420898</v>
      </c>
      <c r="KX110" s="135">
        <v>2.7850987911224365</v>
      </c>
      <c r="KY110" s="135">
        <v>2.2505292892456055</v>
      </c>
      <c r="KZ110" s="135">
        <v>1.9535609483718872</v>
      </c>
      <c r="LA110" s="135">
        <v>1.8417236804962158</v>
      </c>
      <c r="LB110" s="135">
        <v>1.7708441019058228</v>
      </c>
      <c r="LC110" s="135">
        <v>1.7373230457305908</v>
      </c>
      <c r="LD110" s="135">
        <v>1.699372410774231</v>
      </c>
      <c r="LE110" s="135">
        <v>1.6746418476104736</v>
      </c>
      <c r="LF110" s="135">
        <v>1.8359320163726807</v>
      </c>
      <c r="LG110" s="135">
        <v>1.7973686456680298</v>
      </c>
      <c r="LH110" s="135">
        <f t="shared" si="4"/>
        <v>2.7593914667765298</v>
      </c>
      <c r="LI110" s="135">
        <f t="shared" si="5"/>
        <v>2.1020451188087463</v>
      </c>
      <c r="LJ110" s="135">
        <f t="shared" si="6"/>
        <v>1.7623158097267151</v>
      </c>
      <c r="LK110" s="144">
        <f t="shared" si="7"/>
        <v>1.769314169883728</v>
      </c>
    </row>
    <row r="111" spans="1:323" ht="15" customHeight="1">
      <c r="A111" s="114">
        <v>97</v>
      </c>
      <c r="B111" s="115">
        <v>2951.771240234375</v>
      </c>
      <c r="C111" s="116">
        <v>8265.8955078125</v>
      </c>
      <c r="D111" s="117">
        <v>2.8003170490264893</v>
      </c>
      <c r="E111" s="116">
        <v>3376.1064453125</v>
      </c>
      <c r="F111" s="116">
        <v>9515.880859375</v>
      </c>
      <c r="G111" s="117">
        <v>2.8185961246490479</v>
      </c>
      <c r="H111" s="116">
        <v>3865.857421875</v>
      </c>
      <c r="I111" s="116">
        <v>9987.5615234375</v>
      </c>
      <c r="J111" s="117">
        <v>2.5835306644439697</v>
      </c>
      <c r="K111" s="116">
        <v>4200.0712890625</v>
      </c>
      <c r="L111" s="116">
        <v>12359.3857421875</v>
      </c>
      <c r="M111" s="117">
        <v>2.9426610469818115</v>
      </c>
      <c r="N111" s="116">
        <v>5299.13916015625</v>
      </c>
      <c r="O111" s="116">
        <v>15578.578125</v>
      </c>
      <c r="P111" s="117">
        <v>2.9398319721221924</v>
      </c>
      <c r="Q111" s="116">
        <v>6192.69580078125</v>
      </c>
      <c r="R111" s="116">
        <v>17049.97265625</v>
      </c>
      <c r="S111" s="117">
        <v>2.7532391548156738</v>
      </c>
      <c r="T111" s="116">
        <v>8484.37109375</v>
      </c>
      <c r="U111" s="116">
        <v>23372.35546875</v>
      </c>
      <c r="V111" s="117">
        <v>2.7547540664672852</v>
      </c>
      <c r="W111" s="116">
        <v>10802.208984375</v>
      </c>
      <c r="X111" s="116">
        <v>29092.71875</v>
      </c>
      <c r="Y111" s="117">
        <v>2.6932194232940674</v>
      </c>
      <c r="Z111" s="116">
        <v>10899.5400390625</v>
      </c>
      <c r="AA111" s="116">
        <v>28596.111328125</v>
      </c>
      <c r="AB111" s="117">
        <v>2.6236071586608887</v>
      </c>
      <c r="AC111" s="116">
        <v>11544.5869140625</v>
      </c>
      <c r="AD111" s="116">
        <v>32257.6484375</v>
      </c>
      <c r="AE111" s="117">
        <v>2.7941794395446777</v>
      </c>
      <c r="AF111" s="116">
        <v>12892.904296875</v>
      </c>
      <c r="AG111" s="116">
        <v>39108.58203125</v>
      </c>
      <c r="AH111" s="117">
        <v>3.033341646194458</v>
      </c>
      <c r="AI111" s="116">
        <v>14418.9189453125</v>
      </c>
      <c r="AJ111" s="116">
        <v>41785.140625</v>
      </c>
      <c r="AK111" s="117">
        <v>2.8979384899139404</v>
      </c>
      <c r="AL111" s="116">
        <v>15294.4189453125</v>
      </c>
      <c r="AM111" s="116">
        <v>43910.734375</v>
      </c>
      <c r="AN111" s="117">
        <v>2.8710298538208008</v>
      </c>
      <c r="AO111" s="116">
        <v>17473.49609375</v>
      </c>
      <c r="AP111" s="116">
        <v>49850.203125</v>
      </c>
      <c r="AQ111" s="117">
        <v>2.8529038429260254</v>
      </c>
      <c r="AR111" s="116">
        <v>18449.92578125</v>
      </c>
      <c r="AS111" s="116">
        <v>52616.453125</v>
      </c>
      <c r="AT111" s="117">
        <v>2.8518517017364502</v>
      </c>
      <c r="AU111" s="116">
        <v>19597.4375</v>
      </c>
      <c r="AV111" s="116">
        <v>56476.4453125</v>
      </c>
      <c r="AW111" s="117">
        <v>2.8818280696868896</v>
      </c>
      <c r="AX111" s="116">
        <v>21162.2890625</v>
      </c>
      <c r="AY111" s="116">
        <v>57725.18359375</v>
      </c>
      <c r="AZ111" s="117">
        <v>2.7277381420135498</v>
      </c>
      <c r="BA111" s="116">
        <v>21430.142578125</v>
      </c>
      <c r="BB111" s="116">
        <v>51321.55859375</v>
      </c>
      <c r="BC111" s="117">
        <v>2.3948304653167725</v>
      </c>
      <c r="BD111" s="116">
        <v>20503.576171875</v>
      </c>
      <c r="BE111" s="116">
        <v>46451.4453125</v>
      </c>
      <c r="BF111" s="117">
        <v>2.2655289173126221</v>
      </c>
      <c r="BG111" s="116">
        <v>19900.525390625</v>
      </c>
      <c r="BH111" s="116">
        <v>43771.18359375</v>
      </c>
      <c r="BI111" s="117">
        <v>2.1994988918304443</v>
      </c>
      <c r="BJ111" s="116">
        <v>20140.1328125</v>
      </c>
      <c r="BK111" s="116">
        <v>44531.90625</v>
      </c>
      <c r="BL111" s="117">
        <v>2.2111029624938965</v>
      </c>
      <c r="BM111" s="116">
        <v>18813.80078125</v>
      </c>
      <c r="BN111" s="116">
        <v>40878.86328125</v>
      </c>
      <c r="BO111" s="117">
        <v>2.1728127002716064</v>
      </c>
      <c r="BP111" s="116">
        <v>18364.376953125</v>
      </c>
      <c r="BQ111" s="116">
        <v>41380.8359375</v>
      </c>
      <c r="BR111" s="117">
        <v>2.2533209323883057</v>
      </c>
      <c r="BS111" s="116">
        <v>19107.935546875</v>
      </c>
      <c r="BT111" s="116">
        <v>42910.71484375</v>
      </c>
      <c r="BU111" s="117">
        <v>2.2457013130187988</v>
      </c>
      <c r="BV111" s="116">
        <v>22608.908203125</v>
      </c>
      <c r="BW111" s="116">
        <v>51610.40234375</v>
      </c>
      <c r="BX111" s="117">
        <v>2.2827463150024414</v>
      </c>
      <c r="BY111" s="116">
        <v>23971.06640625</v>
      </c>
      <c r="BZ111" s="116">
        <v>53644.35546875</v>
      </c>
      <c r="CA111" s="117">
        <v>2.2378792762756348</v>
      </c>
      <c r="CB111" s="116">
        <v>23850.1328125</v>
      </c>
      <c r="CC111" s="116">
        <v>56458.48046875</v>
      </c>
      <c r="CD111" s="117">
        <v>2.3672187328338623</v>
      </c>
      <c r="CE111" s="116">
        <v>22609.45703125</v>
      </c>
      <c r="CF111" s="116">
        <v>52966.70703125</v>
      </c>
      <c r="CG111" s="117">
        <v>2.3426792621612549</v>
      </c>
      <c r="CH111" s="116">
        <v>28829.34765625</v>
      </c>
      <c r="CI111" s="116">
        <v>68034.03125</v>
      </c>
      <c r="CJ111" s="117">
        <v>2.3598880767822266</v>
      </c>
      <c r="CK111" s="116">
        <v>35216.05078125</v>
      </c>
      <c r="CL111" s="116">
        <v>83242.1171875</v>
      </c>
      <c r="CM111" s="117">
        <v>2.3637549877166748</v>
      </c>
      <c r="CN111" s="116">
        <v>41337.109375</v>
      </c>
      <c r="CO111" s="116">
        <v>82298.1796875</v>
      </c>
      <c r="CP111" s="117">
        <v>1.9909031391143799</v>
      </c>
      <c r="CQ111" s="116">
        <v>47247.80078125</v>
      </c>
      <c r="CR111" s="116">
        <v>88859.8125</v>
      </c>
      <c r="CS111" s="117">
        <v>1.880718469619751</v>
      </c>
      <c r="CT111" s="116">
        <v>84984.9375</v>
      </c>
      <c r="CU111" s="116">
        <v>143467.015625</v>
      </c>
      <c r="CV111" s="117">
        <v>1.6881463527679443</v>
      </c>
      <c r="CW111" s="116">
        <v>141934.390625</v>
      </c>
      <c r="CX111" s="116">
        <v>257533.671875</v>
      </c>
      <c r="CY111" s="117">
        <v>1.8144557476043701</v>
      </c>
      <c r="CZ111" s="116">
        <v>197327.515625</v>
      </c>
      <c r="DA111" s="116">
        <v>353393.03125</v>
      </c>
      <c r="DB111" s="117">
        <v>1.7908958196640015</v>
      </c>
      <c r="DC111" s="116">
        <v>308997.59375</v>
      </c>
      <c r="DD111" s="116">
        <v>543080.875</v>
      </c>
      <c r="DE111" s="117">
        <v>1.7575569152832031</v>
      </c>
      <c r="DF111" s="116">
        <v>593.2830810546875</v>
      </c>
      <c r="DG111" s="116">
        <v>1064.7977294921875</v>
      </c>
      <c r="DH111" s="117">
        <v>1.7947548627853394</v>
      </c>
      <c r="DI111" s="116">
        <v>690.2763671875</v>
      </c>
      <c r="DJ111" s="116">
        <v>1246.1944580078125</v>
      </c>
      <c r="DK111" s="117">
        <v>1.8053557872772217</v>
      </c>
      <c r="DL111" s="116">
        <v>909.09063720703125</v>
      </c>
      <c r="DM111" s="116">
        <v>1678.6214599609375</v>
      </c>
      <c r="DN111" s="117">
        <v>1.8464841842651367</v>
      </c>
      <c r="DO111" s="116">
        <v>1082.5391845703125</v>
      </c>
      <c r="DP111" s="116">
        <v>2045.9176025390625</v>
      </c>
      <c r="DQ111" s="117">
        <v>1.8899247646331787</v>
      </c>
      <c r="DR111" s="116">
        <v>1088.286865234375</v>
      </c>
      <c r="DS111" s="116">
        <v>2057.691162109375</v>
      </c>
      <c r="DT111" s="117">
        <v>1.8907617330551147</v>
      </c>
      <c r="DU111" s="116">
        <v>1189.238037109375</v>
      </c>
      <c r="DV111" s="116">
        <v>2278.579345703125</v>
      </c>
      <c r="DW111" s="117">
        <v>1.9159994125366211</v>
      </c>
      <c r="DX111" s="116">
        <v>1317.8662109375</v>
      </c>
      <c r="DY111" s="116">
        <v>2512.34423828125</v>
      </c>
      <c r="DZ111" s="117">
        <v>1.9063727855682373</v>
      </c>
      <c r="EA111" s="116">
        <v>1406.13623046875</v>
      </c>
      <c r="EB111" s="116">
        <v>2578.0029296875</v>
      </c>
      <c r="EC111" s="117">
        <v>1.8333948850631714</v>
      </c>
      <c r="ED111" s="116">
        <v>1627.475830078125</v>
      </c>
      <c r="EE111" s="118">
        <v>3081.191650390625</v>
      </c>
      <c r="EF111" s="119">
        <v>1.8932334184646606</v>
      </c>
      <c r="EG111" s="115">
        <v>1733.0306396484375</v>
      </c>
      <c r="EH111" s="116">
        <v>3034.759521484375</v>
      </c>
      <c r="EI111" s="117">
        <v>1.7511285543441772</v>
      </c>
      <c r="EJ111" s="116">
        <v>2071.15283203125</v>
      </c>
      <c r="EK111" s="116">
        <v>3849.916748046875</v>
      </c>
      <c r="EL111" s="117">
        <v>1.8588279485702515</v>
      </c>
      <c r="EM111" s="116">
        <v>2271.4384765625</v>
      </c>
      <c r="EN111" s="116">
        <v>4286.59033203125</v>
      </c>
      <c r="EO111" s="117">
        <v>1.8871699571609497</v>
      </c>
      <c r="EP111" s="116">
        <v>2531.63818359375</v>
      </c>
      <c r="EQ111" s="116">
        <v>4700.96826171875</v>
      </c>
      <c r="ER111" s="117">
        <v>1.8568879365921021</v>
      </c>
      <c r="ES111" s="116">
        <v>2766.54541015625</v>
      </c>
      <c r="ET111" s="116">
        <v>4976.9716796875</v>
      </c>
      <c r="EU111" s="117">
        <v>1.7989842891693115</v>
      </c>
      <c r="EV111" s="116">
        <v>3006.249755859375</v>
      </c>
      <c r="EW111" s="116">
        <v>5179.45166015625</v>
      </c>
      <c r="EX111" s="117">
        <v>1.7228946685791016</v>
      </c>
      <c r="EY111" s="116">
        <v>3281.64306640625</v>
      </c>
      <c r="EZ111" s="116">
        <v>5649.48291015625</v>
      </c>
      <c r="FA111" s="117">
        <v>1.7215409278869629</v>
      </c>
      <c r="FB111" s="116">
        <v>3605.923583984375</v>
      </c>
      <c r="FC111" s="116">
        <v>6221.66845703125</v>
      </c>
      <c r="FD111" s="117">
        <v>1.7254022359848022</v>
      </c>
      <c r="FE111" s="116">
        <v>3785.704345703125</v>
      </c>
      <c r="FF111" s="116">
        <v>6578.29541015625</v>
      </c>
      <c r="FG111" s="117">
        <v>1.7376675605773926</v>
      </c>
      <c r="FH111" s="116">
        <v>4028.6787109375</v>
      </c>
      <c r="FI111" s="116">
        <v>6981.05224609375</v>
      </c>
      <c r="FJ111" s="117">
        <v>1.7328391075134277</v>
      </c>
      <c r="FK111" s="116">
        <v>4462.2255859375</v>
      </c>
      <c r="FL111" s="116">
        <v>7521.392578125</v>
      </c>
      <c r="FM111" s="117">
        <v>1.6855697631835937</v>
      </c>
      <c r="FN111" s="116">
        <v>4754.439453125</v>
      </c>
      <c r="FO111" s="116">
        <v>8468.2099609375</v>
      </c>
      <c r="FP111" s="117">
        <v>1.7811163663864136</v>
      </c>
      <c r="FQ111" s="116">
        <v>5138.79833984375</v>
      </c>
      <c r="FR111" s="116">
        <v>8883.11328125</v>
      </c>
      <c r="FS111" s="117">
        <v>1.7286362648010254</v>
      </c>
      <c r="FT111" s="116">
        <v>5564.16259765625</v>
      </c>
      <c r="FU111" s="116">
        <v>9663.677734375</v>
      </c>
      <c r="FV111" s="117">
        <v>1.7367712259292603</v>
      </c>
      <c r="FW111" s="116">
        <v>6226.83935546875</v>
      </c>
      <c r="FX111" s="116">
        <v>10930.49609375</v>
      </c>
      <c r="FY111" s="117">
        <v>1.7553843259811401</v>
      </c>
      <c r="FZ111" s="116">
        <v>7013.56201171875</v>
      </c>
      <c r="GA111" s="116">
        <v>12631.0556640625</v>
      </c>
      <c r="GB111" s="117">
        <v>1.8009473085403442</v>
      </c>
      <c r="GC111" s="116">
        <v>7806.99609375</v>
      </c>
      <c r="GD111" s="116">
        <v>13323.828125</v>
      </c>
      <c r="GE111" s="117">
        <v>1.7066522836685181</v>
      </c>
      <c r="GF111" s="116">
        <v>9075.9091796875</v>
      </c>
      <c r="GG111" s="116">
        <v>15622.9755859375</v>
      </c>
      <c r="GH111" s="117">
        <v>1.7213675975799561</v>
      </c>
      <c r="GI111" s="116">
        <v>10390.7841796875</v>
      </c>
      <c r="GJ111" s="116">
        <v>18146.46484375</v>
      </c>
      <c r="GK111" s="117">
        <v>1.7463998794555664</v>
      </c>
      <c r="GL111" s="116">
        <v>11026.4228515625</v>
      </c>
      <c r="GM111" s="116">
        <v>18359.78515625</v>
      </c>
      <c r="GN111" s="117">
        <v>1.6650717258453369</v>
      </c>
      <c r="GO111" s="116">
        <v>12935.802734375</v>
      </c>
      <c r="GP111" s="116">
        <v>23121.60546875</v>
      </c>
      <c r="GQ111" s="117">
        <v>1.7874116897583008</v>
      </c>
      <c r="GR111" s="116">
        <v>14444.2626953125</v>
      </c>
      <c r="GS111" s="116">
        <v>26008.85546875</v>
      </c>
      <c r="GT111" s="117">
        <v>1.8006356954574585</v>
      </c>
      <c r="GU111" s="116">
        <v>15928.41796875</v>
      </c>
      <c r="GV111" s="116">
        <v>27615.0703125</v>
      </c>
      <c r="GW111" s="117">
        <v>1.7336982488632202</v>
      </c>
      <c r="GX111" s="116">
        <v>17747.732421875</v>
      </c>
      <c r="GY111" s="116">
        <v>29474.828125</v>
      </c>
      <c r="GZ111" s="117">
        <v>1.6607658863067627</v>
      </c>
      <c r="HA111" s="116">
        <v>19913.16015625</v>
      </c>
      <c r="HB111" s="116">
        <v>32764.365234375</v>
      </c>
      <c r="HC111" s="117">
        <v>1.645362377166748</v>
      </c>
      <c r="HD111" s="116">
        <v>23295.154296875</v>
      </c>
      <c r="HE111" s="116">
        <v>39268.22265625</v>
      </c>
      <c r="HF111" s="117">
        <v>1.6856820583343506</v>
      </c>
      <c r="HG111" s="116">
        <v>24892.119140625</v>
      </c>
      <c r="HH111" s="116">
        <v>41946.359375</v>
      </c>
      <c r="HI111" s="117">
        <v>1.6851260662078857</v>
      </c>
      <c r="HJ111" s="116">
        <v>26523.185546875</v>
      </c>
      <c r="HK111" s="116">
        <v>45068.03515625</v>
      </c>
      <c r="HL111" s="117">
        <v>1.6991939544677734</v>
      </c>
      <c r="HM111" s="116">
        <v>27966.23828125</v>
      </c>
      <c r="HN111" s="116">
        <v>48288.81640625</v>
      </c>
      <c r="HO111" s="117">
        <v>1.7266825437545776</v>
      </c>
      <c r="HP111" s="116">
        <v>28738.87109375</v>
      </c>
      <c r="HQ111" s="116">
        <v>49877.1640625</v>
      </c>
      <c r="HR111" s="117">
        <v>1.7355296611785889</v>
      </c>
      <c r="HS111" s="116">
        <v>29145.9140625</v>
      </c>
      <c r="HT111" s="116">
        <v>51803.41796875</v>
      </c>
      <c r="HU111" s="117">
        <v>1.7773817777633667</v>
      </c>
      <c r="HV111" s="116">
        <v>31541.591796875</v>
      </c>
      <c r="HW111" s="116">
        <v>55481.9921875</v>
      </c>
      <c r="HX111" s="117">
        <v>1.7590105533599854</v>
      </c>
      <c r="HY111" s="116">
        <v>33578.796875</v>
      </c>
      <c r="HZ111" s="116">
        <v>59124.41796875</v>
      </c>
      <c r="IA111" s="117">
        <v>1.7607663869857788</v>
      </c>
      <c r="IB111" s="116">
        <v>34512.9140625</v>
      </c>
      <c r="IC111" s="116">
        <v>59111.40625</v>
      </c>
      <c r="ID111" s="117">
        <v>1.7127330303192139</v>
      </c>
      <c r="IE111" s="116">
        <v>35058.93359375</v>
      </c>
      <c r="IF111" s="116">
        <v>58955.4609375</v>
      </c>
      <c r="IG111" s="117">
        <v>1.6816102266311646</v>
      </c>
      <c r="IH111" s="116">
        <v>35593.38671875</v>
      </c>
      <c r="II111" s="116">
        <v>59584.39453125</v>
      </c>
      <c r="IJ111" s="117">
        <v>1.6740299463272095</v>
      </c>
      <c r="IK111" s="116">
        <v>35843.9375</v>
      </c>
      <c r="IL111" s="116">
        <v>59763.296875</v>
      </c>
      <c r="IM111" s="117">
        <v>1.6673195362091064</v>
      </c>
      <c r="IN111" s="115">
        <v>36788.7421875</v>
      </c>
      <c r="IO111" s="116">
        <v>60996.05859375</v>
      </c>
      <c r="IP111" s="117">
        <v>1.6580088138580322</v>
      </c>
      <c r="IQ111" s="116">
        <v>37422.703125</v>
      </c>
      <c r="IR111" s="116">
        <v>61903.37890625</v>
      </c>
      <c r="IS111" s="117">
        <v>1.6541664600372314</v>
      </c>
      <c r="IT111" s="116">
        <v>38652.859375</v>
      </c>
      <c r="IU111" s="116">
        <v>65419.203125</v>
      </c>
      <c r="IV111" s="117">
        <v>1.6924803256988525</v>
      </c>
      <c r="IW111" s="116">
        <v>39768.1171875</v>
      </c>
      <c r="IX111" s="116">
        <v>67211.4765625</v>
      </c>
      <c r="IY111" s="117">
        <v>1.6900844573974609</v>
      </c>
      <c r="IZ111" s="116">
        <v>41420.515625</v>
      </c>
      <c r="JA111" s="116">
        <v>72449.921875</v>
      </c>
      <c r="JB111" s="117">
        <v>1.7491313219070435</v>
      </c>
      <c r="JC111" s="116">
        <v>42676.0546875</v>
      </c>
      <c r="JD111" s="116">
        <v>75561.296875</v>
      </c>
      <c r="JE111" s="117">
        <v>1.7705782651901245</v>
      </c>
      <c r="JF111" s="116">
        <v>43675.56640625</v>
      </c>
      <c r="JG111" s="116">
        <v>76974.03125</v>
      </c>
      <c r="JH111" s="117">
        <v>1.7624049186706543</v>
      </c>
      <c r="JI111" s="116">
        <v>44838.33203125</v>
      </c>
      <c r="JJ111" s="116">
        <v>78974.0546875</v>
      </c>
      <c r="JK111" s="117">
        <v>1.7613066434860229</v>
      </c>
      <c r="JL111" s="116">
        <v>46401.24609375</v>
      </c>
      <c r="JM111" s="116">
        <v>87564.1484375</v>
      </c>
      <c r="JN111" s="117">
        <v>1.8871077299118042</v>
      </c>
      <c r="JO111" s="116">
        <v>47338.4140625</v>
      </c>
      <c r="JP111" s="116">
        <v>91930.046875</v>
      </c>
      <c r="JQ111" s="117">
        <v>1.9419755935668945</v>
      </c>
      <c r="JR111" s="116">
        <v>47962.70703125</v>
      </c>
      <c r="JS111" s="116">
        <v>92252.640625</v>
      </c>
      <c r="JT111" s="117">
        <v>1.9234243631362915</v>
      </c>
      <c r="JU111" s="116">
        <v>51011.02734375</v>
      </c>
      <c r="JV111" s="116">
        <v>100539.9453125</v>
      </c>
      <c r="JW111" s="117">
        <v>1.9709453582763672</v>
      </c>
      <c r="JX111" s="116">
        <v>53229.109375</v>
      </c>
      <c r="JY111" s="116">
        <v>106993.3671875</v>
      </c>
      <c r="JZ111" s="117">
        <v>2.0100536346435547</v>
      </c>
      <c r="KA111" s="116">
        <v>54990.3671875</v>
      </c>
      <c r="KB111" s="116">
        <v>105865.109375</v>
      </c>
      <c r="KC111" s="117">
        <v>1.9251573085784912</v>
      </c>
      <c r="KD111" s="116">
        <v>54725.8515625</v>
      </c>
      <c r="KE111" s="116">
        <v>98655.8359375</v>
      </c>
      <c r="KF111" s="117">
        <v>1.8027281761169434</v>
      </c>
      <c r="KG111" s="116">
        <v>55824.6015625</v>
      </c>
      <c r="KH111" s="116">
        <v>104008.3359375</v>
      </c>
      <c r="KI111" s="117">
        <v>1.8631272315979004</v>
      </c>
      <c r="KJ111" s="116">
        <v>57912.1640625</v>
      </c>
      <c r="KK111" s="116">
        <v>111244.703125</v>
      </c>
      <c r="KL111" s="117">
        <v>1.9209212064743042</v>
      </c>
      <c r="KM111" s="116">
        <v>59562.7734375</v>
      </c>
      <c r="KN111" s="116">
        <v>111060.140625</v>
      </c>
      <c r="KO111" s="117">
        <v>1.8645898103713989</v>
      </c>
      <c r="KP111" s="116">
        <v>59848.625</v>
      </c>
      <c r="KQ111" s="116">
        <v>105341.546875</v>
      </c>
      <c r="KR111" s="117">
        <v>1.7601331472396851</v>
      </c>
      <c r="KS111" s="116">
        <v>60186.6640625</v>
      </c>
      <c r="KT111" s="116">
        <v>107564.234375</v>
      </c>
      <c r="KU111" s="117">
        <v>1.7871772050857544</v>
      </c>
      <c r="KV111" s="134">
        <v>2.8094565868377686</v>
      </c>
      <c r="KW111" s="135">
        <v>2.7948033809661865</v>
      </c>
      <c r="KX111" s="135">
        <v>2.8227636814117432</v>
      </c>
      <c r="KY111" s="135">
        <v>2.2630641460418701</v>
      </c>
      <c r="KZ111" s="135">
        <v>1.9783753156661987</v>
      </c>
      <c r="LA111" s="135">
        <v>1.859148383140564</v>
      </c>
      <c r="LB111" s="135">
        <v>1.7650072574615479</v>
      </c>
      <c r="LC111" s="135">
        <v>1.7449277639389038</v>
      </c>
      <c r="LD111" s="135">
        <v>1.7108433246612549</v>
      </c>
      <c r="LE111" s="135">
        <v>1.6940330266952515</v>
      </c>
      <c r="LF111" s="135">
        <v>1.875568151473999</v>
      </c>
      <c r="LG111" s="135">
        <v>1.8391897678375244</v>
      </c>
      <c r="LH111" s="135">
        <f t="shared" si="4"/>
        <v>2.8090078830718994</v>
      </c>
      <c r="LI111" s="135">
        <f t="shared" si="5"/>
        <v>2.1207197308540344</v>
      </c>
      <c r="LJ111" s="135">
        <f t="shared" si="6"/>
        <v>1.7699816823005676</v>
      </c>
      <c r="LK111" s="144">
        <f t="shared" si="7"/>
        <v>1.8029303153355916</v>
      </c>
    </row>
    <row r="112" spans="1:323" ht="15" customHeight="1">
      <c r="A112" s="114">
        <v>98</v>
      </c>
      <c r="B112" s="115">
        <v>3750.750732421875</v>
      </c>
      <c r="C112" s="116">
        <v>10744.6943359375</v>
      </c>
      <c r="D112" s="117">
        <v>2.8646783828735352</v>
      </c>
      <c r="E112" s="116">
        <v>4258.2421875</v>
      </c>
      <c r="F112" s="116">
        <v>12388.3798828125</v>
      </c>
      <c r="G112" s="117">
        <v>2.9092707633972168</v>
      </c>
      <c r="H112" s="116">
        <v>4885.302734375</v>
      </c>
      <c r="I112" s="116">
        <v>12819.8505859375</v>
      </c>
      <c r="J112" s="117">
        <v>2.6241669654846191</v>
      </c>
      <c r="K112" s="116">
        <v>5309.9365234375</v>
      </c>
      <c r="L112" s="116">
        <v>16201.2978515625</v>
      </c>
      <c r="M112" s="117">
        <v>3.0511283874511719</v>
      </c>
      <c r="N112" s="116">
        <v>6733.7431640625</v>
      </c>
      <c r="O112" s="116">
        <v>20417.6640625</v>
      </c>
      <c r="P112" s="117">
        <v>3.0321416854858398</v>
      </c>
      <c r="Q112" s="116">
        <v>7743.85595703125</v>
      </c>
      <c r="R112" s="116">
        <v>22163.107421875</v>
      </c>
      <c r="S112" s="117">
        <v>2.8620247840881348</v>
      </c>
      <c r="T112" s="116">
        <v>10892.009765625</v>
      </c>
      <c r="U112" s="116">
        <v>30313.810546875</v>
      </c>
      <c r="V112" s="117">
        <v>2.7831237316131592</v>
      </c>
      <c r="W112" s="116">
        <v>13596.8388671875</v>
      </c>
      <c r="X112" s="116">
        <v>37644.1953125</v>
      </c>
      <c r="Y112" s="117">
        <v>2.7685990333557129</v>
      </c>
      <c r="Z112" s="116">
        <v>13680.904296875</v>
      </c>
      <c r="AA112" s="116">
        <v>36853.5625</v>
      </c>
      <c r="AB112" s="117">
        <v>2.6937956809997559</v>
      </c>
      <c r="AC112" s="116">
        <v>14652.978515625</v>
      </c>
      <c r="AD112" s="116">
        <v>41966.5390625</v>
      </c>
      <c r="AE112" s="117">
        <v>2.8640279769897461</v>
      </c>
      <c r="AF112" s="116">
        <v>16447.607421875</v>
      </c>
      <c r="AG112" s="116">
        <v>51501.32421875</v>
      </c>
      <c r="AH112" s="117">
        <v>3.1312351226806641</v>
      </c>
      <c r="AI112" s="116">
        <v>18459.595703125</v>
      </c>
      <c r="AJ112" s="116">
        <v>54634.4453125</v>
      </c>
      <c r="AK112" s="117">
        <v>2.9596772193908691</v>
      </c>
      <c r="AL112" s="116">
        <v>20288.248046875</v>
      </c>
      <c r="AM112" s="116">
        <v>57245.24609375</v>
      </c>
      <c r="AN112" s="117">
        <v>2.8215963840484619</v>
      </c>
      <c r="AO112" s="116">
        <v>22689.20703125</v>
      </c>
      <c r="AP112" s="116">
        <v>64993.7734375</v>
      </c>
      <c r="AQ112" s="117">
        <v>2.8645238876342773</v>
      </c>
      <c r="AR112" s="116">
        <v>23815.384765625</v>
      </c>
      <c r="AS112" s="116">
        <v>68615.921875</v>
      </c>
      <c r="AT112" s="117">
        <v>2.8811595439910889</v>
      </c>
      <c r="AU112" s="116">
        <v>25176.55859375</v>
      </c>
      <c r="AV112" s="116">
        <v>73776.0703125</v>
      </c>
      <c r="AW112" s="117">
        <v>2.9303476810455322</v>
      </c>
      <c r="AX112" s="116">
        <v>26848.171875</v>
      </c>
      <c r="AY112" s="116">
        <v>74861.671875</v>
      </c>
      <c r="AZ112" s="117">
        <v>2.7883341312408447</v>
      </c>
      <c r="BA112" s="116">
        <v>26526.8359375</v>
      </c>
      <c r="BB112" s="116">
        <v>65192.71484375</v>
      </c>
      <c r="BC112" s="117">
        <v>2.4576137065887451</v>
      </c>
      <c r="BD112" s="116">
        <v>25187.458984375</v>
      </c>
      <c r="BE112" s="116">
        <v>58437.7734375</v>
      </c>
      <c r="BF112" s="117">
        <v>2.3201138973236084</v>
      </c>
      <c r="BG112" s="116">
        <v>24399.525390625</v>
      </c>
      <c r="BH112" s="116">
        <v>54753.24609375</v>
      </c>
      <c r="BI112" s="117">
        <v>2.2440290451049805</v>
      </c>
      <c r="BJ112" s="116">
        <v>24751.794921875</v>
      </c>
      <c r="BK112" s="116">
        <v>55772.8203125</v>
      </c>
      <c r="BL112" s="117">
        <v>2.2532839775085449</v>
      </c>
      <c r="BM112" s="116">
        <v>23070.25390625</v>
      </c>
      <c r="BN112" s="116">
        <v>51001.0859375</v>
      </c>
      <c r="BO112" s="117">
        <v>2.2106859683990479</v>
      </c>
      <c r="BP112" s="116">
        <v>22669.953125</v>
      </c>
      <c r="BQ112" s="116">
        <v>51976.75</v>
      </c>
      <c r="BR112" s="117">
        <v>2.2927594184875488</v>
      </c>
      <c r="BS112" s="116">
        <v>23757.91015625</v>
      </c>
      <c r="BT112" s="116">
        <v>53741.6953125</v>
      </c>
      <c r="BU112" s="117">
        <v>2.2620549201965332</v>
      </c>
      <c r="BV112" s="116">
        <v>27924.869140625</v>
      </c>
      <c r="BW112" s="116">
        <v>65141</v>
      </c>
      <c r="BX112" s="117">
        <v>2.3327236175537109</v>
      </c>
      <c r="BY112" s="116">
        <v>29820.765625</v>
      </c>
      <c r="BZ112" s="116">
        <v>67147.28125</v>
      </c>
      <c r="CA112" s="117">
        <v>2.2516953945159912</v>
      </c>
      <c r="CB112" s="116">
        <v>29268.376953125</v>
      </c>
      <c r="CC112" s="116">
        <v>71783.1875</v>
      </c>
      <c r="CD112" s="117">
        <v>2.4525852203369141</v>
      </c>
      <c r="CE112" s="116">
        <v>27581.9921875</v>
      </c>
      <c r="CF112" s="116">
        <v>67240.078125</v>
      </c>
      <c r="CG112" s="117">
        <v>2.4378252029418945</v>
      </c>
      <c r="CH112" s="116">
        <v>35841.76953125</v>
      </c>
      <c r="CI112" s="116">
        <v>86285.984375</v>
      </c>
      <c r="CJ112" s="117">
        <v>2.4074141979217529</v>
      </c>
      <c r="CK112" s="116">
        <v>44013.01171875</v>
      </c>
      <c r="CL112" s="116">
        <v>105486.8203125</v>
      </c>
      <c r="CM112" s="117">
        <v>2.3967189788818359</v>
      </c>
      <c r="CN112" s="116">
        <v>48946.09375</v>
      </c>
      <c r="CO112" s="116">
        <v>101462.046875</v>
      </c>
      <c r="CP112" s="117">
        <v>2.072934627532959</v>
      </c>
      <c r="CQ112" s="116">
        <v>56891.07421875</v>
      </c>
      <c r="CR112" s="116">
        <v>107818.921875</v>
      </c>
      <c r="CS112" s="117">
        <v>1.8951816558837891</v>
      </c>
      <c r="CT112" s="116">
        <v>99113.546875</v>
      </c>
      <c r="CU112" s="116">
        <v>169717.03125</v>
      </c>
      <c r="CV112" s="117">
        <v>1.712349534034729</v>
      </c>
      <c r="CW112" s="116">
        <v>168705.21875</v>
      </c>
      <c r="CX112" s="116">
        <v>309445.9375</v>
      </c>
      <c r="CY112" s="117">
        <v>1.8342404365539551</v>
      </c>
      <c r="CZ112" s="116">
        <v>232875.25</v>
      </c>
      <c r="DA112" s="116">
        <v>423912.0625</v>
      </c>
      <c r="DB112" s="117">
        <v>1.8203396797180176</v>
      </c>
      <c r="DC112" s="116">
        <v>360591.125</v>
      </c>
      <c r="DD112" s="116">
        <v>648780.125</v>
      </c>
      <c r="DE112" s="117">
        <v>1.7992126941680908</v>
      </c>
      <c r="DF112" s="116">
        <v>699.674072265625</v>
      </c>
      <c r="DG112" s="116">
        <v>1276.7718505859375</v>
      </c>
      <c r="DH112" s="117">
        <v>1.8248094320297241</v>
      </c>
      <c r="DI112" s="116">
        <v>810.73968505859375</v>
      </c>
      <c r="DJ112" s="116">
        <v>1498.243408203125</v>
      </c>
      <c r="DK112" s="117">
        <v>1.8479956388473511</v>
      </c>
      <c r="DL112" s="116">
        <v>1072.30029296875</v>
      </c>
      <c r="DM112" s="116">
        <v>2029.4573974609375</v>
      </c>
      <c r="DN112" s="117">
        <v>1.8926204442977905</v>
      </c>
      <c r="DO112" s="116">
        <v>1295.4000244140625</v>
      </c>
      <c r="DP112" s="116">
        <v>2484.625732421875</v>
      </c>
      <c r="DQ112" s="117">
        <v>1.9180374145507812</v>
      </c>
      <c r="DR112" s="116">
        <v>1301.302490234375</v>
      </c>
      <c r="DS112" s="116">
        <v>2497.978515625</v>
      </c>
      <c r="DT112" s="117">
        <v>1.9195986986160278</v>
      </c>
      <c r="DU112" s="116">
        <v>1431.1580810546875</v>
      </c>
      <c r="DV112" s="116">
        <v>2772.014404296875</v>
      </c>
      <c r="DW112" s="117">
        <v>1.9369029998779297</v>
      </c>
      <c r="DX112" s="116">
        <v>1586.0010986328125</v>
      </c>
      <c r="DY112" s="116">
        <v>3051.11279296875</v>
      </c>
      <c r="DZ112" s="117">
        <v>1.9237772226333618</v>
      </c>
      <c r="EA112" s="116">
        <v>1675.589599609375</v>
      </c>
      <c r="EB112" s="116">
        <v>3103.467529296875</v>
      </c>
      <c r="EC112" s="117">
        <v>1.8521645069122314</v>
      </c>
      <c r="ED112" s="116">
        <v>1948.58642578125</v>
      </c>
      <c r="EE112" s="118">
        <v>3739.17724609375</v>
      </c>
      <c r="EF112" s="119">
        <v>1.9189178943634033</v>
      </c>
      <c r="EG112" s="115">
        <v>2066.2451171875</v>
      </c>
      <c r="EH112" s="116">
        <v>3609.8935546875</v>
      </c>
      <c r="EI112" s="117">
        <v>1.7470790147781372</v>
      </c>
      <c r="EJ112" s="116">
        <v>2511.562744140625</v>
      </c>
      <c r="EK112" s="116">
        <v>4642.5966796875</v>
      </c>
      <c r="EL112" s="117">
        <v>1.8484892845153809</v>
      </c>
      <c r="EM112" s="116">
        <v>2769.449951171875</v>
      </c>
      <c r="EN112" s="116">
        <v>5184.146484375</v>
      </c>
      <c r="EO112" s="117">
        <v>1.871904730796814</v>
      </c>
      <c r="EP112" s="116">
        <v>3061.410888671875</v>
      </c>
      <c r="EQ112" s="116">
        <v>5668.48291015625</v>
      </c>
      <c r="ER112" s="117">
        <v>1.8515917062759399</v>
      </c>
      <c r="ES112" s="116">
        <v>3302.502197265625</v>
      </c>
      <c r="ET112" s="116">
        <v>5961.494140625</v>
      </c>
      <c r="EU112" s="117">
        <v>1.8051446676254272</v>
      </c>
      <c r="EV112" s="116">
        <v>3570.939208984375</v>
      </c>
      <c r="EW112" s="116">
        <v>6137.201171875</v>
      </c>
      <c r="EX112" s="117">
        <v>1.7186517715454102</v>
      </c>
      <c r="EY112" s="116">
        <v>3914.888427734375</v>
      </c>
      <c r="EZ112" s="116">
        <v>6685.89501953125</v>
      </c>
      <c r="FA112" s="117">
        <v>1.7078124284744263</v>
      </c>
      <c r="FB112" s="116">
        <v>4426.83056640625</v>
      </c>
      <c r="FC112" s="116">
        <v>7346.6259765625</v>
      </c>
      <c r="FD112" s="117">
        <v>1.6595679521560669</v>
      </c>
      <c r="FE112" s="116">
        <v>4578.859375</v>
      </c>
      <c r="FF112" s="116">
        <v>7760.287109375</v>
      </c>
      <c r="FG112" s="117">
        <v>1.6948078870773315</v>
      </c>
      <c r="FH112" s="116">
        <v>4800.06201171875</v>
      </c>
      <c r="FI112" s="116">
        <v>8279.61328125</v>
      </c>
      <c r="FJ112" s="117">
        <v>1.7248971462249756</v>
      </c>
      <c r="FK112" s="116">
        <v>4855.4326171875</v>
      </c>
      <c r="FL112" s="116">
        <v>8941.59765625</v>
      </c>
      <c r="FM112" s="117">
        <v>1.8415656089782715</v>
      </c>
      <c r="FN112" s="116">
        <v>5646.63037109375</v>
      </c>
      <c r="FO112" s="116">
        <v>10125.8857421875</v>
      </c>
      <c r="FP112" s="117">
        <v>1.7932616472244263</v>
      </c>
      <c r="FQ112" s="116">
        <v>6083.66943359375</v>
      </c>
      <c r="FR112" s="116">
        <v>10538.86328125</v>
      </c>
      <c r="FS112" s="117">
        <v>1.7323201894760132</v>
      </c>
      <c r="FT112" s="116">
        <v>6616.42724609375</v>
      </c>
      <c r="FU112" s="116">
        <v>11466.48046875</v>
      </c>
      <c r="FV112" s="117">
        <v>1.7330321073532104</v>
      </c>
      <c r="FW112" s="116">
        <v>7467.1318359375</v>
      </c>
      <c r="FX112" s="116">
        <v>13000.2177734375</v>
      </c>
      <c r="FY112" s="117">
        <v>1.7409921884536743</v>
      </c>
      <c r="FZ112" s="116">
        <v>8383.21875</v>
      </c>
      <c r="GA112" s="116">
        <v>15126.2919921875</v>
      </c>
      <c r="GB112" s="117">
        <v>1.8043537139892578</v>
      </c>
      <c r="GC112" s="116">
        <v>9279.185546875</v>
      </c>
      <c r="GD112" s="116">
        <v>15736.8896484375</v>
      </c>
      <c r="GE112" s="117">
        <v>1.6959344148635864</v>
      </c>
      <c r="GF112" s="116">
        <v>10745.5625</v>
      </c>
      <c r="GG112" s="116">
        <v>18504.75390625</v>
      </c>
      <c r="GH112" s="117">
        <v>1.7220833301544189</v>
      </c>
      <c r="GI112" s="116">
        <v>12373.49609375</v>
      </c>
      <c r="GJ112" s="116">
        <v>21570.205078125</v>
      </c>
      <c r="GK112" s="117">
        <v>1.7432587146759033</v>
      </c>
      <c r="GL112" s="116">
        <v>12968.6982421875</v>
      </c>
      <c r="GM112" s="116">
        <v>21558.50390625</v>
      </c>
      <c r="GN112" s="117">
        <v>1.6623491048812866</v>
      </c>
      <c r="GO112" s="116">
        <v>15434.8798828125</v>
      </c>
      <c r="GP112" s="116">
        <v>27657.267578125</v>
      </c>
      <c r="GQ112" s="117">
        <v>1.7918679714202881</v>
      </c>
      <c r="GR112" s="116">
        <v>17218.990234375</v>
      </c>
      <c r="GS112" s="116">
        <v>31178.83203125</v>
      </c>
      <c r="GT112" s="117">
        <v>1.8107235431671143</v>
      </c>
      <c r="GU112" s="116">
        <v>18856.373046875</v>
      </c>
      <c r="GV112" s="116">
        <v>32785.640625</v>
      </c>
      <c r="GW112" s="117">
        <v>1.7387034893035889</v>
      </c>
      <c r="GX112" s="116">
        <v>20786.306640625</v>
      </c>
      <c r="GY112" s="116">
        <v>34608.43359375</v>
      </c>
      <c r="GZ112" s="117">
        <v>1.6649631261825562</v>
      </c>
      <c r="HA112" s="116">
        <v>23387.822265625</v>
      </c>
      <c r="HB112" s="116">
        <v>38385.796875</v>
      </c>
      <c r="HC112" s="117">
        <v>1.6412727832794189</v>
      </c>
      <c r="HD112" s="116">
        <v>27348.296875</v>
      </c>
      <c r="HE112" s="116">
        <v>46337.109375</v>
      </c>
      <c r="HF112" s="117">
        <v>1.6943325996398926</v>
      </c>
      <c r="HG112" s="116">
        <v>29203.6171875</v>
      </c>
      <c r="HH112" s="116">
        <v>49526.92578125</v>
      </c>
      <c r="HI112" s="117">
        <v>1.6959174871444702</v>
      </c>
      <c r="HJ112" s="116">
        <v>31246.640625</v>
      </c>
      <c r="HK112" s="116">
        <v>53303.57421875</v>
      </c>
      <c r="HL112" s="117">
        <v>1.7058978080749512</v>
      </c>
      <c r="HM112" s="116">
        <v>33021.80078125</v>
      </c>
      <c r="HN112" s="116">
        <v>57312.328125</v>
      </c>
      <c r="HO112" s="117">
        <v>1.7355905771255493</v>
      </c>
      <c r="HP112" s="116">
        <v>33810.5</v>
      </c>
      <c r="HQ112" s="116">
        <v>59292.84375</v>
      </c>
      <c r="HR112" s="117">
        <v>1.7536814212799072</v>
      </c>
      <c r="HS112" s="116">
        <v>34034.546875</v>
      </c>
      <c r="HT112" s="116">
        <v>61945.109375</v>
      </c>
      <c r="HU112" s="117">
        <v>1.8200656175613403</v>
      </c>
      <c r="HV112" s="116">
        <v>37135.65234375</v>
      </c>
      <c r="HW112" s="116">
        <v>66172.734375</v>
      </c>
      <c r="HX112" s="117">
        <v>1.7819192409515381</v>
      </c>
      <c r="HY112" s="116">
        <v>39461.7421875</v>
      </c>
      <c r="HZ112" s="116">
        <v>70548.0078125</v>
      </c>
      <c r="IA112" s="117">
        <v>1.7877570390701294</v>
      </c>
      <c r="IB112" s="116">
        <v>40293.14453125</v>
      </c>
      <c r="IC112" s="116">
        <v>70073.7265625</v>
      </c>
      <c r="ID112" s="117">
        <v>1.7390979528427124</v>
      </c>
      <c r="IE112" s="116">
        <v>40730.66015625</v>
      </c>
      <c r="IF112" s="116">
        <v>69589.5234375</v>
      </c>
      <c r="IG112" s="117">
        <v>1.7085292339324951</v>
      </c>
      <c r="IH112" s="116">
        <v>41209.7890625</v>
      </c>
      <c r="II112" s="116">
        <v>70286.6328125</v>
      </c>
      <c r="IJ112" s="117">
        <v>1.7055809497833252</v>
      </c>
      <c r="IK112" s="116">
        <v>41378.52734375</v>
      </c>
      <c r="IL112" s="116">
        <v>70439.1171875</v>
      </c>
      <c r="IM112" s="117">
        <v>1.7023109197616577</v>
      </c>
      <c r="IN112" s="115">
        <v>42384.796875</v>
      </c>
      <c r="IO112" s="116">
        <v>71800.9375</v>
      </c>
      <c r="IP112" s="117">
        <v>1.6940257549285889</v>
      </c>
      <c r="IQ112" s="116">
        <v>43109.95703125</v>
      </c>
      <c r="IR112" s="116">
        <v>72828.453125</v>
      </c>
      <c r="IS112" s="117">
        <v>1.689365029335022</v>
      </c>
      <c r="IT112" s="116">
        <v>44661.6015625</v>
      </c>
      <c r="IU112" s="116">
        <v>77451.3984375</v>
      </c>
      <c r="IV112" s="117">
        <v>1.7341831922531128</v>
      </c>
      <c r="IW112" s="116">
        <v>46051.671875</v>
      </c>
      <c r="IX112" s="116">
        <v>79535.75</v>
      </c>
      <c r="IY112" s="117">
        <v>1.7270979881286621</v>
      </c>
      <c r="IZ112" s="116">
        <v>48243.4609375</v>
      </c>
      <c r="JA112" s="116">
        <v>86484.5625</v>
      </c>
      <c r="JB112" s="117">
        <v>1.7926690578460693</v>
      </c>
      <c r="JC112" s="116">
        <v>49930.4453125</v>
      </c>
      <c r="JD112" s="116">
        <v>90397.046875</v>
      </c>
      <c r="JE112" s="117">
        <v>1.8104594945907593</v>
      </c>
      <c r="JF112" s="116">
        <v>51057.8984375</v>
      </c>
      <c r="JG112" s="116">
        <v>91922.5546875</v>
      </c>
      <c r="JH112" s="117">
        <v>1.8003591299057007</v>
      </c>
      <c r="JI112" s="116">
        <v>52494.23046875</v>
      </c>
      <c r="JJ112" s="116">
        <v>94252.03125</v>
      </c>
      <c r="JK112" s="117">
        <v>1.7954740524291992</v>
      </c>
      <c r="JL112" s="116">
        <v>55217.15625</v>
      </c>
      <c r="JM112" s="116">
        <v>106063.6953125</v>
      </c>
      <c r="JN112" s="117">
        <v>1.920846700668335</v>
      </c>
      <c r="JO112" s="116">
        <v>56568.14453125</v>
      </c>
      <c r="JP112" s="116">
        <v>112061.7265625</v>
      </c>
      <c r="JQ112" s="117">
        <v>1.9810041189193726</v>
      </c>
      <c r="JR112" s="116">
        <v>57305.73828125</v>
      </c>
      <c r="JS112" s="116">
        <v>112208.5625</v>
      </c>
      <c r="JT112" s="117">
        <v>1.9580684900283813</v>
      </c>
      <c r="JU112" s="116">
        <v>61025.82421875</v>
      </c>
      <c r="JV112" s="116">
        <v>122972.671875</v>
      </c>
      <c r="JW112" s="117">
        <v>2.0150923728942871</v>
      </c>
      <c r="JX112" s="116">
        <v>63986.31640625</v>
      </c>
      <c r="JY112" s="116">
        <v>131354.15625</v>
      </c>
      <c r="JZ112" s="117">
        <v>2.0528476238250732</v>
      </c>
      <c r="KA112" s="116">
        <v>65788.53125</v>
      </c>
      <c r="KB112" s="116">
        <v>128735.6875</v>
      </c>
      <c r="KC112" s="117">
        <v>1.956810474395752</v>
      </c>
      <c r="KD112" s="116">
        <v>64883.1015625</v>
      </c>
      <c r="KE112" s="116">
        <v>118211.90625</v>
      </c>
      <c r="KF112" s="117">
        <v>1.8219213485717773</v>
      </c>
      <c r="KG112" s="116">
        <v>66435.0078125</v>
      </c>
      <c r="KH112" s="116">
        <v>125599.8046875</v>
      </c>
      <c r="KI112" s="117">
        <v>1.8905665874481201</v>
      </c>
      <c r="KJ112" s="116">
        <v>68575.4921875</v>
      </c>
      <c r="KK112" s="116">
        <v>135324.03125</v>
      </c>
      <c r="KL112" s="117">
        <v>1.9733585119247437</v>
      </c>
      <c r="KM112" s="116">
        <v>70361.71875</v>
      </c>
      <c r="KN112" s="116">
        <v>134189.5</v>
      </c>
      <c r="KO112" s="117">
        <v>1.9071378707885742</v>
      </c>
      <c r="KP112" s="116">
        <v>70262.6328125</v>
      </c>
      <c r="KQ112" s="116">
        <v>125552.25</v>
      </c>
      <c r="KR112" s="117">
        <v>1.7868993282318115</v>
      </c>
      <c r="KS112" s="116">
        <v>70866.5</v>
      </c>
      <c r="KT112" s="116">
        <v>128711.890625</v>
      </c>
      <c r="KU112" s="117">
        <v>1.8162585496902466</v>
      </c>
      <c r="KV112" s="134">
        <v>2.886974573135376</v>
      </c>
      <c r="KW112" s="135">
        <v>2.8705170154571533</v>
      </c>
      <c r="KX112" s="135">
        <v>2.8703296184539795</v>
      </c>
      <c r="KY112" s="135">
        <v>2.3077545166015625</v>
      </c>
      <c r="KZ112" s="135">
        <v>2.0201027393341064</v>
      </c>
      <c r="LA112" s="135">
        <v>1.8805582523345947</v>
      </c>
      <c r="LB112" s="135">
        <v>1.7669205665588379</v>
      </c>
      <c r="LC112" s="135">
        <v>1.7436915636062622</v>
      </c>
      <c r="LD112" s="135">
        <v>1.7232344150543213</v>
      </c>
      <c r="LE112" s="135">
        <v>1.7280616760253906</v>
      </c>
      <c r="LF112" s="135">
        <v>1.9112883806228638</v>
      </c>
      <c r="LG112" s="135">
        <v>1.8748441934585571</v>
      </c>
      <c r="LH112" s="135">
        <f t="shared" si="4"/>
        <v>2.8759404023488364</v>
      </c>
      <c r="LI112" s="135">
        <f t="shared" si="5"/>
        <v>2.1639286279678345</v>
      </c>
      <c r="LJ112" s="135">
        <f t="shared" si="6"/>
        <v>1.778601199388504</v>
      </c>
      <c r="LK112" s="144">
        <f t="shared" si="7"/>
        <v>1.8380647500356038</v>
      </c>
    </row>
    <row r="113" spans="1:323" ht="15" customHeight="1">
      <c r="A113" s="114">
        <v>99</v>
      </c>
      <c r="B113" s="115">
        <v>5737.548828125</v>
      </c>
      <c r="C113" s="116">
        <v>16941.513671875</v>
      </c>
      <c r="D113" s="117">
        <v>2.9527442455291748</v>
      </c>
      <c r="E113" s="116">
        <v>6470.81884765625</v>
      </c>
      <c r="F113" s="116">
        <v>19636.376953125</v>
      </c>
      <c r="G113" s="117">
        <v>3.034604549407959</v>
      </c>
      <c r="H113" s="116">
        <v>7290.00830078125</v>
      </c>
      <c r="I113" s="116">
        <v>19784.509765625</v>
      </c>
      <c r="J113" s="117">
        <v>2.7139215469360352</v>
      </c>
      <c r="K113" s="116">
        <v>7864.9873046875</v>
      </c>
      <c r="L113" s="116">
        <v>26113.4453125</v>
      </c>
      <c r="M113" s="117">
        <v>3.3202145099639893</v>
      </c>
      <c r="N113" s="116">
        <v>9956.3623046875</v>
      </c>
      <c r="O113" s="116">
        <v>32861.28125</v>
      </c>
      <c r="P113" s="117">
        <v>3.3005309104919434</v>
      </c>
      <c r="Q113" s="116">
        <v>11049.2890625</v>
      </c>
      <c r="R113" s="116">
        <v>35252.97265625</v>
      </c>
      <c r="S113" s="117">
        <v>3.1905195713043213</v>
      </c>
      <c r="T113" s="116">
        <v>16487.794921875</v>
      </c>
      <c r="U113" s="116">
        <v>47577.76171875</v>
      </c>
      <c r="V113" s="117">
        <v>2.8856351375579834</v>
      </c>
      <c r="W113" s="116">
        <v>19627.28515625</v>
      </c>
      <c r="X113" s="116">
        <v>59360.8671875</v>
      </c>
      <c r="Y113" s="117">
        <v>3.0244054794311523</v>
      </c>
      <c r="Z113" s="116">
        <v>19749.80078125</v>
      </c>
      <c r="AA113" s="116">
        <v>57705.42578125</v>
      </c>
      <c r="AB113" s="117">
        <v>2.921823263168335</v>
      </c>
      <c r="AC113" s="116">
        <v>21972.234375</v>
      </c>
      <c r="AD113" s="116">
        <v>66525.125</v>
      </c>
      <c r="AE113" s="117">
        <v>3.0276904106140137</v>
      </c>
      <c r="AF113" s="116">
        <v>25633.736328125</v>
      </c>
      <c r="AG113" s="116">
        <v>83107.953125</v>
      </c>
      <c r="AH113" s="117">
        <v>3.2421319484710693</v>
      </c>
      <c r="AI113" s="116">
        <v>28590.8671875</v>
      </c>
      <c r="AJ113" s="116">
        <v>86999.1953125</v>
      </c>
      <c r="AK113" s="117">
        <v>3.0429015159606934</v>
      </c>
      <c r="AL113" s="116">
        <v>31144.87109375</v>
      </c>
      <c r="AM113" s="116">
        <v>89390.40625</v>
      </c>
      <c r="AN113" s="117">
        <v>2.8701484203338623</v>
      </c>
      <c r="AO113" s="116">
        <v>34966.65625</v>
      </c>
      <c r="AP113" s="116">
        <v>102521.484375</v>
      </c>
      <c r="AQ113" s="117">
        <v>2.9319784641265869</v>
      </c>
      <c r="AR113" s="116">
        <v>35966.09375</v>
      </c>
      <c r="AS113" s="116">
        <v>108778.53125</v>
      </c>
      <c r="AT113" s="117">
        <v>3.0244743824005127</v>
      </c>
      <c r="AU113" s="116">
        <v>38527.80078125</v>
      </c>
      <c r="AV113" s="116">
        <v>117378.4765625</v>
      </c>
      <c r="AW113" s="117">
        <v>3.0465917587280273</v>
      </c>
      <c r="AX113" s="116">
        <v>39329.36328125</v>
      </c>
      <c r="AY113" s="116">
        <v>118045.4140625</v>
      </c>
      <c r="AZ113" s="117">
        <v>3.0014574527740479</v>
      </c>
      <c r="BA113" s="116">
        <v>38406.296875</v>
      </c>
      <c r="BB113" s="116">
        <v>99241.640625</v>
      </c>
      <c r="BC113" s="117">
        <v>2.5839939117431641</v>
      </c>
      <c r="BD113" s="116">
        <v>36048.8046875</v>
      </c>
      <c r="BE113" s="116">
        <v>87542.1328125</v>
      </c>
      <c r="BF113" s="117">
        <v>2.4284336566925049</v>
      </c>
      <c r="BG113" s="116">
        <v>34570.01953125</v>
      </c>
      <c r="BH113" s="116">
        <v>81212.796875</v>
      </c>
      <c r="BI113" s="117">
        <v>2.3492262363433838</v>
      </c>
      <c r="BJ113" s="116">
        <v>34896.79296875</v>
      </c>
      <c r="BK113" s="116">
        <v>82942.6875</v>
      </c>
      <c r="BL113" s="117">
        <v>2.3767998218536377</v>
      </c>
      <c r="BM113" s="116">
        <v>32431.1015625</v>
      </c>
      <c r="BN113" s="116">
        <v>75293.4375</v>
      </c>
      <c r="BO113" s="117">
        <v>2.3216428756713867</v>
      </c>
      <c r="BP113" s="116">
        <v>32245.19921875</v>
      </c>
      <c r="BQ113" s="116">
        <v>77079.3515625</v>
      </c>
      <c r="BR113" s="117">
        <v>2.3904132843017578</v>
      </c>
      <c r="BS113" s="116">
        <v>34000.49609375</v>
      </c>
      <c r="BT113" s="116">
        <v>79685.0078125</v>
      </c>
      <c r="BU113" s="117">
        <v>2.3436424732208252</v>
      </c>
      <c r="BV113" s="116">
        <v>39354.66796875</v>
      </c>
      <c r="BW113" s="116">
        <v>97936.6640625</v>
      </c>
      <c r="BX113" s="117">
        <v>2.4885654449462891</v>
      </c>
      <c r="BY113" s="116">
        <v>42167.09765625</v>
      </c>
      <c r="BZ113" s="116">
        <v>99482.2265625</v>
      </c>
      <c r="CA113" s="117">
        <v>2.3592381477355957</v>
      </c>
      <c r="CB113" s="116">
        <v>41451.8046875</v>
      </c>
      <c r="CC113" s="116">
        <v>109748.546875</v>
      </c>
      <c r="CD113" s="117">
        <v>2.6476180553436279</v>
      </c>
      <c r="CE113" s="116">
        <v>38926.6953125</v>
      </c>
      <c r="CF113" s="116">
        <v>102461.8671875</v>
      </c>
      <c r="CG113" s="117">
        <v>2.6321747303009033</v>
      </c>
      <c r="CH113" s="116">
        <v>51875.4296875</v>
      </c>
      <c r="CI113" s="116">
        <v>130510.734375</v>
      </c>
      <c r="CJ113" s="117">
        <v>2.5158486366271973</v>
      </c>
      <c r="CK113" s="116">
        <v>64209.0234375</v>
      </c>
      <c r="CL113" s="116">
        <v>159161.453125</v>
      </c>
      <c r="CM113" s="117">
        <v>2.478801965713501</v>
      </c>
      <c r="CN113" s="116">
        <v>69453.1484375</v>
      </c>
      <c r="CO113" s="116">
        <v>145939.234375</v>
      </c>
      <c r="CP113" s="117">
        <v>2.1012616157531738</v>
      </c>
      <c r="CQ113" s="116">
        <v>76328.9765625</v>
      </c>
      <c r="CR113" s="116">
        <v>151251.875</v>
      </c>
      <c r="CS113" s="117">
        <v>1.9815787076950073</v>
      </c>
      <c r="CT113" s="116">
        <v>130556.375</v>
      </c>
      <c r="CU113" s="116">
        <v>227641.75</v>
      </c>
      <c r="CV113" s="117">
        <v>1.7436280250549316</v>
      </c>
      <c r="CW113" s="116">
        <v>227661.9375</v>
      </c>
      <c r="CX113" s="116">
        <v>426446.5</v>
      </c>
      <c r="CY113" s="117">
        <v>1.8731567859649658</v>
      </c>
      <c r="CZ113" s="116">
        <v>309938.4375</v>
      </c>
      <c r="DA113" s="116">
        <v>584044.8125</v>
      </c>
      <c r="DB113" s="117">
        <v>1.8843897581100464</v>
      </c>
      <c r="DC113" s="116">
        <v>482833.75</v>
      </c>
      <c r="DD113" s="116">
        <v>886859</v>
      </c>
      <c r="DE113" s="117">
        <v>1.8367792367935181</v>
      </c>
      <c r="DF113" s="116">
        <v>927.97222900390625</v>
      </c>
      <c r="DG113" s="116">
        <v>1762.482177734375</v>
      </c>
      <c r="DH113" s="117">
        <v>1.8992832899093628</v>
      </c>
      <c r="DI113" s="116">
        <v>1088.416748046875</v>
      </c>
      <c r="DJ113" s="116">
        <v>2074.668212890625</v>
      </c>
      <c r="DK113" s="117">
        <v>1.9061340093612671</v>
      </c>
      <c r="DL113" s="116">
        <v>1439.946044921875</v>
      </c>
      <c r="DM113" s="116">
        <v>2841.5830078125</v>
      </c>
      <c r="DN113" s="117">
        <v>1.9733954668045044</v>
      </c>
      <c r="DO113" s="116">
        <v>1747.34814453125</v>
      </c>
      <c r="DP113" s="116">
        <v>3496.6298828125</v>
      </c>
      <c r="DQ113" s="117">
        <v>2.0011065006256104</v>
      </c>
      <c r="DR113" s="116">
        <v>1776.1839599609375</v>
      </c>
      <c r="DS113" s="116">
        <v>3503.5654296875</v>
      </c>
      <c r="DT113" s="117">
        <v>1.9725239276885986</v>
      </c>
      <c r="DU113" s="116">
        <v>1965.9111328125</v>
      </c>
      <c r="DV113" s="116">
        <v>3897.25341796875</v>
      </c>
      <c r="DW113" s="117">
        <v>1.9824159145355225</v>
      </c>
      <c r="DX113" s="116">
        <v>2173.1591796875</v>
      </c>
      <c r="DY113" s="116">
        <v>4281.98876953125</v>
      </c>
      <c r="DZ113" s="117">
        <v>1.9703980684280396</v>
      </c>
      <c r="EA113" s="116">
        <v>2298.3212890625</v>
      </c>
      <c r="EB113" s="116">
        <v>4277.330078125</v>
      </c>
      <c r="EC113" s="117">
        <v>1.8610670566558838</v>
      </c>
      <c r="ED113" s="116">
        <v>2697.19921875</v>
      </c>
      <c r="EE113" s="118">
        <v>5223.82763671875</v>
      </c>
      <c r="EF113" s="119">
        <v>1.9367600679397583</v>
      </c>
      <c r="EG113" s="115">
        <v>2793.317138671875</v>
      </c>
      <c r="EH113" s="116">
        <v>4844.67041015625</v>
      </c>
      <c r="EI113" s="117">
        <v>1.7343789339065552</v>
      </c>
      <c r="EJ113" s="116">
        <v>3419.63916015625</v>
      </c>
      <c r="EK113" s="116">
        <v>6401.4189453125</v>
      </c>
      <c r="EL113" s="117">
        <v>1.8719574213027954</v>
      </c>
      <c r="EM113" s="116">
        <v>3817.52734375</v>
      </c>
      <c r="EN113" s="116">
        <v>7168.7373046875</v>
      </c>
      <c r="EO113" s="117">
        <v>1.8778482675552368</v>
      </c>
      <c r="EP113" s="116">
        <v>4215.8095703125</v>
      </c>
      <c r="EQ113" s="116">
        <v>7805.212890625</v>
      </c>
      <c r="ER113" s="117">
        <v>1.8514149188995361</v>
      </c>
      <c r="ES113" s="116">
        <v>4525.46142578125</v>
      </c>
      <c r="ET113" s="116">
        <v>8114.291015625</v>
      </c>
      <c r="EU113" s="117">
        <v>1.7930306196212769</v>
      </c>
      <c r="EV113" s="116">
        <v>4841.876953125</v>
      </c>
      <c r="EW113" s="116">
        <v>8168.98193359375</v>
      </c>
      <c r="EX113" s="117">
        <v>1.6871519088745117</v>
      </c>
      <c r="EY113" s="116">
        <v>5316.16064453125</v>
      </c>
      <c r="EZ113" s="116">
        <v>8864.17578125</v>
      </c>
      <c r="FA113" s="117">
        <v>1.6674017906188965</v>
      </c>
      <c r="FB113" s="116">
        <v>5809.6162109375</v>
      </c>
      <c r="FC113" s="116">
        <v>9864.9833984375</v>
      </c>
      <c r="FD113" s="117">
        <v>1.6980439424514771</v>
      </c>
      <c r="FE113" s="116">
        <v>6200.70703125</v>
      </c>
      <c r="FF113" s="116">
        <v>10487.6513671875</v>
      </c>
      <c r="FG113" s="117">
        <v>1.6913638114929199</v>
      </c>
      <c r="FH113" s="116">
        <v>6501.2744140625</v>
      </c>
      <c r="FI113" s="116">
        <v>11038.4287109375</v>
      </c>
      <c r="FJ113" s="117">
        <v>1.6978869438171387</v>
      </c>
      <c r="FK113" s="116">
        <v>7090.05419921875</v>
      </c>
      <c r="FL113" s="116">
        <v>12103.9697265625</v>
      </c>
      <c r="FM113" s="117">
        <v>1.7071758508682251</v>
      </c>
      <c r="FN113" s="116">
        <v>7649.630859375</v>
      </c>
      <c r="FO113" s="116">
        <v>13767.462890625</v>
      </c>
      <c r="FP113" s="117">
        <v>1.7997552156448364</v>
      </c>
      <c r="FQ113" s="116">
        <v>8190.6513671875</v>
      </c>
      <c r="FR113" s="116">
        <v>14108.794921875</v>
      </c>
      <c r="FS113" s="117">
        <v>1.7225486040115356</v>
      </c>
      <c r="FT113" s="116">
        <v>8956.2529296875</v>
      </c>
      <c r="FU113" s="116">
        <v>15326.486328125</v>
      </c>
      <c r="FV113" s="117">
        <v>1.7112610340118408</v>
      </c>
      <c r="FW113" s="116">
        <v>9743.91796875</v>
      </c>
      <c r="FX113" s="116">
        <v>17859.9921875</v>
      </c>
      <c r="FY113" s="117">
        <v>1.832937479019165</v>
      </c>
      <c r="FZ113" s="116">
        <v>11483.1640625</v>
      </c>
      <c r="GA113" s="116">
        <v>20570.91796875</v>
      </c>
      <c r="GB113" s="117">
        <v>1.7913980484008789</v>
      </c>
      <c r="GC113" s="116">
        <v>12529.650390625</v>
      </c>
      <c r="GD113" s="116">
        <v>20809.99609375</v>
      </c>
      <c r="GE113" s="117">
        <v>1.6608600616455078</v>
      </c>
      <c r="GF113" s="116">
        <v>14590.021484375</v>
      </c>
      <c r="GG113" s="116">
        <v>24609.521484375</v>
      </c>
      <c r="GH113" s="117">
        <v>1.6867364645004272</v>
      </c>
      <c r="GI113" s="116">
        <v>16791.54296875</v>
      </c>
      <c r="GJ113" s="116">
        <v>28889.6171875</v>
      </c>
      <c r="GK113" s="117">
        <v>1.7204861640930176</v>
      </c>
      <c r="GL113" s="116">
        <v>17220.634765625</v>
      </c>
      <c r="GM113" s="116">
        <v>28315.529296875</v>
      </c>
      <c r="GN113" s="117">
        <v>1.6442791223526001</v>
      </c>
      <c r="GO113" s="116">
        <v>20924.5</v>
      </c>
      <c r="GP113" s="116">
        <v>37600.9296875</v>
      </c>
      <c r="GQ113" s="117">
        <v>1.7969809770584106</v>
      </c>
      <c r="GR113" s="116">
        <v>23434.05078125</v>
      </c>
      <c r="GS113" s="116">
        <v>42542.53125</v>
      </c>
      <c r="GT113" s="117">
        <v>1.8154151439666748</v>
      </c>
      <c r="GU113" s="116">
        <v>25333.791015625</v>
      </c>
      <c r="GV113" s="116">
        <v>43979.4609375</v>
      </c>
      <c r="GW113" s="117">
        <v>1.7359999418258667</v>
      </c>
      <c r="GX113" s="116">
        <v>27638.671875</v>
      </c>
      <c r="GY113" s="116">
        <v>45423.1484375</v>
      </c>
      <c r="GZ113" s="117">
        <v>1.6434634923934937</v>
      </c>
      <c r="HA113" s="116">
        <v>30608.70703125</v>
      </c>
      <c r="HB113" s="116">
        <v>50252.1484375</v>
      </c>
      <c r="HC113" s="117">
        <v>1.6417598724365234</v>
      </c>
      <c r="HD113" s="116">
        <v>35858.30078125</v>
      </c>
      <c r="HE113" s="116">
        <v>61781.15625</v>
      </c>
      <c r="HF113" s="117">
        <v>1.7229248285293579</v>
      </c>
      <c r="HG113" s="116">
        <v>38319.40234375</v>
      </c>
      <c r="HH113" s="116">
        <v>66011.3671875</v>
      </c>
      <c r="HI113" s="117">
        <v>1.7226617336273193</v>
      </c>
      <c r="HJ113" s="116">
        <v>41079.41015625</v>
      </c>
      <c r="HK113" s="116">
        <v>71271.359375</v>
      </c>
      <c r="HL113" s="117">
        <v>1.734965443611145</v>
      </c>
      <c r="HM113" s="116">
        <v>43643.46484375</v>
      </c>
      <c r="HN113" s="116">
        <v>77183.125</v>
      </c>
      <c r="HO113" s="117">
        <v>1.7684921026229858</v>
      </c>
      <c r="HP113" s="116">
        <v>44870.80859375</v>
      </c>
      <c r="HQ113" s="116">
        <v>80141.0234375</v>
      </c>
      <c r="HR113" s="117">
        <v>1.7860392332077026</v>
      </c>
      <c r="HS113" s="116">
        <v>45340.84765625</v>
      </c>
      <c r="HT113" s="116">
        <v>85018.71875</v>
      </c>
      <c r="HU113" s="117">
        <v>1.8751020431518555</v>
      </c>
      <c r="HV113" s="116">
        <v>49551.71484375</v>
      </c>
      <c r="HW113" s="116">
        <v>90010.9296875</v>
      </c>
      <c r="HX113" s="117">
        <v>1.8165048360824585</v>
      </c>
      <c r="HY113" s="116">
        <v>52515.30078125</v>
      </c>
      <c r="HZ113" s="116">
        <v>96206.0546875</v>
      </c>
      <c r="IA113" s="117">
        <v>1.8319623470306396</v>
      </c>
      <c r="IB113" s="116">
        <v>53135.3515625</v>
      </c>
      <c r="IC113" s="116">
        <v>94475.4296875</v>
      </c>
      <c r="ID113" s="117">
        <v>1.7780145406723022</v>
      </c>
      <c r="IE113" s="116">
        <v>53347.41796875</v>
      </c>
      <c r="IF113" s="116">
        <v>93152.96875</v>
      </c>
      <c r="IG113" s="117">
        <v>1.7461570501327515</v>
      </c>
      <c r="IH113" s="116">
        <v>53749.15234375</v>
      </c>
      <c r="II113" s="116">
        <v>94120.7734375</v>
      </c>
      <c r="IJ113" s="117">
        <v>1.7511117458343506</v>
      </c>
      <c r="IK113" s="116">
        <v>53892.8359375</v>
      </c>
      <c r="IL113" s="116">
        <v>94243.6796875</v>
      </c>
      <c r="IM113" s="117">
        <v>1.7487237453460693</v>
      </c>
      <c r="IN113" s="115">
        <v>55227.76171875</v>
      </c>
      <c r="IO113" s="116">
        <v>95813.5703125</v>
      </c>
      <c r="IP113" s="117">
        <v>1.7348805665969849</v>
      </c>
      <c r="IQ113" s="116">
        <v>56183.4453125</v>
      </c>
      <c r="IR113" s="116">
        <v>97059.3125</v>
      </c>
      <c r="IS113" s="117">
        <v>1.7275428771972656</v>
      </c>
      <c r="IT113" s="116">
        <v>58503.63671875</v>
      </c>
      <c r="IU113" s="116">
        <v>104514.3125</v>
      </c>
      <c r="IV113" s="117">
        <v>1.7864583730697632</v>
      </c>
      <c r="IW113" s="116">
        <v>60413.6484375</v>
      </c>
      <c r="IX113" s="116">
        <v>107104.6875</v>
      </c>
      <c r="IY113" s="117">
        <v>1.7728557586669922</v>
      </c>
      <c r="IZ113" s="116">
        <v>63874.6640625</v>
      </c>
      <c r="JA113" s="116">
        <v>118417.5390625</v>
      </c>
      <c r="JB113" s="117">
        <v>1.8539047241210938</v>
      </c>
      <c r="JC113" s="116">
        <v>66608.1875</v>
      </c>
      <c r="JD113" s="116">
        <v>124088.3046875</v>
      </c>
      <c r="JE113" s="117">
        <v>1.8629587888717651</v>
      </c>
      <c r="JF113" s="116">
        <v>68485.8046875</v>
      </c>
      <c r="JG113" s="116">
        <v>125600.0625</v>
      </c>
      <c r="JH113" s="117">
        <v>1.8339575529098511</v>
      </c>
      <c r="JI113" s="116">
        <v>70548.3359375</v>
      </c>
      <c r="JJ113" s="116">
        <v>128420.625</v>
      </c>
      <c r="JK113" s="117">
        <v>1.8203210830688477</v>
      </c>
      <c r="JL113" s="116">
        <v>76143.421875</v>
      </c>
      <c r="JM113" s="116">
        <v>147883.71875</v>
      </c>
      <c r="JN113" s="117">
        <v>1.9421732425689697</v>
      </c>
      <c r="JO113" s="116">
        <v>78461.6484375</v>
      </c>
      <c r="JP113" s="116">
        <v>158163.375</v>
      </c>
      <c r="JQ113" s="117">
        <v>2.0158050060272217</v>
      </c>
      <c r="JR113" s="116">
        <v>79201.3515625</v>
      </c>
      <c r="JS113" s="116">
        <v>157715.59375</v>
      </c>
      <c r="JT113" s="117">
        <v>1.9913245439529419</v>
      </c>
      <c r="JU113" s="116">
        <v>83864.5703125</v>
      </c>
      <c r="JV113" s="116">
        <v>175191.640625</v>
      </c>
      <c r="JW113" s="117">
        <v>2.0889828205108643</v>
      </c>
      <c r="JX113" s="116">
        <v>88479.890625</v>
      </c>
      <c r="JY113" s="116">
        <v>188376.03125</v>
      </c>
      <c r="JZ113" s="117">
        <v>2.1290264129638672</v>
      </c>
      <c r="KA113" s="116">
        <v>89920.4453125</v>
      </c>
      <c r="KB113" s="116">
        <v>181439.3125</v>
      </c>
      <c r="KC113" s="117">
        <v>2.0177760124206543</v>
      </c>
      <c r="KD113" s="116">
        <v>86817.21875</v>
      </c>
      <c r="KE113" s="116">
        <v>162134.59375</v>
      </c>
      <c r="KF113" s="117">
        <v>1.867539644241333</v>
      </c>
      <c r="KG113" s="116">
        <v>90051.578125</v>
      </c>
      <c r="KH113" s="116">
        <v>174687.265625</v>
      </c>
      <c r="KI113" s="117">
        <v>1.9398579597473145</v>
      </c>
      <c r="KJ113" s="116">
        <v>91578.4140625</v>
      </c>
      <c r="KK113" s="116">
        <v>192319.96875</v>
      </c>
      <c r="KL113" s="117">
        <v>2.10005784034729</v>
      </c>
      <c r="KM113" s="116">
        <v>94088.5</v>
      </c>
      <c r="KN113" s="116">
        <v>187909.359375</v>
      </c>
      <c r="KO113" s="117">
        <v>1.9971554279327393</v>
      </c>
      <c r="KP113" s="116">
        <v>92623.5</v>
      </c>
      <c r="KQ113" s="116">
        <v>171226.84375</v>
      </c>
      <c r="KR113" s="117">
        <v>1.8486328125</v>
      </c>
      <c r="KS113" s="116">
        <v>94182.9765625</v>
      </c>
      <c r="KT113" s="116">
        <v>176410.640625</v>
      </c>
      <c r="KU113" s="117">
        <v>1.8730629682540894</v>
      </c>
      <c r="KV113" s="134">
        <v>2.9936742782592773</v>
      </c>
      <c r="KW113" s="135">
        <v>3.0821642875671387</v>
      </c>
      <c r="KX113" s="135">
        <v>3.0133602619171143</v>
      </c>
      <c r="KY113" s="135">
        <v>2.428957462310791</v>
      </c>
      <c r="KZ113" s="135">
        <v>2.0946903228759766</v>
      </c>
      <c r="LA113" s="135">
        <v>1.9210137128829956</v>
      </c>
      <c r="LB113" s="135">
        <v>1.7471072673797607</v>
      </c>
      <c r="LC113" s="135">
        <v>1.7382903099060059</v>
      </c>
      <c r="LD113" s="135">
        <v>1.7447913885116577</v>
      </c>
      <c r="LE113" s="135">
        <v>1.7731611728668213</v>
      </c>
      <c r="LF113" s="135">
        <v>1.9569865465164185</v>
      </c>
      <c r="LG113" s="135">
        <v>1.9517533779144287</v>
      </c>
      <c r="LH113" s="135">
        <f t="shared" si="4"/>
        <v>3.0297329425811768</v>
      </c>
      <c r="LI113" s="135">
        <f t="shared" si="5"/>
        <v>2.2618238925933838</v>
      </c>
      <c r="LJ113" s="135">
        <f t="shared" si="6"/>
        <v>1.787800669670105</v>
      </c>
      <c r="LK113" s="144">
        <f t="shared" si="7"/>
        <v>1.8939670324325562</v>
      </c>
    </row>
    <row r="114" spans="1:323" ht="15" customHeight="1">
      <c r="A114" s="120">
        <v>99.1</v>
      </c>
      <c r="B114" s="121">
        <v>6139.38671875</v>
      </c>
      <c r="C114" s="122">
        <v>18164.736328125</v>
      </c>
      <c r="D114" s="123">
        <v>2.9587216377258301</v>
      </c>
      <c r="E114" s="122">
        <v>6924.24853515625</v>
      </c>
      <c r="F114" s="122">
        <v>21074.77734375</v>
      </c>
      <c r="G114" s="123">
        <v>3.0436193943023682</v>
      </c>
      <c r="H114" s="122">
        <v>7772.3427734375</v>
      </c>
      <c r="I114" s="122">
        <v>21147.482421875</v>
      </c>
      <c r="J114" s="123">
        <v>2.7208633422851562</v>
      </c>
      <c r="K114" s="122">
        <v>8528.046875</v>
      </c>
      <c r="L114" s="122">
        <v>28109.951171875</v>
      </c>
      <c r="M114" s="123">
        <v>3.2961769104003906</v>
      </c>
      <c r="N114" s="122">
        <v>10711.7705078125</v>
      </c>
      <c r="O114" s="122">
        <v>35372.0078125</v>
      </c>
      <c r="P114" s="123">
        <v>3.3021626472473145</v>
      </c>
      <c r="Q114" s="122">
        <v>11781.5859375</v>
      </c>
      <c r="R114" s="122">
        <v>37907.546875</v>
      </c>
      <c r="S114" s="123">
        <v>3.2175250053405762</v>
      </c>
      <c r="T114" s="122">
        <v>17732.5859375</v>
      </c>
      <c r="U114" s="122">
        <v>50974.765625</v>
      </c>
      <c r="V114" s="123">
        <v>2.8746380805969238</v>
      </c>
      <c r="W114" s="122">
        <v>21228.359375</v>
      </c>
      <c r="X114" s="122">
        <v>63702.44140625</v>
      </c>
      <c r="Y114" s="123">
        <v>3.0008180141448975</v>
      </c>
      <c r="Z114" s="122">
        <v>21552.5703125</v>
      </c>
      <c r="AA114" s="122">
        <v>61840.8125</v>
      </c>
      <c r="AB114" s="123">
        <v>2.8693010807037354</v>
      </c>
      <c r="AC114" s="122">
        <v>23859.453125</v>
      </c>
      <c r="AD114" s="122">
        <v>71395.6015625</v>
      </c>
      <c r="AE114" s="123">
        <v>2.9923403263092041</v>
      </c>
      <c r="AF114" s="122">
        <v>27993.537109375</v>
      </c>
      <c r="AG114" s="122">
        <v>89399.8046875</v>
      </c>
      <c r="AH114" s="123">
        <v>3.1935873031616211</v>
      </c>
      <c r="AI114" s="122">
        <v>31225.966796875</v>
      </c>
      <c r="AJ114" s="122">
        <v>93383.71875</v>
      </c>
      <c r="AK114" s="123">
        <v>2.9905788898468018</v>
      </c>
      <c r="AL114" s="122">
        <v>33547.66796875</v>
      </c>
      <c r="AM114" s="122">
        <v>95776.546875</v>
      </c>
      <c r="AN114" s="123">
        <v>2.8549389839172363</v>
      </c>
      <c r="AO114" s="122">
        <v>38149.05859375</v>
      </c>
      <c r="AP114" s="122">
        <v>109893.5</v>
      </c>
      <c r="AQ114" s="123">
        <v>2.8806345462799072</v>
      </c>
      <c r="AR114" s="122">
        <v>39226.88671875</v>
      </c>
      <c r="AS114" s="122">
        <v>116740.6953125</v>
      </c>
      <c r="AT114" s="123">
        <v>2.9760377407073975</v>
      </c>
      <c r="AU114" s="122">
        <v>42150.91015625</v>
      </c>
      <c r="AV114" s="122">
        <v>125997.8125</v>
      </c>
      <c r="AW114" s="123">
        <v>2.9892075061798096</v>
      </c>
      <c r="AX114" s="122">
        <v>42964.2265625</v>
      </c>
      <c r="AY114" s="122">
        <v>126650.78125</v>
      </c>
      <c r="AZ114" s="123">
        <v>2.9478194713592529</v>
      </c>
      <c r="BA114" s="122">
        <v>41431.97265625</v>
      </c>
      <c r="BB114" s="122">
        <v>105869.6328125</v>
      </c>
      <c r="BC114" s="123">
        <v>2.5552639961242676</v>
      </c>
      <c r="BD114" s="122">
        <v>38596.359375</v>
      </c>
      <c r="BE114" s="122">
        <v>93153.7734375</v>
      </c>
      <c r="BF114" s="123">
        <v>2.4135377407073975</v>
      </c>
      <c r="BG114" s="122">
        <v>36999.3203125</v>
      </c>
      <c r="BH114" s="122">
        <v>86291.0390625</v>
      </c>
      <c r="BI114" s="123">
        <v>2.332233190536499</v>
      </c>
      <c r="BJ114" s="122">
        <v>37442.67578125</v>
      </c>
      <c r="BK114" s="122">
        <v>88177.671875</v>
      </c>
      <c r="BL114" s="123">
        <v>2.3550045490264893</v>
      </c>
      <c r="BM114" s="122">
        <v>34719.03515625</v>
      </c>
      <c r="BN114" s="122">
        <v>79957.9375</v>
      </c>
      <c r="BO114" s="123">
        <v>2.3029999732971191</v>
      </c>
      <c r="BP114" s="122">
        <v>34679.015625</v>
      </c>
      <c r="BQ114" s="122">
        <v>81961.3203125</v>
      </c>
      <c r="BR114" s="123">
        <v>2.3634269237518311</v>
      </c>
      <c r="BS114" s="122">
        <v>36308.19921875</v>
      </c>
      <c r="BT114" s="122">
        <v>84658.5859375</v>
      </c>
      <c r="BU114" s="123">
        <v>2.3316657543182373</v>
      </c>
      <c r="BV114" s="122">
        <v>42325.30859375</v>
      </c>
      <c r="BW114" s="122">
        <v>104321.1875</v>
      </c>
      <c r="BX114" s="123">
        <v>2.4647471904754639</v>
      </c>
      <c r="BY114" s="122">
        <v>44728.35546875</v>
      </c>
      <c r="BZ114" s="122">
        <v>105743.75</v>
      </c>
      <c r="CA114" s="123">
        <v>2.3641324043273926</v>
      </c>
      <c r="CB114" s="122">
        <v>44815.51171875</v>
      </c>
      <c r="CC114" s="122">
        <v>117207.3046875</v>
      </c>
      <c r="CD114" s="123">
        <v>2.6153290271759033</v>
      </c>
      <c r="CE114" s="122">
        <v>42067.66015625</v>
      </c>
      <c r="CF114" s="122">
        <v>109405.78125</v>
      </c>
      <c r="CG114" s="123">
        <v>2.6007099151611328</v>
      </c>
      <c r="CH114" s="122">
        <v>56299.0078125</v>
      </c>
      <c r="CI114" s="122">
        <v>139073.765625</v>
      </c>
      <c r="CJ114" s="123">
        <v>2.4702703952789307</v>
      </c>
      <c r="CK114" s="122">
        <v>69614.734375</v>
      </c>
      <c r="CL114" s="122">
        <v>169535.765625</v>
      </c>
      <c r="CM114" s="123">
        <v>2.4353430271148682</v>
      </c>
      <c r="CN114" s="122">
        <v>74134.1640625</v>
      </c>
      <c r="CO114" s="122">
        <v>154256.28125</v>
      </c>
      <c r="CP114" s="123">
        <v>2.0807719230651855</v>
      </c>
      <c r="CQ114" s="122">
        <v>81573.65625</v>
      </c>
      <c r="CR114" s="122">
        <v>159386.203125</v>
      </c>
      <c r="CS114" s="123">
        <v>1.9538930654525757</v>
      </c>
      <c r="CT114" s="122">
        <v>137131.234375</v>
      </c>
      <c r="CU114" s="122">
        <v>238129.46875</v>
      </c>
      <c r="CV114" s="123">
        <v>1.7365078926086426</v>
      </c>
      <c r="CW114" s="122">
        <v>239764.265625</v>
      </c>
      <c r="CX114" s="122">
        <v>447927.46875</v>
      </c>
      <c r="CY114" s="123">
        <v>1.8681994676589966</v>
      </c>
      <c r="CZ114" s="122">
        <v>326678.09375</v>
      </c>
      <c r="DA114" s="122">
        <v>613762.1875</v>
      </c>
      <c r="DB114" s="123">
        <v>1.8787981271743774</v>
      </c>
      <c r="DC114" s="122">
        <v>506692.6875</v>
      </c>
      <c r="DD114" s="122">
        <v>930562.8125</v>
      </c>
      <c r="DE114" s="123">
        <v>1.8365428447723389</v>
      </c>
      <c r="DF114" s="122">
        <v>977.31451416015625</v>
      </c>
      <c r="DG114" s="122">
        <v>1852.7838134765625</v>
      </c>
      <c r="DH114" s="123">
        <v>1.895790696144104</v>
      </c>
      <c r="DI114" s="122">
        <v>1145.857666015625</v>
      </c>
      <c r="DJ114" s="122">
        <v>2181.526123046875</v>
      </c>
      <c r="DK114" s="123">
        <v>1.9038369655609131</v>
      </c>
      <c r="DL114" s="122">
        <v>1523.4014892578125</v>
      </c>
      <c r="DM114" s="122">
        <v>2993.828857421875</v>
      </c>
      <c r="DN114" s="123">
        <v>1.965226411819458</v>
      </c>
      <c r="DO114" s="122">
        <v>1857.85498046875</v>
      </c>
      <c r="DP114" s="122">
        <v>3686.5498046875</v>
      </c>
      <c r="DQ114" s="123">
        <v>1.9843044281005859</v>
      </c>
      <c r="DR114" s="122">
        <v>1881.6820068359375</v>
      </c>
      <c r="DS114" s="122">
        <v>3690.862548828125</v>
      </c>
      <c r="DT114" s="123">
        <v>1.9614698886871338</v>
      </c>
      <c r="DU114" s="122">
        <v>2089.71142578125</v>
      </c>
      <c r="DV114" s="122">
        <v>4106.57373046875</v>
      </c>
      <c r="DW114" s="123">
        <v>1.9651391506195068</v>
      </c>
      <c r="DX114" s="122">
        <v>2309.78466796875</v>
      </c>
      <c r="DY114" s="122">
        <v>4510.45947265625</v>
      </c>
      <c r="DZ114" s="123">
        <v>1.9527618885040283</v>
      </c>
      <c r="EA114" s="122">
        <v>2427.0361328125</v>
      </c>
      <c r="EB114" s="122">
        <v>4491.0234375</v>
      </c>
      <c r="EC114" s="123">
        <v>1.8504147529602051</v>
      </c>
      <c r="ED114" s="122">
        <v>2862.90673828125</v>
      </c>
      <c r="EE114" s="124">
        <v>5497.43408203125</v>
      </c>
      <c r="EF114" s="125">
        <v>1.920228123664856</v>
      </c>
      <c r="EG114" s="121">
        <v>2925.947509765625</v>
      </c>
      <c r="EH114" s="122">
        <v>5065.4755859375</v>
      </c>
      <c r="EI114" s="123">
        <v>1.7312257289886475</v>
      </c>
      <c r="EJ114" s="122">
        <v>3617.713134765625</v>
      </c>
      <c r="EK114" s="122">
        <v>6723.92919921875</v>
      </c>
      <c r="EL114" s="123">
        <v>1.858613133430481</v>
      </c>
      <c r="EM114" s="122">
        <v>4041.971923828125</v>
      </c>
      <c r="EN114" s="122">
        <v>7530.77587890625</v>
      </c>
      <c r="EO114" s="123">
        <v>1.8631440401077271</v>
      </c>
      <c r="EP114" s="122">
        <v>4455.83349609375</v>
      </c>
      <c r="EQ114" s="122">
        <v>8192.802734375</v>
      </c>
      <c r="ER114" s="123">
        <v>1.8386689424514771</v>
      </c>
      <c r="ES114" s="122">
        <v>4770.6142578125</v>
      </c>
      <c r="ET114" s="122">
        <v>8500.8994140625</v>
      </c>
      <c r="EU114" s="123">
        <v>1.7819297313690186</v>
      </c>
      <c r="EV114" s="122">
        <v>5065.138671875</v>
      </c>
      <c r="EW114" s="122">
        <v>8526.1396484375</v>
      </c>
      <c r="EX114" s="123">
        <v>1.6832983493804932</v>
      </c>
      <c r="EY114" s="122">
        <v>5556.6982421875</v>
      </c>
      <c r="EZ114" s="122">
        <v>9244.408203125</v>
      </c>
      <c r="FA114" s="123">
        <v>1.6636513471603394</v>
      </c>
      <c r="FB114" s="122">
        <v>6204.31298828125</v>
      </c>
      <c r="FC114" s="122">
        <v>10293.576171875</v>
      </c>
      <c r="FD114" s="123">
        <v>1.6591000556945801</v>
      </c>
      <c r="FE114" s="122">
        <v>6578.7646484375</v>
      </c>
      <c r="FF114" s="122">
        <v>10942.8408203125</v>
      </c>
      <c r="FG114" s="123">
        <v>1.6633579730987549</v>
      </c>
      <c r="FH114" s="122">
        <v>6794.9306640625</v>
      </c>
      <c r="FI114" s="122">
        <v>11525.84375</v>
      </c>
      <c r="FJ114" s="123">
        <v>1.6962414979934692</v>
      </c>
      <c r="FK114" s="122">
        <v>7364.814453125</v>
      </c>
      <c r="FL114" s="122">
        <v>12646.7685546875</v>
      </c>
      <c r="FM114" s="123">
        <v>1.7171876430511475</v>
      </c>
      <c r="FN114" s="122">
        <v>8057.6630859375</v>
      </c>
      <c r="FO114" s="122">
        <v>14427.79296875</v>
      </c>
      <c r="FP114" s="123">
        <v>1.7905678749084473</v>
      </c>
      <c r="FQ114" s="122">
        <v>8575.3876953125</v>
      </c>
      <c r="FR114" s="122">
        <v>14745.5693359375</v>
      </c>
      <c r="FS114" s="123">
        <v>1.71952223777771</v>
      </c>
      <c r="FT114" s="122">
        <v>9369.5107421875</v>
      </c>
      <c r="FU114" s="122">
        <v>16010.8017578125</v>
      </c>
      <c r="FV114" s="123">
        <v>1.7088193893432617</v>
      </c>
      <c r="FW114" s="122">
        <v>10427.853515625</v>
      </c>
      <c r="FX114" s="122">
        <v>18726.068359375</v>
      </c>
      <c r="FY114" s="123">
        <v>1.795773983001709</v>
      </c>
      <c r="FZ114" s="122">
        <v>12073.4423828125</v>
      </c>
      <c r="GA114" s="122">
        <v>21548.83984375</v>
      </c>
      <c r="GB114" s="123">
        <v>1.7848132848739624</v>
      </c>
      <c r="GC114" s="122">
        <v>13058</v>
      </c>
      <c r="GD114" s="122">
        <v>21697.119140625</v>
      </c>
      <c r="GE114" s="123">
        <v>1.6615959405899048</v>
      </c>
      <c r="GF114" s="122">
        <v>15235.82421875</v>
      </c>
      <c r="GG114" s="122">
        <v>25684.935546875</v>
      </c>
      <c r="GH114" s="123">
        <v>1.6858251094818115</v>
      </c>
      <c r="GI114" s="122">
        <v>17572.216796875</v>
      </c>
      <c r="GJ114" s="122">
        <v>30190.22265625</v>
      </c>
      <c r="GK114" s="123">
        <v>1.7180657386779785</v>
      </c>
      <c r="GL114" s="122">
        <v>17902.568359375</v>
      </c>
      <c r="GM114" s="122">
        <v>29505.494140625</v>
      </c>
      <c r="GN114" s="123">
        <v>1.6481151580810547</v>
      </c>
      <c r="GO114" s="122">
        <v>22024.017578125</v>
      </c>
      <c r="GP114" s="122">
        <v>39400.375</v>
      </c>
      <c r="GQ114" s="123">
        <v>1.7889730930328369</v>
      </c>
      <c r="GR114" s="122">
        <v>24650.560546875</v>
      </c>
      <c r="GS114" s="122">
        <v>44606.21484375</v>
      </c>
      <c r="GT114" s="123">
        <v>1.8095415830612183</v>
      </c>
      <c r="GU114" s="122">
        <v>26503.353515625</v>
      </c>
      <c r="GV114" s="122">
        <v>45987.828125</v>
      </c>
      <c r="GW114" s="123">
        <v>1.7351701259613037</v>
      </c>
      <c r="GX114" s="122">
        <v>28704.345703125</v>
      </c>
      <c r="GY114" s="122">
        <v>47332.1015625</v>
      </c>
      <c r="GZ114" s="123">
        <v>1.6489524841308594</v>
      </c>
      <c r="HA114" s="122">
        <v>31812.09765625</v>
      </c>
      <c r="HB114" s="122">
        <v>52364.22265625</v>
      </c>
      <c r="HC114" s="123">
        <v>1.6460474729537964</v>
      </c>
      <c r="HD114" s="122">
        <v>37591.90234375</v>
      </c>
      <c r="HE114" s="122">
        <v>64580.05078125</v>
      </c>
      <c r="HF114" s="123">
        <v>1.7179244756698608</v>
      </c>
      <c r="HG114" s="122">
        <v>40156.41796875</v>
      </c>
      <c r="HH114" s="122">
        <v>69002.0859375</v>
      </c>
      <c r="HI114" s="123">
        <v>1.7183326482772827</v>
      </c>
      <c r="HJ114" s="122">
        <v>43073.7578125</v>
      </c>
      <c r="HK114" s="122">
        <v>74532.359375</v>
      </c>
      <c r="HL114" s="123">
        <v>1.7303426265716553</v>
      </c>
      <c r="HM114" s="122">
        <v>45812.8984375</v>
      </c>
      <c r="HN114" s="122">
        <v>80807.7421875</v>
      </c>
      <c r="HO114" s="123">
        <v>1.7638643980026245</v>
      </c>
      <c r="HP114" s="122">
        <v>47031.62109375</v>
      </c>
      <c r="HQ114" s="122">
        <v>83950.71875</v>
      </c>
      <c r="HR114" s="123">
        <v>1.7849845886230469</v>
      </c>
      <c r="HS114" s="122">
        <v>47189.8046875</v>
      </c>
      <c r="HT114" s="122">
        <v>89307.8828125</v>
      </c>
      <c r="HU114" s="123">
        <v>1.8925249576568604</v>
      </c>
      <c r="HV114" s="122">
        <v>51900.92578125</v>
      </c>
      <c r="HW114" s="122">
        <v>94381.6328125</v>
      </c>
      <c r="HX114" s="123">
        <v>1.8184961080551147</v>
      </c>
      <c r="HY114" s="122">
        <v>55058.0234375</v>
      </c>
      <c r="HZ114" s="122">
        <v>100929.40625</v>
      </c>
      <c r="IA114" s="123">
        <v>1.8331462144851685</v>
      </c>
      <c r="IB114" s="122">
        <v>55597.0703125</v>
      </c>
      <c r="IC114" s="122">
        <v>98938.71875</v>
      </c>
      <c r="ID114" s="123">
        <v>1.7795671224594116</v>
      </c>
      <c r="IE114" s="122">
        <v>55762.29296875</v>
      </c>
      <c r="IF114" s="122">
        <v>97447.640625</v>
      </c>
      <c r="IG114" s="123">
        <v>1.7475544214248657</v>
      </c>
      <c r="IH114" s="122">
        <v>56213.01171875</v>
      </c>
      <c r="II114" s="122">
        <v>98478.796875</v>
      </c>
      <c r="IJ114" s="123">
        <v>1.7518861293792725</v>
      </c>
      <c r="IK114" s="122">
        <v>56313.625</v>
      </c>
      <c r="IL114" s="122">
        <v>98597.71875</v>
      </c>
      <c r="IM114" s="123">
        <v>1.7508679628372192</v>
      </c>
      <c r="IN114" s="121">
        <v>57715.64453125</v>
      </c>
      <c r="IO114" s="122">
        <v>100189.8671875</v>
      </c>
      <c r="IP114" s="123">
        <v>1.7359222173690796</v>
      </c>
      <c r="IQ114" s="122">
        <v>58711.83203125</v>
      </c>
      <c r="IR114" s="122">
        <v>101466.375</v>
      </c>
      <c r="IS114" s="123">
        <v>1.7282099723815918</v>
      </c>
      <c r="IT114" s="122">
        <v>61346.84375</v>
      </c>
      <c r="IU114" s="122">
        <v>109484.484375</v>
      </c>
      <c r="IV114" s="123">
        <v>1.7846800088882446</v>
      </c>
      <c r="IW114" s="122">
        <v>63321.3984375</v>
      </c>
      <c r="IX114" s="122">
        <v>112146.5390625</v>
      </c>
      <c r="IY114" s="123">
        <v>1.7710685729980469</v>
      </c>
      <c r="IZ114" s="122">
        <v>67207.09375</v>
      </c>
      <c r="JA114" s="122">
        <v>124320.71875</v>
      </c>
      <c r="JB114" s="123">
        <v>1.8498153686523437</v>
      </c>
      <c r="JC114" s="122">
        <v>70039.609375</v>
      </c>
      <c r="JD114" s="122">
        <v>130308.3671875</v>
      </c>
      <c r="JE114" s="123">
        <v>1.8604953289031982</v>
      </c>
      <c r="JF114" s="122">
        <v>71745.140625</v>
      </c>
      <c r="JG114" s="122">
        <v>131772.796875</v>
      </c>
      <c r="JH114" s="123">
        <v>1.8366791009902954</v>
      </c>
      <c r="JI114" s="122">
        <v>73816.03125</v>
      </c>
      <c r="JJ114" s="122">
        <v>134670.46875</v>
      </c>
      <c r="JK114" s="123">
        <v>1.8244067430496216</v>
      </c>
      <c r="JL114" s="122">
        <v>79561.375</v>
      </c>
      <c r="JM114" s="122">
        <v>155636.9375</v>
      </c>
      <c r="JN114" s="123">
        <v>1.9561871290206909</v>
      </c>
      <c r="JO114" s="122">
        <v>82103.984375</v>
      </c>
      <c r="JP114" s="122">
        <v>166788.1875</v>
      </c>
      <c r="JQ114" s="123">
        <v>2.0314261913299561</v>
      </c>
      <c r="JR114" s="122">
        <v>82836.453125</v>
      </c>
      <c r="JS114" s="122">
        <v>166208.515625</v>
      </c>
      <c r="JT114" s="123">
        <v>2.0064659118652344</v>
      </c>
      <c r="JU114" s="122">
        <v>88286.1875</v>
      </c>
      <c r="JV114" s="122">
        <v>185100.3125</v>
      </c>
      <c r="JW114" s="123">
        <v>2.0965943336486816</v>
      </c>
      <c r="JX114" s="122">
        <v>93264.09375</v>
      </c>
      <c r="JY114" s="122">
        <v>199217.28125</v>
      </c>
      <c r="JZ114" s="123">
        <v>2.1360554695129395</v>
      </c>
      <c r="KA114" s="122">
        <v>94577</v>
      </c>
      <c r="KB114" s="122">
        <v>191356.453125</v>
      </c>
      <c r="KC114" s="123">
        <v>2.023287296295166</v>
      </c>
      <c r="KD114" s="122">
        <v>90969.2109375</v>
      </c>
      <c r="KE114" s="122">
        <v>170278.65625</v>
      </c>
      <c r="KF114" s="123">
        <v>1.8718273639678955</v>
      </c>
      <c r="KG114" s="122">
        <v>94558.921875</v>
      </c>
      <c r="KH114" s="122">
        <v>183847.5625</v>
      </c>
      <c r="KI114" s="123">
        <v>1.9442645311355591</v>
      </c>
      <c r="KJ114" s="122">
        <v>96084.9140625</v>
      </c>
      <c r="KK114" s="122">
        <v>203270.265625</v>
      </c>
      <c r="KL114" s="123">
        <v>2.1155273914337158</v>
      </c>
      <c r="KM114" s="122">
        <v>98672.34375</v>
      </c>
      <c r="KN114" s="122">
        <v>198086.28125</v>
      </c>
      <c r="KO114" s="123">
        <v>2.0075156688690186</v>
      </c>
      <c r="KP114" s="122">
        <v>96856.1875</v>
      </c>
      <c r="KQ114" s="122">
        <v>179731.671875</v>
      </c>
      <c r="KR114" s="123">
        <v>1.8556550741195679</v>
      </c>
      <c r="KS114" s="122">
        <v>98410.2578125</v>
      </c>
      <c r="KT114" s="122">
        <v>185318</v>
      </c>
      <c r="KU114" s="123">
        <v>1.8831167221069336</v>
      </c>
      <c r="KV114" s="134">
        <v>3.0011706352233887</v>
      </c>
      <c r="KW114" s="135">
        <v>3.0822732448577881</v>
      </c>
      <c r="KX114" s="135">
        <v>2.9695262908935547</v>
      </c>
      <c r="KY114" s="135">
        <v>2.4098341464996338</v>
      </c>
      <c r="KZ114" s="135">
        <v>2.0756826400756836</v>
      </c>
      <c r="LA114" s="135">
        <v>1.9093220233917236</v>
      </c>
      <c r="LB114" s="135">
        <v>1.7357147932052612</v>
      </c>
      <c r="LC114" s="135">
        <v>1.7321045398712158</v>
      </c>
      <c r="LD114" s="135">
        <v>1.7456640005111694</v>
      </c>
      <c r="LE114" s="135">
        <v>1.7732717990875244</v>
      </c>
      <c r="LF114" s="135">
        <v>1.964342474937439</v>
      </c>
      <c r="LG114" s="135">
        <v>1.9612158536911011</v>
      </c>
      <c r="LH114" s="135">
        <f t="shared" si="4"/>
        <v>3.0176567236582437</v>
      </c>
      <c r="LI114" s="135">
        <f t="shared" si="5"/>
        <v>2.2427583932876587</v>
      </c>
      <c r="LJ114" s="135">
        <f t="shared" si="6"/>
        <v>1.7807013392448425</v>
      </c>
      <c r="LK114" s="144">
        <f t="shared" si="7"/>
        <v>1.8996100425720215</v>
      </c>
    </row>
    <row r="115" spans="1:323" ht="15" customHeight="1">
      <c r="A115" s="114">
        <v>99.2</v>
      </c>
      <c r="B115" s="115">
        <v>6624.5078125</v>
      </c>
      <c r="C115" s="116">
        <v>19638.591796875</v>
      </c>
      <c r="D115" s="117">
        <v>2.9645359516143799</v>
      </c>
      <c r="E115" s="116">
        <v>7472.7177734375</v>
      </c>
      <c r="F115" s="116">
        <v>22810.46484375</v>
      </c>
      <c r="G115" s="117">
        <v>3.0524992942810059</v>
      </c>
      <c r="H115" s="116">
        <v>8352.8076171875</v>
      </c>
      <c r="I115" s="116">
        <v>22785.140625</v>
      </c>
      <c r="J115" s="117">
        <v>2.7278420925140381</v>
      </c>
      <c r="K115" s="116">
        <v>9335.3916015625</v>
      </c>
      <c r="L115" s="116">
        <v>30514.119140625</v>
      </c>
      <c r="M115" s="117">
        <v>3.2686491012573242</v>
      </c>
      <c r="N115" s="116">
        <v>11622.5537109375</v>
      </c>
      <c r="O115" s="116">
        <v>38407.3359375</v>
      </c>
      <c r="P115" s="117">
        <v>3.3045523166656494</v>
      </c>
      <c r="Q115" s="116">
        <v>12731.8310546875</v>
      </c>
      <c r="R115" s="116">
        <v>41124.75</v>
      </c>
      <c r="S115" s="117">
        <v>3.2300734519958496</v>
      </c>
      <c r="T115" s="116">
        <v>19168.806640625</v>
      </c>
      <c r="U115" s="116">
        <v>55052.28515625</v>
      </c>
      <c r="V115" s="117">
        <v>2.8719725608825684</v>
      </c>
      <c r="W115" s="116">
        <v>23088.92578125</v>
      </c>
      <c r="X115" s="116">
        <v>68915.078125</v>
      </c>
      <c r="Y115" s="117">
        <v>2.9847676753997803</v>
      </c>
      <c r="Z115" s="116">
        <v>23532.466796875</v>
      </c>
      <c r="AA115" s="116">
        <v>66775.03125</v>
      </c>
      <c r="AB115" s="117">
        <v>2.8375704288482666</v>
      </c>
      <c r="AC115" s="116">
        <v>26111.56640625</v>
      </c>
      <c r="AD115" s="116">
        <v>77227.9609375</v>
      </c>
      <c r="AE115" s="117">
        <v>2.9576148986816406</v>
      </c>
      <c r="AF115" s="116">
        <v>30789.599609375</v>
      </c>
      <c r="AG115" s="116">
        <v>96946.828125</v>
      </c>
      <c r="AH115" s="117">
        <v>3.1486876010894775</v>
      </c>
      <c r="AI115" s="116">
        <v>34315.99609375</v>
      </c>
      <c r="AJ115" s="116">
        <v>101009.9375</v>
      </c>
      <c r="AK115" s="117">
        <v>2.9435234069824219</v>
      </c>
      <c r="AL115" s="116">
        <v>36778.6171875</v>
      </c>
      <c r="AM115" s="116">
        <v>103407.21875</v>
      </c>
      <c r="AN115" s="117">
        <v>2.8116123676300049</v>
      </c>
      <c r="AO115" s="116">
        <v>42024.109375</v>
      </c>
      <c r="AP115" s="116">
        <v>118675.96875</v>
      </c>
      <c r="AQ115" s="117">
        <v>2.8239972591400146</v>
      </c>
      <c r="AR115" s="116">
        <v>43211.16796875</v>
      </c>
      <c r="AS115" s="116">
        <v>126249.671875</v>
      </c>
      <c r="AT115" s="117">
        <v>2.9216907024383545</v>
      </c>
      <c r="AU115" s="116">
        <v>46477.1484375</v>
      </c>
      <c r="AV115" s="116">
        <v>136280.828125</v>
      </c>
      <c r="AW115" s="117">
        <v>2.9322113990783691</v>
      </c>
      <c r="AX115" s="116">
        <v>47339.64453125</v>
      </c>
      <c r="AY115" s="116">
        <v>136912.421875</v>
      </c>
      <c r="AZ115" s="117">
        <v>2.8921303749084473</v>
      </c>
      <c r="BA115" s="116">
        <v>45011.21484375</v>
      </c>
      <c r="BB115" s="116">
        <v>113745.2734375</v>
      </c>
      <c r="BC115" s="117">
        <v>2.5270428657531738</v>
      </c>
      <c r="BD115" s="116">
        <v>41564.25</v>
      </c>
      <c r="BE115" s="116">
        <v>99827.4765625</v>
      </c>
      <c r="BF115" s="117">
        <v>2.4017629623413086</v>
      </c>
      <c r="BG115" s="116">
        <v>39750.73828125</v>
      </c>
      <c r="BH115" s="116">
        <v>92317.9453125</v>
      </c>
      <c r="BI115" s="117">
        <v>2.3224208354949951</v>
      </c>
      <c r="BJ115" s="116">
        <v>40327.8984375</v>
      </c>
      <c r="BK115" s="116">
        <v>94385.4140625</v>
      </c>
      <c r="BL115" s="117">
        <v>2.3404495716094971</v>
      </c>
      <c r="BM115" s="116">
        <v>37355.09375</v>
      </c>
      <c r="BN115" s="116">
        <v>85482.78125</v>
      </c>
      <c r="BO115" s="117">
        <v>2.2883834838867187</v>
      </c>
      <c r="BP115" s="116">
        <v>37484.125</v>
      </c>
      <c r="BQ115" s="116">
        <v>87739.0703125</v>
      </c>
      <c r="BR115" s="117">
        <v>2.3406994342803955</v>
      </c>
      <c r="BS115" s="116">
        <v>38869.58984375</v>
      </c>
      <c r="BT115" s="116">
        <v>90578.0234375</v>
      </c>
      <c r="BU115" s="117">
        <v>2.3303055763244629</v>
      </c>
      <c r="BV115" s="116">
        <v>45588.1171875</v>
      </c>
      <c r="BW115" s="116">
        <v>111914.6484375</v>
      </c>
      <c r="BX115" s="117">
        <v>2.4549083709716797</v>
      </c>
      <c r="BY115" s="116">
        <v>47660.23046875</v>
      </c>
      <c r="BZ115" s="116">
        <v>113231.2578125</v>
      </c>
      <c r="CA115" s="117">
        <v>2.3758018016815186</v>
      </c>
      <c r="CB115" s="116">
        <v>48548.44140625</v>
      </c>
      <c r="CC115" s="116">
        <v>126092.6953125</v>
      </c>
      <c r="CD115" s="117">
        <v>2.5972552299499512</v>
      </c>
      <c r="CE115" s="116">
        <v>45666.234375</v>
      </c>
      <c r="CF115" s="116">
        <v>117664.6796875</v>
      </c>
      <c r="CG115" s="117">
        <v>2.5766232013702393</v>
      </c>
      <c r="CH115" s="116">
        <v>61261.734375</v>
      </c>
      <c r="CI115" s="116">
        <v>149193.40625</v>
      </c>
      <c r="CJ115" s="117">
        <v>2.4353442192077637</v>
      </c>
      <c r="CK115" s="116">
        <v>76341.3515625</v>
      </c>
      <c r="CL115" s="116">
        <v>181727.40625</v>
      </c>
      <c r="CM115" s="117">
        <v>2.3804583549499512</v>
      </c>
      <c r="CN115" s="116">
        <v>79778.0703125</v>
      </c>
      <c r="CO115" s="116">
        <v>164035</v>
      </c>
      <c r="CP115" s="117">
        <v>2.0561413764953613</v>
      </c>
      <c r="CQ115" s="116">
        <v>87371.2734375</v>
      </c>
      <c r="CR115" s="116">
        <v>168862.421875</v>
      </c>
      <c r="CS115" s="117">
        <v>1.9326995611190796</v>
      </c>
      <c r="CT115" s="116">
        <v>144754.328125</v>
      </c>
      <c r="CU115" s="116">
        <v>250358.015625</v>
      </c>
      <c r="CV115" s="117">
        <v>1.7295373678207397</v>
      </c>
      <c r="CW115" s="116">
        <v>254031.265625</v>
      </c>
      <c r="CX115" s="116">
        <v>473139.1875</v>
      </c>
      <c r="CY115" s="117">
        <v>1.8625234365463257</v>
      </c>
      <c r="CZ115" s="116">
        <v>346202.8125</v>
      </c>
      <c r="DA115" s="116">
        <v>648663.4375</v>
      </c>
      <c r="DB115" s="117">
        <v>1.8736515045166016</v>
      </c>
      <c r="DC115" s="116">
        <v>535161.5</v>
      </c>
      <c r="DD115" s="116">
        <v>981953.875</v>
      </c>
      <c r="DE115" s="117">
        <v>1.8348739147186279</v>
      </c>
      <c r="DF115" s="116">
        <v>1035.5281982421875</v>
      </c>
      <c r="DG115" s="116">
        <v>1958.970947265625</v>
      </c>
      <c r="DH115" s="117">
        <v>1.8917601108551025</v>
      </c>
      <c r="DI115" s="116">
        <v>1213.613037109375</v>
      </c>
      <c r="DJ115" s="116">
        <v>2307.32275390625</v>
      </c>
      <c r="DK115" s="117">
        <v>1.9012013673782349</v>
      </c>
      <c r="DL115" s="116">
        <v>1620.2919921875</v>
      </c>
      <c r="DM115" s="116">
        <v>3172.981201171875</v>
      </c>
      <c r="DN115" s="117">
        <v>1.9582774639129639</v>
      </c>
      <c r="DO115" s="116">
        <v>1987.7532958984375</v>
      </c>
      <c r="DP115" s="116">
        <v>3909.0390625</v>
      </c>
      <c r="DQ115" s="117">
        <v>1.9665614366531372</v>
      </c>
      <c r="DR115" s="116">
        <v>2005.98779296875</v>
      </c>
      <c r="DS115" s="116">
        <v>3910.7099609375</v>
      </c>
      <c r="DT115" s="117">
        <v>1.9495183229446411</v>
      </c>
      <c r="DU115" s="116">
        <v>2233.70068359375</v>
      </c>
      <c r="DV115" s="116">
        <v>4351.619140625</v>
      </c>
      <c r="DW115" s="117">
        <v>1.9481657743453979</v>
      </c>
      <c r="DX115" s="116">
        <v>2467.86279296875</v>
      </c>
      <c r="DY115" s="116">
        <v>4777.78076171875</v>
      </c>
      <c r="DZ115" s="117">
        <v>1.9359993934631348</v>
      </c>
      <c r="EA115" s="116">
        <v>2577.007568359375</v>
      </c>
      <c r="EB115" s="116">
        <v>4740.81982421875</v>
      </c>
      <c r="EC115" s="117">
        <v>1.8396607637405396</v>
      </c>
      <c r="ED115" s="116">
        <v>3054.6162109375</v>
      </c>
      <c r="EE115" s="118">
        <v>5817.2724609375</v>
      </c>
      <c r="EF115" s="119">
        <v>1.9044201374053955</v>
      </c>
      <c r="EG115" s="115">
        <v>3081.760498046875</v>
      </c>
      <c r="EH115" s="116">
        <v>5323.54296875</v>
      </c>
      <c r="EI115" s="117">
        <v>1.7274357080459595</v>
      </c>
      <c r="EJ115" s="116">
        <v>3847.9697265625</v>
      </c>
      <c r="EK115" s="116">
        <v>7100.42431640625</v>
      </c>
      <c r="EL115" s="117">
        <v>1.8452391624450684</v>
      </c>
      <c r="EM115" s="116">
        <v>4302.2431640625</v>
      </c>
      <c r="EN115" s="116">
        <v>7953.181640625</v>
      </c>
      <c r="EO115" s="117">
        <v>1.8486127853393555</v>
      </c>
      <c r="EP115" s="116">
        <v>4734.98828125</v>
      </c>
      <c r="EQ115" s="116">
        <v>8645.0517578125</v>
      </c>
      <c r="ER115" s="117">
        <v>1.825780987739563</v>
      </c>
      <c r="ES115" s="116">
        <v>5053.53955078125</v>
      </c>
      <c r="ET115" s="116">
        <v>8951.2578125</v>
      </c>
      <c r="EU115" s="117">
        <v>1.771284818649292</v>
      </c>
      <c r="EV115" s="116">
        <v>5324.97314453125</v>
      </c>
      <c r="EW115" s="116">
        <v>8942.455078125</v>
      </c>
      <c r="EX115" s="117">
        <v>1.6793427467346191</v>
      </c>
      <c r="EY115" s="116">
        <v>5836.560546875</v>
      </c>
      <c r="EZ115" s="116">
        <v>9687.20703125</v>
      </c>
      <c r="FA115" s="117">
        <v>1.6597458124160767</v>
      </c>
      <c r="FB115" s="116">
        <v>6607.98388671875</v>
      </c>
      <c r="FC115" s="116">
        <v>10778.9453125</v>
      </c>
      <c r="FD115" s="117">
        <v>1.6312003135681152</v>
      </c>
      <c r="FE115" s="116">
        <v>6925.46826171875</v>
      </c>
      <c r="FF115" s="116">
        <v>11466.0087890625</v>
      </c>
      <c r="FG115" s="117">
        <v>1.6556293964385986</v>
      </c>
      <c r="FH115" s="116">
        <v>7138.46337890625</v>
      </c>
      <c r="FI115" s="116">
        <v>12095.353515625</v>
      </c>
      <c r="FJ115" s="117">
        <v>1.6943917274475098</v>
      </c>
      <c r="FK115" s="116">
        <v>7643.99609375</v>
      </c>
      <c r="FL115" s="116">
        <v>13290.70703125</v>
      </c>
      <c r="FM115" s="117">
        <v>1.738711953163147</v>
      </c>
      <c r="FN115" s="116">
        <v>8548.4033203125</v>
      </c>
      <c r="FO115" s="116">
        <v>15196.8515625</v>
      </c>
      <c r="FP115" s="117">
        <v>1.777741551399231</v>
      </c>
      <c r="FQ115" s="116">
        <v>9030.978515625</v>
      </c>
      <c r="FR115" s="116">
        <v>15489.154296875</v>
      </c>
      <c r="FS115" s="117">
        <v>1.715113639831543</v>
      </c>
      <c r="FT115" s="116">
        <v>9850.2998046875</v>
      </c>
      <c r="FU115" s="116">
        <v>16810.435546875</v>
      </c>
      <c r="FV115" s="117">
        <v>1.7065912485122681</v>
      </c>
      <c r="FW115" s="116">
        <v>11159.9931640625</v>
      </c>
      <c r="FX115" s="116">
        <v>19716.6328125</v>
      </c>
      <c r="FY115" s="117">
        <v>1.7667244672775269</v>
      </c>
      <c r="FZ115" s="116">
        <v>12748.90234375</v>
      </c>
      <c r="GA115" s="116">
        <v>22692.287109375</v>
      </c>
      <c r="GB115" s="117">
        <v>1.7799404859542847</v>
      </c>
      <c r="GC115" s="116">
        <v>13679.6708984375</v>
      </c>
      <c r="GD115" s="116">
        <v>22734.1328125</v>
      </c>
      <c r="GE115" s="117">
        <v>1.6618918180465698</v>
      </c>
      <c r="GF115" s="116">
        <v>15993.89453125</v>
      </c>
      <c r="GG115" s="116">
        <v>26941.5</v>
      </c>
      <c r="GH115" s="117">
        <v>1.6844865083694458</v>
      </c>
      <c r="GI115" s="116">
        <v>18485.583984375</v>
      </c>
      <c r="GJ115" s="116">
        <v>31710.287109375</v>
      </c>
      <c r="GK115" s="117">
        <v>1.7154062986373901</v>
      </c>
      <c r="GL115" s="116">
        <v>18709.482421875</v>
      </c>
      <c r="GM115" s="116">
        <v>30899.896484375</v>
      </c>
      <c r="GN115" s="117">
        <v>1.6515634059906006</v>
      </c>
      <c r="GO115" s="116">
        <v>23271.59375</v>
      </c>
      <c r="GP115" s="116">
        <v>41503.0390625</v>
      </c>
      <c r="GQ115" s="117">
        <v>1.7834205627441406</v>
      </c>
      <c r="GR115" s="116">
        <v>26068.076171875</v>
      </c>
      <c r="GS115" s="116">
        <v>47021.640625</v>
      </c>
      <c r="GT115" s="117">
        <v>1.8038017749786377</v>
      </c>
      <c r="GU115" s="116">
        <v>27874.1328125</v>
      </c>
      <c r="GV115" s="116">
        <v>48339.890625</v>
      </c>
      <c r="GW115" s="117">
        <v>1.7342203855514526</v>
      </c>
      <c r="GX115" s="116">
        <v>29959.828125</v>
      </c>
      <c r="GY115" s="116">
        <v>49573.07421875</v>
      </c>
      <c r="GZ115" s="117">
        <v>1.6546515226364136</v>
      </c>
      <c r="HA115" s="116">
        <v>33231.8359375</v>
      </c>
      <c r="HB115" s="116">
        <v>54840.51171875</v>
      </c>
      <c r="HC115" s="117">
        <v>1.6502401828765869</v>
      </c>
      <c r="HD115" s="116">
        <v>39597.265625</v>
      </c>
      <c r="HE115" s="116">
        <v>67845.890625</v>
      </c>
      <c r="HF115" s="117">
        <v>1.7133983373641968</v>
      </c>
      <c r="HG115" s="116">
        <v>42269.87890625</v>
      </c>
      <c r="HH115" s="116">
        <v>72494.5390625</v>
      </c>
      <c r="HI115" s="117">
        <v>1.7150400876998901</v>
      </c>
      <c r="HJ115" s="116">
        <v>45376.48046875</v>
      </c>
      <c r="HK115" s="116">
        <v>78341.1328125</v>
      </c>
      <c r="HL115" s="117">
        <v>1.7264699935913086</v>
      </c>
      <c r="HM115" s="116">
        <v>48333.8984375</v>
      </c>
      <c r="HN115" s="116">
        <v>85046.375</v>
      </c>
      <c r="HO115" s="117">
        <v>1.7595596313476563</v>
      </c>
      <c r="HP115" s="116">
        <v>49553.40625</v>
      </c>
      <c r="HQ115" s="116">
        <v>88421.1796875</v>
      </c>
      <c r="HR115" s="117">
        <v>1.7843612432479858</v>
      </c>
      <c r="HS115" s="116">
        <v>49440.1796875</v>
      </c>
      <c r="HT115" s="116">
        <v>94413.0859375</v>
      </c>
      <c r="HU115" s="117">
        <v>1.9096428155899048</v>
      </c>
      <c r="HV115" s="116">
        <v>54667.71875</v>
      </c>
      <c r="HW115" s="116">
        <v>99526.3125</v>
      </c>
      <c r="HX115" s="117">
        <v>1.8205682039260864</v>
      </c>
      <c r="HY115" s="116">
        <v>58072.73828125</v>
      </c>
      <c r="HZ115" s="116">
        <v>106486.9921875</v>
      </c>
      <c r="IA115" s="117">
        <v>1.8336830139160156</v>
      </c>
      <c r="IB115" s="116">
        <v>58514.23828125</v>
      </c>
      <c r="IC115" s="116">
        <v>104182.015625</v>
      </c>
      <c r="ID115" s="117">
        <v>1.7804558277130127</v>
      </c>
      <c r="IE115" s="116">
        <v>58616.69921875</v>
      </c>
      <c r="IF115" s="116">
        <v>102487.046875</v>
      </c>
      <c r="IG115" s="117">
        <v>1.7484275102615356</v>
      </c>
      <c r="IH115" s="116">
        <v>59121.59375</v>
      </c>
      <c r="II115" s="116">
        <v>103591.03125</v>
      </c>
      <c r="IJ115" s="117">
        <v>1.752169132232666</v>
      </c>
      <c r="IK115" s="116">
        <v>59171.7265625</v>
      </c>
      <c r="IL115" s="116">
        <v>103711.203125</v>
      </c>
      <c r="IM115" s="117">
        <v>1.7527154684066772</v>
      </c>
      <c r="IN115" s="115">
        <v>60635.77734375</v>
      </c>
      <c r="IO115" s="116">
        <v>105322.9140625</v>
      </c>
      <c r="IP115" s="117">
        <v>1.7369763851165771</v>
      </c>
      <c r="IQ115" s="116">
        <v>61668.1171875</v>
      </c>
      <c r="IR115" s="116">
        <v>106633.1171875</v>
      </c>
      <c r="IS115" s="117">
        <v>1.7291450500488281</v>
      </c>
      <c r="IT115" s="116">
        <v>64652.04296875</v>
      </c>
      <c r="IU115" s="116">
        <v>115314.171875</v>
      </c>
      <c r="IV115" s="117">
        <v>1.7836121320724487</v>
      </c>
      <c r="IW115" s="116">
        <v>66695.3671875</v>
      </c>
      <c r="IX115" s="116">
        <v>118057.6015625</v>
      </c>
      <c r="IY115" s="117">
        <v>1.7701020240783691</v>
      </c>
      <c r="IZ115" s="116">
        <v>71069.5390625</v>
      </c>
      <c r="JA115" s="116">
        <v>131252.09375</v>
      </c>
      <c r="JB115" s="117">
        <v>1.8468122482299805</v>
      </c>
      <c r="JC115" s="116">
        <v>74047.2890625</v>
      </c>
      <c r="JD115" s="116">
        <v>137620.46875</v>
      </c>
      <c r="JE115" s="117">
        <v>1.8585484027862549</v>
      </c>
      <c r="JF115" s="116">
        <v>75592.765625</v>
      </c>
      <c r="JG115" s="116">
        <v>139046.0625</v>
      </c>
      <c r="JH115" s="117">
        <v>1.8394095897674561</v>
      </c>
      <c r="JI115" s="116">
        <v>77685.09375</v>
      </c>
      <c r="JJ115" s="116">
        <v>142037.53125</v>
      </c>
      <c r="JK115" s="117">
        <v>1.8283755779266357</v>
      </c>
      <c r="JL115" s="116">
        <v>83688.5859375</v>
      </c>
      <c r="JM115" s="116">
        <v>164856.921875</v>
      </c>
      <c r="JN115" s="117">
        <v>1.9698853492736816</v>
      </c>
      <c r="JO115" s="116">
        <v>86518.15625</v>
      </c>
      <c r="JP115" s="116">
        <v>177065.765625</v>
      </c>
      <c r="JQ115" s="117">
        <v>2.0465734004974365</v>
      </c>
      <c r="JR115" s="116">
        <v>87240.765625</v>
      </c>
      <c r="JS115" s="116">
        <v>176322.265625</v>
      </c>
      <c r="JT115" s="117">
        <v>2.0210995674133301</v>
      </c>
      <c r="JU115" s="116">
        <v>93567.53125</v>
      </c>
      <c r="JV115" s="116">
        <v>196882.3125</v>
      </c>
      <c r="JW115" s="117">
        <v>2.1041734218597412</v>
      </c>
      <c r="JX115" s="116">
        <v>98981.078125</v>
      </c>
      <c r="JY115" s="116">
        <v>212115.3125</v>
      </c>
      <c r="JZ115" s="117">
        <v>2.1429884433746338</v>
      </c>
      <c r="KA115" s="116">
        <v>100119.5078125</v>
      </c>
      <c r="KB115" s="116">
        <v>203118.078125</v>
      </c>
      <c r="KC115" s="117">
        <v>2.0287561416625977</v>
      </c>
      <c r="KD115" s="116">
        <v>95885.90625</v>
      </c>
      <c r="KE115" s="116">
        <v>179894.1875</v>
      </c>
      <c r="KF115" s="117">
        <v>1.8761274814605713</v>
      </c>
      <c r="KG115" s="116">
        <v>99906.71875</v>
      </c>
      <c r="KH115" s="116">
        <v>194684.46875</v>
      </c>
      <c r="KI115" s="117">
        <v>1.9486624002456665</v>
      </c>
      <c r="KJ115" s="116">
        <v>101488.5859375</v>
      </c>
      <c r="KK115" s="116">
        <v>216341.5</v>
      </c>
      <c r="KL115" s="117">
        <v>2.1316831111907959</v>
      </c>
      <c r="KM115" s="116">
        <v>104139.6484375</v>
      </c>
      <c r="KN115" s="116">
        <v>210181.921875</v>
      </c>
      <c r="KO115" s="117">
        <v>2.0182700157165527</v>
      </c>
      <c r="KP115" s="116">
        <v>101872.7734375</v>
      </c>
      <c r="KQ115" s="116">
        <v>189786.96875</v>
      </c>
      <c r="KR115" s="117">
        <v>1.8629802465438843</v>
      </c>
      <c r="KS115" s="116">
        <v>103369.1796875</v>
      </c>
      <c r="KT115" s="116">
        <v>195880.40625</v>
      </c>
      <c r="KU115" s="117">
        <v>1.8949594497680664</v>
      </c>
      <c r="KV115" s="134">
        <v>3.0085177421569824</v>
      </c>
      <c r="KW115" s="135">
        <v>3.0806179046630859</v>
      </c>
      <c r="KX115" s="135">
        <v>2.9253807067871094</v>
      </c>
      <c r="KY115" s="135">
        <v>2.3979029655456543</v>
      </c>
      <c r="KZ115" s="135">
        <v>2.057361364364624</v>
      </c>
      <c r="LA115" s="135">
        <v>1.8976479768753052</v>
      </c>
      <c r="LB115" s="135">
        <v>1.7282441854476929</v>
      </c>
      <c r="LC115" s="135">
        <v>1.7268940210342407</v>
      </c>
      <c r="LD115" s="135">
        <v>1.7468152046203613</v>
      </c>
      <c r="LE115" s="135">
        <v>1.7734098434448242</v>
      </c>
      <c r="LF115" s="135">
        <v>1.9715937376022339</v>
      </c>
      <c r="LG115" s="135">
        <v>1.971311092376709</v>
      </c>
      <c r="LH115" s="135">
        <f t="shared" si="4"/>
        <v>3.0048387845357261</v>
      </c>
      <c r="LI115" s="135">
        <f t="shared" si="5"/>
        <v>2.2276321649551392</v>
      </c>
      <c r="LJ115" s="135">
        <f t="shared" si="6"/>
        <v>1.7749003469944</v>
      </c>
      <c r="LK115" s="144">
        <f t="shared" si="7"/>
        <v>1.9054382244745891</v>
      </c>
    </row>
    <row r="116" spans="1:323" ht="15" customHeight="1">
      <c r="A116" s="114">
        <v>99.3</v>
      </c>
      <c r="B116" s="115">
        <v>7224.28857421875</v>
      </c>
      <c r="C116" s="116">
        <v>21456.515625</v>
      </c>
      <c r="D116" s="117">
        <v>2.9700524806976318</v>
      </c>
      <c r="E116" s="116">
        <v>8152.67578125</v>
      </c>
      <c r="F116" s="116">
        <v>24954.849609375</v>
      </c>
      <c r="G116" s="117">
        <v>3.0609397888183594</v>
      </c>
      <c r="H116" s="116">
        <v>8857.2724609375</v>
      </c>
      <c r="I116" s="116">
        <v>24803.02734375</v>
      </c>
      <c r="J116" s="117">
        <v>2.8003008365631104</v>
      </c>
      <c r="K116" s="116">
        <v>10370.97265625</v>
      </c>
      <c r="L116" s="116">
        <v>33476.453125</v>
      </c>
      <c r="M116" s="117">
        <v>3.2278990745544434</v>
      </c>
      <c r="N116" s="116">
        <v>12759.1005859375</v>
      </c>
      <c r="O116" s="116">
        <v>42165.9609375</v>
      </c>
      <c r="P116" s="117">
        <v>3.3047752380371094</v>
      </c>
      <c r="Q116" s="116">
        <v>14274.697265625</v>
      </c>
      <c r="R116" s="116">
        <v>45085.2890625</v>
      </c>
      <c r="S116" s="117">
        <v>3.1584060192108154</v>
      </c>
      <c r="T116" s="116">
        <v>20374.73828125</v>
      </c>
      <c r="U116" s="116">
        <v>60115.43359375</v>
      </c>
      <c r="V116" s="117">
        <v>2.9504885673522949</v>
      </c>
      <c r="W116" s="116">
        <v>25351.5546875</v>
      </c>
      <c r="X116" s="116">
        <v>75325.6953125</v>
      </c>
      <c r="Y116" s="117">
        <v>2.9712455272674561</v>
      </c>
      <c r="Z116" s="116">
        <v>25862.494140625</v>
      </c>
      <c r="AA116" s="116">
        <v>72814.296875</v>
      </c>
      <c r="AB116" s="117">
        <v>2.8154399394989014</v>
      </c>
      <c r="AC116" s="116">
        <v>28844.685546875</v>
      </c>
      <c r="AD116" s="116">
        <v>84375.25</v>
      </c>
      <c r="AE116" s="117">
        <v>2.9251575469970703</v>
      </c>
      <c r="AF116" s="116">
        <v>34174.68359375</v>
      </c>
      <c r="AG116" s="116">
        <v>106215.2421875</v>
      </c>
      <c r="AH116" s="117">
        <v>3.1080095767974854</v>
      </c>
      <c r="AI116" s="116">
        <v>37904.6953125</v>
      </c>
      <c r="AJ116" s="116">
        <v>110346.15625</v>
      </c>
      <c r="AK116" s="117">
        <v>2.9111473560333252</v>
      </c>
      <c r="AL116" s="116">
        <v>40742.28125</v>
      </c>
      <c r="AM116" s="116">
        <v>112710.9609375</v>
      </c>
      <c r="AN116" s="117">
        <v>2.7664370536804199</v>
      </c>
      <c r="AO116" s="116">
        <v>46856.2421875</v>
      </c>
      <c r="AP116" s="116">
        <v>129351.0078125</v>
      </c>
      <c r="AQ116" s="117">
        <v>2.7605929374694824</v>
      </c>
      <c r="AR116" s="116">
        <v>48158.11328125</v>
      </c>
      <c r="AS116" s="116">
        <v>137844.71875</v>
      </c>
      <c r="AT116" s="117">
        <v>2.8623363971710205</v>
      </c>
      <c r="AU116" s="116">
        <v>51680.7578125</v>
      </c>
      <c r="AV116" s="116">
        <v>148831.28125</v>
      </c>
      <c r="AW116" s="117">
        <v>2.8798201084136963</v>
      </c>
      <c r="AX116" s="116">
        <v>52586.93359375</v>
      </c>
      <c r="AY116" s="116">
        <v>149428.703125</v>
      </c>
      <c r="AZ116" s="117">
        <v>2.8415558338165283</v>
      </c>
      <c r="BA116" s="116">
        <v>49241.91796875</v>
      </c>
      <c r="BB116" s="116">
        <v>123319.0234375</v>
      </c>
      <c r="BC116" s="117">
        <v>2.5043504238128662</v>
      </c>
      <c r="BD116" s="116">
        <v>45171.921875</v>
      </c>
      <c r="BE116" s="116">
        <v>107944.0390625</v>
      </c>
      <c r="BF116" s="117">
        <v>2.3896269798278809</v>
      </c>
      <c r="BG116" s="116">
        <v>43042.359375</v>
      </c>
      <c r="BH116" s="116">
        <v>99642.25</v>
      </c>
      <c r="BI116" s="117">
        <v>2.31498122215271</v>
      </c>
      <c r="BJ116" s="116">
        <v>43750.44921875</v>
      </c>
      <c r="BK116" s="116">
        <v>101923.8359375</v>
      </c>
      <c r="BL116" s="117">
        <v>2.3296637535095215</v>
      </c>
      <c r="BM116" s="116">
        <v>40449.078125</v>
      </c>
      <c r="BN116" s="116">
        <v>92182.2265625</v>
      </c>
      <c r="BO116" s="117">
        <v>2.2789697647094727</v>
      </c>
      <c r="BP116" s="116">
        <v>40758.08984375</v>
      </c>
      <c r="BQ116" s="116">
        <v>94738.40625</v>
      </c>
      <c r="BR116" s="117">
        <v>2.3244073390960693</v>
      </c>
      <c r="BS116" s="116">
        <v>42287.92578125</v>
      </c>
      <c r="BT116" s="116">
        <v>97767.5234375</v>
      </c>
      <c r="BU116" s="117">
        <v>2.3119490146636963</v>
      </c>
      <c r="BV116" s="116">
        <v>49341.578125</v>
      </c>
      <c r="BW116" s="116">
        <v>121183.9453125</v>
      </c>
      <c r="BX116" s="117">
        <v>2.4560208320617676</v>
      </c>
      <c r="BY116" s="116">
        <v>52652.9921875</v>
      </c>
      <c r="BZ116" s="116">
        <v>122326.53125</v>
      </c>
      <c r="CA116" s="117">
        <v>2.3232588768005371</v>
      </c>
      <c r="CB116" s="116">
        <v>52895.484375</v>
      </c>
      <c r="CC116" s="116">
        <v>136948.25</v>
      </c>
      <c r="CD116" s="117">
        <v>2.5890347957611084</v>
      </c>
      <c r="CE116" s="116">
        <v>49675.23828125</v>
      </c>
      <c r="CF116" s="116">
        <v>127749.484375</v>
      </c>
      <c r="CG116" s="117">
        <v>2.5716934204101562</v>
      </c>
      <c r="CH116" s="116">
        <v>66902.6953125</v>
      </c>
      <c r="CI116" s="116">
        <v>161458.15625</v>
      </c>
      <c r="CJ116" s="117">
        <v>2.4133281707763672</v>
      </c>
      <c r="CK116" s="116">
        <v>83696.96875</v>
      </c>
      <c r="CL116" s="116">
        <v>196464.3125</v>
      </c>
      <c r="CM116" s="117">
        <v>2.3473289012908936</v>
      </c>
      <c r="CN116" s="116">
        <v>86692.015625</v>
      </c>
      <c r="CO116" s="116">
        <v>175703.1875</v>
      </c>
      <c r="CP116" s="117">
        <v>2.0267517566680908</v>
      </c>
      <c r="CQ116" s="116">
        <v>93804.8671875</v>
      </c>
      <c r="CR116" s="116">
        <v>180193.46875</v>
      </c>
      <c r="CS116" s="117">
        <v>1.9209394454956055</v>
      </c>
      <c r="CT116" s="116">
        <v>153797.890625</v>
      </c>
      <c r="CU116" s="116">
        <v>264899.21875</v>
      </c>
      <c r="CV116" s="117">
        <v>1.7223852872848511</v>
      </c>
      <c r="CW116" s="116">
        <v>271169.96875</v>
      </c>
      <c r="CX116" s="116">
        <v>503325.59375</v>
      </c>
      <c r="CY116" s="117">
        <v>1.8561258316040039</v>
      </c>
      <c r="CZ116" s="116">
        <v>369727.53125</v>
      </c>
      <c r="DA116" s="116">
        <v>690488.875</v>
      </c>
      <c r="DB116" s="117">
        <v>1.8675614595413208</v>
      </c>
      <c r="DC116" s="116">
        <v>570127.9375</v>
      </c>
      <c r="DD116" s="116">
        <v>1043518.625</v>
      </c>
      <c r="DE116" s="117">
        <v>1.8303235769271851</v>
      </c>
      <c r="DF116" s="116">
        <v>1105.048583984375</v>
      </c>
      <c r="DG116" s="116">
        <v>2086.432373046875</v>
      </c>
      <c r="DH116" s="117">
        <v>1.8880910873413086</v>
      </c>
      <c r="DI116" s="116">
        <v>1295.235107421875</v>
      </c>
      <c r="DJ116" s="116">
        <v>2458.481689453125</v>
      </c>
      <c r="DK116" s="117">
        <v>1.8980967998504639</v>
      </c>
      <c r="DL116" s="116">
        <v>1737.5299072265625</v>
      </c>
      <c r="DM116" s="116">
        <v>3388.209716796875</v>
      </c>
      <c r="DN116" s="117">
        <v>1.9500151872634888</v>
      </c>
      <c r="DO116" s="116">
        <v>2141.384033203125</v>
      </c>
      <c r="DP116" s="116">
        <v>4175.052734375</v>
      </c>
      <c r="DQ116" s="117">
        <v>1.9496982097625732</v>
      </c>
      <c r="DR116" s="116">
        <v>2153.464599609375</v>
      </c>
      <c r="DS116" s="116">
        <v>4174.10791015625</v>
      </c>
      <c r="DT116" s="117">
        <v>1.9383220672607422</v>
      </c>
      <c r="DU116" s="116">
        <v>2404.185546875</v>
      </c>
      <c r="DV116" s="116">
        <v>4644.41064453125</v>
      </c>
      <c r="DW116" s="117">
        <v>1.9318020343780518</v>
      </c>
      <c r="DX116" s="116">
        <v>2654.909423828125</v>
      </c>
      <c r="DY116" s="116">
        <v>5097.04443359375</v>
      </c>
      <c r="DZ116" s="117">
        <v>1.9198561906814575</v>
      </c>
      <c r="EA116" s="116">
        <v>2755.13427734375</v>
      </c>
      <c r="EB116" s="116">
        <v>5038.7041015625</v>
      </c>
      <c r="EC116" s="117">
        <v>1.8288415670394897</v>
      </c>
      <c r="ED116" s="116">
        <v>3280.82275390625</v>
      </c>
      <c r="EE116" s="118">
        <v>6198.896484375</v>
      </c>
      <c r="EF116" s="119">
        <v>1.8894335031509399</v>
      </c>
      <c r="EG116" s="115">
        <v>3270.372802734375</v>
      </c>
      <c r="EH116" s="116">
        <v>5630.8251953125</v>
      </c>
      <c r="EI116" s="117">
        <v>1.7217686176300049</v>
      </c>
      <c r="EJ116" s="116">
        <v>4119.14208984375</v>
      </c>
      <c r="EK116" s="116">
        <v>7548.90771484375</v>
      </c>
      <c r="EL116" s="117">
        <v>1.8326407670974731</v>
      </c>
      <c r="EM116" s="116">
        <v>4609.06494140625</v>
      </c>
      <c r="EN116" s="116">
        <v>8456.03125</v>
      </c>
      <c r="EO116" s="117">
        <v>1.8346521854400635</v>
      </c>
      <c r="EP116" s="116">
        <v>5066.55322265625</v>
      </c>
      <c r="EQ116" s="116">
        <v>9183.107421875</v>
      </c>
      <c r="ER116" s="117">
        <v>1.8124959468841553</v>
      </c>
      <c r="ES116" s="116">
        <v>5385.5908203125</v>
      </c>
      <c r="ET116" s="116">
        <v>9486.599609375</v>
      </c>
      <c r="EU116" s="117">
        <v>1.7614779472351074</v>
      </c>
      <c r="EV116" s="116">
        <v>5634.06640625</v>
      </c>
      <c r="EW116" s="116">
        <v>9437.197265625</v>
      </c>
      <c r="EX116" s="117">
        <v>1.675024151802063</v>
      </c>
      <c r="EY116" s="116">
        <v>6168.1904296875</v>
      </c>
      <c r="EZ116" s="116">
        <v>10212.92578125</v>
      </c>
      <c r="FA116" s="117">
        <v>1.6557409763336182</v>
      </c>
      <c r="FB116" s="116">
        <v>6970.90869140625</v>
      </c>
      <c r="FC116" s="116">
        <v>11347.7900390625</v>
      </c>
      <c r="FD116" s="117">
        <v>1.6278781890869141</v>
      </c>
      <c r="FE116" s="116">
        <v>7257.98388671875</v>
      </c>
      <c r="FF116" s="116">
        <v>12090.6943359375</v>
      </c>
      <c r="FG116" s="117">
        <v>1.6658475399017334</v>
      </c>
      <c r="FH116" s="116">
        <v>7551.9404296875</v>
      </c>
      <c r="FI116" s="116">
        <v>12773.8056640625</v>
      </c>
      <c r="FJ116" s="117">
        <v>1.6914600133895874</v>
      </c>
      <c r="FK116" s="116">
        <v>8120.1728515625</v>
      </c>
      <c r="FL116" s="116">
        <v>14067.21875</v>
      </c>
      <c r="FM116" s="117">
        <v>1.7323791980743408</v>
      </c>
      <c r="FN116" s="116">
        <v>9108.85546875</v>
      </c>
      <c r="FO116" s="116">
        <v>16110.9208984375</v>
      </c>
      <c r="FP116" s="117">
        <v>1.768709659576416</v>
      </c>
      <c r="FQ116" s="116">
        <v>9569.8935546875</v>
      </c>
      <c r="FR116" s="116">
        <v>16374.3203125</v>
      </c>
      <c r="FS116" s="117">
        <v>1.711024284362793</v>
      </c>
      <c r="FT116" s="116">
        <v>10422.123046875</v>
      </c>
      <c r="FU116" s="116">
        <v>17763.525390625</v>
      </c>
      <c r="FV116" s="117">
        <v>1.704405665397644</v>
      </c>
      <c r="FW116" s="116">
        <v>11896.8623046875</v>
      </c>
      <c r="FX116" s="116">
        <v>20888.87890625</v>
      </c>
      <c r="FY116" s="117">
        <v>1.7558308839797974</v>
      </c>
      <c r="FZ116" s="116">
        <v>13548.8056640625</v>
      </c>
      <c r="GA116" s="116">
        <v>24057.482421875</v>
      </c>
      <c r="GB116" s="117">
        <v>1.7756164073944092</v>
      </c>
      <c r="GC116" s="116">
        <v>14426.767578125</v>
      </c>
      <c r="GD116" s="116">
        <v>23969.798828125</v>
      </c>
      <c r="GE116" s="117">
        <v>1.6614809036254883</v>
      </c>
      <c r="GF116" s="116">
        <v>16900.185546875</v>
      </c>
      <c r="GG116" s="116">
        <v>28438.43359375</v>
      </c>
      <c r="GH116" s="117">
        <v>1.6827291250228882</v>
      </c>
      <c r="GI116" s="116">
        <v>19575.779296875</v>
      </c>
      <c r="GJ116" s="116">
        <v>33521.9375</v>
      </c>
      <c r="GK116" s="117">
        <v>1.7124190330505371</v>
      </c>
      <c r="GL116" s="116">
        <v>19683.775390625</v>
      </c>
      <c r="GM116" s="116">
        <v>32565.595703125</v>
      </c>
      <c r="GN116" s="117">
        <v>1.6544384956359863</v>
      </c>
      <c r="GO116" s="116">
        <v>24736.421875</v>
      </c>
      <c r="GP116" s="116">
        <v>44014.3515625</v>
      </c>
      <c r="GQ116" s="117">
        <v>1.7793338298797607</v>
      </c>
      <c r="GR116" s="116">
        <v>27745.0234375</v>
      </c>
      <c r="GS116" s="116">
        <v>49907.28125</v>
      </c>
      <c r="GT116" s="117">
        <v>1.7987831830978394</v>
      </c>
      <c r="GU116" s="116">
        <v>29514.75</v>
      </c>
      <c r="GV116" s="116">
        <v>51149.61328125</v>
      </c>
      <c r="GW116" s="117">
        <v>1.7330186367034912</v>
      </c>
      <c r="GX116" s="116">
        <v>31468.81640625</v>
      </c>
      <c r="GY116" s="116">
        <v>52257.1171875</v>
      </c>
      <c r="GZ116" s="117">
        <v>1.6606000661849976</v>
      </c>
      <c r="HA116" s="116">
        <v>34938.60546875</v>
      </c>
      <c r="HB116" s="116">
        <v>57801.5</v>
      </c>
      <c r="HC116" s="117">
        <v>1.6543734073638916</v>
      </c>
      <c r="HD116" s="116">
        <v>41965.5234375</v>
      </c>
      <c r="HE116" s="116">
        <v>71733.9765625</v>
      </c>
      <c r="HF116" s="117">
        <v>1.7093549966812134</v>
      </c>
      <c r="HG116" s="116">
        <v>44758.21875</v>
      </c>
      <c r="HH116" s="116">
        <v>76657.7890625</v>
      </c>
      <c r="HI116" s="117">
        <v>1.7127087116241455</v>
      </c>
      <c r="HJ116" s="116">
        <v>48098.24609375</v>
      </c>
      <c r="HK116" s="116">
        <v>82881.0390625</v>
      </c>
      <c r="HL116" s="117">
        <v>1.7231613397598267</v>
      </c>
      <c r="HM116" s="116">
        <v>51317.0625</v>
      </c>
      <c r="HN116" s="116">
        <v>90104.921875</v>
      </c>
      <c r="HO116" s="117">
        <v>1.7558472156524658</v>
      </c>
      <c r="HP116" s="116">
        <v>52562.6015625</v>
      </c>
      <c r="HQ116" s="116">
        <v>93775.6015625</v>
      </c>
      <c r="HR116" s="117">
        <v>1.7840745449066162</v>
      </c>
      <c r="HS116" s="116">
        <v>52268.79296875</v>
      </c>
      <c r="HT116" s="116">
        <v>100615.125</v>
      </c>
      <c r="HU116" s="117">
        <v>1.9249559640884399</v>
      </c>
      <c r="HV116" s="116">
        <v>57990.2890625</v>
      </c>
      <c r="HW116" s="116">
        <v>105707.609375</v>
      </c>
      <c r="HX116" s="117">
        <v>1.822850227355957</v>
      </c>
      <c r="HY116" s="116">
        <v>61705.84375</v>
      </c>
      <c r="HZ116" s="116">
        <v>113159.890625</v>
      </c>
      <c r="IA116" s="117">
        <v>1.8338601589202881</v>
      </c>
      <c r="IB116" s="116">
        <v>62024.73046875</v>
      </c>
      <c r="IC116" s="116">
        <v>110466.0625</v>
      </c>
      <c r="ID116" s="117">
        <v>1.7810002565383911</v>
      </c>
      <c r="IE116" s="116">
        <v>62045.6796875</v>
      </c>
      <c r="IF116" s="116">
        <v>108519.125</v>
      </c>
      <c r="IG116" s="117">
        <v>1.7490198612213135</v>
      </c>
      <c r="IH116" s="116">
        <v>62606.58203125</v>
      </c>
      <c r="II116" s="116">
        <v>109709</v>
      </c>
      <c r="IJ116" s="117">
        <v>1.752355694770813</v>
      </c>
      <c r="IK116" s="116">
        <v>62613.078125</v>
      </c>
      <c r="IL116" s="116">
        <v>109837.3671875</v>
      </c>
      <c r="IM116" s="117">
        <v>1.7542240619659424</v>
      </c>
      <c r="IN116" s="115">
        <v>64128.27734375</v>
      </c>
      <c r="IO116" s="116">
        <v>111466.203125</v>
      </c>
      <c r="IP116" s="117">
        <v>1.7381755113601685</v>
      </c>
      <c r="IQ116" s="116">
        <v>65194.6328125</v>
      </c>
      <c r="IR116" s="116">
        <v>112814.7734375</v>
      </c>
      <c r="IS116" s="117">
        <v>1.7304303646087646</v>
      </c>
      <c r="IT116" s="116">
        <v>68583.1328125</v>
      </c>
      <c r="IU116" s="116">
        <v>122295.0703125</v>
      </c>
      <c r="IV116" s="117">
        <v>1.783165454864502</v>
      </c>
      <c r="IW116" s="116">
        <v>70709.1328125</v>
      </c>
      <c r="IX116" s="116">
        <v>125132.3515625</v>
      </c>
      <c r="IY116" s="117">
        <v>1.7696774005889893</v>
      </c>
      <c r="IZ116" s="116">
        <v>75663.9296875</v>
      </c>
      <c r="JA116" s="116">
        <v>139563.28125</v>
      </c>
      <c r="JB116" s="117">
        <v>1.844515323638916</v>
      </c>
      <c r="JC116" s="116">
        <v>78837.4140625</v>
      </c>
      <c r="JD116" s="116">
        <v>146396.578125</v>
      </c>
      <c r="JE116" s="117">
        <v>1.856942892074585</v>
      </c>
      <c r="JF116" s="116">
        <v>80229.75</v>
      </c>
      <c r="JG116" s="116">
        <v>147793.3125</v>
      </c>
      <c r="JH116" s="117">
        <v>1.8421260118484497</v>
      </c>
      <c r="JI116" s="116">
        <v>82347.171875</v>
      </c>
      <c r="JJ116" s="116">
        <v>150902.234375</v>
      </c>
      <c r="JK116" s="117">
        <v>1.8325126171112061</v>
      </c>
      <c r="JL116" s="116">
        <v>88788.1171875</v>
      </c>
      <c r="JM116" s="116">
        <v>176052.953125</v>
      </c>
      <c r="JN116" s="117">
        <v>1.9828436374664307</v>
      </c>
      <c r="JO116" s="116">
        <v>91989.3046875</v>
      </c>
      <c r="JP116" s="116">
        <v>189574.578125</v>
      </c>
      <c r="JQ116" s="117">
        <v>2.0608327388763428</v>
      </c>
      <c r="JR116" s="116">
        <v>92696.46875</v>
      </c>
      <c r="JS116" s="116">
        <v>188622.265625</v>
      </c>
      <c r="JT116" s="117">
        <v>2.0348377227783203</v>
      </c>
      <c r="JU116" s="116">
        <v>100016.890625</v>
      </c>
      <c r="JV116" s="116">
        <v>211197.171875</v>
      </c>
      <c r="JW116" s="117">
        <v>2.1116149425506592</v>
      </c>
      <c r="JX116" s="116">
        <v>105963.5859375</v>
      </c>
      <c r="JY116" s="116">
        <v>227796.203125</v>
      </c>
      <c r="JZ116" s="117">
        <v>2.1497592926025391</v>
      </c>
      <c r="KA116" s="116">
        <v>106859.5390625</v>
      </c>
      <c r="KB116" s="116">
        <v>217367.40625</v>
      </c>
      <c r="KC116" s="117">
        <v>2.0341413021087646</v>
      </c>
      <c r="KD116" s="116">
        <v>101832.546875</v>
      </c>
      <c r="KE116" s="116">
        <v>191484.90625</v>
      </c>
      <c r="KF116" s="117">
        <v>1.8803900480270386</v>
      </c>
      <c r="KG116" s="116">
        <v>106388.015625</v>
      </c>
      <c r="KH116" s="116">
        <v>207776.9375</v>
      </c>
      <c r="KI116" s="117">
        <v>1.9530107975006104</v>
      </c>
      <c r="KJ116" s="116">
        <v>108119.890625</v>
      </c>
      <c r="KK116" s="116">
        <v>232292.578125</v>
      </c>
      <c r="KL116" s="117">
        <v>2.1484720706939697</v>
      </c>
      <c r="KM116" s="116">
        <v>110807.5234375</v>
      </c>
      <c r="KN116" s="116">
        <v>224871.28125</v>
      </c>
      <c r="KO116" s="117">
        <v>2.0293865203857422</v>
      </c>
      <c r="KP116" s="116">
        <v>107949.0625</v>
      </c>
      <c r="KQ116" s="116">
        <v>201926.84375</v>
      </c>
      <c r="KR116" s="117">
        <v>1.8705751895904541</v>
      </c>
      <c r="KS116" s="116">
        <v>109355.6953125</v>
      </c>
      <c r="KT116" s="116">
        <v>208683.34375</v>
      </c>
      <c r="KU116" s="117">
        <v>1.9082988500595093</v>
      </c>
      <c r="KV116" s="134">
        <v>3.0154962539672852</v>
      </c>
      <c r="KW116" s="135">
        <v>3.0883738994598389</v>
      </c>
      <c r="KX116" s="135">
        <v>2.8841743469238281</v>
      </c>
      <c r="KY116" s="135">
        <v>2.3822262287139893</v>
      </c>
      <c r="KZ116" s="135">
        <v>2.0444529056549072</v>
      </c>
      <c r="LA116" s="135">
        <v>1.8860474824905396</v>
      </c>
      <c r="LB116" s="135">
        <v>1.7225666046142578</v>
      </c>
      <c r="LC116" s="135">
        <v>1.7236062288284302</v>
      </c>
      <c r="LD116" s="135">
        <v>1.7480945587158203</v>
      </c>
      <c r="LE116" s="135">
        <v>1.7736424207687378</v>
      </c>
      <c r="LF116" s="135">
        <v>1.9786001443862915</v>
      </c>
      <c r="LG116" s="135">
        <v>1.9819487333297729</v>
      </c>
      <c r="LH116" s="135">
        <f t="shared" si="4"/>
        <v>2.9960148334503174</v>
      </c>
      <c r="LI116" s="135">
        <f t="shared" si="5"/>
        <v>2.2133395671844482</v>
      </c>
      <c r="LJ116" s="135">
        <f t="shared" si="6"/>
        <v>1.770078718662262</v>
      </c>
      <c r="LK116" s="144">
        <f t="shared" si="7"/>
        <v>1.9113970994949341</v>
      </c>
    </row>
    <row r="117" spans="1:323" ht="15" customHeight="1">
      <c r="A117" s="114">
        <v>99.4</v>
      </c>
      <c r="B117" s="115">
        <v>7988.767578125</v>
      </c>
      <c r="C117" s="116">
        <v>23767.60546875</v>
      </c>
      <c r="D117" s="117">
        <v>2.9751279354095459</v>
      </c>
      <c r="E117" s="116">
        <v>9022.134765625</v>
      </c>
      <c r="F117" s="116">
        <v>27685.935546875</v>
      </c>
      <c r="G117" s="117">
        <v>3.0686678886413574</v>
      </c>
      <c r="H117" s="116">
        <v>9632.4853515625</v>
      </c>
      <c r="I117" s="116">
        <v>27412.265625</v>
      </c>
      <c r="J117" s="117">
        <v>2.8458144664764404</v>
      </c>
      <c r="K117" s="116">
        <v>11655.19921875</v>
      </c>
      <c r="L117" s="116">
        <v>37231.34375</v>
      </c>
      <c r="M117" s="117">
        <v>3.1943979263305664</v>
      </c>
      <c r="N117" s="116">
        <v>14473.3642578125</v>
      </c>
      <c r="O117" s="116">
        <v>46946.265625</v>
      </c>
      <c r="P117" s="117">
        <v>3.2436318397521973</v>
      </c>
      <c r="Q117" s="116">
        <v>16292.7041015625</v>
      </c>
      <c r="R117" s="116">
        <v>50066.2109375</v>
      </c>
      <c r="S117" s="117">
        <v>3.0729222297668457</v>
      </c>
      <c r="T117" s="116">
        <v>22943.2265625</v>
      </c>
      <c r="U117" s="116">
        <v>66559.7421875</v>
      </c>
      <c r="V117" s="117">
        <v>2.9010629653930664</v>
      </c>
      <c r="W117" s="116">
        <v>28172.474609375</v>
      </c>
      <c r="X117" s="116">
        <v>83454.8671875</v>
      </c>
      <c r="Y117" s="117">
        <v>2.9622838497161865</v>
      </c>
      <c r="Z117" s="116">
        <v>28595.33984375</v>
      </c>
      <c r="AA117" s="116">
        <v>80449.3828125</v>
      </c>
      <c r="AB117" s="117">
        <v>2.8133738040924072</v>
      </c>
      <c r="AC117" s="116">
        <v>32258.30859375</v>
      </c>
      <c r="AD117" s="116">
        <v>93400.2421875</v>
      </c>
      <c r="AE117" s="117">
        <v>2.8953855037689209</v>
      </c>
      <c r="AF117" s="116">
        <v>39130.0390625</v>
      </c>
      <c r="AG117" s="116">
        <v>117911.0390625</v>
      </c>
      <c r="AH117" s="117">
        <v>3.0133125782012939</v>
      </c>
      <c r="AI117" s="116">
        <v>42481.27734375</v>
      </c>
      <c r="AJ117" s="116">
        <v>122130.171875</v>
      </c>
      <c r="AK117" s="117">
        <v>2.8749175071716309</v>
      </c>
      <c r="AL117" s="116">
        <v>46047.875</v>
      </c>
      <c r="AM117" s="116">
        <v>124362.609375</v>
      </c>
      <c r="AN117" s="117">
        <v>2.7007241249084473</v>
      </c>
      <c r="AO117" s="116">
        <v>52796.84375</v>
      </c>
      <c r="AP117" s="116">
        <v>142699.28125</v>
      </c>
      <c r="AQ117" s="117">
        <v>2.7027995586395264</v>
      </c>
      <c r="AR117" s="116">
        <v>54252.16015625</v>
      </c>
      <c r="AS117" s="116">
        <v>152398.9375</v>
      </c>
      <c r="AT117" s="117">
        <v>2.8090851306915283</v>
      </c>
      <c r="AU117" s="116">
        <v>58117.453125</v>
      </c>
      <c r="AV117" s="116">
        <v>164611.75</v>
      </c>
      <c r="AW117" s="117">
        <v>2.8323979377746582</v>
      </c>
      <c r="AX117" s="116">
        <v>59142.74609375</v>
      </c>
      <c r="AY117" s="116">
        <v>165151.59375</v>
      </c>
      <c r="AZ117" s="117">
        <v>2.7924234867095947</v>
      </c>
      <c r="BA117" s="116">
        <v>54468.4765625</v>
      </c>
      <c r="BB117" s="116">
        <v>135307</v>
      </c>
      <c r="BC117" s="117">
        <v>2.4841341972351074</v>
      </c>
      <c r="BD117" s="116">
        <v>49698.15625</v>
      </c>
      <c r="BE117" s="116">
        <v>118096.7265625</v>
      </c>
      <c r="BF117" s="117">
        <v>2.3762798309326172</v>
      </c>
      <c r="BG117" s="116">
        <v>47216.78125</v>
      </c>
      <c r="BH117" s="116">
        <v>108793.5234375</v>
      </c>
      <c r="BI117" s="117">
        <v>2.3041284084320068</v>
      </c>
      <c r="BJ117" s="116">
        <v>48050.65625</v>
      </c>
      <c r="BK117" s="116">
        <v>111339.71875</v>
      </c>
      <c r="BL117" s="117">
        <v>2.3171319961547852</v>
      </c>
      <c r="BM117" s="116">
        <v>44256.65625</v>
      </c>
      <c r="BN117" s="116">
        <v>100546.9765625</v>
      </c>
      <c r="BO117" s="117">
        <v>2.2719063758850098</v>
      </c>
      <c r="BP117" s="116">
        <v>44728.44921875</v>
      </c>
      <c r="BQ117" s="116">
        <v>103476.1953125</v>
      </c>
      <c r="BR117" s="117">
        <v>2.3134312629699707</v>
      </c>
      <c r="BS117" s="116">
        <v>46177.65234375</v>
      </c>
      <c r="BT117" s="116">
        <v>106743.7734375</v>
      </c>
      <c r="BU117" s="117">
        <v>2.3115894794464111</v>
      </c>
      <c r="BV117" s="116">
        <v>54349.546875</v>
      </c>
      <c r="BW117" s="116">
        <v>132838.921875</v>
      </c>
      <c r="BX117" s="117">
        <v>2.4441587924957275</v>
      </c>
      <c r="BY117" s="116">
        <v>58213.4921875</v>
      </c>
      <c r="BZ117" s="116">
        <v>133531.609375</v>
      </c>
      <c r="CA117" s="117">
        <v>2.2938258647918701</v>
      </c>
      <c r="CB117" s="116">
        <v>58834.9921875</v>
      </c>
      <c r="CC117" s="116">
        <v>150594.46875</v>
      </c>
      <c r="CD117" s="117">
        <v>2.5596072673797607</v>
      </c>
      <c r="CE117" s="116">
        <v>54568.57421875</v>
      </c>
      <c r="CF117" s="116">
        <v>140473.390625</v>
      </c>
      <c r="CG117" s="117">
        <v>2.5742542743682861</v>
      </c>
      <c r="CH117" s="116">
        <v>74064.2421875</v>
      </c>
      <c r="CI117" s="116">
        <v>176790.71875</v>
      </c>
      <c r="CJ117" s="117">
        <v>2.3869915008544922</v>
      </c>
      <c r="CK117" s="116">
        <v>93311.75</v>
      </c>
      <c r="CL117" s="116">
        <v>214668.4375</v>
      </c>
      <c r="CM117" s="117">
        <v>2.3005509376525879</v>
      </c>
      <c r="CN117" s="116">
        <v>94375.6953125</v>
      </c>
      <c r="CO117" s="116">
        <v>190069.390625</v>
      </c>
      <c r="CP117" s="117">
        <v>2.013965368270874</v>
      </c>
      <c r="CQ117" s="116">
        <v>102328.625</v>
      </c>
      <c r="CR117" s="116">
        <v>194067.65625</v>
      </c>
      <c r="CS117" s="117">
        <v>1.896513819694519</v>
      </c>
      <c r="CT117" s="116">
        <v>164769.109375</v>
      </c>
      <c r="CU117" s="116">
        <v>282634.4375</v>
      </c>
      <c r="CV117" s="117">
        <v>1.7153363227844238</v>
      </c>
      <c r="CW117" s="116">
        <v>292299.21875</v>
      </c>
      <c r="CX117" s="116">
        <v>540410.4375</v>
      </c>
      <c r="CY117" s="117">
        <v>1.8488261699676514</v>
      </c>
      <c r="CZ117" s="116">
        <v>398493.46875</v>
      </c>
      <c r="DA117" s="116">
        <v>741937.625</v>
      </c>
      <c r="DB117" s="117">
        <v>1.8618564605712891</v>
      </c>
      <c r="DC117" s="116">
        <v>613307.375</v>
      </c>
      <c r="DD117" s="116">
        <v>1119142.25</v>
      </c>
      <c r="DE117" s="117">
        <v>1.824765682220459</v>
      </c>
      <c r="DF117" s="116">
        <v>1191.2791748046875</v>
      </c>
      <c r="DG117" s="116">
        <v>2243.541259765625</v>
      </c>
      <c r="DH117" s="117">
        <v>1.8833043575286865</v>
      </c>
      <c r="DI117" s="116">
        <v>1397.2550048828125</v>
      </c>
      <c r="DJ117" s="116">
        <v>2644.883056640625</v>
      </c>
      <c r="DK117" s="117">
        <v>1.8929135799407959</v>
      </c>
      <c r="DL117" s="116">
        <v>1883.443359375</v>
      </c>
      <c r="DM117" s="116">
        <v>3653.49609375</v>
      </c>
      <c r="DN117" s="117">
        <v>1.9397960901260376</v>
      </c>
      <c r="DO117" s="116">
        <v>2327.821533203125</v>
      </c>
      <c r="DP117" s="116">
        <v>4501.75537109375</v>
      </c>
      <c r="DQ117" s="117">
        <v>1.9338920116424561</v>
      </c>
      <c r="DR117" s="116">
        <v>2332.51123046875</v>
      </c>
      <c r="DS117" s="116">
        <v>4498.36279296875</v>
      </c>
      <c r="DT117" s="117">
        <v>1.9285492897033691</v>
      </c>
      <c r="DU117" s="116">
        <v>2611.1220703125</v>
      </c>
      <c r="DV117" s="116">
        <v>5003.67578125</v>
      </c>
      <c r="DW117" s="117">
        <v>1.9162932634353638</v>
      </c>
      <c r="DX117" s="116">
        <v>2881.830322265625</v>
      </c>
      <c r="DY117" s="116">
        <v>5488.58447265625</v>
      </c>
      <c r="DZ117" s="117">
        <v>1.9045480489730835</v>
      </c>
      <c r="EA117" s="116">
        <v>2972.068359375</v>
      </c>
      <c r="EB117" s="116">
        <v>5403.22216796875</v>
      </c>
      <c r="EC117" s="117">
        <v>1.8180006742477417</v>
      </c>
      <c r="ED117" s="116">
        <v>3558.946044921875</v>
      </c>
      <c r="EE117" s="118">
        <v>6666.28369140625</v>
      </c>
      <c r="EF117" s="119">
        <v>1.8731061220169067</v>
      </c>
      <c r="EG117" s="115">
        <v>3499.482177734375</v>
      </c>
      <c r="EH117" s="116">
        <v>6005.85986328125</v>
      </c>
      <c r="EI117" s="117">
        <v>1.7162138223648071</v>
      </c>
      <c r="EJ117" s="116">
        <v>4447.25537109375</v>
      </c>
      <c r="EK117" s="116">
        <v>8097.37890625</v>
      </c>
      <c r="EL117" s="117">
        <v>1.8207587003707886</v>
      </c>
      <c r="EM117" s="116">
        <v>4980.765625</v>
      </c>
      <c r="EN117" s="116">
        <v>9070.396484375</v>
      </c>
      <c r="EO117" s="117">
        <v>1.82108473777771</v>
      </c>
      <c r="EP117" s="116">
        <v>5466.7861328125</v>
      </c>
      <c r="EQ117" s="116">
        <v>9839.9775390625</v>
      </c>
      <c r="ER117" s="117">
        <v>1.7999565601348877</v>
      </c>
      <c r="ES117" s="116">
        <v>5787.63232421875</v>
      </c>
      <c r="ET117" s="116">
        <v>10139.6171875</v>
      </c>
      <c r="EU117" s="117">
        <v>1.7519456148147583</v>
      </c>
      <c r="EV117" s="116">
        <v>6011.35400390625</v>
      </c>
      <c r="EW117" s="116">
        <v>10039.884765625</v>
      </c>
      <c r="EX117" s="117">
        <v>1.6701536178588867</v>
      </c>
      <c r="EY117" s="116">
        <v>6572.09033203125</v>
      </c>
      <c r="EZ117" s="116">
        <v>10852.8056640625</v>
      </c>
      <c r="FA117" s="117">
        <v>1.6513476371765137</v>
      </c>
      <c r="FB117" s="116">
        <v>7324.1015625</v>
      </c>
      <c r="FC117" s="116">
        <v>12047.095703125</v>
      </c>
      <c r="FD117" s="117">
        <v>1.6448564529418945</v>
      </c>
      <c r="FE117" s="116">
        <v>7621.35986328125</v>
      </c>
      <c r="FF117" s="116">
        <v>12867.703125</v>
      </c>
      <c r="FG117" s="117">
        <v>1.6883736848831177</v>
      </c>
      <c r="FH117" s="116">
        <v>8067.43701171875</v>
      </c>
      <c r="FI117" s="116">
        <v>13601.0966796875</v>
      </c>
      <c r="FJ117" s="117">
        <v>1.6859253644943237</v>
      </c>
      <c r="FK117" s="116">
        <v>8731.96875</v>
      </c>
      <c r="FL117" s="116">
        <v>15010.2001953125</v>
      </c>
      <c r="FM117" s="117">
        <v>1.7189937829971313</v>
      </c>
      <c r="FN117" s="116">
        <v>9775.12890625</v>
      </c>
      <c r="FO117" s="116">
        <v>17227.90625</v>
      </c>
      <c r="FP117" s="117">
        <v>1.7624224424362183</v>
      </c>
      <c r="FQ117" s="116">
        <v>10223.80078125</v>
      </c>
      <c r="FR117" s="116">
        <v>17455.64453125</v>
      </c>
      <c r="FS117" s="117">
        <v>1.7073537111282349</v>
      </c>
      <c r="FT117" s="116">
        <v>11156.50390625</v>
      </c>
      <c r="FU117" s="116">
        <v>18926.611328125</v>
      </c>
      <c r="FV117" s="117">
        <v>1.6964644193649292</v>
      </c>
      <c r="FW117" s="116">
        <v>12777.7197265625</v>
      </c>
      <c r="FX117" s="116">
        <v>22317.83203125</v>
      </c>
      <c r="FY117" s="117">
        <v>1.7466208934783936</v>
      </c>
      <c r="FZ117" s="116">
        <v>14521.3212890625</v>
      </c>
      <c r="GA117" s="116">
        <v>25730.7109375</v>
      </c>
      <c r="GB117" s="117">
        <v>1.7719262838363647</v>
      </c>
      <c r="GC117" s="116">
        <v>15350.0830078125</v>
      </c>
      <c r="GD117" s="116">
        <v>25478.419921875</v>
      </c>
      <c r="GE117" s="117">
        <v>1.659822940826416</v>
      </c>
      <c r="GF117" s="116">
        <v>18012.51953125</v>
      </c>
      <c r="GG117" s="116">
        <v>30266.693359375</v>
      </c>
      <c r="GH117" s="117">
        <v>1.680314302444458</v>
      </c>
      <c r="GI117" s="116">
        <v>20911.064453125</v>
      </c>
      <c r="GJ117" s="116">
        <v>35736.19921875</v>
      </c>
      <c r="GK117" s="117">
        <v>1.7089612483978271</v>
      </c>
      <c r="GL117" s="116">
        <v>20894.681640625</v>
      </c>
      <c r="GM117" s="116">
        <v>34605.046875</v>
      </c>
      <c r="GN117" s="117">
        <v>1.6561653614044189</v>
      </c>
      <c r="GO117" s="116">
        <v>26538.732421875</v>
      </c>
      <c r="GP117" s="116">
        <v>47092.10546875</v>
      </c>
      <c r="GQ117" s="117">
        <v>1.7744669914245605</v>
      </c>
      <c r="GR117" s="116">
        <v>29787.359375</v>
      </c>
      <c r="GS117" s="116">
        <v>53446.8671875</v>
      </c>
      <c r="GT117" s="117">
        <v>1.7942801713943481</v>
      </c>
      <c r="GU117" s="116">
        <v>31521.8515625</v>
      </c>
      <c r="GV117" s="116">
        <v>54593.11328125</v>
      </c>
      <c r="GW117" s="117">
        <v>1.7319133281707764</v>
      </c>
      <c r="GX117" s="116">
        <v>33339.38671875</v>
      </c>
      <c r="GY117" s="116">
        <v>55555.0234375</v>
      </c>
      <c r="GZ117" s="117">
        <v>1.6663480997085571</v>
      </c>
      <c r="HA117" s="116">
        <v>37048.14453125</v>
      </c>
      <c r="HB117" s="116">
        <v>61432.671875</v>
      </c>
      <c r="HC117" s="117">
        <v>1.6581848859786987</v>
      </c>
      <c r="HD117" s="116">
        <v>44837.8046875</v>
      </c>
      <c r="HE117" s="116">
        <v>76484.2109375</v>
      </c>
      <c r="HF117" s="117">
        <v>1.7057974338531494</v>
      </c>
      <c r="HG117" s="116">
        <v>47771.62890625</v>
      </c>
      <c r="HH117" s="116">
        <v>81753.3125</v>
      </c>
      <c r="HI117" s="117">
        <v>1.7113361358642578</v>
      </c>
      <c r="HJ117" s="116">
        <v>51400.90234375</v>
      </c>
      <c r="HK117" s="116">
        <v>88435.515625</v>
      </c>
      <c r="HL117" s="117">
        <v>1.7205051183700562</v>
      </c>
      <c r="HM117" s="116">
        <v>54944.85546875</v>
      </c>
      <c r="HN117" s="116">
        <v>96302.4296875</v>
      </c>
      <c r="HO117" s="117">
        <v>1.7527105808258057</v>
      </c>
      <c r="HP117" s="116">
        <v>56253.53515625</v>
      </c>
      <c r="HQ117" s="116">
        <v>100359.859375</v>
      </c>
      <c r="HR117" s="117">
        <v>1.7840631008148193</v>
      </c>
      <c r="HS117" s="116">
        <v>55886.68359375</v>
      </c>
      <c r="HT117" s="116">
        <v>108348.8671875</v>
      </c>
      <c r="HU117" s="117">
        <v>1.9387242794036865</v>
      </c>
      <c r="HV117" s="116">
        <v>62144.88671875</v>
      </c>
      <c r="HW117" s="116">
        <v>113330.6015625</v>
      </c>
      <c r="HX117" s="117">
        <v>1.8236513137817383</v>
      </c>
      <c r="HY117" s="116">
        <v>66204.828125</v>
      </c>
      <c r="HZ117" s="116">
        <v>121383.25</v>
      </c>
      <c r="IA117" s="117">
        <v>1.8334500789642334</v>
      </c>
      <c r="IB117" s="116">
        <v>66359.546875</v>
      </c>
      <c r="IC117" s="116">
        <v>118194.4765625</v>
      </c>
      <c r="ID117" s="117">
        <v>1.7811224460601807</v>
      </c>
      <c r="IE117" s="116">
        <v>66272.7421875</v>
      </c>
      <c r="IF117" s="116">
        <v>115927.2265625</v>
      </c>
      <c r="IG117" s="117">
        <v>1.7492444515228271</v>
      </c>
      <c r="IH117" s="116">
        <v>66893.6328125</v>
      </c>
      <c r="II117" s="116">
        <v>117222.25</v>
      </c>
      <c r="IJ117" s="117">
        <v>1.7523678541183472</v>
      </c>
      <c r="IK117" s="116">
        <v>66864.921875</v>
      </c>
      <c r="IL117" s="116">
        <v>117367.828125</v>
      </c>
      <c r="IM117" s="117">
        <v>1.7552974224090576</v>
      </c>
      <c r="IN117" s="115">
        <v>68426.546875</v>
      </c>
      <c r="IO117" s="116">
        <v>119011.3984375</v>
      </c>
      <c r="IP117" s="117">
        <v>1.7392576932907104</v>
      </c>
      <c r="IQ117" s="116">
        <v>69527.328125</v>
      </c>
      <c r="IR117" s="116">
        <v>120405.5390625</v>
      </c>
      <c r="IS117" s="117">
        <v>1.7317728996276855</v>
      </c>
      <c r="IT117" s="116">
        <v>73400.9921875</v>
      </c>
      <c r="IU117" s="116">
        <v>130878.4921875</v>
      </c>
      <c r="IV117" s="117">
        <v>1.7830616235733032</v>
      </c>
      <c r="IW117" s="116">
        <v>75629.96875</v>
      </c>
      <c r="IX117" s="116">
        <v>133825.46875</v>
      </c>
      <c r="IY117" s="117">
        <v>1.7694767713546753</v>
      </c>
      <c r="IZ117" s="116">
        <v>81291.1171875</v>
      </c>
      <c r="JA117" s="116">
        <v>149799.0625</v>
      </c>
      <c r="JB117" s="117">
        <v>1.8427482843399048</v>
      </c>
      <c r="JC117" s="116">
        <v>84711.375</v>
      </c>
      <c r="JD117" s="116">
        <v>157215.328125</v>
      </c>
      <c r="JE117" s="117">
        <v>1.8558939695358276</v>
      </c>
      <c r="JF117" s="116">
        <v>85951.3671875</v>
      </c>
      <c r="JG117" s="116">
        <v>158598.0625</v>
      </c>
      <c r="JH117" s="117">
        <v>1.8452069759368896</v>
      </c>
      <c r="JI117" s="116">
        <v>88132.5234375</v>
      </c>
      <c r="JJ117" s="116">
        <v>161855.671875</v>
      </c>
      <c r="JK117" s="117">
        <v>1.836503267288208</v>
      </c>
      <c r="JL117" s="116">
        <v>95268.953125</v>
      </c>
      <c r="JM117" s="116">
        <v>190018.6875</v>
      </c>
      <c r="JN117" s="117">
        <v>1.9945499897003174</v>
      </c>
      <c r="JO117" s="116">
        <v>98962.2265625</v>
      </c>
      <c r="JP117" s="116">
        <v>205219.0625</v>
      </c>
      <c r="JQ117" s="117">
        <v>2.0737111568450928</v>
      </c>
      <c r="JR117" s="116">
        <v>99644.46875</v>
      </c>
      <c r="JS117" s="116">
        <v>203991.640625</v>
      </c>
      <c r="JT117" s="117">
        <v>2.0471947193145752</v>
      </c>
      <c r="JU117" s="116">
        <v>108115.75</v>
      </c>
      <c r="JV117" s="116">
        <v>229079.71875</v>
      </c>
      <c r="JW117" s="117">
        <v>2.1188375949859619</v>
      </c>
      <c r="JX117" s="116">
        <v>114819.4375</v>
      </c>
      <c r="JY117" s="116">
        <v>247395.5</v>
      </c>
      <c r="JZ117" s="117">
        <v>2.1546483039855957</v>
      </c>
      <c r="KA117" s="116">
        <v>115376.4296875</v>
      </c>
      <c r="KB117" s="116">
        <v>235105.078125</v>
      </c>
      <c r="KC117" s="117">
        <v>2.0377218723297119</v>
      </c>
      <c r="KD117" s="116">
        <v>109235</v>
      </c>
      <c r="KE117" s="116">
        <v>205834.9375</v>
      </c>
      <c r="KF117" s="117">
        <v>1.8843313455581665</v>
      </c>
      <c r="KG117" s="116">
        <v>114498.4921875</v>
      </c>
      <c r="KH117" s="116">
        <v>224027.515625</v>
      </c>
      <c r="KI117" s="117">
        <v>1.9565979242324829</v>
      </c>
      <c r="KJ117" s="116">
        <v>116459.921875</v>
      </c>
      <c r="KK117" s="116">
        <v>252320.484375</v>
      </c>
      <c r="KL117" s="117">
        <v>2.1665863990783691</v>
      </c>
      <c r="KM117" s="116">
        <v>119157.6484375</v>
      </c>
      <c r="KN117" s="116">
        <v>243213.40625</v>
      </c>
      <c r="KO117" s="117">
        <v>2.0411062240600586</v>
      </c>
      <c r="KP117" s="116">
        <v>115469.1328125</v>
      </c>
      <c r="KQ117" s="116">
        <v>216985.734375</v>
      </c>
      <c r="KR117" s="117">
        <v>1.8791666030883789</v>
      </c>
      <c r="KS117" s="116">
        <v>116862.4453125</v>
      </c>
      <c r="KT117" s="116">
        <v>224637.828125</v>
      </c>
      <c r="KU117" s="117">
        <v>1.9222413301467896</v>
      </c>
      <c r="KV117" s="134">
        <v>3.0218977928161621</v>
      </c>
      <c r="KW117" s="135">
        <v>3.0515658855438232</v>
      </c>
      <c r="KX117" s="135">
        <v>2.8396704196929932</v>
      </c>
      <c r="KY117" s="135">
        <v>2.3676192760467529</v>
      </c>
      <c r="KZ117" s="135">
        <v>2.0306365489959717</v>
      </c>
      <c r="LA117" s="135">
        <v>1.874407172203064</v>
      </c>
      <c r="LB117" s="135">
        <v>1.7195060253143311</v>
      </c>
      <c r="LC117" s="135">
        <v>1.7196376323699951</v>
      </c>
      <c r="LD117" s="135">
        <v>1.7493233680725098</v>
      </c>
      <c r="LE117" s="135">
        <v>1.7737799882888794</v>
      </c>
      <c r="LF117" s="135">
        <v>1.9848599433898926</v>
      </c>
      <c r="LG117" s="135">
        <v>1.9931397438049316</v>
      </c>
      <c r="LH117" s="135">
        <f t="shared" si="4"/>
        <v>2.9710446993509927</v>
      </c>
      <c r="LI117" s="135">
        <f t="shared" si="5"/>
        <v>2.1991279125213623</v>
      </c>
      <c r="LJ117" s="135">
        <f t="shared" si="6"/>
        <v>1.765718549489975</v>
      </c>
      <c r="LK117" s="144">
        <f t="shared" si="7"/>
        <v>1.9172598918279011</v>
      </c>
    </row>
    <row r="118" spans="1:323" ht="15" customHeight="1">
      <c r="A118" s="114">
        <v>99.5</v>
      </c>
      <c r="B118" s="115">
        <v>9003.6240234375</v>
      </c>
      <c r="C118" s="116">
        <v>26827.078125</v>
      </c>
      <c r="D118" s="117">
        <v>2.9795866012573242</v>
      </c>
      <c r="E118" s="116">
        <v>10180.35546875</v>
      </c>
      <c r="F118" s="116">
        <v>31308.865234375</v>
      </c>
      <c r="G118" s="117">
        <v>3.0754196643829346</v>
      </c>
      <c r="H118" s="116">
        <v>11104.77734375</v>
      </c>
      <c r="I118" s="116">
        <v>30836.013671875</v>
      </c>
      <c r="J118" s="117">
        <v>2.7768242359161377</v>
      </c>
      <c r="K118" s="116">
        <v>13244.6044921875</v>
      </c>
      <c r="L118" s="116">
        <v>42208.55078125</v>
      </c>
      <c r="M118" s="117">
        <v>3.1868486404418945</v>
      </c>
      <c r="N118" s="116">
        <v>16821.501953125</v>
      </c>
      <c r="O118" s="116">
        <v>53234.0625</v>
      </c>
      <c r="P118" s="117">
        <v>3.1646437644958496</v>
      </c>
      <c r="Q118" s="116">
        <v>18815.619140625</v>
      </c>
      <c r="R118" s="116">
        <v>56593.828125</v>
      </c>
      <c r="S118" s="117">
        <v>3.0078110694885254</v>
      </c>
      <c r="T118" s="116">
        <v>26631.81640625</v>
      </c>
      <c r="U118" s="116">
        <v>74957.90625</v>
      </c>
      <c r="V118" s="117">
        <v>2.8145997524261475</v>
      </c>
      <c r="W118" s="116">
        <v>31837.857421875</v>
      </c>
      <c r="X118" s="116">
        <v>94196.609375</v>
      </c>
      <c r="Y118" s="117">
        <v>2.9586353302001953</v>
      </c>
      <c r="Z118" s="116">
        <v>32029.23046875</v>
      </c>
      <c r="AA118" s="116">
        <v>90531.046875</v>
      </c>
      <c r="AB118" s="117">
        <v>2.8265132904052734</v>
      </c>
      <c r="AC118" s="116">
        <v>36883.328125</v>
      </c>
      <c r="AD118" s="116">
        <v>105257.203125</v>
      </c>
      <c r="AE118" s="117">
        <v>2.8537881374359131</v>
      </c>
      <c r="AF118" s="116">
        <v>45852.5390625</v>
      </c>
      <c r="AG118" s="116">
        <v>133106.296875</v>
      </c>
      <c r="AH118" s="117">
        <v>2.9029209613800049</v>
      </c>
      <c r="AI118" s="116">
        <v>48823.7421875</v>
      </c>
      <c r="AJ118" s="116">
        <v>137556.796875</v>
      </c>
      <c r="AK118" s="117">
        <v>2.8174161911010742</v>
      </c>
      <c r="AL118" s="116">
        <v>52884.890625</v>
      </c>
      <c r="AM118" s="116">
        <v>139467.96875</v>
      </c>
      <c r="AN118" s="117">
        <v>2.6371986865997314</v>
      </c>
      <c r="AO118" s="116">
        <v>60381.2578125</v>
      </c>
      <c r="AP118" s="116">
        <v>160057.734375</v>
      </c>
      <c r="AQ118" s="117">
        <v>2.650784969329834</v>
      </c>
      <c r="AR118" s="116">
        <v>62083.46484375</v>
      </c>
      <c r="AS118" s="116">
        <v>171410.03125</v>
      </c>
      <c r="AT118" s="117">
        <v>2.7609610557556152</v>
      </c>
      <c r="AU118" s="116">
        <v>66386.3828125</v>
      </c>
      <c r="AV118" s="116">
        <v>185262.015625</v>
      </c>
      <c r="AW118" s="117">
        <v>2.7906630039215088</v>
      </c>
      <c r="AX118" s="116">
        <v>67636.0078125</v>
      </c>
      <c r="AY118" s="116">
        <v>185687.515625</v>
      </c>
      <c r="AZ118" s="117">
        <v>2.7453944683074951</v>
      </c>
      <c r="BA118" s="116">
        <v>61175.9453125</v>
      </c>
      <c r="BB118" s="116">
        <v>150914.4375</v>
      </c>
      <c r="BC118" s="117">
        <v>2.4668917655944824</v>
      </c>
      <c r="BD118" s="116">
        <v>55520.015625</v>
      </c>
      <c r="BE118" s="116">
        <v>131288.71875</v>
      </c>
      <c r="BF118" s="117">
        <v>2.3647096157073975</v>
      </c>
      <c r="BG118" s="116">
        <v>52611.85546875</v>
      </c>
      <c r="BH118" s="116">
        <v>120662.5234375</v>
      </c>
      <c r="BI118" s="117">
        <v>2.2934474945068359</v>
      </c>
      <c r="BJ118" s="116">
        <v>53519.85546875</v>
      </c>
      <c r="BK118" s="116">
        <v>123561.4296875</v>
      </c>
      <c r="BL118" s="117">
        <v>2.3087027072906494</v>
      </c>
      <c r="BM118" s="116">
        <v>49123.32421875</v>
      </c>
      <c r="BN118" s="116">
        <v>111403.0546875</v>
      </c>
      <c r="BO118" s="117">
        <v>2.2678239345550537</v>
      </c>
      <c r="BP118" s="116">
        <v>49756.7265625</v>
      </c>
      <c r="BQ118" s="116">
        <v>114823.2421875</v>
      </c>
      <c r="BR118" s="117">
        <v>2.3076927661895752</v>
      </c>
      <c r="BS118" s="116">
        <v>50904.51953125</v>
      </c>
      <c r="BT118" s="116">
        <v>118469.1640625</v>
      </c>
      <c r="BU118" s="117">
        <v>2.3272819519042969</v>
      </c>
      <c r="BV118" s="116">
        <v>61198.63671875</v>
      </c>
      <c r="BW118" s="116">
        <v>147958.046875</v>
      </c>
      <c r="BX118" s="117">
        <v>2.4176690578460693</v>
      </c>
      <c r="BY118" s="116">
        <v>63999.51953125</v>
      </c>
      <c r="BZ118" s="116">
        <v>148093.15625</v>
      </c>
      <c r="CA118" s="117">
        <v>2.3139729499816895</v>
      </c>
      <c r="CB118" s="116">
        <v>66569.0078125</v>
      </c>
      <c r="CC118" s="116">
        <v>168330.53125</v>
      </c>
      <c r="CD118" s="117">
        <v>2.5286622047424316</v>
      </c>
      <c r="CE118" s="116">
        <v>61799.3046875</v>
      </c>
      <c r="CF118" s="116">
        <v>157099.203125</v>
      </c>
      <c r="CG118" s="117">
        <v>2.5420868396759033</v>
      </c>
      <c r="CH118" s="116">
        <v>83654.4609375</v>
      </c>
      <c r="CI118" s="116">
        <v>196556.078125</v>
      </c>
      <c r="CJ118" s="117">
        <v>2.349618673324585</v>
      </c>
      <c r="CK118" s="116">
        <v>104444.453125</v>
      </c>
      <c r="CL118" s="116">
        <v>238173.265625</v>
      </c>
      <c r="CM118" s="117">
        <v>2.2803821563720703</v>
      </c>
      <c r="CN118" s="116">
        <v>105104.6875</v>
      </c>
      <c r="CO118" s="116">
        <v>208360.84375</v>
      </c>
      <c r="CP118" s="117">
        <v>1.9824124574661255</v>
      </c>
      <c r="CQ118" s="116">
        <v>111930.359375</v>
      </c>
      <c r="CR118" s="116">
        <v>211683.609375</v>
      </c>
      <c r="CS118" s="117">
        <v>1.8912081718444824</v>
      </c>
      <c r="CT118" s="116">
        <v>178528.296875</v>
      </c>
      <c r="CU118" s="116">
        <v>305018.25</v>
      </c>
      <c r="CV118" s="117">
        <v>1.708514928817749</v>
      </c>
      <c r="CW118" s="116">
        <v>319015.71875</v>
      </c>
      <c r="CX118" s="116">
        <v>587577.25</v>
      </c>
      <c r="CY118" s="117">
        <v>1.8418442010879517</v>
      </c>
      <c r="CZ118" s="116">
        <v>433756.1875</v>
      </c>
      <c r="DA118" s="116">
        <v>807642.875</v>
      </c>
      <c r="DB118" s="117">
        <v>1.8619743585586548</v>
      </c>
      <c r="DC118" s="116">
        <v>668335.625</v>
      </c>
      <c r="DD118" s="116">
        <v>1215299.75</v>
      </c>
      <c r="DE118" s="117">
        <v>1.8183974027633667</v>
      </c>
      <c r="DF118" s="116">
        <v>1302.3822021484375</v>
      </c>
      <c r="DG118" s="116">
        <v>2443.953369140625</v>
      </c>
      <c r="DH118" s="117">
        <v>1.8765255212783813</v>
      </c>
      <c r="DI118" s="116">
        <v>1527.9066162109375</v>
      </c>
      <c r="DJ118" s="116">
        <v>2882.774169921875</v>
      </c>
      <c r="DK118" s="117">
        <v>1.8867475986480713</v>
      </c>
      <c r="DL118" s="116">
        <v>2070.025634765625</v>
      </c>
      <c r="DM118" s="116">
        <v>3992.127685546875</v>
      </c>
      <c r="DN118" s="117">
        <v>1.9285402297973633</v>
      </c>
      <c r="DO118" s="116">
        <v>2562.552490234375</v>
      </c>
      <c r="DP118" s="116">
        <v>4917.625</v>
      </c>
      <c r="DQ118" s="117">
        <v>1.9190338850021362</v>
      </c>
      <c r="DR118" s="116">
        <v>2558.14697265625</v>
      </c>
      <c r="DS118" s="116">
        <v>4912.3388671875</v>
      </c>
      <c r="DT118" s="117">
        <v>1.9202723503112793</v>
      </c>
      <c r="DU118" s="116">
        <v>2871.0849609375</v>
      </c>
      <c r="DV118" s="116">
        <v>5460.54052734375</v>
      </c>
      <c r="DW118" s="117">
        <v>1.9019083976745605</v>
      </c>
      <c r="DX118" s="116">
        <v>3166.611328125</v>
      </c>
      <c r="DY118" s="116">
        <v>5986.20556640625</v>
      </c>
      <c r="DZ118" s="117">
        <v>1.890413761138916</v>
      </c>
      <c r="EA118" s="116">
        <v>3245.791259765625</v>
      </c>
      <c r="EB118" s="116">
        <v>5865.01220703125</v>
      </c>
      <c r="EC118" s="117">
        <v>1.8069591522216797</v>
      </c>
      <c r="ED118" s="116">
        <v>3910.657470703125</v>
      </c>
      <c r="EE118" s="118">
        <v>7258.125</v>
      </c>
      <c r="EF118" s="119">
        <v>1.8559858798980713</v>
      </c>
      <c r="EG118" s="115">
        <v>3786.769775390625</v>
      </c>
      <c r="EH118" s="116">
        <v>6479.6962890625</v>
      </c>
      <c r="EI118" s="117">
        <v>1.7111407518386841</v>
      </c>
      <c r="EJ118" s="116">
        <v>4858.35546875</v>
      </c>
      <c r="EK118" s="116">
        <v>8792.0927734375</v>
      </c>
      <c r="EL118" s="117">
        <v>1.8096849918365479</v>
      </c>
      <c r="EM118" s="116">
        <v>5446.05029296875</v>
      </c>
      <c r="EN118" s="116">
        <v>9847.63671875</v>
      </c>
      <c r="EO118" s="117">
        <v>1.8082162141799927</v>
      </c>
      <c r="EP118" s="116">
        <v>5967.77783203125</v>
      </c>
      <c r="EQ118" s="116">
        <v>10670.365234375</v>
      </c>
      <c r="ER118" s="117">
        <v>1.7879964113235474</v>
      </c>
      <c r="ES118" s="116">
        <v>6291.39990234375</v>
      </c>
      <c r="ET118" s="116">
        <v>10964.02734375</v>
      </c>
      <c r="EU118" s="117">
        <v>1.7427006959915161</v>
      </c>
      <c r="EV118" s="116">
        <v>6487.81640625</v>
      </c>
      <c r="EW118" s="116">
        <v>10798.8720703125</v>
      </c>
      <c r="EX118" s="117">
        <v>1.6644848585128784</v>
      </c>
      <c r="EY118" s="116">
        <v>7082.1103515625</v>
      </c>
      <c r="EZ118" s="116">
        <v>11657.765625</v>
      </c>
      <c r="FA118" s="117">
        <v>1.6460864543914795</v>
      </c>
      <c r="FB118" s="116">
        <v>7823.25146484375</v>
      </c>
      <c r="FC118" s="116">
        <v>12948.6611328125</v>
      </c>
      <c r="FD118" s="117">
        <v>1.6551507711410522</v>
      </c>
      <c r="FE118" s="116">
        <v>8283.9599609375</v>
      </c>
      <c r="FF118" s="116">
        <v>13853.3955078125</v>
      </c>
      <c r="FG118" s="117">
        <v>1.6723155975341797</v>
      </c>
      <c r="FH118" s="116">
        <v>8712.19921875</v>
      </c>
      <c r="FI118" s="116">
        <v>14643.8798828125</v>
      </c>
      <c r="FJ118" s="117">
        <v>1.6808476448059082</v>
      </c>
      <c r="FK118" s="116">
        <v>9395.919921875</v>
      </c>
      <c r="FL118" s="116">
        <v>16201.7841796875</v>
      </c>
      <c r="FM118" s="117">
        <v>1.7243424654006958</v>
      </c>
      <c r="FN118" s="116">
        <v>10598.693359375</v>
      </c>
      <c r="FO118" s="116">
        <v>18644.30078125</v>
      </c>
      <c r="FP118" s="117">
        <v>1.7591131925582886</v>
      </c>
      <c r="FQ118" s="116">
        <v>11064.1328125</v>
      </c>
      <c r="FR118" s="116">
        <v>18822.283203125</v>
      </c>
      <c r="FS118" s="117">
        <v>1.7011982202529907</v>
      </c>
      <c r="FT118" s="116">
        <v>12084.630859375</v>
      </c>
      <c r="FU118" s="116">
        <v>20388.16015625</v>
      </c>
      <c r="FV118" s="117">
        <v>1.6871148347854614</v>
      </c>
      <c r="FW118" s="116">
        <v>13878.0927734375</v>
      </c>
      <c r="FX118" s="116">
        <v>24121.666015625</v>
      </c>
      <c r="FY118" s="117">
        <v>1.7381110191345215</v>
      </c>
      <c r="FZ118" s="116">
        <v>15749.326171875</v>
      </c>
      <c r="GA118" s="116">
        <v>27854.94140625</v>
      </c>
      <c r="GB118" s="117">
        <v>1.7686433792114258</v>
      </c>
      <c r="GC118" s="116">
        <v>16525.486328125</v>
      </c>
      <c r="GD118" s="116">
        <v>27381.5390625</v>
      </c>
      <c r="GE118" s="117">
        <v>1.6569278240203857</v>
      </c>
      <c r="GF118" s="116">
        <v>19425.873046875</v>
      </c>
      <c r="GG118" s="116">
        <v>32575.09765625</v>
      </c>
      <c r="GH118" s="117">
        <v>1.6768922805786133</v>
      </c>
      <c r="GI118" s="116">
        <v>22611.03125</v>
      </c>
      <c r="GJ118" s="116">
        <v>38534.7265625</v>
      </c>
      <c r="GK118" s="117">
        <v>1.7042444944381714</v>
      </c>
      <c r="GL118" s="116">
        <v>22454.189453125</v>
      </c>
      <c r="GM118" s="116">
        <v>37184.30078125</v>
      </c>
      <c r="GN118" s="117">
        <v>1.6560072898864746</v>
      </c>
      <c r="GO118" s="116">
        <v>28799.080078125</v>
      </c>
      <c r="GP118" s="116">
        <v>50998.0234375</v>
      </c>
      <c r="GQ118" s="117">
        <v>1.770821213722229</v>
      </c>
      <c r="GR118" s="116">
        <v>32367.251953125</v>
      </c>
      <c r="GS118" s="116">
        <v>57944.078125</v>
      </c>
      <c r="GT118" s="117">
        <v>1.7902069091796875</v>
      </c>
      <c r="GU118" s="116">
        <v>34057.6015625</v>
      </c>
      <c r="GV118" s="116">
        <v>58963.03515625</v>
      </c>
      <c r="GW118" s="117">
        <v>1.731273889541626</v>
      </c>
      <c r="GX118" s="116">
        <v>35749.76953125</v>
      </c>
      <c r="GY118" s="116">
        <v>59746.21875</v>
      </c>
      <c r="GZ118" s="117">
        <v>1.6712336540222168</v>
      </c>
      <c r="HA118" s="116">
        <v>39751.53515625</v>
      </c>
      <c r="HB118" s="116">
        <v>66037.984375</v>
      </c>
      <c r="HC118" s="117">
        <v>1.6612688302993774</v>
      </c>
      <c r="HD118" s="116">
        <v>48459.22265625</v>
      </c>
      <c r="HE118" s="116">
        <v>82491.0625</v>
      </c>
      <c r="HF118" s="117">
        <v>1.7022778987884521</v>
      </c>
      <c r="HG118" s="116">
        <v>51566.26171875</v>
      </c>
      <c r="HH118" s="116">
        <v>88212.484375</v>
      </c>
      <c r="HI118" s="117">
        <v>1.7106627225875854</v>
      </c>
      <c r="HJ118" s="116">
        <v>55555.5390625</v>
      </c>
      <c r="HK118" s="116">
        <v>95472.703125</v>
      </c>
      <c r="HL118" s="117">
        <v>1.7185091972351074</v>
      </c>
      <c r="HM118" s="116">
        <v>59525.53125</v>
      </c>
      <c r="HN118" s="116">
        <v>104165.8359375</v>
      </c>
      <c r="HO118" s="117">
        <v>1.7499353885650635</v>
      </c>
      <c r="HP118" s="116">
        <v>60943.87109375</v>
      </c>
      <c r="HQ118" s="116">
        <v>108747.75</v>
      </c>
      <c r="HR118" s="117">
        <v>1.7843918800354004</v>
      </c>
      <c r="HS118" s="116">
        <v>60711.10546875</v>
      </c>
      <c r="HT118" s="116">
        <v>118336.09375</v>
      </c>
      <c r="HU118" s="117">
        <v>1.9491671323776245</v>
      </c>
      <c r="HV118" s="116">
        <v>67496.375</v>
      </c>
      <c r="HW118" s="116">
        <v>123058.765625</v>
      </c>
      <c r="HX118" s="117">
        <v>1.8231906890869141</v>
      </c>
      <c r="HY118" s="116">
        <v>71963.859375</v>
      </c>
      <c r="HZ118" s="116">
        <v>131878.578125</v>
      </c>
      <c r="IA118" s="117">
        <v>1.8325667381286621</v>
      </c>
      <c r="IB118" s="116">
        <v>71900.9296875</v>
      </c>
      <c r="IC118" s="116">
        <v>128034.21875</v>
      </c>
      <c r="ID118" s="117">
        <v>1.7807031869888306</v>
      </c>
      <c r="IE118" s="116">
        <v>71668.3203125</v>
      </c>
      <c r="IF118" s="116">
        <v>125343.53125</v>
      </c>
      <c r="IG118" s="117">
        <v>1.7489391565322876</v>
      </c>
      <c r="IH118" s="116">
        <v>72357.65625</v>
      </c>
      <c r="II118" s="116">
        <v>126773.3515625</v>
      </c>
      <c r="IJ118" s="117">
        <v>1.7520378828048706</v>
      </c>
      <c r="IK118" s="116">
        <v>72303.1875</v>
      </c>
      <c r="IL118" s="116">
        <v>126948.7578125</v>
      </c>
      <c r="IM118" s="117">
        <v>1.7557836771011353</v>
      </c>
      <c r="IN118" s="115">
        <v>73911.9375</v>
      </c>
      <c r="IO118" s="116">
        <v>128603.640625</v>
      </c>
      <c r="IP118" s="117">
        <v>1.7399576902389526</v>
      </c>
      <c r="IQ118" s="116">
        <v>75053.53125</v>
      </c>
      <c r="IR118" s="116">
        <v>130054.234375</v>
      </c>
      <c r="IS118" s="117">
        <v>1.732819676399231</v>
      </c>
      <c r="IT118" s="116">
        <v>79530.0859375</v>
      </c>
      <c r="IU118" s="116">
        <v>141809.890625</v>
      </c>
      <c r="IV118" s="117">
        <v>1.7830973863601685</v>
      </c>
      <c r="IW118" s="116">
        <v>81881.8046875</v>
      </c>
      <c r="IX118" s="116">
        <v>144887.765625</v>
      </c>
      <c r="IY118" s="117">
        <v>1.7694745063781738</v>
      </c>
      <c r="IZ118" s="116">
        <v>88425.25</v>
      </c>
      <c r="JA118" s="116">
        <v>162865.09375</v>
      </c>
      <c r="JB118" s="117">
        <v>1.8418391942977905</v>
      </c>
      <c r="JC118" s="116">
        <v>92187.15625</v>
      </c>
      <c r="JD118" s="116">
        <v>171038.984375</v>
      </c>
      <c r="JE118" s="117">
        <v>1.8553450107574463</v>
      </c>
      <c r="JF118" s="116">
        <v>93295.59375</v>
      </c>
      <c r="JG118" s="116">
        <v>172428.8125</v>
      </c>
      <c r="JH118" s="117">
        <v>1.8481988906860352</v>
      </c>
      <c r="JI118" s="116">
        <v>95588.21875</v>
      </c>
      <c r="JJ118" s="116">
        <v>175876.359375</v>
      </c>
      <c r="JK118" s="117">
        <v>1.8399375677108765</v>
      </c>
      <c r="JL118" s="116">
        <v>103856.5546875</v>
      </c>
      <c r="JM118" s="116">
        <v>208074.78125</v>
      </c>
      <c r="JN118" s="117">
        <v>2.0034823417663574</v>
      </c>
      <c r="JO118" s="116">
        <v>108287.71875</v>
      </c>
      <c r="JP118" s="116">
        <v>225503.546875</v>
      </c>
      <c r="JQ118" s="117">
        <v>2.0824480056762695</v>
      </c>
      <c r="JR118" s="116">
        <v>108939.0078125</v>
      </c>
      <c r="JS118" s="116">
        <v>223895.859375</v>
      </c>
      <c r="JT118" s="117">
        <v>2.0552403926849365</v>
      </c>
      <c r="JU118" s="116">
        <v>118808.515625</v>
      </c>
      <c r="JV118" s="116">
        <v>252254.140625</v>
      </c>
      <c r="JW118" s="117">
        <v>2.1231992244720459</v>
      </c>
      <c r="JX118" s="116">
        <v>126387.2890625</v>
      </c>
      <c r="JY118" s="116">
        <v>272808.84375</v>
      </c>
      <c r="JZ118" s="117">
        <v>2.1585149765014648</v>
      </c>
      <c r="KA118" s="116">
        <v>126427.4453125</v>
      </c>
      <c r="KB118" s="116">
        <v>257997.1875</v>
      </c>
      <c r="KC118" s="117">
        <v>2.0406739711761475</v>
      </c>
      <c r="KD118" s="116">
        <v>118866.09375</v>
      </c>
      <c r="KE118" s="116">
        <v>224235.421875</v>
      </c>
      <c r="KF118" s="117">
        <v>1.8864539861679077</v>
      </c>
      <c r="KG118" s="116">
        <v>125027.7265625</v>
      </c>
      <c r="KH118" s="116">
        <v>244928.6875</v>
      </c>
      <c r="KI118" s="117">
        <v>1.95899498462677</v>
      </c>
      <c r="KJ118" s="116">
        <v>127192.25</v>
      </c>
      <c r="KK118" s="116">
        <v>278467.15625</v>
      </c>
      <c r="KL118" s="117">
        <v>2.1893405914306641</v>
      </c>
      <c r="KM118" s="116">
        <v>129821.40625</v>
      </c>
      <c r="KN118" s="116">
        <v>267003.25</v>
      </c>
      <c r="KO118" s="117">
        <v>2.0566966533660889</v>
      </c>
      <c r="KP118" s="116">
        <v>124981.875</v>
      </c>
      <c r="KQ118" s="116">
        <v>236377.96875</v>
      </c>
      <c r="KR118" s="117">
        <v>1.8912979364395142</v>
      </c>
      <c r="KS118" s="116">
        <v>126594.4921875</v>
      </c>
      <c r="KT118" s="116">
        <v>245264.40625</v>
      </c>
      <c r="KU118" s="117">
        <v>1.9374018907546997</v>
      </c>
      <c r="KV118" s="134">
        <v>3.0275030136108398</v>
      </c>
      <c r="KW118" s="135">
        <v>2.9901454448699951</v>
      </c>
      <c r="KX118" s="135">
        <v>2.7944276332855225</v>
      </c>
      <c r="KY118" s="135">
        <v>2.3596854209899902</v>
      </c>
      <c r="KZ118" s="135">
        <v>2.015296459197998</v>
      </c>
      <c r="LA118" s="135">
        <v>1.863068699836731</v>
      </c>
      <c r="LB118" s="135">
        <v>1.714125394821167</v>
      </c>
      <c r="LC118" s="135">
        <v>1.7150167226791382</v>
      </c>
      <c r="LD118" s="135">
        <v>1.7501910924911499</v>
      </c>
      <c r="LE118" s="135">
        <v>1.7737219333648682</v>
      </c>
      <c r="LF118" s="135">
        <v>1.9893494844436646</v>
      </c>
      <c r="LG118" s="135">
        <v>2.0067462921142578</v>
      </c>
      <c r="LH118" s="135">
        <f t="shared" si="4"/>
        <v>2.9373586972554526</v>
      </c>
      <c r="LI118" s="135">
        <f t="shared" si="5"/>
        <v>2.1874909400939941</v>
      </c>
      <c r="LJ118" s="135">
        <f t="shared" si="6"/>
        <v>1.7606004774570465</v>
      </c>
      <c r="LK118" s="144">
        <f t="shared" si="7"/>
        <v>1.9232725699742634</v>
      </c>
    </row>
    <row r="119" spans="1:323" ht="15" customHeight="1">
      <c r="A119" s="114">
        <v>99.6</v>
      </c>
      <c r="B119" s="115">
        <v>10430.4794921875</v>
      </c>
      <c r="C119" s="116">
        <v>31115.71875</v>
      </c>
      <c r="D119" s="117">
        <v>2.9831533432006836</v>
      </c>
      <c r="E119" s="116">
        <v>11815.7421875</v>
      </c>
      <c r="F119" s="116">
        <v>36399.5703125</v>
      </c>
      <c r="G119" s="117">
        <v>3.0805995464324951</v>
      </c>
      <c r="H119" s="116">
        <v>12366.068359375</v>
      </c>
      <c r="I119" s="116">
        <v>35597.8984375</v>
      </c>
      <c r="J119" s="117">
        <v>2.8786754608154297</v>
      </c>
      <c r="K119" s="116">
        <v>15709.6748046875</v>
      </c>
      <c r="L119" s="116">
        <v>49187.7578125</v>
      </c>
      <c r="M119" s="117">
        <v>3.1310486793518066</v>
      </c>
      <c r="N119" s="116">
        <v>20216.46484375</v>
      </c>
      <c r="O119" s="116">
        <v>61978.87890625</v>
      </c>
      <c r="P119" s="117">
        <v>3.0657625198364258</v>
      </c>
      <c r="Q119" s="116">
        <v>22503.330078125</v>
      </c>
      <c r="R119" s="116">
        <v>65660.25</v>
      </c>
      <c r="S119" s="117">
        <v>2.9178013801574707</v>
      </c>
      <c r="T119" s="116">
        <v>32171.455078125</v>
      </c>
      <c r="U119" s="116">
        <v>86453.421875</v>
      </c>
      <c r="V119" s="117">
        <v>2.6872711181640625</v>
      </c>
      <c r="W119" s="116">
        <v>39188.75390625</v>
      </c>
      <c r="X119" s="116">
        <v>109129.6953125</v>
      </c>
      <c r="Y119" s="117">
        <v>2.784719705581665</v>
      </c>
      <c r="Z119" s="116">
        <v>38002.78515625</v>
      </c>
      <c r="AA119" s="116">
        <v>104622.015625</v>
      </c>
      <c r="AB119" s="117">
        <v>2.7530090808868408</v>
      </c>
      <c r="AC119" s="116">
        <v>44599.078125</v>
      </c>
      <c r="AD119" s="116">
        <v>121628.7265625</v>
      </c>
      <c r="AE119" s="117">
        <v>2.7271578311920166</v>
      </c>
      <c r="AF119" s="116">
        <v>55861.79296875</v>
      </c>
      <c r="AG119" s="116">
        <v>154030.53125</v>
      </c>
      <c r="AH119" s="117">
        <v>2.7573502063751221</v>
      </c>
      <c r="AI119" s="116">
        <v>59254.98046875</v>
      </c>
      <c r="AJ119" s="116">
        <v>158852.296875</v>
      </c>
      <c r="AK119" s="117">
        <v>2.6808261871337891</v>
      </c>
      <c r="AL119" s="116">
        <v>63149.49609375</v>
      </c>
      <c r="AM119" s="116">
        <v>160202.828125</v>
      </c>
      <c r="AN119" s="117">
        <v>2.5368821620941162</v>
      </c>
      <c r="AO119" s="116">
        <v>71767.53125</v>
      </c>
      <c r="AP119" s="116">
        <v>183914.359375</v>
      </c>
      <c r="AQ119" s="117">
        <v>2.5626401901245117</v>
      </c>
      <c r="AR119" s="116">
        <v>73878.7890625</v>
      </c>
      <c r="AS119" s="116">
        <v>197674.859375</v>
      </c>
      <c r="AT119" s="117">
        <v>2.6756646633148193</v>
      </c>
      <c r="AU119" s="116">
        <v>79207.078125</v>
      </c>
      <c r="AV119" s="116">
        <v>213859.59375</v>
      </c>
      <c r="AW119" s="117">
        <v>2.7000060081481934</v>
      </c>
      <c r="AX119" s="116">
        <v>81155</v>
      </c>
      <c r="AY119" s="116">
        <v>214041.4375</v>
      </c>
      <c r="AZ119" s="117">
        <v>2.6374399662017822</v>
      </c>
      <c r="BA119" s="116">
        <v>70933.3515625</v>
      </c>
      <c r="BB119" s="116">
        <v>172387.46875</v>
      </c>
      <c r="BC119" s="117">
        <v>2.4302737712860107</v>
      </c>
      <c r="BD119" s="116">
        <v>64080.640625</v>
      </c>
      <c r="BE119" s="116">
        <v>149408.09375</v>
      </c>
      <c r="BF119" s="117">
        <v>2.3315637111663818</v>
      </c>
      <c r="BG119" s="116">
        <v>60522.6484375</v>
      </c>
      <c r="BH119" s="116">
        <v>136916.609375</v>
      </c>
      <c r="BI119" s="117">
        <v>2.262237548828125</v>
      </c>
      <c r="BJ119" s="116">
        <v>61805.01953125</v>
      </c>
      <c r="BK119" s="116">
        <v>140326.59375</v>
      </c>
      <c r="BL119" s="117">
        <v>2.270472526550293</v>
      </c>
      <c r="BM119" s="116">
        <v>56377.8671875</v>
      </c>
      <c r="BN119" s="116">
        <v>126283.1171875</v>
      </c>
      <c r="BO119" s="117">
        <v>2.2399413585662842</v>
      </c>
      <c r="BP119" s="116">
        <v>57934.57421875</v>
      </c>
      <c r="BQ119" s="116">
        <v>130375.578125</v>
      </c>
      <c r="BR119" s="117">
        <v>2.2503933906555176</v>
      </c>
      <c r="BS119" s="116">
        <v>59224.44140625</v>
      </c>
      <c r="BT119" s="116">
        <v>134575.234375</v>
      </c>
      <c r="BU119" s="117">
        <v>2.2722921371459961</v>
      </c>
      <c r="BV119" s="116">
        <v>70963.734375</v>
      </c>
      <c r="BW119" s="116">
        <v>168807.421875</v>
      </c>
      <c r="BX119" s="117">
        <v>2.3787844181060791</v>
      </c>
      <c r="BY119" s="116">
        <v>74545.53125</v>
      </c>
      <c r="BZ119" s="116">
        <v>168361.171875</v>
      </c>
      <c r="CA119" s="117">
        <v>2.2585012912750244</v>
      </c>
      <c r="CB119" s="116">
        <v>78182.6796875</v>
      </c>
      <c r="CC119" s="116">
        <v>192810.125</v>
      </c>
      <c r="CD119" s="117">
        <v>2.466148853302002</v>
      </c>
      <c r="CE119" s="116">
        <v>73262.765625</v>
      </c>
      <c r="CF119" s="116">
        <v>180050.921875</v>
      </c>
      <c r="CG119" s="117">
        <v>2.4576046466827393</v>
      </c>
      <c r="CH119" s="116">
        <v>98497.234375</v>
      </c>
      <c r="CI119" s="116">
        <v>223640.890625</v>
      </c>
      <c r="CJ119" s="117">
        <v>2.2705297470092773</v>
      </c>
      <c r="CK119" s="116">
        <v>123939.4609375</v>
      </c>
      <c r="CL119" s="116">
        <v>270146.5</v>
      </c>
      <c r="CM119" s="117">
        <v>2.1796648502349854</v>
      </c>
      <c r="CN119" s="116">
        <v>121536.3125</v>
      </c>
      <c r="CO119" s="116">
        <v>232882.046875</v>
      </c>
      <c r="CP119" s="117">
        <v>1.9161520004272461</v>
      </c>
      <c r="CQ119" s="116">
        <v>128298.34375</v>
      </c>
      <c r="CR119" s="116">
        <v>235372.9375</v>
      </c>
      <c r="CS119" s="117">
        <v>1.8345750570297241</v>
      </c>
      <c r="CT119" s="116">
        <v>196721.515625</v>
      </c>
      <c r="CU119" s="116">
        <v>334671.28125</v>
      </c>
      <c r="CV119" s="117">
        <v>1.7012438774108887</v>
      </c>
      <c r="CW119" s="116">
        <v>353371.03125</v>
      </c>
      <c r="CX119" s="116">
        <v>650684.4375</v>
      </c>
      <c r="CY119" s="117">
        <v>1.8413633108139038</v>
      </c>
      <c r="CZ119" s="116">
        <v>483263.9375</v>
      </c>
      <c r="DA119" s="116">
        <v>896006.1875</v>
      </c>
      <c r="DB119" s="117">
        <v>1.854072093963623</v>
      </c>
      <c r="DC119" s="116">
        <v>740213.1875</v>
      </c>
      <c r="DD119" s="116">
        <v>1343590.25</v>
      </c>
      <c r="DE119" s="117">
        <v>1.8151395320892334</v>
      </c>
      <c r="DF119" s="116">
        <v>1448.447265625</v>
      </c>
      <c r="DG119" s="116">
        <v>2712.279296875</v>
      </c>
      <c r="DH119" s="117">
        <v>1.8725426197052002</v>
      </c>
      <c r="DI119" s="116">
        <v>1702.1248779296875</v>
      </c>
      <c r="DJ119" s="116">
        <v>3201.80078125</v>
      </c>
      <c r="DK119" s="117">
        <v>1.8810610771179199</v>
      </c>
      <c r="DL119" s="116">
        <v>2331.57373046875</v>
      </c>
      <c r="DM119" s="116">
        <v>4446.3984375</v>
      </c>
      <c r="DN119" s="117">
        <v>1.9070374965667725</v>
      </c>
      <c r="DO119" s="116">
        <v>2894.594970703125</v>
      </c>
      <c r="DP119" s="116">
        <v>5474.57470703125</v>
      </c>
      <c r="DQ119" s="117">
        <v>1.891309380531311</v>
      </c>
      <c r="DR119" s="116">
        <v>2890.18798828125</v>
      </c>
      <c r="DS119" s="116">
        <v>5468.80078125</v>
      </c>
      <c r="DT119" s="117">
        <v>1.8921955823898315</v>
      </c>
      <c r="DU119" s="116">
        <v>3240.945556640625</v>
      </c>
      <c r="DV119" s="116">
        <v>6071.72265625</v>
      </c>
      <c r="DW119" s="117">
        <v>1.8734416961669922</v>
      </c>
      <c r="DX119" s="116">
        <v>3571.013671875</v>
      </c>
      <c r="DY119" s="116">
        <v>6651.48046875</v>
      </c>
      <c r="DZ119" s="117">
        <v>1.8626309633255005</v>
      </c>
      <c r="EA119" s="116">
        <v>3620.735107421875</v>
      </c>
      <c r="EB119" s="116">
        <v>6478.4912109375</v>
      </c>
      <c r="EC119" s="117">
        <v>1.7892751693725586</v>
      </c>
      <c r="ED119" s="116">
        <v>4397.77734375</v>
      </c>
      <c r="EE119" s="118">
        <v>8046.8955078125</v>
      </c>
      <c r="EF119" s="119">
        <v>1.8297642469406128</v>
      </c>
      <c r="EG119" s="115">
        <v>4148.865234375</v>
      </c>
      <c r="EH119" s="116">
        <v>7107.974609375</v>
      </c>
      <c r="EI119" s="117">
        <v>1.713233470916748</v>
      </c>
      <c r="EJ119" s="116">
        <v>5427.9453125</v>
      </c>
      <c r="EK119" s="116">
        <v>9716.923828125</v>
      </c>
      <c r="EL119" s="117">
        <v>1.7901661396026611</v>
      </c>
      <c r="EM119" s="116">
        <v>6082.33935546875</v>
      </c>
      <c r="EN119" s="116">
        <v>10880.8056640625</v>
      </c>
      <c r="EO119" s="117">
        <v>1.7889178991317749</v>
      </c>
      <c r="EP119" s="116">
        <v>6646.35498046875</v>
      </c>
      <c r="EQ119" s="116">
        <v>11772.9345703125</v>
      </c>
      <c r="ER119" s="117">
        <v>1.7713370323181152</v>
      </c>
      <c r="ES119" s="116">
        <v>6957.8603515625</v>
      </c>
      <c r="ET119" s="116">
        <v>12056.5517578125</v>
      </c>
      <c r="EU119" s="117">
        <v>1.7327958345413208</v>
      </c>
      <c r="EV119" s="116">
        <v>7089.29931640625</v>
      </c>
      <c r="EW119" s="116">
        <v>11799.1982421875</v>
      </c>
      <c r="EX119" s="117">
        <v>1.6643673181533813</v>
      </c>
      <c r="EY119" s="116">
        <v>7720.1904296875</v>
      </c>
      <c r="EZ119" s="116">
        <v>12717.33203125</v>
      </c>
      <c r="FA119" s="117">
        <v>1.6472821235656738</v>
      </c>
      <c r="FB119" s="116">
        <v>8594.197265625</v>
      </c>
      <c r="FC119" s="116">
        <v>14130.99609375</v>
      </c>
      <c r="FD119" s="117">
        <v>1.6442484855651855</v>
      </c>
      <c r="FE119" s="116">
        <v>9048.8046875</v>
      </c>
      <c r="FF119" s="116">
        <v>15146.6982421875</v>
      </c>
      <c r="FG119" s="117">
        <v>1.6738893985748291</v>
      </c>
      <c r="FH119" s="116">
        <v>9515.0185546875</v>
      </c>
      <c r="FI119" s="116">
        <v>16022.8974609375</v>
      </c>
      <c r="FJ119" s="117">
        <v>1.6839586496353149</v>
      </c>
      <c r="FK119" s="116">
        <v>10188.1513671875</v>
      </c>
      <c r="FL119" s="116">
        <v>17814.76953125</v>
      </c>
      <c r="FM119" s="117">
        <v>1.7485772371292114</v>
      </c>
      <c r="FN119" s="116">
        <v>11729.013671875</v>
      </c>
      <c r="FO119" s="116">
        <v>20532.927734375</v>
      </c>
      <c r="FP119" s="117">
        <v>1.7506098747253418</v>
      </c>
      <c r="FQ119" s="116">
        <v>12197.6162109375</v>
      </c>
      <c r="FR119" s="116">
        <v>20622.54296875</v>
      </c>
      <c r="FS119" s="117">
        <v>1.6907026767730713</v>
      </c>
      <c r="FT119" s="116">
        <v>13229.279296875</v>
      </c>
      <c r="FU119" s="116">
        <v>22317.79296875</v>
      </c>
      <c r="FV119" s="117">
        <v>1.6869999170303345</v>
      </c>
      <c r="FW119" s="116">
        <v>15259.2587890625</v>
      </c>
      <c r="FX119" s="116">
        <v>26513.50390625</v>
      </c>
      <c r="FY119" s="117">
        <v>1.7375354766845703</v>
      </c>
      <c r="FZ119" s="116">
        <v>17358.6640625</v>
      </c>
      <c r="GA119" s="116">
        <v>30686.853515625</v>
      </c>
      <c r="GB119" s="117">
        <v>1.7678118944168091</v>
      </c>
      <c r="GC119" s="116">
        <v>17950.591796875</v>
      </c>
      <c r="GD119" s="116">
        <v>29895.578125</v>
      </c>
      <c r="GE119" s="117">
        <v>1.665436863899231</v>
      </c>
      <c r="GF119" s="116">
        <v>21208.078125</v>
      </c>
      <c r="GG119" s="116">
        <v>35628.5703125</v>
      </c>
      <c r="GH119" s="117">
        <v>1.67995285987854</v>
      </c>
      <c r="GI119" s="116">
        <v>24761.337890625</v>
      </c>
      <c r="GJ119" s="116">
        <v>42244.37109375</v>
      </c>
      <c r="GK119" s="117">
        <v>1.7060617208480835</v>
      </c>
      <c r="GL119" s="116">
        <v>24308.533203125</v>
      </c>
      <c r="GM119" s="116">
        <v>40603.41796875</v>
      </c>
      <c r="GN119" s="117">
        <v>1.6703360080718994</v>
      </c>
      <c r="GO119" s="116">
        <v>31887.4609375</v>
      </c>
      <c r="GP119" s="116">
        <v>56208.6328125</v>
      </c>
      <c r="GQ119" s="117">
        <v>1.7627190351486206</v>
      </c>
      <c r="GR119" s="116">
        <v>35883.5</v>
      </c>
      <c r="GS119" s="116">
        <v>63948.9609375</v>
      </c>
      <c r="GT119" s="117">
        <v>1.7821271419525146</v>
      </c>
      <c r="GU119" s="116">
        <v>37365.99609375</v>
      </c>
      <c r="GV119" s="116">
        <v>64786.3671875</v>
      </c>
      <c r="GW119" s="117">
        <v>1.7338322401046753</v>
      </c>
      <c r="GX119" s="116">
        <v>38704.46484375</v>
      </c>
      <c r="GY119" s="116">
        <v>65329.16796875</v>
      </c>
      <c r="GZ119" s="117">
        <v>1.6878974437713623</v>
      </c>
      <c r="HA119" s="116">
        <v>43197.36328125</v>
      </c>
      <c r="HB119" s="116">
        <v>72158.75</v>
      </c>
      <c r="HC119" s="117">
        <v>1.6704434156417847</v>
      </c>
      <c r="HD119" s="116">
        <v>53464.421875</v>
      </c>
      <c r="HE119" s="116">
        <v>90463.15625</v>
      </c>
      <c r="HF119" s="117">
        <v>1.6920253038406372</v>
      </c>
      <c r="HG119" s="116">
        <v>56818.484375</v>
      </c>
      <c r="HH119" s="116">
        <v>96812.6953125</v>
      </c>
      <c r="HI119" s="117">
        <v>1.7038943767547607</v>
      </c>
      <c r="HJ119" s="116">
        <v>61314.953125</v>
      </c>
      <c r="HK119" s="116">
        <v>104835.8359375</v>
      </c>
      <c r="HL119" s="117">
        <v>1.7097923755645752</v>
      </c>
      <c r="HM119" s="116">
        <v>65881.5390625</v>
      </c>
      <c r="HN119" s="116">
        <v>114644.875</v>
      </c>
      <c r="HO119" s="117">
        <v>1.7401669025421143</v>
      </c>
      <c r="HP119" s="116">
        <v>67397.40625</v>
      </c>
      <c r="HQ119" s="116">
        <v>119962.3984375</v>
      </c>
      <c r="HR119" s="117">
        <v>1.779926061630249</v>
      </c>
      <c r="HS119" s="116">
        <v>66766.046875</v>
      </c>
      <c r="HT119" s="116">
        <v>131887.125</v>
      </c>
      <c r="HU119" s="117">
        <v>1.9753621816635132</v>
      </c>
      <c r="HV119" s="116">
        <v>74631.5859375</v>
      </c>
      <c r="HW119" s="116">
        <v>136098.21875</v>
      </c>
      <c r="HX119" s="117">
        <v>1.8236007690429687</v>
      </c>
      <c r="HY119" s="116">
        <v>79712.8359375</v>
      </c>
      <c r="HZ119" s="116">
        <v>145953.578125</v>
      </c>
      <c r="IA119" s="117">
        <v>1.8309922218322754</v>
      </c>
      <c r="IB119" s="116">
        <v>79255.6328125</v>
      </c>
      <c r="IC119" s="116">
        <v>141189.40625</v>
      </c>
      <c r="ID119" s="117">
        <v>1.7814431190490723</v>
      </c>
      <c r="IE119" s="116">
        <v>78801.453125</v>
      </c>
      <c r="IF119" s="116">
        <v>137907.0625</v>
      </c>
      <c r="IG119" s="117">
        <v>1.7500573396682739</v>
      </c>
      <c r="IH119" s="116">
        <v>79650.8984375</v>
      </c>
      <c r="II119" s="116">
        <v>139520.9375</v>
      </c>
      <c r="IJ119" s="117">
        <v>1.7516555786132813</v>
      </c>
      <c r="IK119" s="116">
        <v>79493.703125</v>
      </c>
      <c r="IL119" s="116">
        <v>139745.0625</v>
      </c>
      <c r="IM119" s="117">
        <v>1.7579387426376343</v>
      </c>
      <c r="IN119" s="115">
        <v>81146.5</v>
      </c>
      <c r="IO119" s="116">
        <v>141404.546875</v>
      </c>
      <c r="IP119" s="117">
        <v>1.7425833940505981</v>
      </c>
      <c r="IQ119" s="116">
        <v>82354.7265625</v>
      </c>
      <c r="IR119" s="116">
        <v>142928.859375</v>
      </c>
      <c r="IS119" s="117">
        <v>1.7355270385742187</v>
      </c>
      <c r="IT119" s="116">
        <v>87858.3984375</v>
      </c>
      <c r="IU119" s="116">
        <v>156438.734375</v>
      </c>
      <c r="IV119" s="117">
        <v>1.7805780172348022</v>
      </c>
      <c r="IW119" s="116">
        <v>90353</v>
      </c>
      <c r="IX119" s="116">
        <v>159678.40625</v>
      </c>
      <c r="IY119" s="117">
        <v>1.7672728300094604</v>
      </c>
      <c r="IZ119" s="116">
        <v>98370.0703125</v>
      </c>
      <c r="JA119" s="116">
        <v>180409.40625</v>
      </c>
      <c r="JB119" s="117">
        <v>1.833986759185791</v>
      </c>
      <c r="JC119" s="116">
        <v>102507.3671875</v>
      </c>
      <c r="JD119" s="116">
        <v>189616.171875</v>
      </c>
      <c r="JE119" s="117">
        <v>1.8497809171676636</v>
      </c>
      <c r="JF119" s="116">
        <v>103113.3984375</v>
      </c>
      <c r="JG119" s="116">
        <v>191040.65625</v>
      </c>
      <c r="JH119" s="117">
        <v>1.8527238368988037</v>
      </c>
      <c r="JI119" s="116">
        <v>105401.15625</v>
      </c>
      <c r="JJ119" s="116">
        <v>194735.71875</v>
      </c>
      <c r="JK119" s="117">
        <v>1.8475672006607056</v>
      </c>
      <c r="JL119" s="116">
        <v>114728.1875</v>
      </c>
      <c r="JM119" s="116">
        <v>232603.796875</v>
      </c>
      <c r="JN119" s="117">
        <v>2.0274336338043213</v>
      </c>
      <c r="JO119" s="116">
        <v>120101.671875</v>
      </c>
      <c r="JP119" s="116">
        <v>253160.703125</v>
      </c>
      <c r="JQ119" s="117">
        <v>2.1078865528106689</v>
      </c>
      <c r="JR119" s="116">
        <v>120672.3671875</v>
      </c>
      <c r="JS119" s="116">
        <v>250996.078125</v>
      </c>
      <c r="JT119" s="117">
        <v>2.0799796581268311</v>
      </c>
      <c r="JU119" s="116">
        <v>133464.6875</v>
      </c>
      <c r="JV119" s="116">
        <v>283889.21875</v>
      </c>
      <c r="JW119" s="117">
        <v>2.1270735263824463</v>
      </c>
      <c r="JX119" s="116">
        <v>142251.25</v>
      </c>
      <c r="JY119" s="116">
        <v>307545.96875</v>
      </c>
      <c r="JZ119" s="117">
        <v>2.1619913578033447</v>
      </c>
      <c r="KA119" s="116">
        <v>141491.171875</v>
      </c>
      <c r="KB119" s="116">
        <v>289113.5625</v>
      </c>
      <c r="KC119" s="117">
        <v>2.0433328151702881</v>
      </c>
      <c r="KD119" s="116">
        <v>131882</v>
      </c>
      <c r="KE119" s="116">
        <v>249040.59375</v>
      </c>
      <c r="KF119" s="117">
        <v>1.8883591890335083</v>
      </c>
      <c r="KG119" s="116">
        <v>139315.203125</v>
      </c>
      <c r="KH119" s="116">
        <v>273217.90625</v>
      </c>
      <c r="KI119" s="117">
        <v>1.9611492156982422</v>
      </c>
      <c r="KJ119" s="116">
        <v>141515.4375</v>
      </c>
      <c r="KK119" s="116">
        <v>314596.34375</v>
      </c>
      <c r="KL119" s="117">
        <v>2.2230532169342041</v>
      </c>
      <c r="KM119" s="116">
        <v>143916.875</v>
      </c>
      <c r="KN119" s="116">
        <v>299636.46875</v>
      </c>
      <c r="KO119" s="117">
        <v>2.0820107460021973</v>
      </c>
      <c r="KP119" s="116">
        <v>137495.734375</v>
      </c>
      <c r="KQ119" s="116">
        <v>262742.6875</v>
      </c>
      <c r="KR119" s="117">
        <v>1.9109151363372803</v>
      </c>
      <c r="KS119" s="116">
        <v>139747.9375</v>
      </c>
      <c r="KT119" s="116">
        <v>273377.59375</v>
      </c>
      <c r="KU119" s="117">
        <v>1.9562191963195801</v>
      </c>
      <c r="KV119" s="134">
        <v>3.0318765640258789</v>
      </c>
      <c r="KW119" s="135">
        <v>2.9361119270324707</v>
      </c>
      <c r="KX119" s="135">
        <v>2.6815695762634277</v>
      </c>
      <c r="KY119" s="135">
        <v>2.3160610198974609</v>
      </c>
      <c r="KZ119" s="135">
        <v>1.9742888212203979</v>
      </c>
      <c r="LA119" s="135">
        <v>1.8430114984512329</v>
      </c>
      <c r="LB119" s="135">
        <v>1.710598349571228</v>
      </c>
      <c r="LC119" s="135">
        <v>1.7149683237075806</v>
      </c>
      <c r="LD119" s="135">
        <v>1.7516940832138062</v>
      </c>
      <c r="LE119" s="135">
        <v>1.7732034921646118</v>
      </c>
      <c r="LF119" s="135">
        <v>1.9986128807067871</v>
      </c>
      <c r="LG119" s="135">
        <v>2.0266695022583008</v>
      </c>
      <c r="LH119" s="135">
        <f t="shared" si="4"/>
        <v>2.8831860224405923</v>
      </c>
      <c r="LI119" s="135">
        <f t="shared" si="5"/>
        <v>2.1451749205589294</v>
      </c>
      <c r="LJ119" s="135">
        <f t="shared" si="6"/>
        <v>1.7550680637359619</v>
      </c>
      <c r="LK119" s="144">
        <f t="shared" si="7"/>
        <v>1.9328286250432332</v>
      </c>
    </row>
    <row r="120" spans="1:323" ht="15" customHeight="1">
      <c r="A120" s="114">
        <v>99.7</v>
      </c>
      <c r="B120" s="115">
        <v>12628.8896484375</v>
      </c>
      <c r="C120" s="116">
        <v>37673.84375</v>
      </c>
      <c r="D120" s="117">
        <v>2.9831478595733643</v>
      </c>
      <c r="E120" s="116">
        <v>14350.8671875</v>
      </c>
      <c r="F120" s="116">
        <v>44205.7890625</v>
      </c>
      <c r="G120" s="117">
        <v>3.0803565979003906</v>
      </c>
      <c r="H120" s="116">
        <v>16198.8359375</v>
      </c>
      <c r="I120" s="116">
        <v>42812.80078125</v>
      </c>
      <c r="J120" s="117">
        <v>2.6429553031921387</v>
      </c>
      <c r="K120" s="116">
        <v>19815.662109375</v>
      </c>
      <c r="L120" s="116">
        <v>59755.6640625</v>
      </c>
      <c r="M120" s="117">
        <v>3.0155775547027588</v>
      </c>
      <c r="N120" s="116">
        <v>25338.365234375</v>
      </c>
      <c r="O120" s="116">
        <v>75175.984375</v>
      </c>
      <c r="P120" s="117">
        <v>2.966883659362793</v>
      </c>
      <c r="Q120" s="116">
        <v>27886.73046875</v>
      </c>
      <c r="R120" s="116">
        <v>79315.3984375</v>
      </c>
      <c r="S120" s="117">
        <v>2.84419846534729</v>
      </c>
      <c r="T120" s="116">
        <v>36807.91796875</v>
      </c>
      <c r="U120" s="116">
        <v>103953.640625</v>
      </c>
      <c r="V120" s="117">
        <v>2.8242194652557373</v>
      </c>
      <c r="W120" s="116">
        <v>50140.49609375</v>
      </c>
      <c r="X120" s="116">
        <v>130950.5234375</v>
      </c>
      <c r="Y120" s="117">
        <v>2.6116719245910645</v>
      </c>
      <c r="Z120" s="116">
        <v>47558.76171875</v>
      </c>
      <c r="AA120" s="116">
        <v>125555.3046875</v>
      </c>
      <c r="AB120" s="117">
        <v>2.6400036811828613</v>
      </c>
      <c r="AC120" s="116">
        <v>55858.859375</v>
      </c>
      <c r="AD120" s="116">
        <v>145865.328125</v>
      </c>
      <c r="AE120" s="117">
        <v>2.6113195419311523</v>
      </c>
      <c r="AF120" s="116">
        <v>69649.859375</v>
      </c>
      <c r="AG120" s="116">
        <v>185096</v>
      </c>
      <c r="AH120" s="117">
        <v>2.6575214862823486</v>
      </c>
      <c r="AI120" s="116">
        <v>74409.078125</v>
      </c>
      <c r="AJ120" s="116">
        <v>190253.296875</v>
      </c>
      <c r="AK120" s="117">
        <v>2.5568559169769287</v>
      </c>
      <c r="AL120" s="116">
        <v>77441.8984375</v>
      </c>
      <c r="AM120" s="116">
        <v>190803.09375</v>
      </c>
      <c r="AN120" s="117">
        <v>2.463822603225708</v>
      </c>
      <c r="AO120" s="116">
        <v>87253.5625</v>
      </c>
      <c r="AP120" s="116">
        <v>219343.609375</v>
      </c>
      <c r="AQ120" s="117">
        <v>2.513864278793335</v>
      </c>
      <c r="AR120" s="116">
        <v>91858.8984375</v>
      </c>
      <c r="AS120" s="116">
        <v>236710.421875</v>
      </c>
      <c r="AT120" s="117">
        <v>2.5768916606903076</v>
      </c>
      <c r="AU120" s="116">
        <v>98950.8828125</v>
      </c>
      <c r="AV120" s="116">
        <v>256331.125</v>
      </c>
      <c r="AW120" s="117">
        <v>2.5904884338378906</v>
      </c>
      <c r="AX120" s="116">
        <v>102131.703125</v>
      </c>
      <c r="AY120" s="116">
        <v>255774.3125</v>
      </c>
      <c r="AZ120" s="117">
        <v>2.5043575763702393</v>
      </c>
      <c r="BA120" s="116">
        <v>86107.7421875</v>
      </c>
      <c r="BB120" s="116">
        <v>204140.375</v>
      </c>
      <c r="BC120" s="117">
        <v>2.3707551956176758</v>
      </c>
      <c r="BD120" s="116">
        <v>76783.734375</v>
      </c>
      <c r="BE120" s="116">
        <v>176174.8125</v>
      </c>
      <c r="BF120" s="117">
        <v>2.294428825378418</v>
      </c>
      <c r="BG120" s="116">
        <v>72109.9140625</v>
      </c>
      <c r="BH120" s="116">
        <v>160871.796875</v>
      </c>
      <c r="BI120" s="117">
        <v>2.2309248447418213</v>
      </c>
      <c r="BJ120" s="116">
        <v>73785.78125</v>
      </c>
      <c r="BK120" s="116">
        <v>165020.78125</v>
      </c>
      <c r="BL120" s="117">
        <v>2.2364847660064697</v>
      </c>
      <c r="BM120" s="116">
        <v>66734.421875</v>
      </c>
      <c r="BN120" s="116">
        <v>148233.4375</v>
      </c>
      <c r="BO120" s="117">
        <v>2.2212440967559814</v>
      </c>
      <c r="BP120" s="116">
        <v>69148.390625</v>
      </c>
      <c r="BQ120" s="116">
        <v>153087.703125</v>
      </c>
      <c r="BR120" s="117">
        <v>2.2139012813568115</v>
      </c>
      <c r="BS120" s="116">
        <v>70084.875</v>
      </c>
      <c r="BT120" s="116">
        <v>158250.140625</v>
      </c>
      <c r="BU120" s="117">
        <v>2.2579784393310547</v>
      </c>
      <c r="BV120" s="116">
        <v>86714.3828125</v>
      </c>
      <c r="BW120" s="116">
        <v>199553.96875</v>
      </c>
      <c r="BX120" s="117">
        <v>2.301278829574585</v>
      </c>
      <c r="BY120" s="116">
        <v>90689.2421875</v>
      </c>
      <c r="BZ120" s="116">
        <v>197496.40625</v>
      </c>
      <c r="CA120" s="117">
        <v>2.1777269840240479</v>
      </c>
      <c r="CB120" s="116">
        <v>96239.8984375</v>
      </c>
      <c r="CC120" s="116">
        <v>228817.59375</v>
      </c>
      <c r="CD120" s="117">
        <v>2.377575159072876</v>
      </c>
      <c r="CE120" s="116">
        <v>90220.2265625</v>
      </c>
      <c r="CF120" s="116">
        <v>213971.171875</v>
      </c>
      <c r="CG120" s="117">
        <v>2.3716540336608887</v>
      </c>
      <c r="CH120" s="116">
        <v>119535.765625</v>
      </c>
      <c r="CI120" s="116">
        <v>262865.5625</v>
      </c>
      <c r="CJ120" s="117">
        <v>2.1990537643432617</v>
      </c>
      <c r="CK120" s="116">
        <v>151069.6875</v>
      </c>
      <c r="CL120" s="116">
        <v>315981.9375</v>
      </c>
      <c r="CM120" s="117">
        <v>2.091630220413208</v>
      </c>
      <c r="CN120" s="116">
        <v>144245.40625</v>
      </c>
      <c r="CO120" s="116">
        <v>267390.875</v>
      </c>
      <c r="CP120" s="117">
        <v>1.8537219762802124</v>
      </c>
      <c r="CQ120" s="116">
        <v>150298.4375</v>
      </c>
      <c r="CR120" s="116">
        <v>268641.34375</v>
      </c>
      <c r="CS120" s="117">
        <v>1.7873861789703369</v>
      </c>
      <c r="CT120" s="116">
        <v>220710.953125</v>
      </c>
      <c r="CU120" s="116">
        <v>377245.5625</v>
      </c>
      <c r="CV120" s="117">
        <v>1.7092289924621582</v>
      </c>
      <c r="CW120" s="116">
        <v>403633.6875</v>
      </c>
      <c r="CX120" s="116">
        <v>741940.3125</v>
      </c>
      <c r="CY120" s="117">
        <v>1.8381526470184326</v>
      </c>
      <c r="CZ120" s="116">
        <v>553341.9375</v>
      </c>
      <c r="DA120" s="116">
        <v>1023800.0625</v>
      </c>
      <c r="DB120" s="117">
        <v>1.8502123355865479</v>
      </c>
      <c r="DC120" s="116">
        <v>845900.5</v>
      </c>
      <c r="DD120" s="116">
        <v>1528441.125</v>
      </c>
      <c r="DE120" s="117">
        <v>1.8068804740905762</v>
      </c>
      <c r="DF120" s="116">
        <v>1659.6903076171875</v>
      </c>
      <c r="DG120" s="116">
        <v>3101.00927734375</v>
      </c>
      <c r="DH120" s="117">
        <v>1.8684264421463013</v>
      </c>
      <c r="DI120" s="116">
        <v>1957.1427001953125</v>
      </c>
      <c r="DJ120" s="116">
        <v>3663.440185546875</v>
      </c>
      <c r="DK120" s="117">
        <v>1.871830940246582</v>
      </c>
      <c r="DL120" s="116">
        <v>2706.054931640625</v>
      </c>
      <c r="DM120" s="116">
        <v>5100.18798828125</v>
      </c>
      <c r="DN120" s="117">
        <v>1.8847318887710571</v>
      </c>
      <c r="DO120" s="116">
        <v>3362.485595703125</v>
      </c>
      <c r="DP120" s="116">
        <v>6273.0390625</v>
      </c>
      <c r="DQ120" s="117">
        <v>1.865595817565918</v>
      </c>
      <c r="DR120" s="116">
        <v>3358.227783203125</v>
      </c>
      <c r="DS120" s="116">
        <v>6266.3935546875</v>
      </c>
      <c r="DT120" s="117">
        <v>1.8659822940826416</v>
      </c>
      <c r="DU120" s="116">
        <v>3762.50048828125</v>
      </c>
      <c r="DV120" s="116">
        <v>6945.60888671875</v>
      </c>
      <c r="DW120" s="117">
        <v>1.8460087776184082</v>
      </c>
      <c r="DX120" s="116">
        <v>4139.73681640625</v>
      </c>
      <c r="DY120" s="116">
        <v>7602.00244140625</v>
      </c>
      <c r="DZ120" s="117">
        <v>1.8363492488861084</v>
      </c>
      <c r="EA120" s="116">
        <v>4144.51708984375</v>
      </c>
      <c r="EB120" s="116">
        <v>7354.0751953125</v>
      </c>
      <c r="EC120" s="117">
        <v>1.774410605430603</v>
      </c>
      <c r="ED120" s="116">
        <v>5071.6015625</v>
      </c>
      <c r="EE120" s="118">
        <v>9172.322265625</v>
      </c>
      <c r="EF120" s="119">
        <v>1.8085652589797974</v>
      </c>
      <c r="EG120" s="115">
        <v>4668.70703125</v>
      </c>
      <c r="EH120" s="116">
        <v>8010.46240234375</v>
      </c>
      <c r="EI120" s="117">
        <v>1.7157775163650513</v>
      </c>
      <c r="EJ120" s="116">
        <v>6225.1943359375</v>
      </c>
      <c r="EK120" s="116">
        <v>11035.0341796875</v>
      </c>
      <c r="EL120" s="117">
        <v>1.7726409435272217</v>
      </c>
      <c r="EM120" s="116">
        <v>6974.599609375</v>
      </c>
      <c r="EN120" s="116">
        <v>12352.8212890625</v>
      </c>
      <c r="EO120" s="117">
        <v>1.7711154222488403</v>
      </c>
      <c r="EP120" s="116">
        <v>7609.86376953125</v>
      </c>
      <c r="EQ120" s="116">
        <v>13343.0361328125</v>
      </c>
      <c r="ER120" s="117">
        <v>1.7533869743347168</v>
      </c>
      <c r="ES120" s="116">
        <v>7911.3369140625</v>
      </c>
      <c r="ET120" s="116">
        <v>13611.7646484375</v>
      </c>
      <c r="EU120" s="117">
        <v>1.7205390930175781</v>
      </c>
      <c r="EV120" s="116">
        <v>7943.74365234375</v>
      </c>
      <c r="EW120" s="116">
        <v>13227.107421875</v>
      </c>
      <c r="EX120" s="117">
        <v>1.6650974750518799</v>
      </c>
      <c r="EY120" s="116">
        <v>8609.6865234375</v>
      </c>
      <c r="EZ120" s="116">
        <v>14229.81640625</v>
      </c>
      <c r="FA120" s="117">
        <v>1.6527682542800903</v>
      </c>
      <c r="FB120" s="116">
        <v>9439.658203125</v>
      </c>
      <c r="FC120" s="116">
        <v>15825.8095703125</v>
      </c>
      <c r="FD120" s="117">
        <v>1.6765235662460327</v>
      </c>
      <c r="FE120" s="116">
        <v>10015.775390625</v>
      </c>
      <c r="FF120" s="116">
        <v>17029.3203125</v>
      </c>
      <c r="FG120" s="117">
        <v>1.7002497911453247</v>
      </c>
      <c r="FH120" s="116">
        <v>10677.3671875</v>
      </c>
      <c r="FI120" s="116">
        <v>17999.34765625</v>
      </c>
      <c r="FJ120" s="117">
        <v>1.6857477426528931</v>
      </c>
      <c r="FK120" s="116">
        <v>11660.376953125</v>
      </c>
      <c r="FL120" s="116">
        <v>20131.8203125</v>
      </c>
      <c r="FM120" s="117">
        <v>1.7265154123306274</v>
      </c>
      <c r="FN120" s="116">
        <v>13398.91015625</v>
      </c>
      <c r="FO120" s="116">
        <v>23217.94140625</v>
      </c>
      <c r="FP120" s="117">
        <v>1.7328231334686279</v>
      </c>
      <c r="FQ120" s="116">
        <v>13720.0908203125</v>
      </c>
      <c r="FR120" s="116">
        <v>23187.287109375</v>
      </c>
      <c r="FS120" s="117">
        <v>1.6900243759155273</v>
      </c>
      <c r="FT120" s="116">
        <v>14841.873046875</v>
      </c>
      <c r="FU120" s="116">
        <v>25079.599609375</v>
      </c>
      <c r="FV120" s="117">
        <v>1.6897866725921631</v>
      </c>
      <c r="FW120" s="116">
        <v>17162.859375</v>
      </c>
      <c r="FX120" s="116">
        <v>29991.724609375</v>
      </c>
      <c r="FY120" s="117">
        <v>1.7474783658981323</v>
      </c>
      <c r="FZ120" s="116">
        <v>19663.638671875</v>
      </c>
      <c r="GA120" s="116">
        <v>34764.15625</v>
      </c>
      <c r="GB120" s="117">
        <v>1.7679411172866821</v>
      </c>
      <c r="GC120" s="116">
        <v>20037.494140625</v>
      </c>
      <c r="GD120" s="116">
        <v>33507.29296875</v>
      </c>
      <c r="GE120" s="117">
        <v>1.6722297668457031</v>
      </c>
      <c r="GF120" s="116">
        <v>23775.046875</v>
      </c>
      <c r="GG120" s="116">
        <v>39996.1171875</v>
      </c>
      <c r="GH120" s="117">
        <v>1.6822729110717773</v>
      </c>
      <c r="GI120" s="116">
        <v>27814.376953125</v>
      </c>
      <c r="GJ120" s="116">
        <v>47572.6875</v>
      </c>
      <c r="GK120" s="117">
        <v>1.7103632688522339</v>
      </c>
      <c r="GL120" s="116">
        <v>26988.7734375</v>
      </c>
      <c r="GM120" s="116">
        <v>45556.69921875</v>
      </c>
      <c r="GN120" s="117">
        <v>1.6879869699478149</v>
      </c>
      <c r="GO120" s="116">
        <v>36265.34765625</v>
      </c>
      <c r="GP120" s="116">
        <v>63670.03515625</v>
      </c>
      <c r="GQ120" s="117">
        <v>1.7556713819503784</v>
      </c>
      <c r="GR120" s="116">
        <v>40878.40234375</v>
      </c>
      <c r="GS120" s="116">
        <v>72563.3828125</v>
      </c>
      <c r="GT120" s="117">
        <v>1.7751032114028931</v>
      </c>
      <c r="GU120" s="116">
        <v>42136.60546875</v>
      </c>
      <c r="GV120" s="116">
        <v>73165.625</v>
      </c>
      <c r="GW120" s="117">
        <v>1.7363910675048828</v>
      </c>
      <c r="GX120" s="116">
        <v>43145.421875</v>
      </c>
      <c r="GY120" s="116">
        <v>73416.375</v>
      </c>
      <c r="GZ120" s="117">
        <v>1.7016029357910156</v>
      </c>
      <c r="HA120" s="116">
        <v>48270.30859375</v>
      </c>
      <c r="HB120" s="116">
        <v>80958.515625</v>
      </c>
      <c r="HC120" s="117">
        <v>1.6771907806396484</v>
      </c>
      <c r="HD120" s="116">
        <v>60536.3515625</v>
      </c>
      <c r="HE120" s="116">
        <v>101771.046875</v>
      </c>
      <c r="HF120" s="117">
        <v>1.6811559200286865</v>
      </c>
      <c r="HG120" s="116">
        <v>64259.32421875</v>
      </c>
      <c r="HH120" s="116">
        <v>109068.3046875</v>
      </c>
      <c r="HI120" s="117">
        <v>1.6973148584365845</v>
      </c>
      <c r="HJ120" s="116">
        <v>69487.2578125</v>
      </c>
      <c r="HK120" s="116">
        <v>118161.9453125</v>
      </c>
      <c r="HL120" s="117">
        <v>1.7004836797714233</v>
      </c>
      <c r="HM120" s="116">
        <v>74935.671875</v>
      </c>
      <c r="HN120" s="116">
        <v>129586.4375</v>
      </c>
      <c r="HO120" s="117">
        <v>1.7293024063110352</v>
      </c>
      <c r="HP120" s="116">
        <v>76663.8046875</v>
      </c>
      <c r="HQ120" s="116">
        <v>136076.0625</v>
      </c>
      <c r="HR120" s="117">
        <v>1.7749713659286499</v>
      </c>
      <c r="HS120" s="116">
        <v>76004.96875</v>
      </c>
      <c r="HT120" s="116">
        <v>151952.09375</v>
      </c>
      <c r="HU120" s="117">
        <v>1.9992389678955078</v>
      </c>
      <c r="HV120" s="116">
        <v>84987.078125</v>
      </c>
      <c r="HW120" s="116">
        <v>154962</v>
      </c>
      <c r="HX120" s="117">
        <v>1.823359489440918</v>
      </c>
      <c r="HY120" s="116">
        <v>90912.15625</v>
      </c>
      <c r="HZ120" s="116">
        <v>166306.609375</v>
      </c>
      <c r="IA120" s="117">
        <v>1.8293110132217407</v>
      </c>
      <c r="IB120" s="116">
        <v>89884.4765625</v>
      </c>
      <c r="IC120" s="116">
        <v>160164.5625</v>
      </c>
      <c r="ID120" s="117">
        <v>1.7818934917449951</v>
      </c>
      <c r="IE120" s="116">
        <v>89090.828125</v>
      </c>
      <c r="IF120" s="116">
        <v>155987.125</v>
      </c>
      <c r="IG120" s="117">
        <v>1.7508774995803833</v>
      </c>
      <c r="IH120" s="116">
        <v>90140.0078125</v>
      </c>
      <c r="II120" s="116">
        <v>157850.328125</v>
      </c>
      <c r="IJ120" s="117">
        <v>1.7511683702468872</v>
      </c>
      <c r="IK120" s="116">
        <v>89892.5234375</v>
      </c>
      <c r="IL120" s="116">
        <v>158185.78125</v>
      </c>
      <c r="IM120" s="117">
        <v>1.7597212791442871</v>
      </c>
      <c r="IN120" s="115">
        <v>91596.109375</v>
      </c>
      <c r="IO120" s="116">
        <v>159837.0625</v>
      </c>
      <c r="IP120" s="117">
        <v>1.7450202703475952</v>
      </c>
      <c r="IQ120" s="116">
        <v>92890.546875</v>
      </c>
      <c r="IR120" s="116">
        <v>161459.625</v>
      </c>
      <c r="IS120" s="117">
        <v>1.7381706237792969</v>
      </c>
      <c r="IT120" s="116">
        <v>99799.0703125</v>
      </c>
      <c r="IU120" s="116">
        <v>177500</v>
      </c>
      <c r="IV120" s="117">
        <v>1.7785736322402954</v>
      </c>
      <c r="IW120" s="116">
        <v>102491.1640625</v>
      </c>
      <c r="IX120" s="116">
        <v>180952.875</v>
      </c>
      <c r="IY120" s="117">
        <v>1.7655460834503174</v>
      </c>
      <c r="IZ120" s="116">
        <v>112571.46875</v>
      </c>
      <c r="JA120" s="116">
        <v>205701.515625</v>
      </c>
      <c r="JB120" s="117">
        <v>1.8272970914840698</v>
      </c>
      <c r="JC120" s="116">
        <v>117339.75</v>
      </c>
      <c r="JD120" s="116">
        <v>216465.140625</v>
      </c>
      <c r="JE120" s="117">
        <v>1.8447724580764771</v>
      </c>
      <c r="JF120" s="116">
        <v>117514.6640625</v>
      </c>
      <c r="JG120" s="116">
        <v>218096.515625</v>
      </c>
      <c r="JH120" s="117">
        <v>1.855908989906311</v>
      </c>
      <c r="JI120" s="116">
        <v>119903.140625</v>
      </c>
      <c r="JJ120" s="116">
        <v>222181.359375</v>
      </c>
      <c r="JK120" s="117">
        <v>1.8530069589614868</v>
      </c>
      <c r="JL120" s="116">
        <v>131238</v>
      </c>
      <c r="JM120" s="116">
        <v>268974.25</v>
      </c>
      <c r="JN120" s="117">
        <v>2.0495150089263916</v>
      </c>
      <c r="JO120" s="116">
        <v>138099.921875</v>
      </c>
      <c r="JP120" s="116">
        <v>294346</v>
      </c>
      <c r="JQ120" s="117">
        <v>2.1313986778259277</v>
      </c>
      <c r="JR120" s="116">
        <v>138523.015625</v>
      </c>
      <c r="JS120" s="116">
        <v>291290.125</v>
      </c>
      <c r="JT120" s="117">
        <v>2.1028282642364502</v>
      </c>
      <c r="JU120" s="116">
        <v>155214.484375</v>
      </c>
      <c r="JV120" s="116">
        <v>330674.03125</v>
      </c>
      <c r="JW120" s="117">
        <v>2.1304328441619873</v>
      </c>
      <c r="JX120" s="116">
        <v>165823.671875</v>
      </c>
      <c r="JY120" s="116">
        <v>359007.21875</v>
      </c>
      <c r="JZ120" s="117">
        <v>2.1649937629699707</v>
      </c>
      <c r="KA120" s="116">
        <v>163708.78125</v>
      </c>
      <c r="KB120" s="116">
        <v>334888.0625</v>
      </c>
      <c r="KC120" s="117">
        <v>2.0456328392028809</v>
      </c>
      <c r="KD120" s="116">
        <v>150874.90625</v>
      </c>
      <c r="KE120" s="116">
        <v>285152.5</v>
      </c>
      <c r="KF120" s="117">
        <v>1.8899928331375122</v>
      </c>
      <c r="KG120" s="116">
        <v>160269.296875</v>
      </c>
      <c r="KH120" s="116">
        <v>314610.8125</v>
      </c>
      <c r="KI120" s="117">
        <v>1.9630136489868164</v>
      </c>
      <c r="KJ120" s="116">
        <v>163192.3125</v>
      </c>
      <c r="KK120" s="116">
        <v>368961.875</v>
      </c>
      <c r="KL120" s="117">
        <v>2.2609024047851562</v>
      </c>
      <c r="KM120" s="116">
        <v>165110.515625</v>
      </c>
      <c r="KN120" s="116">
        <v>348280.78125</v>
      </c>
      <c r="KO120" s="117">
        <v>2.109379768371582</v>
      </c>
      <c r="KP120" s="116">
        <v>155684.109375</v>
      </c>
      <c r="KQ120" s="116">
        <v>301680.75</v>
      </c>
      <c r="KR120" s="117">
        <v>1.9377748966217041</v>
      </c>
      <c r="KS120" s="116">
        <v>158858.046875</v>
      </c>
      <c r="KT120" s="116">
        <v>314959.71875</v>
      </c>
      <c r="KU120" s="117">
        <v>1.9826488494873047</v>
      </c>
      <c r="KV120" s="134">
        <v>3.0317521095275879</v>
      </c>
      <c r="KW120" s="135">
        <v>2.8587667942047119</v>
      </c>
      <c r="KX120" s="135">
        <v>2.5726797580718994</v>
      </c>
      <c r="KY120" s="135">
        <v>2.2682299613952637</v>
      </c>
      <c r="KZ120" s="135">
        <v>1.9376347064971924</v>
      </c>
      <c r="LA120" s="135">
        <v>1.824189305305481</v>
      </c>
      <c r="LB120" s="135">
        <v>1.7084766626358032</v>
      </c>
      <c r="LC120" s="135">
        <v>1.7178858518600464</v>
      </c>
      <c r="LD120" s="135">
        <v>1.7521011829376221</v>
      </c>
      <c r="LE120" s="135">
        <v>1.772757887840271</v>
      </c>
      <c r="LF120" s="135">
        <v>2.0068483352661133</v>
      </c>
      <c r="LG120" s="135">
        <v>2.0507438182830811</v>
      </c>
      <c r="LH120" s="135">
        <f t="shared" si="4"/>
        <v>2.8210662206013999</v>
      </c>
      <c r="LI120" s="135">
        <f t="shared" si="5"/>
        <v>2.102932333946228</v>
      </c>
      <c r="LJ120" s="135">
        <f t="shared" si="6"/>
        <v>1.7506632506847382</v>
      </c>
      <c r="LK120" s="144">
        <f t="shared" si="7"/>
        <v>1.9434500137964885</v>
      </c>
    </row>
    <row r="121" spans="1:323" ht="15" customHeight="1">
      <c r="A121" s="114">
        <v>99.8</v>
      </c>
      <c r="B121" s="115">
        <v>16549.98046875</v>
      </c>
      <c r="C121" s="116">
        <v>49326.46875</v>
      </c>
      <c r="D121" s="117">
        <v>2.980454683303833</v>
      </c>
      <c r="E121" s="116">
        <v>18890.74609375</v>
      </c>
      <c r="F121" s="116">
        <v>58127.01953125</v>
      </c>
      <c r="G121" s="117">
        <v>3.0770101547241211</v>
      </c>
      <c r="H121" s="116">
        <v>22461.58203125</v>
      </c>
      <c r="I121" s="116">
        <v>54540.359375</v>
      </c>
      <c r="J121" s="117">
        <v>2.4281618595123291</v>
      </c>
      <c r="K121" s="116">
        <v>26909.36328125</v>
      </c>
      <c r="L121" s="116">
        <v>78201.8828125</v>
      </c>
      <c r="M121" s="117">
        <v>2.9061217308044434</v>
      </c>
      <c r="N121" s="116">
        <v>34395.2890625</v>
      </c>
      <c r="O121" s="116">
        <v>98201.8359375</v>
      </c>
      <c r="P121" s="117">
        <v>2.8550956249237061</v>
      </c>
      <c r="Q121" s="116">
        <v>37973.75</v>
      </c>
      <c r="R121" s="116">
        <v>103056.0234375</v>
      </c>
      <c r="S121" s="117">
        <v>2.7138752937316895</v>
      </c>
      <c r="T121" s="116">
        <v>50903.69921875</v>
      </c>
      <c r="U121" s="116">
        <v>134670.015625</v>
      </c>
      <c r="V121" s="117">
        <v>2.6455841064453125</v>
      </c>
      <c r="W121" s="116">
        <v>65587.5546875</v>
      </c>
      <c r="X121" s="116">
        <v>168275.96875</v>
      </c>
      <c r="Y121" s="117">
        <v>2.5656692981719971</v>
      </c>
      <c r="Z121" s="116">
        <v>62776.37109375</v>
      </c>
      <c r="AA121" s="116">
        <v>161478.421875</v>
      </c>
      <c r="AB121" s="117">
        <v>2.5722801685333252</v>
      </c>
      <c r="AC121" s="116">
        <v>74407.171875</v>
      </c>
      <c r="AD121" s="116">
        <v>187267.09375</v>
      </c>
      <c r="AE121" s="117">
        <v>2.5167882442474365</v>
      </c>
      <c r="AF121" s="116">
        <v>93821.9375</v>
      </c>
      <c r="AG121" s="116">
        <v>238562.828125</v>
      </c>
      <c r="AH121" s="117">
        <v>2.5427191257476807</v>
      </c>
      <c r="AI121" s="116">
        <v>99303.21875</v>
      </c>
      <c r="AJ121" s="116">
        <v>243621.8125</v>
      </c>
      <c r="AK121" s="117">
        <v>2.4533123970031738</v>
      </c>
      <c r="AL121" s="116">
        <v>102550.625</v>
      </c>
      <c r="AM121" s="116">
        <v>242793.453125</v>
      </c>
      <c r="AN121" s="117">
        <v>2.3675472736358643</v>
      </c>
      <c r="AO121" s="116">
        <v>116872.359375</v>
      </c>
      <c r="AP121" s="116">
        <v>279632.625</v>
      </c>
      <c r="AQ121" s="117">
        <v>2.3926327228546143</v>
      </c>
      <c r="AR121" s="116">
        <v>122964.96875</v>
      </c>
      <c r="AS121" s="116">
        <v>303142.90625</v>
      </c>
      <c r="AT121" s="117">
        <v>2.4652786254882813</v>
      </c>
      <c r="AU121" s="116">
        <v>133240.28125</v>
      </c>
      <c r="AV121" s="116">
        <v>328478.59375</v>
      </c>
      <c r="AW121" s="117">
        <v>2.4653098583221436</v>
      </c>
      <c r="AX121" s="116">
        <v>136157.421875</v>
      </c>
      <c r="AY121" s="116">
        <v>326185.96875</v>
      </c>
      <c r="AZ121" s="117">
        <v>2.395653247833252</v>
      </c>
      <c r="BA121" s="116">
        <v>111527.2421875</v>
      </c>
      <c r="BB121" s="116">
        <v>257943.109375</v>
      </c>
      <c r="BC121" s="117">
        <v>2.3128259181976318</v>
      </c>
      <c r="BD121" s="116">
        <v>98971.9765625</v>
      </c>
      <c r="BE121" s="116">
        <v>221447.34375</v>
      </c>
      <c r="BF121" s="117">
        <v>2.2374751567840576</v>
      </c>
      <c r="BG121" s="116">
        <v>91340.03125</v>
      </c>
      <c r="BH121" s="116">
        <v>201412.71875</v>
      </c>
      <c r="BI121" s="117">
        <v>2.2050869464874268</v>
      </c>
      <c r="BJ121" s="116">
        <v>93876.375</v>
      </c>
      <c r="BK121" s="116">
        <v>206782.765625</v>
      </c>
      <c r="BL121" s="117">
        <v>2.2027134895324707</v>
      </c>
      <c r="BM121" s="116">
        <v>84430.0859375</v>
      </c>
      <c r="BN121" s="116">
        <v>185483.796875</v>
      </c>
      <c r="BO121" s="117">
        <v>2.196892261505127</v>
      </c>
      <c r="BP121" s="116">
        <v>87497.2734375</v>
      </c>
      <c r="BQ121" s="116">
        <v>191674.53125</v>
      </c>
      <c r="BR121" s="117">
        <v>2.1906342506408691</v>
      </c>
      <c r="BS121" s="116">
        <v>89999.2890625</v>
      </c>
      <c r="BT121" s="116">
        <v>198360.390625</v>
      </c>
      <c r="BU121" s="117">
        <v>2.204021692276001</v>
      </c>
      <c r="BV121" s="116">
        <v>111026.65625</v>
      </c>
      <c r="BW121" s="116">
        <v>251393.21875</v>
      </c>
      <c r="BX121" s="117">
        <v>2.2642600536346436</v>
      </c>
      <c r="BY121" s="116">
        <v>112055.3359375</v>
      </c>
      <c r="BZ121" s="116">
        <v>246808.28125</v>
      </c>
      <c r="CA121" s="117">
        <v>2.2025570869445801</v>
      </c>
      <c r="CB121" s="116">
        <v>123844.3984375</v>
      </c>
      <c r="CC121" s="116">
        <v>290000.3125</v>
      </c>
      <c r="CD121" s="117">
        <v>2.3416507244110107</v>
      </c>
      <c r="CE121" s="116">
        <v>116952.171875</v>
      </c>
      <c r="CF121" s="116">
        <v>271105.65625</v>
      </c>
      <c r="CG121" s="117">
        <v>2.3180899620056152</v>
      </c>
      <c r="CH121" s="116">
        <v>154819.71875</v>
      </c>
      <c r="CI121" s="116">
        <v>328190.3125</v>
      </c>
      <c r="CJ121" s="117">
        <v>2.1198225021362305</v>
      </c>
      <c r="CK121" s="116">
        <v>193782.390625</v>
      </c>
      <c r="CL121" s="116">
        <v>391227</v>
      </c>
      <c r="CM121" s="117">
        <v>2.0188987255096436</v>
      </c>
      <c r="CN121" s="116">
        <v>178349.375</v>
      </c>
      <c r="CO121" s="116">
        <v>322805.46875</v>
      </c>
      <c r="CP121" s="117">
        <v>1.8099613189697266</v>
      </c>
      <c r="CQ121" s="116">
        <v>183027.03125</v>
      </c>
      <c r="CR121" s="116">
        <v>322102.1875</v>
      </c>
      <c r="CS121" s="117">
        <v>1.7598613500595093</v>
      </c>
      <c r="CT121" s="116">
        <v>261406.328125</v>
      </c>
      <c r="CU121" s="116">
        <v>446824.5</v>
      </c>
      <c r="CV121" s="117">
        <v>1.7093101739883423</v>
      </c>
      <c r="CW121" s="116">
        <v>487747.71875</v>
      </c>
      <c r="CX121" s="116">
        <v>891995.875</v>
      </c>
      <c r="CY121" s="117">
        <v>1.8288058042526245</v>
      </c>
      <c r="CZ121" s="116">
        <v>671521.125</v>
      </c>
      <c r="DA121" s="116">
        <v>1234353.875</v>
      </c>
      <c r="DB121" s="117">
        <v>1.8381459712982178</v>
      </c>
      <c r="DC121" s="116">
        <v>1023549.8125</v>
      </c>
      <c r="DD121" s="116">
        <v>1829647.5</v>
      </c>
      <c r="DE121" s="117">
        <v>1.7875510454177856</v>
      </c>
      <c r="DF121" s="116">
        <v>2018.86474609375</v>
      </c>
      <c r="DG121" s="116">
        <v>3741.91162109375</v>
      </c>
      <c r="DH121" s="117">
        <v>1.8534731864929199</v>
      </c>
      <c r="DI121" s="116">
        <v>2377.678955078125</v>
      </c>
      <c r="DJ121" s="116">
        <v>4423.822265625</v>
      </c>
      <c r="DK121" s="117">
        <v>1.8605632781982422</v>
      </c>
      <c r="DL121" s="116">
        <v>3312.268310546875</v>
      </c>
      <c r="DM121" s="116">
        <v>6172.35107421875</v>
      </c>
      <c r="DN121" s="117">
        <v>1.8634816408157349</v>
      </c>
      <c r="DO121" s="116">
        <v>4127.330078125</v>
      </c>
      <c r="DP121" s="116">
        <v>7576.01318359375</v>
      </c>
      <c r="DQ121" s="117">
        <v>1.835572361946106</v>
      </c>
      <c r="DR121" s="116">
        <v>4113.390625</v>
      </c>
      <c r="DS121" s="116">
        <v>7569.22705078125</v>
      </c>
      <c r="DT121" s="117">
        <v>1.8401429653167725</v>
      </c>
      <c r="DU121" s="116">
        <v>4604.0341796875</v>
      </c>
      <c r="DV121" s="116">
        <v>8365.693359375</v>
      </c>
      <c r="DW121" s="117">
        <v>1.817035436630249</v>
      </c>
      <c r="DX121" s="116">
        <v>5050.05078125</v>
      </c>
      <c r="DY121" s="116">
        <v>9147.7841796875</v>
      </c>
      <c r="DZ121" s="117">
        <v>1.8114242553710937</v>
      </c>
      <c r="EA121" s="116">
        <v>4979.03173828125</v>
      </c>
      <c r="EB121" s="116">
        <v>8777.099609375</v>
      </c>
      <c r="EC121" s="117">
        <v>1.7628124952316284</v>
      </c>
      <c r="ED121" s="116">
        <v>6140.19091796875</v>
      </c>
      <c r="EE121" s="118">
        <v>11004.8369140625</v>
      </c>
      <c r="EF121" s="119">
        <v>1.7922630310058594</v>
      </c>
      <c r="EG121" s="115">
        <v>5520.724609375</v>
      </c>
      <c r="EH121" s="116">
        <v>9483.15625</v>
      </c>
      <c r="EI121" s="117">
        <v>1.7177375555038452</v>
      </c>
      <c r="EJ121" s="116">
        <v>7496.583984375</v>
      </c>
      <c r="EK121" s="116">
        <v>13172.3466796875</v>
      </c>
      <c r="EL121" s="117">
        <v>1.7571132183074951</v>
      </c>
      <c r="EM121" s="116">
        <v>8404.0810546875</v>
      </c>
      <c r="EN121" s="116">
        <v>14737.1015625</v>
      </c>
      <c r="EO121" s="117">
        <v>1.7535649538040161</v>
      </c>
      <c r="EP121" s="116">
        <v>9131.70703125</v>
      </c>
      <c r="EQ121" s="116">
        <v>15878.576171875</v>
      </c>
      <c r="ER121" s="117">
        <v>1.738839864730835</v>
      </c>
      <c r="ES121" s="116">
        <v>9432.4833984375</v>
      </c>
      <c r="ET121" s="116">
        <v>16123.037109375</v>
      </c>
      <c r="EU121" s="117">
        <v>1.7093099355697632</v>
      </c>
      <c r="EV121" s="116">
        <v>9329.802734375</v>
      </c>
      <c r="EW121" s="116">
        <v>15537.349609375</v>
      </c>
      <c r="EX121" s="117">
        <v>1.6653460264205933</v>
      </c>
      <c r="EY121" s="116">
        <v>10047.5380859375</v>
      </c>
      <c r="EZ121" s="116">
        <v>16689.587890625</v>
      </c>
      <c r="FA121" s="117">
        <v>1.6610623598098755</v>
      </c>
      <c r="FB121" s="116">
        <v>11223.529296875</v>
      </c>
      <c r="FC121" s="116">
        <v>18614.728515625</v>
      </c>
      <c r="FD121" s="117">
        <v>1.6585450172424316</v>
      </c>
      <c r="FE121" s="116">
        <v>11998.166015625</v>
      </c>
      <c r="FF121" s="116">
        <v>20073.017578125</v>
      </c>
      <c r="FG121" s="117">
        <v>1.6730071306228638</v>
      </c>
      <c r="FH121" s="116">
        <v>12589.71875</v>
      </c>
      <c r="FI121" s="116">
        <v>21195.126953125</v>
      </c>
      <c r="FJ121" s="117">
        <v>1.6835266351699829</v>
      </c>
      <c r="FK121" s="116">
        <v>13941.501953125</v>
      </c>
      <c r="FL121" s="116">
        <v>23839.658203125</v>
      </c>
      <c r="FM121" s="117">
        <v>1.7099777460098267</v>
      </c>
      <c r="FN121" s="116">
        <v>15879.9013671875</v>
      </c>
      <c r="FO121" s="116">
        <v>27583.64453125</v>
      </c>
      <c r="FP121" s="117">
        <v>1.7370160818099976</v>
      </c>
      <c r="FQ121" s="116">
        <v>16173.962890625</v>
      </c>
      <c r="FR121" s="116">
        <v>27351.48046875</v>
      </c>
      <c r="FS121" s="117">
        <v>1.6910809278488159</v>
      </c>
      <c r="FT121" s="116">
        <v>17476.537109375</v>
      </c>
      <c r="FU121" s="116">
        <v>29572.62109375</v>
      </c>
      <c r="FV121" s="117">
        <v>1.6921327114105225</v>
      </c>
      <c r="FW121" s="116">
        <v>20568.318359375</v>
      </c>
      <c r="FX121" s="116">
        <v>35636.88671875</v>
      </c>
      <c r="FY121" s="117">
        <v>1.7326105833053589</v>
      </c>
      <c r="FZ121" s="116">
        <v>23470.109375</v>
      </c>
      <c r="GA121" s="116">
        <v>41442.18359375</v>
      </c>
      <c r="GB121" s="117">
        <v>1.7657431364059448</v>
      </c>
      <c r="GC121" s="116">
        <v>23478.478515625</v>
      </c>
      <c r="GD121" s="116">
        <v>39374.0546875</v>
      </c>
      <c r="GE121" s="117">
        <v>1.6770275831222534</v>
      </c>
      <c r="GF121" s="116">
        <v>27841.48828125</v>
      </c>
      <c r="GG121" s="116">
        <v>47121.37109375</v>
      </c>
      <c r="GH121" s="117">
        <v>1.6924874782562256</v>
      </c>
      <c r="GI121" s="116">
        <v>32815.203125</v>
      </c>
      <c r="GJ121" s="116">
        <v>56274</v>
      </c>
      <c r="GK121" s="117">
        <v>1.7148758172988892</v>
      </c>
      <c r="GL121" s="116">
        <v>31496.35546875</v>
      </c>
      <c r="GM121" s="116">
        <v>53713.58203125</v>
      </c>
      <c r="GN121" s="117">
        <v>1.7053903341293335</v>
      </c>
      <c r="GO121" s="116">
        <v>43353.1015625</v>
      </c>
      <c r="GP121" s="116">
        <v>75822.140625</v>
      </c>
      <c r="GQ121" s="117">
        <v>1.7489438056945801</v>
      </c>
      <c r="GR121" s="116">
        <v>48966.4140625</v>
      </c>
      <c r="GS121" s="116">
        <v>86626.2578125</v>
      </c>
      <c r="GT121" s="117">
        <v>1.7690954208374023</v>
      </c>
      <c r="GU121" s="116">
        <v>50025.29296875</v>
      </c>
      <c r="GV121" s="116">
        <v>86860.5078125</v>
      </c>
      <c r="GW121" s="117">
        <v>1.7363318204879761</v>
      </c>
      <c r="GX121" s="116">
        <v>50718.96484375</v>
      </c>
      <c r="GY121" s="116">
        <v>86670.6484375</v>
      </c>
      <c r="GZ121" s="117">
        <v>1.70884108543396</v>
      </c>
      <c r="HA121" s="116">
        <v>56724.921875</v>
      </c>
      <c r="HB121" s="116">
        <v>95269.78125</v>
      </c>
      <c r="HC121" s="117">
        <v>1.6795048713684082</v>
      </c>
      <c r="HD121" s="116">
        <v>71821.4375</v>
      </c>
      <c r="HE121" s="116">
        <v>119944.75</v>
      </c>
      <c r="HF121" s="117">
        <v>1.6700410842895508</v>
      </c>
      <c r="HG121" s="116">
        <v>76352.46875</v>
      </c>
      <c r="HH121" s="116">
        <v>128862.234375</v>
      </c>
      <c r="HI121" s="117">
        <v>1.6877284049987793</v>
      </c>
      <c r="HJ121" s="116">
        <v>82673.75</v>
      </c>
      <c r="HK121" s="116">
        <v>139645.421875</v>
      </c>
      <c r="HL121" s="117">
        <v>1.6891144514083862</v>
      </c>
      <c r="HM121" s="116">
        <v>89501.46875</v>
      </c>
      <c r="HN121" s="116">
        <v>153758.9375</v>
      </c>
      <c r="HO121" s="117">
        <v>1.7179487943649292</v>
      </c>
      <c r="HP121" s="116">
        <v>91835.078125</v>
      </c>
      <c r="HQ121" s="116">
        <v>162395.453125</v>
      </c>
      <c r="HR121" s="117">
        <v>1.7683379650115967</v>
      </c>
      <c r="HS121" s="116">
        <v>92124.5625</v>
      </c>
      <c r="HT121" s="116">
        <v>185926.40625</v>
      </c>
      <c r="HU121" s="117">
        <v>2.0182065963745117</v>
      </c>
      <c r="HV121" s="116">
        <v>102140.75</v>
      </c>
      <c r="HW121" s="116">
        <v>186034.046875</v>
      </c>
      <c r="HX121" s="117">
        <v>1.8213499784469604</v>
      </c>
      <c r="HY121" s="116">
        <v>109410.140625</v>
      </c>
      <c r="HZ121" s="116">
        <v>199833.015625</v>
      </c>
      <c r="IA121" s="117">
        <v>1.8264578580856323</v>
      </c>
      <c r="IB121" s="116">
        <v>107417.65625</v>
      </c>
      <c r="IC121" s="116">
        <v>191298.125</v>
      </c>
      <c r="ID121" s="117">
        <v>1.7808815240859985</v>
      </c>
      <c r="IE121" s="116">
        <v>106019.0234375</v>
      </c>
      <c r="IF121" s="116">
        <v>185555.875</v>
      </c>
      <c r="IG121" s="117">
        <v>1.7502130270004272</v>
      </c>
      <c r="IH121" s="116">
        <v>107345.8515625</v>
      </c>
      <c r="II121" s="116">
        <v>187805.8125</v>
      </c>
      <c r="IJ121" s="117">
        <v>1.7495394945144653</v>
      </c>
      <c r="IK121" s="116">
        <v>107046.8671875</v>
      </c>
      <c r="IL121" s="116">
        <v>188395.28125</v>
      </c>
      <c r="IM121" s="117">
        <v>1.7599326372146606</v>
      </c>
      <c r="IN121" s="115">
        <v>108821.328125</v>
      </c>
      <c r="IO121" s="116">
        <v>190000.3125</v>
      </c>
      <c r="IP121" s="117">
        <v>1.7459840774536133</v>
      </c>
      <c r="IQ121" s="116">
        <v>110250.0859375</v>
      </c>
      <c r="IR121" s="116">
        <v>191767.859375</v>
      </c>
      <c r="IS121" s="117">
        <v>1.7393896579742432</v>
      </c>
      <c r="IT121" s="116">
        <v>119384.4921875</v>
      </c>
      <c r="IU121" s="116">
        <v>212006.75</v>
      </c>
      <c r="IV121" s="117">
        <v>1.7758315801620483</v>
      </c>
      <c r="IW121" s="116">
        <v>122398.1640625</v>
      </c>
      <c r="IX121" s="116">
        <v>215759.828125</v>
      </c>
      <c r="IY121" s="117">
        <v>1.7627701759338379</v>
      </c>
      <c r="IZ121" s="116">
        <v>135859.3125</v>
      </c>
      <c r="JA121" s="116">
        <v>247248.0625</v>
      </c>
      <c r="JB121" s="117">
        <v>1.8198831081390381</v>
      </c>
      <c r="JC121" s="116">
        <v>141789.734375</v>
      </c>
      <c r="JD121" s="116">
        <v>260681.359375</v>
      </c>
      <c r="JE121" s="117">
        <v>1.8385065793991089</v>
      </c>
      <c r="JF121" s="116">
        <v>141633</v>
      </c>
      <c r="JG121" s="116">
        <v>262887.3125</v>
      </c>
      <c r="JH121" s="117">
        <v>1.8561162948608398</v>
      </c>
      <c r="JI121" s="116">
        <v>144231.875</v>
      </c>
      <c r="JJ121" s="116">
        <v>267670.09375</v>
      </c>
      <c r="JK121" s="117">
        <v>1.8558317422866821</v>
      </c>
      <c r="JL121" s="116">
        <v>160000.40625</v>
      </c>
      <c r="JM121" s="116">
        <v>330726.71875</v>
      </c>
      <c r="JN121" s="117">
        <v>2.0670366287231445</v>
      </c>
      <c r="JO121" s="116">
        <v>169614.578125</v>
      </c>
      <c r="JP121" s="116">
        <v>364707.09375</v>
      </c>
      <c r="JQ121" s="117">
        <v>2.1502108573913574</v>
      </c>
      <c r="JR121" s="116">
        <v>169717.484375</v>
      </c>
      <c r="JS121" s="116">
        <v>359979.125</v>
      </c>
      <c r="JT121" s="117">
        <v>2.121049165725708</v>
      </c>
      <c r="JU121" s="116">
        <v>192259.609375</v>
      </c>
      <c r="JV121" s="116">
        <v>410103.6875</v>
      </c>
      <c r="JW121" s="117">
        <v>2.1330726146697998</v>
      </c>
      <c r="JX121" s="116">
        <v>206057</v>
      </c>
      <c r="JY121" s="116">
        <v>446588.71875</v>
      </c>
      <c r="JZ121" s="117">
        <v>2.167306661605835</v>
      </c>
      <c r="KA121" s="116">
        <v>201254.234375</v>
      </c>
      <c r="KB121" s="116">
        <v>412051.625</v>
      </c>
      <c r="KC121" s="117">
        <v>2.0474183559417725</v>
      </c>
      <c r="KD121" s="116">
        <v>182508.0625</v>
      </c>
      <c r="KE121" s="116">
        <v>345170.25</v>
      </c>
      <c r="KF121" s="117">
        <v>1.8912602663040161</v>
      </c>
      <c r="KG121" s="116">
        <v>195412.484375</v>
      </c>
      <c r="KH121" s="116">
        <v>383881.96875</v>
      </c>
      <c r="KI121" s="117">
        <v>1.9644700288772583</v>
      </c>
      <c r="KJ121" s="116">
        <v>200829.15625</v>
      </c>
      <c r="KK121" s="116">
        <v>463465.46875</v>
      </c>
      <c r="KL121" s="117">
        <v>2.3077597618103027</v>
      </c>
      <c r="KM121" s="116">
        <v>201522.109375</v>
      </c>
      <c r="KN121" s="116">
        <v>431723.25</v>
      </c>
      <c r="KO121" s="117">
        <v>2.1423120498657227</v>
      </c>
      <c r="KP121" s="116">
        <v>186343.78125</v>
      </c>
      <c r="KQ121" s="116">
        <v>367787.75</v>
      </c>
      <c r="KR121" s="117">
        <v>1.973705530166626</v>
      </c>
      <c r="KS121" s="116">
        <v>190788.78125</v>
      </c>
      <c r="KT121" s="116">
        <v>385833.5625</v>
      </c>
      <c r="KU121" s="117">
        <v>2.0223073959350586</v>
      </c>
      <c r="KV121" s="134">
        <v>3.0287322998046875</v>
      </c>
      <c r="KW121" s="135">
        <v>2.7097678184509277</v>
      </c>
      <c r="KX121" s="135">
        <v>2.4737191200256348</v>
      </c>
      <c r="KY121" s="135">
        <v>2.235811710357666</v>
      </c>
      <c r="KZ121" s="135">
        <v>1.9043920040130615</v>
      </c>
      <c r="LA121" s="135">
        <v>1.8058146238327026</v>
      </c>
      <c r="LB121" s="135">
        <v>1.6990195512771606</v>
      </c>
      <c r="LC121" s="135">
        <v>1.7189388275146484</v>
      </c>
      <c r="LD121" s="135">
        <v>1.7497404813766479</v>
      </c>
      <c r="LE121" s="135">
        <v>1.7710883617401123</v>
      </c>
      <c r="LF121" s="135">
        <v>2.0127809047698975</v>
      </c>
      <c r="LG121" s="135">
        <v>2.0821108818054199</v>
      </c>
      <c r="LH121" s="135">
        <f t="shared" si="4"/>
        <v>2.7374064127604165</v>
      </c>
      <c r="LI121" s="135">
        <f t="shared" si="5"/>
        <v>2.0701018571853638</v>
      </c>
      <c r="LJ121" s="135">
        <f t="shared" si="6"/>
        <v>1.7433783710002899</v>
      </c>
      <c r="LK121" s="144">
        <f t="shared" si="7"/>
        <v>1.9553267161051433</v>
      </c>
    </row>
    <row r="122" spans="1:323" ht="15" customHeight="1">
      <c r="A122" s="114">
        <v>99.9</v>
      </c>
      <c r="B122" s="115">
        <v>26305.51171875</v>
      </c>
      <c r="C122" s="116">
        <v>78156.3515625</v>
      </c>
      <c r="D122" s="117">
        <v>2.9711017608642578</v>
      </c>
      <c r="E122" s="116">
        <v>30260.103515625</v>
      </c>
      <c r="F122" s="116">
        <v>92771.125</v>
      </c>
      <c r="G122" s="117">
        <v>3.0657901763916016</v>
      </c>
      <c r="H122" s="116">
        <v>32845.3359375</v>
      </c>
      <c r="I122" s="116">
        <v>82730.6953125</v>
      </c>
      <c r="J122" s="117">
        <v>2.5187957286834717</v>
      </c>
      <c r="K122" s="116">
        <v>44415.828125</v>
      </c>
      <c r="L122" s="116">
        <v>122667.7890625</v>
      </c>
      <c r="M122" s="117">
        <v>2.7618033885955811</v>
      </c>
      <c r="N122" s="116">
        <v>57865.4140625</v>
      </c>
      <c r="O122" s="116">
        <v>153269.25</v>
      </c>
      <c r="P122" s="117">
        <v>2.6487195491790771</v>
      </c>
      <c r="Q122" s="116">
        <v>62059.3359375</v>
      </c>
      <c r="R122" s="116">
        <v>158573.703125</v>
      </c>
      <c r="S122" s="117">
        <v>2.5551948547363281</v>
      </c>
      <c r="T122" s="116">
        <v>88442.109375</v>
      </c>
      <c r="U122" s="116">
        <v>203440.5625</v>
      </c>
      <c r="V122" s="117">
        <v>2.3002681732177734</v>
      </c>
      <c r="W122" s="116">
        <v>105537.4921875</v>
      </c>
      <c r="X122" s="116">
        <v>256134.640625</v>
      </c>
      <c r="Y122" s="117">
        <v>2.4269540309906006</v>
      </c>
      <c r="Z122" s="116">
        <v>99940.1796875</v>
      </c>
      <c r="AA122" s="116">
        <v>246460.78125</v>
      </c>
      <c r="AB122" s="117">
        <v>2.4660830497741699</v>
      </c>
      <c r="AC122" s="116">
        <v>117558.953125</v>
      </c>
      <c r="AD122" s="116">
        <v>284236.65625</v>
      </c>
      <c r="AE122" s="117">
        <v>2.4178223609924316</v>
      </c>
      <c r="AF122" s="116">
        <v>151698.453125</v>
      </c>
      <c r="AG122" s="116">
        <v>361638.65625</v>
      </c>
      <c r="AH122" s="117">
        <v>2.3839311599731445</v>
      </c>
      <c r="AI122" s="116">
        <v>157563.890625</v>
      </c>
      <c r="AJ122" s="116">
        <v>366583.375</v>
      </c>
      <c r="AK122" s="117">
        <v>2.3265697956085205</v>
      </c>
      <c r="AL122" s="116">
        <v>159418.796875</v>
      </c>
      <c r="AM122" s="116">
        <v>361764.625</v>
      </c>
      <c r="AN122" s="117">
        <v>2.2692720890045166</v>
      </c>
      <c r="AO122" s="116">
        <v>182739.265625</v>
      </c>
      <c r="AP122" s="116">
        <v>417170.28125</v>
      </c>
      <c r="AQ122" s="117">
        <v>2.2828717231750488</v>
      </c>
      <c r="AR122" s="116">
        <v>197468.8125</v>
      </c>
      <c r="AS122" s="116">
        <v>456710.34375</v>
      </c>
      <c r="AT122" s="117">
        <v>2.3128225803375244</v>
      </c>
      <c r="AU122" s="116">
        <v>212076.234375</v>
      </c>
      <c r="AV122" s="116">
        <v>494890.5625</v>
      </c>
      <c r="AW122" s="117">
        <v>2.3335502147674561</v>
      </c>
      <c r="AX122" s="116">
        <v>212131.71875</v>
      </c>
      <c r="AY122" s="116">
        <v>488768.34375</v>
      </c>
      <c r="AZ122" s="117">
        <v>2.304079532623291</v>
      </c>
      <c r="BA122" s="116">
        <v>179219.21875</v>
      </c>
      <c r="BB122" s="116">
        <v>380734.40625</v>
      </c>
      <c r="BC122" s="117">
        <v>2.124406099319458</v>
      </c>
      <c r="BD122" s="116">
        <v>149106.5625</v>
      </c>
      <c r="BE122" s="116">
        <v>324456.0625</v>
      </c>
      <c r="BF122" s="117">
        <v>2.1760013103485107</v>
      </c>
      <c r="BG122" s="116">
        <v>136752.34375</v>
      </c>
      <c r="BH122" s="116">
        <v>293977.625</v>
      </c>
      <c r="BI122" s="117">
        <v>2.1497080326080322</v>
      </c>
      <c r="BJ122" s="116">
        <v>139795</v>
      </c>
      <c r="BK122" s="116">
        <v>302450.28125</v>
      </c>
      <c r="BL122" s="117">
        <v>2.163527250289917</v>
      </c>
      <c r="BM122" s="116">
        <v>125234.5546875</v>
      </c>
      <c r="BN122" s="116">
        <v>270816.90625</v>
      </c>
      <c r="BO122" s="117">
        <v>2.1624774932861328</v>
      </c>
      <c r="BP122" s="116">
        <v>129912.2890625</v>
      </c>
      <c r="BQ122" s="116">
        <v>279949.5</v>
      </c>
      <c r="BR122" s="117">
        <v>2.1549115180969238</v>
      </c>
      <c r="BS122" s="116">
        <v>133019.40625</v>
      </c>
      <c r="BT122" s="116">
        <v>290868.25</v>
      </c>
      <c r="BU122" s="117">
        <v>2.1866602897644043</v>
      </c>
      <c r="BV122" s="116">
        <v>167668.984375</v>
      </c>
      <c r="BW122" s="116">
        <v>370637.59375</v>
      </c>
      <c r="BX122" s="117">
        <v>2.2105317115783691</v>
      </c>
      <c r="BY122" s="116">
        <v>167641.1875</v>
      </c>
      <c r="BZ122" s="116">
        <v>359669.46875</v>
      </c>
      <c r="CA122" s="117">
        <v>2.1454720497131348</v>
      </c>
      <c r="CB122" s="116">
        <v>189487.890625</v>
      </c>
      <c r="CC122" s="116">
        <v>432449.40625</v>
      </c>
      <c r="CD122" s="117">
        <v>2.282200813293457</v>
      </c>
      <c r="CE122" s="116">
        <v>175437.6875</v>
      </c>
      <c r="CF122" s="116">
        <v>405511.375</v>
      </c>
      <c r="CG122" s="117">
        <v>2.3114268779754639</v>
      </c>
      <c r="CH122" s="116">
        <v>229250.21875</v>
      </c>
      <c r="CI122" s="116">
        <v>474647.46875</v>
      </c>
      <c r="CJ122" s="117">
        <v>2.0704340934753418</v>
      </c>
      <c r="CK122" s="116">
        <v>279614.46875</v>
      </c>
      <c r="CL122" s="116">
        <v>558943.5625</v>
      </c>
      <c r="CM122" s="117">
        <v>1.9989794492721558</v>
      </c>
      <c r="CN122" s="116">
        <v>245508.921875</v>
      </c>
      <c r="CO122" s="116">
        <v>442763</v>
      </c>
      <c r="CP122" s="117">
        <v>1.8034497499465942</v>
      </c>
      <c r="CQ122" s="116">
        <v>246178.203125</v>
      </c>
      <c r="CR122" s="116">
        <v>438407.34375</v>
      </c>
      <c r="CS122" s="117">
        <v>1.7808536291122437</v>
      </c>
      <c r="CT122" s="116">
        <v>349377.59375</v>
      </c>
      <c r="CU122" s="116">
        <v>596604</v>
      </c>
      <c r="CV122" s="117">
        <v>1.7076195478439331</v>
      </c>
      <c r="CW122" s="116">
        <v>678915</v>
      </c>
      <c r="CX122" s="116">
        <v>1218413</v>
      </c>
      <c r="CY122" s="117">
        <v>1.7946473360061646</v>
      </c>
      <c r="CZ122" s="116">
        <v>935710.0625</v>
      </c>
      <c r="DA122" s="116">
        <v>1690408.125</v>
      </c>
      <c r="DB122" s="117">
        <v>1.8065512180328369</v>
      </c>
      <c r="DC122" s="116">
        <v>1415230.75</v>
      </c>
      <c r="DD122" s="116">
        <v>2473499.5</v>
      </c>
      <c r="DE122" s="117">
        <v>1.747771143913269</v>
      </c>
      <c r="DF122" s="116">
        <v>2824.714599609375</v>
      </c>
      <c r="DG122" s="116">
        <v>5128.0576171875</v>
      </c>
      <c r="DH122" s="117">
        <v>1.8154250383377075</v>
      </c>
      <c r="DI122" s="116">
        <v>3333.8212890625</v>
      </c>
      <c r="DJ122" s="116">
        <v>6083.1318359375</v>
      </c>
      <c r="DK122" s="117">
        <v>1.8246724605560303</v>
      </c>
      <c r="DL122" s="116">
        <v>4632.61328125</v>
      </c>
      <c r="DM122" s="116">
        <v>8517.3671875</v>
      </c>
      <c r="DN122" s="117">
        <v>1.8385664224624634</v>
      </c>
      <c r="DO122" s="116">
        <v>5772.18994140625</v>
      </c>
      <c r="DP122" s="116">
        <v>10383.39453125</v>
      </c>
      <c r="DQ122" s="117">
        <v>1.7988656759262085</v>
      </c>
      <c r="DR122" s="116">
        <v>5744.30126953125</v>
      </c>
      <c r="DS122" s="116">
        <v>10389.080078125</v>
      </c>
      <c r="DT122" s="117">
        <v>1.808588981628418</v>
      </c>
      <c r="DU122" s="116">
        <v>6377.85400390625</v>
      </c>
      <c r="DV122" s="116">
        <v>11430.697265625</v>
      </c>
      <c r="DW122" s="117">
        <v>1.7922481298446655</v>
      </c>
      <c r="DX122" s="116">
        <v>6974.56884765625</v>
      </c>
      <c r="DY122" s="116">
        <v>12489.962890625</v>
      </c>
      <c r="DZ122" s="117">
        <v>1.7907863855361938</v>
      </c>
      <c r="EA122" s="116">
        <v>6764.73193359375</v>
      </c>
      <c r="EB122" s="116">
        <v>11845.86328125</v>
      </c>
      <c r="EC122" s="117">
        <v>1.751120924949646</v>
      </c>
      <c r="ED122" s="116">
        <v>8420.908203125</v>
      </c>
      <c r="EE122" s="118">
        <v>14976.2470703125</v>
      </c>
      <c r="EF122" s="119">
        <v>1.7784597873687744</v>
      </c>
      <c r="EG122" s="115">
        <v>7390.62548828125</v>
      </c>
      <c r="EH122" s="116">
        <v>12652.4013671875</v>
      </c>
      <c r="EI122" s="117">
        <v>1.7119526863098145</v>
      </c>
      <c r="EJ122" s="116">
        <v>10172.2099609375</v>
      </c>
      <c r="EK122" s="116">
        <v>17767.912109375</v>
      </c>
      <c r="EL122" s="117">
        <v>1.7467111349105835</v>
      </c>
      <c r="EM122" s="116">
        <v>11438.91015625</v>
      </c>
      <c r="EN122" s="116">
        <v>19837.357421875</v>
      </c>
      <c r="EO122" s="117">
        <v>1.7342000007629395</v>
      </c>
      <c r="EP122" s="116">
        <v>12306.0703125</v>
      </c>
      <c r="EQ122" s="116">
        <v>21326.154296875</v>
      </c>
      <c r="ER122" s="117">
        <v>1.7329784631729126</v>
      </c>
      <c r="ES122" s="116">
        <v>12660.1435546875</v>
      </c>
      <c r="ET122" s="116">
        <v>21469.9453125</v>
      </c>
      <c r="EU122" s="117">
        <v>1.695868968963623</v>
      </c>
      <c r="EV122" s="116">
        <v>12295.4638671875</v>
      </c>
      <c r="EW122" s="116">
        <v>20453.6328125</v>
      </c>
      <c r="EX122" s="117">
        <v>1.6635104417800903</v>
      </c>
      <c r="EY122" s="116">
        <v>13122.9951171875</v>
      </c>
      <c r="EZ122" s="116">
        <v>21937.064453125</v>
      </c>
      <c r="FA122" s="117">
        <v>1.671650767326355</v>
      </c>
      <c r="FB122" s="116">
        <v>14779.19140625</v>
      </c>
      <c r="FC122" s="116">
        <v>24403.8984375</v>
      </c>
      <c r="FD122" s="117">
        <v>1.6512336730957031</v>
      </c>
      <c r="FE122" s="116">
        <v>15791.1494140625</v>
      </c>
      <c r="FF122" s="116">
        <v>26484.91796875</v>
      </c>
      <c r="FG122" s="117">
        <v>1.6772000789642334</v>
      </c>
      <c r="FH122" s="116">
        <v>16573.732421875</v>
      </c>
      <c r="FI122" s="116">
        <v>28067.9296875</v>
      </c>
      <c r="FJ122" s="117">
        <v>1.6935188770294189</v>
      </c>
      <c r="FK122" s="116">
        <v>18434.29296875</v>
      </c>
      <c r="FL122" s="116">
        <v>31866.638671875</v>
      </c>
      <c r="FM122" s="117">
        <v>1.7286607027053833</v>
      </c>
      <c r="FN122" s="116">
        <v>21172.169921875</v>
      </c>
      <c r="FO122" s="116">
        <v>37111.953125</v>
      </c>
      <c r="FP122" s="117">
        <v>1.7528648376464844</v>
      </c>
      <c r="FQ122" s="116">
        <v>21418.77734375</v>
      </c>
      <c r="FR122" s="116">
        <v>36297.96484375</v>
      </c>
      <c r="FS122" s="117">
        <v>1.6946796178817749</v>
      </c>
      <c r="FT122" s="116">
        <v>23233.462890625</v>
      </c>
      <c r="FU122" s="116">
        <v>39187.140625</v>
      </c>
      <c r="FV122" s="117">
        <v>1.6866680383682251</v>
      </c>
      <c r="FW122" s="116">
        <v>27564.9453125</v>
      </c>
      <c r="FX122" s="116">
        <v>47690.69921875</v>
      </c>
      <c r="FY122" s="117">
        <v>1.7301212549209595</v>
      </c>
      <c r="FZ122" s="116">
        <v>31354.09765625</v>
      </c>
      <c r="GA122" s="116">
        <v>56032.234375</v>
      </c>
      <c r="GB122" s="117">
        <v>1.7870784997940063</v>
      </c>
      <c r="GC122" s="116">
        <v>30881.556640625</v>
      </c>
      <c r="GD122" s="116">
        <v>51964.1484375</v>
      </c>
      <c r="GE122" s="117">
        <v>1.6826920509338379</v>
      </c>
      <c r="GF122" s="116">
        <v>36738.37109375</v>
      </c>
      <c r="GG122" s="116">
        <v>62518.5078125</v>
      </c>
      <c r="GH122" s="117">
        <v>1.7017223834991455</v>
      </c>
      <c r="GI122" s="116">
        <v>43743.92578125</v>
      </c>
      <c r="GJ122" s="116">
        <v>75039.953125</v>
      </c>
      <c r="GK122" s="117">
        <v>1.7154370546340942</v>
      </c>
      <c r="GL122" s="116">
        <v>41633.41015625</v>
      </c>
      <c r="GM122" s="116">
        <v>71428.7734375</v>
      </c>
      <c r="GN122" s="117">
        <v>1.7156599760055542</v>
      </c>
      <c r="GO122" s="116">
        <v>58610.2109375</v>
      </c>
      <c r="GP122" s="116">
        <v>102042.5</v>
      </c>
      <c r="GQ122" s="117">
        <v>1.7410361766815186</v>
      </c>
      <c r="GR122" s="116">
        <v>66665.5546875</v>
      </c>
      <c r="GS122" s="116">
        <v>117024.5</v>
      </c>
      <c r="GT122" s="117">
        <v>1.7553967237472534</v>
      </c>
      <c r="GU122" s="116">
        <v>67488.1328125</v>
      </c>
      <c r="GV122" s="116">
        <v>116276.546875</v>
      </c>
      <c r="GW122" s="117">
        <v>1.7229183912277222</v>
      </c>
      <c r="GX122" s="116">
        <v>67655.2578125</v>
      </c>
      <c r="GY122" s="116">
        <v>115104.4375</v>
      </c>
      <c r="GZ122" s="117">
        <v>1.7013376951217651</v>
      </c>
      <c r="HA122" s="116">
        <v>75250.6015625</v>
      </c>
      <c r="HB122" s="116">
        <v>125743.7890625</v>
      </c>
      <c r="HC122" s="117">
        <v>1.6710004806518555</v>
      </c>
      <c r="HD122" s="116">
        <v>95585.8984375</v>
      </c>
      <c r="HE122" s="116">
        <v>158320.359375</v>
      </c>
      <c r="HF122" s="117">
        <v>1.6563149690628052</v>
      </c>
      <c r="HG122" s="116">
        <v>102063.0625</v>
      </c>
      <c r="HH122" s="116">
        <v>170846.734375</v>
      </c>
      <c r="HI122" s="117">
        <v>1.6739330291748047</v>
      </c>
      <c r="HJ122" s="116">
        <v>110595.5859375</v>
      </c>
      <c r="HK122" s="116">
        <v>185179.625</v>
      </c>
      <c r="HL122" s="117">
        <v>1.6743853092193604</v>
      </c>
      <c r="HM122" s="116">
        <v>120511.9296875</v>
      </c>
      <c r="HN122" s="116">
        <v>205319</v>
      </c>
      <c r="HO122" s="117">
        <v>1.7037234306335449</v>
      </c>
      <c r="HP122" s="116">
        <v>124772.359375</v>
      </c>
      <c r="HQ122" s="116">
        <v>219230.578125</v>
      </c>
      <c r="HR122" s="117">
        <v>1.7570444345474243</v>
      </c>
      <c r="HS122" s="116">
        <v>130046.359375</v>
      </c>
      <c r="HT122" s="116">
        <v>263070.40625</v>
      </c>
      <c r="HU122" s="117">
        <v>2.0228970050811768</v>
      </c>
      <c r="HV122" s="116">
        <v>140028.703125</v>
      </c>
      <c r="HW122" s="116">
        <v>253982.015625</v>
      </c>
      <c r="HX122" s="117">
        <v>1.8137854337692261</v>
      </c>
      <c r="HY122" s="116">
        <v>150219.296875</v>
      </c>
      <c r="HZ122" s="116">
        <v>273216.84375</v>
      </c>
      <c r="IA122" s="117">
        <v>1.81878662109375</v>
      </c>
      <c r="IB122" s="116">
        <v>145964.578125</v>
      </c>
      <c r="IC122" s="116">
        <v>258936.484375</v>
      </c>
      <c r="ID122" s="117">
        <v>1.773967981338501</v>
      </c>
      <c r="IE122" s="116">
        <v>143069.015625</v>
      </c>
      <c r="IF122" s="116">
        <v>249440.25</v>
      </c>
      <c r="IG122" s="117">
        <v>1.7434959411621094</v>
      </c>
      <c r="IH122" s="116">
        <v>144902.21875</v>
      </c>
      <c r="II122" s="116">
        <v>252502.046875</v>
      </c>
      <c r="IJ122" s="117">
        <v>1.7425684928894043</v>
      </c>
      <c r="IK122" s="116">
        <v>144718.234375</v>
      </c>
      <c r="IL122" s="116">
        <v>253821.671875</v>
      </c>
      <c r="IM122" s="117">
        <v>1.7539024353027344</v>
      </c>
      <c r="IN122" s="115">
        <v>146649.828125</v>
      </c>
      <c r="IO122" s="116">
        <v>255174.1875</v>
      </c>
      <c r="IP122" s="117">
        <v>1.7400237321853638</v>
      </c>
      <c r="IQ122" s="116">
        <v>148359.59375</v>
      </c>
      <c r="IR122" s="116">
        <v>257183.921875</v>
      </c>
      <c r="IS122" s="117">
        <v>1.7335172891616821</v>
      </c>
      <c r="IT122" s="116">
        <v>162231.796875</v>
      </c>
      <c r="IU122" s="116">
        <v>286878.21875</v>
      </c>
      <c r="IV122" s="117">
        <v>1.7683230638504028</v>
      </c>
      <c r="IW122" s="116">
        <v>165848.375</v>
      </c>
      <c r="IX122" s="116">
        <v>291088.1875</v>
      </c>
      <c r="IY122" s="117">
        <v>1.7551465034484863</v>
      </c>
      <c r="IZ122" s="116">
        <v>186688.984375</v>
      </c>
      <c r="JA122" s="116">
        <v>337953.90625</v>
      </c>
      <c r="JB122" s="117">
        <v>1.8102508783340454</v>
      </c>
      <c r="JC122" s="116">
        <v>195465.625</v>
      </c>
      <c r="JD122" s="116">
        <v>357569.125</v>
      </c>
      <c r="JE122" s="117">
        <v>1.8293197154998779</v>
      </c>
      <c r="JF122" s="116">
        <v>195464.46875</v>
      </c>
      <c r="JG122" s="116">
        <v>361536.875</v>
      </c>
      <c r="JH122" s="117">
        <v>1.8496296405792236</v>
      </c>
      <c r="JI122" s="116">
        <v>198826.625</v>
      </c>
      <c r="JJ122" s="116">
        <v>367937.46875</v>
      </c>
      <c r="JK122" s="117">
        <v>1.8505442142486572</v>
      </c>
      <c r="JL122" s="116">
        <v>227937.09375</v>
      </c>
      <c r="JM122" s="116">
        <v>471684.0625</v>
      </c>
      <c r="JN122" s="117">
        <v>2.0693607330322266</v>
      </c>
      <c r="JO122" s="116">
        <v>244734.03125</v>
      </c>
      <c r="JP122" s="116">
        <v>527024.875</v>
      </c>
      <c r="JQ122" s="117">
        <v>2.1534597873687744</v>
      </c>
      <c r="JR122" s="116">
        <v>243826.921875</v>
      </c>
      <c r="JS122" s="116">
        <v>517857.75</v>
      </c>
      <c r="JT122" s="117">
        <v>2.1238744258880615</v>
      </c>
      <c r="JU122" s="116">
        <v>277719.75</v>
      </c>
      <c r="JV122" s="116">
        <v>592728.6875</v>
      </c>
      <c r="JW122" s="117">
        <v>2.1342692375183105</v>
      </c>
      <c r="JX122" s="116">
        <v>299223.46875</v>
      </c>
      <c r="JY122" s="116">
        <v>648761.375</v>
      </c>
      <c r="JZ122" s="117">
        <v>2.1681499481201172</v>
      </c>
      <c r="KA122" s="116">
        <v>286840.09375</v>
      </c>
      <c r="KB122" s="116">
        <v>587476.5</v>
      </c>
      <c r="KC122" s="117">
        <v>2.0480976104736328</v>
      </c>
      <c r="KD122" s="116">
        <v>252963.109375</v>
      </c>
      <c r="KE122" s="116">
        <v>478549.25</v>
      </c>
      <c r="KF122" s="117">
        <v>1.8917748928070068</v>
      </c>
      <c r="KG122" s="116">
        <v>274570.40625</v>
      </c>
      <c r="KH122" s="116">
        <v>539541.125</v>
      </c>
      <c r="KI122" s="117">
        <v>1.96503746509552</v>
      </c>
      <c r="KJ122" s="116">
        <v>291894.25</v>
      </c>
      <c r="KK122" s="116">
        <v>688941.5</v>
      </c>
      <c r="KL122" s="117">
        <v>2.360243558883667</v>
      </c>
      <c r="KM122" s="116">
        <v>285995.96875</v>
      </c>
      <c r="KN122" s="116">
        <v>627115</v>
      </c>
      <c r="KO122" s="117">
        <v>2.1927406787872314</v>
      </c>
      <c r="KP122" s="116">
        <v>255912.609375</v>
      </c>
      <c r="KQ122" s="116">
        <v>520366.78125</v>
      </c>
      <c r="KR122" s="117">
        <v>2.033376932144165</v>
      </c>
      <c r="KS122" s="116">
        <v>263782.75</v>
      </c>
      <c r="KT122" s="116">
        <v>550827.25</v>
      </c>
      <c r="KU122" s="117">
        <v>2.0881853103637695</v>
      </c>
      <c r="KV122" s="134">
        <v>3.0184459686279297</v>
      </c>
      <c r="KW122" s="135">
        <v>2.5569562911987305</v>
      </c>
      <c r="KX122" s="135">
        <v>2.3523955345153809</v>
      </c>
      <c r="KY122" s="135">
        <v>2.1755895614624023</v>
      </c>
      <c r="KZ122" s="135">
        <v>1.8837158679962158</v>
      </c>
      <c r="LA122" s="135">
        <v>1.784197211265564</v>
      </c>
      <c r="LB122" s="135">
        <v>1.7001687288284302</v>
      </c>
      <c r="LC122" s="135">
        <v>1.7210491895675659</v>
      </c>
      <c r="LD122" s="135">
        <v>1.7397340536117554</v>
      </c>
      <c r="LE122" s="135">
        <v>1.76399827003479</v>
      </c>
      <c r="LF122" s="135">
        <v>2.011847972869873</v>
      </c>
      <c r="LG122" s="135">
        <v>2.1279168128967285</v>
      </c>
      <c r="LH122" s="135">
        <f t="shared" si="4"/>
        <v>2.6425992647806802</v>
      </c>
      <c r="LI122" s="135">
        <f t="shared" si="5"/>
        <v>2.0296527147293091</v>
      </c>
      <c r="LJ122" s="135">
        <f t="shared" si="6"/>
        <v>1.7362872958183289</v>
      </c>
      <c r="LK122" s="144">
        <f t="shared" si="7"/>
        <v>1.9679210186004639</v>
      </c>
    </row>
    <row r="123" spans="1:323" ht="15" customHeight="1">
      <c r="A123" s="120">
        <v>99.91</v>
      </c>
      <c r="B123" s="121">
        <v>28227.546875</v>
      </c>
      <c r="C123" s="122">
        <v>83813.90625</v>
      </c>
      <c r="D123" s="123">
        <v>2.9692239761352539</v>
      </c>
      <c r="E123" s="122">
        <v>32509.119140625</v>
      </c>
      <c r="F123" s="122">
        <v>99595.5546875</v>
      </c>
      <c r="G123" s="123">
        <v>3.0636188983917236</v>
      </c>
      <c r="H123" s="122">
        <v>37258.51171875</v>
      </c>
      <c r="I123" s="122">
        <v>88015.046875</v>
      </c>
      <c r="J123" s="123">
        <v>2.3622803688049316</v>
      </c>
      <c r="K123" s="122">
        <v>48259.09765625</v>
      </c>
      <c r="L123" s="122">
        <v>131159.265625</v>
      </c>
      <c r="M123" s="123">
        <v>2.7178142070770264</v>
      </c>
      <c r="N123" s="122">
        <v>62877.44140625</v>
      </c>
      <c r="O123" s="122">
        <v>163620.296875</v>
      </c>
      <c r="P123" s="123">
        <v>2.6022098064422607</v>
      </c>
      <c r="Q123" s="122">
        <v>66752.921875</v>
      </c>
      <c r="R123" s="122">
        <v>169069.203125</v>
      </c>
      <c r="S123" s="123">
        <v>2.5327610969543457</v>
      </c>
      <c r="T123" s="122">
        <v>95553.3125</v>
      </c>
      <c r="U123" s="122">
        <v>215865.671875</v>
      </c>
      <c r="V123" s="123">
        <v>2.2591123580932617</v>
      </c>
      <c r="W123" s="122">
        <v>114170.1328125</v>
      </c>
      <c r="X123" s="122">
        <v>272506.03125</v>
      </c>
      <c r="Y123" s="123">
        <v>2.3868417739868164</v>
      </c>
      <c r="Z123" s="122">
        <v>109384.5625</v>
      </c>
      <c r="AA123" s="122">
        <v>262390.375</v>
      </c>
      <c r="AB123" s="123">
        <v>2.3987879753112793</v>
      </c>
      <c r="AC123" s="122">
        <v>127972.125</v>
      </c>
      <c r="AD123" s="122">
        <v>302341.1875</v>
      </c>
      <c r="AE123" s="123">
        <v>2.3625550270080566</v>
      </c>
      <c r="AF123" s="122">
        <v>164906</v>
      </c>
      <c r="AG123" s="122">
        <v>384448.25</v>
      </c>
      <c r="AH123" s="123">
        <v>2.3313174247741699</v>
      </c>
      <c r="AI123" s="122">
        <v>172345.65625</v>
      </c>
      <c r="AJ123" s="122">
        <v>389284.40625</v>
      </c>
      <c r="AK123" s="123">
        <v>2.258742094039917</v>
      </c>
      <c r="AL123" s="122">
        <v>172927.546875</v>
      </c>
      <c r="AM123" s="122">
        <v>383728.75</v>
      </c>
      <c r="AN123" s="123">
        <v>2.2190146446228027</v>
      </c>
      <c r="AO123" s="122">
        <v>197348.484375</v>
      </c>
      <c r="AP123" s="122">
        <v>442604.8125</v>
      </c>
      <c r="AQ123" s="123">
        <v>2.2427575588226318</v>
      </c>
      <c r="AR123" s="122">
        <v>213654.734375</v>
      </c>
      <c r="AS123" s="122">
        <v>484799.96875</v>
      </c>
      <c r="AT123" s="123">
        <v>2.2690813541412354</v>
      </c>
      <c r="AU123" s="122">
        <v>229225.15625</v>
      </c>
      <c r="AV123" s="122">
        <v>525579.75</v>
      </c>
      <c r="AW123" s="123">
        <v>2.2928535938262939</v>
      </c>
      <c r="AX123" s="122">
        <v>229171.609375</v>
      </c>
      <c r="AY123" s="122">
        <v>518796.59375</v>
      </c>
      <c r="AZ123" s="123">
        <v>2.2637908458709717</v>
      </c>
      <c r="BA123" s="122">
        <v>193465.53125</v>
      </c>
      <c r="BB123" s="122">
        <v>402502.09375</v>
      </c>
      <c r="BC123" s="123">
        <v>2.0804848670959473</v>
      </c>
      <c r="BD123" s="122">
        <v>160169.71875</v>
      </c>
      <c r="BE123" s="122">
        <v>343466.0625</v>
      </c>
      <c r="BF123" s="123">
        <v>2.1443881988525391</v>
      </c>
      <c r="BG123" s="122">
        <v>147068.28125</v>
      </c>
      <c r="BH123" s="122">
        <v>311018.90625</v>
      </c>
      <c r="BI123" s="123">
        <v>2.1147925853729248</v>
      </c>
      <c r="BJ123" s="122">
        <v>150006.65625</v>
      </c>
      <c r="BK123" s="122">
        <v>320094.59375</v>
      </c>
      <c r="BL123" s="123">
        <v>2.1338691711425781</v>
      </c>
      <c r="BM123" s="122">
        <v>134604.1875</v>
      </c>
      <c r="BN123" s="122">
        <v>286609.8125</v>
      </c>
      <c r="BO123" s="123">
        <v>2.1292786598205566</v>
      </c>
      <c r="BP123" s="122">
        <v>138829.421875</v>
      </c>
      <c r="BQ123" s="122">
        <v>296225.84375</v>
      </c>
      <c r="BR123" s="123">
        <v>2.133739709854126</v>
      </c>
      <c r="BS123" s="122">
        <v>142665.96875</v>
      </c>
      <c r="BT123" s="122">
        <v>307996.5</v>
      </c>
      <c r="BU123" s="123">
        <v>2.1588644981384277</v>
      </c>
      <c r="BV123" s="122">
        <v>180064.890625</v>
      </c>
      <c r="BW123" s="122">
        <v>392681.625</v>
      </c>
      <c r="BX123" s="123">
        <v>2.1807785034179687</v>
      </c>
      <c r="BY123" s="122">
        <v>180476.78125</v>
      </c>
      <c r="BZ123" s="122">
        <v>380523.6875</v>
      </c>
      <c r="CA123" s="123">
        <v>2.1084356307983398</v>
      </c>
      <c r="CB123" s="122">
        <v>204654.546875</v>
      </c>
      <c r="CC123" s="122">
        <v>458833.125</v>
      </c>
      <c r="CD123" s="123">
        <v>2.2419884204864502</v>
      </c>
      <c r="CE123" s="122">
        <v>191894.046875</v>
      </c>
      <c r="CF123" s="122">
        <v>430563.34375</v>
      </c>
      <c r="CG123" s="123">
        <v>2.243755578994751</v>
      </c>
      <c r="CH123" s="122">
        <v>246206.90625</v>
      </c>
      <c r="CI123" s="122">
        <v>501290.3125</v>
      </c>
      <c r="CJ123" s="123">
        <v>2.036052942276001</v>
      </c>
      <c r="CK123" s="122">
        <v>302341.59375</v>
      </c>
      <c r="CL123" s="122">
        <v>589259.6875</v>
      </c>
      <c r="CM123" s="123">
        <v>1.9489865303039551</v>
      </c>
      <c r="CN123" s="122">
        <v>259987.9375</v>
      </c>
      <c r="CO123" s="122">
        <v>464125.3125</v>
      </c>
      <c r="CP123" s="123">
        <v>1.7851802110671997</v>
      </c>
      <c r="CQ123" s="122">
        <v>262665.5</v>
      </c>
      <c r="CR123" s="122">
        <v>459265.25</v>
      </c>
      <c r="CS123" s="123">
        <v>1.7484794855117798</v>
      </c>
      <c r="CT123" s="122">
        <v>365231.84375</v>
      </c>
      <c r="CU123" s="122">
        <v>623245.5</v>
      </c>
      <c r="CV123" s="123">
        <v>1.7064380645751953</v>
      </c>
      <c r="CW123" s="122">
        <v>712238.0625</v>
      </c>
      <c r="CX123" s="122">
        <v>1276490.875</v>
      </c>
      <c r="CY123" s="123">
        <v>1.7922250032424927</v>
      </c>
      <c r="CZ123" s="122">
        <v>987123.0625</v>
      </c>
      <c r="DA123" s="122">
        <v>1771860.5</v>
      </c>
      <c r="DB123" s="123">
        <v>1.7949743270874023</v>
      </c>
      <c r="DC123" s="122">
        <v>1483810.5</v>
      </c>
      <c r="DD123" s="122">
        <v>2587272.25</v>
      </c>
      <c r="DE123" s="123">
        <v>1.7436676025390625</v>
      </c>
      <c r="DF123" s="122">
        <v>2969.569091796875</v>
      </c>
      <c r="DG123" s="122">
        <v>5376.0263671875</v>
      </c>
      <c r="DH123" s="123">
        <v>1.8103725910186768</v>
      </c>
      <c r="DI123" s="122">
        <v>3507.0263671875</v>
      </c>
      <c r="DJ123" s="122">
        <v>6379.17041015625</v>
      </c>
      <c r="DK123" s="123">
        <v>1.8189685344696045</v>
      </c>
      <c r="DL123" s="122">
        <v>4879.8623046875</v>
      </c>
      <c r="DM123" s="122">
        <v>8936.4833984375</v>
      </c>
      <c r="DN123" s="123">
        <v>1.8312982320785522</v>
      </c>
      <c r="DO123" s="122">
        <v>6077.2431640625</v>
      </c>
      <c r="DP123" s="122">
        <v>10880.703125</v>
      </c>
      <c r="DQ123" s="123">
        <v>1.7904011011123657</v>
      </c>
      <c r="DR123" s="122">
        <v>6043.74169921875</v>
      </c>
      <c r="DS123" s="122">
        <v>10890.146484375</v>
      </c>
      <c r="DT123" s="123">
        <v>1.801888108253479</v>
      </c>
      <c r="DU123" s="122">
        <v>6696.833984375</v>
      </c>
      <c r="DV123" s="122">
        <v>11975.7041015625</v>
      </c>
      <c r="DW123" s="123">
        <v>1.7882635593414307</v>
      </c>
      <c r="DX123" s="122">
        <v>7321.984375</v>
      </c>
      <c r="DY123" s="122">
        <v>13084.9296875</v>
      </c>
      <c r="DZ123" s="123">
        <v>1.7870742082595825</v>
      </c>
      <c r="EA123" s="122">
        <v>7077.5966796875</v>
      </c>
      <c r="EB123" s="122">
        <v>12393.314453125</v>
      </c>
      <c r="EC123" s="123">
        <v>1.7510625123977661</v>
      </c>
      <c r="ED123" s="122">
        <v>8831.62890625</v>
      </c>
      <c r="EE123" s="124">
        <v>15683.4638671875</v>
      </c>
      <c r="EF123" s="125">
        <v>1.7758290767669678</v>
      </c>
      <c r="EG123" s="121">
        <v>7713.22509765625</v>
      </c>
      <c r="EH123" s="122">
        <v>13218.44140625</v>
      </c>
      <c r="EI123" s="123">
        <v>1.7137372493743896</v>
      </c>
      <c r="EJ123" s="122">
        <v>10644.9501953125</v>
      </c>
      <c r="EK123" s="122">
        <v>18586.927734375</v>
      </c>
      <c r="EL123" s="123">
        <v>1.7460793256759644</v>
      </c>
      <c r="EM123" s="122">
        <v>11962.25390625</v>
      </c>
      <c r="EN123" s="122">
        <v>20741.8671875</v>
      </c>
      <c r="EO123" s="123">
        <v>1.7339431047439575</v>
      </c>
      <c r="EP123" s="122">
        <v>12821.2265625</v>
      </c>
      <c r="EQ123" s="122">
        <v>22299.6015625</v>
      </c>
      <c r="ER123" s="123">
        <v>1.7392721176147461</v>
      </c>
      <c r="ES123" s="122">
        <v>13205.1689453125</v>
      </c>
      <c r="ET123" s="122">
        <v>22417.962890625</v>
      </c>
      <c r="EU123" s="123">
        <v>1.6976656913757324</v>
      </c>
      <c r="EV123" s="122">
        <v>12774.765625</v>
      </c>
      <c r="EW123" s="122">
        <v>21330.875</v>
      </c>
      <c r="EX123" s="123">
        <v>1.6697664260864258</v>
      </c>
      <c r="EY123" s="122">
        <v>13586.1796875</v>
      </c>
      <c r="EZ123" s="122">
        <v>22887.390625</v>
      </c>
      <c r="FA123" s="123">
        <v>1.6846082210540771</v>
      </c>
      <c r="FB123" s="122">
        <v>15344.9482421875</v>
      </c>
      <c r="FC123" s="122">
        <v>25438.955078125</v>
      </c>
      <c r="FD123" s="123">
        <v>1.6578065156936646</v>
      </c>
      <c r="FE123" s="122">
        <v>16413.13671875</v>
      </c>
      <c r="FF123" s="122">
        <v>27635.763671875</v>
      </c>
      <c r="FG123" s="123">
        <v>1.6837588548660278</v>
      </c>
      <c r="FH123" s="122">
        <v>17222.0390625</v>
      </c>
      <c r="FI123" s="122">
        <v>29305.34765625</v>
      </c>
      <c r="FJ123" s="123">
        <v>1.7016189098358154</v>
      </c>
      <c r="FK123" s="122">
        <v>19203.341796875</v>
      </c>
      <c r="FL123" s="122">
        <v>33314.63671875</v>
      </c>
      <c r="FM123" s="123">
        <v>1.7348353862762451</v>
      </c>
      <c r="FN123" s="122">
        <v>22085.251953125</v>
      </c>
      <c r="FO123" s="122">
        <v>38832.0234375</v>
      </c>
      <c r="FP123" s="123">
        <v>1.758278489112854</v>
      </c>
      <c r="FQ123" s="122">
        <v>22306.37109375</v>
      </c>
      <c r="FR123" s="122">
        <v>37898.82421875</v>
      </c>
      <c r="FS123" s="123">
        <v>1.6990134716033936</v>
      </c>
      <c r="FT123" s="122">
        <v>24158.359375</v>
      </c>
      <c r="FU123" s="122">
        <v>40903.41015625</v>
      </c>
      <c r="FV123" s="123">
        <v>1.6931369304656982</v>
      </c>
      <c r="FW123" s="122">
        <v>28692.080078125</v>
      </c>
      <c r="FX123" s="122">
        <v>49861.4609375</v>
      </c>
      <c r="FY123" s="123">
        <v>1.7378126382827759</v>
      </c>
      <c r="FZ123" s="122">
        <v>32670.375</v>
      </c>
      <c r="GA123" s="122">
        <v>58696.96875</v>
      </c>
      <c r="GB123" s="123">
        <v>1.7966420650482178</v>
      </c>
      <c r="GC123" s="122">
        <v>32064.94140625</v>
      </c>
      <c r="GD123" s="122">
        <v>54231.2109375</v>
      </c>
      <c r="GE123" s="123">
        <v>1.6912930011749268</v>
      </c>
      <c r="GF123" s="122">
        <v>38202.1953125</v>
      </c>
      <c r="GG123" s="122">
        <v>65292.8828125</v>
      </c>
      <c r="GH123" s="123">
        <v>1.7091395854949951</v>
      </c>
      <c r="GI123" s="122">
        <v>45557.18359375</v>
      </c>
      <c r="GJ123" s="122">
        <v>78408.9140625</v>
      </c>
      <c r="GK123" s="123">
        <v>1.7211097478866577</v>
      </c>
      <c r="GL123" s="122">
        <v>43309.69140625</v>
      </c>
      <c r="GM123" s="122">
        <v>74633.5234375</v>
      </c>
      <c r="GN123" s="123">
        <v>1.7232522964477539</v>
      </c>
      <c r="GO123" s="122">
        <v>61279.4296875</v>
      </c>
      <c r="GP123" s="122">
        <v>106719.1875</v>
      </c>
      <c r="GQ123" s="123">
        <v>1.7415173053741455</v>
      </c>
      <c r="GR123" s="122">
        <v>69733.6328125</v>
      </c>
      <c r="GS123" s="122">
        <v>122448.0703125</v>
      </c>
      <c r="GT123" s="123">
        <v>1.7559399604797363</v>
      </c>
      <c r="GU123" s="122">
        <v>70419.21875</v>
      </c>
      <c r="GV123" s="122">
        <v>121525.0859375</v>
      </c>
      <c r="GW123" s="123">
        <v>1.725737452507019</v>
      </c>
      <c r="GX123" s="122">
        <v>70389.2109375</v>
      </c>
      <c r="GY123" s="122">
        <v>120203.5625</v>
      </c>
      <c r="GZ123" s="123">
        <v>1.7076987028121948</v>
      </c>
      <c r="HA123" s="122">
        <v>78273.3046875</v>
      </c>
      <c r="HB123" s="122">
        <v>131168.96875</v>
      </c>
      <c r="HC123" s="123">
        <v>1.6757816076278687</v>
      </c>
      <c r="HD123" s="122">
        <v>99624.8046875</v>
      </c>
      <c r="HE123" s="122">
        <v>165066.828125</v>
      </c>
      <c r="HF123" s="123">
        <v>1.6568847894668579</v>
      </c>
      <c r="HG123" s="122">
        <v>106467.9375</v>
      </c>
      <c r="HH123" s="122">
        <v>178245.296875</v>
      </c>
      <c r="HI123" s="123">
        <v>1.6741688251495361</v>
      </c>
      <c r="HJ123" s="122">
        <v>115372.6796875</v>
      </c>
      <c r="HK123" s="122">
        <v>193202.03125</v>
      </c>
      <c r="HL123" s="123">
        <v>1.6745908260345459</v>
      </c>
      <c r="HM123" s="122">
        <v>125827.421875</v>
      </c>
      <c r="HN123" s="122">
        <v>214447.640625</v>
      </c>
      <c r="HO123" s="123">
        <v>1.7042996883392334</v>
      </c>
      <c r="HP123" s="122">
        <v>130396.1484375</v>
      </c>
      <c r="HQ123" s="122">
        <v>229405.703125</v>
      </c>
      <c r="HR123" s="123">
        <v>1.7592982053756714</v>
      </c>
      <c r="HS123" s="122">
        <v>136456.578125</v>
      </c>
      <c r="HT123" s="122">
        <v>277449.34375</v>
      </c>
      <c r="HU123" s="123">
        <v>2.0332427024841309</v>
      </c>
      <c r="HV123" s="122">
        <v>146508.75</v>
      </c>
      <c r="HW123" s="122">
        <v>266267.40625</v>
      </c>
      <c r="HX123" s="123">
        <v>1.8174164295196533</v>
      </c>
      <c r="HY123" s="122">
        <v>157247.546875</v>
      </c>
      <c r="HZ123" s="122">
        <v>286480</v>
      </c>
      <c r="IA123" s="123">
        <v>1.821840763092041</v>
      </c>
      <c r="IB123" s="122">
        <v>152521.734375</v>
      </c>
      <c r="IC123" s="122">
        <v>271107.59375</v>
      </c>
      <c r="ID123" s="123">
        <v>1.7775013446807861</v>
      </c>
      <c r="IE123" s="122">
        <v>149335.109375</v>
      </c>
      <c r="IF123" s="122">
        <v>260893.578125</v>
      </c>
      <c r="IG123" s="123">
        <v>1.7470344305038452</v>
      </c>
      <c r="IH123" s="122">
        <v>151285.15625</v>
      </c>
      <c r="II123" s="122">
        <v>264088.84375</v>
      </c>
      <c r="IJ123" s="123">
        <v>1.7456362247467041</v>
      </c>
      <c r="IK123" s="122">
        <v>151096.421875</v>
      </c>
      <c r="IL123" s="122">
        <v>265571.53125</v>
      </c>
      <c r="IM123" s="123">
        <v>1.7576295137405396</v>
      </c>
      <c r="IN123" s="121">
        <v>153038.421875</v>
      </c>
      <c r="IO123" s="122">
        <v>266858.53125</v>
      </c>
      <c r="IP123" s="123">
        <v>1.7437355518341064</v>
      </c>
      <c r="IQ123" s="122">
        <v>154797.6875</v>
      </c>
      <c r="IR123" s="122">
        <v>268899.5</v>
      </c>
      <c r="IS123" s="123">
        <v>1.7371028661727905</v>
      </c>
      <c r="IT123" s="122">
        <v>169612.390625</v>
      </c>
      <c r="IU123" s="122">
        <v>300309.75</v>
      </c>
      <c r="IV123" s="123">
        <v>1.7705649137496948</v>
      </c>
      <c r="IW123" s="122">
        <v>173310.578125</v>
      </c>
      <c r="IX123" s="122">
        <v>304580.0625</v>
      </c>
      <c r="IY123" s="123">
        <v>1.7574234008789063</v>
      </c>
      <c r="IZ123" s="122">
        <v>195606.109375</v>
      </c>
      <c r="JA123" s="122">
        <v>354269.65625</v>
      </c>
      <c r="JB123" s="123">
        <v>1.8111380338668823</v>
      </c>
      <c r="JC123" s="122">
        <v>204850.96875</v>
      </c>
      <c r="JD123" s="122">
        <v>375057.0625</v>
      </c>
      <c r="JE123" s="123">
        <v>1.8308776617050171</v>
      </c>
      <c r="JF123" s="122">
        <v>204732.5</v>
      </c>
      <c r="JG123" s="122">
        <v>379452.1875</v>
      </c>
      <c r="JH123" s="123">
        <v>1.8534047603607178</v>
      </c>
      <c r="JI123" s="122">
        <v>208148.296875</v>
      </c>
      <c r="JJ123" s="122">
        <v>386178</v>
      </c>
      <c r="JK123" s="123">
        <v>1.8553022146224976</v>
      </c>
      <c r="JL123" s="122">
        <v>239479.390625</v>
      </c>
      <c r="JM123" s="122">
        <v>498046.59375</v>
      </c>
      <c r="JN123" s="123">
        <v>2.0797054767608643</v>
      </c>
      <c r="JO123" s="122">
        <v>257625.109375</v>
      </c>
      <c r="JP123" s="122">
        <v>557590.125</v>
      </c>
      <c r="JQ123" s="123">
        <v>2.1643469333648682</v>
      </c>
      <c r="JR123" s="122">
        <v>256504.484375</v>
      </c>
      <c r="JS123" s="122">
        <v>547517.0625</v>
      </c>
      <c r="JT123" s="123">
        <v>2.1345322132110596</v>
      </c>
      <c r="JU123" s="122">
        <v>293722.84375</v>
      </c>
      <c r="JV123" s="122">
        <v>626864.6875</v>
      </c>
      <c r="JW123" s="123">
        <v>2.1342048645019531</v>
      </c>
      <c r="JX123" s="122">
        <v>316717.34375</v>
      </c>
      <c r="JY123" s="122">
        <v>686653.375</v>
      </c>
      <c r="JZ123" s="123">
        <v>2.168032169342041</v>
      </c>
      <c r="KA123" s="122">
        <v>302742.34375</v>
      </c>
      <c r="KB123" s="122">
        <v>620020.625</v>
      </c>
      <c r="KC123" s="123">
        <v>2.0480141639709473</v>
      </c>
      <c r="KD123" s="122">
        <v>265852.0625</v>
      </c>
      <c r="KE123" s="122">
        <v>502916.8125</v>
      </c>
      <c r="KF123" s="123">
        <v>1.8917168378829956</v>
      </c>
      <c r="KG123" s="122">
        <v>289158.8125</v>
      </c>
      <c r="KH123" s="122">
        <v>568193.125</v>
      </c>
      <c r="KI123" s="123">
        <v>1.9649863243103027</v>
      </c>
      <c r="KJ123" s="122">
        <v>309656.15625</v>
      </c>
      <c r="KK123" s="122">
        <v>732098.3125</v>
      </c>
      <c r="KL123" s="123">
        <v>2.3642299175262451</v>
      </c>
      <c r="KM123" s="122">
        <v>302455.53125</v>
      </c>
      <c r="KN123" s="122">
        <v>664130.1875</v>
      </c>
      <c r="KO123" s="123">
        <v>2.1957945823669434</v>
      </c>
      <c r="KP123" s="122">
        <v>268782.96875</v>
      </c>
      <c r="KQ123" s="122">
        <v>549055.1875</v>
      </c>
      <c r="KR123" s="123">
        <v>2.0427453517913818</v>
      </c>
      <c r="KS123" s="122">
        <v>277466.03125</v>
      </c>
      <c r="KT123" s="122">
        <v>581981.625</v>
      </c>
      <c r="KU123" s="123">
        <v>2.0974879264831543</v>
      </c>
      <c r="KV123" s="134">
        <v>3.0164213180541992</v>
      </c>
      <c r="KW123" s="135">
        <v>2.4948356151580811</v>
      </c>
      <c r="KX123" s="135">
        <v>2.3025741577148437</v>
      </c>
      <c r="KY123" s="135">
        <v>2.1426620483398437</v>
      </c>
      <c r="KZ123" s="135">
        <v>1.8610131740570068</v>
      </c>
      <c r="LA123" s="135">
        <v>1.7804602384567261</v>
      </c>
      <c r="LB123" s="135">
        <v>1.7061554193496704</v>
      </c>
      <c r="LC123" s="135">
        <v>1.7268856763839722</v>
      </c>
      <c r="LD123" s="135">
        <v>1.7429119348526001</v>
      </c>
      <c r="LE123" s="135">
        <v>1.7669607400894165</v>
      </c>
      <c r="LF123" s="135">
        <v>2.0160136222839355</v>
      </c>
      <c r="LG123" s="135">
        <v>2.1330487728118896</v>
      </c>
      <c r="LH123" s="135">
        <f t="shared" si="4"/>
        <v>2.6046103636423745</v>
      </c>
      <c r="LI123" s="135">
        <f t="shared" si="5"/>
        <v>2.0018376111984253</v>
      </c>
      <c r="LJ123" s="135">
        <f t="shared" si="6"/>
        <v>1.7391033172607422</v>
      </c>
      <c r="LK123" s="144">
        <f t="shared" si="7"/>
        <v>1.9720077117284138</v>
      </c>
    </row>
    <row r="124" spans="1:323" ht="15" customHeight="1">
      <c r="A124" s="114">
        <v>99.92</v>
      </c>
      <c r="B124" s="115">
        <v>30543.212890625</v>
      </c>
      <c r="C124" s="116">
        <v>90622.234375</v>
      </c>
      <c r="D124" s="117">
        <v>2.9670171737670898</v>
      </c>
      <c r="E124" s="116">
        <v>35222.078125</v>
      </c>
      <c r="F124" s="116">
        <v>107817.390625</v>
      </c>
      <c r="G124" s="117">
        <v>3.0610740184783936</v>
      </c>
      <c r="H124" s="116">
        <v>40061.7578125</v>
      </c>
      <c r="I124" s="116">
        <v>94180.7578125</v>
      </c>
      <c r="J124" s="117">
        <v>2.3508892059326172</v>
      </c>
      <c r="K124" s="116">
        <v>52846.67578125</v>
      </c>
      <c r="L124" s="116">
        <v>141250.625</v>
      </c>
      <c r="M124" s="117">
        <v>2.6728384494781494</v>
      </c>
      <c r="N124" s="116">
        <v>68843.5625</v>
      </c>
      <c r="O124" s="116">
        <v>175877.703125</v>
      </c>
      <c r="P124" s="117">
        <v>2.5547442436218262</v>
      </c>
      <c r="Q124" s="116">
        <v>72720.671875</v>
      </c>
      <c r="R124" s="116">
        <v>181542.859375</v>
      </c>
      <c r="S124" s="117">
        <v>2.4964408874511719</v>
      </c>
      <c r="T124" s="116">
        <v>103475.21875</v>
      </c>
      <c r="U124" s="116">
        <v>230460.140625</v>
      </c>
      <c r="V124" s="117">
        <v>2.2272012233734131</v>
      </c>
      <c r="W124" s="116">
        <v>124123.8046875</v>
      </c>
      <c r="X124" s="116">
        <v>291821.9375</v>
      </c>
      <c r="Y124" s="117">
        <v>2.351055383682251</v>
      </c>
      <c r="Z124" s="116">
        <v>120222.9609375</v>
      </c>
      <c r="AA124" s="116">
        <v>281050.625</v>
      </c>
      <c r="AB124" s="117">
        <v>2.3377449512481689</v>
      </c>
      <c r="AC124" s="116">
        <v>140167.53125</v>
      </c>
      <c r="AD124" s="116">
        <v>323575.8125</v>
      </c>
      <c r="AE124" s="117">
        <v>2.3084933757781982</v>
      </c>
      <c r="AF124" s="116">
        <v>180276.390625</v>
      </c>
      <c r="AG124" s="116">
        <v>411196.34375</v>
      </c>
      <c r="AH124" s="117">
        <v>2.2809216976165771</v>
      </c>
      <c r="AI124" s="116">
        <v>189322.25</v>
      </c>
      <c r="AJ124" s="116">
        <v>415697.59375</v>
      </c>
      <c r="AK124" s="117">
        <v>2.1957144737243652</v>
      </c>
      <c r="AL124" s="116">
        <v>189658.890625</v>
      </c>
      <c r="AM124" s="116">
        <v>409315.03125</v>
      </c>
      <c r="AN124" s="117">
        <v>2.1581642627716064</v>
      </c>
      <c r="AO124" s="116">
        <v>214595.734375</v>
      </c>
      <c r="AP124" s="116">
        <v>472425.5625</v>
      </c>
      <c r="AQ124" s="117">
        <v>2.2014675140380859</v>
      </c>
      <c r="AR124" s="116">
        <v>231359.796875</v>
      </c>
      <c r="AS124" s="116">
        <v>517803.03125</v>
      </c>
      <c r="AT124" s="117">
        <v>2.2380855083465576</v>
      </c>
      <c r="AU124" s="116">
        <v>249132.1875</v>
      </c>
      <c r="AV124" s="116">
        <v>561649.25</v>
      </c>
      <c r="AW124" s="117">
        <v>2.254422664642334</v>
      </c>
      <c r="AX124" s="116">
        <v>249009.046875</v>
      </c>
      <c r="AY124" s="116">
        <v>554052</v>
      </c>
      <c r="AZ124" s="117">
        <v>2.2250275611877441</v>
      </c>
      <c r="BA124" s="116">
        <v>208347.4375</v>
      </c>
      <c r="BB124" s="116">
        <v>427892.71875</v>
      </c>
      <c r="BC124" s="117">
        <v>2.0537459850311279</v>
      </c>
      <c r="BD124" s="116">
        <v>174259.03125</v>
      </c>
      <c r="BE124" s="116">
        <v>365673.53125</v>
      </c>
      <c r="BF124" s="117">
        <v>2.0984480381011963</v>
      </c>
      <c r="BG124" s="116">
        <v>159063.640625</v>
      </c>
      <c r="BH124" s="116">
        <v>330939.46875</v>
      </c>
      <c r="BI124" s="117">
        <v>2.080547571182251</v>
      </c>
      <c r="BJ124" s="116">
        <v>161914.546875</v>
      </c>
      <c r="BK124" s="116">
        <v>340780.9375</v>
      </c>
      <c r="BL124" s="117">
        <v>2.1046962738037109</v>
      </c>
      <c r="BM124" s="116">
        <v>145499.796875</v>
      </c>
      <c r="BN124" s="116">
        <v>305097</v>
      </c>
      <c r="BO124" s="117">
        <v>2.0968894958496094</v>
      </c>
      <c r="BP124" s="116">
        <v>149265.8125</v>
      </c>
      <c r="BQ124" s="116">
        <v>315372.09375</v>
      </c>
      <c r="BR124" s="117">
        <v>2.1128220558166504</v>
      </c>
      <c r="BS124" s="116">
        <v>153752.75</v>
      </c>
      <c r="BT124" s="116">
        <v>328122.625</v>
      </c>
      <c r="BU124" s="117">
        <v>2.1340928077697754</v>
      </c>
      <c r="BV124" s="116">
        <v>194173.84375</v>
      </c>
      <c r="BW124" s="116">
        <v>418592.375</v>
      </c>
      <c r="BX124" s="117">
        <v>2.1557607650756836</v>
      </c>
      <c r="BY124" s="116">
        <v>194998.34375</v>
      </c>
      <c r="BZ124" s="116">
        <v>404903.15625</v>
      </c>
      <c r="CA124" s="117">
        <v>2.076444149017334</v>
      </c>
      <c r="CB124" s="116">
        <v>222297.75</v>
      </c>
      <c r="CC124" s="116">
        <v>489785.625</v>
      </c>
      <c r="CD124" s="117">
        <v>2.2032864093780518</v>
      </c>
      <c r="CE124" s="116">
        <v>211377.875</v>
      </c>
      <c r="CF124" s="116">
        <v>459667.625</v>
      </c>
      <c r="CG124" s="117">
        <v>2.1746251583099365</v>
      </c>
      <c r="CH124" s="116">
        <v>265536.15625</v>
      </c>
      <c r="CI124" s="116">
        <v>532353.0625</v>
      </c>
      <c r="CJ124" s="117">
        <v>2.0048232078552246</v>
      </c>
      <c r="CK124" s="116">
        <v>326585.90625</v>
      </c>
      <c r="CL124" s="116">
        <v>624239.5</v>
      </c>
      <c r="CM124" s="117">
        <v>1.9114097356796265</v>
      </c>
      <c r="CN124" s="116">
        <v>275845.59375</v>
      </c>
      <c r="CO124" s="116">
        <v>488961.09375</v>
      </c>
      <c r="CP124" s="117">
        <v>1.7725898027420044</v>
      </c>
      <c r="CQ124" s="116">
        <v>280731.5</v>
      </c>
      <c r="CR124" s="116">
        <v>483172.0625</v>
      </c>
      <c r="CS124" s="117">
        <v>1.7211180925369263</v>
      </c>
      <c r="CT124" s="116">
        <v>383676.09375</v>
      </c>
      <c r="CU124" s="116">
        <v>654411.9375</v>
      </c>
      <c r="CV124" s="117">
        <v>1.7056365013122559</v>
      </c>
      <c r="CW124" s="116">
        <v>750692.5625</v>
      </c>
      <c r="CX124" s="116">
        <v>1344617.625</v>
      </c>
      <c r="CY124" s="117">
        <v>1.7911695241928101</v>
      </c>
      <c r="CZ124" s="116">
        <v>1046477.5625</v>
      </c>
      <c r="DA124" s="116">
        <v>1866795.875</v>
      </c>
      <c r="DB124" s="117">
        <v>1.7838852405548096</v>
      </c>
      <c r="DC124" s="116">
        <v>1563459</v>
      </c>
      <c r="DD124" s="116">
        <v>2720249</v>
      </c>
      <c r="DE124" s="117">
        <v>1.739891529083252</v>
      </c>
      <c r="DF124" s="116">
        <v>3143.12646484375</v>
      </c>
      <c r="DG124" s="116">
        <v>5666.078125</v>
      </c>
      <c r="DH124" s="117">
        <v>1.8026885986328125</v>
      </c>
      <c r="DI124" s="116">
        <v>3709.9375</v>
      </c>
      <c r="DJ124" s="116">
        <v>6725.79541015625</v>
      </c>
      <c r="DK124" s="117">
        <v>1.8129134178161621</v>
      </c>
      <c r="DL124" s="116">
        <v>5169.068359375</v>
      </c>
      <c r="DM124" s="116">
        <v>9427.0126953125</v>
      </c>
      <c r="DN124" s="117">
        <v>1.8237353563308716</v>
      </c>
      <c r="DO124" s="116">
        <v>6431.90576171875</v>
      </c>
      <c r="DP124" s="116">
        <v>11461.3232421875</v>
      </c>
      <c r="DQ124" s="117">
        <v>1.7819482088088989</v>
      </c>
      <c r="DR124" s="116">
        <v>6392.751953125</v>
      </c>
      <c r="DS124" s="116">
        <v>11476.1513671875</v>
      </c>
      <c r="DT124" s="117">
        <v>1.7951817512512207</v>
      </c>
      <c r="DU124" s="116">
        <v>7069.14013671875</v>
      </c>
      <c r="DV124" s="116">
        <v>12613.9287109375</v>
      </c>
      <c r="DW124" s="117">
        <v>1.7843652963638306</v>
      </c>
      <c r="DX124" s="116">
        <v>7723.8935546875</v>
      </c>
      <c r="DY124" s="116">
        <v>13781.8857421875</v>
      </c>
      <c r="DZ124" s="117">
        <v>1.7843184471130371</v>
      </c>
      <c r="EA124" s="116">
        <v>7443.70068359375</v>
      </c>
      <c r="EB124" s="116">
        <v>13035.298828125</v>
      </c>
      <c r="EC124" s="117">
        <v>1.7511852979660034</v>
      </c>
      <c r="ED124" s="116">
        <v>9310.59765625</v>
      </c>
      <c r="EE124" s="118">
        <v>16512.10546875</v>
      </c>
      <c r="EF124" s="119">
        <v>1.7734743356704712</v>
      </c>
      <c r="EG124" s="115">
        <v>8092.001953125</v>
      </c>
      <c r="EH124" s="116">
        <v>13882.24609375</v>
      </c>
      <c r="EI124" s="117">
        <v>1.715551495552063</v>
      </c>
      <c r="EJ124" s="116">
        <v>11196.591796875</v>
      </c>
      <c r="EK124" s="116">
        <v>19546.88671875</v>
      </c>
      <c r="EL124" s="117">
        <v>1.7457890510559082</v>
      </c>
      <c r="EM124" s="116">
        <v>12571.6396484375</v>
      </c>
      <c r="EN124" s="116">
        <v>21801.728515625</v>
      </c>
      <c r="EO124" s="117">
        <v>1.7341992855072021</v>
      </c>
      <c r="EP124" s="116">
        <v>13427.083984375</v>
      </c>
      <c r="EQ124" s="116">
        <v>23446.919921875</v>
      </c>
      <c r="ER124" s="117">
        <v>1.7462406158447266</v>
      </c>
      <c r="ES124" s="116">
        <v>13837.3330078125</v>
      </c>
      <c r="ET124" s="116">
        <v>23529.53125</v>
      </c>
      <c r="EU124" s="117">
        <v>1.7004382610321045</v>
      </c>
      <c r="EV124" s="116">
        <v>13340.314453125</v>
      </c>
      <c r="EW124" s="116">
        <v>22362.169921875</v>
      </c>
      <c r="EX124" s="117">
        <v>1.6762850284576416</v>
      </c>
      <c r="EY124" s="116">
        <v>14142.0419921875</v>
      </c>
      <c r="EZ124" s="116">
        <v>24011.62109375</v>
      </c>
      <c r="FA124" s="117">
        <v>1.6978892087936401</v>
      </c>
      <c r="FB124" s="116">
        <v>16009.271484375</v>
      </c>
      <c r="FC124" s="116">
        <v>26655.9296875</v>
      </c>
      <c r="FD124" s="117">
        <v>1.6650307178497314</v>
      </c>
      <c r="FE124" s="116">
        <v>17146.5625</v>
      </c>
      <c r="FF124" s="116">
        <v>28989.69140625</v>
      </c>
      <c r="FG124" s="117">
        <v>1.6906999349594116</v>
      </c>
      <c r="FH124" s="116">
        <v>17990.283203125</v>
      </c>
      <c r="FI124" s="116">
        <v>30763.6484375</v>
      </c>
      <c r="FJ124" s="117">
        <v>1.7100147008895874</v>
      </c>
      <c r="FK124" s="116">
        <v>20110.716796875</v>
      </c>
      <c r="FL124" s="116">
        <v>35020.0234375</v>
      </c>
      <c r="FM124" s="117">
        <v>1.7413612604141235</v>
      </c>
      <c r="FN124" s="116">
        <v>23161.64453125</v>
      </c>
      <c r="FO124" s="116">
        <v>40858.03125</v>
      </c>
      <c r="FP124" s="117">
        <v>1.7640384435653687</v>
      </c>
      <c r="FQ124" s="116">
        <v>23352.427734375</v>
      </c>
      <c r="FR124" s="116">
        <v>39779.19140625</v>
      </c>
      <c r="FS124" s="117">
        <v>1.7034285068511963</v>
      </c>
      <c r="FT124" s="116">
        <v>25221.68359375</v>
      </c>
      <c r="FU124" s="116">
        <v>42924.734375</v>
      </c>
      <c r="FV124" s="117">
        <v>1.7018980979919434</v>
      </c>
      <c r="FW124" s="116">
        <v>30028.361328125</v>
      </c>
      <c r="FX124" s="116">
        <v>52421.2578125</v>
      </c>
      <c r="FY124" s="117">
        <v>1.7457249164581299</v>
      </c>
      <c r="FZ124" s="116">
        <v>34228.33984375</v>
      </c>
      <c r="GA124" s="116">
        <v>61848.5390625</v>
      </c>
      <c r="GB124" s="117">
        <v>1.8069394826889038</v>
      </c>
      <c r="GC124" s="116">
        <v>33470.62890625</v>
      </c>
      <c r="GD124" s="116">
        <v>56903.2109375</v>
      </c>
      <c r="GE124" s="117">
        <v>1.7000938653945923</v>
      </c>
      <c r="GF124" s="116">
        <v>39941.4453125</v>
      </c>
      <c r="GG124" s="116">
        <v>68560.828125</v>
      </c>
      <c r="GH124" s="117">
        <v>1.7165334224700928</v>
      </c>
      <c r="GI124" s="116">
        <v>47730.70703125</v>
      </c>
      <c r="GJ124" s="116">
        <v>82371.25</v>
      </c>
      <c r="GK124" s="117">
        <v>1.7257496118545532</v>
      </c>
      <c r="GL124" s="116">
        <v>45318.98046875</v>
      </c>
      <c r="GM124" s="116">
        <v>78408.953125</v>
      </c>
      <c r="GN124" s="117">
        <v>1.7301570177078247</v>
      </c>
      <c r="GO124" s="116">
        <v>64409.46875</v>
      </c>
      <c r="GP124" s="116">
        <v>112203.2421875</v>
      </c>
      <c r="GQ124" s="117">
        <v>1.7420302629470825</v>
      </c>
      <c r="GR124" s="116">
        <v>73336.9921875</v>
      </c>
      <c r="GS124" s="116">
        <v>128811.3203125</v>
      </c>
      <c r="GT124" s="117">
        <v>1.7564303874969482</v>
      </c>
      <c r="GU124" s="116">
        <v>73869.515625</v>
      </c>
      <c r="GV124" s="116">
        <v>127687.328125</v>
      </c>
      <c r="GW124" s="117">
        <v>1.7285523414611816</v>
      </c>
      <c r="GX124" s="116">
        <v>73626.46875</v>
      </c>
      <c r="GY124" s="116">
        <v>126204.21875</v>
      </c>
      <c r="GZ124" s="117">
        <v>1.714114785194397</v>
      </c>
      <c r="HA124" s="116">
        <v>81830.1640625</v>
      </c>
      <c r="HB124" s="116">
        <v>137539.296875</v>
      </c>
      <c r="HC124" s="117">
        <v>1.6807897090911865</v>
      </c>
      <c r="HD124" s="116">
        <v>104342.984375</v>
      </c>
      <c r="HE124" s="116">
        <v>172953.609375</v>
      </c>
      <c r="HF124" s="117">
        <v>1.6575490236282349</v>
      </c>
      <c r="HG124" s="116">
        <v>111616.2578125</v>
      </c>
      <c r="HH124" s="116">
        <v>186897.546875</v>
      </c>
      <c r="HI124" s="117">
        <v>1.6744652986526489</v>
      </c>
      <c r="HJ124" s="116">
        <v>120943.6796875</v>
      </c>
      <c r="HK124" s="116">
        <v>202584.125</v>
      </c>
      <c r="HL124" s="117">
        <v>1.6750285625457764</v>
      </c>
      <c r="HM124" s="116">
        <v>132047.296875</v>
      </c>
      <c r="HN124" s="116">
        <v>225138.96875</v>
      </c>
      <c r="HO124" s="117">
        <v>1.7049872875213623</v>
      </c>
      <c r="HP124" s="116">
        <v>137009.125</v>
      </c>
      <c r="HQ124" s="116">
        <v>241361.0625</v>
      </c>
      <c r="HR124" s="117">
        <v>1.7616422176361084</v>
      </c>
      <c r="HS124" s="116">
        <v>144123.421875</v>
      </c>
      <c r="HT124" s="116">
        <v>294543.0625</v>
      </c>
      <c r="HU124" s="117">
        <v>2.0436863899230957</v>
      </c>
      <c r="HV124" s="116">
        <v>154158.328125</v>
      </c>
      <c r="HW124" s="116">
        <v>280742.3125</v>
      </c>
      <c r="HX124" s="117">
        <v>1.8211296796798706</v>
      </c>
      <c r="HY124" s="116">
        <v>165538.75</v>
      </c>
      <c r="HZ124" s="116">
        <v>302103.03125</v>
      </c>
      <c r="IA124" s="117">
        <v>1.824968695640564</v>
      </c>
      <c r="IB124" s="116">
        <v>160252.0625</v>
      </c>
      <c r="IC124" s="116">
        <v>285429.65625</v>
      </c>
      <c r="ID124" s="117">
        <v>1.7811293601989746</v>
      </c>
      <c r="IE124" s="116">
        <v>156716.4375</v>
      </c>
      <c r="IF124" s="116">
        <v>274358.375</v>
      </c>
      <c r="IG124" s="117">
        <v>1.7506674528121948</v>
      </c>
      <c r="IH124" s="116">
        <v>158797.40625</v>
      </c>
      <c r="II124" s="116">
        <v>277705.09375</v>
      </c>
      <c r="IJ124" s="117">
        <v>1.7488012313842773</v>
      </c>
      <c r="IK124" s="116">
        <v>158616.359375</v>
      </c>
      <c r="IL124" s="116">
        <v>279391.375</v>
      </c>
      <c r="IM124" s="117">
        <v>1.7614284753799438</v>
      </c>
      <c r="IN124" s="115">
        <v>160567.171875</v>
      </c>
      <c r="IO124" s="116">
        <v>280595.1875</v>
      </c>
      <c r="IP124" s="117">
        <v>1.7475252151489258</v>
      </c>
      <c r="IQ124" s="116">
        <v>162381.4375</v>
      </c>
      <c r="IR124" s="116">
        <v>282668.6875</v>
      </c>
      <c r="IS124" s="117">
        <v>1.7407697439193726</v>
      </c>
      <c r="IT124" s="116">
        <v>178295.390625</v>
      </c>
      <c r="IU124" s="116">
        <v>316097.03125</v>
      </c>
      <c r="IV124" s="117">
        <v>1.7728838920593262</v>
      </c>
      <c r="IW124" s="116">
        <v>182083.890625</v>
      </c>
      <c r="IX124" s="116">
        <v>320431.9375</v>
      </c>
      <c r="IY124" s="117">
        <v>1.7598038911819458</v>
      </c>
      <c r="IZ124" s="116">
        <v>206084.53125</v>
      </c>
      <c r="JA124" s="116">
        <v>373454.78125</v>
      </c>
      <c r="JB124" s="117">
        <v>1.8121436834335327</v>
      </c>
      <c r="JC124" s="116">
        <v>215901.109375</v>
      </c>
      <c r="JD124" s="116">
        <v>395642.46875</v>
      </c>
      <c r="JE124" s="117">
        <v>1.8325170278549194</v>
      </c>
      <c r="JF124" s="116">
        <v>215685.5</v>
      </c>
      <c r="JG124" s="116">
        <v>400584.34375</v>
      </c>
      <c r="JH124" s="117">
        <v>1.8572613000869751</v>
      </c>
      <c r="JI124" s="116">
        <v>219182.90625</v>
      </c>
      <c r="JJ124" s="116">
        <v>407707.84375</v>
      </c>
      <c r="JK124" s="117">
        <v>1.8601261377334595</v>
      </c>
      <c r="JL124" s="116">
        <v>253291.34375</v>
      </c>
      <c r="JM124" s="116">
        <v>529414.9375</v>
      </c>
      <c r="JN124" s="117">
        <v>2.0901422500610352</v>
      </c>
      <c r="JO124" s="116">
        <v>273080.1875</v>
      </c>
      <c r="JP124" s="116">
        <v>594025.0625</v>
      </c>
      <c r="JQ124" s="117">
        <v>2.1752769947052002</v>
      </c>
      <c r="JR124" s="116">
        <v>271686.34375</v>
      </c>
      <c r="JS124" s="116">
        <v>582849.9375</v>
      </c>
      <c r="JT124" s="117">
        <v>2.1453044414520264</v>
      </c>
      <c r="JU124" s="116">
        <v>312714.40625</v>
      </c>
      <c r="JV124" s="116">
        <v>667356.25</v>
      </c>
      <c r="JW124" s="117">
        <v>2.1340758800506592</v>
      </c>
      <c r="JX124" s="116">
        <v>337493.34375</v>
      </c>
      <c r="JY124" s="116">
        <v>731636.25</v>
      </c>
      <c r="JZ124" s="117">
        <v>2.167853832244873</v>
      </c>
      <c r="KA124" s="116">
        <v>321570.0625</v>
      </c>
      <c r="KB124" s="116">
        <v>658538.75</v>
      </c>
      <c r="KC124" s="117">
        <v>2.0478856563568115</v>
      </c>
      <c r="KD124" s="116">
        <v>281042.5</v>
      </c>
      <c r="KE124" s="116">
        <v>531628.125</v>
      </c>
      <c r="KF124" s="117">
        <v>1.8916289806365967</v>
      </c>
      <c r="KG124" s="116">
        <v>306393.84375</v>
      </c>
      <c r="KH124" s="116">
        <v>602026.8125</v>
      </c>
      <c r="KI124" s="117">
        <v>1.9648789167404175</v>
      </c>
      <c r="KJ124" s="116">
        <v>330844.125</v>
      </c>
      <c r="KK124" s="116">
        <v>783620.3125</v>
      </c>
      <c r="KL124" s="117">
        <v>2.3685483932495117</v>
      </c>
      <c r="KM124" s="116">
        <v>322186.6875</v>
      </c>
      <c r="KN124" s="116">
        <v>708145.5625</v>
      </c>
      <c r="KO124" s="117">
        <v>2.1979355812072754</v>
      </c>
      <c r="KP124" s="116">
        <v>284170.125</v>
      </c>
      <c r="KQ124" s="116">
        <v>583158.625</v>
      </c>
      <c r="KR124" s="117">
        <v>2.0521461963653564</v>
      </c>
      <c r="KS124" s="116">
        <v>293768.125</v>
      </c>
      <c r="KT124" s="116">
        <v>619058.625</v>
      </c>
      <c r="KU124" s="117">
        <v>2.1073036193847656</v>
      </c>
      <c r="KV124" s="134">
        <v>3.0140457153320312</v>
      </c>
      <c r="KW124" s="135">
        <v>2.4604227542877197</v>
      </c>
      <c r="KX124" s="135">
        <v>2.2551097869873047</v>
      </c>
      <c r="KY124" s="135">
        <v>2.1116733551025391</v>
      </c>
      <c r="KZ124" s="135">
        <v>1.8407837152481079</v>
      </c>
      <c r="LA124" s="135">
        <v>1.7768462896347046</v>
      </c>
      <c r="LB124" s="135">
        <v>1.7126197814941406</v>
      </c>
      <c r="LC124" s="135">
        <v>1.7328985929489136</v>
      </c>
      <c r="LD124" s="135">
        <v>1.7461944818496704</v>
      </c>
      <c r="LE124" s="135">
        <v>1.7700121402740479</v>
      </c>
      <c r="LF124" s="135">
        <v>2.0202071666717529</v>
      </c>
      <c r="LG124" s="135">
        <v>2.1381626129150391</v>
      </c>
      <c r="LH124" s="135">
        <f t="shared" si="4"/>
        <v>2.5765260855356851</v>
      </c>
      <c r="LI124" s="135">
        <f t="shared" si="5"/>
        <v>1.9762285351753235</v>
      </c>
      <c r="LJ124" s="135">
        <f t="shared" si="6"/>
        <v>1.7421397864818573</v>
      </c>
      <c r="LK124" s="144">
        <f t="shared" si="7"/>
        <v>1.97612730662028</v>
      </c>
    </row>
    <row r="125" spans="1:323" ht="15" customHeight="1">
      <c r="A125" s="114">
        <v>99.93</v>
      </c>
      <c r="B125" s="115">
        <v>33399.3515625</v>
      </c>
      <c r="C125" s="116">
        <v>99008.546875</v>
      </c>
      <c r="D125" s="117">
        <v>2.9643852710723877</v>
      </c>
      <c r="E125" s="116">
        <v>38573.734375</v>
      </c>
      <c r="F125" s="116">
        <v>117957.6875</v>
      </c>
      <c r="G125" s="117">
        <v>3.0579793453216553</v>
      </c>
      <c r="H125" s="116">
        <v>43322.3828125</v>
      </c>
      <c r="I125" s="116">
        <v>101681.984375</v>
      </c>
      <c r="J125" s="117">
        <v>2.3471004962921143</v>
      </c>
      <c r="K125" s="116">
        <v>57293.3515625</v>
      </c>
      <c r="L125" s="116">
        <v>153584.28125</v>
      </c>
      <c r="M125" s="117">
        <v>2.6806650161743164</v>
      </c>
      <c r="N125" s="116">
        <v>75061.375</v>
      </c>
      <c r="O125" s="116">
        <v>190760.78125</v>
      </c>
      <c r="P125" s="117">
        <v>2.5413973331451416</v>
      </c>
      <c r="Q125" s="116">
        <v>81209.2109375</v>
      </c>
      <c r="R125" s="116">
        <v>196545.125</v>
      </c>
      <c r="S125" s="117">
        <v>2.420231819152832</v>
      </c>
      <c r="T125" s="116">
        <v>112399.546875</v>
      </c>
      <c r="U125" s="116">
        <v>248032.703125</v>
      </c>
      <c r="V125" s="117">
        <v>2.2067055702209473</v>
      </c>
      <c r="W125" s="116">
        <v>135980.734375</v>
      </c>
      <c r="X125" s="116">
        <v>315116.78125</v>
      </c>
      <c r="Y125" s="117">
        <v>2.3173635005950928</v>
      </c>
      <c r="Z125" s="116">
        <v>132984.234375</v>
      </c>
      <c r="AA125" s="116">
        <v>303380.03125</v>
      </c>
      <c r="AB125" s="117">
        <v>2.2813231945037842</v>
      </c>
      <c r="AC125" s="116">
        <v>154721.8125</v>
      </c>
      <c r="AD125" s="116">
        <v>348991.625</v>
      </c>
      <c r="AE125" s="117">
        <v>2.2556071281433105</v>
      </c>
      <c r="AF125" s="116">
        <v>199582.6875</v>
      </c>
      <c r="AG125" s="116">
        <v>443159.0625</v>
      </c>
      <c r="AH125" s="117">
        <v>2.220428466796875</v>
      </c>
      <c r="AI125" s="116">
        <v>208987.3125</v>
      </c>
      <c r="AJ125" s="116">
        <v>447084.28125</v>
      </c>
      <c r="AK125" s="117">
        <v>2.1392891407012939</v>
      </c>
      <c r="AL125" s="116">
        <v>208823.65625</v>
      </c>
      <c r="AM125" s="116">
        <v>439666.28125</v>
      </c>
      <c r="AN125" s="117">
        <v>2.105443000793457</v>
      </c>
      <c r="AO125" s="116">
        <v>235194.65625</v>
      </c>
      <c r="AP125" s="116">
        <v>508092.75</v>
      </c>
      <c r="AQ125" s="117">
        <v>2.1603074073791504</v>
      </c>
      <c r="AR125" s="116">
        <v>251427.75</v>
      </c>
      <c r="AS125" s="116">
        <v>557574.375</v>
      </c>
      <c r="AT125" s="117">
        <v>2.217632532119751</v>
      </c>
      <c r="AU125" s="116">
        <v>272703.15625</v>
      </c>
      <c r="AV125" s="116">
        <v>604953.375</v>
      </c>
      <c r="AW125" s="117">
        <v>2.2183585166931152</v>
      </c>
      <c r="AX125" s="116">
        <v>272575</v>
      </c>
      <c r="AY125" s="116">
        <v>596316.4375</v>
      </c>
      <c r="AZ125" s="117">
        <v>2.1877150535583496</v>
      </c>
      <c r="BA125" s="116">
        <v>222008.703125</v>
      </c>
      <c r="BB125" s="116">
        <v>458494.84375</v>
      </c>
      <c r="BC125" s="117">
        <v>2.0652110576629639</v>
      </c>
      <c r="BD125" s="116">
        <v>190839.390625</v>
      </c>
      <c r="BE125" s="116">
        <v>392033.28125</v>
      </c>
      <c r="BF125" s="117">
        <v>2.0542576313018799</v>
      </c>
      <c r="BG125" s="116">
        <v>173688.75</v>
      </c>
      <c r="BH125" s="116">
        <v>354679.78125</v>
      </c>
      <c r="BI125" s="117">
        <v>2.0420422554016113</v>
      </c>
      <c r="BJ125" s="116">
        <v>176146.265625</v>
      </c>
      <c r="BK125" s="116">
        <v>365534.46875</v>
      </c>
      <c r="BL125" s="117">
        <v>2.0751757621765137</v>
      </c>
      <c r="BM125" s="116">
        <v>158422.53125</v>
      </c>
      <c r="BN125" s="116">
        <v>327183.53125</v>
      </c>
      <c r="BO125" s="117">
        <v>2.0652587413787842</v>
      </c>
      <c r="BP125" s="116">
        <v>161735.171875</v>
      </c>
      <c r="BQ125" s="116">
        <v>338368.53125</v>
      </c>
      <c r="BR125" s="117">
        <v>2.0921146869659424</v>
      </c>
      <c r="BS125" s="116">
        <v>167150.953125</v>
      </c>
      <c r="BT125" s="116">
        <v>352272.03125</v>
      </c>
      <c r="BU125" s="117">
        <v>2.1075084209442139</v>
      </c>
      <c r="BV125" s="116">
        <v>210597.75</v>
      </c>
      <c r="BW125" s="116">
        <v>449751.25</v>
      </c>
      <c r="BX125" s="117">
        <v>2.1355938911437988</v>
      </c>
      <c r="BY125" s="116">
        <v>211934.859375</v>
      </c>
      <c r="BZ125" s="116">
        <v>434026.625</v>
      </c>
      <c r="CA125" s="117">
        <v>2.0479247570037842</v>
      </c>
      <c r="CB125" s="116">
        <v>243212.359375</v>
      </c>
      <c r="CC125" s="116">
        <v>526860.5</v>
      </c>
      <c r="CD125" s="117">
        <v>2.1662571430206299</v>
      </c>
      <c r="CE125" s="116">
        <v>234099.703125</v>
      </c>
      <c r="CF125" s="116">
        <v>494112.15625</v>
      </c>
      <c r="CG125" s="117">
        <v>2.1106910705566406</v>
      </c>
      <c r="CH125" s="116">
        <v>288188.0625</v>
      </c>
      <c r="CI125" s="116">
        <v>569341.8125</v>
      </c>
      <c r="CJ125" s="117">
        <v>1.9755913019180298</v>
      </c>
      <c r="CK125" s="116">
        <v>355678.4375</v>
      </c>
      <c r="CL125" s="116">
        <v>665480.125</v>
      </c>
      <c r="CM125" s="117">
        <v>1.871016263961792</v>
      </c>
      <c r="CN125" s="116">
        <v>295254.875</v>
      </c>
      <c r="CO125" s="116">
        <v>518398.65625</v>
      </c>
      <c r="CP125" s="117">
        <v>1.7557666301727295</v>
      </c>
      <c r="CQ125" s="116">
        <v>302561.40625</v>
      </c>
      <c r="CR125" s="116">
        <v>511144</v>
      </c>
      <c r="CS125" s="117">
        <v>1.6893893480300903</v>
      </c>
      <c r="CT125" s="116">
        <v>405472.0625</v>
      </c>
      <c r="CU125" s="116">
        <v>691617.125</v>
      </c>
      <c r="CV125" s="117">
        <v>1.7057085037231445</v>
      </c>
      <c r="CW125" s="116">
        <v>795799.625</v>
      </c>
      <c r="CX125" s="116">
        <v>1426254.875</v>
      </c>
      <c r="CY125" s="117">
        <v>1.7922285795211792</v>
      </c>
      <c r="CZ125" s="116">
        <v>1119172.5</v>
      </c>
      <c r="DA125" s="116">
        <v>1979549.875</v>
      </c>
      <c r="DB125" s="117">
        <v>1.7687621116638184</v>
      </c>
      <c r="DC125" s="116">
        <v>1658231.125</v>
      </c>
      <c r="DD125" s="116">
        <v>2878810.5</v>
      </c>
      <c r="DE125" s="117">
        <v>1.7360731363296509</v>
      </c>
      <c r="DF125" s="116">
        <v>3349.07666015625</v>
      </c>
      <c r="DG125" s="116">
        <v>6011.97216796875</v>
      </c>
      <c r="DH125" s="117">
        <v>1.7951133251190186</v>
      </c>
      <c r="DI125" s="116">
        <v>3952.48583984375</v>
      </c>
      <c r="DJ125" s="116">
        <v>7139.77001953125</v>
      </c>
      <c r="DK125" s="117">
        <v>1.806399941444397</v>
      </c>
      <c r="DL125" s="116">
        <v>5513.90185546875</v>
      </c>
      <c r="DM125" s="116">
        <v>10012.666015625</v>
      </c>
      <c r="DN125" s="117">
        <v>1.8158948421478271</v>
      </c>
      <c r="DO125" s="116">
        <v>6852.42724609375</v>
      </c>
      <c r="DP125" s="116">
        <v>12152.806640625</v>
      </c>
      <c r="DQ125" s="117">
        <v>1.7735038995742798</v>
      </c>
      <c r="DR125" s="116">
        <v>6807.7353515625</v>
      </c>
      <c r="DS125" s="116">
        <v>12175.3359375</v>
      </c>
      <c r="DT125" s="117">
        <v>1.7884560823440552</v>
      </c>
      <c r="DU125" s="116">
        <v>7512.72216796875</v>
      </c>
      <c r="DV125" s="116">
        <v>13376.517578125</v>
      </c>
      <c r="DW125" s="117">
        <v>1.7805154323577881</v>
      </c>
      <c r="DX125" s="116">
        <v>8198.439453125</v>
      </c>
      <c r="DY125" s="116">
        <v>14615.8203125</v>
      </c>
      <c r="DZ125" s="117">
        <v>1.7827564477920532</v>
      </c>
      <c r="EA125" s="116">
        <v>7874.55126953125</v>
      </c>
      <c r="EB125" s="116">
        <v>13803.9287109375</v>
      </c>
      <c r="EC125" s="117">
        <v>1.7529797554016113</v>
      </c>
      <c r="ED125" s="116">
        <v>9881.1689453125</v>
      </c>
      <c r="EE125" s="118">
        <v>17502.91015625</v>
      </c>
      <c r="EF125" s="119">
        <v>1.771340012550354</v>
      </c>
      <c r="EG125" s="115">
        <v>8546.4521484375</v>
      </c>
      <c r="EH125" s="116">
        <v>14676.3701171875</v>
      </c>
      <c r="EI125" s="117">
        <v>1.7172471284866333</v>
      </c>
      <c r="EJ125" s="116">
        <v>11854.23046875</v>
      </c>
      <c r="EK125" s="116">
        <v>20695.119140625</v>
      </c>
      <c r="EL125" s="117">
        <v>1.745800256729126</v>
      </c>
      <c r="EM125" s="116">
        <v>13260.3291015625</v>
      </c>
      <c r="EN125" s="116">
        <v>23071.927734375</v>
      </c>
      <c r="EO125" s="117">
        <v>1.7399212121963501</v>
      </c>
      <c r="EP125" s="116">
        <v>14185.6923828125</v>
      </c>
      <c r="EQ125" s="116">
        <v>24824.951171875</v>
      </c>
      <c r="ER125" s="117">
        <v>1.7499992847442627</v>
      </c>
      <c r="ES125" s="116">
        <v>14587.427734375</v>
      </c>
      <c r="ET125" s="116">
        <v>24860.248046875</v>
      </c>
      <c r="EU125" s="117">
        <v>1.7042242288589478</v>
      </c>
      <c r="EV125" s="116">
        <v>14022.6826171875</v>
      </c>
      <c r="EW125" s="116">
        <v>23599.1484375</v>
      </c>
      <c r="EX125" s="117">
        <v>1.6829267740249634</v>
      </c>
      <c r="EY125" s="116">
        <v>14815.0986328125</v>
      </c>
      <c r="EZ125" s="116">
        <v>25369.330078125</v>
      </c>
      <c r="FA125" s="117">
        <v>1.7123969793319702</v>
      </c>
      <c r="FB125" s="116">
        <v>16806.271484375</v>
      </c>
      <c r="FC125" s="116">
        <v>28116.4296875</v>
      </c>
      <c r="FD125" s="117">
        <v>1.6729724407196045</v>
      </c>
      <c r="FE125" s="116">
        <v>18030.34765625</v>
      </c>
      <c r="FF125" s="116">
        <v>30615.173828125</v>
      </c>
      <c r="FG125" s="117">
        <v>1.6979802846908569</v>
      </c>
      <c r="FH125" s="116">
        <v>18919.736328125</v>
      </c>
      <c r="FI125" s="116">
        <v>32517.552734375</v>
      </c>
      <c r="FJ125" s="117">
        <v>1.7187106609344482</v>
      </c>
      <c r="FK125" s="116">
        <v>21204.482421875</v>
      </c>
      <c r="FL125" s="116">
        <v>37070.11328125</v>
      </c>
      <c r="FM125" s="117">
        <v>1.7482205629348755</v>
      </c>
      <c r="FN125" s="116">
        <v>24458.912109375</v>
      </c>
      <c r="FO125" s="116">
        <v>43293.734375</v>
      </c>
      <c r="FP125" s="117">
        <v>1.7700597047805786</v>
      </c>
      <c r="FQ125" s="116">
        <v>24598.81640625</v>
      </c>
      <c r="FR125" s="116">
        <v>42032.8203125</v>
      </c>
      <c r="FS125" s="117">
        <v>1.7087334394454956</v>
      </c>
      <c r="FT125" s="116">
        <v>26495.52734375</v>
      </c>
      <c r="FU125" s="116">
        <v>45357.1484375</v>
      </c>
      <c r="FV125" s="117">
        <v>1.7118794918060303</v>
      </c>
      <c r="FW125" s="116">
        <v>31636.173828125</v>
      </c>
      <c r="FX125" s="116">
        <v>55502.48046875</v>
      </c>
      <c r="FY125" s="117">
        <v>1.754399299621582</v>
      </c>
      <c r="FZ125" s="116">
        <v>36116.5859375</v>
      </c>
      <c r="GA125" s="116">
        <v>65655.0703125</v>
      </c>
      <c r="GB125" s="117">
        <v>1.8178647756576538</v>
      </c>
      <c r="GC125" s="116">
        <v>35175.24609375</v>
      </c>
      <c r="GD125" s="116">
        <v>60116.7109375</v>
      </c>
      <c r="GE125" s="117">
        <v>1.709062933921814</v>
      </c>
      <c r="GF125" s="116">
        <v>42018.65234375</v>
      </c>
      <c r="GG125" s="116">
        <v>72490.0703125</v>
      </c>
      <c r="GH125" s="117">
        <v>1.7251878976821899</v>
      </c>
      <c r="GI125" s="116">
        <v>50370.8359375</v>
      </c>
      <c r="GJ125" s="116">
        <v>87122.359375</v>
      </c>
      <c r="GK125" s="117">
        <v>1.7296191453933716</v>
      </c>
      <c r="GL125" s="116">
        <v>47760.9296875</v>
      </c>
      <c r="GM125" s="116">
        <v>82945.34375</v>
      </c>
      <c r="GN125" s="117">
        <v>1.7366777658462524</v>
      </c>
      <c r="GO125" s="116">
        <v>68158.8984375</v>
      </c>
      <c r="GP125" s="116">
        <v>118764.3515625</v>
      </c>
      <c r="GQ125" s="117">
        <v>1.7424628734588623</v>
      </c>
      <c r="GR125" s="116">
        <v>77655.203125</v>
      </c>
      <c r="GS125" s="116">
        <v>136428.46875</v>
      </c>
      <c r="GT125" s="117">
        <v>1.7568490505218506</v>
      </c>
      <c r="GU125" s="116">
        <v>78013.46875</v>
      </c>
      <c r="GV125" s="116">
        <v>135068.859375</v>
      </c>
      <c r="GW125" s="117">
        <v>1.7313530445098877</v>
      </c>
      <c r="GX125" s="116">
        <v>77525.828125</v>
      </c>
      <c r="GY125" s="116">
        <v>133409.890625</v>
      </c>
      <c r="GZ125" s="117">
        <v>1.7208443880081177</v>
      </c>
      <c r="HA125" s="116">
        <v>86107.59375</v>
      </c>
      <c r="HB125" s="116">
        <v>145171.03125</v>
      </c>
      <c r="HC125" s="117">
        <v>1.6859259605407715</v>
      </c>
      <c r="HD125" s="116">
        <v>109964.671875</v>
      </c>
      <c r="HE125" s="116">
        <v>182357.359375</v>
      </c>
      <c r="HF125" s="117">
        <v>1.6583267450332642</v>
      </c>
      <c r="HG125" s="116">
        <v>117753.765625</v>
      </c>
      <c r="HH125" s="116">
        <v>197218.109375</v>
      </c>
      <c r="HI125" s="117">
        <v>1.6748348474502563</v>
      </c>
      <c r="HJ125" s="116">
        <v>127575.4296875</v>
      </c>
      <c r="HK125" s="116">
        <v>213778.1875</v>
      </c>
      <c r="HL125" s="117">
        <v>1.675700306892395</v>
      </c>
      <c r="HM125" s="116">
        <v>139473.859375</v>
      </c>
      <c r="HN125" s="116">
        <v>237913.140625</v>
      </c>
      <c r="HO125" s="117">
        <v>1.7057901620864868</v>
      </c>
      <c r="HP125" s="116">
        <v>144947.015625</v>
      </c>
      <c r="HQ125" s="116">
        <v>255695.765625</v>
      </c>
      <c r="HR125" s="117">
        <v>1.7640637159347534</v>
      </c>
      <c r="HS125" s="116">
        <v>153493.046875</v>
      </c>
      <c r="HT125" s="116">
        <v>315305.03125</v>
      </c>
      <c r="HU125" s="117">
        <v>2.0541975498199463</v>
      </c>
      <c r="HV125" s="116">
        <v>163375.828125</v>
      </c>
      <c r="HW125" s="116">
        <v>298151.03125</v>
      </c>
      <c r="HX125" s="117">
        <v>1.8249397277832031</v>
      </c>
      <c r="HY125" s="116">
        <v>175523.15625</v>
      </c>
      <c r="HZ125" s="116">
        <v>320887.875</v>
      </c>
      <c r="IA125" s="117">
        <v>1.8281797170639038</v>
      </c>
      <c r="IB125" s="116">
        <v>169558.21875</v>
      </c>
      <c r="IC125" s="116">
        <v>302629.71875</v>
      </c>
      <c r="ID125" s="117">
        <v>1.7848130464553833</v>
      </c>
      <c r="IE125" s="116">
        <v>165592.84375</v>
      </c>
      <c r="IF125" s="116">
        <v>290511.6875</v>
      </c>
      <c r="IG125" s="117">
        <v>1.7543734312057495</v>
      </c>
      <c r="IH125" s="116">
        <v>167824.359375</v>
      </c>
      <c r="II125" s="116">
        <v>294033.21875</v>
      </c>
      <c r="IJ125" s="117">
        <v>1.7520294189453125</v>
      </c>
      <c r="IK125" s="116">
        <v>167663.1875</v>
      </c>
      <c r="IL125" s="116">
        <v>295979.125</v>
      </c>
      <c r="IM125" s="117">
        <v>1.7653197050094604</v>
      </c>
      <c r="IN125" s="115">
        <v>169621.703125</v>
      </c>
      <c r="IO125" s="116">
        <v>297074.75</v>
      </c>
      <c r="IP125" s="117">
        <v>1.7513958215713501</v>
      </c>
      <c r="IQ125" s="116">
        <v>171499.890625</v>
      </c>
      <c r="IR125" s="116">
        <v>299181.6875</v>
      </c>
      <c r="IS125" s="117">
        <v>1.7445007562637329</v>
      </c>
      <c r="IT125" s="116">
        <v>188719.5</v>
      </c>
      <c r="IU125" s="116">
        <v>335034.0625</v>
      </c>
      <c r="IV125" s="117">
        <v>1.7753018140792847</v>
      </c>
      <c r="IW125" s="116">
        <v>192613.109375</v>
      </c>
      <c r="IX125" s="116">
        <v>339437.875</v>
      </c>
      <c r="IY125" s="117">
        <v>1.7622781991958618</v>
      </c>
      <c r="IZ125" s="116">
        <v>218659.09375</v>
      </c>
      <c r="JA125" s="116">
        <v>396480.125</v>
      </c>
      <c r="JB125" s="117">
        <v>1.8132340908050537</v>
      </c>
      <c r="JC125" s="116">
        <v>229181.125</v>
      </c>
      <c r="JD125" s="116">
        <v>420377.15625</v>
      </c>
      <c r="JE125" s="117">
        <v>1.8342573642730713</v>
      </c>
      <c r="JF125" s="116">
        <v>228901.8125</v>
      </c>
      <c r="JG125" s="116">
        <v>426032.15625</v>
      </c>
      <c r="JH125" s="117">
        <v>1.8612004518508911</v>
      </c>
      <c r="JI125" s="116">
        <v>232515.515625</v>
      </c>
      <c r="JJ125" s="116">
        <v>433652.375</v>
      </c>
      <c r="JK125" s="117">
        <v>1.8650470972061157</v>
      </c>
      <c r="JL125" s="116">
        <v>270180.4375</v>
      </c>
      <c r="JM125" s="116">
        <v>567555</v>
      </c>
      <c r="JN125" s="117">
        <v>2.100651741027832</v>
      </c>
      <c r="JO125" s="116">
        <v>292006.71875</v>
      </c>
      <c r="JP125" s="116">
        <v>638417</v>
      </c>
      <c r="JQ125" s="117">
        <v>2.1863093376159668</v>
      </c>
      <c r="JR125" s="116">
        <v>290275.9375</v>
      </c>
      <c r="JS125" s="116">
        <v>625868.375</v>
      </c>
      <c r="JT125" s="117">
        <v>2.1561152935028076</v>
      </c>
      <c r="JU125" s="116">
        <v>335743.65625</v>
      </c>
      <c r="JV125" s="116">
        <v>716430.5625</v>
      </c>
      <c r="JW125" s="117">
        <v>2.133861780166626</v>
      </c>
      <c r="JX125" s="116">
        <v>362710.5</v>
      </c>
      <c r="JY125" s="116">
        <v>786203</v>
      </c>
      <c r="JZ125" s="117">
        <v>2.1675772666931152</v>
      </c>
      <c r="KA125" s="116">
        <v>344344.03125</v>
      </c>
      <c r="KB125" s="116">
        <v>705105.3125</v>
      </c>
      <c r="KC125" s="117">
        <v>2.0476768016815186</v>
      </c>
      <c r="KD125" s="116">
        <v>299316.9375</v>
      </c>
      <c r="KE125" s="116">
        <v>566163.625</v>
      </c>
      <c r="KF125" s="117">
        <v>1.8915188312530518</v>
      </c>
      <c r="KG125" s="116">
        <v>327181.625</v>
      </c>
      <c r="KH125" s="116">
        <v>642824.625</v>
      </c>
      <c r="KI125" s="117">
        <v>1.9647332429885864</v>
      </c>
      <c r="KJ125" s="116">
        <v>356384.78125</v>
      </c>
      <c r="KK125" s="116">
        <v>846551.4375</v>
      </c>
      <c r="KL125" s="117">
        <v>2.3753859996795654</v>
      </c>
      <c r="KM125" s="116">
        <v>346271.40625</v>
      </c>
      <c r="KN125" s="116">
        <v>761620.5</v>
      </c>
      <c r="KO125" s="117">
        <v>2.1994900703430176</v>
      </c>
      <c r="KP125" s="116">
        <v>302777.96875</v>
      </c>
      <c r="KQ125" s="116">
        <v>624582.875</v>
      </c>
      <c r="KR125" s="117">
        <v>2.0628411769866943</v>
      </c>
      <c r="KS125" s="116">
        <v>313659</v>
      </c>
      <c r="KT125" s="116">
        <v>664158.5</v>
      </c>
      <c r="KU125" s="117">
        <v>2.1174540519714355</v>
      </c>
      <c r="KV125" s="134">
        <v>3.0111823081970215</v>
      </c>
      <c r="KW125" s="135">
        <v>2.4392199516296387</v>
      </c>
      <c r="KX125" s="135">
        <v>2.2103466987609863</v>
      </c>
      <c r="KY125" s="135">
        <v>2.0851345062255859</v>
      </c>
      <c r="KZ125" s="135">
        <v>1.8200340270996094</v>
      </c>
      <c r="LA125" s="135">
        <v>1.7734893560409546</v>
      </c>
      <c r="LB125" s="135">
        <v>1.7197412252426147</v>
      </c>
      <c r="LC125" s="135">
        <v>1.7392736673355103</v>
      </c>
      <c r="LD125" s="135">
        <v>1.7495976686477661</v>
      </c>
      <c r="LE125" s="135">
        <v>1.7731425762176514</v>
      </c>
      <c r="LF125" s="135">
        <v>2.0244216918945313</v>
      </c>
      <c r="LG125" s="135">
        <v>2.1439809799194336</v>
      </c>
      <c r="LH125" s="135">
        <f t="shared" si="4"/>
        <v>2.5535829861958823</v>
      </c>
      <c r="LI125" s="135">
        <f t="shared" si="5"/>
        <v>1.9525842666625977</v>
      </c>
      <c r="LJ125" s="135">
        <f t="shared" si="6"/>
        <v>1.7455254793167114</v>
      </c>
      <c r="LK125" s="144">
        <f t="shared" si="7"/>
        <v>1.9805150826772053</v>
      </c>
    </row>
    <row r="126" spans="1:323" ht="15" customHeight="1">
      <c r="A126" s="114">
        <v>99.94</v>
      </c>
      <c r="B126" s="115">
        <v>37030.6796875</v>
      </c>
      <c r="C126" s="116">
        <v>109653.7734375</v>
      </c>
      <c r="D126" s="117">
        <v>2.9611601829528809</v>
      </c>
      <c r="E126" s="116">
        <v>42841.8359375</v>
      </c>
      <c r="F126" s="116">
        <v>130848.015625</v>
      </c>
      <c r="G126" s="117">
        <v>3.0542111396789551</v>
      </c>
      <c r="H126" s="116">
        <v>47354.046875</v>
      </c>
      <c r="I126" s="116">
        <v>111079.4140625</v>
      </c>
      <c r="J126" s="117">
        <v>2.3457217216491699</v>
      </c>
      <c r="K126" s="116">
        <v>64137.35546875</v>
      </c>
      <c r="L126" s="116">
        <v>169100.375</v>
      </c>
      <c r="M126" s="117">
        <v>2.6365349292755127</v>
      </c>
      <c r="N126" s="116">
        <v>82666.2890625</v>
      </c>
      <c r="O126" s="116">
        <v>209480.28125</v>
      </c>
      <c r="P126" s="117">
        <v>2.5340471267700195</v>
      </c>
      <c r="Q126" s="116">
        <v>90965.2578125</v>
      </c>
      <c r="R126" s="116">
        <v>215018.640625</v>
      </c>
      <c r="S126" s="117">
        <v>2.3637447357177734</v>
      </c>
      <c r="T126" s="116">
        <v>123373.53125</v>
      </c>
      <c r="U126" s="116">
        <v>269823.875</v>
      </c>
      <c r="V126" s="117">
        <v>2.1870484352111816</v>
      </c>
      <c r="W126" s="116">
        <v>150480.265625</v>
      </c>
      <c r="X126" s="116">
        <v>344008.40625</v>
      </c>
      <c r="Y126" s="117">
        <v>2.2860698699951172</v>
      </c>
      <c r="Z126" s="116">
        <v>148409.3125</v>
      </c>
      <c r="AA126" s="116">
        <v>330838.71875</v>
      </c>
      <c r="AB126" s="117">
        <v>2.229231595993042</v>
      </c>
      <c r="AC126" s="116">
        <v>172529.578125</v>
      </c>
      <c r="AD126" s="116">
        <v>380221.53125</v>
      </c>
      <c r="AE126" s="117">
        <v>2.2038049697875977</v>
      </c>
      <c r="AF126" s="116">
        <v>222989.203125</v>
      </c>
      <c r="AG126" s="116">
        <v>482243.84375</v>
      </c>
      <c r="AH126" s="117">
        <v>2.1626331806182861</v>
      </c>
      <c r="AI126" s="116">
        <v>232804.3125</v>
      </c>
      <c r="AJ126" s="116">
        <v>485370.09375</v>
      </c>
      <c r="AK126" s="117">
        <v>2.0848844051361084</v>
      </c>
      <c r="AL126" s="116">
        <v>231402.734375</v>
      </c>
      <c r="AM126" s="116">
        <v>476700.8125</v>
      </c>
      <c r="AN126" s="117">
        <v>2.0600483417510986</v>
      </c>
      <c r="AO126" s="116">
        <v>259868.109375</v>
      </c>
      <c r="AP126" s="116">
        <v>551892.5625</v>
      </c>
      <c r="AQ126" s="117">
        <v>2.1237409114837646</v>
      </c>
      <c r="AR126" s="116">
        <v>276260.25</v>
      </c>
      <c r="AS126" s="116">
        <v>606981.875</v>
      </c>
      <c r="AT126" s="117">
        <v>2.1971378326416016</v>
      </c>
      <c r="AU126" s="116">
        <v>301553.5625</v>
      </c>
      <c r="AV126" s="116">
        <v>658381.3125</v>
      </c>
      <c r="AW126" s="117">
        <v>2.1832981109619141</v>
      </c>
      <c r="AX126" s="116">
        <v>299376.40625</v>
      </c>
      <c r="AY126" s="116">
        <v>648467</v>
      </c>
      <c r="AZ126" s="117">
        <v>2.1660592555999756</v>
      </c>
      <c r="BA126" s="116">
        <v>238413.21875</v>
      </c>
      <c r="BB126" s="116">
        <v>496984.875</v>
      </c>
      <c r="BC126" s="117">
        <v>2.084552526473999</v>
      </c>
      <c r="BD126" s="116">
        <v>209480.921875</v>
      </c>
      <c r="BE126" s="116">
        <v>424282.15625</v>
      </c>
      <c r="BF126" s="117">
        <v>2.0253975391387939</v>
      </c>
      <c r="BG126" s="116">
        <v>191625.78125</v>
      </c>
      <c r="BH126" s="116">
        <v>383636.9375</v>
      </c>
      <c r="BI126" s="117">
        <v>2.0020110607147217</v>
      </c>
      <c r="BJ126" s="116">
        <v>194417.09375</v>
      </c>
      <c r="BK126" s="116">
        <v>395868.375</v>
      </c>
      <c r="BL126" s="117">
        <v>2.0361809730529785</v>
      </c>
      <c r="BM126" s="116">
        <v>174633.5</v>
      </c>
      <c r="BN126" s="116">
        <v>354258.90625</v>
      </c>
      <c r="BO126" s="117">
        <v>2.0285849571228027</v>
      </c>
      <c r="BP126" s="116">
        <v>177075.375</v>
      </c>
      <c r="BQ126" s="116">
        <v>366741.9375</v>
      </c>
      <c r="BR126" s="117">
        <v>2.0711064338684082</v>
      </c>
      <c r="BS126" s="116">
        <v>183325.71875</v>
      </c>
      <c r="BT126" s="116">
        <v>382030.25</v>
      </c>
      <c r="BU126" s="117">
        <v>2.0838878154754639</v>
      </c>
      <c r="BV126" s="116">
        <v>230427.078125</v>
      </c>
      <c r="BW126" s="116">
        <v>488315.0625</v>
      </c>
      <c r="BX126" s="117">
        <v>2.1191740036010742</v>
      </c>
      <c r="BY126" s="116">
        <v>232050.046875</v>
      </c>
      <c r="BZ126" s="116">
        <v>469806</v>
      </c>
      <c r="CA126" s="117">
        <v>2.0245890617370605</v>
      </c>
      <c r="CB126" s="116">
        <v>268701.3125</v>
      </c>
      <c r="CC126" s="116">
        <v>572479.625</v>
      </c>
      <c r="CD126" s="117">
        <v>2.1305427551269531</v>
      </c>
      <c r="CE126" s="116">
        <v>261104.828125</v>
      </c>
      <c r="CF126" s="116">
        <v>535969.9375</v>
      </c>
      <c r="CG126" s="117">
        <v>2.0527002811431885</v>
      </c>
      <c r="CH126" s="116">
        <v>317014.96875</v>
      </c>
      <c r="CI126" s="116">
        <v>614429.3125</v>
      </c>
      <c r="CJ126" s="117">
        <v>1.9381712675094604</v>
      </c>
      <c r="CK126" s="116">
        <v>390299.59375</v>
      </c>
      <c r="CL126" s="116">
        <v>715239.875</v>
      </c>
      <c r="CM126" s="117">
        <v>1.8325406312942505</v>
      </c>
      <c r="CN126" s="116">
        <v>318821.65625</v>
      </c>
      <c r="CO126" s="116">
        <v>554116.9375</v>
      </c>
      <c r="CP126" s="117">
        <v>1.7380154132843018</v>
      </c>
      <c r="CQ126" s="116">
        <v>327559.15625</v>
      </c>
      <c r="CR126" s="116">
        <v>544527.375</v>
      </c>
      <c r="CS126" s="117">
        <v>1.6623787879943848</v>
      </c>
      <c r="CT126" s="116">
        <v>431402.34375</v>
      </c>
      <c r="CU126" s="116">
        <v>737279.125</v>
      </c>
      <c r="CV126" s="117">
        <v>1.7090290784835815</v>
      </c>
      <c r="CW126" s="116">
        <v>849655.0625</v>
      </c>
      <c r="CX126" s="116">
        <v>1526896</v>
      </c>
      <c r="CY126" s="117">
        <v>1.7970775365829468</v>
      </c>
      <c r="CZ126" s="116">
        <v>1209774.75</v>
      </c>
      <c r="DA126" s="116">
        <v>2116341.75</v>
      </c>
      <c r="DB126" s="117">
        <v>1.74936842918396</v>
      </c>
      <c r="DC126" s="116">
        <v>1774396.875</v>
      </c>
      <c r="DD126" s="116">
        <v>3072743</v>
      </c>
      <c r="DE126" s="117">
        <v>1.7317112684249878</v>
      </c>
      <c r="DF126" s="116">
        <v>3600.558349609375</v>
      </c>
      <c r="DG126" s="116">
        <v>6435.2509765625</v>
      </c>
      <c r="DH126" s="117">
        <v>1.78729248046875</v>
      </c>
      <c r="DI126" s="116">
        <v>4249.58447265625</v>
      </c>
      <c r="DJ126" s="116">
        <v>7647.01416015625</v>
      </c>
      <c r="DK126" s="117">
        <v>1.7994734048843384</v>
      </c>
      <c r="DL126" s="116">
        <v>5935.5234375</v>
      </c>
      <c r="DM126" s="116">
        <v>10730.1259765625</v>
      </c>
      <c r="DN126" s="117">
        <v>1.8077808618545532</v>
      </c>
      <c r="DO126" s="116">
        <v>7363.56005859375</v>
      </c>
      <c r="DP126" s="116">
        <v>12997.7197265625</v>
      </c>
      <c r="DQ126" s="117">
        <v>1.7651407718658447</v>
      </c>
      <c r="DR126" s="116">
        <v>7316.62060546875</v>
      </c>
      <c r="DS126" s="116">
        <v>13031.28515625</v>
      </c>
      <c r="DT126" s="117">
        <v>1.7810524702072144</v>
      </c>
      <c r="DU126" s="116">
        <v>8060.658203125</v>
      </c>
      <c r="DV126" s="116">
        <v>14311.31640625</v>
      </c>
      <c r="DW126" s="117">
        <v>1.7754526138305664</v>
      </c>
      <c r="DX126" s="116">
        <v>8787.5546875</v>
      </c>
      <c r="DY126" s="116">
        <v>15639.8515625</v>
      </c>
      <c r="DZ126" s="117">
        <v>1.7797728776931763</v>
      </c>
      <c r="EA126" s="116">
        <v>8399.9462890625</v>
      </c>
      <c r="EB126" s="116">
        <v>14749.603515625</v>
      </c>
      <c r="EC126" s="117">
        <v>1.7559163570404053</v>
      </c>
      <c r="ED126" s="116">
        <v>10577.12890625</v>
      </c>
      <c r="EE126" s="118">
        <v>18719.099609375</v>
      </c>
      <c r="EF126" s="119">
        <v>1.7697713375091553</v>
      </c>
      <c r="EG126" s="115">
        <v>9105.2802734375</v>
      </c>
      <c r="EH126" s="116">
        <v>15651.126953125</v>
      </c>
      <c r="EI126" s="117">
        <v>1.7189066410064697</v>
      </c>
      <c r="EJ126" s="116">
        <v>12660.220703125</v>
      </c>
      <c r="EK126" s="116">
        <v>22104.8515625</v>
      </c>
      <c r="EL126" s="117">
        <v>1.7460083961486816</v>
      </c>
      <c r="EM126" s="116">
        <v>14136.9130859375</v>
      </c>
      <c r="EN126" s="116">
        <v>24636.5078125</v>
      </c>
      <c r="EO126" s="117">
        <v>1.7427077293395996</v>
      </c>
      <c r="EP126" s="116">
        <v>15128.90625</v>
      </c>
      <c r="EQ126" s="116">
        <v>26520.9609375</v>
      </c>
      <c r="ER126" s="117">
        <v>1.7529991865158081</v>
      </c>
      <c r="ES126" s="116">
        <v>15509.560546875</v>
      </c>
      <c r="ET126" s="116">
        <v>26495.912109375</v>
      </c>
      <c r="EU126" s="117">
        <v>1.708359956741333</v>
      </c>
      <c r="EV126" s="116">
        <v>14866.6826171875</v>
      </c>
      <c r="EW126" s="116">
        <v>25121.625</v>
      </c>
      <c r="EX126" s="117">
        <v>1.689793586730957</v>
      </c>
      <c r="EY126" s="116">
        <v>15651.2685546875</v>
      </c>
      <c r="EZ126" s="116">
        <v>27054.267578125</v>
      </c>
      <c r="FA126" s="117">
        <v>1.7285671234130859</v>
      </c>
      <c r="FB126" s="116">
        <v>17791.240234375</v>
      </c>
      <c r="FC126" s="116">
        <v>29915.77734375</v>
      </c>
      <c r="FD126" s="117">
        <v>1.681489109992981</v>
      </c>
      <c r="FE126" s="116">
        <v>19124.73046875</v>
      </c>
      <c r="FF126" s="116">
        <v>32618.21875</v>
      </c>
      <c r="FG126" s="117">
        <v>1.7055518627166748</v>
      </c>
      <c r="FH126" s="116">
        <v>20074.328125</v>
      </c>
      <c r="FI126" s="116">
        <v>34682.8984375</v>
      </c>
      <c r="FJ126" s="117">
        <v>1.7277239561080933</v>
      </c>
      <c r="FK126" s="116">
        <v>22524.162109375</v>
      </c>
      <c r="FL126" s="116">
        <v>39601.515625</v>
      </c>
      <c r="FM126" s="117">
        <v>1.7581793069839478</v>
      </c>
      <c r="FN126" s="116">
        <v>26064.671875</v>
      </c>
      <c r="FO126" s="116">
        <v>46301.00390625</v>
      </c>
      <c r="FP126" s="117">
        <v>1.7763892412185669</v>
      </c>
      <c r="FQ126" s="116">
        <v>26070.564453125</v>
      </c>
      <c r="FR126" s="116">
        <v>44811.84375</v>
      </c>
      <c r="FS126" s="117">
        <v>1.7188674211502075</v>
      </c>
      <c r="FT126" s="116">
        <v>28083.033203125</v>
      </c>
      <c r="FU126" s="116">
        <v>48362.81640625</v>
      </c>
      <c r="FV126" s="117">
        <v>1.7221364974975586</v>
      </c>
      <c r="FW126" s="116">
        <v>33621.8984375</v>
      </c>
      <c r="FX126" s="116">
        <v>59312.59765625</v>
      </c>
      <c r="FY126" s="117">
        <v>1.7641061544418335</v>
      </c>
      <c r="FZ126" s="116">
        <v>38472.75390625</v>
      </c>
      <c r="GA126" s="116">
        <v>70378.2421875</v>
      </c>
      <c r="GB126" s="117">
        <v>1.8293008804321289</v>
      </c>
      <c r="GC126" s="116">
        <v>37296.58203125</v>
      </c>
      <c r="GD126" s="116">
        <v>64083.2578125</v>
      </c>
      <c r="GE126" s="117">
        <v>1.7182072401046753</v>
      </c>
      <c r="GF126" s="116">
        <v>44643.29296875</v>
      </c>
      <c r="GG126" s="116">
        <v>77339.6328125</v>
      </c>
      <c r="GH126" s="117">
        <v>1.7323908805847168</v>
      </c>
      <c r="GI126" s="116">
        <v>53642.7265625</v>
      </c>
      <c r="GJ126" s="116">
        <v>92965.9765625</v>
      </c>
      <c r="GK126" s="117">
        <v>1.7330583333969116</v>
      </c>
      <c r="GL126" s="116">
        <v>50797.38671875</v>
      </c>
      <c r="GM126" s="116">
        <v>88538.328125</v>
      </c>
      <c r="GN126" s="117">
        <v>1.7429701089859009</v>
      </c>
      <c r="GO126" s="116">
        <v>72773.0390625</v>
      </c>
      <c r="GP126" s="116">
        <v>126818.6015625</v>
      </c>
      <c r="GQ126" s="117">
        <v>1.7426590919494629</v>
      </c>
      <c r="GR126" s="116">
        <v>82964.8203125</v>
      </c>
      <c r="GS126" s="116">
        <v>145785.875</v>
      </c>
      <c r="GT126" s="117">
        <v>1.757201075553894</v>
      </c>
      <c r="GU126" s="116">
        <v>83121.0078125</v>
      </c>
      <c r="GV126" s="116">
        <v>144142.6875</v>
      </c>
      <c r="GW126" s="117">
        <v>1.7341306209564209</v>
      </c>
      <c r="GX126" s="116">
        <v>82359.96875</v>
      </c>
      <c r="GY126" s="116">
        <v>142291.484375</v>
      </c>
      <c r="GZ126" s="117">
        <v>1.7276777029037476</v>
      </c>
      <c r="HA126" s="116">
        <v>91390.9765625</v>
      </c>
      <c r="HB126" s="116">
        <v>154552.265625</v>
      </c>
      <c r="HC126" s="117">
        <v>1.6911107301712036</v>
      </c>
      <c r="HD126" s="116">
        <v>116838.6875</v>
      </c>
      <c r="HE126" s="116">
        <v>193858.890625</v>
      </c>
      <c r="HF126" s="117">
        <v>1.6592011451721191</v>
      </c>
      <c r="HG126" s="116">
        <v>125235.09375</v>
      </c>
      <c r="HH126" s="116">
        <v>209848.90625</v>
      </c>
      <c r="HI126" s="117">
        <v>1.6756397485733032</v>
      </c>
      <c r="HJ126" s="116">
        <v>135688.734375</v>
      </c>
      <c r="HK126" s="116">
        <v>227480.25</v>
      </c>
      <c r="HL126" s="117">
        <v>1.6764858961105347</v>
      </c>
      <c r="HM126" s="116">
        <v>148577.40625</v>
      </c>
      <c r="HN126" s="116">
        <v>253574</v>
      </c>
      <c r="HO126" s="117">
        <v>1.7066794633865356</v>
      </c>
      <c r="HP126" s="116">
        <v>154727.46875</v>
      </c>
      <c r="HQ126" s="116">
        <v>273338.3125</v>
      </c>
      <c r="HR126" s="117">
        <v>1.7665791511535645</v>
      </c>
      <c r="HS126" s="116">
        <v>165265.28125</v>
      </c>
      <c r="HT126" s="116">
        <v>341230.4375</v>
      </c>
      <c r="HU126" s="117">
        <v>2.0647435188293457</v>
      </c>
      <c r="HV126" s="116">
        <v>174787.765625</v>
      </c>
      <c r="HW126" s="116">
        <v>319650.40625</v>
      </c>
      <c r="HX126" s="117">
        <v>1.828791618347168</v>
      </c>
      <c r="HY126" s="116">
        <v>187871.734375</v>
      </c>
      <c r="HZ126" s="116">
        <v>344080.9375</v>
      </c>
      <c r="IA126" s="117">
        <v>1.8314672708511353</v>
      </c>
      <c r="IB126" s="116">
        <v>181058.828125</v>
      </c>
      <c r="IC126" s="116">
        <v>323836.09375</v>
      </c>
      <c r="ID126" s="117">
        <v>1.788568377494812</v>
      </c>
      <c r="IE126" s="116">
        <v>176549.078125</v>
      </c>
      <c r="IF126" s="116">
        <v>310402.84375</v>
      </c>
      <c r="IG126" s="117">
        <v>1.7581675052642822</v>
      </c>
      <c r="IH126" s="116">
        <v>178956.546875</v>
      </c>
      <c r="II126" s="116">
        <v>314130.71875</v>
      </c>
      <c r="IJ126" s="117">
        <v>1.7553462982177734</v>
      </c>
      <c r="IK126" s="116">
        <v>178840.5625</v>
      </c>
      <c r="IL126" s="116">
        <v>316417.09375</v>
      </c>
      <c r="IM126" s="117">
        <v>1.7692692279815674</v>
      </c>
      <c r="IN126" s="115">
        <v>180802.875</v>
      </c>
      <c r="IO126" s="116">
        <v>317367.53125</v>
      </c>
      <c r="IP126" s="117">
        <v>1.7553235292434692</v>
      </c>
      <c r="IQ126" s="116">
        <v>182751.59375</v>
      </c>
      <c r="IR126" s="116">
        <v>319507.875</v>
      </c>
      <c r="IS126" s="117">
        <v>1.7483178377151489</v>
      </c>
      <c r="IT126" s="116">
        <v>201571.65625</v>
      </c>
      <c r="IU126" s="116">
        <v>358352.0625</v>
      </c>
      <c r="IV126" s="117">
        <v>1.7777899503707886</v>
      </c>
      <c r="IW126" s="116">
        <v>205590.609375</v>
      </c>
      <c r="IX126" s="116">
        <v>362828.4375</v>
      </c>
      <c r="IY126" s="117">
        <v>1.76481032371521</v>
      </c>
      <c r="IZ126" s="116">
        <v>234153.5</v>
      </c>
      <c r="JA126" s="116">
        <v>424852.75</v>
      </c>
      <c r="JB126" s="117">
        <v>1.8144198656082153</v>
      </c>
      <c r="JC126" s="116">
        <v>245573.421875</v>
      </c>
      <c r="JD126" s="116">
        <v>450895.4375</v>
      </c>
      <c r="JE126" s="117">
        <v>1.8360921144485474</v>
      </c>
      <c r="JF126" s="116">
        <v>245289.1875</v>
      </c>
      <c r="JG126" s="116">
        <v>457505.625</v>
      </c>
      <c r="JH126" s="117">
        <v>1.8651683330535889</v>
      </c>
      <c r="JI126" s="116">
        <v>249072.59375</v>
      </c>
      <c r="JJ126" s="116">
        <v>465763.53125</v>
      </c>
      <c r="JK126" s="117">
        <v>1.8699910640716553</v>
      </c>
      <c r="JL126" s="116">
        <v>291416.40625</v>
      </c>
      <c r="JM126" s="116">
        <v>615239.6875</v>
      </c>
      <c r="JN126" s="117">
        <v>2.1112046241760254</v>
      </c>
      <c r="JO126" s="116">
        <v>315860.375</v>
      </c>
      <c r="JP126" s="116">
        <v>694051</v>
      </c>
      <c r="JQ126" s="117">
        <v>2.1973347663879395</v>
      </c>
      <c r="JR126" s="116">
        <v>313677.125</v>
      </c>
      <c r="JS126" s="116">
        <v>679736.6875</v>
      </c>
      <c r="JT126" s="117">
        <v>2.1669948101043701</v>
      </c>
      <c r="JU126" s="116">
        <v>364462.65625</v>
      </c>
      <c r="JV126" s="116">
        <v>777579.5</v>
      </c>
      <c r="JW126" s="117">
        <v>2.133495569229126</v>
      </c>
      <c r="JX126" s="116">
        <v>394187.125</v>
      </c>
      <c r="JY126" s="116">
        <v>854266</v>
      </c>
      <c r="JZ126" s="117">
        <v>2.1671586036682129</v>
      </c>
      <c r="KA126" s="116">
        <v>372656.5</v>
      </c>
      <c r="KB126" s="116">
        <v>762964.9375</v>
      </c>
      <c r="KC126" s="117">
        <v>2.0473678112030029</v>
      </c>
      <c r="KD126" s="116">
        <v>321906.90625</v>
      </c>
      <c r="KE126" s="116">
        <v>608826.75</v>
      </c>
      <c r="KF126" s="117">
        <v>1.8913130760192871</v>
      </c>
      <c r="KG126" s="116">
        <v>352946.4375</v>
      </c>
      <c r="KH126" s="116">
        <v>693366.8125</v>
      </c>
      <c r="KI126" s="117">
        <v>1.9645099639892578</v>
      </c>
      <c r="KJ126" s="116">
        <v>389272.875</v>
      </c>
      <c r="KK126" s="116">
        <v>925624.6875</v>
      </c>
      <c r="KL126" s="117">
        <v>2.3778300285339355</v>
      </c>
      <c r="KM126" s="116">
        <v>376749.78125</v>
      </c>
      <c r="KN126" s="116">
        <v>828412.4375</v>
      </c>
      <c r="KO126" s="117">
        <v>2.1988399028778076</v>
      </c>
      <c r="KP126" s="116">
        <v>325661.875</v>
      </c>
      <c r="KQ126" s="116">
        <v>676382.375</v>
      </c>
      <c r="KR126" s="117">
        <v>2.0769467353820801</v>
      </c>
      <c r="KS126" s="116">
        <v>338839.34375</v>
      </c>
      <c r="KT126" s="116">
        <v>720567.125</v>
      </c>
      <c r="KU126" s="117">
        <v>2.1265745162963867</v>
      </c>
      <c r="KV126" s="134">
        <v>3.007685661315918</v>
      </c>
      <c r="KW126" s="135">
        <v>2.4134194850921631</v>
      </c>
      <c r="KX126" s="135">
        <v>2.1696908473968506</v>
      </c>
      <c r="KY126" s="135">
        <v>2.0606026649475098</v>
      </c>
      <c r="KZ126" s="135">
        <v>1.7998285293579102</v>
      </c>
      <c r="LA126" s="135">
        <v>1.7699276208877563</v>
      </c>
      <c r="LB126" s="135">
        <v>1.7271760702133179</v>
      </c>
      <c r="LC126" s="135">
        <v>1.7460898160934448</v>
      </c>
      <c r="LD126" s="135">
        <v>1.7531039714813232</v>
      </c>
      <c r="LE126" s="135">
        <v>1.7763479948043823</v>
      </c>
      <c r="LF126" s="135">
        <v>2.0286121368408203</v>
      </c>
      <c r="LG126" s="135">
        <v>2.1489403247833252</v>
      </c>
      <c r="LH126" s="135">
        <f t="shared" si="4"/>
        <v>2.5302653312683105</v>
      </c>
      <c r="LI126" s="135">
        <f t="shared" si="5"/>
        <v>1.93021559715271</v>
      </c>
      <c r="LJ126" s="135">
        <f t="shared" si="6"/>
        <v>1.7490743696689606</v>
      </c>
      <c r="LK126" s="144">
        <f t="shared" si="7"/>
        <v>1.984633485476176</v>
      </c>
    </row>
    <row r="127" spans="1:323" ht="15" customHeight="1">
      <c r="A127" s="114">
        <v>99.95</v>
      </c>
      <c r="B127" s="115">
        <v>41840.1875</v>
      </c>
      <c r="C127" s="116">
        <v>123721.796875</v>
      </c>
      <c r="D127" s="117">
        <v>2.9570086002349854</v>
      </c>
      <c r="E127" s="116">
        <v>48504.80859375</v>
      </c>
      <c r="F127" s="116">
        <v>147911.84375</v>
      </c>
      <c r="G127" s="117">
        <v>3.0494263172149658</v>
      </c>
      <c r="H127" s="116">
        <v>51672.67578125</v>
      </c>
      <c r="I127" s="116">
        <v>123364.375</v>
      </c>
      <c r="J127" s="117">
        <v>2.3874199390411377</v>
      </c>
      <c r="K127" s="116">
        <v>73039.78125</v>
      </c>
      <c r="L127" s="116">
        <v>189245.53125</v>
      </c>
      <c r="M127" s="117">
        <v>2.5909926891326904</v>
      </c>
      <c r="N127" s="116">
        <v>93641.046875</v>
      </c>
      <c r="O127" s="116">
        <v>233876.796875</v>
      </c>
      <c r="P127" s="117">
        <v>2.4975883960723877</v>
      </c>
      <c r="Q127" s="116">
        <v>102846.1796875</v>
      </c>
      <c r="R127" s="116">
        <v>238755.359375</v>
      </c>
      <c r="S127" s="117">
        <v>2.3214800357818604</v>
      </c>
      <c r="T127" s="116">
        <v>137475.828125</v>
      </c>
      <c r="U127" s="116">
        <v>297853.875</v>
      </c>
      <c r="V127" s="117">
        <v>2.1665909290313721</v>
      </c>
      <c r="W127" s="116">
        <v>168004.015625</v>
      </c>
      <c r="X127" s="116">
        <v>381248.125</v>
      </c>
      <c r="Y127" s="117">
        <v>2.2692797183990479</v>
      </c>
      <c r="Z127" s="116">
        <v>167721.625</v>
      </c>
      <c r="AA127" s="116">
        <v>365867.3125</v>
      </c>
      <c r="AB127" s="117">
        <v>2.1813962459564209</v>
      </c>
      <c r="AC127" s="116">
        <v>194310</v>
      </c>
      <c r="AD127" s="116">
        <v>420044.5</v>
      </c>
      <c r="AE127" s="117">
        <v>2.1617236137390137</v>
      </c>
      <c r="AF127" s="116">
        <v>251755.75</v>
      </c>
      <c r="AG127" s="116">
        <v>531832.5625</v>
      </c>
      <c r="AH127" s="117">
        <v>2.1124942302703857</v>
      </c>
      <c r="AI127" s="116">
        <v>262866.3125</v>
      </c>
      <c r="AJ127" s="116">
        <v>533691</v>
      </c>
      <c r="AK127" s="117">
        <v>2.0302753448486328</v>
      </c>
      <c r="AL127" s="116">
        <v>258904.421875</v>
      </c>
      <c r="AM127" s="116">
        <v>523631.96875</v>
      </c>
      <c r="AN127" s="117">
        <v>2.022491455078125</v>
      </c>
      <c r="AO127" s="116">
        <v>287975.40625</v>
      </c>
      <c r="AP127" s="116">
        <v>608059.6875</v>
      </c>
      <c r="AQ127" s="117">
        <v>2.1114985942840576</v>
      </c>
      <c r="AR127" s="116">
        <v>316441.375</v>
      </c>
      <c r="AS127" s="116">
        <v>669650.75</v>
      </c>
      <c r="AT127" s="117">
        <v>2.116192102432251</v>
      </c>
      <c r="AU127" s="116">
        <v>338148.40625</v>
      </c>
      <c r="AV127" s="116">
        <v>726735.9375</v>
      </c>
      <c r="AW127" s="117">
        <v>2.149162769317627</v>
      </c>
      <c r="AX127" s="116">
        <v>333339.40625</v>
      </c>
      <c r="AY127" s="116">
        <v>715614.75</v>
      </c>
      <c r="AZ127" s="117">
        <v>2.1468050479888916</v>
      </c>
      <c r="BA127" s="116">
        <v>265051.34375</v>
      </c>
      <c r="BB127" s="116">
        <v>546515.375</v>
      </c>
      <c r="BC127" s="117">
        <v>2.0619227886199951</v>
      </c>
      <c r="BD127" s="116">
        <v>232728.59375</v>
      </c>
      <c r="BE127" s="116">
        <v>465302.21875</v>
      </c>
      <c r="BF127" s="117">
        <v>1.9993340969085693</v>
      </c>
      <c r="BG127" s="116">
        <v>213408</v>
      </c>
      <c r="BH127" s="116">
        <v>420262.1875</v>
      </c>
      <c r="BI127" s="117">
        <v>1.9692897796630859</v>
      </c>
      <c r="BJ127" s="116">
        <v>216744.609375</v>
      </c>
      <c r="BK127" s="116">
        <v>434294.9375</v>
      </c>
      <c r="BL127" s="117">
        <v>2.0037174224853516</v>
      </c>
      <c r="BM127" s="116">
        <v>196411.90625</v>
      </c>
      <c r="BN127" s="116">
        <v>388392.28125</v>
      </c>
      <c r="BO127" s="117">
        <v>1.9774376153945923</v>
      </c>
      <c r="BP127" s="116">
        <v>197238.265625</v>
      </c>
      <c r="BQ127" s="116">
        <v>402965.125</v>
      </c>
      <c r="BR127" s="117">
        <v>2.0430371761322021</v>
      </c>
      <c r="BS127" s="116">
        <v>203625.125</v>
      </c>
      <c r="BT127" s="116">
        <v>420097.71875</v>
      </c>
      <c r="BU127" s="117">
        <v>2.0630936622619629</v>
      </c>
      <c r="BV127" s="116">
        <v>255477.3125</v>
      </c>
      <c r="BW127" s="116">
        <v>537887.375</v>
      </c>
      <c r="BX127" s="117">
        <v>2.1054213047027588</v>
      </c>
      <c r="BY127" s="116">
        <v>256841.3125</v>
      </c>
      <c r="BZ127" s="116">
        <v>515481.53125</v>
      </c>
      <c r="CA127" s="117">
        <v>2.0070040225982666</v>
      </c>
      <c r="CB127" s="116">
        <v>300969.09375</v>
      </c>
      <c r="CC127" s="116">
        <v>630668.4375</v>
      </c>
      <c r="CD127" s="117">
        <v>2.0954592227935791</v>
      </c>
      <c r="CE127" s="116">
        <v>294320.625</v>
      </c>
      <c r="CF127" s="116">
        <v>588663.5625</v>
      </c>
      <c r="CG127" s="117">
        <v>2.0000758171081543</v>
      </c>
      <c r="CH127" s="116">
        <v>352591.21875</v>
      </c>
      <c r="CI127" s="116">
        <v>671209.875</v>
      </c>
      <c r="CJ127" s="117">
        <v>1.903648853302002</v>
      </c>
      <c r="CK127" s="116">
        <v>433719.875</v>
      </c>
      <c r="CL127" s="116">
        <v>777291.625</v>
      </c>
      <c r="CM127" s="117">
        <v>1.7921512126922607</v>
      </c>
      <c r="CN127" s="116">
        <v>347802.9375</v>
      </c>
      <c r="CO127" s="116">
        <v>598895.8125</v>
      </c>
      <c r="CP127" s="117">
        <v>1.7219400405883789</v>
      </c>
      <c r="CQ127" s="116">
        <v>357618.9375</v>
      </c>
      <c r="CR127" s="116">
        <v>585821.75</v>
      </c>
      <c r="CS127" s="117">
        <v>1.6381171941757202</v>
      </c>
      <c r="CT127" s="116">
        <v>464927.78125</v>
      </c>
      <c r="CU127" s="116">
        <v>795321.125</v>
      </c>
      <c r="CV127" s="117">
        <v>1.7106336355209351</v>
      </c>
      <c r="CW127" s="116">
        <v>917509.0625</v>
      </c>
      <c r="CX127" s="116">
        <v>1655742.875</v>
      </c>
      <c r="CY127" s="117">
        <v>1.804606556892395</v>
      </c>
      <c r="CZ127" s="116">
        <v>1320867</v>
      </c>
      <c r="DA127" s="116">
        <v>2287861.5</v>
      </c>
      <c r="DB127" s="117">
        <v>1.7320907115936279</v>
      </c>
      <c r="DC127" s="116">
        <v>1926469.625</v>
      </c>
      <c r="DD127" s="116">
        <v>3317888.75</v>
      </c>
      <c r="DE127" s="117">
        <v>1.7222636938095093</v>
      </c>
      <c r="DF127" s="116">
        <v>3918.499267578125</v>
      </c>
      <c r="DG127" s="116">
        <v>6971.328125</v>
      </c>
      <c r="DH127" s="117">
        <v>1.7790811061859131</v>
      </c>
      <c r="DI127" s="116">
        <v>4625.8916015625</v>
      </c>
      <c r="DJ127" s="116">
        <v>8290.330078125</v>
      </c>
      <c r="DK127" s="117">
        <v>1.7921583652496338</v>
      </c>
      <c r="DL127" s="116">
        <v>6468.7919921875</v>
      </c>
      <c r="DM127" s="116">
        <v>11639.97265625</v>
      </c>
      <c r="DN127" s="117">
        <v>1.7994043827056885</v>
      </c>
      <c r="DO127" s="116">
        <v>8010.9814453125</v>
      </c>
      <c r="DP127" s="116">
        <v>14066.1220703125</v>
      </c>
      <c r="DQ127" s="117">
        <v>1.7558550834655762</v>
      </c>
      <c r="DR127" s="116">
        <v>7968.74755859375</v>
      </c>
      <c r="DS127" s="116">
        <v>14114.6064453125</v>
      </c>
      <c r="DT127" s="117">
        <v>1.7712452411651611</v>
      </c>
      <c r="DU127" s="116">
        <v>8758.0009765625</v>
      </c>
      <c r="DV127" s="116">
        <v>15496.521484375</v>
      </c>
      <c r="DW127" s="117">
        <v>1.7694131135940552</v>
      </c>
      <c r="DX127" s="116">
        <v>9545.5556640625</v>
      </c>
      <c r="DY127" s="116">
        <v>16939.849609375</v>
      </c>
      <c r="DZ127" s="117">
        <v>1.7746320962905884</v>
      </c>
      <c r="EA127" s="116">
        <v>9069.6748046875</v>
      </c>
      <c r="EB127" s="116">
        <v>15954.916015625</v>
      </c>
      <c r="EC127" s="117">
        <v>1.7591497898101807</v>
      </c>
      <c r="ED127" s="116">
        <v>11457.5341796875</v>
      </c>
      <c r="EE127" s="118">
        <v>20265.509765625</v>
      </c>
      <c r="EF127" s="119">
        <v>1.7687497138977051</v>
      </c>
      <c r="EG127" s="115">
        <v>9816.8564453125</v>
      </c>
      <c r="EH127" s="116">
        <v>16889.6015625</v>
      </c>
      <c r="EI127" s="117">
        <v>1.7204694747924805</v>
      </c>
      <c r="EJ127" s="116">
        <v>13915.4990234375</v>
      </c>
      <c r="EK127" s="116">
        <v>23877.220703125</v>
      </c>
      <c r="EL127" s="117">
        <v>1.7158724069595337</v>
      </c>
      <c r="EM127" s="116">
        <v>15267.9453125</v>
      </c>
      <c r="EN127" s="116">
        <v>26627.1484375</v>
      </c>
      <c r="EO127" s="117">
        <v>1.7439903020858765</v>
      </c>
      <c r="EP127" s="116">
        <v>16337.1728515625</v>
      </c>
      <c r="EQ127" s="116">
        <v>28681.744140625</v>
      </c>
      <c r="ER127" s="117">
        <v>1.7556124925613403</v>
      </c>
      <c r="ES127" s="116">
        <v>16685.525390625</v>
      </c>
      <c r="ET127" s="116">
        <v>28577.28125</v>
      </c>
      <c r="EU127" s="117">
        <v>1.7126989364624023</v>
      </c>
      <c r="EV127" s="116">
        <v>15946.900390625</v>
      </c>
      <c r="EW127" s="116">
        <v>27061.716796875</v>
      </c>
      <c r="EX127" s="117">
        <v>1.6969891786575317</v>
      </c>
      <c r="EY127" s="116">
        <v>16734.4765625</v>
      </c>
      <c r="EZ127" s="116">
        <v>29222.4375</v>
      </c>
      <c r="FA127" s="117">
        <v>1.7462414503097534</v>
      </c>
      <c r="FB127" s="116">
        <v>19054.166015625</v>
      </c>
      <c r="FC127" s="116">
        <v>32211.349609375</v>
      </c>
      <c r="FD127" s="117">
        <v>1.6905148029327393</v>
      </c>
      <c r="FE127" s="116">
        <v>20529.33203125</v>
      </c>
      <c r="FF127" s="116">
        <v>35174.046875</v>
      </c>
      <c r="FG127" s="117">
        <v>1.7133556604385376</v>
      </c>
      <c r="FH127" s="116">
        <v>21506.93359375</v>
      </c>
      <c r="FI127" s="116">
        <v>37457.0703125</v>
      </c>
      <c r="FJ127" s="117">
        <v>1.7416276931762695</v>
      </c>
      <c r="FK127" s="116">
        <v>24180.875</v>
      </c>
      <c r="FL127" s="116">
        <v>42853.921875</v>
      </c>
      <c r="FM127" s="117">
        <v>1.7722238302230835</v>
      </c>
      <c r="FN127" s="116">
        <v>28119.412109375</v>
      </c>
      <c r="FO127" s="116">
        <v>50146.6875</v>
      </c>
      <c r="FP127" s="117">
        <v>1.7833476066589355</v>
      </c>
      <c r="FQ127" s="116">
        <v>27935.896484375</v>
      </c>
      <c r="FR127" s="116">
        <v>48371.63671875</v>
      </c>
      <c r="FS127" s="117">
        <v>1.7315226793289185</v>
      </c>
      <c r="FT127" s="116">
        <v>30116.1796875</v>
      </c>
      <c r="FU127" s="116">
        <v>52210.4296875</v>
      </c>
      <c r="FV127" s="117">
        <v>1.7336338758468628</v>
      </c>
      <c r="FW127" s="116">
        <v>36172.7109375</v>
      </c>
      <c r="FX127" s="116">
        <v>64196.15625</v>
      </c>
      <c r="FY127" s="117">
        <v>1.7747123241424561</v>
      </c>
      <c r="FZ127" s="116">
        <v>41525.2578125</v>
      </c>
      <c r="GA127" s="116">
        <v>76453.4375</v>
      </c>
      <c r="GB127" s="117">
        <v>1.8411309719085693</v>
      </c>
      <c r="GC127" s="116">
        <v>39971.203125</v>
      </c>
      <c r="GD127" s="116">
        <v>69159.3046875</v>
      </c>
      <c r="GE127" s="117">
        <v>1.7302283048629761</v>
      </c>
      <c r="GF127" s="116">
        <v>48073.39453125</v>
      </c>
      <c r="GG127" s="116">
        <v>83526.1796875</v>
      </c>
      <c r="GH127" s="117">
        <v>1.7374720573425293</v>
      </c>
      <c r="GI127" s="116">
        <v>57827.55078125</v>
      </c>
      <c r="GJ127" s="116">
        <v>100405.4296875</v>
      </c>
      <c r="GK127" s="117">
        <v>1.7362905740737915</v>
      </c>
      <c r="GL127" s="116">
        <v>54706.19140625</v>
      </c>
      <c r="GM127" s="116">
        <v>95677.5234375</v>
      </c>
      <c r="GN127" s="117">
        <v>1.7489341497421265</v>
      </c>
      <c r="GO127" s="116">
        <v>78648.28125</v>
      </c>
      <c r="GP127" s="116">
        <v>137052.5</v>
      </c>
      <c r="GQ127" s="117">
        <v>1.7426000833511353</v>
      </c>
      <c r="GR127" s="116">
        <v>89724.6015625</v>
      </c>
      <c r="GS127" s="116">
        <v>157687.28125</v>
      </c>
      <c r="GT127" s="117">
        <v>1.7574586868286133</v>
      </c>
      <c r="GU127" s="116">
        <v>89608.6484375</v>
      </c>
      <c r="GV127" s="116">
        <v>155693.1875</v>
      </c>
      <c r="GW127" s="117">
        <v>1.7374794483184814</v>
      </c>
      <c r="GX127" s="116">
        <v>88567.1171875</v>
      </c>
      <c r="GY127" s="116">
        <v>153626.671875</v>
      </c>
      <c r="GZ127" s="117">
        <v>1.7345790863037109</v>
      </c>
      <c r="HA127" s="116">
        <v>98144.4609375</v>
      </c>
      <c r="HB127" s="116">
        <v>166488.53125</v>
      </c>
      <c r="HC127" s="117">
        <v>1.6963620185852051</v>
      </c>
      <c r="HD127" s="116">
        <v>125538.75</v>
      </c>
      <c r="HE127" s="116">
        <v>208413.796875</v>
      </c>
      <c r="HF127" s="117">
        <v>1.6601550579071045</v>
      </c>
      <c r="HG127" s="116">
        <v>134711.515625</v>
      </c>
      <c r="HH127" s="116">
        <v>225847.390625</v>
      </c>
      <c r="HI127" s="117">
        <v>1.6765261888504028</v>
      </c>
      <c r="HJ127" s="116">
        <v>145965.5625</v>
      </c>
      <c r="HK127" s="116">
        <v>244836.140625</v>
      </c>
      <c r="HL127" s="117">
        <v>1.6773555278778076</v>
      </c>
      <c r="HM127" s="116">
        <v>160129.28125</v>
      </c>
      <c r="HN127" s="116">
        <v>273447.375</v>
      </c>
      <c r="HO127" s="117">
        <v>1.707666277885437</v>
      </c>
      <c r="HP127" s="116">
        <v>167215.921875</v>
      </c>
      <c r="HQ127" s="116">
        <v>295825.375</v>
      </c>
      <c r="HR127" s="117">
        <v>1.7691220045089722</v>
      </c>
      <c r="HS127" s="116">
        <v>180616.125</v>
      </c>
      <c r="HT127" s="116">
        <v>374827.625</v>
      </c>
      <c r="HU127" s="117">
        <v>2.0752723217010498</v>
      </c>
      <c r="HV127" s="116">
        <v>189427.59375</v>
      </c>
      <c r="HW127" s="116">
        <v>347160.90625</v>
      </c>
      <c r="HX127" s="117">
        <v>1.8326839208602905</v>
      </c>
      <c r="HY127" s="116">
        <v>203705.625</v>
      </c>
      <c r="HZ127" s="116">
        <v>373751.28125</v>
      </c>
      <c r="IA127" s="117">
        <v>1.8347617387771606</v>
      </c>
      <c r="IB127" s="116">
        <v>195784.0625</v>
      </c>
      <c r="IC127" s="116">
        <v>350918.53125</v>
      </c>
      <c r="ID127" s="117">
        <v>1.7923753261566162</v>
      </c>
      <c r="IE127" s="116">
        <v>190562.796875</v>
      </c>
      <c r="IF127" s="116">
        <v>335768.46875</v>
      </c>
      <c r="IG127" s="117">
        <v>1.7619832754135132</v>
      </c>
      <c r="IH127" s="116">
        <v>193181.609375</v>
      </c>
      <c r="II127" s="116">
        <v>339747.1875</v>
      </c>
      <c r="IJ127" s="117">
        <v>1.7586932182312012</v>
      </c>
      <c r="IK127" s="116">
        <v>193145.09375</v>
      </c>
      <c r="IL127" s="116">
        <v>342497.53125</v>
      </c>
      <c r="IM127" s="117">
        <v>1.7732654809951782</v>
      </c>
      <c r="IN127" s="115">
        <v>195102.609375</v>
      </c>
      <c r="IO127" s="116">
        <v>343244.625</v>
      </c>
      <c r="IP127" s="117">
        <v>1.759303092956543</v>
      </c>
      <c r="IQ127" s="116">
        <v>197136.09375</v>
      </c>
      <c r="IR127" s="116">
        <v>345416.25</v>
      </c>
      <c r="IS127" s="117">
        <v>1.752171516418457</v>
      </c>
      <c r="IT127" s="116">
        <v>217988.1875</v>
      </c>
      <c r="IU127" s="116">
        <v>388089.71875</v>
      </c>
      <c r="IV127" s="117">
        <v>1.7803245782852173</v>
      </c>
      <c r="IW127" s="116">
        <v>222158.796875</v>
      </c>
      <c r="IX127" s="116">
        <v>392640.125</v>
      </c>
      <c r="IY127" s="117">
        <v>1.7673850059509277</v>
      </c>
      <c r="IZ127" s="116">
        <v>253942.5625</v>
      </c>
      <c r="JA127" s="116">
        <v>461071.34375</v>
      </c>
      <c r="JB127" s="117">
        <v>1.8156521320343018</v>
      </c>
      <c r="JC127" s="116">
        <v>266553.28125</v>
      </c>
      <c r="JD127" s="116">
        <v>489910.03125</v>
      </c>
      <c r="JE127" s="117">
        <v>1.8379441499710083</v>
      </c>
      <c r="JF127" s="116">
        <v>266342.59375</v>
      </c>
      <c r="JG127" s="116">
        <v>497848.3125</v>
      </c>
      <c r="JH127" s="117">
        <v>1.869202733039856</v>
      </c>
      <c r="JI127" s="116">
        <v>270381.53125</v>
      </c>
      <c r="JJ127" s="116">
        <v>506955.96875</v>
      </c>
      <c r="JK127" s="117">
        <v>1.8749651908874512</v>
      </c>
      <c r="JL127" s="116">
        <v>319136.625</v>
      </c>
      <c r="JM127" s="116">
        <v>677128</v>
      </c>
      <c r="JN127" s="117">
        <v>2.1217496395111084</v>
      </c>
      <c r="JO127" s="116">
        <v>347076.375</v>
      </c>
      <c r="JP127" s="116">
        <v>766461.4375</v>
      </c>
      <c r="JQ127" s="117">
        <v>2.2083365917205811</v>
      </c>
      <c r="JR127" s="116">
        <v>344279.46875</v>
      </c>
      <c r="JS127" s="116">
        <v>749780.25</v>
      </c>
      <c r="JT127" s="117">
        <v>2.1778244972229004</v>
      </c>
      <c r="JU127" s="116">
        <v>401624.03125</v>
      </c>
      <c r="JV127" s="116">
        <v>856659.9375</v>
      </c>
      <c r="JW127" s="117">
        <v>2.1329896450042725</v>
      </c>
      <c r="JX127" s="116">
        <v>434968.875</v>
      </c>
      <c r="JY127" s="116">
        <v>942394.4375</v>
      </c>
      <c r="JZ127" s="117">
        <v>2.166579008102417</v>
      </c>
      <c r="KA127" s="116">
        <v>409164.21875</v>
      </c>
      <c r="KB127" s="116">
        <v>837543.5625</v>
      </c>
      <c r="KC127" s="117">
        <v>2.046961784362793</v>
      </c>
      <c r="KD127" s="116">
        <v>350838.5625</v>
      </c>
      <c r="KE127" s="116">
        <v>663447.125</v>
      </c>
      <c r="KF127" s="117">
        <v>1.8910324573516846</v>
      </c>
      <c r="KG127" s="116">
        <v>386063.78125</v>
      </c>
      <c r="KH127" s="116">
        <v>758288.8125</v>
      </c>
      <c r="KI127" s="117">
        <v>1.9641542434692383</v>
      </c>
      <c r="KJ127" s="116">
        <v>432589.875</v>
      </c>
      <c r="KK127" s="116">
        <v>1028785.6875</v>
      </c>
      <c r="KL127" s="117">
        <v>2.3782010078430176</v>
      </c>
      <c r="KM127" s="116">
        <v>415152.875</v>
      </c>
      <c r="KN127" s="116">
        <v>915090.4375</v>
      </c>
      <c r="KO127" s="117">
        <v>2.2042253017425537</v>
      </c>
      <c r="KP127" s="116">
        <v>355049.75</v>
      </c>
      <c r="KQ127" s="116">
        <v>743733.6875</v>
      </c>
      <c r="KR127" s="117">
        <v>2.0947308540344238</v>
      </c>
      <c r="KS127" s="116">
        <v>370779.6875</v>
      </c>
      <c r="KT127" s="116">
        <v>793830.9375</v>
      </c>
      <c r="KU127" s="117">
        <v>2.1409773826599121</v>
      </c>
      <c r="KV127" s="134">
        <v>3.0032174587249756</v>
      </c>
      <c r="KW127" s="135">
        <v>2.3928143978118896</v>
      </c>
      <c r="KX127" s="135">
        <v>2.1301319599151611</v>
      </c>
      <c r="KY127" s="135">
        <v>2.0325717926025391</v>
      </c>
      <c r="KZ127" s="135">
        <v>1.7804608345031738</v>
      </c>
      <c r="LA127" s="135">
        <v>1.7626949548721313</v>
      </c>
      <c r="LB127" s="135">
        <v>1.735660195350647</v>
      </c>
      <c r="LC127" s="135">
        <v>1.7533984184265137</v>
      </c>
      <c r="LD127" s="135">
        <v>1.7567201852798462</v>
      </c>
      <c r="LE127" s="135">
        <v>1.7795915603637695</v>
      </c>
      <c r="LF127" s="135">
        <v>2.0327584743499756</v>
      </c>
      <c r="LG127" s="135">
        <v>2.1564576625823975</v>
      </c>
      <c r="LH127" s="135">
        <f t="shared" si="4"/>
        <v>2.5087212721506753</v>
      </c>
      <c r="LI127" s="135">
        <f t="shared" si="5"/>
        <v>1.9065163135528564</v>
      </c>
      <c r="LJ127" s="135">
        <f t="shared" si="6"/>
        <v>1.7521184384822845</v>
      </c>
      <c r="LK127" s="144">
        <f t="shared" si="7"/>
        <v>1.9896025657653809</v>
      </c>
    </row>
    <row r="128" spans="1:323" ht="15" customHeight="1">
      <c r="A128" s="114">
        <v>99.96</v>
      </c>
      <c r="B128" s="115">
        <v>48585.34765625</v>
      </c>
      <c r="C128" s="116">
        <v>143401.3125</v>
      </c>
      <c r="D128" s="117">
        <v>2.9515340328216553</v>
      </c>
      <c r="E128" s="116">
        <v>56465.78515625</v>
      </c>
      <c r="F128" s="116">
        <v>171830.671875</v>
      </c>
      <c r="G128" s="117">
        <v>3.0430936813354492</v>
      </c>
      <c r="H128" s="116">
        <v>55475.1796875</v>
      </c>
      <c r="I128" s="116">
        <v>140817.3125</v>
      </c>
      <c r="J128" s="117">
        <v>2.538383960723877</v>
      </c>
      <c r="K128" s="116">
        <v>84696.21875</v>
      </c>
      <c r="L128" s="116">
        <v>216932.25</v>
      </c>
      <c r="M128" s="117">
        <v>2.5612978935241699</v>
      </c>
      <c r="N128" s="116">
        <v>109568.421875</v>
      </c>
      <c r="O128" s="116">
        <v>267136.875</v>
      </c>
      <c r="P128" s="117">
        <v>2.4380826950073242</v>
      </c>
      <c r="Q128" s="116">
        <v>118083.6328125</v>
      </c>
      <c r="R128" s="116">
        <v>271007.5</v>
      </c>
      <c r="S128" s="117">
        <v>2.2950470447540283</v>
      </c>
      <c r="T128" s="116">
        <v>158656.875</v>
      </c>
      <c r="U128" s="116">
        <v>335669.125</v>
      </c>
      <c r="V128" s="117">
        <v>2.1156923770904541</v>
      </c>
      <c r="W128" s="116">
        <v>192373.796875</v>
      </c>
      <c r="X128" s="116">
        <v>432138.09375</v>
      </c>
      <c r="Y128" s="117">
        <v>2.2463459968566895</v>
      </c>
      <c r="Z128" s="116">
        <v>194402.71875</v>
      </c>
      <c r="AA128" s="116">
        <v>412815.90625</v>
      </c>
      <c r="AB128" s="117">
        <v>2.1235089302062988</v>
      </c>
      <c r="AC128" s="116">
        <v>224730.546875</v>
      </c>
      <c r="AD128" s="116">
        <v>473437.46875</v>
      </c>
      <c r="AE128" s="117">
        <v>2.106689453125</v>
      </c>
      <c r="AF128" s="116">
        <v>289268.8125</v>
      </c>
      <c r="AG128" s="116">
        <v>598105.0625</v>
      </c>
      <c r="AH128" s="117">
        <v>2.0676443576812744</v>
      </c>
      <c r="AI128" s="116">
        <v>302996.28125</v>
      </c>
      <c r="AJ128" s="116">
        <v>597598.375</v>
      </c>
      <c r="AK128" s="117">
        <v>1.9722961187362671</v>
      </c>
      <c r="AL128" s="116">
        <v>294905.6875</v>
      </c>
      <c r="AM128" s="116">
        <v>586251.875</v>
      </c>
      <c r="AN128" s="117">
        <v>1.9879300594329834</v>
      </c>
      <c r="AO128" s="116">
        <v>328216.15625</v>
      </c>
      <c r="AP128" s="116">
        <v>683927.625</v>
      </c>
      <c r="AQ128" s="117">
        <v>2.0837719440460205</v>
      </c>
      <c r="AR128" s="116">
        <v>361881.4375</v>
      </c>
      <c r="AS128" s="116">
        <v>753132.25</v>
      </c>
      <c r="AT128" s="117">
        <v>2.0811574459075928</v>
      </c>
      <c r="AU128" s="116">
        <v>387091.21875</v>
      </c>
      <c r="AV128" s="116">
        <v>818786.125</v>
      </c>
      <c r="AW128" s="117">
        <v>2.1152279376983643</v>
      </c>
      <c r="AX128" s="116">
        <v>380293.84375</v>
      </c>
      <c r="AY128" s="116">
        <v>806376.125</v>
      </c>
      <c r="AZ128" s="117">
        <v>2.1204028129577637</v>
      </c>
      <c r="BA128" s="116">
        <v>300770.6875</v>
      </c>
      <c r="BB128" s="116">
        <v>613158.6875</v>
      </c>
      <c r="BC128" s="117">
        <v>2.0386252403259277</v>
      </c>
      <c r="BD128" s="116">
        <v>263216.53125</v>
      </c>
      <c r="BE128" s="116">
        <v>520226.4375</v>
      </c>
      <c r="BF128" s="117">
        <v>1.9764200448989868</v>
      </c>
      <c r="BG128" s="116">
        <v>241949.640625</v>
      </c>
      <c r="BH128" s="116">
        <v>469018.65625</v>
      </c>
      <c r="BI128" s="117">
        <v>1.9384970664978027</v>
      </c>
      <c r="BJ128" s="116">
        <v>245528.75</v>
      </c>
      <c r="BK128" s="116">
        <v>485694.34375</v>
      </c>
      <c r="BL128" s="117">
        <v>1.9781566858291626</v>
      </c>
      <c r="BM128" s="116">
        <v>223355.203125</v>
      </c>
      <c r="BN128" s="116">
        <v>433588.875</v>
      </c>
      <c r="BO128" s="117">
        <v>1.941252589225769</v>
      </c>
      <c r="BP128" s="116">
        <v>223281.03125</v>
      </c>
      <c r="BQ128" s="116">
        <v>451587.34375</v>
      </c>
      <c r="BR128" s="117">
        <v>2.0225064754486084</v>
      </c>
      <c r="BS128" s="116">
        <v>230459.65625</v>
      </c>
      <c r="BT128" s="116">
        <v>471413.15625</v>
      </c>
      <c r="BU128" s="117">
        <v>2.0455343723297119</v>
      </c>
      <c r="BV128" s="116">
        <v>291189.65625</v>
      </c>
      <c r="BW128" s="116">
        <v>604905.375</v>
      </c>
      <c r="BX128" s="117">
        <v>2.0773587226867676</v>
      </c>
      <c r="BY128" s="116">
        <v>283858.875</v>
      </c>
      <c r="BZ128" s="116">
        <v>577563.625</v>
      </c>
      <c r="CA128" s="117">
        <v>2.0346858501434326</v>
      </c>
      <c r="CB128" s="116">
        <v>343693</v>
      </c>
      <c r="CC128" s="116">
        <v>708727.25</v>
      </c>
      <c r="CD128" s="117">
        <v>2.06209397315979</v>
      </c>
      <c r="CE128" s="116">
        <v>337234.84375</v>
      </c>
      <c r="CF128" s="116">
        <v>658409.0625</v>
      </c>
      <c r="CG128" s="117">
        <v>1.9523755311965942</v>
      </c>
      <c r="CH128" s="116">
        <v>398969.59375</v>
      </c>
      <c r="CI128" s="116">
        <v>746341</v>
      </c>
      <c r="CJ128" s="117">
        <v>1.8706713914871216</v>
      </c>
      <c r="CK128" s="116">
        <v>487585.9375</v>
      </c>
      <c r="CL128" s="116">
        <v>858444.3125</v>
      </c>
      <c r="CM128" s="117">
        <v>1.7606010437011719</v>
      </c>
      <c r="CN128" s="116">
        <v>383926.5</v>
      </c>
      <c r="CO128" s="116">
        <v>658061.625</v>
      </c>
      <c r="CP128" s="117">
        <v>1.7140302658081055</v>
      </c>
      <c r="CQ128" s="116">
        <v>396161.65625</v>
      </c>
      <c r="CR128" s="116">
        <v>639344.75</v>
      </c>
      <c r="CS128" s="117">
        <v>1.613848090171814</v>
      </c>
      <c r="CT128" s="116">
        <v>509923.65625</v>
      </c>
      <c r="CU128" s="116">
        <v>872699.5</v>
      </c>
      <c r="CV128" s="117">
        <v>1.711431622505188</v>
      </c>
      <c r="CW128" s="116">
        <v>1013220.375</v>
      </c>
      <c r="CX128" s="116">
        <v>1828830.75</v>
      </c>
      <c r="CY128" s="117">
        <v>1.8049683570861816</v>
      </c>
      <c r="CZ128" s="116">
        <v>1465277.25</v>
      </c>
      <c r="DA128" s="116">
        <v>2513662.5</v>
      </c>
      <c r="DB128" s="117">
        <v>1.7154859304428101</v>
      </c>
      <c r="DC128" s="116">
        <v>2128055.25</v>
      </c>
      <c r="DD128" s="116">
        <v>3641103.5</v>
      </c>
      <c r="DE128" s="117">
        <v>1.7110004425048828</v>
      </c>
      <c r="DF128" s="116">
        <v>4341.87890625</v>
      </c>
      <c r="DG128" s="116">
        <v>7683.77392578125</v>
      </c>
      <c r="DH128" s="117">
        <v>1.7696887254714966</v>
      </c>
      <c r="DI128" s="116">
        <v>5122</v>
      </c>
      <c r="DJ128" s="116">
        <v>9147.205078125</v>
      </c>
      <c r="DK128" s="117">
        <v>1.7858659029006958</v>
      </c>
      <c r="DL128" s="116">
        <v>7169.23681640625</v>
      </c>
      <c r="DM128" s="116">
        <v>12852.12109375</v>
      </c>
      <c r="DN128" s="117">
        <v>1.7926763296127319</v>
      </c>
      <c r="DO128" s="116">
        <v>8897.9150390625</v>
      </c>
      <c r="DP128" s="116">
        <v>15479.9765625</v>
      </c>
      <c r="DQ128" s="117">
        <v>1.7397307157516479</v>
      </c>
      <c r="DR128" s="116">
        <v>8846.9619140625</v>
      </c>
      <c r="DS128" s="116">
        <v>15551.03125</v>
      </c>
      <c r="DT128" s="117">
        <v>1.7577821016311646</v>
      </c>
      <c r="DU128" s="116">
        <v>9691.6845703125</v>
      </c>
      <c r="DV128" s="116">
        <v>17073.01171875</v>
      </c>
      <c r="DW128" s="117">
        <v>1.7616144418716431</v>
      </c>
      <c r="DX128" s="116">
        <v>10556.130859375</v>
      </c>
      <c r="DY128" s="116">
        <v>18671.427734375</v>
      </c>
      <c r="DZ128" s="117">
        <v>1.7687757015228271</v>
      </c>
      <c r="EA128" s="116">
        <v>9962.5283203125</v>
      </c>
      <c r="EB128" s="116">
        <v>17569.822265625</v>
      </c>
      <c r="EC128" s="117">
        <v>1.7635906934738159</v>
      </c>
      <c r="ED128" s="116">
        <v>12629.8056640625</v>
      </c>
      <c r="EE128" s="118">
        <v>22331.712890625</v>
      </c>
      <c r="EF128" s="119">
        <v>1.768175482749939</v>
      </c>
      <c r="EG128" s="115">
        <v>10789.3505859375</v>
      </c>
      <c r="EH128" s="116">
        <v>18538.34375</v>
      </c>
      <c r="EI128" s="117">
        <v>1.7182075977325439</v>
      </c>
      <c r="EJ128" s="116">
        <v>15334.150390625</v>
      </c>
      <c r="EK128" s="116">
        <v>26197.529296875</v>
      </c>
      <c r="EL128" s="117">
        <v>1.7084435224533081</v>
      </c>
      <c r="EM128" s="116">
        <v>16786.263671875</v>
      </c>
      <c r="EN128" s="116">
        <v>29285.34765625</v>
      </c>
      <c r="EO128" s="117">
        <v>1.7446019649505615</v>
      </c>
      <c r="EP128" s="116">
        <v>17956.095703125</v>
      </c>
      <c r="EQ128" s="116">
        <v>31573.1328125</v>
      </c>
      <c r="ER128" s="117">
        <v>1.7583518028259277</v>
      </c>
      <c r="ES128" s="116">
        <v>18255.005859375</v>
      </c>
      <c r="ET128" s="116">
        <v>31359.72265625</v>
      </c>
      <c r="EU128" s="117">
        <v>1.717869758605957</v>
      </c>
      <c r="EV128" s="116">
        <v>17400.412109375</v>
      </c>
      <c r="EW128" s="116">
        <v>29658.04296875</v>
      </c>
      <c r="EX128" s="117">
        <v>1.7044448852539063</v>
      </c>
      <c r="EY128" s="116">
        <v>18217.98046875</v>
      </c>
      <c r="EZ128" s="116">
        <v>32157.060546875</v>
      </c>
      <c r="FA128" s="117">
        <v>1.7651276588439941</v>
      </c>
      <c r="FB128" s="116">
        <v>20761.17578125</v>
      </c>
      <c r="FC128" s="116">
        <v>35287.3515625</v>
      </c>
      <c r="FD128" s="117">
        <v>1.6996798515319824</v>
      </c>
      <c r="FE128" s="116">
        <v>22466.28515625</v>
      </c>
      <c r="FF128" s="116">
        <v>38594.42578125</v>
      </c>
      <c r="FG128" s="117">
        <v>1.7178819179534912</v>
      </c>
      <c r="FH128" s="116">
        <v>23551.287109375</v>
      </c>
      <c r="FI128" s="116">
        <v>41189.60546875</v>
      </c>
      <c r="FJ128" s="117">
        <v>1.7489322423934937</v>
      </c>
      <c r="FK128" s="116">
        <v>26552.365234375</v>
      </c>
      <c r="FL128" s="116">
        <v>47233.3359375</v>
      </c>
      <c r="FM128" s="117">
        <v>1.7788748741149902</v>
      </c>
      <c r="FN128" s="116">
        <v>30857.6171875</v>
      </c>
      <c r="FO128" s="116">
        <v>55323.29296875</v>
      </c>
      <c r="FP128" s="117">
        <v>1.7928569316864014</v>
      </c>
      <c r="FQ128" s="116">
        <v>30468.052734375</v>
      </c>
      <c r="FR128" s="116">
        <v>53166.7734375</v>
      </c>
      <c r="FS128" s="117">
        <v>1.7450007200241089</v>
      </c>
      <c r="FT128" s="116">
        <v>32860.8046875</v>
      </c>
      <c r="FU128" s="116">
        <v>57390.58984375</v>
      </c>
      <c r="FV128" s="117">
        <v>1.7464754581451416</v>
      </c>
      <c r="FW128" s="116">
        <v>39630.45703125</v>
      </c>
      <c r="FX128" s="116">
        <v>70778.453125</v>
      </c>
      <c r="FY128" s="117">
        <v>1.7859610319137573</v>
      </c>
      <c r="FZ128" s="116">
        <v>45644.40625</v>
      </c>
      <c r="GA128" s="116">
        <v>84677.78125</v>
      </c>
      <c r="GB128" s="117">
        <v>1.8551622629165649</v>
      </c>
      <c r="GC128" s="116">
        <v>43732.453125</v>
      </c>
      <c r="GD128" s="116">
        <v>75978.703125</v>
      </c>
      <c r="GE128" s="117">
        <v>1.7373528480529785</v>
      </c>
      <c r="GF128" s="116">
        <v>52715.56640625</v>
      </c>
      <c r="GG128" s="116">
        <v>91805.5</v>
      </c>
      <c r="GH128" s="117">
        <v>1.741525411605835</v>
      </c>
      <c r="GI128" s="116">
        <v>63458.25390625</v>
      </c>
      <c r="GJ128" s="116">
        <v>110349.453125</v>
      </c>
      <c r="GK128" s="117">
        <v>1.7389298677444458</v>
      </c>
      <c r="GL128" s="116">
        <v>59997.52734375</v>
      </c>
      <c r="GM128" s="116">
        <v>105246.0078125</v>
      </c>
      <c r="GN128" s="117">
        <v>1.7541724443435669</v>
      </c>
      <c r="GO128" s="116">
        <v>86502.2109375</v>
      </c>
      <c r="GP128" s="116">
        <v>150705</v>
      </c>
      <c r="GQ128" s="117">
        <v>1.742209792137146</v>
      </c>
      <c r="GR128" s="116">
        <v>98724.46875</v>
      </c>
      <c r="GS128" s="116">
        <v>173588.78125</v>
      </c>
      <c r="GT128" s="117">
        <v>1.7583156824111938</v>
      </c>
      <c r="GU128" s="116">
        <v>98308.53125</v>
      </c>
      <c r="GV128" s="116">
        <v>171138.625</v>
      </c>
      <c r="GW128" s="117">
        <v>1.7408318519592285</v>
      </c>
      <c r="GX128" s="116">
        <v>96941.046875</v>
      </c>
      <c r="GY128" s="116">
        <v>168822.125</v>
      </c>
      <c r="GZ128" s="117">
        <v>1.741492748260498</v>
      </c>
      <c r="HA128" s="116">
        <v>107209.9140625</v>
      </c>
      <c r="HB128" s="116">
        <v>182432.96875</v>
      </c>
      <c r="HC128" s="117">
        <v>1.7016427516937256</v>
      </c>
      <c r="HD128" s="116">
        <v>137095.859375</v>
      </c>
      <c r="HE128" s="116">
        <v>227739.640625</v>
      </c>
      <c r="HF128" s="117">
        <v>1.6611708402633667</v>
      </c>
      <c r="HG128" s="116">
        <v>147313</v>
      </c>
      <c r="HH128" s="116">
        <v>247113.4375</v>
      </c>
      <c r="HI128" s="117">
        <v>1.6774719953536987</v>
      </c>
      <c r="HJ128" s="116">
        <v>159633.390625</v>
      </c>
      <c r="HK128" s="116">
        <v>267907.5</v>
      </c>
      <c r="HL128" s="117">
        <v>1.6782673597335815</v>
      </c>
      <c r="HM128" s="116">
        <v>175530.234375</v>
      </c>
      <c r="HN128" s="116">
        <v>299923.28125</v>
      </c>
      <c r="HO128" s="117">
        <v>1.7086702585220337</v>
      </c>
      <c r="HP128" s="116">
        <v>183971.609375</v>
      </c>
      <c r="HQ128" s="116">
        <v>325937.9375</v>
      </c>
      <c r="HR128" s="117">
        <v>1.7716752290725708</v>
      </c>
      <c r="HS128" s="116">
        <v>201712.28125</v>
      </c>
      <c r="HT128" s="116">
        <v>420709.5</v>
      </c>
      <c r="HU128" s="117">
        <v>2.085690975189209</v>
      </c>
      <c r="HV128" s="116">
        <v>209176.453125</v>
      </c>
      <c r="HW128" s="116">
        <v>384171.375</v>
      </c>
      <c r="HX128" s="117">
        <v>1.8365899324417114</v>
      </c>
      <c r="HY128" s="116">
        <v>225051.09375</v>
      </c>
      <c r="HZ128" s="116">
        <v>413657.53125</v>
      </c>
      <c r="IA128" s="117">
        <v>1.8380604982376099</v>
      </c>
      <c r="IB128" s="116">
        <v>215608.4375</v>
      </c>
      <c r="IC128" s="116">
        <v>387266.625</v>
      </c>
      <c r="ID128" s="117">
        <v>1.7961571216583252</v>
      </c>
      <c r="IE128" s="116">
        <v>209396.453125</v>
      </c>
      <c r="IF128" s="116">
        <v>369751.5625</v>
      </c>
      <c r="IG128" s="117">
        <v>1.7657966613769531</v>
      </c>
      <c r="IH128" s="116">
        <v>212281.375</v>
      </c>
      <c r="II128" s="116">
        <v>374048.125</v>
      </c>
      <c r="IJ128" s="117">
        <v>1.7620393037796021</v>
      </c>
      <c r="IK128" s="116">
        <v>212385.984375</v>
      </c>
      <c r="IL128" s="116">
        <v>377466.25</v>
      </c>
      <c r="IM128" s="117">
        <v>1.7772653102874756</v>
      </c>
      <c r="IN128" s="115">
        <v>214323.90625</v>
      </c>
      <c r="IO128" s="116">
        <v>377911.34375</v>
      </c>
      <c r="IP128" s="117">
        <v>1.7632720470428467</v>
      </c>
      <c r="IQ128" s="116">
        <v>216459.828125</v>
      </c>
      <c r="IR128" s="116">
        <v>380106.8125</v>
      </c>
      <c r="IS128" s="117">
        <v>1.7560155391693115</v>
      </c>
      <c r="IT128" s="116">
        <v>240026.171875</v>
      </c>
      <c r="IU128" s="116">
        <v>427939.0625</v>
      </c>
      <c r="IV128" s="117">
        <v>1.782884955406189</v>
      </c>
      <c r="IW128" s="116">
        <v>244384.1875</v>
      </c>
      <c r="IX128" s="116">
        <v>432558.46875</v>
      </c>
      <c r="IY128" s="117">
        <v>1.7699936628341675</v>
      </c>
      <c r="IZ128" s="116">
        <v>280515.0625</v>
      </c>
      <c r="JA128" s="116">
        <v>509667.75</v>
      </c>
      <c r="JB128" s="117">
        <v>1.8168997764587402</v>
      </c>
      <c r="JC128" s="116">
        <v>294782.875</v>
      </c>
      <c r="JD128" s="116">
        <v>542347.6875</v>
      </c>
      <c r="JE128" s="117">
        <v>1.8398208618164063</v>
      </c>
      <c r="JF128" s="116">
        <v>294812.625</v>
      </c>
      <c r="JG128" s="116">
        <v>552235.5625</v>
      </c>
      <c r="JH128" s="117">
        <v>1.873174786567688</v>
      </c>
      <c r="JI128" s="116">
        <v>299230.25</v>
      </c>
      <c r="JJ128" s="116">
        <v>562537.5</v>
      </c>
      <c r="JK128" s="117">
        <v>1.879948616027832</v>
      </c>
      <c r="JL128" s="116">
        <v>357287.96875</v>
      </c>
      <c r="JM128" s="116">
        <v>761803.5625</v>
      </c>
      <c r="JN128" s="117">
        <v>2.1321835517883301</v>
      </c>
      <c r="JO128" s="116">
        <v>390181.09375</v>
      </c>
      <c r="JP128" s="116">
        <v>865876.4375</v>
      </c>
      <c r="JQ128" s="117">
        <v>2.219165563583374</v>
      </c>
      <c r="JR128" s="116">
        <v>386489.6875</v>
      </c>
      <c r="JS128" s="116">
        <v>845831.375</v>
      </c>
      <c r="JT128" s="117">
        <v>2.1884965896606445</v>
      </c>
      <c r="JU128" s="116">
        <v>452324.90625</v>
      </c>
      <c r="JV128" s="116">
        <v>964441.875</v>
      </c>
      <c r="JW128" s="117">
        <v>2.1321883201599121</v>
      </c>
      <c r="JX128" s="116">
        <v>490693.15625</v>
      </c>
      <c r="JY128" s="116">
        <v>1062683.25</v>
      </c>
      <c r="JZ128" s="117">
        <v>2.1656777858734131</v>
      </c>
      <c r="KA128" s="116">
        <v>458785.3125</v>
      </c>
      <c r="KB128" s="116">
        <v>938784.4375</v>
      </c>
      <c r="KC128" s="117">
        <v>2.0462391376495361</v>
      </c>
      <c r="KD128" s="116">
        <v>389819.65625</v>
      </c>
      <c r="KE128" s="116">
        <v>736992.9375</v>
      </c>
      <c r="KF128" s="117">
        <v>1.8905997276306152</v>
      </c>
      <c r="KG128" s="116">
        <v>430867.5625</v>
      </c>
      <c r="KH128" s="116">
        <v>846055.0625</v>
      </c>
      <c r="KI128" s="117">
        <v>1.9636081457138062</v>
      </c>
      <c r="KJ128" s="116">
        <v>494111.28125</v>
      </c>
      <c r="KK128" s="116">
        <v>1170653.375</v>
      </c>
      <c r="KL128" s="117">
        <v>2.3692100048065186</v>
      </c>
      <c r="KM128" s="116">
        <v>469644.5625</v>
      </c>
      <c r="KN128" s="116">
        <v>1033547</v>
      </c>
      <c r="KO128" s="117">
        <v>2.2007005214691162</v>
      </c>
      <c r="KP128" s="116">
        <v>396576.96875</v>
      </c>
      <c r="KQ128" s="116">
        <v>836020.4375</v>
      </c>
      <c r="KR128" s="117">
        <v>2.1080913543701172</v>
      </c>
      <c r="KS128" s="116">
        <v>414871.65625</v>
      </c>
      <c r="KT128" s="116">
        <v>894478.125</v>
      </c>
      <c r="KU128" s="117">
        <v>2.1560356616973877</v>
      </c>
      <c r="KV128" s="134">
        <v>2.9973139762878418</v>
      </c>
      <c r="KW128" s="135">
        <v>2.3897008895874023</v>
      </c>
      <c r="KX128" s="135">
        <v>2.0904974937438965</v>
      </c>
      <c r="KY128" s="135">
        <v>2.0115129947662354</v>
      </c>
      <c r="KZ128" s="135">
        <v>1.7624101638793945</v>
      </c>
      <c r="LA128" s="135">
        <v>1.7564862966537476</v>
      </c>
      <c r="LB128" s="135">
        <v>1.7428622245788574</v>
      </c>
      <c r="LC128" s="135">
        <v>1.7605105638504028</v>
      </c>
      <c r="LD128" s="135">
        <v>1.7603503465652466</v>
      </c>
      <c r="LE128" s="135">
        <v>1.7828384637832642</v>
      </c>
      <c r="LF128" s="135">
        <v>2.0367496013641357</v>
      </c>
      <c r="LG128" s="135">
        <v>2.1595292091369629</v>
      </c>
      <c r="LH128" s="135">
        <f t="shared" si="4"/>
        <v>2.4925041198730469</v>
      </c>
      <c r="LI128" s="135">
        <f t="shared" si="5"/>
        <v>1.8869615793228149</v>
      </c>
      <c r="LJ128" s="135">
        <f t="shared" si="6"/>
        <v>1.7550523579120636</v>
      </c>
      <c r="LK128" s="144">
        <f t="shared" si="7"/>
        <v>1.9930390914281209</v>
      </c>
    </row>
    <row r="129" spans="1:323" ht="15" customHeight="1">
      <c r="A129" s="114">
        <v>99.97</v>
      </c>
      <c r="B129" s="115">
        <v>58912.6171875</v>
      </c>
      <c r="C129" s="116">
        <v>173422.859375</v>
      </c>
      <c r="D129" s="117">
        <v>2.943730354309082</v>
      </c>
      <c r="E129" s="116">
        <v>68688.0703125</v>
      </c>
      <c r="F129" s="116">
        <v>208412.59375</v>
      </c>
      <c r="G129" s="117">
        <v>3.034188985824585</v>
      </c>
      <c r="H129" s="116">
        <v>71024.1953125</v>
      </c>
      <c r="I129" s="116">
        <v>167669.53125</v>
      </c>
      <c r="J129" s="117">
        <v>2.3607382774353027</v>
      </c>
      <c r="K129" s="116">
        <v>101953.7578125</v>
      </c>
      <c r="L129" s="116">
        <v>258391.953125</v>
      </c>
      <c r="M129" s="117">
        <v>2.5344033241271973</v>
      </c>
      <c r="N129" s="116">
        <v>132933.609375</v>
      </c>
      <c r="O129" s="116">
        <v>316181.25</v>
      </c>
      <c r="P129" s="117">
        <v>2.3784899711608887</v>
      </c>
      <c r="Q129" s="116">
        <v>139752.71875</v>
      </c>
      <c r="R129" s="116">
        <v>318775.6875</v>
      </c>
      <c r="S129" s="117">
        <v>2.2809982299804687</v>
      </c>
      <c r="T129" s="116">
        <v>187740.609375</v>
      </c>
      <c r="U129" s="116">
        <v>390278.375</v>
      </c>
      <c r="V129" s="117">
        <v>2.0788171291351318</v>
      </c>
      <c r="W129" s="116">
        <v>230401.90625</v>
      </c>
      <c r="X129" s="116">
        <v>506829.25</v>
      </c>
      <c r="Y129" s="117">
        <v>2.1997616291046143</v>
      </c>
      <c r="Z129" s="116">
        <v>232551.3125</v>
      </c>
      <c r="AA129" s="116">
        <v>480519.03125</v>
      </c>
      <c r="AB129" s="117">
        <v>2.0662925243377686</v>
      </c>
      <c r="AC129" s="116">
        <v>269330.65625</v>
      </c>
      <c r="AD129" s="116">
        <v>550238.9375</v>
      </c>
      <c r="AE129" s="117">
        <v>2.0429866313934326</v>
      </c>
      <c r="AF129" s="116">
        <v>344588.5</v>
      </c>
      <c r="AG129" s="116">
        <v>693546.25</v>
      </c>
      <c r="AH129" s="117">
        <v>2.0126795768737793</v>
      </c>
      <c r="AI129" s="116">
        <v>360608.46875</v>
      </c>
      <c r="AJ129" s="116">
        <v>688236.75</v>
      </c>
      <c r="AK129" s="117">
        <v>1.9085429906845093</v>
      </c>
      <c r="AL129" s="116">
        <v>345922.53125</v>
      </c>
      <c r="AM129" s="116">
        <v>676475.1875</v>
      </c>
      <c r="AN129" s="117">
        <v>1.9555684328079224</v>
      </c>
      <c r="AO129" s="116">
        <v>387447.03125</v>
      </c>
      <c r="AP129" s="116">
        <v>794286.875</v>
      </c>
      <c r="AQ129" s="117">
        <v>2.0500528812408447</v>
      </c>
      <c r="AR129" s="116">
        <v>424413.65625</v>
      </c>
      <c r="AS129" s="116">
        <v>874580.3125</v>
      </c>
      <c r="AT129" s="117">
        <v>2.0606789588928223</v>
      </c>
      <c r="AU129" s="116">
        <v>458439.59375</v>
      </c>
      <c r="AV129" s="116">
        <v>952666.1875</v>
      </c>
      <c r="AW129" s="117">
        <v>2.0780625343322754</v>
      </c>
      <c r="AX129" s="116">
        <v>450406.03125</v>
      </c>
      <c r="AY129" s="116">
        <v>938745.625</v>
      </c>
      <c r="AZ129" s="117">
        <v>2.0842208862304687</v>
      </c>
      <c r="BA129" s="116">
        <v>354706.59375</v>
      </c>
      <c r="BB129" s="116">
        <v>709873.1875</v>
      </c>
      <c r="BC129" s="117">
        <v>2.0012967586517334</v>
      </c>
      <c r="BD129" s="116">
        <v>305834.03125</v>
      </c>
      <c r="BE129" s="116">
        <v>599853.25</v>
      </c>
      <c r="BF129" s="117">
        <v>1.9613685607910156</v>
      </c>
      <c r="BG129" s="116">
        <v>281836.375</v>
      </c>
      <c r="BH129" s="116">
        <v>539149.25</v>
      </c>
      <c r="BI129" s="117">
        <v>1.9129867553710937</v>
      </c>
      <c r="BJ129" s="116">
        <v>286633.28125</v>
      </c>
      <c r="BK129" s="116">
        <v>559997.8125</v>
      </c>
      <c r="BL129" s="117">
        <v>1.953708291053772</v>
      </c>
      <c r="BM129" s="116">
        <v>260836.90625</v>
      </c>
      <c r="BN129" s="116">
        <v>498449.28125</v>
      </c>
      <c r="BO129" s="117">
        <v>1.9109615087509155</v>
      </c>
      <c r="BP129" s="116">
        <v>260234.140625</v>
      </c>
      <c r="BQ129" s="116">
        <v>522408.71875</v>
      </c>
      <c r="BR129" s="117">
        <v>2.0074565410614014</v>
      </c>
      <c r="BS129" s="116">
        <v>271296.875</v>
      </c>
      <c r="BT129" s="116">
        <v>546155.4375</v>
      </c>
      <c r="BU129" s="117">
        <v>2.0131282806396484</v>
      </c>
      <c r="BV129" s="116">
        <v>341288.5625</v>
      </c>
      <c r="BW129" s="116">
        <v>702284.4375</v>
      </c>
      <c r="BX129" s="117">
        <v>2.0577437877655029</v>
      </c>
      <c r="BY129" s="116">
        <v>328591.34375</v>
      </c>
      <c r="BZ129" s="116">
        <v>669616.1875</v>
      </c>
      <c r="CA129" s="117">
        <v>2.0378386974334717</v>
      </c>
      <c r="CB129" s="116">
        <v>402395.65625</v>
      </c>
      <c r="CC129" s="116">
        <v>822348.5</v>
      </c>
      <c r="CD129" s="117">
        <v>2.0436315536499023</v>
      </c>
      <c r="CE129" s="116">
        <v>402776.8125</v>
      </c>
      <c r="CF129" s="116">
        <v>757186</v>
      </c>
      <c r="CG129" s="117">
        <v>1.8799145221710205</v>
      </c>
      <c r="CH129" s="116">
        <v>465244.84375</v>
      </c>
      <c r="CI129" s="116">
        <v>853307.4375</v>
      </c>
      <c r="CJ129" s="117">
        <v>1.834104061126709</v>
      </c>
      <c r="CK129" s="116">
        <v>564167.5</v>
      </c>
      <c r="CL129" s="116">
        <v>972407.0625</v>
      </c>
      <c r="CM129" s="117">
        <v>1.7236140966415405</v>
      </c>
      <c r="CN129" s="116">
        <v>437235</v>
      </c>
      <c r="CO129" s="116">
        <v>742150.875</v>
      </c>
      <c r="CP129" s="117">
        <v>1.6973730325698853</v>
      </c>
      <c r="CQ129" s="116">
        <v>447903.71875</v>
      </c>
      <c r="CR129" s="116">
        <v>713946.875</v>
      </c>
      <c r="CS129" s="117">
        <v>1.5939739942550659</v>
      </c>
      <c r="CT129" s="116">
        <v>574942.75</v>
      </c>
      <c r="CU129" s="116">
        <v>983629.4375</v>
      </c>
      <c r="CV129" s="117">
        <v>1.7108302116394043</v>
      </c>
      <c r="CW129" s="116">
        <v>1153116</v>
      </c>
      <c r="CX129" s="116">
        <v>2078765.625</v>
      </c>
      <c r="CY129" s="117">
        <v>1.8027375936508179</v>
      </c>
      <c r="CZ129" s="116">
        <v>1668601</v>
      </c>
      <c r="DA129" s="116">
        <v>2833152.75</v>
      </c>
      <c r="DB129" s="117">
        <v>1.6979210376739502</v>
      </c>
      <c r="DC129" s="116">
        <v>2402584.75</v>
      </c>
      <c r="DD129" s="116">
        <v>4102201.25</v>
      </c>
      <c r="DE129" s="117">
        <v>1.7074116468429565</v>
      </c>
      <c r="DF129" s="116">
        <v>4946.67822265625</v>
      </c>
      <c r="DG129" s="116">
        <v>8702.71875</v>
      </c>
      <c r="DH129" s="117">
        <v>1.7593055963516235</v>
      </c>
      <c r="DI129" s="116">
        <v>5828.9892578125</v>
      </c>
      <c r="DJ129" s="116">
        <v>10379.1484375</v>
      </c>
      <c r="DK129" s="117">
        <v>1.7806086540222168</v>
      </c>
      <c r="DL129" s="116">
        <v>8171.88720703125</v>
      </c>
      <c r="DM129" s="116">
        <v>14595.2158203125</v>
      </c>
      <c r="DN129" s="117">
        <v>1.7860275506973267</v>
      </c>
      <c r="DO129" s="116">
        <v>10167.2783203125</v>
      </c>
      <c r="DP129" s="116">
        <v>17483.115234375</v>
      </c>
      <c r="DQ129" s="117">
        <v>1.7195472717285156</v>
      </c>
      <c r="DR129" s="116">
        <v>10102.728515625</v>
      </c>
      <c r="DS129" s="116">
        <v>17595.751953125</v>
      </c>
      <c r="DT129" s="117">
        <v>1.7416831254959106</v>
      </c>
      <c r="DU129" s="116">
        <v>11026.7548828125</v>
      </c>
      <c r="DV129" s="116">
        <v>19329.294921875</v>
      </c>
      <c r="DW129" s="117">
        <v>1.7529450654983521</v>
      </c>
      <c r="DX129" s="116">
        <v>12006.37890625</v>
      </c>
      <c r="DY129" s="116">
        <v>21155.166015625</v>
      </c>
      <c r="DZ129" s="117">
        <v>1.7619938850402832</v>
      </c>
      <c r="EA129" s="116">
        <v>11257.990234375</v>
      </c>
      <c r="EB129" s="116">
        <v>19903.9921875</v>
      </c>
      <c r="EC129" s="117">
        <v>1.7679880857467651</v>
      </c>
      <c r="ED129" s="116">
        <v>14322.0732421875</v>
      </c>
      <c r="EE129" s="118">
        <v>25308.396484375</v>
      </c>
      <c r="EF129" s="119">
        <v>1.7670903205871582</v>
      </c>
      <c r="EG129" s="115">
        <v>12133.390625</v>
      </c>
      <c r="EH129" s="116">
        <v>20906.748046875</v>
      </c>
      <c r="EI129" s="117">
        <v>1.7230755090713501</v>
      </c>
      <c r="EJ129" s="116">
        <v>17221.083984375</v>
      </c>
      <c r="EK129" s="116">
        <v>29520.65625</v>
      </c>
      <c r="EL129" s="117">
        <v>1.714215874671936</v>
      </c>
      <c r="EM129" s="116">
        <v>18982.482421875</v>
      </c>
      <c r="EN129" s="116">
        <v>33108.9609375</v>
      </c>
      <c r="EO129" s="117">
        <v>1.7441849708557129</v>
      </c>
      <c r="EP129" s="116">
        <v>20295.5</v>
      </c>
      <c r="EQ129" s="116">
        <v>35744.234375</v>
      </c>
      <c r="ER129" s="117">
        <v>1.7611901760101318</v>
      </c>
      <c r="ES129" s="116">
        <v>20520.833984375</v>
      </c>
      <c r="ET129" s="116">
        <v>35369.06640625</v>
      </c>
      <c r="EU129" s="117">
        <v>1.7235686779022217</v>
      </c>
      <c r="EV129" s="116">
        <v>19508.978515625</v>
      </c>
      <c r="EW129" s="116">
        <v>33401.1796875</v>
      </c>
      <c r="EX129" s="117">
        <v>1.7120927572250366</v>
      </c>
      <c r="EY129" s="116">
        <v>21462.55859375</v>
      </c>
      <c r="EZ129" s="116">
        <v>36389.09375</v>
      </c>
      <c r="FA129" s="117">
        <v>1.695468544960022</v>
      </c>
      <c r="FB129" s="116">
        <v>23276.03125</v>
      </c>
      <c r="FC129" s="116">
        <v>39725.4296875</v>
      </c>
      <c r="FD129" s="117">
        <v>1.7067097425460815</v>
      </c>
      <c r="FE129" s="116">
        <v>25258.412109375</v>
      </c>
      <c r="FF129" s="116">
        <v>43519.734375</v>
      </c>
      <c r="FG129" s="117">
        <v>1.7229797840118408</v>
      </c>
      <c r="FH129" s="116">
        <v>26574.265625</v>
      </c>
      <c r="FI129" s="116">
        <v>46579.15625</v>
      </c>
      <c r="FJ129" s="117">
        <v>1.7527918815612793</v>
      </c>
      <c r="FK129" s="116">
        <v>30057.34375</v>
      </c>
      <c r="FL129" s="116">
        <v>53568.6328125</v>
      </c>
      <c r="FM129" s="117">
        <v>1.7822145223617554</v>
      </c>
      <c r="FN129" s="116">
        <v>34851.90234375</v>
      </c>
      <c r="FO129" s="116">
        <v>62849.60546875</v>
      </c>
      <c r="FP129" s="117">
        <v>1.8033335208892822</v>
      </c>
      <c r="FQ129" s="116">
        <v>34151.62890625</v>
      </c>
      <c r="FR129" s="116">
        <v>60141.03125</v>
      </c>
      <c r="FS129" s="117">
        <v>1.761000394821167</v>
      </c>
      <c r="FT129" s="116">
        <v>36880.359375</v>
      </c>
      <c r="FU129" s="116">
        <v>64916.2734375</v>
      </c>
      <c r="FV129" s="117">
        <v>1.7601854801177979</v>
      </c>
      <c r="FW129" s="116">
        <v>44641.84765625</v>
      </c>
      <c r="FX129" s="116">
        <v>80355.4375</v>
      </c>
      <c r="FY129" s="117">
        <v>1.8000024557113647</v>
      </c>
      <c r="FZ129" s="116">
        <v>51961.62109375</v>
      </c>
      <c r="GA129" s="116">
        <v>96685.1484375</v>
      </c>
      <c r="GB129" s="117">
        <v>1.8607031106948853</v>
      </c>
      <c r="GC129" s="116">
        <v>49300.140625</v>
      </c>
      <c r="GD129" s="116">
        <v>85811.078125</v>
      </c>
      <c r="GE129" s="117">
        <v>1.7405848503112793</v>
      </c>
      <c r="GF129" s="116">
        <v>59463.5703125</v>
      </c>
      <c r="GG129" s="116">
        <v>103737.03125</v>
      </c>
      <c r="GH129" s="117">
        <v>1.7445476055145264</v>
      </c>
      <c r="GI129" s="116">
        <v>71613.7265625</v>
      </c>
      <c r="GJ129" s="116">
        <v>124662.0546875</v>
      </c>
      <c r="GK129" s="117">
        <v>1.7407563924789429</v>
      </c>
      <c r="GL129" s="116">
        <v>67701.875</v>
      </c>
      <c r="GM129" s="116">
        <v>119060.515625</v>
      </c>
      <c r="GN129" s="117">
        <v>1.7585999965667725</v>
      </c>
      <c r="GO129" s="116">
        <v>97763.8671875</v>
      </c>
      <c r="GP129" s="116">
        <v>170324.546875</v>
      </c>
      <c r="GQ129" s="117">
        <v>1.7422034740447998</v>
      </c>
      <c r="GR129" s="116">
        <v>111693.4609375</v>
      </c>
      <c r="GS129" s="116">
        <v>196494.28125</v>
      </c>
      <c r="GT129" s="117">
        <v>1.7592281103134155</v>
      </c>
      <c r="GU129" s="116">
        <v>110880.1796875</v>
      </c>
      <c r="GV129" s="116">
        <v>193394.03125</v>
      </c>
      <c r="GW129" s="117">
        <v>1.7441713809967041</v>
      </c>
      <c r="GX129" s="116">
        <v>109117.0078125</v>
      </c>
      <c r="GY129" s="116">
        <v>190775.671875</v>
      </c>
      <c r="GZ129" s="117">
        <v>1.7483587265014648</v>
      </c>
      <c r="HA129" s="116">
        <v>120319.8359375</v>
      </c>
      <c r="HB129" s="116">
        <v>205369.1875</v>
      </c>
      <c r="HC129" s="117">
        <v>1.7068605422973633</v>
      </c>
      <c r="HD129" s="116">
        <v>153622.546875</v>
      </c>
      <c r="HE129" s="116">
        <v>255347.34375</v>
      </c>
      <c r="HF129" s="117">
        <v>1.6621736288070679</v>
      </c>
      <c r="HG129" s="116">
        <v>165359.03125</v>
      </c>
      <c r="HH129" s="116">
        <v>277535.59375</v>
      </c>
      <c r="HI129" s="117">
        <v>1.6783818006515503</v>
      </c>
      <c r="HJ129" s="116">
        <v>179201.4375</v>
      </c>
      <c r="HK129" s="116">
        <v>300914.125</v>
      </c>
      <c r="HL129" s="117">
        <v>1.6791948080062866</v>
      </c>
      <c r="HM129" s="116">
        <v>197645.125</v>
      </c>
      <c r="HN129" s="116">
        <v>337904.78125</v>
      </c>
      <c r="HO129" s="117">
        <v>1.7096539735794067</v>
      </c>
      <c r="HP129" s="116">
        <v>208219.03125</v>
      </c>
      <c r="HQ129" s="116">
        <v>369409.375</v>
      </c>
      <c r="HR129" s="117">
        <v>1.774138331413269</v>
      </c>
      <c r="HS129" s="116">
        <v>233131.078125</v>
      </c>
      <c r="HT129" s="116">
        <v>488575.65625</v>
      </c>
      <c r="HU129" s="117">
        <v>2.0957121849060059</v>
      </c>
      <c r="HV129" s="116">
        <v>237955.046875</v>
      </c>
      <c r="HW129" s="116">
        <v>437907.625</v>
      </c>
      <c r="HX129" s="117">
        <v>1.8402955532073975</v>
      </c>
      <c r="HY129" s="116">
        <v>256126.546875</v>
      </c>
      <c r="HZ129" s="116">
        <v>471583.84375</v>
      </c>
      <c r="IA129" s="117">
        <v>1.8412141799926758</v>
      </c>
      <c r="IB129" s="116">
        <v>244400.203125</v>
      </c>
      <c r="IC129" s="116">
        <v>439882.34375</v>
      </c>
      <c r="ID129" s="117">
        <v>1.7998443841934204</v>
      </c>
      <c r="IE129" s="116">
        <v>236687.5625</v>
      </c>
      <c r="IF129" s="116">
        <v>418831.71875</v>
      </c>
      <c r="IG129" s="117">
        <v>1.7695552110671997</v>
      </c>
      <c r="IH129" s="116">
        <v>239928.484375</v>
      </c>
      <c r="II129" s="116">
        <v>423557.09375</v>
      </c>
      <c r="IJ129" s="117">
        <v>1.7653472423553467</v>
      </c>
      <c r="IK129" s="116">
        <v>240302.375</v>
      </c>
      <c r="IL129" s="116">
        <v>428020.53125</v>
      </c>
      <c r="IM129" s="117">
        <v>1.7811747789382935</v>
      </c>
      <c r="IN129" s="115">
        <v>242177.171875</v>
      </c>
      <c r="IO129" s="116">
        <v>427974.875</v>
      </c>
      <c r="IP129" s="117">
        <v>1.7671973705291748</v>
      </c>
      <c r="IQ129" s="116">
        <v>244441.328125</v>
      </c>
      <c r="IR129" s="116">
        <v>430172.40625</v>
      </c>
      <c r="IS129" s="117">
        <v>1.7598186731338501</v>
      </c>
      <c r="IT129" s="116">
        <v>271946.59375</v>
      </c>
      <c r="IU129" s="116">
        <v>485517.8125</v>
      </c>
      <c r="IV129" s="117">
        <v>1.7853424549102783</v>
      </c>
      <c r="IW129" s="116">
        <v>276544.03125</v>
      </c>
      <c r="IX129" s="116">
        <v>490181.25</v>
      </c>
      <c r="IY129" s="117">
        <v>1.7725251913070679</v>
      </c>
      <c r="IZ129" s="116">
        <v>319018</v>
      </c>
      <c r="JA129" s="116">
        <v>580010.375</v>
      </c>
      <c r="JB129" s="117">
        <v>1.818111777305603</v>
      </c>
      <c r="JC129" s="116">
        <v>335795.1875</v>
      </c>
      <c r="JD129" s="116">
        <v>618409.75</v>
      </c>
      <c r="JE129" s="117">
        <v>1.841627836227417</v>
      </c>
      <c r="JF129" s="116">
        <v>336391.1875</v>
      </c>
      <c r="JG129" s="116">
        <v>631411.5</v>
      </c>
      <c r="JH129" s="117">
        <v>1.8770155906677246</v>
      </c>
      <c r="JI129" s="116">
        <v>341433.75</v>
      </c>
      <c r="JJ129" s="116">
        <v>643534.375</v>
      </c>
      <c r="JK129" s="117">
        <v>1.8848000764846802</v>
      </c>
      <c r="JL129" s="116">
        <v>414212.1875</v>
      </c>
      <c r="JM129" s="116">
        <v>887356.1875</v>
      </c>
      <c r="JN129" s="117">
        <v>2.1422743797302246</v>
      </c>
      <c r="JO129" s="116">
        <v>454752.125</v>
      </c>
      <c r="JP129" s="116">
        <v>1013935.5</v>
      </c>
      <c r="JQ129" s="117">
        <v>2.2296442985534668</v>
      </c>
      <c r="JR129" s="116">
        <v>449630.71875</v>
      </c>
      <c r="JS129" s="116">
        <v>988663.6875</v>
      </c>
      <c r="JT129" s="117">
        <v>2.1988348960876465</v>
      </c>
      <c r="JU129" s="116">
        <v>527280.5625</v>
      </c>
      <c r="JV129" s="116">
        <v>1123570.875</v>
      </c>
      <c r="JW129" s="117">
        <v>2.1308786869049072</v>
      </c>
      <c r="JX129" s="116">
        <v>573237</v>
      </c>
      <c r="JY129" s="116">
        <v>1240604</v>
      </c>
      <c r="JZ129" s="117">
        <v>2.164207935333252</v>
      </c>
      <c r="KA129" s="116">
        <v>531744.5</v>
      </c>
      <c r="KB129" s="116">
        <v>1087506.5</v>
      </c>
      <c r="KC129" s="117">
        <v>2.0451674461364746</v>
      </c>
      <c r="KD129" s="116">
        <v>446550.09375</v>
      </c>
      <c r="KE129" s="116">
        <v>843928.125</v>
      </c>
      <c r="KF129" s="117">
        <v>1.8898845911026001</v>
      </c>
      <c r="KG129" s="116">
        <v>496396.71875</v>
      </c>
      <c r="KH129" s="116">
        <v>974309.4375</v>
      </c>
      <c r="KI129" s="117">
        <v>1.9627636671066284</v>
      </c>
      <c r="KJ129" s="116">
        <v>585572.875</v>
      </c>
      <c r="KK129" s="116">
        <v>1382179.75</v>
      </c>
      <c r="KL129" s="117">
        <v>2.3603889942169189</v>
      </c>
      <c r="KM129" s="116">
        <v>546256.125</v>
      </c>
      <c r="KN129" s="116">
        <v>1209480.25</v>
      </c>
      <c r="KO129" s="117">
        <v>2.2141265869140625</v>
      </c>
      <c r="KP129" s="116">
        <v>458464.15625</v>
      </c>
      <c r="KQ129" s="116">
        <v>973009.125</v>
      </c>
      <c r="KR129" s="117">
        <v>2.1223232746124268</v>
      </c>
      <c r="KS129" s="116">
        <v>480531.96875</v>
      </c>
      <c r="KT129" s="116">
        <v>1044303.5625</v>
      </c>
      <c r="KU129" s="117">
        <v>2.1732239723205566</v>
      </c>
      <c r="KV129" s="134">
        <v>2.988959789276123</v>
      </c>
      <c r="KW129" s="135">
        <v>2.3266894817352295</v>
      </c>
      <c r="KX129" s="135">
        <v>2.0458846092224121</v>
      </c>
      <c r="KY129" s="135">
        <v>1.9900120496749878</v>
      </c>
      <c r="KZ129" s="135">
        <v>1.7407186031341553</v>
      </c>
      <c r="LA129" s="135">
        <v>1.7515175342559814</v>
      </c>
      <c r="LB129" s="135">
        <v>1.7404534816741943</v>
      </c>
      <c r="LC129" s="135">
        <v>1.766781210899353</v>
      </c>
      <c r="LD129" s="135">
        <v>1.7638940811157227</v>
      </c>
      <c r="LE129" s="135">
        <v>1.786013126373291</v>
      </c>
      <c r="LF129" s="135">
        <v>2.0404336452484131</v>
      </c>
      <c r="LG129" s="135">
        <v>2.1665654182434082</v>
      </c>
      <c r="LH129" s="135">
        <f t="shared" si="4"/>
        <v>2.4538446267445884</v>
      </c>
      <c r="LI129" s="135">
        <f t="shared" si="5"/>
        <v>1.8653653264045715</v>
      </c>
      <c r="LJ129" s="135">
        <f t="shared" si="6"/>
        <v>1.7556615769863129</v>
      </c>
      <c r="LK129" s="144">
        <f t="shared" si="7"/>
        <v>1.9976707299550374</v>
      </c>
    </row>
    <row r="130" spans="1:323" ht="15" customHeight="1">
      <c r="A130" s="114">
        <v>99.98</v>
      </c>
      <c r="B130" s="115">
        <v>77301.9296875</v>
      </c>
      <c r="C130" s="116">
        <v>226596.9375</v>
      </c>
      <c r="D130" s="117">
        <v>2.9313230514526367</v>
      </c>
      <c r="E130" s="116">
        <v>90536.3203125</v>
      </c>
      <c r="F130" s="116">
        <v>273430.625</v>
      </c>
      <c r="G130" s="117">
        <v>3.0201208591461182</v>
      </c>
      <c r="H130" s="116">
        <v>93330.2734375</v>
      </c>
      <c r="I130" s="116">
        <v>210454.6875</v>
      </c>
      <c r="J130" s="117">
        <v>2.2549455165863037</v>
      </c>
      <c r="K130" s="116">
        <v>133985.0625</v>
      </c>
      <c r="L130" s="116">
        <v>329358.875</v>
      </c>
      <c r="M130" s="117">
        <v>2.4581761360168457</v>
      </c>
      <c r="N130" s="116">
        <v>172023.6875</v>
      </c>
      <c r="O130" s="116">
        <v>399225.03125</v>
      </c>
      <c r="P130" s="117">
        <v>2.320756196975708</v>
      </c>
      <c r="Q130" s="116">
        <v>176941.21875</v>
      </c>
      <c r="R130" s="116">
        <v>400242.3125</v>
      </c>
      <c r="S130" s="117">
        <v>2.2620072364807129</v>
      </c>
      <c r="T130" s="116">
        <v>234656.078125</v>
      </c>
      <c r="U130" s="116">
        <v>481661.8125</v>
      </c>
      <c r="V130" s="117">
        <v>2.052628755569458</v>
      </c>
      <c r="W130" s="116">
        <v>299132.5625</v>
      </c>
      <c r="X130" s="116">
        <v>630624.5</v>
      </c>
      <c r="Y130" s="117">
        <v>2.1081774234771729</v>
      </c>
      <c r="Z130" s="116">
        <v>295931.0625</v>
      </c>
      <c r="AA130" s="116">
        <v>592000</v>
      </c>
      <c r="AB130" s="117">
        <v>2.0004658699035645</v>
      </c>
      <c r="AC130" s="116">
        <v>346654</v>
      </c>
      <c r="AD130" s="116">
        <v>674163.625</v>
      </c>
      <c r="AE130" s="117">
        <v>1.94477379322052</v>
      </c>
      <c r="AF130" s="116">
        <v>429096.375</v>
      </c>
      <c r="AG130" s="116">
        <v>850846.75</v>
      </c>
      <c r="AH130" s="117">
        <v>1.9828803539276123</v>
      </c>
      <c r="AI130" s="116">
        <v>441275.5625</v>
      </c>
      <c r="AJ130" s="116">
        <v>836103.625</v>
      </c>
      <c r="AK130" s="117">
        <v>1.8947426080703735</v>
      </c>
      <c r="AL130" s="116">
        <v>427777.21875</v>
      </c>
      <c r="AM130" s="116">
        <v>825234.875</v>
      </c>
      <c r="AN130" s="117">
        <v>1.9291230440139771</v>
      </c>
      <c r="AO130" s="116">
        <v>477702.15625</v>
      </c>
      <c r="AP130" s="116">
        <v>977356.625</v>
      </c>
      <c r="AQ130" s="117">
        <v>2.0459539890289307</v>
      </c>
      <c r="AR130" s="116">
        <v>530914.25</v>
      </c>
      <c r="AS130" s="116">
        <v>1078737.25</v>
      </c>
      <c r="AT130" s="117">
        <v>2.0318484306335449</v>
      </c>
      <c r="AU130" s="116">
        <v>577627.0625</v>
      </c>
      <c r="AV130" s="116">
        <v>1174807.25</v>
      </c>
      <c r="AW130" s="117">
        <v>2.0338506698608398</v>
      </c>
      <c r="AX130" s="116">
        <v>562823.1875</v>
      </c>
      <c r="AY130" s="116">
        <v>1159034.5</v>
      </c>
      <c r="AZ130" s="117">
        <v>2.0593225955963135</v>
      </c>
      <c r="BA130" s="116">
        <v>442959.3125</v>
      </c>
      <c r="BB130" s="116">
        <v>868428.875</v>
      </c>
      <c r="BC130" s="117">
        <v>1.960516095161438</v>
      </c>
      <c r="BD130" s="116">
        <v>375667.53125</v>
      </c>
      <c r="BE130" s="116">
        <v>732276.0625</v>
      </c>
      <c r="BF130" s="117">
        <v>1.9492663145065308</v>
      </c>
      <c r="BG130" s="116">
        <v>346335.6875</v>
      </c>
      <c r="BH130" s="116">
        <v>654385.5</v>
      </c>
      <c r="BI130" s="117">
        <v>1.8894544839859009</v>
      </c>
      <c r="BJ130" s="116">
        <v>352703.09375</v>
      </c>
      <c r="BK130" s="116">
        <v>682867.5625</v>
      </c>
      <c r="BL130" s="117">
        <v>1.9360975027084351</v>
      </c>
      <c r="BM130" s="116">
        <v>320236.25</v>
      </c>
      <c r="BN130" s="116">
        <v>604904.4375</v>
      </c>
      <c r="BO130" s="117">
        <v>1.8889317512512207</v>
      </c>
      <c r="BP130" s="116">
        <v>320910.0625</v>
      </c>
      <c r="BQ130" s="116">
        <v>640599.8125</v>
      </c>
      <c r="BR130" s="117">
        <v>1.9961973428726196</v>
      </c>
      <c r="BS130" s="116">
        <v>335362.65625</v>
      </c>
      <c r="BT130" s="116">
        <v>669729.1875</v>
      </c>
      <c r="BU130" s="117">
        <v>1.9970296621322632</v>
      </c>
      <c r="BV130" s="116">
        <v>416535.40625</v>
      </c>
      <c r="BW130" s="116">
        <v>867324.8125</v>
      </c>
      <c r="BX130" s="117">
        <v>2.08223557472229</v>
      </c>
      <c r="BY130" s="116">
        <v>406496.75</v>
      </c>
      <c r="BZ130" s="116">
        <v>824452.75</v>
      </c>
      <c r="CA130" s="117">
        <v>2.0281903743743896</v>
      </c>
      <c r="CB130" s="116">
        <v>498115.03125</v>
      </c>
      <c r="CC130" s="116">
        <v>1012662.5</v>
      </c>
      <c r="CD130" s="117">
        <v>2.0329892635345459</v>
      </c>
      <c r="CE130" s="116">
        <v>500791.75</v>
      </c>
      <c r="CF130" s="116">
        <v>915457.25</v>
      </c>
      <c r="CG130" s="117">
        <v>1.8280198574066162</v>
      </c>
      <c r="CH130" s="116">
        <v>569636.75</v>
      </c>
      <c r="CI130" s="116">
        <v>1026218.5</v>
      </c>
      <c r="CJ130" s="117">
        <v>1.8015314340591431</v>
      </c>
      <c r="CK130" s="116">
        <v>680786.8125</v>
      </c>
      <c r="CL130" s="116">
        <v>1154242.375</v>
      </c>
      <c r="CM130" s="117">
        <v>1.6954535245895386</v>
      </c>
      <c r="CN130" s="116">
        <v>516059.90625</v>
      </c>
      <c r="CO130" s="116">
        <v>878447.125</v>
      </c>
      <c r="CP130" s="117">
        <v>1.7022192478179932</v>
      </c>
      <c r="CQ130" s="116">
        <v>528046.75</v>
      </c>
      <c r="CR130" s="116">
        <v>831278.6875</v>
      </c>
      <c r="CS130" s="117">
        <v>1.5742520093917847</v>
      </c>
      <c r="CT130" s="116">
        <v>680734.5</v>
      </c>
      <c r="CU130" s="116">
        <v>1164458.75</v>
      </c>
      <c r="CV130" s="117">
        <v>1.7105916738510132</v>
      </c>
      <c r="CW130" s="116">
        <v>1386359.625</v>
      </c>
      <c r="CX130" s="116">
        <v>2488590.25</v>
      </c>
      <c r="CY130" s="117">
        <v>1.7950538396835327</v>
      </c>
      <c r="CZ130" s="116">
        <v>1987629.875</v>
      </c>
      <c r="DA130" s="116">
        <v>3345957</v>
      </c>
      <c r="DB130" s="117">
        <v>1.6833903789520264</v>
      </c>
      <c r="DC130" s="116">
        <v>2838412.5</v>
      </c>
      <c r="DD130" s="116">
        <v>4852172.5</v>
      </c>
      <c r="DE130" s="117">
        <v>1.7094670534133911</v>
      </c>
      <c r="DF130" s="116">
        <v>5924.79443359375</v>
      </c>
      <c r="DG130" s="116">
        <v>10357.708984375</v>
      </c>
      <c r="DH130" s="117">
        <v>1.7481971979141235</v>
      </c>
      <c r="DI130" s="116">
        <v>7010.66748046875</v>
      </c>
      <c r="DJ130" s="116">
        <v>12386.724609375</v>
      </c>
      <c r="DK130" s="117">
        <v>1.7668395042419434</v>
      </c>
      <c r="DL130" s="116">
        <v>9829.4453125</v>
      </c>
      <c r="DM130" s="116">
        <v>17439.12109375</v>
      </c>
      <c r="DN130" s="117">
        <v>1.7741714715957642</v>
      </c>
      <c r="DO130" s="116">
        <v>12195.533203125</v>
      </c>
      <c r="DP130" s="116">
        <v>20692.158203125</v>
      </c>
      <c r="DQ130" s="117">
        <v>1.6966997385025024</v>
      </c>
      <c r="DR130" s="116">
        <v>12120.6455078125</v>
      </c>
      <c r="DS130" s="116">
        <v>20894.287109375</v>
      </c>
      <c r="DT130" s="117">
        <v>1.7238593101501465</v>
      </c>
      <c r="DU130" s="116">
        <v>13190.875</v>
      </c>
      <c r="DV130" s="116">
        <v>22996.419921875</v>
      </c>
      <c r="DW130" s="117">
        <v>1.7433581352233887</v>
      </c>
      <c r="DX130" s="116">
        <v>14361.130859375</v>
      </c>
      <c r="DY130" s="116">
        <v>25203.080078125</v>
      </c>
      <c r="DZ130" s="117">
        <v>1.7549508810043335</v>
      </c>
      <c r="EA130" s="116">
        <v>13414.8857421875</v>
      </c>
      <c r="EB130" s="116">
        <v>23737.86328125</v>
      </c>
      <c r="EC130" s="117">
        <v>1.7695165872573853</v>
      </c>
      <c r="ED130" s="116">
        <v>17118.572265625</v>
      </c>
      <c r="EE130" s="118">
        <v>30175.94921875</v>
      </c>
      <c r="EF130" s="119">
        <v>1.7627608776092529</v>
      </c>
      <c r="EG130" s="115">
        <v>14273.251953125</v>
      </c>
      <c r="EH130" s="116">
        <v>24798.30078125</v>
      </c>
      <c r="EI130" s="117">
        <v>1.7373967170715332</v>
      </c>
      <c r="EJ130" s="116">
        <v>20165.560546875</v>
      </c>
      <c r="EK130" s="116">
        <v>35030.26953125</v>
      </c>
      <c r="EL130" s="117">
        <v>1.7371333837509155</v>
      </c>
      <c r="EM130" s="116">
        <v>22613.03125</v>
      </c>
      <c r="EN130" s="116">
        <v>39337.29296875</v>
      </c>
      <c r="EO130" s="117">
        <v>1.7395851612091064</v>
      </c>
      <c r="EP130" s="116">
        <v>24141.814453125</v>
      </c>
      <c r="EQ130" s="116">
        <v>42591.1328125</v>
      </c>
      <c r="ER130" s="117">
        <v>1.7642059326171875</v>
      </c>
      <c r="ES130" s="116">
        <v>24279.1171875</v>
      </c>
      <c r="ET130" s="116">
        <v>41936.19921875</v>
      </c>
      <c r="EU130" s="117">
        <v>1.7272539138793945</v>
      </c>
      <c r="EV130" s="116">
        <v>23074.630859375</v>
      </c>
      <c r="EW130" s="116">
        <v>39517.2890625</v>
      </c>
      <c r="EX130" s="117">
        <v>1.7125859260559082</v>
      </c>
      <c r="EY130" s="116">
        <v>26991.580078125</v>
      </c>
      <c r="EZ130" s="116">
        <v>42306.28515625</v>
      </c>
      <c r="FA130" s="117">
        <v>1.5673882961273193</v>
      </c>
      <c r="FB130" s="116">
        <v>27542.00390625</v>
      </c>
      <c r="FC130" s="116">
        <v>46954.8828125</v>
      </c>
      <c r="FD130" s="117">
        <v>1.7048462629318237</v>
      </c>
      <c r="FE130" s="116">
        <v>29806.248046875</v>
      </c>
      <c r="FF130" s="116">
        <v>51588.8671875</v>
      </c>
      <c r="FG130" s="117">
        <v>1.7308071851730347</v>
      </c>
      <c r="FH130" s="116">
        <v>31470.353515625</v>
      </c>
      <c r="FI130" s="116">
        <v>55417.6484375</v>
      </c>
      <c r="FJ130" s="117">
        <v>1.7609477043151855</v>
      </c>
      <c r="FK130" s="116">
        <v>35792.62109375</v>
      </c>
      <c r="FL130" s="116">
        <v>63996.8125</v>
      </c>
      <c r="FM130" s="117">
        <v>1.7879890203475952</v>
      </c>
      <c r="FN130" s="116">
        <v>41516.59765625</v>
      </c>
      <c r="FO130" s="116">
        <v>75329.96875</v>
      </c>
      <c r="FP130" s="117">
        <v>1.8144543170928955</v>
      </c>
      <c r="FQ130" s="116">
        <v>40320.48046875</v>
      </c>
      <c r="FR130" s="116">
        <v>71710.6796875</v>
      </c>
      <c r="FS130" s="117">
        <v>1.778517484664917</v>
      </c>
      <c r="FT130" s="116">
        <v>43502.83203125</v>
      </c>
      <c r="FU130" s="116">
        <v>77385.6171875</v>
      </c>
      <c r="FV130" s="117">
        <v>1.7788639068603516</v>
      </c>
      <c r="FW130" s="116">
        <v>53235.30078125</v>
      </c>
      <c r="FX130" s="116">
        <v>96262.3203125</v>
      </c>
      <c r="FY130" s="117">
        <v>1.8082422018051147</v>
      </c>
      <c r="FZ130" s="116">
        <v>62659.5</v>
      </c>
      <c r="GA130" s="116">
        <v>116584.6796875</v>
      </c>
      <c r="GB130" s="117">
        <v>1.8606065511703491</v>
      </c>
      <c r="GC130" s="116">
        <v>58535.7734375</v>
      </c>
      <c r="GD130" s="116">
        <v>101890.796875</v>
      </c>
      <c r="GE130" s="117">
        <v>1.7406586408615112</v>
      </c>
      <c r="GF130" s="116">
        <v>70619.796875</v>
      </c>
      <c r="GG130" s="116">
        <v>123263.25</v>
      </c>
      <c r="GH130" s="117">
        <v>1.7454489469528198</v>
      </c>
      <c r="GI130" s="116">
        <v>84988.2109375</v>
      </c>
      <c r="GJ130" s="116">
        <v>148067.734375</v>
      </c>
      <c r="GK130" s="117">
        <v>1.7422150373458862</v>
      </c>
      <c r="GL130" s="116">
        <v>80377.6171875</v>
      </c>
      <c r="GM130" s="116">
        <v>141744.375</v>
      </c>
      <c r="GN130" s="117">
        <v>1.7634806632995605</v>
      </c>
      <c r="GO130" s="116">
        <v>116151.265625</v>
      </c>
      <c r="GP130" s="116">
        <v>202395.4375</v>
      </c>
      <c r="GQ130" s="117">
        <v>1.742516040802002</v>
      </c>
      <c r="GR130" s="116">
        <v>132970.703125</v>
      </c>
      <c r="GS130" s="116">
        <v>234023.15625</v>
      </c>
      <c r="GT130" s="117">
        <v>1.7599602937698364</v>
      </c>
      <c r="GU130" s="116">
        <v>131557.0625</v>
      </c>
      <c r="GV130" s="116">
        <v>229857.59375</v>
      </c>
      <c r="GW130" s="117">
        <v>1.7472083568572998</v>
      </c>
      <c r="GX130" s="116">
        <v>129265.0078125</v>
      </c>
      <c r="GY130" s="116">
        <v>226851.75</v>
      </c>
      <c r="GZ130" s="117">
        <v>1.7549355030059814</v>
      </c>
      <c r="HA130" s="116">
        <v>141863.359375</v>
      </c>
      <c r="HB130" s="116">
        <v>242846.65625</v>
      </c>
      <c r="HC130" s="117">
        <v>1.7118349075317383</v>
      </c>
      <c r="HD130" s="116">
        <v>180443.203125</v>
      </c>
      <c r="HE130" s="116">
        <v>300069.625</v>
      </c>
      <c r="HF130" s="117">
        <v>1.6629588603973389</v>
      </c>
      <c r="HG130" s="116">
        <v>194691.421875</v>
      </c>
      <c r="HH130" s="116">
        <v>326912.875</v>
      </c>
      <c r="HI130" s="117">
        <v>1.679133415222168</v>
      </c>
      <c r="HJ130" s="116">
        <v>211020.625</v>
      </c>
      <c r="HK130" s="116">
        <v>354490.375</v>
      </c>
      <c r="HL130" s="117">
        <v>1.6798849105834961</v>
      </c>
      <c r="HM130" s="116">
        <v>233740.53125</v>
      </c>
      <c r="HN130" s="116">
        <v>399785.84375</v>
      </c>
      <c r="HO130" s="117">
        <v>1.7103830575942993</v>
      </c>
      <c r="HP130" s="116">
        <v>248178.921875</v>
      </c>
      <c r="HQ130" s="116">
        <v>440826.40625</v>
      </c>
      <c r="HR130" s="117">
        <v>1.7762444019317627</v>
      </c>
      <c r="HS130" s="116">
        <v>286831.09375</v>
      </c>
      <c r="HT130" s="116">
        <v>603752.375</v>
      </c>
      <c r="HU130" s="117">
        <v>2.1049056053161621</v>
      </c>
      <c r="HV130" s="116">
        <v>285780</v>
      </c>
      <c r="HW130" s="116">
        <v>526865.75</v>
      </c>
      <c r="HX130" s="117">
        <v>1.8436061143875122</v>
      </c>
      <c r="HY130" s="116">
        <v>307740.84375</v>
      </c>
      <c r="HZ130" s="116">
        <v>567453.875</v>
      </c>
      <c r="IA130" s="117">
        <v>1.843934178352356</v>
      </c>
      <c r="IB130" s="116">
        <v>292060.875</v>
      </c>
      <c r="IC130" s="116">
        <v>526627.3125</v>
      </c>
      <c r="ID130" s="117">
        <v>1.8031423091888428</v>
      </c>
      <c r="IE130" s="116">
        <v>281726.84375</v>
      </c>
      <c r="IF130" s="116">
        <v>499494.0625</v>
      </c>
      <c r="IG130" s="117">
        <v>1.7729729413986206</v>
      </c>
      <c r="IH130" s="116">
        <v>285512.0625</v>
      </c>
      <c r="II130" s="116">
        <v>504862.40625</v>
      </c>
      <c r="IJ130" s="117">
        <v>1.7682700157165527</v>
      </c>
      <c r="IK130" s="116">
        <v>286438.53125</v>
      </c>
      <c r="IL130" s="116">
        <v>511217.84375</v>
      </c>
      <c r="IM130" s="117">
        <v>1.7847384214401245</v>
      </c>
      <c r="IN130" s="115">
        <v>288145.28125</v>
      </c>
      <c r="IO130" s="116">
        <v>510242.625</v>
      </c>
      <c r="IP130" s="117">
        <v>1.770782470703125</v>
      </c>
      <c r="IQ130" s="116">
        <v>290578.09375</v>
      </c>
      <c r="IR130" s="116">
        <v>512372.3125</v>
      </c>
      <c r="IS130" s="117">
        <v>1.7632861137390137</v>
      </c>
      <c r="IT130" s="116">
        <v>324606.40625</v>
      </c>
      <c r="IU130" s="116">
        <v>580228.0625</v>
      </c>
      <c r="IV130" s="117">
        <v>1.7874819040298462</v>
      </c>
      <c r="IW130" s="116">
        <v>329531.71875</v>
      </c>
      <c r="IX130" s="116">
        <v>584837.875</v>
      </c>
      <c r="IY130" s="117">
        <v>1.7747544050216675</v>
      </c>
      <c r="IZ130" s="116">
        <v>382656.96875</v>
      </c>
      <c r="JA130" s="116">
        <v>696020.8125</v>
      </c>
      <c r="JB130" s="117">
        <v>1.818915843963623</v>
      </c>
      <c r="JC130" s="116">
        <v>403794.15625</v>
      </c>
      <c r="JD130" s="116">
        <v>744201</v>
      </c>
      <c r="JE130" s="117">
        <v>1.8430206775665283</v>
      </c>
      <c r="JF130" s="116">
        <v>405737.5</v>
      </c>
      <c r="JG130" s="116">
        <v>762964.25</v>
      </c>
      <c r="JH130" s="117">
        <v>1.8804380893707275</v>
      </c>
      <c r="JI130" s="116">
        <v>411972.03125</v>
      </c>
      <c r="JJ130" s="116">
        <v>778283.75</v>
      </c>
      <c r="JK130" s="117">
        <v>1.8891664743423462</v>
      </c>
      <c r="JL130" s="116">
        <v>511785.15625</v>
      </c>
      <c r="JM130" s="116">
        <v>1101164.25</v>
      </c>
      <c r="JN130" s="117">
        <v>2.1516141891479492</v>
      </c>
      <c r="JO130" s="116">
        <v>566140.3125</v>
      </c>
      <c r="JP130" s="116">
        <v>1267605.625</v>
      </c>
      <c r="JQ130" s="117">
        <v>2.2390308380126953</v>
      </c>
      <c r="JR130" s="116">
        <v>558321</v>
      </c>
      <c r="JS130" s="116">
        <v>1232869</v>
      </c>
      <c r="JT130" s="117">
        <v>2.2081723213195801</v>
      </c>
      <c r="JU130" s="116">
        <v>654522.5</v>
      </c>
      <c r="JV130" s="116">
        <v>1393187.375</v>
      </c>
      <c r="JW130" s="117">
        <v>2.1285552978515625</v>
      </c>
      <c r="JX130" s="116">
        <v>713693.625</v>
      </c>
      <c r="JY130" s="116">
        <v>1542814.25</v>
      </c>
      <c r="JZ130" s="117">
        <v>2.1617319583892822</v>
      </c>
      <c r="KA130" s="116">
        <v>654725.375</v>
      </c>
      <c r="KB130" s="116">
        <v>1337775.5</v>
      </c>
      <c r="KC130" s="117">
        <v>2.0432620048522949</v>
      </c>
      <c r="KD130" s="116">
        <v>540834.3125</v>
      </c>
      <c r="KE130" s="116">
        <v>1021386.5</v>
      </c>
      <c r="KF130" s="117">
        <v>1.8885385990142822</v>
      </c>
      <c r="KG130" s="116">
        <v>606070.5</v>
      </c>
      <c r="KH130" s="116">
        <v>1188605.875</v>
      </c>
      <c r="KI130" s="117">
        <v>1.9611676931381226</v>
      </c>
      <c r="KJ130" s="116">
        <v>746240.3125</v>
      </c>
      <c r="KK130" s="116">
        <v>1744880.125</v>
      </c>
      <c r="KL130" s="117">
        <v>2.3382282257080078</v>
      </c>
      <c r="KM130" s="116">
        <v>681112.625</v>
      </c>
      <c r="KN130" s="116">
        <v>1511202.25</v>
      </c>
      <c r="KO130" s="117">
        <v>2.2187259197235107</v>
      </c>
      <c r="KP130" s="116">
        <v>563733.875</v>
      </c>
      <c r="KQ130" s="116">
        <v>1206483</v>
      </c>
      <c r="KR130" s="117">
        <v>2.1401641368865967</v>
      </c>
      <c r="KS130" s="116">
        <v>592641.9375</v>
      </c>
      <c r="KT130" s="116">
        <v>1301253</v>
      </c>
      <c r="KU130" s="117">
        <v>2.1956815719604492</v>
      </c>
      <c r="KV130" s="134">
        <v>2.9757218360900879</v>
      </c>
      <c r="KW130" s="135">
        <v>2.269702672958374</v>
      </c>
      <c r="KX130" s="135">
        <v>2.0031139850616455</v>
      </c>
      <c r="KY130" s="135">
        <v>1.9760907888412476</v>
      </c>
      <c r="KZ130" s="135">
        <v>1.7248176336288452</v>
      </c>
      <c r="LA130" s="135">
        <v>1.7466686964035034</v>
      </c>
      <c r="LB130" s="135">
        <v>1.731006383895874</v>
      </c>
      <c r="LC130" s="135">
        <v>1.7720509767532349</v>
      </c>
      <c r="LD130" s="135">
        <v>1.7671095132827759</v>
      </c>
      <c r="LE130" s="135">
        <v>1.7888278961181641</v>
      </c>
      <c r="LF130" s="135">
        <v>2.0433530807495117</v>
      </c>
      <c r="LG130" s="135">
        <v>2.1707935333251953</v>
      </c>
      <c r="LH130" s="135">
        <f t="shared" si="4"/>
        <v>2.4161794980367026</v>
      </c>
      <c r="LI130" s="135">
        <f t="shared" si="5"/>
        <v>1.8504542112350464</v>
      </c>
      <c r="LJ130" s="135">
        <f t="shared" si="6"/>
        <v>1.754208892583847</v>
      </c>
      <c r="LK130" s="144">
        <f t="shared" si="7"/>
        <v>2.0009915033976235</v>
      </c>
    </row>
    <row r="131" spans="1:323" ht="15" customHeight="1">
      <c r="A131" s="114">
        <v>99.99</v>
      </c>
      <c r="B131" s="115">
        <v>123007.5078125</v>
      </c>
      <c r="C131" s="116">
        <v>357396.75</v>
      </c>
      <c r="D131" s="117">
        <v>2.9054872989654541</v>
      </c>
      <c r="E131" s="116">
        <v>145185.078125</v>
      </c>
      <c r="F131" s="116">
        <v>434246.84375</v>
      </c>
      <c r="G131" s="117">
        <v>2.99098801612854</v>
      </c>
      <c r="H131" s="116">
        <v>140935.15625</v>
      </c>
      <c r="I131" s="116">
        <v>313547.25</v>
      </c>
      <c r="J131" s="117">
        <v>2.2247624397277832</v>
      </c>
      <c r="K131" s="116">
        <v>203829.71875</v>
      </c>
      <c r="L131" s="116">
        <v>496372.25</v>
      </c>
      <c r="M131" s="117">
        <v>2.435230016708374</v>
      </c>
      <c r="N131" s="116">
        <v>262159.125</v>
      </c>
      <c r="O131" s="116">
        <v>589399.6875</v>
      </c>
      <c r="P131" s="117">
        <v>2.2482516765594482</v>
      </c>
      <c r="Q131" s="116">
        <v>293211.90625</v>
      </c>
      <c r="R131" s="116">
        <v>570041.6875</v>
      </c>
      <c r="S131" s="117">
        <v>1.9441287517547607</v>
      </c>
      <c r="T131" s="116">
        <v>334291.46875</v>
      </c>
      <c r="U131" s="116">
        <v>686581.375</v>
      </c>
      <c r="V131" s="117">
        <v>2.0538406372070312</v>
      </c>
      <c r="W131" s="116">
        <v>416287.3125</v>
      </c>
      <c r="X131" s="116">
        <v>914395.875</v>
      </c>
      <c r="Y131" s="117">
        <v>2.1965498924255371</v>
      </c>
      <c r="Z131" s="116">
        <v>426521.25</v>
      </c>
      <c r="AA131" s="116">
        <v>836691</v>
      </c>
      <c r="AB131" s="117">
        <v>1.9616631269454956</v>
      </c>
      <c r="AC131" s="116">
        <v>485957.65625</v>
      </c>
      <c r="AD131" s="116">
        <v>946049.1875</v>
      </c>
      <c r="AE131" s="117">
        <v>1.9467729330062866</v>
      </c>
      <c r="AF131" s="116">
        <v>609958.6875</v>
      </c>
      <c r="AG131" s="116">
        <v>1202770.5</v>
      </c>
      <c r="AH131" s="117">
        <v>1.9718884229660034</v>
      </c>
      <c r="AI131" s="116">
        <v>617229.8125</v>
      </c>
      <c r="AJ131" s="116">
        <v>1167622.375</v>
      </c>
      <c r="AK131" s="117">
        <v>1.8917142152786255</v>
      </c>
      <c r="AL131" s="116">
        <v>626663.375</v>
      </c>
      <c r="AM131" s="116">
        <v>1147288.125</v>
      </c>
      <c r="AN131" s="117">
        <v>1.8307884931564331</v>
      </c>
      <c r="AO131" s="116">
        <v>657936.625</v>
      </c>
      <c r="AP131" s="116">
        <v>1410376.375</v>
      </c>
      <c r="AQ131" s="117">
        <v>2.1436355113983154</v>
      </c>
      <c r="AR131" s="116">
        <v>752581.8125</v>
      </c>
      <c r="AS131" s="116">
        <v>1535712.625</v>
      </c>
      <c r="AT131" s="117">
        <v>2.0405921936035156</v>
      </c>
      <c r="AU131" s="116">
        <v>811762</v>
      </c>
      <c r="AV131" s="116">
        <v>1678967.125</v>
      </c>
      <c r="AW131" s="117">
        <v>2.0682997703552246</v>
      </c>
      <c r="AX131" s="116">
        <v>802003.625</v>
      </c>
      <c r="AY131" s="116">
        <v>1661715.5</v>
      </c>
      <c r="AZ131" s="117">
        <v>2.0719552040100098</v>
      </c>
      <c r="BA131" s="116">
        <v>614893.5</v>
      </c>
      <c r="BB131" s="116">
        <v>1226634.125</v>
      </c>
      <c r="BC131" s="117">
        <v>1.9948724508285522</v>
      </c>
      <c r="BD131" s="116">
        <v>526140.6875</v>
      </c>
      <c r="BE131" s="116">
        <v>1028168.125</v>
      </c>
      <c r="BF131" s="117">
        <v>1.9541696310043335</v>
      </c>
      <c r="BG131" s="116">
        <v>486703.84375</v>
      </c>
      <c r="BH131" s="116">
        <v>906756.125</v>
      </c>
      <c r="BI131" s="117">
        <v>1.8630552291870117</v>
      </c>
      <c r="BJ131" s="116">
        <v>496621.65625</v>
      </c>
      <c r="BK131" s="116">
        <v>955492.125</v>
      </c>
      <c r="BL131" s="117">
        <v>1.9239840507507324</v>
      </c>
      <c r="BM131" s="116">
        <v>449727.9375</v>
      </c>
      <c r="BN131" s="116">
        <v>838699.8125</v>
      </c>
      <c r="BO131" s="117">
        <v>1.8649048805236816</v>
      </c>
      <c r="BP131" s="116">
        <v>455641.40625</v>
      </c>
      <c r="BQ131" s="116">
        <v>906504.4375</v>
      </c>
      <c r="BR131" s="117">
        <v>1.9895128011703491</v>
      </c>
      <c r="BS131" s="116">
        <v>468711.4375</v>
      </c>
      <c r="BT131" s="116">
        <v>951176.625</v>
      </c>
      <c r="BU131" s="117">
        <v>2.029343843460083</v>
      </c>
      <c r="BV131" s="116">
        <v>588809.3125</v>
      </c>
      <c r="BW131" s="116">
        <v>1252318.625</v>
      </c>
      <c r="BX131" s="117">
        <v>2.1268661022186279</v>
      </c>
      <c r="BY131" s="116">
        <v>583648.375</v>
      </c>
      <c r="BZ131" s="116">
        <v>1174008.125</v>
      </c>
      <c r="CA131" s="117">
        <v>2.0114989280700684</v>
      </c>
      <c r="CB131" s="116">
        <v>699554.8125</v>
      </c>
      <c r="CC131" s="116">
        <v>1445947.5</v>
      </c>
      <c r="CD131" s="117">
        <v>2.0669538974761963</v>
      </c>
      <c r="CE131" s="116">
        <v>700454.1875</v>
      </c>
      <c r="CF131" s="116">
        <v>1254800</v>
      </c>
      <c r="CG131" s="117">
        <v>1.7914091348648071</v>
      </c>
      <c r="CH131" s="116">
        <v>770780.9375</v>
      </c>
      <c r="CI131" s="116">
        <v>1403436.125</v>
      </c>
      <c r="CJ131" s="117">
        <v>1.8207976818084717</v>
      </c>
      <c r="CK131" s="116">
        <v>911054.6875</v>
      </c>
      <c r="CL131" s="116">
        <v>1539840.125</v>
      </c>
      <c r="CM131" s="117">
        <v>1.6901731491088867</v>
      </c>
      <c r="CN131" s="116">
        <v>685800.375</v>
      </c>
      <c r="CO131" s="116">
        <v>1173020.125</v>
      </c>
      <c r="CP131" s="117">
        <v>1.7104395627975464</v>
      </c>
      <c r="CQ131" s="116">
        <v>689639.375</v>
      </c>
      <c r="CR131" s="116">
        <v>1073556</v>
      </c>
      <c r="CS131" s="117">
        <v>1.5566918849945068</v>
      </c>
      <c r="CT131" s="116">
        <v>908941.5</v>
      </c>
      <c r="CU131" s="116">
        <v>1548547.625</v>
      </c>
      <c r="CV131" s="117">
        <v>1.7036824226379395</v>
      </c>
      <c r="CW131" s="116">
        <v>1886688.625</v>
      </c>
      <c r="CX131" s="116">
        <v>3380164.25</v>
      </c>
      <c r="CY131" s="117">
        <v>1.7915856838226318</v>
      </c>
      <c r="CZ131" s="116">
        <v>2661442</v>
      </c>
      <c r="DA131" s="116">
        <v>4429960</v>
      </c>
      <c r="DB131" s="117">
        <v>1.6644961833953857</v>
      </c>
      <c r="DC131" s="116">
        <v>3793577.5</v>
      </c>
      <c r="DD131" s="116">
        <v>6466826</v>
      </c>
      <c r="DE131" s="117">
        <v>1.7046774625778198</v>
      </c>
      <c r="DF131" s="116">
        <v>8046.55810546875</v>
      </c>
      <c r="DG131" s="116">
        <v>13899.345703125</v>
      </c>
      <c r="DH131" s="117">
        <v>1.7273653745651245</v>
      </c>
      <c r="DI131" s="116">
        <v>9563.76171875</v>
      </c>
      <c r="DJ131" s="116">
        <v>16692.529296875</v>
      </c>
      <c r="DK131" s="117">
        <v>1.7453936338424683</v>
      </c>
      <c r="DL131" s="116">
        <v>13407.9921875</v>
      </c>
      <c r="DM131" s="116">
        <v>23568.6484375</v>
      </c>
      <c r="DN131" s="117">
        <v>1.7578059434890747</v>
      </c>
      <c r="DO131" s="116">
        <v>16372.888671875</v>
      </c>
      <c r="DP131" s="116">
        <v>27454.001953125</v>
      </c>
      <c r="DQ131" s="117">
        <v>1.6767964363098145</v>
      </c>
      <c r="DR131" s="116">
        <v>16359.251953125</v>
      </c>
      <c r="DS131" s="116">
        <v>27909.3515625</v>
      </c>
      <c r="DT131" s="117">
        <v>1.7060285806655884</v>
      </c>
      <c r="DU131" s="116">
        <v>17821.341796875</v>
      </c>
      <c r="DV131" s="116">
        <v>30876.478515625</v>
      </c>
      <c r="DW131" s="117">
        <v>1.7325563430786133</v>
      </c>
      <c r="DX131" s="116">
        <v>19445.537109375</v>
      </c>
      <c r="DY131" s="116">
        <v>33945.234375</v>
      </c>
      <c r="DZ131" s="117">
        <v>1.7456568479537964</v>
      </c>
      <c r="EA131" s="116">
        <v>18147.1171875</v>
      </c>
      <c r="EB131" s="116">
        <v>32086.103515625</v>
      </c>
      <c r="EC131" s="117">
        <v>1.7681102752685547</v>
      </c>
      <c r="ED131" s="116">
        <v>23239.818359375</v>
      </c>
      <c r="EE131" s="118">
        <v>40683.01953125</v>
      </c>
      <c r="EF131" s="119">
        <v>1.7505738735198975</v>
      </c>
      <c r="EG131" s="115">
        <v>19075.43359375</v>
      </c>
      <c r="EH131" s="116">
        <v>33317.5390625</v>
      </c>
      <c r="EI131" s="117">
        <v>1.7466202974319458</v>
      </c>
      <c r="EJ131" s="116">
        <v>27200.869140625</v>
      </c>
      <c r="EK131" s="116">
        <v>46995.765625</v>
      </c>
      <c r="EL131" s="117">
        <v>1.7277302742004395</v>
      </c>
      <c r="EM131" s="116">
        <v>30498.333984375</v>
      </c>
      <c r="EN131" s="116">
        <v>52774.84375</v>
      </c>
      <c r="EO131" s="117">
        <v>1.7304172515869141</v>
      </c>
      <c r="EP131" s="116">
        <v>32620.927734375</v>
      </c>
      <c r="EQ131" s="116">
        <v>57463.9765625</v>
      </c>
      <c r="ER131" s="117">
        <v>1.7615678310394287</v>
      </c>
      <c r="ES131" s="116">
        <v>32661.7421875</v>
      </c>
      <c r="ET131" s="116">
        <v>56045.2890625</v>
      </c>
      <c r="EU131" s="117">
        <v>1.7159308195114136</v>
      </c>
      <c r="EV131" s="116">
        <v>30792.279296875</v>
      </c>
      <c r="EW131" s="116">
        <v>52703.875</v>
      </c>
      <c r="EX131" s="117">
        <v>1.7115938663482666</v>
      </c>
      <c r="EY131" s="116">
        <v>32811.375</v>
      </c>
      <c r="EZ131" s="116">
        <v>55554.29296875</v>
      </c>
      <c r="FA131" s="117">
        <v>1.6931412220001221</v>
      </c>
      <c r="FB131" s="116">
        <v>36716.7109375</v>
      </c>
      <c r="FC131" s="116">
        <v>62419.765625</v>
      </c>
      <c r="FD131" s="117">
        <v>1.7000370025634766</v>
      </c>
      <c r="FE131" s="116">
        <v>39706.15625</v>
      </c>
      <c r="FF131" s="116">
        <v>69172.328125</v>
      </c>
      <c r="FG131" s="117">
        <v>1.7421058416366577</v>
      </c>
      <c r="FH131" s="116">
        <v>42438.3125</v>
      </c>
      <c r="FI131" s="116">
        <v>74694.5546875</v>
      </c>
      <c r="FJ131" s="117">
        <v>1.7600736618041992</v>
      </c>
      <c r="FK131" s="116">
        <v>48712.0625</v>
      </c>
      <c r="FL131" s="116">
        <v>86741.359375</v>
      </c>
      <c r="FM131" s="117">
        <v>1.7806956768035889</v>
      </c>
      <c r="FN131" s="116">
        <v>56289.265625</v>
      </c>
      <c r="FO131" s="116">
        <v>102981.7109375</v>
      </c>
      <c r="FP131" s="117">
        <v>1.829508900642395</v>
      </c>
      <c r="FQ131" s="116">
        <v>54303.296875</v>
      </c>
      <c r="FR131" s="116">
        <v>97299.109375</v>
      </c>
      <c r="FS131" s="117">
        <v>1.7917716503143311</v>
      </c>
      <c r="FT131" s="116">
        <v>58970.16796875</v>
      </c>
      <c r="FU131" s="116">
        <v>104717.59375</v>
      </c>
      <c r="FV131" s="117">
        <v>1.7757723331451416</v>
      </c>
      <c r="FW131" s="116">
        <v>72766.640625</v>
      </c>
      <c r="FX131" s="116">
        <v>131059.890625</v>
      </c>
      <c r="FY131" s="117">
        <v>1.8010985851287842</v>
      </c>
      <c r="FZ131" s="116">
        <v>86579.421875</v>
      </c>
      <c r="GA131" s="116">
        <v>160393.015625</v>
      </c>
      <c r="GB131" s="117">
        <v>1.8525536060333252</v>
      </c>
      <c r="GC131" s="116">
        <v>78666.921875</v>
      </c>
      <c r="GD131" s="116">
        <v>136554.484375</v>
      </c>
      <c r="GE131" s="117">
        <v>1.7358564138412476</v>
      </c>
      <c r="GF131" s="116">
        <v>94799.03125</v>
      </c>
      <c r="GG131" s="116">
        <v>165543.34375</v>
      </c>
      <c r="GH131" s="117">
        <v>1.74625563621521</v>
      </c>
      <c r="GI131" s="116">
        <v>113997.4375</v>
      </c>
      <c r="GJ131" s="116">
        <v>198781.96875</v>
      </c>
      <c r="GK131" s="117">
        <v>1.7437406778335571</v>
      </c>
      <c r="GL131" s="116">
        <v>108143.953125</v>
      </c>
      <c r="GM131" s="116">
        <v>191189.875</v>
      </c>
      <c r="GN131" s="117">
        <v>1.7679201364517212</v>
      </c>
      <c r="GO131" s="116">
        <v>156053.859375</v>
      </c>
      <c r="GP131" s="116">
        <v>271805.5</v>
      </c>
      <c r="GQ131" s="117">
        <v>1.7417416572570801</v>
      </c>
      <c r="GR131" s="116">
        <v>179342.65625</v>
      </c>
      <c r="GS131" s="116">
        <v>315522.53125</v>
      </c>
      <c r="GT131" s="117">
        <v>1.7593278884887695</v>
      </c>
      <c r="GU131" s="116">
        <v>176662.046875</v>
      </c>
      <c r="GV131" s="116">
        <v>308989.59375</v>
      </c>
      <c r="GW131" s="117">
        <v>1.7490434646606445</v>
      </c>
      <c r="GX131" s="116">
        <v>173511.21875</v>
      </c>
      <c r="GY131" s="116">
        <v>305437.90625</v>
      </c>
      <c r="GZ131" s="117">
        <v>1.7603352069854736</v>
      </c>
      <c r="HA131" s="116">
        <v>188705.5625</v>
      </c>
      <c r="HB131" s="116">
        <v>323772.4375</v>
      </c>
      <c r="HC131" s="117">
        <v>1.7157546281814575</v>
      </c>
      <c r="HD131" s="116">
        <v>237817.015625</v>
      </c>
      <c r="HE131" s="116">
        <v>395433.9375</v>
      </c>
      <c r="HF131" s="117">
        <v>1.6627655029296875</v>
      </c>
      <c r="HG131" s="116">
        <v>257654</v>
      </c>
      <c r="HH131" s="116">
        <v>432535.75</v>
      </c>
      <c r="HI131" s="117">
        <v>1.6787464618682861</v>
      </c>
      <c r="HJ131" s="116">
        <v>279309.03125</v>
      </c>
      <c r="HK131" s="116">
        <v>469109.28125</v>
      </c>
      <c r="HL131" s="117">
        <v>1.679534912109375</v>
      </c>
      <c r="HM131" s="116">
        <v>311681.15625</v>
      </c>
      <c r="HN131" s="116">
        <v>532957.875</v>
      </c>
      <c r="HO131" s="117">
        <v>1.7099457979202271</v>
      </c>
      <c r="HP131" s="116">
        <v>335696.125</v>
      </c>
      <c r="HQ131" s="116">
        <v>596520.0625</v>
      </c>
      <c r="HR131" s="117">
        <v>1.7769644260406494</v>
      </c>
      <c r="HS131" s="116">
        <v>411222.5</v>
      </c>
      <c r="HT131" s="116">
        <v>868021.5</v>
      </c>
      <c r="HU131" s="117">
        <v>2.1108317375183105</v>
      </c>
      <c r="HV131" s="116">
        <v>391902.625</v>
      </c>
      <c r="HW131" s="116">
        <v>723144.3125</v>
      </c>
      <c r="HX131" s="117">
        <v>1.8452142477035522</v>
      </c>
      <c r="HY131" s="116">
        <v>422208.9375</v>
      </c>
      <c r="HZ131" s="116">
        <v>778926.0625</v>
      </c>
      <c r="IA131" s="117">
        <v>1.8448829650878906</v>
      </c>
      <c r="IB131" s="116">
        <v>397082.46875</v>
      </c>
      <c r="IC131" s="116">
        <v>716761</v>
      </c>
      <c r="ID131" s="117">
        <v>1.8050683736801147</v>
      </c>
      <c r="IE131" s="116">
        <v>380486.3125</v>
      </c>
      <c r="IF131" s="116">
        <v>675399.625</v>
      </c>
      <c r="IG131" s="117">
        <v>1.7750957012176514</v>
      </c>
      <c r="IH131" s="116">
        <v>385299.1875</v>
      </c>
      <c r="II131" s="116">
        <v>681976.125</v>
      </c>
      <c r="IJ131" s="117">
        <v>1.7699910402297974</v>
      </c>
      <c r="IK131" s="116">
        <v>387834.25</v>
      </c>
      <c r="IL131" s="116">
        <v>693042</v>
      </c>
      <c r="IM131" s="117">
        <v>1.7869540452957153</v>
      </c>
      <c r="IN131" s="115">
        <v>388929.03125</v>
      </c>
      <c r="IO131" s="116">
        <v>689606.5625</v>
      </c>
      <c r="IP131" s="117">
        <v>1.7730909585952759</v>
      </c>
      <c r="IQ131" s="116">
        <v>391555.34375</v>
      </c>
      <c r="IR131" s="116">
        <v>691344.75</v>
      </c>
      <c r="IS131" s="117">
        <v>1.7656373977661133</v>
      </c>
      <c r="IT131" s="116">
        <v>440142.84375</v>
      </c>
      <c r="IU131" s="116">
        <v>787128.3125</v>
      </c>
      <c r="IV131" s="117">
        <v>1.7883473634719849</v>
      </c>
      <c r="IW131" s="116">
        <v>445539.34375</v>
      </c>
      <c r="IX131" s="116">
        <v>791177</v>
      </c>
      <c r="IY131" s="117">
        <v>1.7757736444473267</v>
      </c>
      <c r="IZ131" s="116">
        <v>522788.75</v>
      </c>
      <c r="JA131" s="116">
        <v>950608.875</v>
      </c>
      <c r="JB131" s="117">
        <v>1.8183422088623047</v>
      </c>
      <c r="JC131" s="116">
        <v>554278.0625</v>
      </c>
      <c r="JD131" s="116">
        <v>1021447.8125</v>
      </c>
      <c r="JE131" s="117">
        <v>1.8428436517715454</v>
      </c>
      <c r="JF131" s="116">
        <v>560468.75</v>
      </c>
      <c r="JG131" s="116">
        <v>1054963.375</v>
      </c>
      <c r="JH131" s="117">
        <v>1.8822876214981079</v>
      </c>
      <c r="JI131" s="116">
        <v>569756.8125</v>
      </c>
      <c r="JJ131" s="116">
        <v>1077935.375</v>
      </c>
      <c r="JK131" s="117">
        <v>1.8919218778610229</v>
      </c>
      <c r="JL131" s="116">
        <v>738966.125</v>
      </c>
      <c r="JM131" s="116">
        <v>1594561.125</v>
      </c>
      <c r="JN131" s="117">
        <v>2.1578271389007568</v>
      </c>
      <c r="JO131" s="116">
        <v>828008.8125</v>
      </c>
      <c r="JP131" s="116">
        <v>1858776.375</v>
      </c>
      <c r="JQ131" s="117">
        <v>2.2448751926422119</v>
      </c>
      <c r="JR131" s="116">
        <v>813022.75</v>
      </c>
      <c r="JS131" s="116">
        <v>1800066.125</v>
      </c>
      <c r="JT131" s="117">
        <v>2.2140414714813232</v>
      </c>
      <c r="JU131" s="116">
        <v>947327.25</v>
      </c>
      <c r="JV131" s="116">
        <v>2011125.875</v>
      </c>
      <c r="JW131" s="117">
        <v>2.1229474544525146</v>
      </c>
      <c r="JX131" s="116">
        <v>1038254.125</v>
      </c>
      <c r="JY131" s="116">
        <v>2238235</v>
      </c>
      <c r="JZ131" s="117">
        <v>2.1557679176330566</v>
      </c>
      <c r="KA131" s="116">
        <v>934463.3125</v>
      </c>
      <c r="KB131" s="116">
        <v>1905147.25</v>
      </c>
      <c r="KC131" s="117">
        <v>2.0387609004974365</v>
      </c>
      <c r="KD131" s="116">
        <v>750357.875</v>
      </c>
      <c r="KE131" s="116">
        <v>1414825.625</v>
      </c>
      <c r="KF131" s="117">
        <v>1.885534405708313</v>
      </c>
      <c r="KG131" s="116">
        <v>852625.1875</v>
      </c>
      <c r="KH131" s="116">
        <v>1668939.25</v>
      </c>
      <c r="KI131" s="117">
        <v>1.9574126005172729</v>
      </c>
      <c r="KJ131" s="116">
        <v>1129093.125</v>
      </c>
      <c r="KK131" s="116">
        <v>2586192.25</v>
      </c>
      <c r="KL131" s="117">
        <v>2.290503978729248</v>
      </c>
      <c r="KM131" s="116">
        <v>992746.5</v>
      </c>
      <c r="KN131" s="116">
        <v>2212969.25</v>
      </c>
      <c r="KO131" s="117">
        <v>2.2291383743286133</v>
      </c>
      <c r="KP131" s="116">
        <v>812279.0625</v>
      </c>
      <c r="KQ131" s="116">
        <v>1747070</v>
      </c>
      <c r="KR131" s="117">
        <v>2.1508247852325439</v>
      </c>
      <c r="KS131" s="116">
        <v>868117.125</v>
      </c>
      <c r="KT131" s="116">
        <v>1897508.875</v>
      </c>
      <c r="KU131" s="117">
        <v>2.1857752799987793</v>
      </c>
      <c r="KV131" s="134">
        <v>2.9482376575469971</v>
      </c>
      <c r="KW131" s="135">
        <v>2.1812427043914795</v>
      </c>
      <c r="KX131" s="135">
        <v>2.0123860836029053</v>
      </c>
      <c r="KY131" s="135">
        <v>1.9825161695480347</v>
      </c>
      <c r="KZ131" s="135">
        <v>1.7161318063735962</v>
      </c>
      <c r="LA131" s="135">
        <v>1.7357273101806641</v>
      </c>
      <c r="LB131" s="135">
        <v>1.7425072193145752</v>
      </c>
      <c r="LC131" s="135">
        <v>1.7716038227081299</v>
      </c>
      <c r="LD131" s="135">
        <v>1.7689136266708374</v>
      </c>
      <c r="LE131" s="135">
        <v>1.7903183698654175</v>
      </c>
      <c r="LF131" s="135">
        <v>2.0436806678771973</v>
      </c>
      <c r="LG131" s="135">
        <v>2.1627309322357178</v>
      </c>
      <c r="LH131" s="135">
        <f t="shared" si="4"/>
        <v>2.3806221485137939</v>
      </c>
      <c r="LI131" s="135">
        <f t="shared" si="5"/>
        <v>1.8493239879608154</v>
      </c>
      <c r="LJ131" s="135">
        <f t="shared" si="6"/>
        <v>1.7546879947185516</v>
      </c>
      <c r="LK131" s="144">
        <f t="shared" si="7"/>
        <v>1.9989099899927776</v>
      </c>
    </row>
    <row r="132" spans="1:323" ht="15" customHeight="1">
      <c r="A132" s="120">
        <v>99.991</v>
      </c>
      <c r="B132" s="121">
        <v>132016.609375</v>
      </c>
      <c r="C132" s="122">
        <v>382954.625</v>
      </c>
      <c r="D132" s="123">
        <v>2.9008064270019531</v>
      </c>
      <c r="E132" s="122">
        <v>155985.25</v>
      </c>
      <c r="F132" s="122">
        <v>465782.6875</v>
      </c>
      <c r="G132" s="123">
        <v>2.9860687255859375</v>
      </c>
      <c r="H132" s="122">
        <v>166620.640625</v>
      </c>
      <c r="I132" s="122">
        <v>331222.4375</v>
      </c>
      <c r="J132" s="123">
        <v>1.9878835678100586</v>
      </c>
      <c r="K132" s="122">
        <v>217080.140625</v>
      </c>
      <c r="L132" s="122">
        <v>528160.625</v>
      </c>
      <c r="M132" s="123">
        <v>2.4330213069915771</v>
      </c>
      <c r="N132" s="122">
        <v>278281.84375</v>
      </c>
      <c r="O132" s="122">
        <v>624887.3125</v>
      </c>
      <c r="P132" s="123">
        <v>2.2455196380615234</v>
      </c>
      <c r="Q132" s="122">
        <v>308787.5</v>
      </c>
      <c r="R132" s="122">
        <v>599952.25</v>
      </c>
      <c r="S132" s="123">
        <v>1.9429291486740112</v>
      </c>
      <c r="T132" s="122">
        <v>350942.3125</v>
      </c>
      <c r="U132" s="122">
        <v>724823.6875</v>
      </c>
      <c r="V132" s="123">
        <v>2.0653641223907471</v>
      </c>
      <c r="W132" s="122">
        <v>438938.3125</v>
      </c>
      <c r="X132" s="122">
        <v>968605.125</v>
      </c>
      <c r="Y132" s="123">
        <v>2.2066998481750488</v>
      </c>
      <c r="Z132" s="122">
        <v>448303.46875</v>
      </c>
      <c r="AA132" s="122">
        <v>881086.125</v>
      </c>
      <c r="AB132" s="123">
        <v>1.9653787612915039</v>
      </c>
      <c r="AC132" s="122">
        <v>520576.4375</v>
      </c>
      <c r="AD132" s="122">
        <v>995342.1875</v>
      </c>
      <c r="AE132" s="123">
        <v>1.9120000600814819</v>
      </c>
      <c r="AF132" s="122">
        <v>639787.125</v>
      </c>
      <c r="AG132" s="122">
        <v>1267010.875</v>
      </c>
      <c r="AH132" s="123">
        <v>1.9803632497787476</v>
      </c>
      <c r="AI132" s="122">
        <v>650766.0625</v>
      </c>
      <c r="AJ132" s="122">
        <v>1226940.375</v>
      </c>
      <c r="AK132" s="123">
        <v>1.8853785991668701</v>
      </c>
      <c r="AL132" s="122">
        <v>653158.0625</v>
      </c>
      <c r="AM132" s="122">
        <v>1203680.375</v>
      </c>
      <c r="AN132" s="123">
        <v>1.8428623676300049</v>
      </c>
      <c r="AO132" s="122">
        <v>693446.625</v>
      </c>
      <c r="AP132" s="122">
        <v>1492065.75</v>
      </c>
      <c r="AQ132" s="123">
        <v>2.1516664028167725</v>
      </c>
      <c r="AR132" s="122">
        <v>789102.625</v>
      </c>
      <c r="AS132" s="122">
        <v>1620749</v>
      </c>
      <c r="AT132" s="123">
        <v>2.0539140701293945</v>
      </c>
      <c r="AU132" s="122">
        <v>853027.1875</v>
      </c>
      <c r="AV132" s="122">
        <v>1773095</v>
      </c>
      <c r="AW132" s="123">
        <v>2.0785913467407227</v>
      </c>
      <c r="AX132" s="122">
        <v>845497.75</v>
      </c>
      <c r="AY132" s="122">
        <v>1754890.5</v>
      </c>
      <c r="AZ132" s="123">
        <v>2.075570821762085</v>
      </c>
      <c r="BA132" s="122">
        <v>646125.5625</v>
      </c>
      <c r="BB132" s="122">
        <v>1292916.625</v>
      </c>
      <c r="BC132" s="123">
        <v>2.0010299682617187</v>
      </c>
      <c r="BD132" s="122">
        <v>552549.75</v>
      </c>
      <c r="BE132" s="122">
        <v>1082521.25</v>
      </c>
      <c r="BF132" s="123">
        <v>1.959138035774231</v>
      </c>
      <c r="BG132" s="122">
        <v>511351.46875</v>
      </c>
      <c r="BH132" s="122">
        <v>952094.5</v>
      </c>
      <c r="BI132" s="123">
        <v>1.8619179725646973</v>
      </c>
      <c r="BJ132" s="122">
        <v>520594.9375</v>
      </c>
      <c r="BK132" s="122">
        <v>1005179.375</v>
      </c>
      <c r="BL132" s="123">
        <v>1.9308282136917114</v>
      </c>
      <c r="BM132" s="122">
        <v>473106.125</v>
      </c>
      <c r="BN132" s="122">
        <v>880654.5625</v>
      </c>
      <c r="BO132" s="123">
        <v>1.861431360244751</v>
      </c>
      <c r="BP132" s="122">
        <v>477115.46875</v>
      </c>
      <c r="BQ132" s="122">
        <v>955425.4375</v>
      </c>
      <c r="BR132" s="123">
        <v>2.0025036334991455</v>
      </c>
      <c r="BS132" s="122">
        <v>492694.6875</v>
      </c>
      <c r="BT132" s="122">
        <v>1003488</v>
      </c>
      <c r="BU132" s="123">
        <v>2.036733865737915</v>
      </c>
      <c r="BV132" s="122">
        <v>624105.1875</v>
      </c>
      <c r="BW132" s="122">
        <v>1324126.5</v>
      </c>
      <c r="BX132" s="123">
        <v>2.1216399669647217</v>
      </c>
      <c r="BY132" s="122">
        <v>616889.6875</v>
      </c>
      <c r="BZ132" s="122">
        <v>1237817.875</v>
      </c>
      <c r="CA132" s="123">
        <v>2.0065464973449707</v>
      </c>
      <c r="CB132" s="122">
        <v>734894.5625</v>
      </c>
      <c r="CC132" s="122">
        <v>1526973.5</v>
      </c>
      <c r="CD132" s="123">
        <v>2.0778131484985352</v>
      </c>
      <c r="CE132" s="122">
        <v>733650.1875</v>
      </c>
      <c r="CF132" s="122">
        <v>1314596</v>
      </c>
      <c r="CG132" s="123">
        <v>1.7918566465377808</v>
      </c>
      <c r="CH132" s="122">
        <v>807066.5</v>
      </c>
      <c r="CI132" s="122">
        <v>1471772.375</v>
      </c>
      <c r="CJ132" s="123">
        <v>1.823607325553894</v>
      </c>
      <c r="CK132" s="122">
        <v>949487.125</v>
      </c>
      <c r="CL132" s="122">
        <v>1607643.25</v>
      </c>
      <c r="CM132" s="123">
        <v>1.6931701898574829</v>
      </c>
      <c r="CN132" s="122">
        <v>714464.625</v>
      </c>
      <c r="CO132" s="122">
        <v>1225603.375</v>
      </c>
      <c r="CP132" s="123">
        <v>1.7154150009155273</v>
      </c>
      <c r="CQ132" s="122">
        <v>717155.3125</v>
      </c>
      <c r="CR132" s="122">
        <v>1114712.375</v>
      </c>
      <c r="CS132" s="123">
        <v>1.5543527603149414</v>
      </c>
      <c r="CT132" s="122">
        <v>945592.625</v>
      </c>
      <c r="CU132" s="122">
        <v>1617628.25</v>
      </c>
      <c r="CV132" s="123">
        <v>1.7107031345367432</v>
      </c>
      <c r="CW132" s="122">
        <v>1977661.625</v>
      </c>
      <c r="CX132" s="122">
        <v>3541176</v>
      </c>
      <c r="CY132" s="123">
        <v>1.7905874252319336</v>
      </c>
      <c r="CZ132" s="122">
        <v>2779196.25</v>
      </c>
      <c r="DA132" s="122">
        <v>4620080.5</v>
      </c>
      <c r="DB132" s="123">
        <v>1.6623800992965698</v>
      </c>
      <c r="DC132" s="122">
        <v>3967953.5</v>
      </c>
      <c r="DD132" s="122">
        <v>6754398</v>
      </c>
      <c r="DE132" s="123">
        <v>1.7022371292114258</v>
      </c>
      <c r="DF132" s="122">
        <v>8427.888671875</v>
      </c>
      <c r="DG132" s="122">
        <v>14528.9736328125</v>
      </c>
      <c r="DH132" s="123">
        <v>1.7239161729812622</v>
      </c>
      <c r="DI132" s="122">
        <v>10018.33984375</v>
      </c>
      <c r="DJ132" s="122">
        <v>17459.955078125</v>
      </c>
      <c r="DK132" s="123">
        <v>1.7427992820739746</v>
      </c>
      <c r="DL132" s="122">
        <v>14042.1962890625</v>
      </c>
      <c r="DM132" s="122">
        <v>24663.201171875</v>
      </c>
      <c r="DN132" s="123">
        <v>1.7563635110855103</v>
      </c>
      <c r="DO132" s="122">
        <v>17116.080078125</v>
      </c>
      <c r="DP132" s="122">
        <v>28645.0625</v>
      </c>
      <c r="DQ132" s="123">
        <v>1.6735761165618896</v>
      </c>
      <c r="DR132" s="122">
        <v>17116.76953125</v>
      </c>
      <c r="DS132" s="122">
        <v>29151.703125</v>
      </c>
      <c r="DT132" s="123">
        <v>1.7031077146530151</v>
      </c>
      <c r="DU132" s="122">
        <v>18661.173828125</v>
      </c>
      <c r="DV132" s="122">
        <v>32281.56640625</v>
      </c>
      <c r="DW132" s="123">
        <v>1.7298786640167236</v>
      </c>
      <c r="DX132" s="122">
        <v>20364.6875</v>
      </c>
      <c r="DY132" s="122">
        <v>35506.546875</v>
      </c>
      <c r="DZ132" s="123">
        <v>1.743535041809082</v>
      </c>
      <c r="EA132" s="122">
        <v>19007.130859375</v>
      </c>
      <c r="EB132" s="122">
        <v>33588.32421875</v>
      </c>
      <c r="EC132" s="123">
        <v>1.7671433687210083</v>
      </c>
      <c r="ED132" s="122">
        <v>24301.93359375</v>
      </c>
      <c r="EE132" s="124">
        <v>42563.64453125</v>
      </c>
      <c r="EF132" s="125">
        <v>1.7514508962631226</v>
      </c>
      <c r="EG132" s="121">
        <v>19944.94921875</v>
      </c>
      <c r="EH132" s="122">
        <v>34852.5</v>
      </c>
      <c r="EI132" s="123">
        <v>1.7474348545074463</v>
      </c>
      <c r="EJ132" s="122">
        <v>28514.943359375</v>
      </c>
      <c r="EK132" s="122">
        <v>49123.62109375</v>
      </c>
      <c r="EL132" s="123">
        <v>1.7227325439453125</v>
      </c>
      <c r="EM132" s="122">
        <v>31914.736328125</v>
      </c>
      <c r="EN132" s="122">
        <v>55173.3203125</v>
      </c>
      <c r="EO132" s="123">
        <v>1.7287725210189819</v>
      </c>
      <c r="EP132" s="122">
        <v>34124.375</v>
      </c>
      <c r="EQ132" s="122">
        <v>60142.91796875</v>
      </c>
      <c r="ER132" s="123">
        <v>1.7624621391296387</v>
      </c>
      <c r="ES132" s="122">
        <v>34159.80078125</v>
      </c>
      <c r="ET132" s="122">
        <v>58562.0859375</v>
      </c>
      <c r="EU132" s="123">
        <v>1.7143567800521851</v>
      </c>
      <c r="EV132" s="122">
        <v>32558.44140625</v>
      </c>
      <c r="EW132" s="122">
        <v>55042.82421875</v>
      </c>
      <c r="EX132" s="123">
        <v>1.6905853748321533</v>
      </c>
      <c r="EY132" s="122">
        <v>34353.02734375</v>
      </c>
      <c r="EZ132" s="122">
        <v>57997.3828125</v>
      </c>
      <c r="FA132" s="123">
        <v>1.6882756948471069</v>
      </c>
      <c r="FB132" s="122">
        <v>38347.703125</v>
      </c>
      <c r="FC132" s="122">
        <v>65187.3828125</v>
      </c>
      <c r="FD132" s="123">
        <v>1.699903130531311</v>
      </c>
      <c r="FE132" s="122">
        <v>41528.33203125</v>
      </c>
      <c r="FF132" s="122">
        <v>72347.5625</v>
      </c>
      <c r="FG132" s="123">
        <v>1.742125391960144</v>
      </c>
      <c r="FH132" s="122">
        <v>44481.89453125</v>
      </c>
      <c r="FI132" s="122">
        <v>78168.140625</v>
      </c>
      <c r="FJ132" s="123">
        <v>1.7573024034500122</v>
      </c>
      <c r="FK132" s="122">
        <v>51146.91015625</v>
      </c>
      <c r="FL132" s="122">
        <v>90835.171875</v>
      </c>
      <c r="FM132" s="123">
        <v>1.7759659290313721</v>
      </c>
      <c r="FN132" s="122">
        <v>59098.8671875</v>
      </c>
      <c r="FO132" s="122">
        <v>108017.78125</v>
      </c>
      <c r="FP132" s="123">
        <v>1.827747106552124</v>
      </c>
      <c r="FQ132" s="122">
        <v>56957.1484375</v>
      </c>
      <c r="FR132" s="122">
        <v>101932.796875</v>
      </c>
      <c r="FS132" s="123">
        <v>1.7896400690078735</v>
      </c>
      <c r="FT132" s="122">
        <v>61832.4140625</v>
      </c>
      <c r="FU132" s="122">
        <v>109645.609375</v>
      </c>
      <c r="FV132" s="123">
        <v>1.7732707262039185</v>
      </c>
      <c r="FW132" s="122">
        <v>76357.875</v>
      </c>
      <c r="FX132" s="122">
        <v>137342.34375</v>
      </c>
      <c r="FY132" s="123">
        <v>1.7986663579940796</v>
      </c>
      <c r="FZ132" s="122">
        <v>90936.3046875</v>
      </c>
      <c r="GA132" s="122">
        <v>168358.65625</v>
      </c>
      <c r="GB132" s="123">
        <v>1.8513909578323364</v>
      </c>
      <c r="GC132" s="122">
        <v>82308.90625</v>
      </c>
      <c r="GD132" s="122">
        <v>142789</v>
      </c>
      <c r="GE132" s="123">
        <v>1.734794020652771</v>
      </c>
      <c r="GF132" s="122">
        <v>99206.0234375</v>
      </c>
      <c r="GG132" s="122">
        <v>173165.296875</v>
      </c>
      <c r="GH132" s="123">
        <v>1.7455118894577026</v>
      </c>
      <c r="GI132" s="122">
        <v>119271.1953125</v>
      </c>
      <c r="GJ132" s="122">
        <v>207916.6875</v>
      </c>
      <c r="GK132" s="123">
        <v>1.7432262897491455</v>
      </c>
      <c r="GL132" s="122">
        <v>113241.375</v>
      </c>
      <c r="GM132" s="122">
        <v>200141.375</v>
      </c>
      <c r="GN132" s="123">
        <v>1.7673873901367188</v>
      </c>
      <c r="GO132" s="122">
        <v>163262.46875</v>
      </c>
      <c r="GP132" s="122">
        <v>284276.0625</v>
      </c>
      <c r="GQ132" s="123">
        <v>1.7412211894989014</v>
      </c>
      <c r="GR132" s="122">
        <v>187743.71875</v>
      </c>
      <c r="GS132" s="122">
        <v>330198.90625</v>
      </c>
      <c r="GT132" s="123">
        <v>1.7587747573852539</v>
      </c>
      <c r="GU132" s="122">
        <v>184862.796875</v>
      </c>
      <c r="GV132" s="122">
        <v>323248.25</v>
      </c>
      <c r="GW132" s="123">
        <v>1.7485846281051636</v>
      </c>
      <c r="GX132" s="122">
        <v>181646.625</v>
      </c>
      <c r="GY132" s="122">
        <v>319655.90625</v>
      </c>
      <c r="GZ132" s="123">
        <v>1.7597678899765015</v>
      </c>
      <c r="HA132" s="122">
        <v>197240.984375</v>
      </c>
      <c r="HB132" s="122">
        <v>338317.375</v>
      </c>
      <c r="HC132" s="123">
        <v>1.7152488231658936</v>
      </c>
      <c r="HD132" s="122">
        <v>248060.75</v>
      </c>
      <c r="HE132" s="122">
        <v>412391.21875</v>
      </c>
      <c r="HF132" s="123">
        <v>1.6624605655670166</v>
      </c>
      <c r="HG132" s="122">
        <v>268910.84375</v>
      </c>
      <c r="HH132" s="122">
        <v>451357.125</v>
      </c>
      <c r="HI132" s="123">
        <v>1.6784638166427612</v>
      </c>
      <c r="HJ132" s="122">
        <v>291553.59375</v>
      </c>
      <c r="HK132" s="122">
        <v>489535.375</v>
      </c>
      <c r="HL132" s="123">
        <v>1.6790579557418823</v>
      </c>
      <c r="HM132" s="122">
        <v>325686.9375</v>
      </c>
      <c r="HN132" s="122">
        <v>556785</v>
      </c>
      <c r="HO132" s="123">
        <v>1.7095711231231689</v>
      </c>
      <c r="HP132" s="122">
        <v>351635.53125</v>
      </c>
      <c r="HQ132" s="122">
        <v>624637.75</v>
      </c>
      <c r="HR132" s="123">
        <v>1.7763783931732178</v>
      </c>
      <c r="HS132" s="122">
        <v>434911.3125</v>
      </c>
      <c r="HT132" s="122">
        <v>917495</v>
      </c>
      <c r="HU132" s="123">
        <v>2.1096141338348389</v>
      </c>
      <c r="HV132" s="122">
        <v>411410.65625</v>
      </c>
      <c r="HW132" s="122">
        <v>758892.875</v>
      </c>
      <c r="HX132" s="123">
        <v>1.844611644744873</v>
      </c>
      <c r="HY132" s="122">
        <v>443223.5625</v>
      </c>
      <c r="HZ132" s="122">
        <v>817425.9375</v>
      </c>
      <c r="IA132" s="123">
        <v>1.8442745208740234</v>
      </c>
      <c r="IB132" s="122">
        <v>416309.25</v>
      </c>
      <c r="IC132" s="122">
        <v>751239.3125</v>
      </c>
      <c r="ID132" s="123">
        <v>1.8045222759246826</v>
      </c>
      <c r="IE132" s="122">
        <v>398492.5</v>
      </c>
      <c r="IF132" s="122">
        <v>707191.6875</v>
      </c>
      <c r="IG132" s="123">
        <v>1.774667501449585</v>
      </c>
      <c r="IH132" s="122">
        <v>403495.21875</v>
      </c>
      <c r="II132" s="122">
        <v>713955.9375</v>
      </c>
      <c r="IJ132" s="123">
        <v>1.7694284915924072</v>
      </c>
      <c r="IK132" s="122">
        <v>406347.28125</v>
      </c>
      <c r="IL132" s="122">
        <v>725952.1875</v>
      </c>
      <c r="IM132" s="123">
        <v>1.7865314483642578</v>
      </c>
      <c r="IN132" s="121">
        <v>407286.375</v>
      </c>
      <c r="IO132" s="122">
        <v>722020.75</v>
      </c>
      <c r="IP132" s="123">
        <v>1.7727594375610352</v>
      </c>
      <c r="IQ132" s="122">
        <v>409964.09375</v>
      </c>
      <c r="IR132" s="122">
        <v>723657.125</v>
      </c>
      <c r="IS132" s="123">
        <v>1.765172004699707</v>
      </c>
      <c r="IT132" s="122">
        <v>461188.8125</v>
      </c>
      <c r="IU132" s="122">
        <v>824542.25</v>
      </c>
      <c r="IV132" s="123">
        <v>1.7878626585006714</v>
      </c>
      <c r="IW132" s="122">
        <v>466650.5</v>
      </c>
      <c r="IX132" s="122">
        <v>828437.75</v>
      </c>
      <c r="IY132" s="123">
        <v>1.7752852439880371</v>
      </c>
      <c r="IZ132" s="122">
        <v>548320.5625</v>
      </c>
      <c r="JA132" s="122">
        <v>996761.125</v>
      </c>
      <c r="JB132" s="123">
        <v>1.8178437948226929</v>
      </c>
      <c r="JC132" s="122">
        <v>581814.625</v>
      </c>
      <c r="JD132" s="122">
        <v>1071867</v>
      </c>
      <c r="JE132" s="123">
        <v>1.8422826528549194</v>
      </c>
      <c r="JF132" s="122">
        <v>589029.5</v>
      </c>
      <c r="JG132" s="122">
        <v>1108360.75</v>
      </c>
      <c r="JH132" s="123">
        <v>1.881672739982605</v>
      </c>
      <c r="JI132" s="122">
        <v>598931.375</v>
      </c>
      <c r="JJ132" s="122">
        <v>1132820</v>
      </c>
      <c r="JK132" s="123">
        <v>1.891402006149292</v>
      </c>
      <c r="JL132" s="122">
        <v>782294.875</v>
      </c>
      <c r="JM132" s="122">
        <v>1687283.375</v>
      </c>
      <c r="JN132" s="123">
        <v>2.1568381786346436</v>
      </c>
      <c r="JO132" s="122">
        <v>878384.5625</v>
      </c>
      <c r="JP132" s="122">
        <v>1970582.75</v>
      </c>
      <c r="JQ132" s="123">
        <v>2.2434167861938477</v>
      </c>
      <c r="JR132" s="122">
        <v>861852.25</v>
      </c>
      <c r="JS132" s="122">
        <v>1907104.875</v>
      </c>
      <c r="JT132" s="123">
        <v>2.2127978801727295</v>
      </c>
      <c r="JU132" s="122">
        <v>1002074.6875</v>
      </c>
      <c r="JV132" s="122">
        <v>2126366.75</v>
      </c>
      <c r="JW132" s="123">
        <v>2.1219644546508789</v>
      </c>
      <c r="JX132" s="122">
        <v>1099080.5</v>
      </c>
      <c r="JY132" s="122">
        <v>2368273.75</v>
      </c>
      <c r="JZ132" s="123">
        <v>2.1547772884368896</v>
      </c>
      <c r="KA132" s="122">
        <v>986460.5</v>
      </c>
      <c r="KB132" s="122">
        <v>2010187.5</v>
      </c>
      <c r="KC132" s="123">
        <v>2.0377779006958008</v>
      </c>
      <c r="KD132" s="122">
        <v>788696.125</v>
      </c>
      <c r="KE132" s="122">
        <v>1486580</v>
      </c>
      <c r="KF132" s="123">
        <v>1.8848577737808228</v>
      </c>
      <c r="KG132" s="122">
        <v>897970.9375</v>
      </c>
      <c r="KH132" s="122">
        <v>1757189.75</v>
      </c>
      <c r="KI132" s="123">
        <v>1.9568448066711426</v>
      </c>
      <c r="KJ132" s="122">
        <v>1200458.25</v>
      </c>
      <c r="KK132" s="122">
        <v>2744239</v>
      </c>
      <c r="KL132" s="123">
        <v>2.2859928607940674</v>
      </c>
      <c r="KM132" s="122">
        <v>1050994.5</v>
      </c>
      <c r="KN132" s="122">
        <v>2345393.75</v>
      </c>
      <c r="KO132" s="123">
        <v>2.2315948009490967</v>
      </c>
      <c r="KP132" s="122">
        <v>859184.375</v>
      </c>
      <c r="KQ132" s="122">
        <v>1848400.125</v>
      </c>
      <c r="KR132" s="123">
        <v>2.1513428688049316</v>
      </c>
      <c r="KS132" s="122">
        <v>920615.9375</v>
      </c>
      <c r="KT132" s="122">
        <v>2009056.25</v>
      </c>
      <c r="KU132" s="123">
        <v>2.1822957992553711</v>
      </c>
      <c r="KV132" s="134">
        <v>2.9434375762939453</v>
      </c>
      <c r="KW132" s="135">
        <v>2.1349434852600098</v>
      </c>
      <c r="KX132" s="135">
        <v>2.0152425765991211</v>
      </c>
      <c r="KY132" s="135">
        <v>1.9859582185745239</v>
      </c>
      <c r="KZ132" s="135">
        <v>1.716822624206543</v>
      </c>
      <c r="LA132" s="135">
        <v>1.7338021993637085</v>
      </c>
      <c r="LB132" s="135">
        <v>1.738749623298645</v>
      </c>
      <c r="LC132" s="135">
        <v>1.7703883647918701</v>
      </c>
      <c r="LD132" s="135">
        <v>1.7683758735656738</v>
      </c>
      <c r="LE132" s="135">
        <v>1.78983473777771</v>
      </c>
      <c r="LF132" s="135">
        <v>2.0427787303924561</v>
      </c>
      <c r="LG132" s="135">
        <v>2.1616141796112061</v>
      </c>
      <c r="LH132" s="135">
        <f t="shared" si="4"/>
        <v>2.3645412127176919</v>
      </c>
      <c r="LI132" s="135">
        <f t="shared" si="5"/>
        <v>1.8513904213905334</v>
      </c>
      <c r="LJ132" s="135">
        <f t="shared" si="6"/>
        <v>1.7528290152549744</v>
      </c>
      <c r="LK132" s="144">
        <f t="shared" si="7"/>
        <v>1.9980758825937908</v>
      </c>
    </row>
    <row r="133" spans="1:323" ht="15" customHeight="1">
      <c r="A133" s="114">
        <v>99.992000000000004</v>
      </c>
      <c r="B133" s="115">
        <v>142853.15625</v>
      </c>
      <c r="C133" s="116">
        <v>413667.53125</v>
      </c>
      <c r="D133" s="117">
        <v>2.8957536220550537</v>
      </c>
      <c r="E133" s="116">
        <v>169019.75</v>
      </c>
      <c r="F133" s="116">
        <v>503719.625</v>
      </c>
      <c r="G133" s="117">
        <v>2.9802412986755371</v>
      </c>
      <c r="H133" s="116">
        <v>178744.453125</v>
      </c>
      <c r="I133" s="116">
        <v>350966.25</v>
      </c>
      <c r="J133" s="117">
        <v>1.9635084867477417</v>
      </c>
      <c r="K133" s="116">
        <v>232795.265625</v>
      </c>
      <c r="L133" s="116">
        <v>566091.8125</v>
      </c>
      <c r="M133" s="117">
        <v>2.4317152500152588</v>
      </c>
      <c r="N133" s="116">
        <v>297204.1875</v>
      </c>
      <c r="O133" s="116">
        <v>667065.625</v>
      </c>
      <c r="P133" s="117">
        <v>2.244469165802002</v>
      </c>
      <c r="Q133" s="116">
        <v>322964.09375</v>
      </c>
      <c r="R133" s="116">
        <v>635428.125</v>
      </c>
      <c r="S133" s="117">
        <v>1.9674884080886841</v>
      </c>
      <c r="T133" s="116">
        <v>371484.21875</v>
      </c>
      <c r="U133" s="116">
        <v>770349.25</v>
      </c>
      <c r="V133" s="117">
        <v>2.0737066268920898</v>
      </c>
      <c r="W133" s="116">
        <v>473091.59375</v>
      </c>
      <c r="X133" s="116">
        <v>1032762.875</v>
      </c>
      <c r="Y133" s="117">
        <v>2.1830081939697266</v>
      </c>
      <c r="Z133" s="116">
        <v>475445.65625</v>
      </c>
      <c r="AA133" s="116">
        <v>933593.75</v>
      </c>
      <c r="AB133" s="117">
        <v>1.9636181592941284</v>
      </c>
      <c r="AC133" s="116">
        <v>561061.5625</v>
      </c>
      <c r="AD133" s="116">
        <v>1052162.875</v>
      </c>
      <c r="AE133" s="117">
        <v>1.8753073215484619</v>
      </c>
      <c r="AF133" s="116">
        <v>674009.625</v>
      </c>
      <c r="AG133" s="116">
        <v>1343331.5</v>
      </c>
      <c r="AH133" s="117">
        <v>1.9930449724197388</v>
      </c>
      <c r="AI133" s="116">
        <v>684924.3125</v>
      </c>
      <c r="AJ133" s="116">
        <v>1296830.25</v>
      </c>
      <c r="AK133" s="117">
        <v>1.8933920860290527</v>
      </c>
      <c r="AL133" s="116">
        <v>682755.625</v>
      </c>
      <c r="AM133" s="116">
        <v>1270688.875</v>
      </c>
      <c r="AN133" s="117">
        <v>1.8611180782318115</v>
      </c>
      <c r="AO133" s="116">
        <v>736133.3125</v>
      </c>
      <c r="AP133" s="116">
        <v>1589308.875</v>
      </c>
      <c r="AQ133" s="117">
        <v>2.1589961051940918</v>
      </c>
      <c r="AR133" s="116">
        <v>831951.6875</v>
      </c>
      <c r="AS133" s="116">
        <v>1722101.625</v>
      </c>
      <c r="AT133" s="117">
        <v>2.0699539184570313</v>
      </c>
      <c r="AU133" s="116">
        <v>902195.5625</v>
      </c>
      <c r="AV133" s="116">
        <v>1885124.375</v>
      </c>
      <c r="AW133" s="117">
        <v>2.0894854068756104</v>
      </c>
      <c r="AX133" s="116">
        <v>897289.375</v>
      </c>
      <c r="AY133" s="116">
        <v>1865429</v>
      </c>
      <c r="AZ133" s="117">
        <v>2.0789604187011719</v>
      </c>
      <c r="BA133" s="116">
        <v>683207.625</v>
      </c>
      <c r="BB133" s="116">
        <v>1371518.5</v>
      </c>
      <c r="BC133" s="117">
        <v>2.007469654083252</v>
      </c>
      <c r="BD133" s="116">
        <v>583755.1875</v>
      </c>
      <c r="BE133" s="116">
        <v>1146876.25</v>
      </c>
      <c r="BF133" s="117">
        <v>1.9646527767181396</v>
      </c>
      <c r="BG133" s="116">
        <v>540349.0625</v>
      </c>
      <c r="BH133" s="116">
        <v>1005425.5625</v>
      </c>
      <c r="BI133" s="117">
        <v>1.8606964349746704</v>
      </c>
      <c r="BJ133" s="116">
        <v>548718.375</v>
      </c>
      <c r="BK133" s="116">
        <v>1064038.5</v>
      </c>
      <c r="BL133" s="117">
        <v>1.9391341209411621</v>
      </c>
      <c r="BM133" s="116">
        <v>500424.28125</v>
      </c>
      <c r="BN133" s="116">
        <v>929933.6875</v>
      </c>
      <c r="BO133" s="117">
        <v>1.8582905530929565</v>
      </c>
      <c r="BP133" s="116">
        <v>503020.53125</v>
      </c>
      <c r="BQ133" s="116">
        <v>1013668.375</v>
      </c>
      <c r="BR133" s="117">
        <v>2.0151629447937012</v>
      </c>
      <c r="BS133" s="116">
        <v>520748.625</v>
      </c>
      <c r="BT133" s="116">
        <v>1065617.625</v>
      </c>
      <c r="BU133" s="117">
        <v>2.0463187694549561</v>
      </c>
      <c r="BV133" s="116">
        <v>663905.6875</v>
      </c>
      <c r="BW133" s="116">
        <v>1409166.5</v>
      </c>
      <c r="BX133" s="117">
        <v>2.1225402355194092</v>
      </c>
      <c r="BY133" s="116">
        <v>653799.75</v>
      </c>
      <c r="BZ133" s="116">
        <v>1313156.75</v>
      </c>
      <c r="CA133" s="117">
        <v>2.0084998607635498</v>
      </c>
      <c r="CB133" s="116">
        <v>777400.875</v>
      </c>
      <c r="CC133" s="116">
        <v>1623415.5</v>
      </c>
      <c r="CD133" s="117">
        <v>2.0882604122161865</v>
      </c>
      <c r="CE133" s="116">
        <v>774976.875</v>
      </c>
      <c r="CF133" s="116">
        <v>1384738</v>
      </c>
      <c r="CG133" s="117">
        <v>1.7868120670318604</v>
      </c>
      <c r="CH133" s="116">
        <v>850390.0625</v>
      </c>
      <c r="CI133" s="116">
        <v>1552232.875</v>
      </c>
      <c r="CJ133" s="117">
        <v>1.8253186941146851</v>
      </c>
      <c r="CK133" s="116">
        <v>992818.4375</v>
      </c>
      <c r="CL133" s="116">
        <v>1687270</v>
      </c>
      <c r="CM133" s="117">
        <v>1.6994749307632446</v>
      </c>
      <c r="CN133" s="116">
        <v>748081.25</v>
      </c>
      <c r="CO133" s="116">
        <v>1287444.875</v>
      </c>
      <c r="CP133" s="117">
        <v>1.7209960222244263</v>
      </c>
      <c r="CQ133" s="116">
        <v>748958.3125</v>
      </c>
      <c r="CR133" s="116">
        <v>1162485.25</v>
      </c>
      <c r="CS133" s="117">
        <v>1.5521360635757446</v>
      </c>
      <c r="CT133" s="116">
        <v>988566.9375</v>
      </c>
      <c r="CU133" s="116">
        <v>1699023.75</v>
      </c>
      <c r="CV133" s="117">
        <v>1.7186734676361084</v>
      </c>
      <c r="CW133" s="116">
        <v>2084596.875</v>
      </c>
      <c r="CX133" s="116">
        <v>3730115.5</v>
      </c>
      <c r="CY133" s="117">
        <v>1.7893701791763306</v>
      </c>
      <c r="CZ133" s="116">
        <v>2916471</v>
      </c>
      <c r="DA133" s="116">
        <v>4841849.5</v>
      </c>
      <c r="DB133" s="117">
        <v>1.6601740121841431</v>
      </c>
      <c r="DC133" s="116">
        <v>4168986</v>
      </c>
      <c r="DD133" s="116">
        <v>7090445.5</v>
      </c>
      <c r="DE133" s="117">
        <v>1.7007602453231812</v>
      </c>
      <c r="DF133" s="116">
        <v>8873.1572265625</v>
      </c>
      <c r="DG133" s="116">
        <v>15264.51953125</v>
      </c>
      <c r="DH133" s="117">
        <v>1.7203030586242676</v>
      </c>
      <c r="DI133" s="116">
        <v>10546.8828125</v>
      </c>
      <c r="DJ133" s="116">
        <v>18358.03125</v>
      </c>
      <c r="DK133" s="117">
        <v>1.7406120300292969</v>
      </c>
      <c r="DL133" s="116">
        <v>14784.1318359375</v>
      </c>
      <c r="DM133" s="116">
        <v>25945.74609375</v>
      </c>
      <c r="DN133" s="117">
        <v>1.7549725770950317</v>
      </c>
      <c r="DO133" s="116">
        <v>17991.44921875</v>
      </c>
      <c r="DP133" s="116">
        <v>30033.013671875</v>
      </c>
      <c r="DQ133" s="117">
        <v>1.6692937612533569</v>
      </c>
      <c r="DR133" s="116">
        <v>18007.302734375</v>
      </c>
      <c r="DS133" s="116">
        <v>30601.984375</v>
      </c>
      <c r="DT133" s="117">
        <v>1.6994208097457886</v>
      </c>
      <c r="DU133" s="116">
        <v>19647.05859375</v>
      </c>
      <c r="DV133" s="116">
        <v>33924.19921875</v>
      </c>
      <c r="DW133" s="117">
        <v>1.7266808748245239</v>
      </c>
      <c r="DX133" s="116">
        <v>21444.12890625</v>
      </c>
      <c r="DY133" s="116">
        <v>37333.734375</v>
      </c>
      <c r="DZ133" s="117">
        <v>1.7409769296646118</v>
      </c>
      <c r="EA133" s="116">
        <v>20017.802734375</v>
      </c>
      <c r="EB133" s="116">
        <v>35349.62109375</v>
      </c>
      <c r="EC133" s="117">
        <v>1.7659091949462891</v>
      </c>
      <c r="ED133" s="116">
        <v>25555.109375</v>
      </c>
      <c r="EE133" s="118">
        <v>44770.515625</v>
      </c>
      <c r="EF133" s="119">
        <v>1.7519203424453735</v>
      </c>
      <c r="EG133" s="115">
        <v>20937.798828125</v>
      </c>
      <c r="EH133" s="116">
        <v>36655.57421875</v>
      </c>
      <c r="EI133" s="117">
        <v>1.7506890296936035</v>
      </c>
      <c r="EJ133" s="116">
        <v>30021.513671875</v>
      </c>
      <c r="EK133" s="116">
        <v>51608.04296875</v>
      </c>
      <c r="EL133" s="117">
        <v>1.7190353870391846</v>
      </c>
      <c r="EM133" s="116">
        <v>33572.41015625</v>
      </c>
      <c r="EN133" s="116">
        <v>57979.984375</v>
      </c>
      <c r="EO133" s="117">
        <v>1.7270128726959229</v>
      </c>
      <c r="EP133" s="116">
        <v>35891.33984375</v>
      </c>
      <c r="EQ133" s="116">
        <v>63287.8515625</v>
      </c>
      <c r="ER133" s="117">
        <v>1.7633181810379028</v>
      </c>
      <c r="ES133" s="116">
        <v>35745.546875</v>
      </c>
      <c r="ET133" s="116">
        <v>61514.8046875</v>
      </c>
      <c r="EU133" s="117">
        <v>1.7209081649780273</v>
      </c>
      <c r="EV133" s="116">
        <v>34413.4765625</v>
      </c>
      <c r="EW133" s="116">
        <v>57736.80859375</v>
      </c>
      <c r="EX133" s="117">
        <v>1.6777383089065552</v>
      </c>
      <c r="EY133" s="116">
        <v>36120.22265625</v>
      </c>
      <c r="EZ133" s="116">
        <v>60845.3828125</v>
      </c>
      <c r="FA133" s="117">
        <v>1.6845240592956543</v>
      </c>
      <c r="FB133" s="116">
        <v>40249.42578125</v>
      </c>
      <c r="FC133" s="116">
        <v>68426.6328125</v>
      </c>
      <c r="FD133" s="117">
        <v>1.7000647783279419</v>
      </c>
      <c r="FE133" s="116">
        <v>43663.28125</v>
      </c>
      <c r="FF133" s="116">
        <v>76070.3828125</v>
      </c>
      <c r="FG133" s="117">
        <v>1.7422049045562744</v>
      </c>
      <c r="FH133" s="116">
        <v>46895.55078125</v>
      </c>
      <c r="FI133" s="116">
        <v>82232.2109375</v>
      </c>
      <c r="FJ133" s="117">
        <v>1.7535183429718018</v>
      </c>
      <c r="FK133" s="116">
        <v>54006.62109375</v>
      </c>
      <c r="FL133" s="116">
        <v>95622.1015625</v>
      </c>
      <c r="FM133" s="117">
        <v>1.7705625295639038</v>
      </c>
      <c r="FN133" s="116">
        <v>62414.5390625</v>
      </c>
      <c r="FO133" s="116">
        <v>113931.3671875</v>
      </c>
      <c r="FP133" s="117">
        <v>1.8253978490829468</v>
      </c>
      <c r="FQ133" s="116">
        <v>60076.89453125</v>
      </c>
      <c r="FR133" s="116">
        <v>107365.546875</v>
      </c>
      <c r="FS133" s="117">
        <v>1.7871354818344116</v>
      </c>
      <c r="FT133" s="116">
        <v>65200.03515625</v>
      </c>
      <c r="FU133" s="116">
        <v>115417.78125</v>
      </c>
      <c r="FV133" s="117">
        <v>1.7702103853225708</v>
      </c>
      <c r="FW133" s="116">
        <v>80578.9375</v>
      </c>
      <c r="FX133" s="116">
        <v>144709.078125</v>
      </c>
      <c r="FY133" s="117">
        <v>1.7958673238754272</v>
      </c>
      <c r="FZ133" s="116">
        <v>96060.5390625</v>
      </c>
      <c r="GA133" s="116">
        <v>177725.5</v>
      </c>
      <c r="GB133" s="117">
        <v>1.8501405715942383</v>
      </c>
      <c r="GC133" s="116">
        <v>86577.9140625</v>
      </c>
      <c r="GD133" s="116">
        <v>150089.3125</v>
      </c>
      <c r="GE133" s="117">
        <v>1.7335751056671143</v>
      </c>
      <c r="GF133" s="116">
        <v>104368.875</v>
      </c>
      <c r="GG133" s="116">
        <v>182096.828125</v>
      </c>
      <c r="GH133" s="117">
        <v>1.7447426319122314</v>
      </c>
      <c r="GI133" s="116">
        <v>125471.0078125</v>
      </c>
      <c r="GJ133" s="116">
        <v>218620.71875</v>
      </c>
      <c r="GK133" s="117">
        <v>1.7424002885818481</v>
      </c>
      <c r="GL133" s="116">
        <v>119233.296875</v>
      </c>
      <c r="GM133" s="116">
        <v>210640.15625</v>
      </c>
      <c r="GN133" s="117">
        <v>1.7666219472885132</v>
      </c>
      <c r="GO133" s="116">
        <v>171721.28125</v>
      </c>
      <c r="GP133" s="116">
        <v>298888.65625</v>
      </c>
      <c r="GQ133" s="117">
        <v>1.7405452728271484</v>
      </c>
      <c r="GR133" s="116">
        <v>197600.65625</v>
      </c>
      <c r="GS133" s="116">
        <v>347407.1875</v>
      </c>
      <c r="GT133" s="117">
        <v>1.7581276893615723</v>
      </c>
      <c r="GU133" s="116">
        <v>194506.828125</v>
      </c>
      <c r="GV133" s="116">
        <v>339960.6875</v>
      </c>
      <c r="GW133" s="117">
        <v>1.7478084564208984</v>
      </c>
      <c r="GX133" s="116">
        <v>191189.65625</v>
      </c>
      <c r="GY133" s="116">
        <v>336327.625</v>
      </c>
      <c r="GZ133" s="117">
        <v>1.7591308355331421</v>
      </c>
      <c r="HA133" s="116">
        <v>207234.703125</v>
      </c>
      <c r="HB133" s="116">
        <v>355344.84375</v>
      </c>
      <c r="HC133" s="117">
        <v>1.7146975994110107</v>
      </c>
      <c r="HD133" s="116">
        <v>260066.140625</v>
      </c>
      <c r="HE133" s="116">
        <v>432202.21875</v>
      </c>
      <c r="HF133" s="117">
        <v>1.6618934869766235</v>
      </c>
      <c r="HG133" s="116">
        <v>282112.46875</v>
      </c>
      <c r="HH133" s="116">
        <v>473359.90625</v>
      </c>
      <c r="HI133" s="117">
        <v>1.6779119968414307</v>
      </c>
      <c r="HJ133" s="116">
        <v>305846.71875</v>
      </c>
      <c r="HK133" s="116">
        <v>513414.6875</v>
      </c>
      <c r="HL133" s="117">
        <v>1.6786667108535767</v>
      </c>
      <c r="HM133" s="116">
        <v>342121.375</v>
      </c>
      <c r="HN133" s="116">
        <v>584673</v>
      </c>
      <c r="HO133" s="117">
        <v>1.7089636325836182</v>
      </c>
      <c r="HP133" s="116">
        <v>370311.5625</v>
      </c>
      <c r="HQ133" s="116">
        <v>657628.1875</v>
      </c>
      <c r="HR133" s="117">
        <v>1.7758780717849731</v>
      </c>
      <c r="HS133" s="116">
        <v>463042.53125</v>
      </c>
      <c r="HT133" s="116">
        <v>976114.0625</v>
      </c>
      <c r="HU133" s="117">
        <v>2.1080441474914551</v>
      </c>
      <c r="HV133" s="116">
        <v>434367.125</v>
      </c>
      <c r="HW133" s="116">
        <v>800933.75</v>
      </c>
      <c r="HX133" s="117">
        <v>1.843909740447998</v>
      </c>
      <c r="HY133" s="116">
        <v>467947.1875</v>
      </c>
      <c r="HZ133" s="116">
        <v>862702.125</v>
      </c>
      <c r="IA133" s="117">
        <v>1.8435887098312378</v>
      </c>
      <c r="IB133" s="116">
        <v>438916.71875</v>
      </c>
      <c r="IC133" s="116">
        <v>791732.6875</v>
      </c>
      <c r="ID133" s="117">
        <v>1.8038334846496582</v>
      </c>
      <c r="IE133" s="116">
        <v>419683</v>
      </c>
      <c r="IF133" s="116">
        <v>744492.0625</v>
      </c>
      <c r="IG133" s="117">
        <v>1.7739390134811401</v>
      </c>
      <c r="IH133" s="116">
        <v>424815.84375</v>
      </c>
      <c r="II133" s="116">
        <v>751470</v>
      </c>
      <c r="IJ133" s="117">
        <v>1.7689311504364014</v>
      </c>
      <c r="IK133" s="116">
        <v>428101.28125</v>
      </c>
      <c r="IL133" s="116">
        <v>764580.75</v>
      </c>
      <c r="IM133" s="117">
        <v>1.7859809398651123</v>
      </c>
      <c r="IN133" s="115">
        <v>428879</v>
      </c>
      <c r="IO133" s="116">
        <v>760048.8125</v>
      </c>
      <c r="IP133" s="117">
        <v>1.7721754312515259</v>
      </c>
      <c r="IQ133" s="116">
        <v>431580.1875</v>
      </c>
      <c r="IR133" s="116">
        <v>761555.9375</v>
      </c>
      <c r="IS133" s="117">
        <v>1.764575719833374</v>
      </c>
      <c r="IT133" s="116">
        <v>485922.8125</v>
      </c>
      <c r="IU133" s="116">
        <v>868459.625</v>
      </c>
      <c r="IV133" s="117">
        <v>1.7872377634048462</v>
      </c>
      <c r="IW133" s="116">
        <v>491441.53125</v>
      </c>
      <c r="IX133" s="116">
        <v>872156.3125</v>
      </c>
      <c r="IY133" s="117">
        <v>1.7746899127960205</v>
      </c>
      <c r="IZ133" s="116">
        <v>578362.9375</v>
      </c>
      <c r="JA133" s="116">
        <v>1050991.5</v>
      </c>
      <c r="JB133" s="117">
        <v>1.8171833753585815</v>
      </c>
      <c r="JC133" s="116">
        <v>614212.5625</v>
      </c>
      <c r="JD133" s="116">
        <v>1131159.125</v>
      </c>
      <c r="JE133" s="117">
        <v>1.8416411876678467</v>
      </c>
      <c r="JF133" s="116">
        <v>622681.875</v>
      </c>
      <c r="JG133" s="116">
        <v>1171233.75</v>
      </c>
      <c r="JH133" s="117">
        <v>1.8809504508972168</v>
      </c>
      <c r="JI133" s="116">
        <v>633364.1875</v>
      </c>
      <c r="JJ133" s="116">
        <v>1197463.875</v>
      </c>
      <c r="JK133" s="117">
        <v>1.8906403779983521</v>
      </c>
      <c r="JL133" s="116">
        <v>833874.875</v>
      </c>
      <c r="JM133" s="116">
        <v>1797279.375</v>
      </c>
      <c r="JN133" s="117">
        <v>2.1553347110748291</v>
      </c>
      <c r="JO133" s="116">
        <v>938315</v>
      </c>
      <c r="JP133" s="116">
        <v>2103480.25</v>
      </c>
      <c r="JQ133" s="117">
        <v>2.2417633533477783</v>
      </c>
      <c r="JR133" s="116">
        <v>919900.375</v>
      </c>
      <c r="JS133" s="116">
        <v>2034249.5</v>
      </c>
      <c r="JT133" s="117">
        <v>2.2113802433013916</v>
      </c>
      <c r="JU133" s="116">
        <v>1067034.75</v>
      </c>
      <c r="JV133" s="116">
        <v>2262963.25</v>
      </c>
      <c r="JW133" s="117">
        <v>2.1207962036132812</v>
      </c>
      <c r="JX133" s="116">
        <v>1171415.375</v>
      </c>
      <c r="JY133" s="116">
        <v>2522532.5</v>
      </c>
      <c r="JZ133" s="117">
        <v>2.1534056663513184</v>
      </c>
      <c r="KA133" s="116">
        <v>1047945.9375</v>
      </c>
      <c r="KB133" s="116">
        <v>2134426.75</v>
      </c>
      <c r="KC133" s="117">
        <v>2.0367717742919922</v>
      </c>
      <c r="KD133" s="116">
        <v>833831.3125</v>
      </c>
      <c r="KE133" s="116">
        <v>1571077.5</v>
      </c>
      <c r="KF133" s="117">
        <v>1.8841670751571655</v>
      </c>
      <c r="KG133" s="116">
        <v>951540.5625</v>
      </c>
      <c r="KH133" s="116">
        <v>1861337.875</v>
      </c>
      <c r="KI133" s="117">
        <v>1.9561308622360229</v>
      </c>
      <c r="KJ133" s="116">
        <v>1288738.375</v>
      </c>
      <c r="KK133" s="116">
        <v>2931937.75</v>
      </c>
      <c r="KL133" s="117">
        <v>2.2750449180603027</v>
      </c>
      <c r="KM133" s="116">
        <v>1119088.625</v>
      </c>
      <c r="KN133" s="116">
        <v>2503077.75</v>
      </c>
      <c r="KO133" s="117">
        <v>2.2367110252380371</v>
      </c>
      <c r="KP133" s="116">
        <v>915199.75</v>
      </c>
      <c r="KQ133" s="116">
        <v>1968671.875</v>
      </c>
      <c r="KR133" s="117">
        <v>2.1510844230651855</v>
      </c>
      <c r="KS133" s="116">
        <v>983159.5</v>
      </c>
      <c r="KT133" s="116">
        <v>2141312.75</v>
      </c>
      <c r="KU133" s="117">
        <v>2.1779911518096924</v>
      </c>
      <c r="KV133" s="134">
        <v>2.9379973411560059</v>
      </c>
      <c r="KW133" s="135">
        <v>2.1361775398254395</v>
      </c>
      <c r="KX133" s="135">
        <v>2.016688346862793</v>
      </c>
      <c r="KY133" s="135">
        <v>1.9911025762557983</v>
      </c>
      <c r="KZ133" s="135">
        <v>1.7174018621444702</v>
      </c>
      <c r="LA133" s="135">
        <v>1.731951117515564</v>
      </c>
      <c r="LB133" s="135">
        <v>1.7365250587463379</v>
      </c>
      <c r="LC133" s="135">
        <v>1.7689366340637207</v>
      </c>
      <c r="LD133" s="135">
        <v>1.7676904201507568</v>
      </c>
      <c r="LE133" s="135">
        <v>1.7892135381698608</v>
      </c>
      <c r="LF133" s="135">
        <v>2.0416851043701172</v>
      </c>
      <c r="LG133" s="135">
        <v>2.1593923568725586</v>
      </c>
      <c r="LH133" s="135">
        <f t="shared" si="4"/>
        <v>2.3636210759480796</v>
      </c>
      <c r="LI133" s="135">
        <f t="shared" si="5"/>
        <v>1.8542522192001343</v>
      </c>
      <c r="LJ133" s="135">
        <f t="shared" si="6"/>
        <v>1.7512758076190948</v>
      </c>
      <c r="LK133" s="144">
        <f t="shared" si="7"/>
        <v>1.9967636664708455</v>
      </c>
    </row>
    <row r="134" spans="1:323" ht="15" customHeight="1">
      <c r="A134" s="114">
        <v>99.992999999999995</v>
      </c>
      <c r="B134" s="115">
        <v>156215.109375</v>
      </c>
      <c r="C134" s="116">
        <v>451436</v>
      </c>
      <c r="D134" s="117">
        <v>2.8898355960845947</v>
      </c>
      <c r="E134" s="116">
        <v>185127.734375</v>
      </c>
      <c r="F134" s="116">
        <v>550427.25</v>
      </c>
      <c r="G134" s="117">
        <v>2.9732296466827393</v>
      </c>
      <c r="H134" s="116">
        <v>190921.0625</v>
      </c>
      <c r="I134" s="116">
        <v>374725.75</v>
      </c>
      <c r="J134" s="117">
        <v>1.9627261161804199</v>
      </c>
      <c r="K134" s="116">
        <v>251768.453125</v>
      </c>
      <c r="L134" s="116">
        <v>612397.9375</v>
      </c>
      <c r="M134" s="117">
        <v>2.4323854446411133</v>
      </c>
      <c r="N134" s="116">
        <v>320078.53125</v>
      </c>
      <c r="O134" s="116">
        <v>718324.6875</v>
      </c>
      <c r="P134" s="117">
        <v>2.2442138195037842</v>
      </c>
      <c r="Q134" s="116">
        <v>335465</v>
      </c>
      <c r="R134" s="116">
        <v>679173</v>
      </c>
      <c r="S134" s="117">
        <v>2.0245718955993652</v>
      </c>
      <c r="T134" s="116">
        <v>402216.8125</v>
      </c>
      <c r="U134" s="116">
        <v>825231.5</v>
      </c>
      <c r="V134" s="117">
        <v>2.0517082214355469</v>
      </c>
      <c r="W134" s="116">
        <v>512459.6875</v>
      </c>
      <c r="X134" s="116">
        <v>1109931</v>
      </c>
      <c r="Y134" s="117">
        <v>2.1658895015716553</v>
      </c>
      <c r="Z134" s="116">
        <v>514036.40625</v>
      </c>
      <c r="AA134" s="116">
        <v>996398.8125</v>
      </c>
      <c r="AB134" s="117">
        <v>1.9383817911148071</v>
      </c>
      <c r="AC134" s="116">
        <v>597487.4375</v>
      </c>
      <c r="AD134" s="116">
        <v>1119673.75</v>
      </c>
      <c r="AE134" s="117">
        <v>1.8739703893661499</v>
      </c>
      <c r="AF134" s="116">
        <v>714981.75</v>
      </c>
      <c r="AG134" s="116">
        <v>1436119.375</v>
      </c>
      <c r="AH134" s="117">
        <v>2.0086097717285156</v>
      </c>
      <c r="AI134" s="116">
        <v>721453.875</v>
      </c>
      <c r="AJ134" s="116">
        <v>1381692.875</v>
      </c>
      <c r="AK134" s="117">
        <v>1.9151506423950195</v>
      </c>
      <c r="AL134" s="116">
        <v>718096.75</v>
      </c>
      <c r="AM134" s="116">
        <v>1352240.5</v>
      </c>
      <c r="AN134" s="117">
        <v>1.883089542388916</v>
      </c>
      <c r="AO134" s="116">
        <v>788826.25</v>
      </c>
      <c r="AP134" s="116">
        <v>1707564.125</v>
      </c>
      <c r="AQ134" s="117">
        <v>2.1646897792816162</v>
      </c>
      <c r="AR134" s="116">
        <v>883531.1875</v>
      </c>
      <c r="AS134" s="116">
        <v>1845710.875</v>
      </c>
      <c r="AT134" s="117">
        <v>2.0890161991119385</v>
      </c>
      <c r="AU134" s="116">
        <v>962405.875</v>
      </c>
      <c r="AV134" s="116">
        <v>2021396.125</v>
      </c>
      <c r="AW134" s="117">
        <v>2.1003572940826416</v>
      </c>
      <c r="AX134" s="116">
        <v>960373.6875</v>
      </c>
      <c r="AY134" s="116">
        <v>1999384.375</v>
      </c>
      <c r="AZ134" s="117">
        <v>2.0818817615509033</v>
      </c>
      <c r="BA134" s="116">
        <v>728220.375</v>
      </c>
      <c r="BB134" s="116">
        <v>1466747.75</v>
      </c>
      <c r="BC134" s="117">
        <v>2.0141537189483643</v>
      </c>
      <c r="BD134" s="116">
        <v>621453.6875</v>
      </c>
      <c r="BE134" s="116">
        <v>1224721.25</v>
      </c>
      <c r="BF134" s="117">
        <v>1.9707361459732056</v>
      </c>
      <c r="BG134" s="116">
        <v>575215.1875</v>
      </c>
      <c r="BH134" s="116">
        <v>1069453.875</v>
      </c>
      <c r="BI134" s="117">
        <v>1.8592239618301392</v>
      </c>
      <c r="BJ134" s="116">
        <v>582227.125</v>
      </c>
      <c r="BK134" s="116">
        <v>1135337.875</v>
      </c>
      <c r="BL134" s="117">
        <v>1.9499913454055786</v>
      </c>
      <c r="BM134" s="116">
        <v>532286.8125</v>
      </c>
      <c r="BN134" s="116">
        <v>989073.375</v>
      </c>
      <c r="BO134" s="117">
        <v>1.8581587076187134</v>
      </c>
      <c r="BP134" s="116">
        <v>536981.875</v>
      </c>
      <c r="BQ134" s="116">
        <v>1084284.25</v>
      </c>
      <c r="BR134" s="117">
        <v>2.0192193984985352</v>
      </c>
      <c r="BS134" s="116">
        <v>553241.375</v>
      </c>
      <c r="BT134" s="116">
        <v>1141222.75</v>
      </c>
      <c r="BU134" s="117">
        <v>2.062793493270874</v>
      </c>
      <c r="BV134" s="116">
        <v>706671.25</v>
      </c>
      <c r="BW134" s="116">
        <v>1512641.75</v>
      </c>
      <c r="BX134" s="117">
        <v>2.140516996383667</v>
      </c>
      <c r="BY134" s="116">
        <v>696055.5625</v>
      </c>
      <c r="BZ134" s="116">
        <v>1404420.375</v>
      </c>
      <c r="CA134" s="117">
        <v>2.0176842212677002</v>
      </c>
      <c r="CB134" s="116">
        <v>829594.5625</v>
      </c>
      <c r="CC134" s="116">
        <v>1740683.75</v>
      </c>
      <c r="CD134" s="117">
        <v>2.0982341766357422</v>
      </c>
      <c r="CE134" s="116">
        <v>825313.5625</v>
      </c>
      <c r="CF134" s="116">
        <v>1468338.125</v>
      </c>
      <c r="CG134" s="117">
        <v>1.7791275978088379</v>
      </c>
      <c r="CH134" s="116">
        <v>902775.5625</v>
      </c>
      <c r="CI134" s="116">
        <v>1648877.75</v>
      </c>
      <c r="CJ134" s="117">
        <v>1.826453685760498</v>
      </c>
      <c r="CK134" s="116">
        <v>1045976.625</v>
      </c>
      <c r="CL134" s="116">
        <v>1782754</v>
      </c>
      <c r="CM134" s="117">
        <v>1.7043918371200562</v>
      </c>
      <c r="CN134" s="116">
        <v>788242.5</v>
      </c>
      <c r="CO134" s="116">
        <v>1361714.625</v>
      </c>
      <c r="CP134" s="117">
        <v>1.7275326251983643</v>
      </c>
      <c r="CQ134" s="116">
        <v>785809.9375</v>
      </c>
      <c r="CR134" s="116">
        <v>1219013.875</v>
      </c>
      <c r="CS134" s="117">
        <v>1.5512833595275879</v>
      </c>
      <c r="CT134" s="116">
        <v>1043486.0625</v>
      </c>
      <c r="CU134" s="116">
        <v>1796778.75</v>
      </c>
      <c r="CV134" s="117">
        <v>1.7219001054763794</v>
      </c>
      <c r="CW134" s="116">
        <v>2212750</v>
      </c>
      <c r="CX134" s="116">
        <v>3956326.25</v>
      </c>
      <c r="CY134" s="117">
        <v>1.7879680395126343</v>
      </c>
      <c r="CZ134" s="116">
        <v>3079847.5</v>
      </c>
      <c r="DA134" s="116">
        <v>5105598.5</v>
      </c>
      <c r="DB134" s="117">
        <v>1.6577439308166504</v>
      </c>
      <c r="DC134" s="116">
        <v>4406872</v>
      </c>
      <c r="DD134" s="116">
        <v>7491350.5</v>
      </c>
      <c r="DE134" s="117">
        <v>1.6999247074127197</v>
      </c>
      <c r="DF134" s="116">
        <v>9404.921875</v>
      </c>
      <c r="DG134" s="116">
        <v>16140.71875</v>
      </c>
      <c r="DH134" s="117">
        <v>1.7161991596221924</v>
      </c>
      <c r="DI134" s="116">
        <v>11178.328125</v>
      </c>
      <c r="DJ134" s="116">
        <v>19430.15234375</v>
      </c>
      <c r="DK134" s="117">
        <v>1.7381983995437622</v>
      </c>
      <c r="DL134" s="116">
        <v>15671.224609375</v>
      </c>
      <c r="DM134" s="116">
        <v>27478.9140625</v>
      </c>
      <c r="DN134" s="117">
        <v>1.7534631490707397</v>
      </c>
      <c r="DO134" s="116">
        <v>19034.30078125</v>
      </c>
      <c r="DP134" s="116">
        <v>31680.98046875</v>
      </c>
      <c r="DQ134" s="117">
        <v>1.6644152402877808</v>
      </c>
      <c r="DR134" s="116">
        <v>19067.974609375</v>
      </c>
      <c r="DS134" s="116">
        <v>32327.728515625</v>
      </c>
      <c r="DT134" s="117">
        <v>1.6953939199447632</v>
      </c>
      <c r="DU134" s="116">
        <v>20821.6953125</v>
      </c>
      <c r="DV134" s="116">
        <v>35882.5546875</v>
      </c>
      <c r="DW134" s="117">
        <v>1.7233253717422485</v>
      </c>
      <c r="DX134" s="116">
        <v>22736.46875</v>
      </c>
      <c r="DY134" s="116">
        <v>39514.3359375</v>
      </c>
      <c r="DZ134" s="117">
        <v>1.7379275560379028</v>
      </c>
      <c r="EA134" s="116">
        <v>21227.72265625</v>
      </c>
      <c r="EB134" s="116">
        <v>37456.296875</v>
      </c>
      <c r="EC134" s="117">
        <v>1.7644990682601929</v>
      </c>
      <c r="ED134" s="116">
        <v>27080.21875</v>
      </c>
      <c r="EE134" s="118">
        <v>47410.12109375</v>
      </c>
      <c r="EF134" s="119">
        <v>1.7507288455963135</v>
      </c>
      <c r="EG134" s="115">
        <v>22130.318359375</v>
      </c>
      <c r="EH134" s="116">
        <v>38818.703125</v>
      </c>
      <c r="EI134" s="117">
        <v>1.7540960311889648</v>
      </c>
      <c r="EJ134" s="116">
        <v>31794.75390625</v>
      </c>
      <c r="EK134" s="116">
        <v>54568.75390625</v>
      </c>
      <c r="EL134" s="117">
        <v>1.7162816524505615</v>
      </c>
      <c r="EM134" s="116">
        <v>35552.14453125</v>
      </c>
      <c r="EN134" s="116">
        <v>61329.94921875</v>
      </c>
      <c r="EO134" s="117">
        <v>1.7250703573226929</v>
      </c>
      <c r="EP134" s="116">
        <v>38022.38671875</v>
      </c>
      <c r="EQ134" s="116">
        <v>67054.21875</v>
      </c>
      <c r="ER134" s="117">
        <v>1.7635457515716553</v>
      </c>
      <c r="ES134" s="116">
        <v>37722.53125</v>
      </c>
      <c r="ET134" s="116">
        <v>65062.28125</v>
      </c>
      <c r="EU134" s="117">
        <v>1.7247591018676758</v>
      </c>
      <c r="EV134" s="116">
        <v>36438.78515625</v>
      </c>
      <c r="EW134" s="116">
        <v>60927.98828125</v>
      </c>
      <c r="EX134" s="117">
        <v>1.6720641851425171</v>
      </c>
      <c r="EY134" s="116">
        <v>38212.0078125</v>
      </c>
      <c r="EZ134" s="116">
        <v>64232.515625</v>
      </c>
      <c r="FA134" s="117">
        <v>1.6809511184692383</v>
      </c>
      <c r="FB134" s="116">
        <v>42471.1640625</v>
      </c>
      <c r="FC134" s="116">
        <v>72297.828125</v>
      </c>
      <c r="FD134" s="117">
        <v>1.7022804021835327</v>
      </c>
      <c r="FE134" s="116">
        <v>46234.69921875</v>
      </c>
      <c r="FF134" s="116">
        <v>80522.6875</v>
      </c>
      <c r="FG134" s="117">
        <v>1.7416073083877563</v>
      </c>
      <c r="FH134" s="116">
        <v>49763.484375</v>
      </c>
      <c r="FI134" s="116">
        <v>87080.734375</v>
      </c>
      <c r="FJ134" s="117">
        <v>1.7498922348022461</v>
      </c>
      <c r="FK134" s="116">
        <v>57398.5234375</v>
      </c>
      <c r="FL134" s="116">
        <v>101332.6953125</v>
      </c>
      <c r="FM134" s="117">
        <v>1.7654234170913696</v>
      </c>
      <c r="FN134" s="116">
        <v>66393.9296875</v>
      </c>
      <c r="FO134" s="116">
        <v>121015.859375</v>
      </c>
      <c r="FP134" s="117">
        <v>1.8226946592330933</v>
      </c>
      <c r="FQ134" s="116">
        <v>63838.3984375</v>
      </c>
      <c r="FR134" s="116">
        <v>113861.0234375</v>
      </c>
      <c r="FS134" s="117">
        <v>1.7835820913314819</v>
      </c>
      <c r="FT134" s="116">
        <v>69237.75</v>
      </c>
      <c r="FU134" s="116">
        <v>122312.9296875</v>
      </c>
      <c r="FV134" s="117">
        <v>1.7665641307830811</v>
      </c>
      <c r="FW134" s="116">
        <v>85611.75</v>
      </c>
      <c r="FX134" s="116">
        <v>153521.5</v>
      </c>
      <c r="FY134" s="117">
        <v>1.793229341506958</v>
      </c>
      <c r="FZ134" s="116">
        <v>102205.9921875</v>
      </c>
      <c r="GA134" s="116">
        <v>188966.953125</v>
      </c>
      <c r="GB134" s="117">
        <v>1.8488832712173462</v>
      </c>
      <c r="GC134" s="116">
        <v>91674.390625</v>
      </c>
      <c r="GD134" s="116">
        <v>158809.421875</v>
      </c>
      <c r="GE134" s="117">
        <v>1.7323204278945923</v>
      </c>
      <c r="GF134" s="116">
        <v>110543</v>
      </c>
      <c r="GG134" s="116">
        <v>192773.875</v>
      </c>
      <c r="GH134" s="117">
        <v>1.7438813447952271</v>
      </c>
      <c r="GI134" s="116">
        <v>132867.234375</v>
      </c>
      <c r="GJ134" s="116">
        <v>231416.25</v>
      </c>
      <c r="GK134" s="117">
        <v>1.7417104244232178</v>
      </c>
      <c r="GL134" s="116">
        <v>126401.1875</v>
      </c>
      <c r="GM134" s="116">
        <v>223203.078125</v>
      </c>
      <c r="GN134" s="117">
        <v>1.7658305168151855</v>
      </c>
      <c r="GO134" s="116">
        <v>181840.375</v>
      </c>
      <c r="GP134" s="116">
        <v>316355.875</v>
      </c>
      <c r="GQ134" s="117">
        <v>1.7397449016571045</v>
      </c>
      <c r="GR134" s="116">
        <v>209406.4375</v>
      </c>
      <c r="GS134" s="116">
        <v>367991.96875</v>
      </c>
      <c r="GT134" s="117">
        <v>1.7573096752166748</v>
      </c>
      <c r="GU134" s="116">
        <v>206018.9375</v>
      </c>
      <c r="GV134" s="116">
        <v>359944.125</v>
      </c>
      <c r="GW134" s="117">
        <v>1.7471410036087036</v>
      </c>
      <c r="GX134" s="116">
        <v>202622.046875</v>
      </c>
      <c r="GY134" s="116">
        <v>356271.71875</v>
      </c>
      <c r="GZ134" s="117">
        <v>1.7583067417144775</v>
      </c>
      <c r="HA134" s="116">
        <v>219179.03125</v>
      </c>
      <c r="HB134" s="116">
        <v>375677.375</v>
      </c>
      <c r="HC134" s="117">
        <v>1.7140206098556519</v>
      </c>
      <c r="HD134" s="116">
        <v>274364.8125</v>
      </c>
      <c r="HE134" s="116">
        <v>455804.1875</v>
      </c>
      <c r="HF134" s="117">
        <v>1.6613069772720337</v>
      </c>
      <c r="HG134" s="116">
        <v>297856.09375</v>
      </c>
      <c r="HH134" s="116">
        <v>499591.84375</v>
      </c>
      <c r="HI134" s="117">
        <v>1.6772927045822144</v>
      </c>
      <c r="HJ134" s="116">
        <v>322939.53125</v>
      </c>
      <c r="HK134" s="116">
        <v>541884.5625</v>
      </c>
      <c r="HL134" s="117">
        <v>1.6779752969741821</v>
      </c>
      <c r="HM134" s="116">
        <v>361735.28125</v>
      </c>
      <c r="HN134" s="116">
        <v>617966.375</v>
      </c>
      <c r="HO134" s="117">
        <v>1.708338737487793</v>
      </c>
      <c r="HP134" s="116">
        <v>392740.4375</v>
      </c>
      <c r="HQ134" s="116">
        <v>697121.3125</v>
      </c>
      <c r="HR134" s="117">
        <v>1.7750178575515747</v>
      </c>
      <c r="HS134" s="116">
        <v>497076.25</v>
      </c>
      <c r="HT134" s="116">
        <v>1047064.875</v>
      </c>
      <c r="HU134" s="117">
        <v>2.1064472198486328</v>
      </c>
      <c r="HV134" s="116">
        <v>461963.78125</v>
      </c>
      <c r="HW134" s="116">
        <v>851392.125</v>
      </c>
      <c r="HX134" s="117">
        <v>1.8429845571517944</v>
      </c>
      <c r="HY134" s="116">
        <v>497658.90625</v>
      </c>
      <c r="HZ134" s="116">
        <v>917043.4375</v>
      </c>
      <c r="IA134" s="117">
        <v>1.842714786529541</v>
      </c>
      <c r="IB134" s="116">
        <v>466023.75</v>
      </c>
      <c r="IC134" s="116">
        <v>840261.9375</v>
      </c>
      <c r="ID134" s="117">
        <v>1.8030452728271484</v>
      </c>
      <c r="IE134" s="116">
        <v>445033.71875</v>
      </c>
      <c r="IF134" s="116">
        <v>789142.875</v>
      </c>
      <c r="IG134" s="117">
        <v>1.773220419883728</v>
      </c>
      <c r="IH134" s="116">
        <v>450347.9375</v>
      </c>
      <c r="II134" s="116">
        <v>796368</v>
      </c>
      <c r="IJ134" s="117">
        <v>1.7683393955230713</v>
      </c>
      <c r="IK134" s="116">
        <v>454191.25</v>
      </c>
      <c r="IL134" s="116">
        <v>810843.75</v>
      </c>
      <c r="IM134" s="117">
        <v>1.7852474451065063</v>
      </c>
      <c r="IN134" s="115">
        <v>454749.375</v>
      </c>
      <c r="IO134" s="116">
        <v>805568.125</v>
      </c>
      <c r="IP134" s="117">
        <v>1.7714551687240601</v>
      </c>
      <c r="IQ134" s="116">
        <v>457429.3125</v>
      </c>
      <c r="IR134" s="116">
        <v>806907.3125</v>
      </c>
      <c r="IS134" s="117">
        <v>1.7640043497085571</v>
      </c>
      <c r="IT134" s="116">
        <v>515504.5625</v>
      </c>
      <c r="IU134" s="116">
        <v>921060.4375</v>
      </c>
      <c r="IV134" s="117">
        <v>1.7867163419723511</v>
      </c>
      <c r="IW134" s="116">
        <v>521143.84375</v>
      </c>
      <c r="IX134" s="116">
        <v>924493.3125</v>
      </c>
      <c r="IY134" s="117">
        <v>1.7739695310592651</v>
      </c>
      <c r="IZ134" s="116">
        <v>614420.0625</v>
      </c>
      <c r="JA134" s="116">
        <v>1116019.25</v>
      </c>
      <c r="JB134" s="117">
        <v>1.8163782358169556</v>
      </c>
      <c r="JC134" s="116">
        <v>653130.375</v>
      </c>
      <c r="JD134" s="116">
        <v>1202321.5</v>
      </c>
      <c r="JE134" s="117">
        <v>1.8408598899841309</v>
      </c>
      <c r="JF134" s="116">
        <v>663190.375</v>
      </c>
      <c r="JG134" s="116">
        <v>1246800</v>
      </c>
      <c r="JH134" s="117">
        <v>1.8800032138824463</v>
      </c>
      <c r="JI134" s="116">
        <v>674793.375</v>
      </c>
      <c r="JJ134" s="116">
        <v>1275185.5</v>
      </c>
      <c r="JK134" s="117">
        <v>1.8897421360015869</v>
      </c>
      <c r="JL134" s="116">
        <v>896416.5625</v>
      </c>
      <c r="JM134" s="116">
        <v>1930598.75</v>
      </c>
      <c r="JN134" s="117">
        <v>2.1536848545074463</v>
      </c>
      <c r="JO134" s="116">
        <v>1011112.3125</v>
      </c>
      <c r="JP134" s="116">
        <v>2264915.25</v>
      </c>
      <c r="JQ134" s="117">
        <v>2.2400233745574951</v>
      </c>
      <c r="JR134" s="116">
        <v>990448.5</v>
      </c>
      <c r="JS134" s="116">
        <v>2188579.5</v>
      </c>
      <c r="JT134" s="117">
        <v>2.2096853256225586</v>
      </c>
      <c r="JU134" s="116">
        <v>1145795.75</v>
      </c>
      <c r="JV134" s="116">
        <v>2428370.5</v>
      </c>
      <c r="JW134" s="117">
        <v>2.1193747520446777</v>
      </c>
      <c r="JX134" s="116">
        <v>1259173.375</v>
      </c>
      <c r="JY134" s="116">
        <v>2709492.75</v>
      </c>
      <c r="JZ134" s="117">
        <v>2.1518027782440186</v>
      </c>
      <c r="KA134" s="116">
        <v>1122251.75</v>
      </c>
      <c r="KB134" s="116">
        <v>2284508</v>
      </c>
      <c r="KC134" s="117">
        <v>2.0356466770172119</v>
      </c>
      <c r="KD134" s="116">
        <v>888095.75</v>
      </c>
      <c r="KE134" s="116">
        <v>1672647.75</v>
      </c>
      <c r="KF134" s="117">
        <v>1.8834092617034912</v>
      </c>
      <c r="KG134" s="116">
        <v>1016319.875</v>
      </c>
      <c r="KH134" s="116">
        <v>1986833.625</v>
      </c>
      <c r="KI134" s="117">
        <v>1.9549294710159302</v>
      </c>
      <c r="KJ134" s="116">
        <v>1401173.375</v>
      </c>
      <c r="KK134" s="116">
        <v>3158941.75</v>
      </c>
      <c r="KL134" s="117">
        <v>2.2544975280761719</v>
      </c>
      <c r="KM134" s="116">
        <v>1209246.25</v>
      </c>
      <c r="KN134" s="116">
        <v>2694610.75</v>
      </c>
      <c r="KO134" s="117">
        <v>2.2283391952514648</v>
      </c>
      <c r="KP134" s="116">
        <v>983135.5625</v>
      </c>
      <c r="KQ134" s="116">
        <v>2114477.75</v>
      </c>
      <c r="KR134" s="117">
        <v>2.1507489681243896</v>
      </c>
      <c r="KS134" s="116">
        <v>1057083.375</v>
      </c>
      <c r="KT134" s="116">
        <v>2301642.75</v>
      </c>
      <c r="KU134" s="117">
        <v>2.1773521900177002</v>
      </c>
      <c r="KV134" s="134">
        <v>2.931532621383667</v>
      </c>
      <c r="KW134" s="135">
        <v>2.1431210041046143</v>
      </c>
      <c r="KX134" s="135">
        <v>2.0221037864685059</v>
      </c>
      <c r="KY134" s="135">
        <v>1.9990712404251099</v>
      </c>
      <c r="KZ134" s="135">
        <v>1.7172524929046631</v>
      </c>
      <c r="LA134" s="135">
        <v>1.7298328876495361</v>
      </c>
      <c r="LB134" s="135">
        <v>1.7348288297653198</v>
      </c>
      <c r="LC134" s="135">
        <v>1.7673056125640869</v>
      </c>
      <c r="LD134" s="135">
        <v>1.7668831348419189</v>
      </c>
      <c r="LE134" s="135">
        <v>1.7885091304779053</v>
      </c>
      <c r="LF134" s="135">
        <v>2.0404231548309326</v>
      </c>
      <c r="LG134" s="135">
        <v>2.1531734466552734</v>
      </c>
      <c r="LH134" s="135">
        <f t="shared" si="4"/>
        <v>2.3655858039855957</v>
      </c>
      <c r="LI134" s="135">
        <f t="shared" si="5"/>
        <v>1.8581618666648865</v>
      </c>
      <c r="LJ134" s="135">
        <f t="shared" si="6"/>
        <v>1.7497126162052155</v>
      </c>
      <c r="LK134" s="144">
        <f t="shared" si="7"/>
        <v>1.9940352439880371</v>
      </c>
    </row>
    <row r="135" spans="1:323" ht="15" customHeight="1">
      <c r="A135" s="114">
        <v>99.994</v>
      </c>
      <c r="B135" s="115">
        <v>173213.875</v>
      </c>
      <c r="C135" s="116">
        <v>499282.03125</v>
      </c>
      <c r="D135" s="117">
        <v>2.8824598789215088</v>
      </c>
      <c r="E135" s="116">
        <v>205616.8125</v>
      </c>
      <c r="F135" s="116">
        <v>609678.0625</v>
      </c>
      <c r="G135" s="117">
        <v>2.9651176929473877</v>
      </c>
      <c r="H135" s="116">
        <v>205600.25</v>
      </c>
      <c r="I135" s="116">
        <v>404169.71875</v>
      </c>
      <c r="J135" s="117">
        <v>1.9658036231994629</v>
      </c>
      <c r="K135" s="116">
        <v>275354.875</v>
      </c>
      <c r="L135" s="116">
        <v>670613.375</v>
      </c>
      <c r="M135" s="117">
        <v>2.4354512691497803</v>
      </c>
      <c r="N135" s="116">
        <v>348592.21875</v>
      </c>
      <c r="O135" s="116">
        <v>782416.625</v>
      </c>
      <c r="P135" s="117">
        <v>2.2445039749145508</v>
      </c>
      <c r="Q135" s="116">
        <v>350298.78125</v>
      </c>
      <c r="R135" s="116">
        <v>735285.375</v>
      </c>
      <c r="S135" s="117">
        <v>2.0990235805511475</v>
      </c>
      <c r="T135" s="116">
        <v>438075.71875</v>
      </c>
      <c r="U135" s="116">
        <v>892771.5</v>
      </c>
      <c r="V135" s="117">
        <v>2.0379388332366943</v>
      </c>
      <c r="W135" s="116">
        <v>552486.6875</v>
      </c>
      <c r="X135" s="116">
        <v>1206188.625</v>
      </c>
      <c r="Y135" s="117">
        <v>2.183199405670166</v>
      </c>
      <c r="Z135" s="116">
        <v>557294.375</v>
      </c>
      <c r="AA135" s="116">
        <v>1073197.625</v>
      </c>
      <c r="AB135" s="117">
        <v>1.925728440284729</v>
      </c>
      <c r="AC135" s="116">
        <v>633503.0625</v>
      </c>
      <c r="AD135" s="116">
        <v>1203747</v>
      </c>
      <c r="AE135" s="117">
        <v>1.9001439809799194</v>
      </c>
      <c r="AF135" s="116">
        <v>765993.75</v>
      </c>
      <c r="AG135" s="116">
        <v>1552219.25</v>
      </c>
      <c r="AH135" s="117">
        <v>2.0264124870300293</v>
      </c>
      <c r="AI135" s="116">
        <v>765682.125</v>
      </c>
      <c r="AJ135" s="116">
        <v>1488194.875</v>
      </c>
      <c r="AK135" s="117">
        <v>1.9436197280883789</v>
      </c>
      <c r="AL135" s="116">
        <v>761622.625</v>
      </c>
      <c r="AM135" s="116">
        <v>1454398.5</v>
      </c>
      <c r="AN135" s="117">
        <v>1.9096051454544067</v>
      </c>
      <c r="AO135" s="116">
        <v>855328.625</v>
      </c>
      <c r="AP135" s="116">
        <v>1855373.25</v>
      </c>
      <c r="AQ135" s="117">
        <v>2.1691935062408447</v>
      </c>
      <c r="AR135" s="116">
        <v>948173.1875</v>
      </c>
      <c r="AS135" s="116">
        <v>2000914.875</v>
      </c>
      <c r="AT135" s="117">
        <v>2.1102840900421143</v>
      </c>
      <c r="AU135" s="116">
        <v>1040639.8125</v>
      </c>
      <c r="AV135" s="116">
        <v>2191730</v>
      </c>
      <c r="AW135" s="117">
        <v>2.1061370372772217</v>
      </c>
      <c r="AX135" s="116">
        <v>1039221.1875</v>
      </c>
      <c r="AY135" s="116">
        <v>2166237.25</v>
      </c>
      <c r="AZ135" s="117">
        <v>2.0844814777374268</v>
      </c>
      <c r="BA135" s="116">
        <v>784438.1875</v>
      </c>
      <c r="BB135" s="116">
        <v>1585342</v>
      </c>
      <c r="BC135" s="117">
        <v>2.0209903717041016</v>
      </c>
      <c r="BD135" s="116">
        <v>668331</v>
      </c>
      <c r="BE135" s="116">
        <v>1321511.875</v>
      </c>
      <c r="BF135" s="117">
        <v>1.9773313999176025</v>
      </c>
      <c r="BG135" s="116">
        <v>618233</v>
      </c>
      <c r="BH135" s="116">
        <v>1148377.75</v>
      </c>
      <c r="BI135" s="117">
        <v>1.8575160503387451</v>
      </c>
      <c r="BJ135" s="116">
        <v>623689.4375</v>
      </c>
      <c r="BK135" s="116">
        <v>1224204.25</v>
      </c>
      <c r="BL135" s="117">
        <v>1.9628427028656006</v>
      </c>
      <c r="BM135" s="116">
        <v>570395.625</v>
      </c>
      <c r="BN135" s="116">
        <v>1062140.25</v>
      </c>
      <c r="BO135" s="117">
        <v>1.8621114492416382</v>
      </c>
      <c r="BP135" s="116">
        <v>579805.6875</v>
      </c>
      <c r="BQ135" s="116">
        <v>1172078.875</v>
      </c>
      <c r="BR135" s="117">
        <v>2.0215029716491699</v>
      </c>
      <c r="BS135" s="116">
        <v>596046.375</v>
      </c>
      <c r="BT135" s="116">
        <v>1235808.625</v>
      </c>
      <c r="BU135" s="117">
        <v>2.07334303855896</v>
      </c>
      <c r="BV135" s="116">
        <v>758574.875</v>
      </c>
      <c r="BW135" s="116">
        <v>1642828.75</v>
      </c>
      <c r="BX135" s="117">
        <v>2.1656777858734131</v>
      </c>
      <c r="BY135" s="116">
        <v>748084.3125</v>
      </c>
      <c r="BZ135" s="116">
        <v>1518316</v>
      </c>
      <c r="CA135" s="117">
        <v>2.0296053886413574</v>
      </c>
      <c r="CB135" s="116">
        <v>895738.8125</v>
      </c>
      <c r="CC135" s="116">
        <v>1887250.5</v>
      </c>
      <c r="CD135" s="117">
        <v>2.1069204807281494</v>
      </c>
      <c r="CE135" s="116">
        <v>883194.3125</v>
      </c>
      <c r="CF135" s="116">
        <v>1570815.5</v>
      </c>
      <c r="CG135" s="117">
        <v>1.7785615921020508</v>
      </c>
      <c r="CH135" s="116">
        <v>967848.125</v>
      </c>
      <c r="CI135" s="116">
        <v>1768014.75</v>
      </c>
      <c r="CJ135" s="117">
        <v>1.8267481327056885</v>
      </c>
      <c r="CK135" s="116">
        <v>1111837.375</v>
      </c>
      <c r="CL135" s="116">
        <v>1900278.75</v>
      </c>
      <c r="CM135" s="117">
        <v>1.7091337442398071</v>
      </c>
      <c r="CN135" s="116">
        <v>838052.4375</v>
      </c>
      <c r="CO135" s="116">
        <v>1453338.625</v>
      </c>
      <c r="CP135" s="117">
        <v>1.7341858148574829</v>
      </c>
      <c r="CQ135" s="116">
        <v>831261.6875</v>
      </c>
      <c r="CR135" s="116">
        <v>1287522.5</v>
      </c>
      <c r="CS135" s="117">
        <v>1.548877477645874</v>
      </c>
      <c r="CT135" s="116">
        <v>1112060.625</v>
      </c>
      <c r="CU135" s="116">
        <v>1916817.75</v>
      </c>
      <c r="CV135" s="117">
        <v>1.7236629724502563</v>
      </c>
      <c r="CW135" s="116">
        <v>2370373.5</v>
      </c>
      <c r="CX135" s="116">
        <v>4234265.5</v>
      </c>
      <c r="CY135" s="117">
        <v>1.7863284349441528</v>
      </c>
      <c r="CZ135" s="116">
        <v>3278855.5</v>
      </c>
      <c r="DA135" s="116">
        <v>5427225.5</v>
      </c>
      <c r="DB135" s="117">
        <v>1.6552194356918335</v>
      </c>
      <c r="DC135" s="116">
        <v>4698291.5</v>
      </c>
      <c r="DD135" s="116">
        <v>7982030</v>
      </c>
      <c r="DE135" s="117">
        <v>1.698921799659729</v>
      </c>
      <c r="DF135" s="116">
        <v>10050.2958984375</v>
      </c>
      <c r="DG135" s="116">
        <v>17211.404296875</v>
      </c>
      <c r="DH135" s="117">
        <v>1.7125271558761597</v>
      </c>
      <c r="DI135" s="116">
        <v>11952.0078125</v>
      </c>
      <c r="DJ135" s="116">
        <v>20743.271484375</v>
      </c>
      <c r="DK135" s="117">
        <v>1.7355470657348633</v>
      </c>
      <c r="DL135" s="116">
        <v>16758.767578125</v>
      </c>
      <c r="DM135" s="116">
        <v>29359.5078125</v>
      </c>
      <c r="DN135" s="117">
        <v>1.7518894672393799</v>
      </c>
      <c r="DO135" s="116">
        <v>20306.75</v>
      </c>
      <c r="DP135" s="116">
        <v>33686.52734375</v>
      </c>
      <c r="DQ135" s="117">
        <v>1.6588832139968872</v>
      </c>
      <c r="DR135" s="116">
        <v>20366.765625</v>
      </c>
      <c r="DS135" s="116">
        <v>34433.2890625</v>
      </c>
      <c r="DT135" s="117">
        <v>1.6906605958938599</v>
      </c>
      <c r="DU135" s="116">
        <v>22263.19921875</v>
      </c>
      <c r="DV135" s="116">
        <v>38276.953125</v>
      </c>
      <c r="DW135" s="117">
        <v>1.7192925214767456</v>
      </c>
      <c r="DX135" s="116">
        <v>24322.544921875</v>
      </c>
      <c r="DY135" s="116">
        <v>42183.34765625</v>
      </c>
      <c r="DZ135" s="117">
        <v>1.7343311309814453</v>
      </c>
      <c r="EA135" s="116">
        <v>22710.611328125</v>
      </c>
      <c r="EB135" s="116">
        <v>40041.94921875</v>
      </c>
      <c r="EC135" s="117">
        <v>1.7631382942199707</v>
      </c>
      <c r="ED135" s="116">
        <v>28962.849609375</v>
      </c>
      <c r="EE135" s="118">
        <v>50648.23828125</v>
      </c>
      <c r="EF135" s="119">
        <v>1.7487311363220215</v>
      </c>
      <c r="EG135" s="115">
        <v>23609.30078125</v>
      </c>
      <c r="EH135" s="116">
        <v>41481.421875</v>
      </c>
      <c r="EI135" s="117">
        <v>1.7569949626922607</v>
      </c>
      <c r="EJ135" s="116">
        <v>33938.21484375</v>
      </c>
      <c r="EK135" s="116">
        <v>58192.1796875</v>
      </c>
      <c r="EL135" s="117">
        <v>1.7146506309509277</v>
      </c>
      <c r="EM135" s="116">
        <v>37979.17578125</v>
      </c>
      <c r="EN135" s="116">
        <v>65432.0390625</v>
      </c>
      <c r="EO135" s="117">
        <v>1.7228398323059082</v>
      </c>
      <c r="EP135" s="116">
        <v>40680.18359375</v>
      </c>
      <c r="EQ135" s="116">
        <v>71680.640625</v>
      </c>
      <c r="ER135" s="117">
        <v>1.7620530128479004</v>
      </c>
      <c r="ES135" s="116">
        <v>40309.19140625</v>
      </c>
      <c r="ET135" s="116">
        <v>69411.5625</v>
      </c>
      <c r="EU135" s="117">
        <v>1.7219785451889038</v>
      </c>
      <c r="EV135" s="116">
        <v>38841.3203125</v>
      </c>
      <c r="EW135" s="116">
        <v>64815.421875</v>
      </c>
      <c r="EX135" s="117">
        <v>1.668723464012146</v>
      </c>
      <c r="EY135" s="116">
        <v>41051.11328125</v>
      </c>
      <c r="EZ135" s="116">
        <v>68344.3828125</v>
      </c>
      <c r="FA135" s="117">
        <v>1.6648606061935425</v>
      </c>
      <c r="FB135" s="116">
        <v>45218.03515625</v>
      </c>
      <c r="FC135" s="116">
        <v>77048.9609375</v>
      </c>
      <c r="FD135" s="117">
        <v>1.703943133354187</v>
      </c>
      <c r="FE135" s="116">
        <v>49448.51953125</v>
      </c>
      <c r="FF135" s="116">
        <v>85979.8046875</v>
      </c>
      <c r="FG135" s="117">
        <v>1.7387740612030029</v>
      </c>
      <c r="FH135" s="116">
        <v>53254.6640625</v>
      </c>
      <c r="FI135" s="116">
        <v>93019.921875</v>
      </c>
      <c r="FJ135" s="117">
        <v>1.7467000484466553</v>
      </c>
      <c r="FK135" s="116">
        <v>61586.6328125</v>
      </c>
      <c r="FL135" s="116">
        <v>108318.9765625</v>
      </c>
      <c r="FM135" s="117">
        <v>1.758806586265564</v>
      </c>
      <c r="FN135" s="116">
        <v>71332.8984375</v>
      </c>
      <c r="FO135" s="116">
        <v>129723.6796875</v>
      </c>
      <c r="FP135" s="117">
        <v>1.8185673952102661</v>
      </c>
      <c r="FQ135" s="116">
        <v>68487.3046875</v>
      </c>
      <c r="FR135" s="116">
        <v>121825.375</v>
      </c>
      <c r="FS135" s="117">
        <v>1.7788022756576538</v>
      </c>
      <c r="FT135" s="116">
        <v>74191.28125</v>
      </c>
      <c r="FU135" s="116">
        <v>130761.4375</v>
      </c>
      <c r="FV135" s="117">
        <v>1.7624906301498413</v>
      </c>
      <c r="FW135" s="116">
        <v>91737.03125</v>
      </c>
      <c r="FX135" s="116">
        <v>164347.6875</v>
      </c>
      <c r="FY135" s="117">
        <v>1.791508674621582</v>
      </c>
      <c r="FZ135" s="116">
        <v>109795.9375</v>
      </c>
      <c r="GA135" s="116">
        <v>202817.796875</v>
      </c>
      <c r="GB135" s="117">
        <v>1.8472249507904053</v>
      </c>
      <c r="GC135" s="116">
        <v>97932.6484375</v>
      </c>
      <c r="GD135" s="116">
        <v>169496.15625</v>
      </c>
      <c r="GE135" s="117">
        <v>1.7307420969009399</v>
      </c>
      <c r="GF135" s="116">
        <v>118128.078125</v>
      </c>
      <c r="GG135" s="116">
        <v>205870.1875</v>
      </c>
      <c r="GH135" s="117">
        <v>1.7427710294723511</v>
      </c>
      <c r="GI135" s="116">
        <v>141970.78125</v>
      </c>
      <c r="GJ135" s="116">
        <v>247110.296875</v>
      </c>
      <c r="GK135" s="117">
        <v>1.7405714988708496</v>
      </c>
      <c r="GL135" s="116">
        <v>135214.765625</v>
      </c>
      <c r="GM135" s="116">
        <v>238629.609375</v>
      </c>
      <c r="GN135" s="117">
        <v>1.7648191452026367</v>
      </c>
      <c r="GO135" s="116">
        <v>194266.3125</v>
      </c>
      <c r="GP135" s="116">
        <v>337778.875</v>
      </c>
      <c r="GQ135" s="117">
        <v>1.738741397857666</v>
      </c>
      <c r="GR135" s="116">
        <v>223896.625</v>
      </c>
      <c r="GS135" s="116">
        <v>393259.21875</v>
      </c>
      <c r="GT135" s="117">
        <v>1.756432056427002</v>
      </c>
      <c r="GU135" s="116">
        <v>220178.65625</v>
      </c>
      <c r="GV135" s="116">
        <v>384461.75</v>
      </c>
      <c r="GW135" s="117">
        <v>1.7461354732513428</v>
      </c>
      <c r="GX135" s="116">
        <v>216657.921875</v>
      </c>
      <c r="GY135" s="116">
        <v>380754.15625</v>
      </c>
      <c r="GZ135" s="117">
        <v>1.7573977708816528</v>
      </c>
      <c r="HA135" s="116">
        <v>233823.078125</v>
      </c>
      <c r="HB135" s="116">
        <v>400584.625</v>
      </c>
      <c r="HC135" s="117">
        <v>1.7131954431533813</v>
      </c>
      <c r="HD135" s="116">
        <v>291837.625</v>
      </c>
      <c r="HE135" s="116">
        <v>484640.53125</v>
      </c>
      <c r="HF135" s="117">
        <v>1.6606513261795044</v>
      </c>
      <c r="HG135" s="116">
        <v>317116</v>
      </c>
      <c r="HH135" s="116">
        <v>531667.625</v>
      </c>
      <c r="HI135" s="117">
        <v>1.6765713691711426</v>
      </c>
      <c r="HJ135" s="116">
        <v>343859.5</v>
      </c>
      <c r="HK135" s="116">
        <v>576698.0625</v>
      </c>
      <c r="HL135" s="117">
        <v>1.6771328449249268</v>
      </c>
      <c r="HM135" s="116">
        <v>385805.1875</v>
      </c>
      <c r="HN135" s="116">
        <v>658739.6875</v>
      </c>
      <c r="HO135" s="117">
        <v>1.7074412107467651</v>
      </c>
      <c r="HP135" s="116">
        <v>420315.34375</v>
      </c>
      <c r="HQ135" s="116">
        <v>745639.5</v>
      </c>
      <c r="HR135" s="117">
        <v>1.7740001678466797</v>
      </c>
      <c r="HS135" s="116">
        <v>539524.1875</v>
      </c>
      <c r="HT135" s="116">
        <v>1135334</v>
      </c>
      <c r="HU135" s="117">
        <v>2.1043245792388916</v>
      </c>
      <c r="HV135" s="116">
        <v>496000.8125</v>
      </c>
      <c r="HW135" s="116">
        <v>913565.6875</v>
      </c>
      <c r="HX135" s="117">
        <v>1.8418632745742798</v>
      </c>
      <c r="HY135" s="116">
        <v>534295.5</v>
      </c>
      <c r="HZ135" s="116">
        <v>984001.5</v>
      </c>
      <c r="IA135" s="117">
        <v>1.8416802883148193</v>
      </c>
      <c r="IB135" s="116">
        <v>499401.21875</v>
      </c>
      <c r="IC135" s="116">
        <v>899957.5</v>
      </c>
      <c r="ID135" s="117">
        <v>1.8020731210708618</v>
      </c>
      <c r="IE135" s="116">
        <v>476181.25</v>
      </c>
      <c r="IF135" s="116">
        <v>843995.375</v>
      </c>
      <c r="IG135" s="117">
        <v>1.772424578666687</v>
      </c>
      <c r="IH135" s="116">
        <v>481784.75</v>
      </c>
      <c r="II135" s="116">
        <v>851511.8125</v>
      </c>
      <c r="IJ135" s="117">
        <v>1.7674113512039185</v>
      </c>
      <c r="IK135" s="116">
        <v>486318.75</v>
      </c>
      <c r="IL135" s="116">
        <v>867707.875</v>
      </c>
      <c r="IM135" s="117">
        <v>1.7842369079589844</v>
      </c>
      <c r="IN135" s="115">
        <v>486558.4375</v>
      </c>
      <c r="IO135" s="116">
        <v>861483.6875</v>
      </c>
      <c r="IP135" s="117">
        <v>1.7705657482147217</v>
      </c>
      <c r="IQ135" s="116">
        <v>489242.625</v>
      </c>
      <c r="IR135" s="116">
        <v>862598.125</v>
      </c>
      <c r="IS135" s="117">
        <v>1.7631295919418335</v>
      </c>
      <c r="IT135" s="116">
        <v>552032.5</v>
      </c>
      <c r="IU135" s="116">
        <v>985719.875</v>
      </c>
      <c r="IV135" s="117">
        <v>1.7856192588806152</v>
      </c>
      <c r="IW135" s="116">
        <v>557637.25</v>
      </c>
      <c r="IX135" s="116">
        <v>988792.6875</v>
      </c>
      <c r="IY135" s="117">
        <v>1.7731826305389404</v>
      </c>
      <c r="IZ135" s="116">
        <v>658822.625</v>
      </c>
      <c r="JA135" s="116">
        <v>1196060.375</v>
      </c>
      <c r="JB135" s="117">
        <v>1.8154512643814087</v>
      </c>
      <c r="JC135" s="116">
        <v>701142.4375</v>
      </c>
      <c r="JD135" s="116">
        <v>1290005</v>
      </c>
      <c r="JE135" s="117">
        <v>1.8398615121841431</v>
      </c>
      <c r="JF135" s="116">
        <v>713185.6875</v>
      </c>
      <c r="JG135" s="116">
        <v>1340060</v>
      </c>
      <c r="JH135" s="117">
        <v>1.8789776563644409</v>
      </c>
      <c r="JI135" s="116">
        <v>726026.375</v>
      </c>
      <c r="JJ135" s="116">
        <v>1371143.125</v>
      </c>
      <c r="JK135" s="117">
        <v>1.8885582685470581</v>
      </c>
      <c r="JL135" s="116">
        <v>974377.5</v>
      </c>
      <c r="JM135" s="116">
        <v>2096724</v>
      </c>
      <c r="JN135" s="117">
        <v>2.1518599987030029</v>
      </c>
      <c r="JO135" s="116">
        <v>1102304.875</v>
      </c>
      <c r="JP135" s="116">
        <v>2466585.75</v>
      </c>
      <c r="JQ135" s="117">
        <v>2.2376620769500732</v>
      </c>
      <c r="JR135" s="116">
        <v>1078636.875</v>
      </c>
      <c r="JS135" s="116">
        <v>2381206.75</v>
      </c>
      <c r="JT135" s="117">
        <v>2.2076075077056885</v>
      </c>
      <c r="JU135" s="116">
        <v>1243927.625</v>
      </c>
      <c r="JV135" s="116">
        <v>2634261.5</v>
      </c>
      <c r="JW135" s="117">
        <v>2.1176967620849609</v>
      </c>
      <c r="JX135" s="116">
        <v>1368722.625</v>
      </c>
      <c r="JY135" s="116">
        <v>2942448.5</v>
      </c>
      <c r="JZ135" s="117">
        <v>2.1497771739959717</v>
      </c>
      <c r="KA135" s="116">
        <v>1214745.25</v>
      </c>
      <c r="KB135" s="116">
        <v>2470808.75</v>
      </c>
      <c r="KC135" s="117">
        <v>2.0340139865875244</v>
      </c>
      <c r="KD135" s="116">
        <v>955237.1875</v>
      </c>
      <c r="KE135" s="116">
        <v>1798020.375</v>
      </c>
      <c r="KF135" s="117">
        <v>1.8822764158248901</v>
      </c>
      <c r="KG135" s="116">
        <v>1096407.125</v>
      </c>
      <c r="KH135" s="116">
        <v>2142169.5</v>
      </c>
      <c r="KI135" s="117">
        <v>1.9538084268569946</v>
      </c>
      <c r="KJ135" s="116">
        <v>1541602.25</v>
      </c>
      <c r="KK135" s="116">
        <v>3440667.75</v>
      </c>
      <c r="KL135" s="117">
        <v>2.2318778038024902</v>
      </c>
      <c r="KM135" s="116">
        <v>1321654.625</v>
      </c>
      <c r="KN135" s="116">
        <v>2933158.75</v>
      </c>
      <c r="KO135" s="117">
        <v>2.2193081378936768</v>
      </c>
      <c r="KP135" s="116">
        <v>1068052.625</v>
      </c>
      <c r="KQ135" s="116">
        <v>2296224.5</v>
      </c>
      <c r="KR135" s="117">
        <v>2.1499168872833252</v>
      </c>
      <c r="KS135" s="116">
        <v>1147780.875</v>
      </c>
      <c r="KT135" s="116">
        <v>2501786.25</v>
      </c>
      <c r="KU135" s="117">
        <v>2.1796724796295166</v>
      </c>
      <c r="KV135" s="134">
        <v>2.9237887859344482</v>
      </c>
      <c r="KW135" s="135">
        <v>2.1565442085266113</v>
      </c>
      <c r="KX135" s="135">
        <v>2.0358805656433105</v>
      </c>
      <c r="KY135" s="135">
        <v>2.0077841281890869</v>
      </c>
      <c r="KZ135" s="135">
        <v>1.7174166440963745</v>
      </c>
      <c r="LA135" s="135">
        <v>1.7274118661880493</v>
      </c>
      <c r="LB135" s="135">
        <v>1.7307246923446655</v>
      </c>
      <c r="LC135" s="135">
        <v>1.7654104232788086</v>
      </c>
      <c r="LD135" s="135">
        <v>1.7658712863922119</v>
      </c>
      <c r="LE135" s="135">
        <v>1.7875775098800659</v>
      </c>
      <c r="LF135" s="135">
        <v>2.0388290882110596</v>
      </c>
      <c r="LG135" s="135">
        <v>2.1469168663024902</v>
      </c>
      <c r="LH135" s="135">
        <f t="shared" si="4"/>
        <v>2.3720711867014566</v>
      </c>
      <c r="LI135" s="135">
        <f t="shared" si="5"/>
        <v>1.8626003861427307</v>
      </c>
      <c r="LJ135" s="135">
        <f t="shared" si="6"/>
        <v>1.7473545670509338</v>
      </c>
      <c r="LK135" s="144">
        <f t="shared" si="7"/>
        <v>1.9911078214645386</v>
      </c>
    </row>
    <row r="136" spans="1:323" ht="15" customHeight="1">
      <c r="A136" s="114">
        <v>99.995000000000005</v>
      </c>
      <c r="B136" s="115">
        <v>195743.078125</v>
      </c>
      <c r="C136" s="116">
        <v>562356.25</v>
      </c>
      <c r="D136" s="117">
        <v>2.8729305267333984</v>
      </c>
      <c r="E136" s="116">
        <v>232799.453125</v>
      </c>
      <c r="F136" s="116">
        <v>687910.375</v>
      </c>
      <c r="G136" s="117">
        <v>2.9549484252929687</v>
      </c>
      <c r="H136" s="116">
        <v>222840.9375</v>
      </c>
      <c r="I136" s="116">
        <v>442224.125</v>
      </c>
      <c r="J136" s="117">
        <v>1.9844833612442017</v>
      </c>
      <c r="K136" s="116">
        <v>305899.4375</v>
      </c>
      <c r="L136" s="116">
        <v>746760.125</v>
      </c>
      <c r="M136" s="117">
        <v>2.4411947727203369</v>
      </c>
      <c r="N136" s="116">
        <v>386420.34375</v>
      </c>
      <c r="O136" s="116">
        <v>865607.25</v>
      </c>
      <c r="P136" s="117">
        <v>2.2400665283203125</v>
      </c>
      <c r="Q136" s="116">
        <v>377064.6875</v>
      </c>
      <c r="R136" s="116">
        <v>810104.125</v>
      </c>
      <c r="S136" s="117">
        <v>2.1484487056732178</v>
      </c>
      <c r="T136" s="116">
        <v>477702.1875</v>
      </c>
      <c r="U136" s="116">
        <v>979854.75</v>
      </c>
      <c r="V136" s="117">
        <v>2.0511832237243652</v>
      </c>
      <c r="W136" s="116">
        <v>598314.3125</v>
      </c>
      <c r="X136" s="116">
        <v>1332526.375</v>
      </c>
      <c r="Y136" s="117">
        <v>2.2271344661712646</v>
      </c>
      <c r="Z136" s="116">
        <v>604296.6875</v>
      </c>
      <c r="AA136" s="116">
        <v>1171805.625</v>
      </c>
      <c r="AB136" s="117">
        <v>1.9391230344772339</v>
      </c>
      <c r="AC136" s="116">
        <v>676663.375</v>
      </c>
      <c r="AD136" s="116">
        <v>1313674.25</v>
      </c>
      <c r="AE136" s="117">
        <v>1.9413999319076538</v>
      </c>
      <c r="AF136" s="116">
        <v>831660.375</v>
      </c>
      <c r="AG136" s="116">
        <v>1703201.25</v>
      </c>
      <c r="AH136" s="117">
        <v>2.0479528903961182</v>
      </c>
      <c r="AI136" s="116">
        <v>822949.1875</v>
      </c>
      <c r="AJ136" s="116">
        <v>1627191</v>
      </c>
      <c r="AK136" s="117">
        <v>1.977267861366272</v>
      </c>
      <c r="AL136" s="116">
        <v>813805.3125</v>
      </c>
      <c r="AM136" s="116">
        <v>1587945.75</v>
      </c>
      <c r="AN136" s="117">
        <v>1.951259970664978</v>
      </c>
      <c r="AO136" s="116">
        <v>941208.4375</v>
      </c>
      <c r="AP136" s="116">
        <v>2047108.875</v>
      </c>
      <c r="AQ136" s="117">
        <v>2.1749792098999023</v>
      </c>
      <c r="AR136" s="116">
        <v>1042099.1875</v>
      </c>
      <c r="AS136" s="116">
        <v>2202722.25</v>
      </c>
      <c r="AT136" s="117">
        <v>2.1137356758117676</v>
      </c>
      <c r="AU136" s="116">
        <v>1144687.125</v>
      </c>
      <c r="AV136" s="116">
        <v>2412016.25</v>
      </c>
      <c r="AW136" s="117">
        <v>2.1071403026580811</v>
      </c>
      <c r="AX136" s="116">
        <v>1140478.25</v>
      </c>
      <c r="AY136" s="116">
        <v>2381959</v>
      </c>
      <c r="AZ136" s="117">
        <v>2.0885615348815918</v>
      </c>
      <c r="BA136" s="116">
        <v>857887.5</v>
      </c>
      <c r="BB136" s="116">
        <v>1738553.625</v>
      </c>
      <c r="BC136" s="117">
        <v>2.0265519618988037</v>
      </c>
      <c r="BD136" s="116">
        <v>728966.75</v>
      </c>
      <c r="BE136" s="116">
        <v>1446361.5</v>
      </c>
      <c r="BF136" s="117">
        <v>1.9841254949569702</v>
      </c>
      <c r="BG136" s="116">
        <v>673250.875</v>
      </c>
      <c r="BH136" s="116">
        <v>1249151.875</v>
      </c>
      <c r="BI136" s="117">
        <v>1.8554033041000366</v>
      </c>
      <c r="BJ136" s="116">
        <v>677401.875</v>
      </c>
      <c r="BK136" s="116">
        <v>1339183.125</v>
      </c>
      <c r="BL136" s="117">
        <v>1.976940393447876</v>
      </c>
      <c r="BM136" s="116">
        <v>618868</v>
      </c>
      <c r="BN136" s="116">
        <v>1155862.875</v>
      </c>
      <c r="BO136" s="117">
        <v>1.8677049875259399</v>
      </c>
      <c r="BP136" s="116">
        <v>635814.5</v>
      </c>
      <c r="BQ136" s="116">
        <v>1285199.75</v>
      </c>
      <c r="BR136" s="117">
        <v>2.0213439464569092</v>
      </c>
      <c r="BS136" s="116">
        <v>652009.8125</v>
      </c>
      <c r="BT136" s="116">
        <v>1358441.75</v>
      </c>
      <c r="BU136" s="117">
        <v>2.0834681987762451</v>
      </c>
      <c r="BV136" s="116">
        <v>824995.1875</v>
      </c>
      <c r="BW136" s="116">
        <v>1813321</v>
      </c>
      <c r="BX136" s="117">
        <v>2.1979777812957764</v>
      </c>
      <c r="BY136" s="116">
        <v>812690.8125</v>
      </c>
      <c r="BZ136" s="116">
        <v>1666138.375</v>
      </c>
      <c r="CA136" s="117">
        <v>2.0501503944396973</v>
      </c>
      <c r="CB136" s="116">
        <v>982228.25</v>
      </c>
      <c r="CC136" s="116">
        <v>2077335.375</v>
      </c>
      <c r="CD136" s="117">
        <v>2.1149213314056396</v>
      </c>
      <c r="CE136" s="116">
        <v>954886.75</v>
      </c>
      <c r="CF136" s="116">
        <v>1701475.625</v>
      </c>
      <c r="CG136" s="117">
        <v>1.7818611860275269</v>
      </c>
      <c r="CH136" s="116">
        <v>1051428.25</v>
      </c>
      <c r="CI136" s="116">
        <v>1920066.5</v>
      </c>
      <c r="CJ136" s="117">
        <v>1.8261507749557495</v>
      </c>
      <c r="CK136" s="116">
        <v>1195341.125</v>
      </c>
      <c r="CL136" s="116">
        <v>2049970.75</v>
      </c>
      <c r="CM136" s="117">
        <v>1.7149671316146851</v>
      </c>
      <c r="CN136" s="116">
        <v>902395.75</v>
      </c>
      <c r="CO136" s="116">
        <v>1570213.375</v>
      </c>
      <c r="CP136" s="117">
        <v>1.7400496006011963</v>
      </c>
      <c r="CQ136" s="116">
        <v>887817.0625</v>
      </c>
      <c r="CR136" s="116">
        <v>1373300.875</v>
      </c>
      <c r="CS136" s="117">
        <v>1.5468286275863647</v>
      </c>
      <c r="CT136" s="116">
        <v>1198981.625</v>
      </c>
      <c r="CU136" s="116">
        <v>2069447</v>
      </c>
      <c r="CV136" s="117">
        <v>1.726003885269165</v>
      </c>
      <c r="CW136" s="116">
        <v>2571290.75</v>
      </c>
      <c r="CX136" s="116">
        <v>4587819.5</v>
      </c>
      <c r="CY136" s="117">
        <v>1.7842476367950439</v>
      </c>
      <c r="CZ136" s="116">
        <v>3530233.5</v>
      </c>
      <c r="DA136" s="116">
        <v>5832805</v>
      </c>
      <c r="DB136" s="117">
        <v>1.6522433757781982</v>
      </c>
      <c r="DC136" s="116">
        <v>5066886</v>
      </c>
      <c r="DD136" s="116">
        <v>8603429</v>
      </c>
      <c r="DE136" s="117">
        <v>1.6979717016220093</v>
      </c>
      <c r="DF136" s="116">
        <v>10867.2294921875</v>
      </c>
      <c r="DG136" s="116">
        <v>18565.353515625</v>
      </c>
      <c r="DH136" s="117">
        <v>1.7083796262741089</v>
      </c>
      <c r="DI136" s="116">
        <v>12931.7578125</v>
      </c>
      <c r="DJ136" s="116">
        <v>22407.740234375</v>
      </c>
      <c r="DK136" s="117">
        <v>1.7327682971954346</v>
      </c>
      <c r="DL136" s="116">
        <v>18142.509765625</v>
      </c>
      <c r="DM136" s="116">
        <v>31747.236328125</v>
      </c>
      <c r="DN136" s="117">
        <v>1.7498811483383179</v>
      </c>
      <c r="DO136" s="116">
        <v>21919.24609375</v>
      </c>
      <c r="DP136" s="116">
        <v>36208.125</v>
      </c>
      <c r="DQ136" s="117">
        <v>1.6518872976303101</v>
      </c>
      <c r="DR136" s="116">
        <v>22010.48046875</v>
      </c>
      <c r="DS136" s="116">
        <v>37089.12890625</v>
      </c>
      <c r="DT136" s="117">
        <v>1.6850666999816895</v>
      </c>
      <c r="DU136" s="116">
        <v>24092.11328125</v>
      </c>
      <c r="DV136" s="116">
        <v>41304.5703125</v>
      </c>
      <c r="DW136" s="117">
        <v>1.7144436836242676</v>
      </c>
      <c r="DX136" s="116">
        <v>26324.6328125</v>
      </c>
      <c r="DY136" s="116">
        <v>45563.4296875</v>
      </c>
      <c r="DZ136" s="117">
        <v>1.7308286428451538</v>
      </c>
      <c r="EA136" s="116">
        <v>24597.296875</v>
      </c>
      <c r="EB136" s="116">
        <v>43327.82421875</v>
      </c>
      <c r="EC136" s="117">
        <v>1.7614872455596924</v>
      </c>
      <c r="ED136" s="116">
        <v>31391.345703125</v>
      </c>
      <c r="EE136" s="118">
        <v>54753.26171875</v>
      </c>
      <c r="EF136" s="119">
        <v>1.7442151308059692</v>
      </c>
      <c r="EG136" s="115">
        <v>25501.412109375</v>
      </c>
      <c r="EH136" s="116">
        <v>44874.9609375</v>
      </c>
      <c r="EI136" s="117">
        <v>1.7597049474716187</v>
      </c>
      <c r="EJ136" s="116">
        <v>36637.93359375</v>
      </c>
      <c r="EK136" s="116">
        <v>62784.28125</v>
      </c>
      <c r="EL136" s="117">
        <v>1.7136414051055908</v>
      </c>
      <c r="EM136" s="116">
        <v>41108.171875</v>
      </c>
      <c r="EN136" s="116">
        <v>70623.8515625</v>
      </c>
      <c r="EO136" s="117">
        <v>1.7180002927780151</v>
      </c>
      <c r="EP136" s="116">
        <v>44262.94921875</v>
      </c>
      <c r="EQ136" s="116">
        <v>77540.828125</v>
      </c>
      <c r="ER136" s="117">
        <v>1.7518224716186523</v>
      </c>
      <c r="ES136" s="116">
        <v>43620.875</v>
      </c>
      <c r="ET136" s="116">
        <v>74915.171875</v>
      </c>
      <c r="EU136" s="117">
        <v>1.7174155712127686</v>
      </c>
      <c r="EV136" s="116">
        <v>41767.12890625</v>
      </c>
      <c r="EW136" s="116">
        <v>69727.53125</v>
      </c>
      <c r="EX136" s="117">
        <v>1.6694356203079224</v>
      </c>
      <c r="EY136" s="116">
        <v>44810.37890625</v>
      </c>
      <c r="EZ136" s="116">
        <v>73444.234375</v>
      </c>
      <c r="FA136" s="117">
        <v>1.6390005350112915</v>
      </c>
      <c r="FB136" s="116">
        <v>48754.36328125</v>
      </c>
      <c r="FC136" s="116">
        <v>83077.1640625</v>
      </c>
      <c r="FD136" s="117">
        <v>1.7039943933486938</v>
      </c>
      <c r="FE136" s="116">
        <v>53523.03125</v>
      </c>
      <c r="FF136" s="116">
        <v>92896.2109375</v>
      </c>
      <c r="FG136" s="117">
        <v>1.7356306314468384</v>
      </c>
      <c r="FH136" s="116">
        <v>57698.62109375</v>
      </c>
      <c r="FI136" s="116">
        <v>100547.59375</v>
      </c>
      <c r="FJ136" s="117">
        <v>1.7426342964172363</v>
      </c>
      <c r="FK136" s="116">
        <v>66776.8046875</v>
      </c>
      <c r="FL136" s="116">
        <v>117160.8828125</v>
      </c>
      <c r="FM136" s="117">
        <v>1.7545146942138672</v>
      </c>
      <c r="FN136" s="116">
        <v>77657.7421875</v>
      </c>
      <c r="FO136" s="116">
        <v>140798.5</v>
      </c>
      <c r="FP136" s="117">
        <v>1.8130645751953125</v>
      </c>
      <c r="FQ136" s="116">
        <v>74407.5390625</v>
      </c>
      <c r="FR136" s="116">
        <v>131927.125</v>
      </c>
      <c r="FS136" s="117">
        <v>1.7730343341827393</v>
      </c>
      <c r="FT136" s="116">
        <v>80453.09375</v>
      </c>
      <c r="FU136" s="116">
        <v>141474.015625</v>
      </c>
      <c r="FV136" s="117">
        <v>1.7584657669067383</v>
      </c>
      <c r="FW136" s="116">
        <v>99543.296875</v>
      </c>
      <c r="FX136" s="116">
        <v>178123.1875</v>
      </c>
      <c r="FY136" s="117">
        <v>1.7894041538238525</v>
      </c>
      <c r="FZ136" s="116">
        <v>119485.90625</v>
      </c>
      <c r="GA136" s="116">
        <v>220495.78125</v>
      </c>
      <c r="GB136" s="117">
        <v>1.8453706502914429</v>
      </c>
      <c r="GC136" s="116">
        <v>105860.3515625</v>
      </c>
      <c r="GD136" s="116">
        <v>183050.890625</v>
      </c>
      <c r="GE136" s="117">
        <v>1.7291733026504517</v>
      </c>
      <c r="GF136" s="116">
        <v>127759.3125</v>
      </c>
      <c r="GG136" s="116">
        <v>222497.046875</v>
      </c>
      <c r="GH136" s="117">
        <v>1.7415329217910767</v>
      </c>
      <c r="GI136" s="116">
        <v>153519.578125</v>
      </c>
      <c r="GJ136" s="116">
        <v>267033.84375</v>
      </c>
      <c r="GK136" s="117">
        <v>1.7394123077392578</v>
      </c>
      <c r="GL136" s="116">
        <v>146428.78125</v>
      </c>
      <c r="GM136" s="116">
        <v>258239.890625</v>
      </c>
      <c r="GN136" s="117">
        <v>1.7635869979858398</v>
      </c>
      <c r="GO136" s="116">
        <v>210043.46875</v>
      </c>
      <c r="GP136" s="116">
        <v>364973.6875</v>
      </c>
      <c r="GQ136" s="117">
        <v>1.7376102209091187</v>
      </c>
      <c r="GR136" s="116">
        <v>242354.484375</v>
      </c>
      <c r="GS136" s="116">
        <v>425364.5625</v>
      </c>
      <c r="GT136" s="117">
        <v>1.7551338672637939</v>
      </c>
      <c r="GU136" s="116">
        <v>238164.671875</v>
      </c>
      <c r="GV136" s="116">
        <v>415597.40625</v>
      </c>
      <c r="GW136" s="117">
        <v>1.7450002431869507</v>
      </c>
      <c r="GX136" s="116">
        <v>234528.0625</v>
      </c>
      <c r="GY136" s="116">
        <v>411864.5</v>
      </c>
      <c r="GZ136" s="117">
        <v>1.7561416625976562</v>
      </c>
      <c r="HA136" s="116">
        <v>252432.015625</v>
      </c>
      <c r="HB136" s="116">
        <v>432157.84375</v>
      </c>
      <c r="HC136" s="117">
        <v>1.7119771242141724</v>
      </c>
      <c r="HD136" s="116">
        <v>313981.375</v>
      </c>
      <c r="HE136" s="116">
        <v>521082.28125</v>
      </c>
      <c r="HF136" s="117">
        <v>1.6595962047576904</v>
      </c>
      <c r="HG136" s="116">
        <v>341510.125</v>
      </c>
      <c r="HH136" s="116">
        <v>572242.125</v>
      </c>
      <c r="HI136" s="117">
        <v>1.6756227016448975</v>
      </c>
      <c r="HJ136" s="116">
        <v>370327.21875</v>
      </c>
      <c r="HK136" s="116">
        <v>620737.0625</v>
      </c>
      <c r="HL136" s="117">
        <v>1.6761853694915771</v>
      </c>
      <c r="HM136" s="116">
        <v>416299.03125</v>
      </c>
      <c r="HN136" s="116">
        <v>710409.125</v>
      </c>
      <c r="HO136" s="117">
        <v>1.7064875364303589</v>
      </c>
      <c r="HP136" s="116">
        <v>455399.75</v>
      </c>
      <c r="HQ136" s="116">
        <v>807349.5625</v>
      </c>
      <c r="HR136" s="117">
        <v>1.7728370428085327</v>
      </c>
      <c r="HS136" s="116">
        <v>594373.3125</v>
      </c>
      <c r="HT136" s="116">
        <v>1249265</v>
      </c>
      <c r="HU136" s="117">
        <v>2.1018187999725342</v>
      </c>
      <c r="HV136" s="116">
        <v>539551.625</v>
      </c>
      <c r="HW136" s="116">
        <v>992918.75</v>
      </c>
      <c r="HX136" s="117">
        <v>1.8402664661407471</v>
      </c>
      <c r="HY136" s="116">
        <v>581179.6875</v>
      </c>
      <c r="HZ136" s="116">
        <v>1069461.25</v>
      </c>
      <c r="IA136" s="117">
        <v>1.8401559591293335</v>
      </c>
      <c r="IB136" s="116">
        <v>541967.875</v>
      </c>
      <c r="IC136" s="116">
        <v>975998.125</v>
      </c>
      <c r="ID136" s="117">
        <v>1.8008413314819336</v>
      </c>
      <c r="IE136" s="116">
        <v>515927.59375</v>
      </c>
      <c r="IF136" s="116">
        <v>913759.25</v>
      </c>
      <c r="IG136" s="117">
        <v>1.7710998058319092</v>
      </c>
      <c r="IH136" s="116">
        <v>521806.15625</v>
      </c>
      <c r="II136" s="116">
        <v>921628.1875</v>
      </c>
      <c r="IJ136" s="117">
        <v>1.766227126121521</v>
      </c>
      <c r="IK136" s="116">
        <v>527263.625</v>
      </c>
      <c r="IL136" s="116">
        <v>940076.6875</v>
      </c>
      <c r="IM136" s="117">
        <v>1.7829347848892212</v>
      </c>
      <c r="IN136" s="115">
        <v>527059.5</v>
      </c>
      <c r="IO136" s="116">
        <v>932594.375</v>
      </c>
      <c r="IP136" s="117">
        <v>1.7694289684295654</v>
      </c>
      <c r="IQ136" s="116">
        <v>529736.25</v>
      </c>
      <c r="IR136" s="116">
        <v>933395.6875</v>
      </c>
      <c r="IS136" s="117">
        <v>1.7620007991790771</v>
      </c>
      <c r="IT136" s="116">
        <v>598496.25</v>
      </c>
      <c r="IU136" s="116">
        <v>1068017.75</v>
      </c>
      <c r="IV136" s="117">
        <v>1.7845020294189453</v>
      </c>
      <c r="IW136" s="116">
        <v>604169.5</v>
      </c>
      <c r="IX136" s="116">
        <v>1070579.125</v>
      </c>
      <c r="IY136" s="117">
        <v>1.7719846963882446</v>
      </c>
      <c r="IZ136" s="116">
        <v>715496.25</v>
      </c>
      <c r="JA136" s="116">
        <v>1298093.625</v>
      </c>
      <c r="JB136" s="117">
        <v>1.8142563104629517</v>
      </c>
      <c r="JC136" s="116">
        <v>762491.25</v>
      </c>
      <c r="JD136" s="116">
        <v>1401917.125</v>
      </c>
      <c r="JE136" s="117">
        <v>1.8386009931564331</v>
      </c>
      <c r="JF136" s="116">
        <v>777179.3125</v>
      </c>
      <c r="JG136" s="116">
        <v>1459313.375</v>
      </c>
      <c r="JH136" s="117">
        <v>1.8777048587799072</v>
      </c>
      <c r="JI136" s="116">
        <v>791675.75</v>
      </c>
      <c r="JJ136" s="116">
        <v>1493902.625</v>
      </c>
      <c r="JK136" s="117">
        <v>1.8870131969451904</v>
      </c>
      <c r="JL136" s="116">
        <v>1075492.125</v>
      </c>
      <c r="JM136" s="116">
        <v>2311549.75</v>
      </c>
      <c r="JN136" s="117">
        <v>2.1492948532104492</v>
      </c>
      <c r="JO136" s="116">
        <v>1220711.25</v>
      </c>
      <c r="JP136" s="116">
        <v>2728151.5</v>
      </c>
      <c r="JQ136" s="117">
        <v>2.2348868846893311</v>
      </c>
      <c r="JR136" s="116">
        <v>1193116.375</v>
      </c>
      <c r="JS136" s="116">
        <v>2630790.75</v>
      </c>
      <c r="JT136" s="117">
        <v>2.2049741744995117</v>
      </c>
      <c r="JU136" s="116">
        <v>1371181.5</v>
      </c>
      <c r="JV136" s="116">
        <v>2900183.5</v>
      </c>
      <c r="JW136" s="117">
        <v>2.115098237991333</v>
      </c>
      <c r="JX136" s="116">
        <v>1510617</v>
      </c>
      <c r="JY136" s="116">
        <v>3243683.5</v>
      </c>
      <c r="JZ136" s="117">
        <v>2.1472573280334473</v>
      </c>
      <c r="KA136" s="116">
        <v>1334043.5</v>
      </c>
      <c r="KB136" s="116">
        <v>2710656.5</v>
      </c>
      <c r="KC136" s="117">
        <v>2.0319101810455322</v>
      </c>
      <c r="KD136" s="116">
        <v>1041227.0625</v>
      </c>
      <c r="KE136" s="116">
        <v>1958367.625</v>
      </c>
      <c r="KF136" s="117">
        <v>1.8808267116546631</v>
      </c>
      <c r="KG136" s="116">
        <v>1199435.625</v>
      </c>
      <c r="KH136" s="116">
        <v>2341484.75</v>
      </c>
      <c r="KI136" s="117">
        <v>1.9521554708480835</v>
      </c>
      <c r="KJ136" s="116">
        <v>1723582.25</v>
      </c>
      <c r="KK136" s="116">
        <v>3803102.75</v>
      </c>
      <c r="KL136" s="117">
        <v>2.2065107822418213</v>
      </c>
      <c r="KM136" s="116">
        <v>1465968</v>
      </c>
      <c r="KN136" s="116">
        <v>3241683.5</v>
      </c>
      <c r="KO136" s="117">
        <v>2.211292028427124</v>
      </c>
      <c r="KP136" s="116">
        <v>1174868.75</v>
      </c>
      <c r="KQ136" s="116">
        <v>2531633.5</v>
      </c>
      <c r="KR136" s="117">
        <v>2.1548223495483398</v>
      </c>
      <c r="KS136" s="116">
        <v>1268612</v>
      </c>
      <c r="KT136" s="116">
        <v>2761231.25</v>
      </c>
      <c r="KU136" s="117">
        <v>2.1765766143798828</v>
      </c>
      <c r="KV136" s="134">
        <v>2.9139394760131836</v>
      </c>
      <c r="KW136" s="135">
        <v>2.1730751991271973</v>
      </c>
      <c r="KX136" s="135">
        <v>2.0568554401397705</v>
      </c>
      <c r="KY136" s="135">
        <v>2.0178587436676025</v>
      </c>
      <c r="KZ136" s="135">
        <v>1.7178703546524048</v>
      </c>
      <c r="LA136" s="135">
        <v>1.7243924140930176</v>
      </c>
      <c r="LB136" s="135">
        <v>1.7245513200759888</v>
      </c>
      <c r="LC136" s="135">
        <v>1.7632724046707153</v>
      </c>
      <c r="LD136" s="135">
        <v>1.7645933628082275</v>
      </c>
      <c r="LE136" s="135">
        <v>1.7863432168960571</v>
      </c>
      <c r="LF136" s="135">
        <v>2.0367567539215088</v>
      </c>
      <c r="LG136" s="135">
        <v>2.1402714252471924</v>
      </c>
      <c r="LH136" s="135">
        <f t="shared" si="4"/>
        <v>2.3812900384267173</v>
      </c>
      <c r="LI136" s="135">
        <f t="shared" si="5"/>
        <v>1.8678645491600037</v>
      </c>
      <c r="LJ136" s="135">
        <f t="shared" si="6"/>
        <v>1.7442023754119873</v>
      </c>
      <c r="LK136" s="144">
        <f t="shared" si="7"/>
        <v>1.9877904653549194</v>
      </c>
    </row>
    <row r="137" spans="1:323" ht="15" customHeight="1">
      <c r="A137" s="114">
        <v>99.995999999999995</v>
      </c>
      <c r="B137" s="115">
        <v>227306.203125</v>
      </c>
      <c r="C137" s="116">
        <v>650309.0625</v>
      </c>
      <c r="D137" s="117">
        <v>2.860938549041748</v>
      </c>
      <c r="E137" s="116">
        <v>271004.75</v>
      </c>
      <c r="F137" s="116">
        <v>797206.875</v>
      </c>
      <c r="G137" s="117">
        <v>2.9416711330413818</v>
      </c>
      <c r="H137" s="116">
        <v>247686.828125</v>
      </c>
      <c r="I137" s="116">
        <v>494171.25</v>
      </c>
      <c r="J137" s="117">
        <v>1.9951454401016235</v>
      </c>
      <c r="K137" s="116">
        <v>348384.59375</v>
      </c>
      <c r="L137" s="116">
        <v>852014.8125</v>
      </c>
      <c r="M137" s="117">
        <v>2.4456155300140381</v>
      </c>
      <c r="N137" s="116">
        <v>438801.375</v>
      </c>
      <c r="O137" s="116">
        <v>979227.625</v>
      </c>
      <c r="P137" s="117">
        <v>2.2315964698791504</v>
      </c>
      <c r="Q137" s="116">
        <v>431665.1875</v>
      </c>
      <c r="R137" s="116">
        <v>911982.625</v>
      </c>
      <c r="S137" s="117">
        <v>2.1127083301544189</v>
      </c>
      <c r="T137" s="116">
        <v>527878.0625</v>
      </c>
      <c r="U137" s="116">
        <v>1099443.25</v>
      </c>
      <c r="V137" s="117">
        <v>2.0827598571777344</v>
      </c>
      <c r="W137" s="116">
        <v>659906.9375</v>
      </c>
      <c r="X137" s="116">
        <v>1508766.25</v>
      </c>
      <c r="Y137" s="117">
        <v>2.2863318920135498</v>
      </c>
      <c r="Z137" s="116">
        <v>664447.5</v>
      </c>
      <c r="AA137" s="116">
        <v>1306563.375</v>
      </c>
      <c r="AB137" s="117">
        <v>1.9663907289505005</v>
      </c>
      <c r="AC137" s="116">
        <v>735223.25</v>
      </c>
      <c r="AD137" s="116">
        <v>1465917.5</v>
      </c>
      <c r="AE137" s="117">
        <v>1.9938399791717529</v>
      </c>
      <c r="AF137" s="116">
        <v>921290.75</v>
      </c>
      <c r="AG137" s="116">
        <v>1910526</v>
      </c>
      <c r="AH137" s="117">
        <v>2.073749303817749</v>
      </c>
      <c r="AI137" s="116">
        <v>899077.5625</v>
      </c>
      <c r="AJ137" s="116">
        <v>1819276.25</v>
      </c>
      <c r="AK137" s="117">
        <v>2.0234920978546143</v>
      </c>
      <c r="AL137" s="116">
        <v>885385.625</v>
      </c>
      <c r="AM137" s="116">
        <v>1773098.75</v>
      </c>
      <c r="AN137" s="117">
        <v>2.0026288032531738</v>
      </c>
      <c r="AO137" s="116">
        <v>1048617.75</v>
      </c>
      <c r="AP137" s="116">
        <v>2311140.5</v>
      </c>
      <c r="AQ137" s="117">
        <v>2.2039875984191895</v>
      </c>
      <c r="AR137" s="116">
        <v>1172441.625</v>
      </c>
      <c r="AS137" s="116">
        <v>2477397.75</v>
      </c>
      <c r="AT137" s="117">
        <v>2.1130244731903076</v>
      </c>
      <c r="AU137" s="116">
        <v>1284035.25</v>
      </c>
      <c r="AV137" s="116">
        <v>2712347.25</v>
      </c>
      <c r="AW137" s="117">
        <v>2.1123619079589844</v>
      </c>
      <c r="AX137" s="116">
        <v>1279362.875</v>
      </c>
      <c r="AY137" s="116">
        <v>2675973.25</v>
      </c>
      <c r="AZ137" s="117">
        <v>2.0916452407836914</v>
      </c>
      <c r="BA137" s="116">
        <v>958614.5625</v>
      </c>
      <c r="BB137" s="116">
        <v>1946846.875</v>
      </c>
      <c r="BC137" s="117">
        <v>2.0308964252471924</v>
      </c>
      <c r="BD137" s="116">
        <v>811821.4375</v>
      </c>
      <c r="BE137" s="116">
        <v>1615938.625</v>
      </c>
      <c r="BF137" s="117">
        <v>1.9905098676681519</v>
      </c>
      <c r="BG137" s="116">
        <v>747345.5</v>
      </c>
      <c r="BH137" s="116">
        <v>1384368.5</v>
      </c>
      <c r="BI137" s="117">
        <v>1.8523808717727661</v>
      </c>
      <c r="BJ137" s="116">
        <v>750703.8125</v>
      </c>
      <c r="BK137" s="116">
        <v>1495997.25</v>
      </c>
      <c r="BL137" s="117">
        <v>1.9927929639816284</v>
      </c>
      <c r="BM137" s="116">
        <v>684003.1875</v>
      </c>
      <c r="BN137" s="116">
        <v>1282408.75</v>
      </c>
      <c r="BO137" s="117">
        <v>1.8748579025268555</v>
      </c>
      <c r="BP137" s="116">
        <v>712447.0625</v>
      </c>
      <c r="BQ137" s="116">
        <v>1438513.75</v>
      </c>
      <c r="BR137" s="117">
        <v>2.0191166400909424</v>
      </c>
      <c r="BS137" s="116">
        <v>729669.125</v>
      </c>
      <c r="BT137" s="116">
        <v>1525914.75</v>
      </c>
      <c r="BU137" s="117">
        <v>2.0912420749664307</v>
      </c>
      <c r="BV137" s="116">
        <v>914928.1875</v>
      </c>
      <c r="BW137" s="116">
        <v>2049825.625</v>
      </c>
      <c r="BX137" s="117">
        <v>2.2404224872589111</v>
      </c>
      <c r="BY137" s="116">
        <v>898754.875</v>
      </c>
      <c r="BZ137" s="116">
        <v>1869361.125</v>
      </c>
      <c r="CA137" s="117">
        <v>2.0799455642700195</v>
      </c>
      <c r="CB137" s="116">
        <v>1100564.125</v>
      </c>
      <c r="CC137" s="116">
        <v>2337171</v>
      </c>
      <c r="CD137" s="117">
        <v>2.1236119270324707</v>
      </c>
      <c r="CE137" s="116">
        <v>1049629.125</v>
      </c>
      <c r="CF137" s="116">
        <v>1876867</v>
      </c>
      <c r="CG137" s="117">
        <v>1.7881239652633667</v>
      </c>
      <c r="CH137" s="116">
        <v>1163020.375</v>
      </c>
      <c r="CI137" s="116">
        <v>2124008.25</v>
      </c>
      <c r="CJ137" s="117">
        <v>1.8262863159179688</v>
      </c>
      <c r="CK137" s="116">
        <v>1307091.5</v>
      </c>
      <c r="CL137" s="116">
        <v>2250403</v>
      </c>
      <c r="CM137" s="117">
        <v>1.7216874361038208</v>
      </c>
      <c r="CN137" s="116">
        <v>987204.6875</v>
      </c>
      <c r="CO137" s="116">
        <v>1727128.875</v>
      </c>
      <c r="CP137" s="117">
        <v>1.7495144605636597</v>
      </c>
      <c r="CQ137" s="116">
        <v>963110.8125</v>
      </c>
      <c r="CR137" s="116">
        <v>1485723.5</v>
      </c>
      <c r="CS137" s="117">
        <v>1.5426298379898071</v>
      </c>
      <c r="CT137" s="116">
        <v>1315265.75</v>
      </c>
      <c r="CU137" s="116">
        <v>2273305.25</v>
      </c>
      <c r="CV137" s="117">
        <v>1.7283999919891357</v>
      </c>
      <c r="CW137" s="116">
        <v>2840043.5</v>
      </c>
      <c r="CX137" s="116">
        <v>5060124</v>
      </c>
      <c r="CY137" s="117">
        <v>1.7817065715789795</v>
      </c>
      <c r="CZ137" s="116">
        <v>3862600.75</v>
      </c>
      <c r="DA137" s="116">
        <v>6369028.5</v>
      </c>
      <c r="DB137" s="117">
        <v>1.6488964557647705</v>
      </c>
      <c r="DC137" s="116">
        <v>5554321.5</v>
      </c>
      <c r="DD137" s="116">
        <v>9429836</v>
      </c>
      <c r="DE137" s="117">
        <v>1.6977475881576538</v>
      </c>
      <c r="DF137" s="116">
        <v>11949.578125</v>
      </c>
      <c r="DG137" s="116">
        <v>20361.73046875</v>
      </c>
      <c r="DH137" s="117">
        <v>1.7039706707000732</v>
      </c>
      <c r="DI137" s="116">
        <v>14236.1767578125</v>
      </c>
      <c r="DJ137" s="116">
        <v>24622.2890625</v>
      </c>
      <c r="DK137" s="117">
        <v>1.7295577526092529</v>
      </c>
      <c r="DL137" s="116">
        <v>19987.7265625</v>
      </c>
      <c r="DM137" s="116">
        <v>34930.06640625</v>
      </c>
      <c r="DN137" s="117">
        <v>1.7475757598876953</v>
      </c>
      <c r="DO137" s="116">
        <v>24055.505859375</v>
      </c>
      <c r="DP137" s="116">
        <v>39527.41015625</v>
      </c>
      <c r="DQ137" s="117">
        <v>1.6431751251220703</v>
      </c>
      <c r="DR137" s="116">
        <v>24189.369140625</v>
      </c>
      <c r="DS137" s="116">
        <v>40599.984375</v>
      </c>
      <c r="DT137" s="117">
        <v>1.6784225702285767</v>
      </c>
      <c r="DU137" s="116">
        <v>26516.564453125</v>
      </c>
      <c r="DV137" s="116">
        <v>45319.7734375</v>
      </c>
      <c r="DW137" s="117">
        <v>1.7091118097305298</v>
      </c>
      <c r="DX137" s="116">
        <v>28977.05078125</v>
      </c>
      <c r="DY137" s="116">
        <v>50058.828125</v>
      </c>
      <c r="DZ137" s="117">
        <v>1.7275335788726807</v>
      </c>
      <c r="EA137" s="116">
        <v>27116.380859375</v>
      </c>
      <c r="EB137" s="116">
        <v>47712.546875</v>
      </c>
      <c r="EC137" s="117">
        <v>1.7595469951629639</v>
      </c>
      <c r="ED137" s="116">
        <v>34627.7265625</v>
      </c>
      <c r="EE137" s="118">
        <v>60210.8125</v>
      </c>
      <c r="EF137" s="119">
        <v>1.738803505897522</v>
      </c>
      <c r="EG137" s="115">
        <v>28046.11328125</v>
      </c>
      <c r="EH137" s="116">
        <v>49417.9921875</v>
      </c>
      <c r="EI137" s="117">
        <v>1.7620264291763306</v>
      </c>
      <c r="EJ137" s="116">
        <v>40262.6796875</v>
      </c>
      <c r="EK137" s="116">
        <v>68894.3203125</v>
      </c>
      <c r="EL137" s="117">
        <v>1.7111210823059082</v>
      </c>
      <c r="EM137" s="116">
        <v>45313.5625</v>
      </c>
      <c r="EN137" s="116">
        <v>77505.1328125</v>
      </c>
      <c r="EO137" s="117">
        <v>1.7104179859161377</v>
      </c>
      <c r="EP137" s="116">
        <v>49059.42578125</v>
      </c>
      <c r="EQ137" s="116">
        <v>85291.0703125</v>
      </c>
      <c r="ER137" s="117">
        <v>1.7385256290435791</v>
      </c>
      <c r="ES137" s="116">
        <v>48059.921875</v>
      </c>
      <c r="ET137" s="116">
        <v>82214.3359375</v>
      </c>
      <c r="EU137" s="117">
        <v>1.7106630802154541</v>
      </c>
      <c r="EV137" s="116">
        <v>45521.5</v>
      </c>
      <c r="EW137" s="116">
        <v>76271.6953125</v>
      </c>
      <c r="EX137" s="117">
        <v>1.6755092144012451</v>
      </c>
      <c r="EY137" s="116">
        <v>49506.29296875</v>
      </c>
      <c r="EZ137" s="116">
        <v>80032.3515625</v>
      </c>
      <c r="FA137" s="117">
        <v>1.6166096925735474</v>
      </c>
      <c r="FB137" s="116">
        <v>53533.45703125</v>
      </c>
      <c r="FC137" s="116">
        <v>91093.7578125</v>
      </c>
      <c r="FD137" s="117">
        <v>1.7016229629516602</v>
      </c>
      <c r="FE137" s="116">
        <v>58982.20703125</v>
      </c>
      <c r="FF137" s="116">
        <v>102093.3828125</v>
      </c>
      <c r="FG137" s="117">
        <v>1.730918288230896</v>
      </c>
      <c r="FH137" s="116">
        <v>63406.98828125</v>
      </c>
      <c r="FI137" s="116">
        <v>110580.5703125</v>
      </c>
      <c r="FJ137" s="117">
        <v>1.7439807653427124</v>
      </c>
      <c r="FK137" s="116">
        <v>73544.8515625</v>
      </c>
      <c r="FL137" s="116">
        <v>128960.8359375</v>
      </c>
      <c r="FM137" s="117">
        <v>1.7534991502761841</v>
      </c>
      <c r="FN137" s="116">
        <v>86137.65625</v>
      </c>
      <c r="FO137" s="116">
        <v>155581.015625</v>
      </c>
      <c r="FP137" s="117">
        <v>1.8061904907226562</v>
      </c>
      <c r="FQ137" s="116">
        <v>82320.3984375</v>
      </c>
      <c r="FR137" s="116">
        <v>145368.78125</v>
      </c>
      <c r="FS137" s="117">
        <v>1.7658901214599609</v>
      </c>
      <c r="FT137" s="116">
        <v>88715.921875</v>
      </c>
      <c r="FU137" s="116">
        <v>155750.5625</v>
      </c>
      <c r="FV137" s="117">
        <v>1.7556099891662598</v>
      </c>
      <c r="FW137" s="116">
        <v>109974.078125</v>
      </c>
      <c r="FX137" s="116">
        <v>196533.96875</v>
      </c>
      <c r="FY137" s="117">
        <v>1.7870935201644897</v>
      </c>
      <c r="FZ137" s="116">
        <v>132506.359375</v>
      </c>
      <c r="GA137" s="116">
        <v>244208.359375</v>
      </c>
      <c r="GB137" s="117">
        <v>1.8429934978485107</v>
      </c>
      <c r="GC137" s="116">
        <v>116435.03125</v>
      </c>
      <c r="GD137" s="116">
        <v>201097.359375</v>
      </c>
      <c r="GE137" s="117">
        <v>1.7271207571029663</v>
      </c>
      <c r="GF137" s="116">
        <v>140639.8125</v>
      </c>
      <c r="GG137" s="116">
        <v>244657.625</v>
      </c>
      <c r="GH137" s="117">
        <v>1.7396043539047241</v>
      </c>
      <c r="GI137" s="116">
        <v>168942.5625</v>
      </c>
      <c r="GJ137" s="116">
        <v>293585.6875</v>
      </c>
      <c r="GK137" s="117">
        <v>1.7377840280532837</v>
      </c>
      <c r="GL137" s="116">
        <v>161438.125</v>
      </c>
      <c r="GM137" s="116">
        <v>284416.375</v>
      </c>
      <c r="GN137" s="117">
        <v>1.7617670297622681</v>
      </c>
      <c r="GO137" s="116">
        <v>231084.625</v>
      </c>
      <c r="GP137" s="116">
        <v>401212.90625</v>
      </c>
      <c r="GQ137" s="117">
        <v>1.7362163066864014</v>
      </c>
      <c r="GR137" s="116">
        <v>267028.125</v>
      </c>
      <c r="GS137" s="116">
        <v>468196.28125</v>
      </c>
      <c r="GT137" s="117">
        <v>1.7533594369888306</v>
      </c>
      <c r="GU137" s="116">
        <v>262227.71875</v>
      </c>
      <c r="GV137" s="116">
        <v>457108.03125</v>
      </c>
      <c r="GW137" s="117">
        <v>1.7431720495223999</v>
      </c>
      <c r="GX137" s="116">
        <v>258412.859375</v>
      </c>
      <c r="GY137" s="116">
        <v>453372.40625</v>
      </c>
      <c r="GZ137" s="117">
        <v>1.7544498443603516</v>
      </c>
      <c r="HA137" s="116">
        <v>277171.3125</v>
      </c>
      <c r="HB137" s="116">
        <v>474160.0625</v>
      </c>
      <c r="HC137" s="117">
        <v>1.7107111215591431</v>
      </c>
      <c r="HD137" s="116">
        <v>343338.28125</v>
      </c>
      <c r="HE137" s="116">
        <v>569382.5625</v>
      </c>
      <c r="HF137" s="117">
        <v>1.6583719253540039</v>
      </c>
      <c r="HG137" s="116">
        <v>373946.25</v>
      </c>
      <c r="HH137" s="116">
        <v>626081.75</v>
      </c>
      <c r="HI137" s="117">
        <v>1.6742559671401978</v>
      </c>
      <c r="HJ137" s="116">
        <v>405492.71875</v>
      </c>
      <c r="HK137" s="116">
        <v>679176.625</v>
      </c>
      <c r="HL137" s="117">
        <v>1.6749416589736938</v>
      </c>
      <c r="HM137" s="116">
        <v>456967.6875</v>
      </c>
      <c r="HN137" s="116">
        <v>779120</v>
      </c>
      <c r="HO137" s="117">
        <v>1.704978346824646</v>
      </c>
      <c r="HP137" s="116">
        <v>502360.59375</v>
      </c>
      <c r="HQ137" s="116">
        <v>889775.75</v>
      </c>
      <c r="HR137" s="117">
        <v>1.7711893320083618</v>
      </c>
      <c r="HS137" s="116">
        <v>669225.3125</v>
      </c>
      <c r="HT137" s="116">
        <v>1404154.5</v>
      </c>
      <c r="HU137" s="117">
        <v>2.0981791019439697</v>
      </c>
      <c r="HV137" s="116">
        <v>597990.125</v>
      </c>
      <c r="HW137" s="116">
        <v>1099354</v>
      </c>
      <c r="HX137" s="117">
        <v>1.8384150266647339</v>
      </c>
      <c r="HY137" s="116">
        <v>644164.8125</v>
      </c>
      <c r="HZ137" s="116">
        <v>1184087.75</v>
      </c>
      <c r="IA137" s="117">
        <v>1.8381751775741577</v>
      </c>
      <c r="IB137" s="116">
        <v>599016.75</v>
      </c>
      <c r="IC137" s="116">
        <v>1077749.75</v>
      </c>
      <c r="ID137" s="117">
        <v>1.7991980314254761</v>
      </c>
      <c r="IE137" s="116">
        <v>569009.1875</v>
      </c>
      <c r="IF137" s="116">
        <v>1006939.25</v>
      </c>
      <c r="IG137" s="117">
        <v>1.7696361541748047</v>
      </c>
      <c r="IH137" s="116">
        <v>575330.0625</v>
      </c>
      <c r="II137" s="116">
        <v>1015250.1875</v>
      </c>
      <c r="IJ137" s="117">
        <v>1.7646396160125732</v>
      </c>
      <c r="IK137" s="116">
        <v>582020.1875</v>
      </c>
      <c r="IL137" s="116">
        <v>1036811.125</v>
      </c>
      <c r="IM137" s="117">
        <v>1.7814006805419922</v>
      </c>
      <c r="IN137" s="115">
        <v>581234.3125</v>
      </c>
      <c r="IO137" s="116">
        <v>1027565.375</v>
      </c>
      <c r="IP137" s="117">
        <v>1.767902135848999</v>
      </c>
      <c r="IQ137" s="116">
        <v>583892.625</v>
      </c>
      <c r="IR137" s="116">
        <v>1027904.5</v>
      </c>
      <c r="IS137" s="117">
        <v>1.7604341506958008</v>
      </c>
      <c r="IT137" s="116">
        <v>660727.1875</v>
      </c>
      <c r="IU137" s="116">
        <v>1178038</v>
      </c>
      <c r="IV137" s="117">
        <v>1.7829415798187256</v>
      </c>
      <c r="IW137" s="116">
        <v>666337.625</v>
      </c>
      <c r="IX137" s="116">
        <v>1179830.375</v>
      </c>
      <c r="IY137" s="117">
        <v>1.7706195116043091</v>
      </c>
      <c r="IZ137" s="116">
        <v>791557.4375</v>
      </c>
      <c r="JA137" s="116">
        <v>1434752</v>
      </c>
      <c r="JB137" s="117">
        <v>1.8125684261322021</v>
      </c>
      <c r="JC137" s="116">
        <v>844905.125</v>
      </c>
      <c r="JD137" s="116">
        <v>1552027.375</v>
      </c>
      <c r="JE137" s="117">
        <v>1.8369250297546387</v>
      </c>
      <c r="JF137" s="116">
        <v>863576.0625</v>
      </c>
      <c r="JG137" s="116">
        <v>1619633</v>
      </c>
      <c r="JH137" s="117">
        <v>1.875495433807373</v>
      </c>
      <c r="JI137" s="116">
        <v>880159.4375</v>
      </c>
      <c r="JJ137" s="116">
        <v>1659027.875</v>
      </c>
      <c r="JK137" s="117">
        <v>1.8849174976348877</v>
      </c>
      <c r="JL137" s="116">
        <v>1213706.875</v>
      </c>
      <c r="JM137" s="116">
        <v>2604280.75</v>
      </c>
      <c r="JN137" s="117">
        <v>2.1457245349884033</v>
      </c>
      <c r="JO137" s="116">
        <v>1383497.25</v>
      </c>
      <c r="JP137" s="116">
        <v>3085845</v>
      </c>
      <c r="JQ137" s="117">
        <v>2.2304670810699463</v>
      </c>
      <c r="JR137" s="116">
        <v>1349987</v>
      </c>
      <c r="JS137" s="116">
        <v>2971685</v>
      </c>
      <c r="JT137" s="117">
        <v>2.2012693881988525</v>
      </c>
      <c r="JU137" s="116">
        <v>1544767.625</v>
      </c>
      <c r="JV137" s="116">
        <v>3262006</v>
      </c>
      <c r="JW137" s="117">
        <v>2.1116483211517334</v>
      </c>
      <c r="JX137" s="116">
        <v>1704313</v>
      </c>
      <c r="JY137" s="116">
        <v>3654140</v>
      </c>
      <c r="JZ137" s="117">
        <v>2.1440544128417969</v>
      </c>
      <c r="KA137" s="116">
        <v>1495784.375</v>
      </c>
      <c r="KB137" s="116">
        <v>3035743.25</v>
      </c>
      <c r="KC137" s="117">
        <v>2.0295326709747314</v>
      </c>
      <c r="KD137" s="116">
        <v>1156804.75</v>
      </c>
      <c r="KE137" s="116">
        <v>2173984.25</v>
      </c>
      <c r="KF137" s="117">
        <v>1.8793009519577026</v>
      </c>
      <c r="KG137" s="116">
        <v>1338840.5</v>
      </c>
      <c r="KH137" s="116">
        <v>2610550.5</v>
      </c>
      <c r="KI137" s="117">
        <v>1.9498592615127563</v>
      </c>
      <c r="KJ137" s="116">
        <v>1957308.25</v>
      </c>
      <c r="KK137" s="116">
        <v>4294975</v>
      </c>
      <c r="KL137" s="117">
        <v>2.1943273544311523</v>
      </c>
      <c r="KM137" s="116">
        <v>1662453.5</v>
      </c>
      <c r="KN137" s="116">
        <v>3662425.75</v>
      </c>
      <c r="KO137" s="117">
        <v>2.2030243873596191</v>
      </c>
      <c r="KP137" s="116">
        <v>1335242.125</v>
      </c>
      <c r="KQ137" s="116">
        <v>2852599.75</v>
      </c>
      <c r="KR137" s="117">
        <v>2.1363914012908936</v>
      </c>
      <c r="KS137" s="116">
        <v>1451546.5</v>
      </c>
      <c r="KT137" s="116">
        <v>3113211.5</v>
      </c>
      <c r="KU137" s="117">
        <v>2.1447548866271973</v>
      </c>
      <c r="KV137" s="134">
        <v>2.9013047218322754</v>
      </c>
      <c r="KW137" s="135">
        <v>2.173565149307251</v>
      </c>
      <c r="KX137" s="135">
        <v>2.0867452621459961</v>
      </c>
      <c r="KY137" s="135">
        <v>2.0295777320861816</v>
      </c>
      <c r="KZ137" s="135">
        <v>1.7188963890075684</v>
      </c>
      <c r="LA137" s="135">
        <v>1.7206875085830688</v>
      </c>
      <c r="LB137" s="135">
        <v>1.7187937498092651</v>
      </c>
      <c r="LC137" s="135">
        <v>1.7607438564300537</v>
      </c>
      <c r="LD137" s="135">
        <v>1.7628664970397949</v>
      </c>
      <c r="LE137" s="135">
        <v>1.7847515344619751</v>
      </c>
      <c r="LF137" s="135">
        <v>2.0339336395263672</v>
      </c>
      <c r="LG137" s="135">
        <v>2.12567138671875</v>
      </c>
      <c r="LH137" s="135">
        <f t="shared" si="4"/>
        <v>2.3872050444285073</v>
      </c>
      <c r="LI137" s="135">
        <f t="shared" si="5"/>
        <v>1.874237060546875</v>
      </c>
      <c r="LJ137" s="135">
        <f t="shared" si="6"/>
        <v>1.7407729029655457</v>
      </c>
      <c r="LK137" s="144">
        <f t="shared" si="7"/>
        <v>1.981452186902364</v>
      </c>
    </row>
    <row r="138" spans="1:323" ht="15" customHeight="1">
      <c r="A138" s="114">
        <v>99.997</v>
      </c>
      <c r="B138" s="115">
        <v>275664.1875</v>
      </c>
      <c r="C138" s="116">
        <v>783897.25</v>
      </c>
      <c r="D138" s="117">
        <v>2.8436672687530518</v>
      </c>
      <c r="E138" s="116">
        <v>329748.9375</v>
      </c>
      <c r="F138" s="116">
        <v>963606.9375</v>
      </c>
      <c r="G138" s="117">
        <v>2.9222443103790283</v>
      </c>
      <c r="H138" s="116">
        <v>261480.890625</v>
      </c>
      <c r="I138" s="116">
        <v>573754.375</v>
      </c>
      <c r="J138" s="117">
        <v>2.1942496299743652</v>
      </c>
      <c r="K138" s="116">
        <v>413832.90625</v>
      </c>
      <c r="L138" s="116">
        <v>1009817.625</v>
      </c>
      <c r="M138" s="117">
        <v>2.4401578903198242</v>
      </c>
      <c r="N138" s="116">
        <v>516115.6875</v>
      </c>
      <c r="O138" s="116">
        <v>1147455.75</v>
      </c>
      <c r="P138" s="117">
        <v>2.2232530117034912</v>
      </c>
      <c r="Q138" s="116">
        <v>510078.875</v>
      </c>
      <c r="R138" s="116">
        <v>1059657.75</v>
      </c>
      <c r="S138" s="117">
        <v>2.0774390697479248</v>
      </c>
      <c r="T138" s="116">
        <v>599215.6875</v>
      </c>
      <c r="U138" s="116">
        <v>1278816.375</v>
      </c>
      <c r="V138" s="117">
        <v>2.1341502666473389</v>
      </c>
      <c r="W138" s="116">
        <v>747929.4375</v>
      </c>
      <c r="X138" s="116">
        <v>1778115.5</v>
      </c>
      <c r="Y138" s="117">
        <v>2.3773839473724365</v>
      </c>
      <c r="Z138" s="116">
        <v>750414.3125</v>
      </c>
      <c r="AA138" s="116">
        <v>1507181</v>
      </c>
      <c r="AB138" s="117">
        <v>2.008465051651001</v>
      </c>
      <c r="AC138" s="116">
        <v>818086.875</v>
      </c>
      <c r="AD138" s="116">
        <v>1696748.25</v>
      </c>
      <c r="AE138" s="117">
        <v>2.0740439891815186</v>
      </c>
      <c r="AF138" s="116">
        <v>1056006.75</v>
      </c>
      <c r="AG138" s="116">
        <v>2219595</v>
      </c>
      <c r="AH138" s="117">
        <v>2.1018757820129395</v>
      </c>
      <c r="AI138" s="116">
        <v>1013144.3125</v>
      </c>
      <c r="AJ138" s="116">
        <v>2108501.25</v>
      </c>
      <c r="AK138" s="117">
        <v>2.0811460018157959</v>
      </c>
      <c r="AL138" s="116">
        <v>997175.0625</v>
      </c>
      <c r="AM138" s="116">
        <v>2051951.125</v>
      </c>
      <c r="AN138" s="117">
        <v>2.0577642917633057</v>
      </c>
      <c r="AO138" s="116">
        <v>1218992.5</v>
      </c>
      <c r="AP138" s="116">
        <v>2705863.5</v>
      </c>
      <c r="AQ138" s="117">
        <v>2.2197539806365967</v>
      </c>
      <c r="AR138" s="116">
        <v>1359749.625</v>
      </c>
      <c r="AS138" s="116">
        <v>2883444.25</v>
      </c>
      <c r="AT138" s="117">
        <v>2.1205699443817139</v>
      </c>
      <c r="AU138" s="116">
        <v>1489794.75</v>
      </c>
      <c r="AV138" s="116">
        <v>3156731.75</v>
      </c>
      <c r="AW138" s="117">
        <v>2.1189038753509521</v>
      </c>
      <c r="AX138" s="116">
        <v>1485202.25</v>
      </c>
      <c r="AY138" s="116">
        <v>3109813.5</v>
      </c>
      <c r="AZ138" s="117">
        <v>2.0938653945922852</v>
      </c>
      <c r="BA138" s="116">
        <v>1106649</v>
      </c>
      <c r="BB138" s="116">
        <v>2253368.75</v>
      </c>
      <c r="BC138" s="117">
        <v>2.0362091064453125</v>
      </c>
      <c r="BD138" s="116">
        <v>934170</v>
      </c>
      <c r="BE138" s="116">
        <v>1865045.375</v>
      </c>
      <c r="BF138" s="117">
        <v>1.9964731931686401</v>
      </c>
      <c r="BG138" s="116">
        <v>854740.8125</v>
      </c>
      <c r="BH138" s="116">
        <v>1580044</v>
      </c>
      <c r="BI138" s="117">
        <v>1.8485651016235352</v>
      </c>
      <c r="BJ138" s="116">
        <v>859638.875</v>
      </c>
      <c r="BK138" s="116">
        <v>1727638.5</v>
      </c>
      <c r="BL138" s="117">
        <v>2.00972580909729</v>
      </c>
      <c r="BM138" s="116">
        <v>778456.6875</v>
      </c>
      <c r="BN138" s="116">
        <v>1467254.25</v>
      </c>
      <c r="BO138" s="117">
        <v>1.8848245143890381</v>
      </c>
      <c r="BP138" s="116">
        <v>825528.125</v>
      </c>
      <c r="BQ138" s="116">
        <v>1663086.625</v>
      </c>
      <c r="BR138" s="117">
        <v>2.0145728588104248</v>
      </c>
      <c r="BS138" s="116">
        <v>845791.0625</v>
      </c>
      <c r="BT138" s="116">
        <v>1773422.5</v>
      </c>
      <c r="BU138" s="117">
        <v>2.09676194190979</v>
      </c>
      <c r="BV138" s="116">
        <v>1060550.125</v>
      </c>
      <c r="BW138" s="116">
        <v>2405996.5</v>
      </c>
      <c r="BX138" s="117">
        <v>2.2686307430267334</v>
      </c>
      <c r="BY138" s="116">
        <v>1038075.4375</v>
      </c>
      <c r="BZ138" s="116">
        <v>2171732.5</v>
      </c>
      <c r="CA138" s="117">
        <v>2.0920758247375488</v>
      </c>
      <c r="CB138" s="116">
        <v>1275486.375</v>
      </c>
      <c r="CC138" s="116">
        <v>2722265</v>
      </c>
      <c r="CD138" s="117">
        <v>2.1342957019805908</v>
      </c>
      <c r="CE138" s="116">
        <v>1184874.375</v>
      </c>
      <c r="CF138" s="116">
        <v>2131611</v>
      </c>
      <c r="CG138" s="117">
        <v>1.7990186214447021</v>
      </c>
      <c r="CH138" s="116">
        <v>1322368</v>
      </c>
      <c r="CI138" s="116">
        <v>2419436.75</v>
      </c>
      <c r="CJ138" s="117">
        <v>1.8296244144439697</v>
      </c>
      <c r="CK138" s="116">
        <v>1471745.125</v>
      </c>
      <c r="CL138" s="116">
        <v>2539331.75</v>
      </c>
      <c r="CM138" s="117">
        <v>1.7253882884979248</v>
      </c>
      <c r="CN138" s="116">
        <v>1113198.75</v>
      </c>
      <c r="CO138" s="116">
        <v>1954394.5</v>
      </c>
      <c r="CP138" s="117">
        <v>1.755656361579895</v>
      </c>
      <c r="CQ138" s="116">
        <v>1067865.5</v>
      </c>
      <c r="CR138" s="116">
        <v>1643587.5</v>
      </c>
      <c r="CS138" s="117">
        <v>1.5391334295272827</v>
      </c>
      <c r="CT138" s="116">
        <v>1489839</v>
      </c>
      <c r="CU138" s="116">
        <v>2565727.25</v>
      </c>
      <c r="CV138" s="117">
        <v>1.7221506834030151</v>
      </c>
      <c r="CW138" s="116">
        <v>3228220.25</v>
      </c>
      <c r="CX138" s="116">
        <v>5739857.5</v>
      </c>
      <c r="CY138" s="117">
        <v>1.7780253887176514</v>
      </c>
      <c r="CZ138" s="116">
        <v>4335324</v>
      </c>
      <c r="DA138" s="116">
        <v>7130907.5</v>
      </c>
      <c r="DB138" s="117">
        <v>1.6448384523391724</v>
      </c>
      <c r="DC138" s="116">
        <v>6254056.5</v>
      </c>
      <c r="DD138" s="116">
        <v>10613352</v>
      </c>
      <c r="DE138" s="117">
        <v>1.6970348358154297</v>
      </c>
      <c r="DF138" s="116">
        <v>13492.638671875</v>
      </c>
      <c r="DG138" s="116">
        <v>22925.822265625</v>
      </c>
      <c r="DH138" s="117">
        <v>1.6991355419158936</v>
      </c>
      <c r="DI138" s="116">
        <v>16104.9638671875</v>
      </c>
      <c r="DJ138" s="116">
        <v>27794.037109375</v>
      </c>
      <c r="DK138" s="117">
        <v>1.7258056402206421</v>
      </c>
      <c r="DL138" s="116">
        <v>22640.34375</v>
      </c>
      <c r="DM138" s="116">
        <v>39498.80859375</v>
      </c>
      <c r="DN138" s="117">
        <v>1.7446205615997314</v>
      </c>
      <c r="DO138" s="116">
        <v>27031.826171875</v>
      </c>
      <c r="DP138" s="116">
        <v>44221.12109375</v>
      </c>
      <c r="DQ138" s="117">
        <v>1.6358909606933594</v>
      </c>
      <c r="DR138" s="116">
        <v>27267.67578125</v>
      </c>
      <c r="DS138" s="116">
        <v>45590.94140625</v>
      </c>
      <c r="DT138" s="117">
        <v>1.6719775199890137</v>
      </c>
      <c r="DU138" s="116">
        <v>29960.666015625</v>
      </c>
      <c r="DV138" s="116">
        <v>51052.23828125</v>
      </c>
      <c r="DW138" s="117">
        <v>1.7039754390716553</v>
      </c>
      <c r="DX138" s="116">
        <v>32777.234375</v>
      </c>
      <c r="DY138" s="116">
        <v>56495.08984375</v>
      </c>
      <c r="DZ138" s="117">
        <v>1.7236075401306152</v>
      </c>
      <c r="EA138" s="116">
        <v>30744.720703125</v>
      </c>
      <c r="EB138" s="116">
        <v>54014.61328125</v>
      </c>
      <c r="EC138" s="117">
        <v>1.7568744421005249</v>
      </c>
      <c r="ED138" s="116">
        <v>39259.25</v>
      </c>
      <c r="EE138" s="118">
        <v>68016.0546875</v>
      </c>
      <c r="EF138" s="119">
        <v>1.7324848175048828</v>
      </c>
      <c r="EG138" s="115">
        <v>31729.697265625</v>
      </c>
      <c r="EH138" s="116">
        <v>55970.73046875</v>
      </c>
      <c r="EI138" s="117">
        <v>1.7639856338500977</v>
      </c>
      <c r="EJ138" s="116">
        <v>45600.35546875</v>
      </c>
      <c r="EK138" s="116">
        <v>77612.296875</v>
      </c>
      <c r="EL138" s="117">
        <v>1.7020107507705688</v>
      </c>
      <c r="EM138" s="116">
        <v>51318.49609375</v>
      </c>
      <c r="EN138" s="116">
        <v>87298.984375</v>
      </c>
      <c r="EO138" s="117">
        <v>1.7011212110519409</v>
      </c>
      <c r="EP138" s="116">
        <v>55998.1796875</v>
      </c>
      <c r="EQ138" s="116">
        <v>96293.953125</v>
      </c>
      <c r="ER138" s="117">
        <v>1.7195907831192017</v>
      </c>
      <c r="ES138" s="116">
        <v>54581.9609375</v>
      </c>
      <c r="ET138" s="116">
        <v>92590.9765625</v>
      </c>
      <c r="EU138" s="117">
        <v>1.6963658332824707</v>
      </c>
      <c r="EV138" s="116">
        <v>51032.26171875</v>
      </c>
      <c r="EW138" s="116">
        <v>85679.171875</v>
      </c>
      <c r="EX138" s="117">
        <v>1.6789216995239258</v>
      </c>
      <c r="EY138" s="116">
        <v>55510.49609375</v>
      </c>
      <c r="EZ138" s="116">
        <v>89248.796875</v>
      </c>
      <c r="FA138" s="117">
        <v>1.6077823638916016</v>
      </c>
      <c r="FB138" s="116">
        <v>60430.81640625</v>
      </c>
      <c r="FC138" s="116">
        <v>102540.9921875</v>
      </c>
      <c r="FD138" s="117">
        <v>1.6968327760696411</v>
      </c>
      <c r="FE138" s="116">
        <v>66565.8359375</v>
      </c>
      <c r="FF138" s="116">
        <v>115275.2890625</v>
      </c>
      <c r="FG138" s="117">
        <v>1.7317485809326172</v>
      </c>
      <c r="FH138" s="116">
        <v>71915.8203125</v>
      </c>
      <c r="FI138" s="116">
        <v>124992.9375</v>
      </c>
      <c r="FJ138" s="117">
        <v>1.7380450963973999</v>
      </c>
      <c r="FK138" s="116">
        <v>83573.4609375</v>
      </c>
      <c r="FL138" s="116">
        <v>145878.765625</v>
      </c>
      <c r="FM138" s="117">
        <v>1.7455154657363892</v>
      </c>
      <c r="FN138" s="116">
        <v>98314.5625</v>
      </c>
      <c r="FO138" s="116">
        <v>176831.421875</v>
      </c>
      <c r="FP138" s="117">
        <v>1.7986290454864502</v>
      </c>
      <c r="FQ138" s="116">
        <v>93486.3125</v>
      </c>
      <c r="FR138" s="116">
        <v>164649.4375</v>
      </c>
      <c r="FS138" s="117">
        <v>1.7612143754959106</v>
      </c>
      <c r="FT138" s="116">
        <v>100618.0234375</v>
      </c>
      <c r="FU138" s="116">
        <v>176246.671875</v>
      </c>
      <c r="FV138" s="117">
        <v>1.7516411542892456</v>
      </c>
      <c r="FW138" s="116">
        <v>125056.1328125</v>
      </c>
      <c r="FX138" s="116">
        <v>223049.34375</v>
      </c>
      <c r="FY138" s="117">
        <v>1.7835937738418579</v>
      </c>
      <c r="FZ138" s="116">
        <v>151386.609375</v>
      </c>
      <c r="GA138" s="116">
        <v>278514</v>
      </c>
      <c r="GB138" s="117">
        <v>1.8397531509399414</v>
      </c>
      <c r="GC138" s="116">
        <v>131604.265625</v>
      </c>
      <c r="GD138" s="116">
        <v>226962.578125</v>
      </c>
      <c r="GE138" s="117">
        <v>1.7245837450027466</v>
      </c>
      <c r="GF138" s="116">
        <v>159140.078125</v>
      </c>
      <c r="GG138" s="116">
        <v>276460.0625</v>
      </c>
      <c r="GH138" s="117">
        <v>1.737212061882019</v>
      </c>
      <c r="GI138" s="116">
        <v>191137.765625</v>
      </c>
      <c r="GJ138" s="116">
        <v>331684.65625</v>
      </c>
      <c r="GK138" s="117">
        <v>1.7353172302246094</v>
      </c>
      <c r="GL138" s="116">
        <v>183081.609375</v>
      </c>
      <c r="GM138" s="116">
        <v>322052.625</v>
      </c>
      <c r="GN138" s="117">
        <v>1.7590659856796265</v>
      </c>
      <c r="GO138" s="116">
        <v>261422.109375</v>
      </c>
      <c r="GP138" s="116">
        <v>453206.25</v>
      </c>
      <c r="GQ138" s="117">
        <v>1.7336186170578003</v>
      </c>
      <c r="GR138" s="116">
        <v>302561.46875</v>
      </c>
      <c r="GS138" s="116">
        <v>529736.25</v>
      </c>
      <c r="GT138" s="117">
        <v>1.7508383989334106</v>
      </c>
      <c r="GU138" s="116">
        <v>296809.96875</v>
      </c>
      <c r="GV138" s="116">
        <v>516700.125</v>
      </c>
      <c r="GW138" s="117">
        <v>1.7408449649810791</v>
      </c>
      <c r="GX138" s="116">
        <v>292850.84375</v>
      </c>
      <c r="GY138" s="116">
        <v>513016.40625</v>
      </c>
      <c r="GZ138" s="117">
        <v>1.7518010139465332</v>
      </c>
      <c r="HA138" s="116">
        <v>312740.3125</v>
      </c>
      <c r="HB138" s="116">
        <v>534292.5625</v>
      </c>
      <c r="HC138" s="117">
        <v>1.7084224224090576</v>
      </c>
      <c r="HD138" s="116">
        <v>385258.6875</v>
      </c>
      <c r="HE138" s="116">
        <v>638211.6875</v>
      </c>
      <c r="HF138" s="117">
        <v>1.6565796136856079</v>
      </c>
      <c r="HG138" s="116">
        <v>420362.1875</v>
      </c>
      <c r="HH138" s="116">
        <v>702915.8125</v>
      </c>
      <c r="HI138" s="117">
        <v>1.6721670627593994</v>
      </c>
      <c r="HJ138" s="116">
        <v>455764.71875</v>
      </c>
      <c r="HK138" s="116">
        <v>762579.625</v>
      </c>
      <c r="HL138" s="117">
        <v>1.6731870174407959</v>
      </c>
      <c r="HM138" s="116">
        <v>515287.90625</v>
      </c>
      <c r="HN138" s="116">
        <v>877444.4375</v>
      </c>
      <c r="HO138" s="117">
        <v>1.7028236389160156</v>
      </c>
      <c r="HP138" s="116">
        <v>570189.5</v>
      </c>
      <c r="HQ138" s="116">
        <v>1008383.6875</v>
      </c>
      <c r="HR138" s="117">
        <v>1.7685062885284424</v>
      </c>
      <c r="HS138" s="116">
        <v>779808.125</v>
      </c>
      <c r="HT138" s="116">
        <v>1632036</v>
      </c>
      <c r="HU138" s="117">
        <v>2.0928685665130615</v>
      </c>
      <c r="HV138" s="116">
        <v>682938.875</v>
      </c>
      <c r="HW138" s="116">
        <v>1253316.25</v>
      </c>
      <c r="HX138" s="117">
        <v>1.8351807594299316</v>
      </c>
      <c r="HY138" s="116">
        <v>735506.1875</v>
      </c>
      <c r="HZ138" s="116">
        <v>1349900.875</v>
      </c>
      <c r="IA138" s="117">
        <v>1.8353358507156372</v>
      </c>
      <c r="IB138" s="116">
        <v>681550.625</v>
      </c>
      <c r="IC138" s="116">
        <v>1224502.375</v>
      </c>
      <c r="ID138" s="117">
        <v>1.7966418266296387</v>
      </c>
      <c r="IE138" s="116">
        <v>645674.4375</v>
      </c>
      <c r="IF138" s="116">
        <v>1141017.375</v>
      </c>
      <c r="IG138" s="117">
        <v>1.7671713829040527</v>
      </c>
      <c r="IH138" s="116">
        <v>652489.3125</v>
      </c>
      <c r="II138" s="116">
        <v>1149912.25</v>
      </c>
      <c r="IJ138" s="117">
        <v>1.7623465061187744</v>
      </c>
      <c r="IK138" s="116">
        <v>661055.8125</v>
      </c>
      <c r="IL138" s="116">
        <v>1176140</v>
      </c>
      <c r="IM138" s="117">
        <v>1.779184103012085</v>
      </c>
      <c r="IN138" s="115">
        <v>659349.1875</v>
      </c>
      <c r="IO138" s="116">
        <v>1164207</v>
      </c>
      <c r="IP138" s="117">
        <v>1.7656911611557007</v>
      </c>
      <c r="IQ138" s="116">
        <v>661906.8125</v>
      </c>
      <c r="IR138" s="116">
        <v>1163802.5</v>
      </c>
      <c r="IS138" s="117">
        <v>1.758257269859314</v>
      </c>
      <c r="IT138" s="116">
        <v>750708.375</v>
      </c>
      <c r="IU138" s="116">
        <v>1336529.875</v>
      </c>
      <c r="IV138" s="117">
        <v>1.7803583145141602</v>
      </c>
      <c r="IW138" s="116">
        <v>756206</v>
      </c>
      <c r="IX138" s="116">
        <v>1337060.5</v>
      </c>
      <c r="IY138" s="117">
        <v>1.7681167125701904</v>
      </c>
      <c r="IZ138" s="116">
        <v>901689.375</v>
      </c>
      <c r="JA138" s="116">
        <v>1632081.875</v>
      </c>
      <c r="JB138" s="117">
        <v>1.8100267648696899</v>
      </c>
      <c r="JC138" s="116">
        <v>964480.375</v>
      </c>
      <c r="JD138" s="116">
        <v>1769183.5</v>
      </c>
      <c r="JE138" s="117">
        <v>1.8343385457992554</v>
      </c>
      <c r="JF138" s="116">
        <v>989076.1875</v>
      </c>
      <c r="JG138" s="116">
        <v>1852219.875</v>
      </c>
      <c r="JH138" s="117">
        <v>1.8726766109466553</v>
      </c>
      <c r="JI138" s="116">
        <v>1008752.3125</v>
      </c>
      <c r="JJ138" s="116">
        <v>1898755.75</v>
      </c>
      <c r="JK138" s="117">
        <v>1.8822814226150513</v>
      </c>
      <c r="JL138" s="116">
        <v>1418071</v>
      </c>
      <c r="JM138" s="116">
        <v>3036243</v>
      </c>
      <c r="JN138" s="117">
        <v>2.1411077976226807</v>
      </c>
      <c r="JO138" s="116">
        <v>1625162</v>
      </c>
      <c r="JP138" s="116">
        <v>3616040.5</v>
      </c>
      <c r="JQ138" s="117">
        <v>2.2250337600708008</v>
      </c>
      <c r="JR138" s="116">
        <v>1583182.375</v>
      </c>
      <c r="JS138" s="116">
        <v>3476209</v>
      </c>
      <c r="JT138" s="117">
        <v>2.1957097053527832</v>
      </c>
      <c r="JU138" s="116">
        <v>1800875.125</v>
      </c>
      <c r="JV138" s="116">
        <v>3794939</v>
      </c>
      <c r="JW138" s="117">
        <v>2.1072750091552734</v>
      </c>
      <c r="JX138" s="116">
        <v>1991445</v>
      </c>
      <c r="JY138" s="116">
        <v>4259794</v>
      </c>
      <c r="JZ138" s="117">
        <v>2.1390466690063477</v>
      </c>
      <c r="KA138" s="116">
        <v>1733562</v>
      </c>
      <c r="KB138" s="116">
        <v>3512248.5</v>
      </c>
      <c r="KC138" s="117">
        <v>2.0260298252105713</v>
      </c>
      <c r="KD138" s="116">
        <v>1325493.75</v>
      </c>
      <c r="KE138" s="116">
        <v>2486894.5</v>
      </c>
      <c r="KF138" s="117">
        <v>1.8762023448944092</v>
      </c>
      <c r="KG138" s="116">
        <v>1542367.25</v>
      </c>
      <c r="KH138" s="116">
        <v>3002954.5</v>
      </c>
      <c r="KI138" s="117">
        <v>1.9469776153564453</v>
      </c>
      <c r="KJ138" s="116">
        <v>2299778.75</v>
      </c>
      <c r="KK138" s="116">
        <v>5023351</v>
      </c>
      <c r="KL138" s="117">
        <v>2.1842758655548096</v>
      </c>
      <c r="KM138" s="116">
        <v>1962229.5</v>
      </c>
      <c r="KN138" s="116">
        <v>4284214</v>
      </c>
      <c r="KO138" s="117">
        <v>2.1833398342132568</v>
      </c>
      <c r="KP138" s="116">
        <v>1589696.625</v>
      </c>
      <c r="KQ138" s="116">
        <v>3319171.25</v>
      </c>
      <c r="KR138" s="117">
        <v>2.0879275798797607</v>
      </c>
      <c r="KS138" s="116">
        <v>1721551.625</v>
      </c>
      <c r="KT138" s="116">
        <v>3624243.25</v>
      </c>
      <c r="KU138" s="117">
        <v>2.1052191257476807</v>
      </c>
      <c r="KV138" s="134">
        <v>2.88295578956604</v>
      </c>
      <c r="KW138" s="135">
        <v>2.2138500213623047</v>
      </c>
      <c r="KX138" s="135">
        <v>2.1253771781921387</v>
      </c>
      <c r="KY138" s="135">
        <v>2.0382134914398193</v>
      </c>
      <c r="KZ138" s="135">
        <v>1.7190005779266357</v>
      </c>
      <c r="LA138" s="135">
        <v>1.7161233425140381</v>
      </c>
      <c r="LB138" s="135">
        <v>1.7114553451538086</v>
      </c>
      <c r="LC138" s="135">
        <v>1.7576838731765747</v>
      </c>
      <c r="LD138" s="135">
        <v>1.7602381706237793</v>
      </c>
      <c r="LE138" s="135">
        <v>1.7823129892349243</v>
      </c>
      <c r="LF138" s="135">
        <v>2.0299701690673828</v>
      </c>
      <c r="LG138" s="135">
        <v>2.1015479564666748</v>
      </c>
      <c r="LH138" s="135">
        <f t="shared" si="4"/>
        <v>2.4073943297068277</v>
      </c>
      <c r="LI138" s="135">
        <f t="shared" si="5"/>
        <v>1.8786070346832275</v>
      </c>
      <c r="LJ138" s="135">
        <f t="shared" si="6"/>
        <v>1.7363751828670502</v>
      </c>
      <c r="LK138" s="144">
        <f t="shared" si="7"/>
        <v>1.9712770382563274</v>
      </c>
    </row>
    <row r="139" spans="1:323" ht="15" customHeight="1">
      <c r="A139" s="114">
        <v>99.998000000000005</v>
      </c>
      <c r="B139" s="115">
        <v>361741.78125</v>
      </c>
      <c r="C139" s="116">
        <v>1018931.4375</v>
      </c>
      <c r="D139" s="117">
        <v>2.8167369365692139</v>
      </c>
      <c r="E139" s="116">
        <v>434612.875</v>
      </c>
      <c r="F139" s="116">
        <v>1257305.5</v>
      </c>
      <c r="G139" s="117">
        <v>2.8929319381713867</v>
      </c>
      <c r="H139" s="116">
        <v>302442.75</v>
      </c>
      <c r="I139" s="116">
        <v>723125.375</v>
      </c>
      <c r="J139" s="117">
        <v>2.3909497261047363</v>
      </c>
      <c r="K139" s="116">
        <v>527378.875</v>
      </c>
      <c r="L139" s="116">
        <v>1282494</v>
      </c>
      <c r="M139" s="117">
        <v>2.4318265914916992</v>
      </c>
      <c r="N139" s="116">
        <v>648146.9375</v>
      </c>
      <c r="O139" s="116">
        <v>1433591</v>
      </c>
      <c r="P139" s="117">
        <v>2.2118301391601562</v>
      </c>
      <c r="Q139" s="116">
        <v>633250.625</v>
      </c>
      <c r="R139" s="116">
        <v>1306540</v>
      </c>
      <c r="S139" s="117">
        <v>2.0632274150848389</v>
      </c>
      <c r="T139" s="116">
        <v>719233.125</v>
      </c>
      <c r="U139" s="116">
        <v>1591913.5</v>
      </c>
      <c r="V139" s="117">
        <v>2.213348388671875</v>
      </c>
      <c r="W139" s="116">
        <v>913836.0625</v>
      </c>
      <c r="X139" s="116">
        <v>2258152.25</v>
      </c>
      <c r="Y139" s="117">
        <v>2.4710693359375</v>
      </c>
      <c r="Z139" s="116">
        <v>894367.75</v>
      </c>
      <c r="AA139" s="116">
        <v>1853489.375</v>
      </c>
      <c r="AB139" s="117">
        <v>2.072401762008667</v>
      </c>
      <c r="AC139" s="116">
        <v>969040.6875</v>
      </c>
      <c r="AD139" s="116">
        <v>2103283.5</v>
      </c>
      <c r="AE139" s="117">
        <v>2.1704800128936768</v>
      </c>
      <c r="AF139" s="116">
        <v>1298371.875</v>
      </c>
      <c r="AG139" s="116">
        <v>2746928.75</v>
      </c>
      <c r="AH139" s="117">
        <v>2.1156718730926514</v>
      </c>
      <c r="AI139" s="116">
        <v>1229862.25</v>
      </c>
      <c r="AJ139" s="116">
        <v>2609753.5</v>
      </c>
      <c r="AK139" s="117">
        <v>2.1219885349273682</v>
      </c>
      <c r="AL139" s="116">
        <v>1233725.625</v>
      </c>
      <c r="AM139" s="116">
        <v>2526353.25</v>
      </c>
      <c r="AN139" s="117">
        <v>2.0477430820465088</v>
      </c>
      <c r="AO139" s="116">
        <v>1517951.875</v>
      </c>
      <c r="AP139" s="116">
        <v>3382663</v>
      </c>
      <c r="AQ139" s="117">
        <v>2.2284388542175293</v>
      </c>
      <c r="AR139" s="116">
        <v>1678132.25</v>
      </c>
      <c r="AS139" s="116">
        <v>3573972.25</v>
      </c>
      <c r="AT139" s="117">
        <v>2.1297321319580078</v>
      </c>
      <c r="AU139" s="116">
        <v>1840831</v>
      </c>
      <c r="AV139" s="116">
        <v>3911721</v>
      </c>
      <c r="AW139" s="117">
        <v>2.1249756813049316</v>
      </c>
      <c r="AX139" s="116">
        <v>1836631.5</v>
      </c>
      <c r="AY139" s="116">
        <v>3843540.75</v>
      </c>
      <c r="AZ139" s="117">
        <v>2.0927119255065918</v>
      </c>
      <c r="BA139" s="116">
        <v>1358054.125</v>
      </c>
      <c r="BB139" s="116">
        <v>2770332.5</v>
      </c>
      <c r="BC139" s="117">
        <v>2.0399279594421387</v>
      </c>
      <c r="BD139" s="116">
        <v>1141446.5</v>
      </c>
      <c r="BE139" s="116">
        <v>2283982</v>
      </c>
      <c r="BF139" s="117">
        <v>2.0009541511535645</v>
      </c>
      <c r="BG139" s="116">
        <v>1032512.5625</v>
      </c>
      <c r="BH139" s="116">
        <v>1902624.75</v>
      </c>
      <c r="BI139" s="117">
        <v>1.8427133560180664</v>
      </c>
      <c r="BJ139" s="116">
        <v>1047579.9375</v>
      </c>
      <c r="BK139" s="116">
        <v>2119616.5</v>
      </c>
      <c r="BL139" s="117">
        <v>2.023345947265625</v>
      </c>
      <c r="BM139" s="116">
        <v>939338.4375</v>
      </c>
      <c r="BN139" s="116">
        <v>1775755.375</v>
      </c>
      <c r="BO139" s="117">
        <v>1.8904318809509277</v>
      </c>
      <c r="BP139" s="116">
        <v>1012693.625</v>
      </c>
      <c r="BQ139" s="116">
        <v>2039468.875</v>
      </c>
      <c r="BR139" s="117">
        <v>2.0139050483703613</v>
      </c>
      <c r="BS139" s="116">
        <v>1041535.5</v>
      </c>
      <c r="BT139" s="116">
        <v>2193294</v>
      </c>
      <c r="BU139" s="117">
        <v>2.1058273315429687</v>
      </c>
      <c r="BV139" s="116">
        <v>1325615.375</v>
      </c>
      <c r="BW139" s="116">
        <v>3019941.75</v>
      </c>
      <c r="BX139" s="117">
        <v>2.2781431674957275</v>
      </c>
      <c r="BY139" s="116">
        <v>1285423.875</v>
      </c>
      <c r="BZ139" s="116">
        <v>2683425.75</v>
      </c>
      <c r="CA139" s="117">
        <v>2.0875804424285889</v>
      </c>
      <c r="CB139" s="116">
        <v>1571861</v>
      </c>
      <c r="CC139" s="116">
        <v>3379967</v>
      </c>
      <c r="CD139" s="117">
        <v>2.1502964496612549</v>
      </c>
      <c r="CE139" s="116">
        <v>1415302</v>
      </c>
      <c r="CF139" s="116">
        <v>2553381.25</v>
      </c>
      <c r="CG139" s="117">
        <v>1.8041247129440308</v>
      </c>
      <c r="CH139" s="116">
        <v>1579401.75</v>
      </c>
      <c r="CI139" s="116">
        <v>2910839.75</v>
      </c>
      <c r="CJ139" s="117">
        <v>1.8430014848709106</v>
      </c>
      <c r="CK139" s="116">
        <v>1739695.375</v>
      </c>
      <c r="CL139" s="116">
        <v>3012533.75</v>
      </c>
      <c r="CM139" s="117">
        <v>1.7316443920135498</v>
      </c>
      <c r="CN139" s="116">
        <v>1322642.5</v>
      </c>
      <c r="CO139" s="116">
        <v>2327678.25</v>
      </c>
      <c r="CP139" s="117">
        <v>1.7598695755004883</v>
      </c>
      <c r="CQ139" s="116">
        <v>1232055</v>
      </c>
      <c r="CR139" s="116">
        <v>1894075.25</v>
      </c>
      <c r="CS139" s="117">
        <v>1.537330150604248</v>
      </c>
      <c r="CT139" s="116">
        <v>1765807.75</v>
      </c>
      <c r="CU139" s="116">
        <v>3041160</v>
      </c>
      <c r="CV139" s="117">
        <v>1.7222486734390259</v>
      </c>
      <c r="CW139" s="116">
        <v>3866394</v>
      </c>
      <c r="CX139" s="116">
        <v>6851688.5</v>
      </c>
      <c r="CY139" s="117">
        <v>1.7721133232116699</v>
      </c>
      <c r="CZ139" s="116">
        <v>5096518.5</v>
      </c>
      <c r="DA139" s="116">
        <v>8356068</v>
      </c>
      <c r="DB139" s="117">
        <v>1.6395639181137085</v>
      </c>
      <c r="DC139" s="116">
        <v>7402671.5</v>
      </c>
      <c r="DD139" s="116">
        <v>12533226</v>
      </c>
      <c r="DE139" s="117">
        <v>1.6930680274963379</v>
      </c>
      <c r="DF139" s="116">
        <v>15993.08984375</v>
      </c>
      <c r="DG139" s="116">
        <v>27075.3984375</v>
      </c>
      <c r="DH139" s="117">
        <v>1.6929435729980469</v>
      </c>
      <c r="DI139" s="116">
        <v>19150.828125</v>
      </c>
      <c r="DJ139" s="116">
        <v>32949.6171875</v>
      </c>
      <c r="DK139" s="117">
        <v>1.7205322980880737</v>
      </c>
      <c r="DL139" s="116">
        <v>26981.271484375</v>
      </c>
      <c r="DM139" s="116">
        <v>46946.2421875</v>
      </c>
      <c r="DN139" s="117">
        <v>1.7399566173553467</v>
      </c>
      <c r="DO139" s="116">
        <v>31792.10546875</v>
      </c>
      <c r="DP139" s="116">
        <v>51733.59375</v>
      </c>
      <c r="DQ139" s="117">
        <v>1.6272464990615845</v>
      </c>
      <c r="DR139" s="116">
        <v>32220.66015625</v>
      </c>
      <c r="DS139" s="116">
        <v>53630.40625</v>
      </c>
      <c r="DT139" s="117">
        <v>1.6644725799560547</v>
      </c>
      <c r="DU139" s="116">
        <v>35545.453125</v>
      </c>
      <c r="DV139" s="116">
        <v>60334.4296875</v>
      </c>
      <c r="DW139" s="117">
        <v>1.6973881721496582</v>
      </c>
      <c r="DX139" s="116">
        <v>38972.546875</v>
      </c>
      <c r="DY139" s="116">
        <v>66953.078125</v>
      </c>
      <c r="DZ139" s="117">
        <v>1.7179548740386963</v>
      </c>
      <c r="EA139" s="116">
        <v>36693.26171875</v>
      </c>
      <c r="EB139" s="116">
        <v>64304.7890625</v>
      </c>
      <c r="EC139" s="117">
        <v>1.7524958848953247</v>
      </c>
      <c r="ED139" s="116">
        <v>46750.18359375</v>
      </c>
      <c r="EE139" s="118">
        <v>80699.265625</v>
      </c>
      <c r="EF139" s="119">
        <v>1.7261806726455688</v>
      </c>
      <c r="EG139" s="115">
        <v>38087.69140625</v>
      </c>
      <c r="EH139" s="116">
        <v>66661.1875</v>
      </c>
      <c r="EI139" s="117">
        <v>1.7502028942108154</v>
      </c>
      <c r="EJ139" s="116">
        <v>54250.29296875</v>
      </c>
      <c r="EK139" s="116">
        <v>91643.8515625</v>
      </c>
      <c r="EL139" s="117">
        <v>1.6892784833908081</v>
      </c>
      <c r="EM139" s="116">
        <v>61075.03125</v>
      </c>
      <c r="EN139" s="116">
        <v>103095.515625</v>
      </c>
      <c r="EO139" s="117">
        <v>1.6880141496658325</v>
      </c>
      <c r="EP139" s="116">
        <v>67130.4453125</v>
      </c>
      <c r="EQ139" s="116">
        <v>113902.5625</v>
      </c>
      <c r="ER139" s="117">
        <v>1.6967347860336304</v>
      </c>
      <c r="ES139" s="116">
        <v>65013.56640625</v>
      </c>
      <c r="ET139" s="116">
        <v>109223.703125</v>
      </c>
      <c r="EU139" s="117">
        <v>1.6800140142440796</v>
      </c>
      <c r="EV139" s="116">
        <v>60499.73046875</v>
      </c>
      <c r="EW139" s="116">
        <v>100865.4296875</v>
      </c>
      <c r="EX139" s="117">
        <v>1.6672046184539795</v>
      </c>
      <c r="EY139" s="116">
        <v>63748.921875</v>
      </c>
      <c r="EZ139" s="116">
        <v>104479.9375</v>
      </c>
      <c r="FA139" s="117">
        <v>1.6389286518096924</v>
      </c>
      <c r="FB139" s="116">
        <v>71554</v>
      </c>
      <c r="FC139" s="116">
        <v>121105.671875</v>
      </c>
      <c r="FD139" s="117">
        <v>1.6925073862075806</v>
      </c>
      <c r="FE139" s="116">
        <v>79414.6328125</v>
      </c>
      <c r="FF139" s="116">
        <v>136745.6875</v>
      </c>
      <c r="FG139" s="117">
        <v>1.7219204902648926</v>
      </c>
      <c r="FH139" s="116">
        <v>86053.921875</v>
      </c>
      <c r="FI139" s="116">
        <v>148338.109375</v>
      </c>
      <c r="FJ139" s="117">
        <v>1.7237808704376221</v>
      </c>
      <c r="FK139" s="116">
        <v>100056.7421875</v>
      </c>
      <c r="FL139" s="116">
        <v>173312.34375</v>
      </c>
      <c r="FM139" s="117">
        <v>1.7321405410766602</v>
      </c>
      <c r="FN139" s="116">
        <v>118108.3125</v>
      </c>
      <c r="FO139" s="116">
        <v>211628.40625</v>
      </c>
      <c r="FP139" s="117">
        <v>1.7918163537979126</v>
      </c>
      <c r="FQ139" s="116">
        <v>111761.015625</v>
      </c>
      <c r="FR139" s="116">
        <v>196101.640625</v>
      </c>
      <c r="FS139" s="117">
        <v>1.7546515464782715</v>
      </c>
      <c r="FT139" s="116">
        <v>120038.515625</v>
      </c>
      <c r="FU139" s="116">
        <v>209671.84375</v>
      </c>
      <c r="FV139" s="117">
        <v>1.7467046976089478</v>
      </c>
      <c r="FW139" s="116">
        <v>149795.625</v>
      </c>
      <c r="FX139" s="116">
        <v>266469.0625</v>
      </c>
      <c r="FY139" s="117">
        <v>1.7788841724395752</v>
      </c>
      <c r="FZ139" s="116">
        <v>182642.046875</v>
      </c>
      <c r="GA139" s="116">
        <v>335029.78125</v>
      </c>
      <c r="GB139" s="117">
        <v>1.8343518972396851</v>
      </c>
      <c r="GC139" s="116">
        <v>156381.015625</v>
      </c>
      <c r="GD139" s="116">
        <v>269038.90625</v>
      </c>
      <c r="GE139" s="117">
        <v>1.7204064130783081</v>
      </c>
      <c r="GF139" s="116">
        <v>189459.4375</v>
      </c>
      <c r="GG139" s="116">
        <v>328279.21875</v>
      </c>
      <c r="GH139" s="117">
        <v>1.7327150106430054</v>
      </c>
      <c r="GI139" s="116">
        <v>227473.296875</v>
      </c>
      <c r="GJ139" s="116">
        <v>393750.40625</v>
      </c>
      <c r="GK139" s="117">
        <v>1.7309741973876953</v>
      </c>
      <c r="GL139" s="116">
        <v>218593.03125</v>
      </c>
      <c r="GM139" s="116">
        <v>383531.59375</v>
      </c>
      <c r="GN139" s="117">
        <v>1.7545462846755981</v>
      </c>
      <c r="GO139" s="116">
        <v>311031.65625</v>
      </c>
      <c r="GP139" s="116">
        <v>537892.625</v>
      </c>
      <c r="GQ139" s="117">
        <v>1.7293822765350342</v>
      </c>
      <c r="GR139" s="116">
        <v>360755.34375</v>
      </c>
      <c r="GS139" s="116">
        <v>630166.375</v>
      </c>
      <c r="GT139" s="117">
        <v>1.7467970848083496</v>
      </c>
      <c r="GU139" s="116">
        <v>353541.4375</v>
      </c>
      <c r="GV139" s="116">
        <v>613841.375</v>
      </c>
      <c r="GW139" s="117">
        <v>1.7362643480300903</v>
      </c>
      <c r="GX139" s="116">
        <v>349287.4375</v>
      </c>
      <c r="GY139" s="116">
        <v>610365.875</v>
      </c>
      <c r="GZ139" s="117">
        <v>1.7474601268768311</v>
      </c>
      <c r="HA139" s="116">
        <v>370698.8125</v>
      </c>
      <c r="HB139" s="116">
        <v>631950.8125</v>
      </c>
      <c r="HC139" s="117">
        <v>1.704755425453186</v>
      </c>
      <c r="HD139" s="116">
        <v>453244</v>
      </c>
      <c r="HE139" s="116">
        <v>749293.875</v>
      </c>
      <c r="HF139" s="117">
        <v>1.6531798839569092</v>
      </c>
      <c r="HG139" s="116">
        <v>495629</v>
      </c>
      <c r="HH139" s="116">
        <v>827160.9375</v>
      </c>
      <c r="HI139" s="117">
        <v>1.6689114570617676</v>
      </c>
      <c r="HJ139" s="116">
        <v>537581.125</v>
      </c>
      <c r="HK139" s="116">
        <v>897456.75</v>
      </c>
      <c r="HL139" s="117">
        <v>1.6694350242614746</v>
      </c>
      <c r="HM139" s="116">
        <v>610301.5625</v>
      </c>
      <c r="HN139" s="116">
        <v>1037029.875</v>
      </c>
      <c r="HO139" s="117">
        <v>1.6992089748382568</v>
      </c>
      <c r="HP139" s="116">
        <v>681619.1875</v>
      </c>
      <c r="HQ139" s="116">
        <v>1202345.75</v>
      </c>
      <c r="HR139" s="117">
        <v>1.7639552354812622</v>
      </c>
      <c r="HS139" s="116">
        <v>967583.8125</v>
      </c>
      <c r="HT139" s="116">
        <v>2016063.25</v>
      </c>
      <c r="HU139" s="117">
        <v>2.0836057662963867</v>
      </c>
      <c r="HV139" s="116">
        <v>823213.8125</v>
      </c>
      <c r="HW139" s="116">
        <v>1506893.75</v>
      </c>
      <c r="HX139" s="117">
        <v>1.8305010795593262</v>
      </c>
      <c r="HY139" s="116">
        <v>886713</v>
      </c>
      <c r="HZ139" s="116">
        <v>1623004</v>
      </c>
      <c r="IA139" s="117">
        <v>1.830359935760498</v>
      </c>
      <c r="IB139" s="116">
        <v>817703.375</v>
      </c>
      <c r="IC139" s="116">
        <v>1465243.875</v>
      </c>
      <c r="ID139" s="117">
        <v>1.7919014692306519</v>
      </c>
      <c r="IE139" s="116">
        <v>771504.3125</v>
      </c>
      <c r="IF139" s="116">
        <v>1360276.25</v>
      </c>
      <c r="IG139" s="117">
        <v>1.7631479501724243</v>
      </c>
      <c r="IH139" s="116">
        <v>779105.4375</v>
      </c>
      <c r="II139" s="116">
        <v>1370012.5</v>
      </c>
      <c r="IJ139" s="117">
        <v>1.7584429979324341</v>
      </c>
      <c r="IK139" s="116">
        <v>791424.625</v>
      </c>
      <c r="IL139" s="116">
        <v>1404290.625</v>
      </c>
      <c r="IM139" s="117">
        <v>1.7743833065032959</v>
      </c>
      <c r="IN139" s="115">
        <v>787508.5</v>
      </c>
      <c r="IO139" s="116">
        <v>1387632.75</v>
      </c>
      <c r="IP139" s="117">
        <v>1.7620543241500854</v>
      </c>
      <c r="IQ139" s="116">
        <v>789911.375</v>
      </c>
      <c r="IR139" s="116">
        <v>1385840.125</v>
      </c>
      <c r="IS139" s="117">
        <v>1.7544248104095459</v>
      </c>
      <c r="IT139" s="116">
        <v>898437.375</v>
      </c>
      <c r="IU139" s="116">
        <v>1596126.5</v>
      </c>
      <c r="IV139" s="117">
        <v>1.7765583992004395</v>
      </c>
      <c r="IW139" s="116">
        <v>903727.125</v>
      </c>
      <c r="IX139" s="116">
        <v>1594251.25</v>
      </c>
      <c r="IY139" s="117">
        <v>1.7640848159790039</v>
      </c>
      <c r="IZ139" s="116">
        <v>1083415.75</v>
      </c>
      <c r="JA139" s="116">
        <v>1956330.625</v>
      </c>
      <c r="JB139" s="117">
        <v>1.805706262588501</v>
      </c>
      <c r="JC139" s="116">
        <v>1162520.75</v>
      </c>
      <c r="JD139" s="116">
        <v>2126910.75</v>
      </c>
      <c r="JE139" s="117">
        <v>1.8295680284500122</v>
      </c>
      <c r="JF139" s="116">
        <v>1197420.625</v>
      </c>
      <c r="JG139" s="116">
        <v>2236849.5</v>
      </c>
      <c r="JH139" s="117">
        <v>1.8680566549301147</v>
      </c>
      <c r="JI139" s="116">
        <v>1222420.875</v>
      </c>
      <c r="JJ139" s="116">
        <v>2295576.75</v>
      </c>
      <c r="JK139" s="117">
        <v>1.8778939247131348</v>
      </c>
      <c r="JL139" s="116">
        <v>1766243.25</v>
      </c>
      <c r="JM139" s="116">
        <v>3767233.5</v>
      </c>
      <c r="JN139" s="117">
        <v>2.1329076290130615</v>
      </c>
      <c r="JO139" s="116">
        <v>2039581</v>
      </c>
      <c r="JP139" s="116">
        <v>4518738.5</v>
      </c>
      <c r="JQ139" s="117">
        <v>2.2155230045318604</v>
      </c>
      <c r="JR139" s="116">
        <v>1981714.25</v>
      </c>
      <c r="JS139" s="116">
        <v>4333427</v>
      </c>
      <c r="JT139" s="117">
        <v>2.1867063045501709</v>
      </c>
      <c r="JU139" s="116">
        <v>2235770.25</v>
      </c>
      <c r="JV139" s="116">
        <v>4694563.5</v>
      </c>
      <c r="JW139" s="117">
        <v>2.0997521877288818</v>
      </c>
      <c r="JX139" s="116">
        <v>2479435.25</v>
      </c>
      <c r="JY139" s="116">
        <v>5284672.5</v>
      </c>
      <c r="JZ139" s="117">
        <v>2.1314017772674561</v>
      </c>
      <c r="KA139" s="116">
        <v>2135330.25</v>
      </c>
      <c r="KB139" s="116">
        <v>4311346</v>
      </c>
      <c r="KC139" s="117">
        <v>2.0190534591674805</v>
      </c>
      <c r="KD139" s="116">
        <v>1605182.25</v>
      </c>
      <c r="KE139" s="116">
        <v>3004600</v>
      </c>
      <c r="KF139" s="117">
        <v>1.8718123435974121</v>
      </c>
      <c r="KG139" s="116">
        <v>1883057.125</v>
      </c>
      <c r="KH139" s="116">
        <v>3656533.75</v>
      </c>
      <c r="KI139" s="117">
        <v>1.9418071508407593</v>
      </c>
      <c r="KJ139" s="116">
        <v>2890640.5</v>
      </c>
      <c r="KK139" s="116">
        <v>6234929.5</v>
      </c>
      <c r="KL139" s="117">
        <v>2.1569371223449707</v>
      </c>
      <c r="KM139" s="116">
        <v>2515597.25</v>
      </c>
      <c r="KN139" s="116">
        <v>5325174.5</v>
      </c>
      <c r="KO139" s="117">
        <v>2.1168630123138428</v>
      </c>
      <c r="KP139" s="116">
        <v>2007992</v>
      </c>
      <c r="KQ139" s="116">
        <v>4088442.5</v>
      </c>
      <c r="KR139" s="117">
        <v>2.0360851287841797</v>
      </c>
      <c r="KS139" s="116">
        <v>2243918.5</v>
      </c>
      <c r="KT139" s="116">
        <v>4466186</v>
      </c>
      <c r="KU139" s="117">
        <v>1.9903512001037598</v>
      </c>
      <c r="KV139" s="134">
        <v>2.8548345565795898</v>
      </c>
      <c r="KW139" s="135">
        <v>2.2622363567352295</v>
      </c>
      <c r="KX139" s="135">
        <v>2.1575212478637695</v>
      </c>
      <c r="KY139" s="135">
        <v>2.0433125495910645</v>
      </c>
      <c r="KZ139" s="135">
        <v>1.7195907831192017</v>
      </c>
      <c r="LA139" s="135">
        <v>1.7085709571838379</v>
      </c>
      <c r="LB139" s="135">
        <v>1.7033061981201172</v>
      </c>
      <c r="LC139" s="135">
        <v>1.752941370010376</v>
      </c>
      <c r="LD139" s="135">
        <v>1.7557277679443359</v>
      </c>
      <c r="LE139" s="135">
        <v>1.7781064510345459</v>
      </c>
      <c r="LF139" s="135">
        <v>2.0232675075531006</v>
      </c>
      <c r="LG139" s="135">
        <v>2.0484087467193604</v>
      </c>
      <c r="LH139" s="135">
        <f t="shared" si="4"/>
        <v>2.4248640537261963</v>
      </c>
      <c r="LI139" s="135">
        <f t="shared" si="5"/>
        <v>1.8814516663551331</v>
      </c>
      <c r="LJ139" s="135">
        <f t="shared" si="6"/>
        <v>1.7301365733146667</v>
      </c>
      <c r="LK139" s="144">
        <f t="shared" si="7"/>
        <v>1.9499275684356689</v>
      </c>
    </row>
    <row r="140" spans="1:323" ht="15" customHeight="1" thickBot="1">
      <c r="A140" s="126">
        <v>99.998999999999995</v>
      </c>
      <c r="B140" s="127">
        <v>575276.0625</v>
      </c>
      <c r="C140" s="128">
        <v>1589681</v>
      </c>
      <c r="D140" s="129">
        <v>2.7633359432220459</v>
      </c>
      <c r="E140" s="128">
        <v>696656.5625</v>
      </c>
      <c r="F140" s="128">
        <v>1974110</v>
      </c>
      <c r="G140" s="129">
        <v>2.8336918354034424</v>
      </c>
      <c r="H140" s="128">
        <v>461802.78125</v>
      </c>
      <c r="I140" s="128">
        <v>1075401.75</v>
      </c>
      <c r="J140" s="129">
        <v>2.3287034034729004</v>
      </c>
      <c r="K140" s="128">
        <v>800711.4375</v>
      </c>
      <c r="L140" s="128">
        <v>1926232</v>
      </c>
      <c r="M140" s="129">
        <v>2.4056506156921387</v>
      </c>
      <c r="N140" s="128">
        <v>956821.5</v>
      </c>
      <c r="O140" s="128">
        <v>2092425.25</v>
      </c>
      <c r="P140" s="129">
        <v>2.1868500709533691</v>
      </c>
      <c r="Q140" s="128">
        <v>900065.25</v>
      </c>
      <c r="R140" s="128">
        <v>1874572.25</v>
      </c>
      <c r="S140" s="129">
        <v>2.0827071666717529</v>
      </c>
      <c r="T140" s="128">
        <v>1044031.0625</v>
      </c>
      <c r="U140" s="128">
        <v>2330627.75</v>
      </c>
      <c r="V140" s="129">
        <v>2.2323355674743652</v>
      </c>
      <c r="W140" s="128">
        <v>1358366.375</v>
      </c>
      <c r="X140" s="128">
        <v>3418268</v>
      </c>
      <c r="Y140" s="129">
        <v>2.5164551734924316</v>
      </c>
      <c r="Z140" s="128">
        <v>1272388.375</v>
      </c>
      <c r="AA140" s="128">
        <v>2656808.75</v>
      </c>
      <c r="AB140" s="129">
        <v>2.0880486965179443</v>
      </c>
      <c r="AC140" s="128">
        <v>1390148</v>
      </c>
      <c r="AD140" s="128">
        <v>3057070.25</v>
      </c>
      <c r="AE140" s="129">
        <v>2.1990969181060791</v>
      </c>
      <c r="AF140" s="128">
        <v>1857989.375</v>
      </c>
      <c r="AG140" s="128">
        <v>3966145</v>
      </c>
      <c r="AH140" s="129">
        <v>2.1346435546875</v>
      </c>
      <c r="AI140" s="128">
        <v>1744830.25</v>
      </c>
      <c r="AJ140" s="128">
        <v>3775851.5</v>
      </c>
      <c r="AK140" s="129">
        <v>2.1640222072601318</v>
      </c>
      <c r="AL140" s="128">
        <v>1725030.5</v>
      </c>
      <c r="AM140" s="128">
        <v>3615786.5</v>
      </c>
      <c r="AN140" s="129">
        <v>2.0960710048675537</v>
      </c>
      <c r="AO140" s="128">
        <v>2232003.5</v>
      </c>
      <c r="AP140" s="128">
        <v>4955375</v>
      </c>
      <c r="AQ140" s="129">
        <v>2.220146656036377</v>
      </c>
      <c r="AR140" s="128">
        <v>2431525.75</v>
      </c>
      <c r="AS140" s="128">
        <v>5162264</v>
      </c>
      <c r="AT140" s="129">
        <v>2.1230554580688477</v>
      </c>
      <c r="AU140" s="128">
        <v>2670552</v>
      </c>
      <c r="AV140" s="128">
        <v>5642472</v>
      </c>
      <c r="AW140" s="129">
        <v>2.1128485202789307</v>
      </c>
      <c r="AX140" s="128">
        <v>2651563.25</v>
      </c>
      <c r="AY140" s="128">
        <v>5515119</v>
      </c>
      <c r="AZ140" s="129">
        <v>2.0799500942230225</v>
      </c>
      <c r="BA140" s="128">
        <v>1940091.125</v>
      </c>
      <c r="BB140" s="128">
        <v>3942900.75</v>
      </c>
      <c r="BC140" s="129">
        <v>2.0323276519775391</v>
      </c>
      <c r="BD140" s="128">
        <v>1618440.625</v>
      </c>
      <c r="BE140" s="128">
        <v>3229785</v>
      </c>
      <c r="BF140" s="129">
        <v>1.9956153631210327</v>
      </c>
      <c r="BG140" s="128">
        <v>1426052.625</v>
      </c>
      <c r="BH140" s="128">
        <v>2608874.75</v>
      </c>
      <c r="BI140" s="129">
        <v>1.8294379711151123</v>
      </c>
      <c r="BJ140" s="128">
        <v>1481005.125</v>
      </c>
      <c r="BK140" s="128">
        <v>3013518.5</v>
      </c>
      <c r="BL140" s="129">
        <v>2.0347793102264404</v>
      </c>
      <c r="BM140" s="128">
        <v>1304231</v>
      </c>
      <c r="BN140" s="128">
        <v>2460280.5</v>
      </c>
      <c r="BO140" s="129">
        <v>1.8863840103149414</v>
      </c>
      <c r="BP140" s="128">
        <v>1443067.125</v>
      </c>
      <c r="BQ140" s="128">
        <v>2888735.5</v>
      </c>
      <c r="BR140" s="129">
        <v>2.0018026828765869</v>
      </c>
      <c r="BS140" s="128">
        <v>1498526.875</v>
      </c>
      <c r="BT140" s="128">
        <v>3158104</v>
      </c>
      <c r="BU140" s="129">
        <v>2.1074724197387695</v>
      </c>
      <c r="BV140" s="128">
        <v>1944448.25</v>
      </c>
      <c r="BW140" s="128">
        <v>4461532.5</v>
      </c>
      <c r="BX140" s="129">
        <v>2.2944979667663574</v>
      </c>
      <c r="BY140" s="128">
        <v>1840532.625</v>
      </c>
      <c r="BZ140" s="128">
        <v>3851730</v>
      </c>
      <c r="CA140" s="129">
        <v>2.0927257537841797</v>
      </c>
      <c r="CB140" s="128">
        <v>2280647.75</v>
      </c>
      <c r="CC140" s="128">
        <v>4897886</v>
      </c>
      <c r="CD140" s="129">
        <v>2.147585391998291</v>
      </c>
      <c r="CE140" s="128">
        <v>1931653.875</v>
      </c>
      <c r="CF140" s="128">
        <v>3475624.75</v>
      </c>
      <c r="CG140" s="129">
        <v>1.799299955368042</v>
      </c>
      <c r="CH140" s="128">
        <v>2172015</v>
      </c>
      <c r="CI140" s="128">
        <v>3996278</v>
      </c>
      <c r="CJ140" s="129">
        <v>1.8398942947387695</v>
      </c>
      <c r="CK140" s="128">
        <v>2327330.75</v>
      </c>
      <c r="CL140" s="128">
        <v>4040362.5</v>
      </c>
      <c r="CM140" s="129">
        <v>1.736050009727478</v>
      </c>
      <c r="CN140" s="128">
        <v>1782799</v>
      </c>
      <c r="CO140" s="128">
        <v>3141264.25</v>
      </c>
      <c r="CP140" s="129">
        <v>1.7619844675064087</v>
      </c>
      <c r="CQ140" s="128">
        <v>1577765.5</v>
      </c>
      <c r="CR140" s="128">
        <v>2410202.5</v>
      </c>
      <c r="CS140" s="129">
        <v>1.5276050567626953</v>
      </c>
      <c r="CT140" s="128">
        <v>2361690.25</v>
      </c>
      <c r="CU140" s="128">
        <v>4069313.5</v>
      </c>
      <c r="CV140" s="129">
        <v>1.7230513095855713</v>
      </c>
      <c r="CW140" s="128">
        <v>5258431.5</v>
      </c>
      <c r="CX140" s="128">
        <v>9256455</v>
      </c>
      <c r="CY140" s="129">
        <v>1.7603071928024292</v>
      </c>
      <c r="CZ140" s="128">
        <v>6709663</v>
      </c>
      <c r="DA140" s="128">
        <v>10937090</v>
      </c>
      <c r="DB140" s="129">
        <v>1.6300505399703979</v>
      </c>
      <c r="DC140" s="128">
        <v>9876290</v>
      </c>
      <c r="DD140" s="128">
        <v>16627498</v>
      </c>
      <c r="DE140" s="129">
        <v>1.683577299118042</v>
      </c>
      <c r="DF140" s="128">
        <v>21355.97265625</v>
      </c>
      <c r="DG140" s="128">
        <v>35906.73046875</v>
      </c>
      <c r="DH140" s="129">
        <v>1.681343674659729</v>
      </c>
      <c r="DI140" s="128">
        <v>25737.068359375</v>
      </c>
      <c r="DJ140" s="128">
        <v>43994.296875</v>
      </c>
      <c r="DK140" s="129">
        <v>1.7093747854232788</v>
      </c>
      <c r="DL140" s="128">
        <v>36404.5</v>
      </c>
      <c r="DM140" s="128">
        <v>62967.90625</v>
      </c>
      <c r="DN140" s="129">
        <v>1.7296737432479858</v>
      </c>
      <c r="DO140" s="128">
        <v>41771.734375</v>
      </c>
      <c r="DP140" s="128">
        <v>67464.015625</v>
      </c>
      <c r="DQ140" s="129">
        <v>1.6150637865066528</v>
      </c>
      <c r="DR140" s="128">
        <v>42718.80859375</v>
      </c>
      <c r="DS140" s="128">
        <v>70624.1015625</v>
      </c>
      <c r="DT140" s="129">
        <v>1.6532319784164429</v>
      </c>
      <c r="DU140" s="128">
        <v>47520.34765625</v>
      </c>
      <c r="DV140" s="128">
        <v>80109.7734375</v>
      </c>
      <c r="DW140" s="129">
        <v>1.6857993602752686</v>
      </c>
      <c r="DX140" s="128">
        <v>52309.9609375</v>
      </c>
      <c r="DY140" s="128">
        <v>89347.5234375</v>
      </c>
      <c r="DZ140" s="129">
        <v>1.7080403566360474</v>
      </c>
      <c r="EA140" s="128">
        <v>49654.7890625</v>
      </c>
      <c r="EB140" s="128">
        <v>86499.328125</v>
      </c>
      <c r="EC140" s="129">
        <v>1.7420138120651245</v>
      </c>
      <c r="ED140" s="128">
        <v>63220.5859375</v>
      </c>
      <c r="EE140" s="130">
        <v>107848.109375</v>
      </c>
      <c r="EF140" s="131">
        <v>1.7059017419815063</v>
      </c>
      <c r="EG140" s="127">
        <v>51672.26953125</v>
      </c>
      <c r="EH140" s="128">
        <v>89613.8125</v>
      </c>
      <c r="EI140" s="129">
        <v>1.734272837638855</v>
      </c>
      <c r="EJ140" s="128">
        <v>72560.453125</v>
      </c>
      <c r="EK140" s="128">
        <v>121372.875</v>
      </c>
      <c r="EL140" s="129">
        <v>1.6727138757705688</v>
      </c>
      <c r="EM140" s="128">
        <v>82102.828125</v>
      </c>
      <c r="EN140" s="128">
        <v>136255.53125</v>
      </c>
      <c r="EO140" s="129">
        <v>1.6595717668533325</v>
      </c>
      <c r="EP140" s="128">
        <v>90150.328125</v>
      </c>
      <c r="EQ140" s="128">
        <v>151023.78125</v>
      </c>
      <c r="ER140" s="129">
        <v>1.6752438545227051</v>
      </c>
      <c r="ES140" s="128">
        <v>86523.0703125</v>
      </c>
      <c r="ET140" s="128">
        <v>144464.859375</v>
      </c>
      <c r="EU140" s="129">
        <v>1.6696686744689941</v>
      </c>
      <c r="EV140" s="128">
        <v>80851.765625</v>
      </c>
      <c r="EW140" s="128">
        <v>132613.75</v>
      </c>
      <c r="EX140" s="129">
        <v>1.6402084827423096</v>
      </c>
      <c r="EY140" s="128">
        <v>84462.9375</v>
      </c>
      <c r="EZ140" s="128">
        <v>136503.078125</v>
      </c>
      <c r="FA140" s="129">
        <v>1.6161298751831055</v>
      </c>
      <c r="FB140" s="128">
        <v>96395.140625</v>
      </c>
      <c r="FC140" s="128">
        <v>160257.296875</v>
      </c>
      <c r="FD140" s="129">
        <v>1.6625038385391235</v>
      </c>
      <c r="FE140" s="128">
        <v>107418.359375</v>
      </c>
      <c r="FF140" s="128">
        <v>182334.75</v>
      </c>
      <c r="FG140" s="129">
        <v>1.6974263191223145</v>
      </c>
      <c r="FH140" s="128">
        <v>116265.03125</v>
      </c>
      <c r="FI140" s="128">
        <v>197879.234375</v>
      </c>
      <c r="FJ140" s="129">
        <v>1.7019668817520142</v>
      </c>
      <c r="FK140" s="128">
        <v>135215.015625</v>
      </c>
      <c r="FL140" s="128">
        <v>231791.625</v>
      </c>
      <c r="FM140" s="129">
        <v>1.7142447233200073</v>
      </c>
      <c r="FN140" s="128">
        <v>161380.15625</v>
      </c>
      <c r="FO140" s="128">
        <v>287117.6875</v>
      </c>
      <c r="FP140" s="129">
        <v>1.7791386842727661</v>
      </c>
      <c r="FQ140" s="128">
        <v>151294.75</v>
      </c>
      <c r="FR140" s="128">
        <v>263897.46875</v>
      </c>
      <c r="FS140" s="129">
        <v>1.7442605495452881</v>
      </c>
      <c r="FT140" s="128">
        <v>162235.546875</v>
      </c>
      <c r="FU140" s="128">
        <v>281662.8125</v>
      </c>
      <c r="FV140" s="129">
        <v>1.7361350059509277</v>
      </c>
      <c r="FW140" s="128">
        <v>203872.078125</v>
      </c>
      <c r="FX140" s="128">
        <v>360564.59375</v>
      </c>
      <c r="FY140" s="129">
        <v>1.7685824632644653</v>
      </c>
      <c r="FZ140" s="128">
        <v>251710.671875</v>
      </c>
      <c r="GA140" s="128">
        <v>458664.625</v>
      </c>
      <c r="GB140" s="129">
        <v>1.8221898078918457</v>
      </c>
      <c r="GC140" s="128">
        <v>209940.296875</v>
      </c>
      <c r="GD140" s="128">
        <v>359264.875</v>
      </c>
      <c r="GE140" s="129">
        <v>1.7112716436386108</v>
      </c>
      <c r="GF140" s="128">
        <v>255140.546875</v>
      </c>
      <c r="GG140" s="128">
        <v>439669.15625</v>
      </c>
      <c r="GH140" s="129">
        <v>1.7232429981231689</v>
      </c>
      <c r="GI140" s="128">
        <v>306159.96875</v>
      </c>
      <c r="GJ140" s="128">
        <v>527118.0625</v>
      </c>
      <c r="GK140" s="129">
        <v>1.7217079401016235</v>
      </c>
      <c r="GL140" s="128">
        <v>295948.625</v>
      </c>
      <c r="GM140" s="128">
        <v>516207.09375</v>
      </c>
      <c r="GN140" s="129">
        <v>1.7442456483840942</v>
      </c>
      <c r="GO140" s="128">
        <v>418431.46875</v>
      </c>
      <c r="GP140" s="128">
        <v>719815.875</v>
      </c>
      <c r="GQ140" s="129">
        <v>1.7202718257904053</v>
      </c>
      <c r="GR140" s="128">
        <v>487563.78125</v>
      </c>
      <c r="GS140" s="128">
        <v>846572.75</v>
      </c>
      <c r="GT140" s="129">
        <v>1.7363322973251343</v>
      </c>
      <c r="GU140" s="128">
        <v>476407.21875</v>
      </c>
      <c r="GV140" s="128">
        <v>822783.8125</v>
      </c>
      <c r="GW140" s="129">
        <v>1.7270599603652954</v>
      </c>
      <c r="GX140" s="128">
        <v>471922.3125</v>
      </c>
      <c r="GY140" s="128">
        <v>820178.875</v>
      </c>
      <c r="GZ140" s="129">
        <v>1.7379531860351562</v>
      </c>
      <c r="HA140" s="128">
        <v>495929.65625</v>
      </c>
      <c r="HB140" s="128">
        <v>840768.4375</v>
      </c>
      <c r="HC140" s="129">
        <v>1.6953381299972534</v>
      </c>
      <c r="HD140" s="128">
        <v>598201.5625</v>
      </c>
      <c r="HE140" s="128">
        <v>984460.8125</v>
      </c>
      <c r="HF140" s="129">
        <v>1.6457008123397827</v>
      </c>
      <c r="HG140" s="128">
        <v>656978.1875</v>
      </c>
      <c r="HH140" s="128">
        <v>1091018</v>
      </c>
      <c r="HI140" s="129">
        <v>1.6606608629226685</v>
      </c>
      <c r="HJ140" s="128">
        <v>712637.6875</v>
      </c>
      <c r="HK140" s="128">
        <v>1183923.875</v>
      </c>
      <c r="HL140" s="129">
        <v>1.66132652759552</v>
      </c>
      <c r="HM140" s="128">
        <v>815214.25</v>
      </c>
      <c r="HN140" s="128">
        <v>1377938.125</v>
      </c>
      <c r="HO140" s="129">
        <v>1.6902773380279541</v>
      </c>
      <c r="HP140" s="128">
        <v>924269.0625</v>
      </c>
      <c r="HQ140" s="128">
        <v>1621689.75</v>
      </c>
      <c r="HR140" s="129">
        <v>1.7545645236968994</v>
      </c>
      <c r="HS140" s="128">
        <v>1398923.5</v>
      </c>
      <c r="HT140" s="128">
        <v>2886923.75</v>
      </c>
      <c r="HU140" s="129">
        <v>2.0636751651763916</v>
      </c>
      <c r="HV140" s="128">
        <v>1133270.875</v>
      </c>
      <c r="HW140" s="128">
        <v>2061385.375</v>
      </c>
      <c r="HX140" s="129">
        <v>1.8189697265625</v>
      </c>
      <c r="HY140" s="128">
        <v>1220362.5</v>
      </c>
      <c r="HZ140" s="128">
        <v>2220240</v>
      </c>
      <c r="IA140" s="129">
        <v>1.8193283081054687</v>
      </c>
      <c r="IB140" s="128">
        <v>1116192.375</v>
      </c>
      <c r="IC140" s="128">
        <v>1988377.5</v>
      </c>
      <c r="ID140" s="129">
        <v>1.7813931703567505</v>
      </c>
      <c r="IE140" s="128">
        <v>1045921.1875</v>
      </c>
      <c r="IF140" s="128">
        <v>1834359.125</v>
      </c>
      <c r="IG140" s="129">
        <v>1.7538216114044189</v>
      </c>
      <c r="IH140" s="128">
        <v>1055191.75</v>
      </c>
      <c r="II140" s="128">
        <v>1845534.125</v>
      </c>
      <c r="IJ140" s="129">
        <v>1.749003529548645</v>
      </c>
      <c r="IK140" s="128">
        <v>1075193.125</v>
      </c>
      <c r="IL140" s="128">
        <v>1898667.375</v>
      </c>
      <c r="IM140" s="129">
        <v>1.7658849954605103</v>
      </c>
      <c r="IN140" s="127">
        <v>1067994.75</v>
      </c>
      <c r="IO140" s="128">
        <v>1870666.5</v>
      </c>
      <c r="IP140" s="129">
        <v>1.7515690326690674</v>
      </c>
      <c r="IQ140" s="128">
        <v>1068364.625</v>
      </c>
      <c r="IR140" s="128">
        <v>1865292</v>
      </c>
      <c r="IS140" s="129">
        <v>1.7459319829940796</v>
      </c>
      <c r="IT140" s="128">
        <v>1221246.125</v>
      </c>
      <c r="IU140" s="128">
        <v>2158914.5</v>
      </c>
      <c r="IV140" s="129">
        <v>1.7677963972091675</v>
      </c>
      <c r="IW140" s="128">
        <v>1225275.625</v>
      </c>
      <c r="IX140" s="128">
        <v>2150666</v>
      </c>
      <c r="IY140" s="129">
        <v>1.7552508115768433</v>
      </c>
      <c r="IZ140" s="128">
        <v>1482716</v>
      </c>
      <c r="JA140" s="128">
        <v>2662913.25</v>
      </c>
      <c r="JB140" s="129">
        <v>1.7959698438644409</v>
      </c>
      <c r="JC140" s="128">
        <v>1599300.75</v>
      </c>
      <c r="JD140" s="128">
        <v>2909595.75</v>
      </c>
      <c r="JE140" s="129">
        <v>1.819292426109314</v>
      </c>
      <c r="JF140" s="128">
        <v>1660966.125</v>
      </c>
      <c r="JG140" s="128">
        <v>3083598.5</v>
      </c>
      <c r="JH140" s="129">
        <v>1.8565089702606201</v>
      </c>
      <c r="JI140" s="128">
        <v>1697905.5</v>
      </c>
      <c r="JJ140" s="128">
        <v>3170526.5</v>
      </c>
      <c r="JK140" s="129">
        <v>1.8673162460327148</v>
      </c>
      <c r="JL140" s="128">
        <v>2571533.75</v>
      </c>
      <c r="JM140" s="128">
        <v>5436689</v>
      </c>
      <c r="JN140" s="129">
        <v>2.1141815185546875</v>
      </c>
      <c r="JO140" s="128">
        <v>3006873</v>
      </c>
      <c r="JP140" s="128">
        <v>6600453</v>
      </c>
      <c r="JQ140" s="129">
        <v>2.1951220035552979</v>
      </c>
      <c r="JR140" s="128">
        <v>2908310.75</v>
      </c>
      <c r="JS140" s="128">
        <v>6303774</v>
      </c>
      <c r="JT140" s="129">
        <v>2.1675035953521729</v>
      </c>
      <c r="JU140" s="128">
        <v>3235203</v>
      </c>
      <c r="JV140" s="128">
        <v>6741175</v>
      </c>
      <c r="JW140" s="129">
        <v>2.0836946964263916</v>
      </c>
      <c r="JX140" s="128">
        <v>3604647</v>
      </c>
      <c r="JY140" s="128">
        <v>7625345.5</v>
      </c>
      <c r="JZ140" s="129">
        <v>2.1154208183288574</v>
      </c>
      <c r="KA140" s="128">
        <v>3047952.25</v>
      </c>
      <c r="KB140" s="128">
        <v>6110337.5</v>
      </c>
      <c r="KC140" s="129">
        <v>2.0047352313995361</v>
      </c>
      <c r="KD140" s="128">
        <v>2227536.75</v>
      </c>
      <c r="KE140" s="128">
        <v>4145288.75</v>
      </c>
      <c r="KF140" s="129">
        <v>1.8609294891357422</v>
      </c>
      <c r="KG140" s="128">
        <v>2650178</v>
      </c>
      <c r="KH140" s="128">
        <v>5112055.5</v>
      </c>
      <c r="KI140" s="129">
        <v>1.928947925567627</v>
      </c>
      <c r="KJ140" s="128">
        <v>4441376.5</v>
      </c>
      <c r="KK140" s="128">
        <v>8917863</v>
      </c>
      <c r="KL140" s="129">
        <v>2.0079052448272705</v>
      </c>
      <c r="KM140" s="128">
        <v>3759041.75</v>
      </c>
      <c r="KN140" s="128">
        <v>7581836</v>
      </c>
      <c r="KO140" s="129">
        <v>2.0169596672058105</v>
      </c>
      <c r="KP140" s="128">
        <v>2924907.25</v>
      </c>
      <c r="KQ140" s="128">
        <v>5808673.5</v>
      </c>
      <c r="KR140" s="129">
        <v>1.9859342575073242</v>
      </c>
      <c r="KS140" s="128">
        <v>3310184.5</v>
      </c>
      <c r="KT140" s="128">
        <v>6235743.5</v>
      </c>
      <c r="KU140" s="129">
        <v>1.8838053941726685</v>
      </c>
      <c r="KV140" s="145">
        <v>2.7985138893127441</v>
      </c>
      <c r="KW140" s="146">
        <v>2.2472493648529053</v>
      </c>
      <c r="KX140" s="146">
        <v>2.173433780670166</v>
      </c>
      <c r="KY140" s="146">
        <v>2.0422627925872803</v>
      </c>
      <c r="KZ140" s="146">
        <v>1.7143163681030273</v>
      </c>
      <c r="LA140" s="146">
        <v>1.6956086158752441</v>
      </c>
      <c r="LB140" s="146">
        <v>1.6816103458404541</v>
      </c>
      <c r="LC140" s="146">
        <v>1.7428240776062012</v>
      </c>
      <c r="LD140" s="146">
        <v>1.745552659034729</v>
      </c>
      <c r="LE140" s="146">
        <v>1.7685949802398682</v>
      </c>
      <c r="LF140" s="146">
        <v>2.0084705352783203</v>
      </c>
      <c r="LG140" s="146">
        <v>1.9647104740142822</v>
      </c>
      <c r="LH140" s="146">
        <f t="shared" si="4"/>
        <v>2.4063990116119385</v>
      </c>
      <c r="LI140" s="146">
        <f t="shared" si="5"/>
        <v>1.8782895803451538</v>
      </c>
      <c r="LJ140" s="146">
        <f t="shared" si="6"/>
        <v>1.7163989245891571</v>
      </c>
      <c r="LK140" s="147">
        <f t="shared" si="7"/>
        <v>1.913925329844157</v>
      </c>
    </row>
    <row r="141" spans="1:323">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row>
    <row r="176" spans="29:168">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row>
    <row r="177" spans="29:168">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row>
    <row r="178" spans="29:168">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row>
    <row r="179" spans="29:168">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row>
    <row r="180" spans="29:168">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row>
    <row r="181" spans="29:168">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row>
    <row r="182" spans="29:168">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row>
    <row r="183" spans="29:168">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row>
    <row r="184" spans="29:168">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row>
    <row r="185" spans="29:168">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row>
    <row r="186" spans="29:168">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row>
    <row r="187" spans="29:168">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row>
    <row r="188" spans="29:168">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row>
    <row r="189" spans="29:168">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row>
    <row r="190" spans="29:168">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row>
    <row r="191" spans="29:168">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row>
    <row r="192" spans="29:168">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row>
    <row r="193" spans="29:168">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row>
    <row r="194" spans="29:168">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row>
    <row r="195" spans="29:168">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row>
    <row r="196" spans="29:168">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row>
    <row r="197" spans="29:168">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row>
    <row r="198" spans="29:168">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row>
    <row r="199" spans="29:168">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row>
    <row r="200" spans="29:168">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row>
    <row r="201" spans="29:168">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row>
    <row r="202" spans="29:168">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row>
    <row r="203" spans="29:168">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row>
    <row r="204" spans="29:168">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row>
    <row r="205" spans="29:168">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row>
    <row r="206" spans="29:168">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row>
  </sheetData>
  <mergeCells count="442">
    <mergeCell ref="AR6:AT7"/>
    <mergeCell ref="AU6:AW7"/>
    <mergeCell ref="AX6:AZ7"/>
    <mergeCell ref="BA6:BC7"/>
    <mergeCell ref="BD6:BF7"/>
    <mergeCell ref="BG6:BI7"/>
    <mergeCell ref="Z6:AB7"/>
    <mergeCell ref="AC6:AE7"/>
    <mergeCell ref="AF6:AH7"/>
    <mergeCell ref="AI6:AK7"/>
    <mergeCell ref="AL6:AN7"/>
    <mergeCell ref="AO6:AQ7"/>
    <mergeCell ref="A6:A12"/>
    <mergeCell ref="B6:D7"/>
    <mergeCell ref="E6:G7"/>
    <mergeCell ref="H6:J7"/>
    <mergeCell ref="K6:M7"/>
    <mergeCell ref="N6:P7"/>
    <mergeCell ref="Q6:S7"/>
    <mergeCell ref="T6:V7"/>
    <mergeCell ref="W6:Y7"/>
    <mergeCell ref="Q8:Q12"/>
    <mergeCell ref="R8:R12"/>
    <mergeCell ref="S8:S12"/>
    <mergeCell ref="T8:T12"/>
    <mergeCell ref="U8:U12"/>
    <mergeCell ref="V8:V12"/>
    <mergeCell ref="K8:K12"/>
    <mergeCell ref="L8:L12"/>
    <mergeCell ref="M8:M12"/>
    <mergeCell ref="N8:N12"/>
    <mergeCell ref="O8:O12"/>
    <mergeCell ref="P8:P12"/>
    <mergeCell ref="CH6:CJ7"/>
    <mergeCell ref="CK6:CM7"/>
    <mergeCell ref="CN6:CP7"/>
    <mergeCell ref="CQ6:CS7"/>
    <mergeCell ref="BJ6:BL7"/>
    <mergeCell ref="BM6:BO7"/>
    <mergeCell ref="BP6:BR7"/>
    <mergeCell ref="BS6:BU7"/>
    <mergeCell ref="BV6:BX7"/>
    <mergeCell ref="BY6:CA7"/>
    <mergeCell ref="CB6:CD7"/>
    <mergeCell ref="CE6:CG7"/>
    <mergeCell ref="DL6:DN7"/>
    <mergeCell ref="DO6:DQ7"/>
    <mergeCell ref="DR6:DT7"/>
    <mergeCell ref="DU6:DW7"/>
    <mergeCell ref="DX6:DZ7"/>
    <mergeCell ref="EA6:EC7"/>
    <mergeCell ref="CT6:CV7"/>
    <mergeCell ref="CW6:CY7"/>
    <mergeCell ref="CZ6:DB7"/>
    <mergeCell ref="DC6:DE7"/>
    <mergeCell ref="DF6:DH7"/>
    <mergeCell ref="DI6:DK7"/>
    <mergeCell ref="EV6:EX7"/>
    <mergeCell ref="EY6:FA7"/>
    <mergeCell ref="FB6:FD7"/>
    <mergeCell ref="FE6:FG7"/>
    <mergeCell ref="FH6:FJ7"/>
    <mergeCell ref="FK6:FM7"/>
    <mergeCell ref="ED6:EF7"/>
    <mergeCell ref="EG6:EI7"/>
    <mergeCell ref="EJ6:EL7"/>
    <mergeCell ref="EM6:EO7"/>
    <mergeCell ref="EP6:ER7"/>
    <mergeCell ref="ES6:EU7"/>
    <mergeCell ref="GF6:GH7"/>
    <mergeCell ref="GI6:GK7"/>
    <mergeCell ref="GL6:GN7"/>
    <mergeCell ref="GO6:GQ7"/>
    <mergeCell ref="GR6:GT7"/>
    <mergeCell ref="GU6:GW7"/>
    <mergeCell ref="FN6:FP7"/>
    <mergeCell ref="FQ6:FS7"/>
    <mergeCell ref="FT6:FV7"/>
    <mergeCell ref="FW6:FY7"/>
    <mergeCell ref="FZ6:GB7"/>
    <mergeCell ref="GC6:GE7"/>
    <mergeCell ref="HP6:HR7"/>
    <mergeCell ref="HS6:HU7"/>
    <mergeCell ref="HV6:HX7"/>
    <mergeCell ref="HY6:IA7"/>
    <mergeCell ref="IB6:ID7"/>
    <mergeCell ref="IE6:IG7"/>
    <mergeCell ref="GX6:GZ7"/>
    <mergeCell ref="HA6:HC7"/>
    <mergeCell ref="HD6:HF7"/>
    <mergeCell ref="HG6:HI7"/>
    <mergeCell ref="HJ6:HL7"/>
    <mergeCell ref="HM6:HO7"/>
    <mergeCell ref="IZ6:JB7"/>
    <mergeCell ref="JC6:JE7"/>
    <mergeCell ref="JF6:JH7"/>
    <mergeCell ref="JI6:JK7"/>
    <mergeCell ref="JL6:JN7"/>
    <mergeCell ref="JO6:JQ7"/>
    <mergeCell ref="IH6:IJ7"/>
    <mergeCell ref="IK6:IM7"/>
    <mergeCell ref="IN6:IP7"/>
    <mergeCell ref="IQ6:IS7"/>
    <mergeCell ref="IT6:IV7"/>
    <mergeCell ref="IW6:IY7"/>
    <mergeCell ref="KP6:KR7"/>
    <mergeCell ref="KV6:KV7"/>
    <mergeCell ref="KW6:KW7"/>
    <mergeCell ref="KX6:KX7"/>
    <mergeCell ref="JR6:JT7"/>
    <mergeCell ref="JU6:JW7"/>
    <mergeCell ref="JX6:JZ7"/>
    <mergeCell ref="KA6:KC7"/>
    <mergeCell ref="KD6:KF7"/>
    <mergeCell ref="KG6:KI7"/>
    <mergeCell ref="KS6:KU7"/>
    <mergeCell ref="LK6:LK7"/>
    <mergeCell ref="B8:B12"/>
    <mergeCell ref="C8:C12"/>
    <mergeCell ref="D8:D12"/>
    <mergeCell ref="E8:E12"/>
    <mergeCell ref="F8:F12"/>
    <mergeCell ref="G8:G12"/>
    <mergeCell ref="H8:H12"/>
    <mergeCell ref="I8:I12"/>
    <mergeCell ref="J8:J12"/>
    <mergeCell ref="LE6:LE7"/>
    <mergeCell ref="LF6:LF7"/>
    <mergeCell ref="LG6:LG7"/>
    <mergeCell ref="LH6:LH7"/>
    <mergeCell ref="LI6:LI7"/>
    <mergeCell ref="LJ6:LJ7"/>
    <mergeCell ref="KY6:KY7"/>
    <mergeCell ref="KZ6:KZ7"/>
    <mergeCell ref="LA6:LA7"/>
    <mergeCell ref="LB6:LB7"/>
    <mergeCell ref="LC6:LC7"/>
    <mergeCell ref="LD6:LD7"/>
    <mergeCell ref="KJ6:KL7"/>
    <mergeCell ref="KM6:KO7"/>
    <mergeCell ref="AC8:AC12"/>
    <mergeCell ref="AD8:AD12"/>
    <mergeCell ref="AE8:AE12"/>
    <mergeCell ref="AF8:AF12"/>
    <mergeCell ref="AG8:AG12"/>
    <mergeCell ref="AH8:AH12"/>
    <mergeCell ref="W8:W12"/>
    <mergeCell ref="X8:X12"/>
    <mergeCell ref="Y8:Y12"/>
    <mergeCell ref="Z8:Z12"/>
    <mergeCell ref="AA8:AA12"/>
    <mergeCell ref="AB8:AB12"/>
    <mergeCell ref="AO8:AO12"/>
    <mergeCell ref="AP8:AP12"/>
    <mergeCell ref="AQ8:AQ12"/>
    <mergeCell ref="AR8:AR12"/>
    <mergeCell ref="AS8:AS12"/>
    <mergeCell ref="AT8:AT12"/>
    <mergeCell ref="AI8:AI12"/>
    <mergeCell ref="AJ8:AJ12"/>
    <mergeCell ref="AK8:AK12"/>
    <mergeCell ref="AL8:AL12"/>
    <mergeCell ref="AM8:AM12"/>
    <mergeCell ref="AN8:AN12"/>
    <mergeCell ref="BA8:BA12"/>
    <mergeCell ref="BB8:BB12"/>
    <mergeCell ref="BC8:BC12"/>
    <mergeCell ref="BD8:BD12"/>
    <mergeCell ref="BE8:BE12"/>
    <mergeCell ref="BF8:BF12"/>
    <mergeCell ref="AU8:AU12"/>
    <mergeCell ref="AV8:AV12"/>
    <mergeCell ref="AW8:AW12"/>
    <mergeCell ref="AX8:AX12"/>
    <mergeCell ref="AY8:AY12"/>
    <mergeCell ref="AZ8:AZ12"/>
    <mergeCell ref="BM8:BM12"/>
    <mergeCell ref="BN8:BN12"/>
    <mergeCell ref="BO8:BO12"/>
    <mergeCell ref="BP8:BP12"/>
    <mergeCell ref="BQ8:BQ12"/>
    <mergeCell ref="BR8:BR12"/>
    <mergeCell ref="BG8:BG12"/>
    <mergeCell ref="BH8:BH12"/>
    <mergeCell ref="BI8:BI12"/>
    <mergeCell ref="BJ8:BJ12"/>
    <mergeCell ref="BK8:BK12"/>
    <mergeCell ref="BL8:BL12"/>
    <mergeCell ref="BY8:BY12"/>
    <mergeCell ref="BZ8:BZ12"/>
    <mergeCell ref="CA8:CA12"/>
    <mergeCell ref="CB8:CB12"/>
    <mergeCell ref="CC8:CC12"/>
    <mergeCell ref="CD8:CD12"/>
    <mergeCell ref="BS8:BS12"/>
    <mergeCell ref="BT8:BT12"/>
    <mergeCell ref="BU8:BU12"/>
    <mergeCell ref="BV8:BV12"/>
    <mergeCell ref="BW8:BW12"/>
    <mergeCell ref="BX8:BX12"/>
    <mergeCell ref="CK8:CK12"/>
    <mergeCell ref="CL8:CL12"/>
    <mergeCell ref="CM8:CM12"/>
    <mergeCell ref="CN8:CN12"/>
    <mergeCell ref="CO8:CO12"/>
    <mergeCell ref="CP8:CP12"/>
    <mergeCell ref="CE8:CE12"/>
    <mergeCell ref="CF8:CF12"/>
    <mergeCell ref="CG8:CG12"/>
    <mergeCell ref="CH8:CH12"/>
    <mergeCell ref="CI8:CI12"/>
    <mergeCell ref="CJ8:CJ12"/>
    <mergeCell ref="CW8:CW12"/>
    <mergeCell ref="CX8:CX12"/>
    <mergeCell ref="CY8:CY12"/>
    <mergeCell ref="CZ8:CZ12"/>
    <mergeCell ref="DA8:DA12"/>
    <mergeCell ref="DB8:DB12"/>
    <mergeCell ref="CQ8:CQ12"/>
    <mergeCell ref="CR8:CR12"/>
    <mergeCell ref="CS8:CS12"/>
    <mergeCell ref="CT8:CT12"/>
    <mergeCell ref="CU8:CU12"/>
    <mergeCell ref="CV8:CV12"/>
    <mergeCell ref="DI8:DI12"/>
    <mergeCell ref="DJ8:DJ12"/>
    <mergeCell ref="DK8:DK12"/>
    <mergeCell ref="DL8:DL12"/>
    <mergeCell ref="DM8:DM12"/>
    <mergeCell ref="DN8:DN12"/>
    <mergeCell ref="DC8:DC12"/>
    <mergeCell ref="DD8:DD12"/>
    <mergeCell ref="DE8:DE12"/>
    <mergeCell ref="DF8:DF12"/>
    <mergeCell ref="DG8:DG12"/>
    <mergeCell ref="DH8:DH12"/>
    <mergeCell ref="DU8:DU12"/>
    <mergeCell ref="DV8:DV12"/>
    <mergeCell ref="DW8:DW12"/>
    <mergeCell ref="DX8:DX12"/>
    <mergeCell ref="DY8:DY12"/>
    <mergeCell ref="DZ8:DZ12"/>
    <mergeCell ref="DO8:DO12"/>
    <mergeCell ref="DP8:DP12"/>
    <mergeCell ref="DQ8:DQ12"/>
    <mergeCell ref="DR8:DR12"/>
    <mergeCell ref="DS8:DS12"/>
    <mergeCell ref="DT8:DT12"/>
    <mergeCell ref="EG8:EG12"/>
    <mergeCell ref="EH8:EH12"/>
    <mergeCell ref="EI8:EI12"/>
    <mergeCell ref="EJ8:EJ12"/>
    <mergeCell ref="EK8:EK12"/>
    <mergeCell ref="EL8:EL12"/>
    <mergeCell ref="EA8:EA12"/>
    <mergeCell ref="EB8:EB12"/>
    <mergeCell ref="EC8:EC12"/>
    <mergeCell ref="ED8:ED12"/>
    <mergeCell ref="EE8:EE12"/>
    <mergeCell ref="EF8:EF12"/>
    <mergeCell ref="ES8:ES12"/>
    <mergeCell ref="ET8:ET12"/>
    <mergeCell ref="EU8:EU12"/>
    <mergeCell ref="EV8:EV12"/>
    <mergeCell ref="EW8:EW12"/>
    <mergeCell ref="EX8:EX12"/>
    <mergeCell ref="EM8:EM12"/>
    <mergeCell ref="EN8:EN12"/>
    <mergeCell ref="EO8:EO12"/>
    <mergeCell ref="EP8:EP12"/>
    <mergeCell ref="EQ8:EQ12"/>
    <mergeCell ref="ER8:ER12"/>
    <mergeCell ref="FE8:FE12"/>
    <mergeCell ref="FF8:FF12"/>
    <mergeCell ref="FG8:FG12"/>
    <mergeCell ref="FH8:FH12"/>
    <mergeCell ref="FI8:FI12"/>
    <mergeCell ref="FJ8:FJ12"/>
    <mergeCell ref="EY8:EY12"/>
    <mergeCell ref="EZ8:EZ12"/>
    <mergeCell ref="FA8:FA12"/>
    <mergeCell ref="FB8:FB12"/>
    <mergeCell ref="FC8:FC12"/>
    <mergeCell ref="FD8:FD12"/>
    <mergeCell ref="FQ8:FQ12"/>
    <mergeCell ref="FR8:FR12"/>
    <mergeCell ref="FS8:FS12"/>
    <mergeCell ref="FT8:FT12"/>
    <mergeCell ref="FU8:FU12"/>
    <mergeCell ref="FV8:FV12"/>
    <mergeCell ref="FK8:FK12"/>
    <mergeCell ref="FL8:FL12"/>
    <mergeCell ref="FM8:FM12"/>
    <mergeCell ref="FN8:FN12"/>
    <mergeCell ref="FO8:FO12"/>
    <mergeCell ref="FP8:FP12"/>
    <mergeCell ref="GC8:GC12"/>
    <mergeCell ref="GD8:GD12"/>
    <mergeCell ref="GE8:GE12"/>
    <mergeCell ref="GF8:GF12"/>
    <mergeCell ref="GG8:GG12"/>
    <mergeCell ref="GH8:GH12"/>
    <mergeCell ref="FW8:FW12"/>
    <mergeCell ref="FX8:FX12"/>
    <mergeCell ref="FY8:FY12"/>
    <mergeCell ref="FZ8:FZ12"/>
    <mergeCell ref="GA8:GA12"/>
    <mergeCell ref="GB8:GB12"/>
    <mergeCell ref="GO8:GO12"/>
    <mergeCell ref="GP8:GP12"/>
    <mergeCell ref="GQ8:GQ12"/>
    <mergeCell ref="GR8:GR12"/>
    <mergeCell ref="GS8:GS12"/>
    <mergeCell ref="GT8:GT12"/>
    <mergeCell ref="GI8:GI12"/>
    <mergeCell ref="GJ8:GJ12"/>
    <mergeCell ref="GK8:GK12"/>
    <mergeCell ref="GL8:GL12"/>
    <mergeCell ref="GM8:GM12"/>
    <mergeCell ref="GN8:GN12"/>
    <mergeCell ref="HA8:HA12"/>
    <mergeCell ref="HB8:HB12"/>
    <mergeCell ref="HC8:HC12"/>
    <mergeCell ref="HD8:HD12"/>
    <mergeCell ref="HE8:HE12"/>
    <mergeCell ref="HF8:HF12"/>
    <mergeCell ref="GU8:GU12"/>
    <mergeCell ref="GV8:GV12"/>
    <mergeCell ref="GW8:GW12"/>
    <mergeCell ref="GX8:GX12"/>
    <mergeCell ref="GY8:GY12"/>
    <mergeCell ref="GZ8:GZ12"/>
    <mergeCell ref="HM8:HM12"/>
    <mergeCell ref="HN8:HN12"/>
    <mergeCell ref="HO8:HO12"/>
    <mergeCell ref="HP8:HP12"/>
    <mergeCell ref="HQ8:HQ12"/>
    <mergeCell ref="HR8:HR12"/>
    <mergeCell ref="HG8:HG12"/>
    <mergeCell ref="HH8:HH12"/>
    <mergeCell ref="HI8:HI12"/>
    <mergeCell ref="HJ8:HJ12"/>
    <mergeCell ref="HK8:HK12"/>
    <mergeCell ref="HL8:HL12"/>
    <mergeCell ref="HY8:HY12"/>
    <mergeCell ref="HZ8:HZ12"/>
    <mergeCell ref="IA8:IA12"/>
    <mergeCell ref="IB8:IB12"/>
    <mergeCell ref="IC8:IC12"/>
    <mergeCell ref="ID8:ID12"/>
    <mergeCell ref="HS8:HS12"/>
    <mergeCell ref="HT8:HT12"/>
    <mergeCell ref="HU8:HU12"/>
    <mergeCell ref="HV8:HV12"/>
    <mergeCell ref="HW8:HW12"/>
    <mergeCell ref="HX8:HX12"/>
    <mergeCell ref="IK8:IK12"/>
    <mergeCell ref="IL8:IL12"/>
    <mergeCell ref="IM8:IM12"/>
    <mergeCell ref="IN8:IN12"/>
    <mergeCell ref="IO8:IO12"/>
    <mergeCell ref="IP8:IP12"/>
    <mergeCell ref="IE8:IE12"/>
    <mergeCell ref="IF8:IF12"/>
    <mergeCell ref="IG8:IG12"/>
    <mergeCell ref="IH8:IH12"/>
    <mergeCell ref="II8:II12"/>
    <mergeCell ref="IJ8:IJ12"/>
    <mergeCell ref="IW8:IW12"/>
    <mergeCell ref="IX8:IX12"/>
    <mergeCell ref="IY8:IY12"/>
    <mergeCell ref="IZ8:IZ12"/>
    <mergeCell ref="JA8:JA12"/>
    <mergeCell ref="JB8:JB12"/>
    <mergeCell ref="IQ8:IQ12"/>
    <mergeCell ref="IR8:IR12"/>
    <mergeCell ref="IS8:IS12"/>
    <mergeCell ref="IT8:IT12"/>
    <mergeCell ref="IU8:IU12"/>
    <mergeCell ref="IV8:IV12"/>
    <mergeCell ref="JI8:JI12"/>
    <mergeCell ref="JJ8:JJ12"/>
    <mergeCell ref="JK8:JK12"/>
    <mergeCell ref="JL8:JL12"/>
    <mergeCell ref="JM8:JM12"/>
    <mergeCell ref="JN8:JN12"/>
    <mergeCell ref="JC8:JC12"/>
    <mergeCell ref="JD8:JD12"/>
    <mergeCell ref="JE8:JE12"/>
    <mergeCell ref="JF8:JF12"/>
    <mergeCell ref="JG8:JG12"/>
    <mergeCell ref="JH8:JH12"/>
    <mergeCell ref="JU8:JU12"/>
    <mergeCell ref="JV8:JV12"/>
    <mergeCell ref="JW8:JW12"/>
    <mergeCell ref="JX8:JX12"/>
    <mergeCell ref="JY8:JY12"/>
    <mergeCell ref="JZ8:JZ12"/>
    <mergeCell ref="JO8:JO12"/>
    <mergeCell ref="JP8:JP12"/>
    <mergeCell ref="JQ8:JQ12"/>
    <mergeCell ref="JR8:JR12"/>
    <mergeCell ref="JS8:JS12"/>
    <mergeCell ref="JT8:JT12"/>
    <mergeCell ref="KT8:KT12"/>
    <mergeCell ref="KU8:KU12"/>
    <mergeCell ref="KG8:KG12"/>
    <mergeCell ref="KH8:KH12"/>
    <mergeCell ref="KI8:KI12"/>
    <mergeCell ref="KJ8:KJ12"/>
    <mergeCell ref="KK8:KK12"/>
    <mergeCell ref="KL8:KL12"/>
    <mergeCell ref="KA8:KA12"/>
    <mergeCell ref="KB8:KB12"/>
    <mergeCell ref="KC8:KC12"/>
    <mergeCell ref="KD8:KD12"/>
    <mergeCell ref="KE8:KE12"/>
    <mergeCell ref="KF8:KF12"/>
    <mergeCell ref="A3:LK5"/>
    <mergeCell ref="LH8:LH12"/>
    <mergeCell ref="LI8:LI12"/>
    <mergeCell ref="LJ8:LJ12"/>
    <mergeCell ref="LK8:LK12"/>
    <mergeCell ref="LB8:LB12"/>
    <mergeCell ref="LC8:LC12"/>
    <mergeCell ref="LD8:LD12"/>
    <mergeCell ref="LE8:LE12"/>
    <mergeCell ref="LF8:LF12"/>
    <mergeCell ref="LG8:LG12"/>
    <mergeCell ref="KV8:KV12"/>
    <mergeCell ref="KW8:KW12"/>
    <mergeCell ref="KX8:KX12"/>
    <mergeCell ref="KY8:KY12"/>
    <mergeCell ref="KZ8:KZ12"/>
    <mergeCell ref="LA8:LA12"/>
    <mergeCell ref="KM8:KM12"/>
    <mergeCell ref="KN8:KN12"/>
    <mergeCell ref="KO8:KO12"/>
    <mergeCell ref="KP8:KP12"/>
    <mergeCell ref="KQ8:KQ12"/>
    <mergeCell ref="KR8:KR12"/>
    <mergeCell ref="KS8:KS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7"/>
  <sheetViews>
    <sheetView workbookViewId="0">
      <pane xSplit="1" ySplit="5" topLeftCell="N93" activePane="bottomRight" state="frozen"/>
      <selection activeCell="A3" sqref="A3:FJ5"/>
      <selection pane="topRight" activeCell="A3" sqref="A3:FJ5"/>
      <selection pane="bottomLeft" activeCell="A3" sqref="A3:FJ5"/>
      <selection pane="bottomRight" activeCell="A4" sqref="A4:X109"/>
    </sheetView>
  </sheetViews>
  <sheetFormatPr baseColWidth="10" defaultColWidth="10.7109375" defaultRowHeight="12.75"/>
  <cols>
    <col min="1" max="38" width="12.7109375" style="1" customWidth="1"/>
    <col min="39" max="16384" width="10.7109375" style="1"/>
  </cols>
  <sheetData>
    <row r="1" spans="1:38" ht="15">
      <c r="A1" s="72" t="s">
        <v>412</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row>
    <row r="2" spans="1:38"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row>
    <row r="3" spans="1:38" ht="34.9" customHeight="1" thickBot="1">
      <c r="A3" s="237" t="s">
        <v>435</v>
      </c>
      <c r="B3" s="238"/>
      <c r="C3" s="238"/>
      <c r="D3" s="238"/>
      <c r="E3" s="238"/>
      <c r="F3" s="238"/>
      <c r="G3" s="238"/>
      <c r="H3" s="238"/>
      <c r="I3" s="238"/>
      <c r="J3" s="238"/>
      <c r="K3" s="238"/>
      <c r="L3" s="238"/>
      <c r="M3" s="238"/>
      <c r="N3" s="238"/>
      <c r="O3" s="238"/>
      <c r="P3" s="238"/>
      <c r="Q3" s="238"/>
      <c r="R3" s="238"/>
      <c r="S3" s="238"/>
      <c r="T3" s="238"/>
      <c r="U3" s="238"/>
      <c r="V3" s="238"/>
      <c r="W3" s="238"/>
      <c r="X3" s="239"/>
      <c r="Y3" s="106"/>
      <c r="Z3" s="106"/>
      <c r="AA3" s="106"/>
      <c r="AB3" s="106"/>
      <c r="AC3" s="106"/>
      <c r="AD3" s="106"/>
      <c r="AE3" s="54"/>
      <c r="AF3" s="54"/>
      <c r="AG3" s="54"/>
      <c r="AH3" s="9"/>
      <c r="AI3" s="9"/>
      <c r="AJ3" s="9"/>
      <c r="AK3" s="9"/>
      <c r="AL3" s="9"/>
    </row>
    <row r="4" spans="1:38" ht="60" customHeight="1">
      <c r="A4" s="240" t="s">
        <v>543</v>
      </c>
      <c r="B4" s="100" t="s">
        <v>112</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4" t="s">
        <v>13</v>
      </c>
      <c r="Y4" s="107"/>
      <c r="Z4" s="107"/>
      <c r="AA4" s="107"/>
      <c r="AB4" s="107"/>
      <c r="AC4" s="107"/>
      <c r="AD4" s="107"/>
      <c r="AE4" s="54"/>
      <c r="AF4" s="54"/>
      <c r="AG4" s="54"/>
      <c r="AH4" s="9"/>
      <c r="AI4" s="9"/>
      <c r="AJ4" s="9"/>
      <c r="AK4" s="9"/>
      <c r="AL4" s="9"/>
    </row>
    <row r="5" spans="1:38"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5"/>
      <c r="AE5" s="9"/>
      <c r="AF5" s="9"/>
      <c r="AG5" s="9"/>
      <c r="AH5" s="9"/>
      <c r="AI5" s="9"/>
      <c r="AJ5" s="9"/>
      <c r="AK5" s="9"/>
      <c r="AL5" s="9"/>
    </row>
    <row r="6" spans="1:38" ht="4.9000000000000004" customHeight="1">
      <c r="A6" s="101"/>
      <c r="B6" s="97" t="s">
        <v>115</v>
      </c>
      <c r="C6" s="99" t="s">
        <v>350</v>
      </c>
      <c r="D6" s="97" t="s">
        <v>16</v>
      </c>
      <c r="E6" s="97" t="s">
        <v>17</v>
      </c>
      <c r="F6" s="97" t="s">
        <v>18</v>
      </c>
      <c r="G6" s="97" t="s">
        <v>19</v>
      </c>
      <c r="H6" s="97" t="s">
        <v>20</v>
      </c>
      <c r="I6" s="97" t="s">
        <v>21</v>
      </c>
      <c r="J6" s="98" t="s">
        <v>22</v>
      </c>
      <c r="K6" s="97" t="s">
        <v>23</v>
      </c>
      <c r="L6" s="97" t="s">
        <v>24</v>
      </c>
      <c r="M6" s="97" t="s">
        <v>25</v>
      </c>
      <c r="N6" s="97" t="s">
        <v>26</v>
      </c>
      <c r="O6" s="97" t="s">
        <v>27</v>
      </c>
      <c r="P6" s="97" t="s">
        <v>28</v>
      </c>
      <c r="Q6" s="98" t="s">
        <v>29</v>
      </c>
      <c r="R6" s="99" t="s">
        <v>30</v>
      </c>
      <c r="S6" s="97" t="s">
        <v>31</v>
      </c>
      <c r="T6" s="97" t="s">
        <v>32</v>
      </c>
      <c r="U6" s="97" t="s">
        <v>33</v>
      </c>
      <c r="V6" s="97" t="s">
        <v>34</v>
      </c>
      <c r="W6" s="97" t="s">
        <v>35</v>
      </c>
      <c r="X6" s="98" t="s">
        <v>36</v>
      </c>
      <c r="AE6" s="9"/>
      <c r="AF6" s="9"/>
      <c r="AG6" s="9"/>
      <c r="AH6" s="9"/>
      <c r="AI6" s="9"/>
      <c r="AJ6" s="9"/>
      <c r="AK6" s="9"/>
      <c r="AL6" s="9"/>
    </row>
    <row r="7" spans="1:38" ht="15">
      <c r="A7" s="141">
        <v>1900</v>
      </c>
      <c r="B7" s="148">
        <v>1430.446044921875</v>
      </c>
      <c r="C7" s="18">
        <v>1.0249335318803787E-2</v>
      </c>
      <c r="D7" s="19">
        <v>0.14408108592033386</v>
      </c>
      <c r="E7" s="19">
        <v>0.35604792833328247</v>
      </c>
      <c r="F7" s="19">
        <v>0.49987098574638367</v>
      </c>
      <c r="G7" s="19">
        <v>0.21994324028491974</v>
      </c>
      <c r="H7" s="19">
        <v>0.10267253220081329</v>
      </c>
      <c r="I7" s="19">
        <v>4.8050131648778915E-2</v>
      </c>
      <c r="J7" s="20">
        <v>2.2491350769996643E-2</v>
      </c>
      <c r="K7" s="19">
        <v>0</v>
      </c>
      <c r="L7" s="19">
        <v>0.16571851074695587</v>
      </c>
      <c r="M7" s="19">
        <v>0.51873880624771118</v>
      </c>
      <c r="N7" s="17">
        <v>1.8513739109039307</v>
      </c>
      <c r="O7" s="17">
        <v>7.3314414024353027</v>
      </c>
      <c r="P7" s="17">
        <v>33.872306823730469</v>
      </c>
      <c r="Q7" s="21">
        <v>158.41763305664062</v>
      </c>
      <c r="R7" s="22">
        <v>741.47796630859375</v>
      </c>
      <c r="S7" s="23">
        <v>6.6360898017883301</v>
      </c>
      <c r="T7" s="23">
        <v>3.2999997138977051</v>
      </c>
      <c r="U7" s="23">
        <v>2.7000000476837158</v>
      </c>
      <c r="V7" s="23">
        <v>3</v>
      </c>
      <c r="W7" s="23">
        <v>3.0311644077301025</v>
      </c>
      <c r="X7" s="24">
        <v>3.0331301689147949</v>
      </c>
      <c r="AE7" s="9"/>
      <c r="AF7" s="9"/>
      <c r="AG7" s="9"/>
      <c r="AH7" s="9"/>
      <c r="AI7" s="9"/>
      <c r="AJ7" s="9"/>
      <c r="AK7" s="9"/>
      <c r="AL7" s="9"/>
    </row>
    <row r="8" spans="1:38" ht="15">
      <c r="A8" s="141">
        <v>1910</v>
      </c>
      <c r="B8" s="148">
        <v>1571.3184814453125</v>
      </c>
      <c r="C8" s="18">
        <v>9.8372381180524826E-3</v>
      </c>
      <c r="D8" s="19">
        <v>0.13831733167171478</v>
      </c>
      <c r="E8" s="19">
        <v>0.34181034564971924</v>
      </c>
      <c r="F8" s="19">
        <v>0.51987230777740479</v>
      </c>
      <c r="G8" s="19">
        <v>0.22994351387023926</v>
      </c>
      <c r="H8" s="19">
        <v>0.11011527478694916</v>
      </c>
      <c r="I8" s="19">
        <v>5.2868157625198364E-2</v>
      </c>
      <c r="J8" s="20">
        <v>2.5386551395058632E-2</v>
      </c>
      <c r="K8" s="19">
        <v>0</v>
      </c>
      <c r="L8" s="19">
        <v>0.15909174084663391</v>
      </c>
      <c r="M8" s="19">
        <v>0.52223193645477295</v>
      </c>
      <c r="N8" s="17">
        <v>1.8904447555541992</v>
      </c>
      <c r="O8" s="17">
        <v>7.4175333976745605</v>
      </c>
      <c r="P8" s="17">
        <v>35.101982116699219</v>
      </c>
      <c r="Q8" s="21">
        <v>168.43820190429687</v>
      </c>
      <c r="R8" s="22">
        <v>808.77923583984375</v>
      </c>
      <c r="S8" s="23">
        <v>6.9153861999511719</v>
      </c>
      <c r="T8" s="23">
        <v>3.3000001907348633</v>
      </c>
      <c r="U8" s="23">
        <v>2.75</v>
      </c>
      <c r="V8" s="23">
        <v>3.0999996662139893</v>
      </c>
      <c r="W8" s="23">
        <v>3.1370103359222412</v>
      </c>
      <c r="X8" s="24">
        <v>3.1387271881103516</v>
      </c>
      <c r="AE8" s="9"/>
      <c r="AF8" s="9"/>
      <c r="AG8" s="9"/>
      <c r="AH8" s="9"/>
      <c r="AI8" s="9"/>
      <c r="AJ8" s="9"/>
      <c r="AK8" s="9"/>
      <c r="AL8" s="9"/>
    </row>
    <row r="9" spans="1:38" ht="15">
      <c r="A9" s="141">
        <v>1915</v>
      </c>
      <c r="B9" s="148">
        <v>1793.91455078125</v>
      </c>
      <c r="C9" s="18">
        <v>1.1251901276409626E-2</v>
      </c>
      <c r="D9" s="19">
        <v>0.15811069309711456</v>
      </c>
      <c r="E9" s="19">
        <v>0.3578370213508606</v>
      </c>
      <c r="F9" s="19">
        <v>0.48405227065086365</v>
      </c>
      <c r="G9" s="19">
        <v>0.19826260209083557</v>
      </c>
      <c r="H9" s="19">
        <v>8.3227254450321198E-2</v>
      </c>
      <c r="I9" s="19">
        <v>3.2015375792980194E-2</v>
      </c>
      <c r="J9" s="20">
        <v>1.142759807407856E-2</v>
      </c>
      <c r="K9" s="19">
        <v>0</v>
      </c>
      <c r="L9" s="19">
        <v>0.18184946477413177</v>
      </c>
      <c r="M9" s="19">
        <v>0.56258654594421387</v>
      </c>
      <c r="N9" s="17">
        <v>1.9467628002166748</v>
      </c>
      <c r="O9" s="17">
        <v>7.2203073501586914</v>
      </c>
      <c r="P9" s="17">
        <v>31.869098663330078</v>
      </c>
      <c r="Q9" s="21">
        <v>126.52051544189453</v>
      </c>
      <c r="R9" s="22">
        <v>434.84878540039062</v>
      </c>
      <c r="S9" s="23">
        <v>6.0413098335266113</v>
      </c>
      <c r="T9" s="23">
        <v>2.9929234981536865</v>
      </c>
      <c r="U9" s="23">
        <v>2.4864470958709717</v>
      </c>
      <c r="V9" s="23">
        <v>2.7459025382995605</v>
      </c>
      <c r="W9" s="23">
        <v>2.6115343570709229</v>
      </c>
      <c r="X9" s="24">
        <v>2.530449390411377</v>
      </c>
      <c r="AE9" s="9"/>
      <c r="AF9" s="9"/>
      <c r="AG9" s="9"/>
      <c r="AH9" s="9"/>
      <c r="AI9" s="9"/>
      <c r="AJ9" s="9"/>
      <c r="AK9" s="9"/>
      <c r="AL9" s="9"/>
    </row>
    <row r="10" spans="1:38" ht="15">
      <c r="A10" s="141">
        <f>A9+1</f>
        <v>1916</v>
      </c>
      <c r="B10" s="148">
        <v>2033.8353271484375</v>
      </c>
      <c r="C10" s="18">
        <v>1.1043996550142765E-2</v>
      </c>
      <c r="D10" s="19">
        <v>0.15517611801624298</v>
      </c>
      <c r="E10" s="19">
        <v>0.33619582653045654</v>
      </c>
      <c r="F10" s="19">
        <v>0.50862807035446167</v>
      </c>
      <c r="G10" s="19">
        <v>0.22984574735164642</v>
      </c>
      <c r="H10" s="19">
        <v>0.10905204713344574</v>
      </c>
      <c r="I10" s="19">
        <v>4.4740017503499985E-2</v>
      </c>
      <c r="J10" s="20">
        <v>1.8003011122345924E-2</v>
      </c>
      <c r="K10" s="19">
        <v>0</v>
      </c>
      <c r="L10" s="19">
        <v>0.17847321927547455</v>
      </c>
      <c r="M10" s="19">
        <v>0.52551591396331787</v>
      </c>
      <c r="N10" s="17">
        <v>1.9795962572097778</v>
      </c>
      <c r="O10" s="17">
        <v>6.7614569664001465</v>
      </c>
      <c r="P10" s="17">
        <v>39.169170379638672</v>
      </c>
      <c r="Q10" s="21">
        <v>179.87794494628906</v>
      </c>
      <c r="R10" s="22">
        <v>704.26715087890625</v>
      </c>
      <c r="S10" s="23">
        <v>6.1568899154663086</v>
      </c>
      <c r="T10" s="23">
        <v>3.215217113494873</v>
      </c>
      <c r="U10" s="23">
        <v>2.569352388381958</v>
      </c>
      <c r="V10" s="23">
        <v>3.3993523120880127</v>
      </c>
      <c r="W10" s="23">
        <v>2.7841296195983887</v>
      </c>
      <c r="X10" s="24">
        <v>2.4872431755065918</v>
      </c>
      <c r="AE10" s="9"/>
      <c r="AF10" s="9"/>
      <c r="AG10" s="9"/>
      <c r="AH10" s="9"/>
      <c r="AI10" s="9"/>
      <c r="AJ10" s="9"/>
      <c r="AK10" s="9"/>
      <c r="AL10" s="9"/>
    </row>
    <row r="11" spans="1:38" ht="15">
      <c r="A11" s="141">
        <f t="shared" ref="A11:A74" si="0">A10+1</f>
        <v>1917</v>
      </c>
      <c r="B11" s="148">
        <v>2595.038818359375</v>
      </c>
      <c r="C11" s="18">
        <v>1.1246275156736374E-2</v>
      </c>
      <c r="D11" s="19">
        <v>0.15799735486507416</v>
      </c>
      <c r="E11" s="19">
        <v>0.34226334095001221</v>
      </c>
      <c r="F11" s="19">
        <v>0.49973931908607483</v>
      </c>
      <c r="G11" s="19">
        <v>0.22639983892440796</v>
      </c>
      <c r="H11" s="19">
        <v>0.10660383850336075</v>
      </c>
      <c r="I11" s="19">
        <v>4.1347995400428772E-2</v>
      </c>
      <c r="J11" s="20">
        <v>1.5071846544742584E-2</v>
      </c>
      <c r="K11" s="19">
        <v>0</v>
      </c>
      <c r="L11" s="19">
        <v>0.18171584606170654</v>
      </c>
      <c r="M11" s="19">
        <v>0.52635771036148071</v>
      </c>
      <c r="N11" s="17">
        <v>1.9548596143722534</v>
      </c>
      <c r="O11" s="17">
        <v>6.7591023445129395</v>
      </c>
      <c r="P11" s="17">
        <v>39.621952056884766</v>
      </c>
      <c r="Q11" s="21">
        <v>182.06982421875</v>
      </c>
      <c r="R11" s="22">
        <v>660.3258056640625</v>
      </c>
      <c r="S11" s="23">
        <v>6.0457868576049805</v>
      </c>
      <c r="T11" s="23">
        <v>3.1993551254272461</v>
      </c>
      <c r="U11" s="23">
        <v>2.5563950538635254</v>
      </c>
      <c r="V11" s="23">
        <v>3.3495547771453857</v>
      </c>
      <c r="W11" s="23">
        <v>2.6905245780944824</v>
      </c>
      <c r="X11" s="24">
        <v>2.2709963321685791</v>
      </c>
      <c r="AE11" s="9"/>
      <c r="AF11" s="9"/>
      <c r="AG11" s="9"/>
      <c r="AH11" s="9"/>
      <c r="AI11" s="9"/>
      <c r="AJ11" s="9"/>
      <c r="AK11" s="9"/>
      <c r="AL11" s="9"/>
    </row>
    <row r="12" spans="1:38" ht="15">
      <c r="A12" s="141">
        <f t="shared" si="0"/>
        <v>1918</v>
      </c>
      <c r="B12" s="148">
        <v>3175.45751953125</v>
      </c>
      <c r="C12" s="18">
        <v>1.1953132227063179E-2</v>
      </c>
      <c r="D12" s="19">
        <v>0.16789773106575012</v>
      </c>
      <c r="E12" s="19">
        <v>0.36357635259628296</v>
      </c>
      <c r="F12" s="19">
        <v>0.46852591633796692</v>
      </c>
      <c r="G12" s="19">
        <v>0.19851864874362946</v>
      </c>
      <c r="H12" s="19">
        <v>9.0196937322616577E-2</v>
      </c>
      <c r="I12" s="19">
        <v>3.2842986285686493E-2</v>
      </c>
      <c r="J12" s="20">
        <v>1.0977420024573803E-2</v>
      </c>
      <c r="K12" s="19">
        <v>0</v>
      </c>
      <c r="L12" s="19">
        <v>0.1930999755859375</v>
      </c>
      <c r="M12" s="19">
        <v>0.53573161363601685</v>
      </c>
      <c r="N12" s="17">
        <v>1.913061261177063</v>
      </c>
      <c r="O12" s="17">
        <v>6.0639405250549316</v>
      </c>
      <c r="P12" s="17">
        <v>35.283561706542969</v>
      </c>
      <c r="Q12" s="21">
        <v>170.05726623535156</v>
      </c>
      <c r="R12" s="22">
        <v>508.847412109375</v>
      </c>
      <c r="S12" s="23">
        <v>5.6852922439575195</v>
      </c>
      <c r="T12" s="23">
        <v>3.1064145565032959</v>
      </c>
      <c r="U12" s="23">
        <v>2.4490900039672852</v>
      </c>
      <c r="V12" s="23">
        <v>3.2737565040588379</v>
      </c>
      <c r="W12" s="23">
        <v>2.5563445091247559</v>
      </c>
      <c r="X12" s="24">
        <v>1.9312899112701416</v>
      </c>
      <c r="AE12" s="9"/>
      <c r="AF12" s="9"/>
      <c r="AG12" s="9"/>
      <c r="AH12" s="9"/>
      <c r="AI12" s="9"/>
      <c r="AJ12" s="9"/>
      <c r="AK12" s="9"/>
      <c r="AL12" s="9"/>
    </row>
    <row r="13" spans="1:38" ht="15">
      <c r="A13" s="141">
        <f t="shared" si="0"/>
        <v>1919</v>
      </c>
      <c r="B13" s="148">
        <v>4097.1328125</v>
      </c>
      <c r="C13" s="18">
        <v>1.1801495216786861E-2</v>
      </c>
      <c r="D13" s="19">
        <v>0.16576747596263885</v>
      </c>
      <c r="E13" s="19">
        <v>0.35899454355239868</v>
      </c>
      <c r="F13" s="19">
        <v>0.47523796558380127</v>
      </c>
      <c r="G13" s="19">
        <v>0.20794713497161865</v>
      </c>
      <c r="H13" s="19">
        <v>9.0018928050994873E-2</v>
      </c>
      <c r="I13" s="19">
        <v>3.0502205714583397E-2</v>
      </c>
      <c r="J13" s="20">
        <v>1.0691486299037933E-2</v>
      </c>
      <c r="K13" s="19">
        <v>0</v>
      </c>
      <c r="L13" s="19">
        <v>0.19064980745315552</v>
      </c>
      <c r="M13" s="19">
        <v>0.55132091045379639</v>
      </c>
      <c r="N13" s="17">
        <v>1.914238452911377</v>
      </c>
      <c r="O13" s="17">
        <v>7.1200809478759766</v>
      </c>
      <c r="P13" s="17">
        <v>38.935916900634766</v>
      </c>
      <c r="Q13" s="21">
        <v>147.79522705078125</v>
      </c>
      <c r="R13" s="22">
        <v>448.93145751953125</v>
      </c>
      <c r="S13" s="23">
        <v>5.759242057800293</v>
      </c>
      <c r="T13" s="23">
        <v>3.0263047218322754</v>
      </c>
      <c r="U13" s="23">
        <v>2.4826476573944092</v>
      </c>
      <c r="V13" s="23">
        <v>2.9205725193023682</v>
      </c>
      <c r="W13" s="23">
        <v>2.311976432800293</v>
      </c>
      <c r="X13" s="24">
        <v>2.0638153553009033</v>
      </c>
      <c r="AE13" s="9"/>
      <c r="AF13" s="9"/>
      <c r="AG13" s="9"/>
      <c r="AH13" s="9"/>
      <c r="AI13" s="9"/>
      <c r="AJ13" s="9"/>
      <c r="AK13" s="9"/>
      <c r="AL13" s="9"/>
    </row>
    <row r="14" spans="1:38" ht="15">
      <c r="A14" s="141">
        <f t="shared" si="0"/>
        <v>1920</v>
      </c>
      <c r="B14" s="148">
        <v>5524.58544921875</v>
      </c>
      <c r="C14" s="18">
        <v>1.214414369314909E-2</v>
      </c>
      <c r="D14" s="19">
        <v>0.17055225372314453</v>
      </c>
      <c r="E14" s="19">
        <v>0.36960306763648987</v>
      </c>
      <c r="F14" s="19">
        <v>0.4598446786403656</v>
      </c>
      <c r="G14" s="19">
        <v>0.19563893973827362</v>
      </c>
      <c r="H14" s="19">
        <v>8.5307493805885315E-2</v>
      </c>
      <c r="I14" s="19">
        <v>3.0868640169501305E-2</v>
      </c>
      <c r="J14" s="20">
        <v>1.2137261219322681E-2</v>
      </c>
      <c r="K14" s="19">
        <v>0</v>
      </c>
      <c r="L14" s="19">
        <v>0.19615058600902557</v>
      </c>
      <c r="M14" s="19">
        <v>0.56796467304229736</v>
      </c>
      <c r="N14" s="17">
        <v>1.8493354320526123</v>
      </c>
      <c r="O14" s="17">
        <v>6.2589221000671387</v>
      </c>
      <c r="P14" s="17">
        <v>34.800151824951172</v>
      </c>
      <c r="Q14" s="21">
        <v>139.19856262207031</v>
      </c>
      <c r="R14" s="22">
        <v>440.83819580078125</v>
      </c>
      <c r="S14" s="23">
        <v>5.5957908630371094</v>
      </c>
      <c r="T14" s="23">
        <v>2.9207723140716553</v>
      </c>
      <c r="U14" s="23">
        <v>2.4865400791168213</v>
      </c>
      <c r="V14" s="23">
        <v>3.1257610321044922</v>
      </c>
      <c r="W14" s="23">
        <v>2.4513540267944336</v>
      </c>
      <c r="X14" s="24">
        <v>2.2175977230072021</v>
      </c>
      <c r="AE14" s="9"/>
      <c r="AF14" s="9"/>
      <c r="AG14" s="9"/>
      <c r="AH14" s="9"/>
      <c r="AI14" s="9"/>
      <c r="AJ14" s="9"/>
      <c r="AK14" s="9"/>
      <c r="AL14" s="9"/>
    </row>
    <row r="15" spans="1:38" ht="15">
      <c r="A15" s="141">
        <f t="shared" si="0"/>
        <v>1921</v>
      </c>
      <c r="B15" s="148">
        <v>5600.4873046875</v>
      </c>
      <c r="C15" s="18">
        <v>1.2434734962880611E-2</v>
      </c>
      <c r="D15" s="19">
        <v>0.17461319267749786</v>
      </c>
      <c r="E15" s="19">
        <v>0.37841379642486572</v>
      </c>
      <c r="F15" s="19">
        <v>0.44697299599647522</v>
      </c>
      <c r="G15" s="19">
        <v>0.18601430952548981</v>
      </c>
      <c r="H15" s="19">
        <v>8.0109946429729462E-2</v>
      </c>
      <c r="I15" s="19">
        <v>2.7303121984004974E-2</v>
      </c>
      <c r="J15" s="20">
        <v>8.8928863406181335E-3</v>
      </c>
      <c r="K15" s="19">
        <v>0</v>
      </c>
      <c r="L15" s="19">
        <v>0.20081938803195953</v>
      </c>
      <c r="M15" s="19">
        <v>0.57105249166488647</v>
      </c>
      <c r="N15" s="17">
        <v>1.865577220916748</v>
      </c>
      <c r="O15" s="17">
        <v>6.1681833267211914</v>
      </c>
      <c r="P15" s="17">
        <v>32.299087524414063</v>
      </c>
      <c r="Q15" s="21">
        <v>138.57310485839844</v>
      </c>
      <c r="R15" s="22">
        <v>402.5518798828125</v>
      </c>
      <c r="S15" s="23">
        <v>5.464087963104248</v>
      </c>
      <c r="T15" s="23">
        <v>2.8907561302185059</v>
      </c>
      <c r="U15" s="23">
        <v>2.3958964347839355</v>
      </c>
      <c r="V15" s="23">
        <v>3.0157065391540527</v>
      </c>
      <c r="W15" s="23">
        <v>2.4802544116973877</v>
      </c>
      <c r="X15" s="24">
        <v>1.9703046083450317</v>
      </c>
      <c r="AE15" s="9"/>
      <c r="AF15" s="9"/>
      <c r="AG15" s="9"/>
      <c r="AH15" s="9"/>
      <c r="AI15" s="9"/>
      <c r="AJ15" s="9"/>
      <c r="AK15" s="9"/>
      <c r="AL15" s="9"/>
    </row>
    <row r="16" spans="1:38" ht="15">
      <c r="A16" s="141">
        <f t="shared" si="0"/>
        <v>1922</v>
      </c>
      <c r="B16" s="149">
        <v>5837.7060546875</v>
      </c>
      <c r="C16" s="26">
        <v>1.2060384266078472E-2</v>
      </c>
      <c r="D16" s="27">
        <v>0.16936902701854706</v>
      </c>
      <c r="E16" s="27">
        <v>0.36723911762237549</v>
      </c>
      <c r="F16" s="27">
        <v>0.46339187026023865</v>
      </c>
      <c r="G16" s="27">
        <v>0.20600427687168121</v>
      </c>
      <c r="H16" s="27">
        <v>8.8546983897686005E-2</v>
      </c>
      <c r="I16" s="27">
        <v>2.9646165668964386E-2</v>
      </c>
      <c r="J16" s="28">
        <v>9.9080689251422882E-3</v>
      </c>
      <c r="K16" s="27">
        <v>0</v>
      </c>
      <c r="L16" s="27">
        <v>0.19478917121887207</v>
      </c>
      <c r="M16" s="27">
        <v>0.5695343017578125</v>
      </c>
      <c r="N16" s="25">
        <v>1.8336824178695679</v>
      </c>
      <c r="O16" s="25">
        <v>6.6438274383544922</v>
      </c>
      <c r="P16" s="25">
        <v>36.35443115234375</v>
      </c>
      <c r="Q16" s="29">
        <v>152.14347839355469</v>
      </c>
      <c r="R16" s="30">
        <v>417.31814575195312</v>
      </c>
      <c r="S16" s="31">
        <v>5.635378360748291</v>
      </c>
      <c r="T16" s="31">
        <v>2.9168779850006104</v>
      </c>
      <c r="U16" s="31">
        <v>2.5271108150482178</v>
      </c>
      <c r="V16" s="31">
        <v>3.10068678855896</v>
      </c>
      <c r="W16" s="31">
        <v>2.4356586933135986</v>
      </c>
      <c r="X16" s="32">
        <v>1.948566198348999</v>
      </c>
      <c r="AE16" s="9"/>
      <c r="AF16" s="9"/>
      <c r="AG16" s="9"/>
      <c r="AH16" s="9"/>
      <c r="AI16" s="9"/>
      <c r="AJ16" s="9"/>
      <c r="AK16" s="9"/>
      <c r="AL16" s="9"/>
    </row>
    <row r="17" spans="1:38" ht="15">
      <c r="A17" s="141">
        <f t="shared" si="0"/>
        <v>1923</v>
      </c>
      <c r="B17" s="149">
        <v>6516.52099609375</v>
      </c>
      <c r="C17" s="26">
        <v>1.1630048044025898E-2</v>
      </c>
      <c r="D17" s="27">
        <v>0.16333508491516113</v>
      </c>
      <c r="E17" s="27">
        <v>0.35428357124328613</v>
      </c>
      <c r="F17" s="27">
        <v>0.48238134384155273</v>
      </c>
      <c r="G17" s="27">
        <v>0.23063415288925171</v>
      </c>
      <c r="H17" s="27">
        <v>0.10083893686532974</v>
      </c>
      <c r="I17" s="27">
        <v>3.3626005053520203E-2</v>
      </c>
      <c r="J17" s="28">
        <v>1.1427720077335835E-2</v>
      </c>
      <c r="K17" s="27">
        <v>0</v>
      </c>
      <c r="L17" s="27">
        <v>0.18785072863101959</v>
      </c>
      <c r="M17" s="27">
        <v>0.56459158658981323</v>
      </c>
      <c r="N17" s="25">
        <v>1.7872425317764282</v>
      </c>
      <c r="O17" s="25">
        <v>7.0256977081298828</v>
      </c>
      <c r="P17" s="25">
        <v>42.180301666259766</v>
      </c>
      <c r="Q17" s="29">
        <v>168.48934936523437</v>
      </c>
      <c r="R17" s="30">
        <v>511.76882934570312</v>
      </c>
      <c r="S17" s="31">
        <v>5.846071720123291</v>
      </c>
      <c r="T17" s="31">
        <v>2.9637880325317383</v>
      </c>
      <c r="U17" s="31">
        <v>2.6990256309509277</v>
      </c>
      <c r="V17" s="31">
        <v>3.2827224731445313</v>
      </c>
      <c r="W17" s="31">
        <v>2.3906643390655518</v>
      </c>
      <c r="X17" s="32">
        <v>1.9957348108291626</v>
      </c>
      <c r="AE17" s="9"/>
      <c r="AF17" s="9"/>
      <c r="AG17" s="9"/>
      <c r="AH17" s="9"/>
      <c r="AI17" s="9"/>
      <c r="AJ17" s="9"/>
      <c r="AK17" s="9"/>
      <c r="AL17" s="9"/>
    </row>
    <row r="18" spans="1:38" ht="15">
      <c r="A18" s="141">
        <f t="shared" si="0"/>
        <v>1924</v>
      </c>
      <c r="B18" s="149">
        <v>7419.3515625</v>
      </c>
      <c r="C18" s="26">
        <v>1.21162049472332E-2</v>
      </c>
      <c r="D18" s="27">
        <v>0.1701364666223526</v>
      </c>
      <c r="E18" s="27">
        <v>0.36889344453811646</v>
      </c>
      <c r="F18" s="27">
        <v>0.46097010374069214</v>
      </c>
      <c r="G18" s="27">
        <v>0.21215303242206573</v>
      </c>
      <c r="H18" s="27">
        <v>8.9750118553638458E-2</v>
      </c>
      <c r="I18" s="27">
        <v>2.8596194460988045E-2</v>
      </c>
      <c r="J18" s="28">
        <v>9.5846708863973618E-3</v>
      </c>
      <c r="K18" s="27">
        <v>0</v>
      </c>
      <c r="L18" s="27">
        <v>0.19567033648490906</v>
      </c>
      <c r="M18" s="27">
        <v>0.57345730066299438</v>
      </c>
      <c r="N18" s="25">
        <v>1.6880378723144531</v>
      </c>
      <c r="O18" s="25">
        <v>6.8681545257568359</v>
      </c>
      <c r="P18" s="25">
        <v>38.457485198974609</v>
      </c>
      <c r="Q18" s="29">
        <v>147.17312622070312</v>
      </c>
      <c r="R18" s="30">
        <v>418.19989013671875</v>
      </c>
      <c r="S18" s="31">
        <v>5.6096835136413574</v>
      </c>
      <c r="T18" s="31">
        <v>2.8942470550537109</v>
      </c>
      <c r="U18" s="31">
        <v>2.7308042049407959</v>
      </c>
      <c r="V18" s="31">
        <v>3.0889379978179932</v>
      </c>
      <c r="W18" s="31">
        <v>2.3337490558624268</v>
      </c>
      <c r="X18" s="32">
        <v>1.9430310726165771</v>
      </c>
      <c r="AE18" s="9"/>
      <c r="AF18" s="9"/>
      <c r="AG18" s="9"/>
      <c r="AH18" s="9"/>
      <c r="AI18" s="9"/>
      <c r="AJ18" s="9"/>
      <c r="AK18" s="9"/>
      <c r="AL18" s="9"/>
    </row>
    <row r="19" spans="1:38" ht="15">
      <c r="A19" s="141">
        <f t="shared" si="0"/>
        <v>1925</v>
      </c>
      <c r="B19" s="149">
        <v>7915.2099609375</v>
      </c>
      <c r="C19" s="26">
        <v>1.2340671382844448E-2</v>
      </c>
      <c r="D19" s="27">
        <v>0.17328731715679169</v>
      </c>
      <c r="E19" s="27">
        <v>0.37566947937011719</v>
      </c>
      <c r="F19" s="27">
        <v>0.45104318857192993</v>
      </c>
      <c r="G19" s="27">
        <v>0.20423170924186707</v>
      </c>
      <c r="H19" s="27">
        <v>8.2899697124958038E-2</v>
      </c>
      <c r="I19" s="27">
        <v>2.647024393081665E-2</v>
      </c>
      <c r="J19" s="28">
        <v>8.5530327633023262E-3</v>
      </c>
      <c r="K19" s="27">
        <v>0</v>
      </c>
      <c r="L19" s="27">
        <v>0.19929413497447968</v>
      </c>
      <c r="M19" s="27">
        <v>0.58890825510025024</v>
      </c>
      <c r="N19" s="25">
        <v>1.665247917175293</v>
      </c>
      <c r="O19" s="25">
        <v>7.2970342636108398</v>
      </c>
      <c r="P19" s="25">
        <v>36.481182098388672</v>
      </c>
      <c r="Q19" s="29">
        <v>141.75601196289062</v>
      </c>
      <c r="R19" s="30">
        <v>388.04043579101562</v>
      </c>
      <c r="S19" s="31">
        <v>5.5064301490783691</v>
      </c>
      <c r="T19" s="31">
        <v>2.8076112270355225</v>
      </c>
      <c r="U19" s="31">
        <v>2.7085647583007812</v>
      </c>
      <c r="V19" s="31">
        <v>2.7988317012786865</v>
      </c>
      <c r="W19" s="31">
        <v>2.2723960876464844</v>
      </c>
      <c r="X19" s="32">
        <v>1.8673100471496582</v>
      </c>
      <c r="AE19" s="9"/>
      <c r="AF19" s="9"/>
      <c r="AG19" s="9"/>
      <c r="AH19" s="9"/>
      <c r="AI19" s="9"/>
      <c r="AJ19" s="9"/>
      <c r="AK19" s="9"/>
      <c r="AL19" s="9"/>
    </row>
    <row r="20" spans="1:38" ht="15">
      <c r="A20" s="141">
        <f t="shared" si="0"/>
        <v>1926</v>
      </c>
      <c r="B20" s="149">
        <v>9277.6015625</v>
      </c>
      <c r="C20" s="26">
        <v>1.2476579286158085E-2</v>
      </c>
      <c r="D20" s="27">
        <v>0.17519292235374451</v>
      </c>
      <c r="E20" s="27">
        <v>0.37971240282058716</v>
      </c>
      <c r="F20" s="27">
        <v>0.44509467482566833</v>
      </c>
      <c r="G20" s="27">
        <v>0.1994815468788147</v>
      </c>
      <c r="H20" s="27">
        <v>8.1594645977020264E-2</v>
      </c>
      <c r="I20" s="27">
        <v>2.7640394866466522E-2</v>
      </c>
      <c r="J20" s="28">
        <v>1.0073605924844742E-2</v>
      </c>
      <c r="K20" s="27">
        <v>0</v>
      </c>
      <c r="L20" s="27">
        <v>0.20148506760597229</v>
      </c>
      <c r="M20" s="27">
        <v>0.60154420137405396</v>
      </c>
      <c r="N20" s="25">
        <v>1.6426374912261963</v>
      </c>
      <c r="O20" s="25">
        <v>6.7566337585449219</v>
      </c>
      <c r="P20" s="25">
        <v>35.675205230712891</v>
      </c>
      <c r="Q20" s="29">
        <v>126.49297332763672</v>
      </c>
      <c r="R20" s="30">
        <v>432.13113403320312</v>
      </c>
      <c r="S20" s="31">
        <v>5.4458041191101074</v>
      </c>
      <c r="T20" s="31">
        <v>2.7422990798950195</v>
      </c>
      <c r="U20" s="31">
        <v>2.7096340656280518</v>
      </c>
      <c r="V20" s="31">
        <v>2.9523806571960449</v>
      </c>
      <c r="W20" s="31">
        <v>2.2871527671813965</v>
      </c>
      <c r="X20" s="32">
        <v>2.1851329803466797</v>
      </c>
      <c r="AE20" s="9"/>
      <c r="AF20" s="9"/>
      <c r="AG20" s="9"/>
      <c r="AH20" s="9"/>
      <c r="AI20" s="9"/>
      <c r="AJ20" s="9"/>
      <c r="AK20" s="9"/>
      <c r="AL20" s="9"/>
    </row>
    <row r="21" spans="1:38" ht="15">
      <c r="A21" s="141">
        <f t="shared" si="0"/>
        <v>1927</v>
      </c>
      <c r="B21" s="149">
        <v>9432.26171875</v>
      </c>
      <c r="C21" s="26">
        <v>1.207444816827774E-2</v>
      </c>
      <c r="D21" s="27">
        <v>0.1695607453584671</v>
      </c>
      <c r="E21" s="27">
        <v>0.3676302433013916</v>
      </c>
      <c r="F21" s="27">
        <v>0.4628089964389801</v>
      </c>
      <c r="G21" s="27">
        <v>0.20789262652397156</v>
      </c>
      <c r="H21" s="27">
        <v>8.781762421131134E-2</v>
      </c>
      <c r="I21" s="27">
        <v>2.9616298153996468E-2</v>
      </c>
      <c r="J21" s="28">
        <v>1.0243208147585392E-2</v>
      </c>
      <c r="K21" s="27">
        <v>0</v>
      </c>
      <c r="L21" s="27">
        <v>0.19500932097434998</v>
      </c>
      <c r="M21" s="27">
        <v>0.59357953071594238</v>
      </c>
      <c r="N21" s="25">
        <v>1.6720246076583862</v>
      </c>
      <c r="O21" s="25">
        <v>6.8153409957885742</v>
      </c>
      <c r="P21" s="25">
        <v>37.129047393798828</v>
      </c>
      <c r="Q21" s="29">
        <v>144.39886474609375</v>
      </c>
      <c r="R21" s="30">
        <v>463.50839233398437</v>
      </c>
      <c r="S21" s="31">
        <v>5.6289362907409668</v>
      </c>
      <c r="T21" s="31">
        <v>2.7980725765228271</v>
      </c>
      <c r="U21" s="31">
        <v>2.7679555416107178</v>
      </c>
      <c r="V21" s="31">
        <v>3.0503628253936768</v>
      </c>
      <c r="W21" s="31">
        <v>2.3652000427246094</v>
      </c>
      <c r="X21" s="32">
        <v>2.0510063171386719</v>
      </c>
      <c r="AE21" s="9"/>
      <c r="AF21" s="9"/>
      <c r="AG21" s="9"/>
      <c r="AH21" s="9"/>
      <c r="AI21" s="9"/>
      <c r="AJ21" s="9"/>
      <c r="AK21" s="9"/>
      <c r="AL21" s="9"/>
    </row>
    <row r="22" spans="1:38" ht="15">
      <c r="A22" s="141">
        <f t="shared" si="0"/>
        <v>1928</v>
      </c>
      <c r="B22" s="149">
        <v>10111.978515625</v>
      </c>
      <c r="C22" s="26">
        <v>1.2061730958521366E-2</v>
      </c>
      <c r="D22" s="27">
        <v>0.16937977075576782</v>
      </c>
      <c r="E22" s="27">
        <v>0.36729094386100769</v>
      </c>
      <c r="F22" s="27">
        <v>0.46332928538322449</v>
      </c>
      <c r="G22" s="27">
        <v>0.20929828286170959</v>
      </c>
      <c r="H22" s="27">
        <v>8.870406448841095E-2</v>
      </c>
      <c r="I22" s="27">
        <v>3.0173992738127708E-2</v>
      </c>
      <c r="J22" s="28">
        <v>1.0432918556034565E-2</v>
      </c>
      <c r="K22" s="27">
        <v>0</v>
      </c>
      <c r="L22" s="27">
        <v>0.19480106234550476</v>
      </c>
      <c r="M22" s="27">
        <v>0.59294551610946655</v>
      </c>
      <c r="N22" s="25">
        <v>1.677704930305481</v>
      </c>
      <c r="O22" s="25">
        <v>6.7390303611755371</v>
      </c>
      <c r="P22" s="25">
        <v>37.853019714355469</v>
      </c>
      <c r="Q22" s="29">
        <v>145.25753784179687</v>
      </c>
      <c r="R22" s="30">
        <v>474.72366333007812</v>
      </c>
      <c r="S22" s="31">
        <v>5.6350269317626953</v>
      </c>
      <c r="T22" s="31">
        <v>2.8016746044158936</v>
      </c>
      <c r="U22" s="31">
        <v>2.7616851329803467</v>
      </c>
      <c r="V22" s="31">
        <v>3.1057624816894531</v>
      </c>
      <c r="W22" s="31">
        <v>2.343381404876709</v>
      </c>
      <c r="X22" s="32">
        <v>2.0772755146026611</v>
      </c>
      <c r="AE22" s="9"/>
      <c r="AF22" s="9"/>
      <c r="AG22" s="9"/>
      <c r="AH22" s="9"/>
      <c r="AI22" s="9"/>
      <c r="AJ22" s="9"/>
      <c r="AK22" s="9"/>
      <c r="AL22" s="9"/>
    </row>
    <row r="23" spans="1:38" ht="15">
      <c r="A23" s="141">
        <f t="shared" si="0"/>
        <v>1929</v>
      </c>
      <c r="B23" s="149">
        <v>10899.68359375</v>
      </c>
      <c r="C23" s="26">
        <v>1.2377518229186535E-2</v>
      </c>
      <c r="D23" s="27">
        <v>0.17380037903785706</v>
      </c>
      <c r="E23" s="27">
        <v>0.3768157958984375</v>
      </c>
      <c r="F23" s="27">
        <v>0.44938382506370544</v>
      </c>
      <c r="G23" s="27">
        <v>0.19487757980823517</v>
      </c>
      <c r="H23" s="27">
        <v>8.115038275718689E-2</v>
      </c>
      <c r="I23" s="27">
        <v>2.7700051665306091E-2</v>
      </c>
      <c r="J23" s="28">
        <v>9.4393482431769371E-3</v>
      </c>
      <c r="K23" s="27">
        <v>0</v>
      </c>
      <c r="L23" s="27">
        <v>0.19988377392292023</v>
      </c>
      <c r="M23" s="27">
        <v>0.60841661691665649</v>
      </c>
      <c r="N23" s="25">
        <v>1.7133737802505493</v>
      </c>
      <c r="O23" s="25">
        <v>6.4506683349609375</v>
      </c>
      <c r="P23" s="25">
        <v>35.095241546630859</v>
      </c>
      <c r="Q23" s="29">
        <v>132.33009338378906</v>
      </c>
      <c r="R23" s="30">
        <v>437.403564453125</v>
      </c>
      <c r="S23" s="31">
        <v>5.4899816513061523</v>
      </c>
      <c r="T23" s="31">
        <v>2.7159008979797363</v>
      </c>
      <c r="U23" s="31">
        <v>2.6228008270263672</v>
      </c>
      <c r="V23" s="31">
        <v>3.0210447311401367</v>
      </c>
      <c r="W23" s="31">
        <v>2.3122901916503906</v>
      </c>
      <c r="X23" s="32">
        <v>2.0932540893554687</v>
      </c>
      <c r="AE23" s="9"/>
      <c r="AF23" s="9"/>
      <c r="AG23" s="9"/>
      <c r="AH23" s="9"/>
      <c r="AI23" s="9"/>
      <c r="AJ23" s="9"/>
      <c r="AK23" s="9"/>
      <c r="AL23" s="9"/>
    </row>
    <row r="24" spans="1:38" ht="15">
      <c r="A24" s="141">
        <f t="shared" si="0"/>
        <v>1930</v>
      </c>
      <c r="B24" s="149">
        <v>10982</v>
      </c>
      <c r="C24" s="26">
        <v>1.2997484765946865E-2</v>
      </c>
      <c r="D24" s="27">
        <v>0.18250176310539246</v>
      </c>
      <c r="E24" s="27">
        <v>0.39540880918502808</v>
      </c>
      <c r="F24" s="27">
        <v>0.42208942770957947</v>
      </c>
      <c r="G24" s="27">
        <v>0.16259047389030457</v>
      </c>
      <c r="H24" s="27">
        <v>6.2953531742095947E-2</v>
      </c>
      <c r="I24" s="27">
        <v>2.0253900438547134E-2</v>
      </c>
      <c r="J24" s="28">
        <v>6.6777663305401802E-3</v>
      </c>
      <c r="K24" s="27">
        <v>0</v>
      </c>
      <c r="L24" s="27">
        <v>0.20989017188549042</v>
      </c>
      <c r="M24" s="27">
        <v>0.63887465000152588</v>
      </c>
      <c r="N24" s="25">
        <v>1.8104138374328613</v>
      </c>
      <c r="O24" s="25">
        <v>6.2205085754394531</v>
      </c>
      <c r="P24" s="25">
        <v>28.348337173461914</v>
      </c>
      <c r="Q24" s="29">
        <v>100.85345458984375</v>
      </c>
      <c r="R24" s="30">
        <v>317.49700927734375</v>
      </c>
      <c r="S24" s="31">
        <v>5.2249679565429687</v>
      </c>
      <c r="T24" s="31">
        <v>2.5591821670532227</v>
      </c>
      <c r="U24" s="31">
        <v>2.3314526081085205</v>
      </c>
      <c r="V24" s="31">
        <v>2.6137809753417969</v>
      </c>
      <c r="W24" s="31">
        <v>2.2207133769989014</v>
      </c>
      <c r="X24" s="32">
        <v>2.0082504749298096</v>
      </c>
      <c r="AE24" s="9"/>
      <c r="AF24" s="9"/>
      <c r="AG24" s="9"/>
      <c r="AH24" s="9"/>
      <c r="AI24" s="9"/>
      <c r="AJ24" s="9"/>
      <c r="AK24" s="9"/>
      <c r="AL24" s="9"/>
    </row>
    <row r="25" spans="1:38" ht="15">
      <c r="A25" s="141">
        <f t="shared" si="0"/>
        <v>1931</v>
      </c>
      <c r="B25" s="149">
        <v>10191.2783203125</v>
      </c>
      <c r="C25" s="26">
        <v>1.2747716158628464E-2</v>
      </c>
      <c r="D25" s="27">
        <v>0.179009810090065</v>
      </c>
      <c r="E25" s="27">
        <v>0.39925068616867065</v>
      </c>
      <c r="F25" s="27">
        <v>0.42173951864242554</v>
      </c>
      <c r="G25" s="27">
        <v>0.15442866086959839</v>
      </c>
      <c r="H25" s="27">
        <v>5.7563729584217072E-2</v>
      </c>
      <c r="I25" s="27">
        <v>1.8260998651385307E-2</v>
      </c>
      <c r="J25" s="28">
        <v>5.8785737492144108E-3</v>
      </c>
      <c r="K25" s="27">
        <v>0</v>
      </c>
      <c r="L25" s="27">
        <v>0.20587566494941711</v>
      </c>
      <c r="M25" s="27">
        <v>0.63918805122375488</v>
      </c>
      <c r="N25" s="25">
        <v>1.9612094163894653</v>
      </c>
      <c r="O25" s="25">
        <v>6.2980289459228516</v>
      </c>
      <c r="P25" s="25">
        <v>26.412139892578125</v>
      </c>
      <c r="Q25" s="29">
        <v>92.66412353515625</v>
      </c>
      <c r="R25" s="30">
        <v>285.02285766601562</v>
      </c>
      <c r="S25" s="31">
        <v>5.3282012939453125</v>
      </c>
      <c r="T25" s="31">
        <v>2.5688533782958984</v>
      </c>
      <c r="U25" s="31">
        <v>2.1504054069519043</v>
      </c>
      <c r="V25" s="31">
        <v>2.4520158767700195</v>
      </c>
      <c r="W25" s="31">
        <v>2.1794421672821045</v>
      </c>
      <c r="X25" s="32">
        <v>1.9706653356552124</v>
      </c>
      <c r="AE25" s="9"/>
      <c r="AF25" s="9"/>
      <c r="AG25" s="9"/>
      <c r="AH25" s="9"/>
      <c r="AI25" s="9"/>
      <c r="AJ25" s="9"/>
      <c r="AK25" s="9"/>
      <c r="AL25" s="9"/>
    </row>
    <row r="26" spans="1:38" ht="15">
      <c r="A26" s="141">
        <f t="shared" si="0"/>
        <v>1932</v>
      </c>
      <c r="B26" s="149">
        <v>9162.51171875</v>
      </c>
      <c r="C26" s="26">
        <v>1.1606461368501186E-2</v>
      </c>
      <c r="D26" s="27">
        <v>0.16304704546928406</v>
      </c>
      <c r="E26" s="27">
        <v>0.39006978273391724</v>
      </c>
      <c r="F26" s="27">
        <v>0.44688317179679871</v>
      </c>
      <c r="G26" s="27">
        <v>0.15903651714324951</v>
      </c>
      <c r="H26" s="27">
        <v>5.7873029261827469E-2</v>
      </c>
      <c r="I26" s="27">
        <v>1.7843920737504959E-2</v>
      </c>
      <c r="J26" s="28">
        <v>5.2183573134243488E-3</v>
      </c>
      <c r="K26" s="27">
        <v>0</v>
      </c>
      <c r="L26" s="27">
        <v>0.18752282857894897</v>
      </c>
      <c r="M26" s="27">
        <v>0.61131793260574341</v>
      </c>
      <c r="N26" s="25">
        <v>2.0915675163269043</v>
      </c>
      <c r="O26" s="25">
        <v>6.6952600479125977</v>
      </c>
      <c r="P26" s="25">
        <v>26.82124137878418</v>
      </c>
      <c r="Q26" s="29">
        <v>95.165817260742188</v>
      </c>
      <c r="R26" s="30">
        <v>279.1536865234375</v>
      </c>
      <c r="S26" s="31">
        <v>5.8564338684082031</v>
      </c>
      <c r="T26" s="31">
        <v>2.738192081451416</v>
      </c>
      <c r="U26" s="31">
        <v>2.1365945339202881</v>
      </c>
      <c r="V26" s="31">
        <v>2.3753597736358643</v>
      </c>
      <c r="W26" s="31">
        <v>2.157731294631958</v>
      </c>
      <c r="X26" s="32">
        <v>1.8750346899032593</v>
      </c>
      <c r="AE26" s="9"/>
      <c r="AF26" s="9"/>
      <c r="AG26" s="9"/>
      <c r="AH26" s="9"/>
      <c r="AI26" s="9"/>
      <c r="AJ26" s="9"/>
      <c r="AK26" s="9"/>
      <c r="AL26" s="9"/>
    </row>
    <row r="27" spans="1:38" ht="15">
      <c r="A27" s="141">
        <f t="shared" si="0"/>
        <v>1933</v>
      </c>
      <c r="B27" s="149">
        <v>8844.3115234375</v>
      </c>
      <c r="C27" s="26">
        <v>1.1152008548378944E-2</v>
      </c>
      <c r="D27" s="27">
        <v>0.15668019652366638</v>
      </c>
      <c r="E27" s="27">
        <v>0.37498381733894348</v>
      </c>
      <c r="F27" s="27">
        <v>0.46833598613739014</v>
      </c>
      <c r="G27" s="27">
        <v>0.1681903600692749</v>
      </c>
      <c r="H27" s="27">
        <v>6.1701029539108276E-2</v>
      </c>
      <c r="I27" s="27">
        <v>1.9570618867874146E-2</v>
      </c>
      <c r="J27" s="28">
        <v>6.3311411067843437E-3</v>
      </c>
      <c r="K27" s="27">
        <v>0</v>
      </c>
      <c r="L27" s="27">
        <v>0.18020175397396088</v>
      </c>
      <c r="M27" s="27">
        <v>0.5874515175819397</v>
      </c>
      <c r="N27" s="25">
        <v>2.1579105854034424</v>
      </c>
      <c r="O27" s="25">
        <v>6.9967098236083984</v>
      </c>
      <c r="P27" s="25">
        <v>28.375692367553711</v>
      </c>
      <c r="Q27" s="29">
        <v>100.91736602783203</v>
      </c>
      <c r="R27" s="30">
        <v>299.34072875976562</v>
      </c>
      <c r="S27" s="31">
        <v>6.097165584564209</v>
      </c>
      <c r="T27" s="31">
        <v>2.8711130619049072</v>
      </c>
      <c r="U27" s="31">
        <v>2.1703214645385742</v>
      </c>
      <c r="V27" s="31">
        <v>2.4038493633270264</v>
      </c>
      <c r="W27" s="31">
        <v>2.1744325160980225</v>
      </c>
      <c r="X27" s="32">
        <v>1.9392716884613037</v>
      </c>
      <c r="AE27" s="9"/>
      <c r="AF27" s="9"/>
      <c r="AG27" s="9"/>
      <c r="AH27" s="9"/>
      <c r="AI27" s="9"/>
      <c r="AJ27" s="9"/>
      <c r="AK27" s="9"/>
      <c r="AL27" s="9"/>
    </row>
    <row r="28" spans="1:38" ht="15">
      <c r="A28" s="141">
        <f t="shared" si="0"/>
        <v>1934</v>
      </c>
      <c r="B28" s="149">
        <v>8150.15673828125</v>
      </c>
      <c r="C28" s="26">
        <v>1.1056235991418362E-2</v>
      </c>
      <c r="D28" s="27">
        <v>0.15534444153308868</v>
      </c>
      <c r="E28" s="27">
        <v>0.37170183658599854</v>
      </c>
      <c r="F28" s="27">
        <v>0.47295370697975159</v>
      </c>
      <c r="G28" s="27">
        <v>0.16562117636203766</v>
      </c>
      <c r="H28" s="27">
        <v>5.9917740523815155E-2</v>
      </c>
      <c r="I28" s="27">
        <v>1.8570071086287498E-2</v>
      </c>
      <c r="J28" s="28">
        <v>5.5519887246191502E-3</v>
      </c>
      <c r="K28" s="27">
        <v>0</v>
      </c>
      <c r="L28" s="27">
        <v>0.17866642773151398</v>
      </c>
      <c r="M28" s="27">
        <v>0.58244645595550537</v>
      </c>
      <c r="N28" s="25">
        <v>2.2158474922180176</v>
      </c>
      <c r="O28" s="25">
        <v>7.0665521621704102</v>
      </c>
      <c r="P28" s="25">
        <v>27.601095199584961</v>
      </c>
      <c r="Q28" s="29">
        <v>98.907264709472656</v>
      </c>
      <c r="R28" s="30">
        <v>285.92794799804687</v>
      </c>
      <c r="S28" s="31">
        <v>6.1501560211181641</v>
      </c>
      <c r="T28" s="31">
        <v>2.9003715515136719</v>
      </c>
      <c r="U28" s="31">
        <v>2.1344146728515625</v>
      </c>
      <c r="V28" s="31">
        <v>2.3437340259552002</v>
      </c>
      <c r="W28" s="31">
        <v>2.1708464622497559</v>
      </c>
      <c r="X28" s="32">
        <v>1.8775235414505005</v>
      </c>
      <c r="AE28" s="9"/>
      <c r="AF28" s="9"/>
      <c r="AG28" s="9"/>
      <c r="AH28" s="9"/>
      <c r="AI28" s="9"/>
      <c r="AJ28" s="9"/>
      <c r="AK28" s="9"/>
      <c r="AL28" s="9"/>
    </row>
    <row r="29" spans="1:38" ht="15">
      <c r="A29" s="141">
        <f t="shared" si="0"/>
        <v>1935</v>
      </c>
      <c r="B29" s="149">
        <v>7887.521484375</v>
      </c>
      <c r="C29" s="26">
        <v>1.0791731998324394E-2</v>
      </c>
      <c r="D29" s="27">
        <v>0.15163736045360565</v>
      </c>
      <c r="E29" s="27">
        <v>0.36295187473297119</v>
      </c>
      <c r="F29" s="27">
        <v>0.48541077971458435</v>
      </c>
      <c r="G29" s="27">
        <v>0.17532400786876678</v>
      </c>
      <c r="H29" s="27">
        <v>6.3983671367168427E-2</v>
      </c>
      <c r="I29" s="27">
        <v>2.0816750824451447E-2</v>
      </c>
      <c r="J29" s="28">
        <v>6.7888703197240829E-3</v>
      </c>
      <c r="K29" s="27">
        <v>0</v>
      </c>
      <c r="L29" s="27">
        <v>0.1744035929441452</v>
      </c>
      <c r="M29" s="27">
        <v>0.56854963302612305</v>
      </c>
      <c r="N29" s="25">
        <v>2.1671922206878662</v>
      </c>
      <c r="O29" s="25">
        <v>7.517972469329834</v>
      </c>
      <c r="P29" s="25">
        <v>29.547752380371094</v>
      </c>
      <c r="Q29" s="29">
        <v>103.54920959472656</v>
      </c>
      <c r="R29" s="30">
        <v>328.66647338867187</v>
      </c>
      <c r="S29" s="31">
        <v>6.3021655082702637</v>
      </c>
      <c r="T29" s="31">
        <v>2.984304666519165</v>
      </c>
      <c r="U29" s="31">
        <v>2.2398140430450439</v>
      </c>
      <c r="V29" s="31">
        <v>2.3320651054382324</v>
      </c>
      <c r="W29" s="31">
        <v>2.1654326915740967</v>
      </c>
      <c r="X29" s="32">
        <v>2.010324239730835</v>
      </c>
      <c r="AE29" s="9"/>
      <c r="AF29" s="9"/>
      <c r="AG29" s="9"/>
      <c r="AH29" s="9"/>
      <c r="AI29" s="9"/>
      <c r="AJ29" s="9"/>
      <c r="AK29" s="9"/>
      <c r="AL29" s="9"/>
    </row>
    <row r="30" spans="1:38" ht="15">
      <c r="A30" s="141">
        <f t="shared" si="0"/>
        <v>1936</v>
      </c>
      <c r="B30" s="149">
        <v>8764.9765625</v>
      </c>
      <c r="C30" s="26">
        <v>1.1452340520918369E-2</v>
      </c>
      <c r="D30" s="27">
        <v>0.16089169681072235</v>
      </c>
      <c r="E30" s="27">
        <v>0.38488584756851196</v>
      </c>
      <c r="F30" s="27">
        <v>0.45422247052192688</v>
      </c>
      <c r="G30" s="27">
        <v>0.16243790090084076</v>
      </c>
      <c r="H30" s="27">
        <v>5.9667091816663742E-2</v>
      </c>
      <c r="I30" s="27">
        <v>1.9606746733188629E-2</v>
      </c>
      <c r="J30" s="28">
        <v>6.7014019005000591E-3</v>
      </c>
      <c r="K30" s="27">
        <v>0</v>
      </c>
      <c r="L30" s="27">
        <v>0.18504489958286285</v>
      </c>
      <c r="M30" s="27">
        <v>0.60323995351791382</v>
      </c>
      <c r="N30" s="25">
        <v>1.9507908821105957</v>
      </c>
      <c r="O30" s="25">
        <v>6.8763656616210937</v>
      </c>
      <c r="P30" s="25">
        <v>26.919055938720703</v>
      </c>
      <c r="Q30" s="29">
        <v>95.865470886230469</v>
      </c>
      <c r="R30" s="30">
        <v>305.59259033203125</v>
      </c>
      <c r="S30" s="31">
        <v>5.9357824325561523</v>
      </c>
      <c r="T30" s="31">
        <v>2.7820050716400146</v>
      </c>
      <c r="U30" s="31">
        <v>2.3284015655517578</v>
      </c>
      <c r="V30" s="31">
        <v>2.3622639179229736</v>
      </c>
      <c r="W30" s="31">
        <v>2.2165372371673584</v>
      </c>
      <c r="X30" s="32">
        <v>2.0452353954315186</v>
      </c>
      <c r="AE30" s="9"/>
      <c r="AF30" s="9"/>
      <c r="AG30" s="9"/>
      <c r="AH30" s="9"/>
      <c r="AI30" s="9"/>
      <c r="AJ30" s="9"/>
      <c r="AK30" s="9"/>
      <c r="AL30" s="9"/>
    </row>
    <row r="31" spans="1:38" ht="15">
      <c r="A31" s="141">
        <f t="shared" si="0"/>
        <v>1937</v>
      </c>
      <c r="B31" s="149">
        <v>10571.326171875</v>
      </c>
      <c r="C31" s="26">
        <v>1.1543571949005127E-2</v>
      </c>
      <c r="D31" s="27">
        <v>0.16216035187244415</v>
      </c>
      <c r="E31" s="27">
        <v>0.3879401683807373</v>
      </c>
      <c r="F31" s="27">
        <v>0.44989949464797974</v>
      </c>
      <c r="G31" s="27">
        <v>0.16502447426319122</v>
      </c>
      <c r="H31" s="27">
        <v>6.2921434640884399E-2</v>
      </c>
      <c r="I31" s="27">
        <v>2.1406471729278564E-2</v>
      </c>
      <c r="J31" s="28">
        <v>7.9147573560476303E-3</v>
      </c>
      <c r="K31" s="27">
        <v>0</v>
      </c>
      <c r="L31" s="27">
        <v>0.18650302290916443</v>
      </c>
      <c r="M31" s="27">
        <v>0.607993483543396</v>
      </c>
      <c r="N31" s="25">
        <v>1.9800385236740112</v>
      </c>
      <c r="O31" s="25">
        <v>6.5385990142822266</v>
      </c>
      <c r="P31" s="25">
        <v>28.41362190246582</v>
      </c>
      <c r="Q31" s="29">
        <v>98.154975891113281</v>
      </c>
      <c r="R31" s="30">
        <v>326.67791748046875</v>
      </c>
      <c r="S31" s="31">
        <v>5.8888320922851563</v>
      </c>
      <c r="T31" s="31">
        <v>2.7560811042785645</v>
      </c>
      <c r="U31" s="31">
        <v>2.2721755504608154</v>
      </c>
      <c r="V31" s="31">
        <v>2.5238504409790039</v>
      </c>
      <c r="W31" s="31">
        <v>2.2144813537597656</v>
      </c>
      <c r="X31" s="32">
        <v>2.1808850765228271</v>
      </c>
      <c r="AE31" s="9"/>
      <c r="AF31" s="9"/>
      <c r="AG31" s="9"/>
      <c r="AH31" s="9"/>
      <c r="AI31" s="9"/>
      <c r="AJ31" s="9"/>
      <c r="AK31" s="9"/>
      <c r="AL31" s="9"/>
    </row>
    <row r="32" spans="1:38" ht="15">
      <c r="A32" s="141">
        <f t="shared" si="0"/>
        <v>1938</v>
      </c>
      <c r="B32" s="149">
        <v>11581.97265625</v>
      </c>
      <c r="C32" s="26">
        <v>1.1811923235654831E-2</v>
      </c>
      <c r="D32" s="27">
        <v>0.16592487692832947</v>
      </c>
      <c r="E32" s="27">
        <v>0.39686769247055054</v>
      </c>
      <c r="F32" s="27">
        <v>0.43720743060112</v>
      </c>
      <c r="G32" s="27">
        <v>0.15290801227092743</v>
      </c>
      <c r="H32" s="27">
        <v>5.5489968508481979E-2</v>
      </c>
      <c r="I32" s="27">
        <v>1.8213881179690361E-2</v>
      </c>
      <c r="J32" s="28">
        <v>6.1331852339208126E-3</v>
      </c>
      <c r="K32" s="27">
        <v>0</v>
      </c>
      <c r="L32" s="27">
        <v>0.19083178043365479</v>
      </c>
      <c r="M32" s="27">
        <v>0.62210500240325928</v>
      </c>
      <c r="N32" s="25">
        <v>2.089235782623291</v>
      </c>
      <c r="O32" s="25">
        <v>6.4605522155761719</v>
      </c>
      <c r="P32" s="25">
        <v>25.860139846801758</v>
      </c>
      <c r="Q32" s="29">
        <v>88.040840148925781</v>
      </c>
      <c r="R32" s="30">
        <v>281.87741088867187</v>
      </c>
      <c r="S32" s="31">
        <v>5.7536892890930176</v>
      </c>
      <c r="T32" s="31">
        <v>2.6814608573913574</v>
      </c>
      <c r="U32" s="31">
        <v>2.0926666259765625</v>
      </c>
      <c r="V32" s="31">
        <v>2.3667948246002197</v>
      </c>
      <c r="W32" s="31">
        <v>2.1457722187042236</v>
      </c>
      <c r="X32" s="32">
        <v>2.0687990188598633</v>
      </c>
      <c r="AE32" s="9"/>
      <c r="AF32" s="9"/>
      <c r="AG32" s="9"/>
      <c r="AH32" s="9"/>
      <c r="AI32" s="9"/>
      <c r="AJ32" s="9"/>
      <c r="AK32" s="9"/>
      <c r="AL32" s="9"/>
    </row>
    <row r="33" spans="1:38" ht="15">
      <c r="A33" s="141">
        <f t="shared" si="0"/>
        <v>1939</v>
      </c>
      <c r="B33" s="149">
        <v>12500.052734375</v>
      </c>
      <c r="C33" s="26">
        <v>1.2449072673916817E-2</v>
      </c>
      <c r="D33" s="27">
        <v>0.17482222616672516</v>
      </c>
      <c r="E33" s="27">
        <v>0.41837960481643677</v>
      </c>
      <c r="F33" s="27">
        <v>0.40679818391799927</v>
      </c>
      <c r="G33" s="27">
        <v>0.15525202453136444</v>
      </c>
      <c r="H33" s="27">
        <v>6.1652958393096924E-2</v>
      </c>
      <c r="I33" s="27">
        <v>2.0710514858365059E-2</v>
      </c>
      <c r="J33" s="28">
        <v>7.2307544760406017E-3</v>
      </c>
      <c r="K33" s="27">
        <v>0</v>
      </c>
      <c r="L33" s="27">
        <v>0.20106028020381927</v>
      </c>
      <c r="M33" s="27">
        <v>0.65544956922531128</v>
      </c>
      <c r="N33" s="25">
        <v>1.771814227104187</v>
      </c>
      <c r="O33" s="25">
        <v>5.7519021034240723</v>
      </c>
      <c r="P33" s="25">
        <v>26.765329360961914</v>
      </c>
      <c r="Q33" s="29">
        <v>100.27816009521484</v>
      </c>
      <c r="R33" s="30">
        <v>322.48788452148437</v>
      </c>
      <c r="S33" s="31">
        <v>5.4574618339538574</v>
      </c>
      <c r="T33" s="31">
        <v>2.5178985595703125</v>
      </c>
      <c r="U33" s="31">
        <v>2.2959415912628174</v>
      </c>
      <c r="V33" s="31">
        <v>2.6991422176361084</v>
      </c>
      <c r="W33" s="31">
        <v>2.3034634590148926</v>
      </c>
      <c r="X33" s="32">
        <v>2.0653066635131836</v>
      </c>
      <c r="AE33" s="9"/>
      <c r="AF33" s="9"/>
      <c r="AG33" s="9"/>
      <c r="AH33" s="9"/>
      <c r="AI33" s="9"/>
      <c r="AJ33" s="9"/>
      <c r="AK33" s="9"/>
      <c r="AL33" s="9"/>
    </row>
    <row r="34" spans="1:38" ht="15">
      <c r="A34" s="141">
        <f t="shared" si="0"/>
        <v>1940</v>
      </c>
      <c r="B34" s="149">
        <v>11329.6083984375</v>
      </c>
      <c r="C34" s="26">
        <v>1.221734844148159E-2</v>
      </c>
      <c r="D34" s="27">
        <v>0.17157365381717682</v>
      </c>
      <c r="E34" s="27">
        <v>0.41058653593063354</v>
      </c>
      <c r="F34" s="27">
        <v>0.41783982515335083</v>
      </c>
      <c r="G34" s="27">
        <v>0.15954823791980743</v>
      </c>
      <c r="H34" s="27">
        <v>6.3446640968322754E-2</v>
      </c>
      <c r="I34" s="27">
        <v>1.9646715372800827E-2</v>
      </c>
      <c r="J34" s="28">
        <v>5.5217738263309002E-3</v>
      </c>
      <c r="K34" s="27">
        <v>0</v>
      </c>
      <c r="L34" s="27">
        <v>0.19732457399368286</v>
      </c>
      <c r="M34" s="27">
        <v>0.64327132701873779</v>
      </c>
      <c r="N34" s="25">
        <v>1.7997015714645386</v>
      </c>
      <c r="O34" s="25">
        <v>5.9686274528503418</v>
      </c>
      <c r="P34" s="25">
        <v>27.259838104248047</v>
      </c>
      <c r="Q34" s="29">
        <v>109.74191284179687</v>
      </c>
      <c r="R34" s="30">
        <v>299.33877563476562</v>
      </c>
      <c r="S34" s="31">
        <v>5.5620861053466797</v>
      </c>
      <c r="T34" s="31">
        <v>2.5756669044494629</v>
      </c>
      <c r="U34" s="31">
        <v>2.3217172622680664</v>
      </c>
      <c r="V34" s="31">
        <v>2.6731142997741699</v>
      </c>
      <c r="W34" s="31">
        <v>2.3274767398834229</v>
      </c>
      <c r="X34" s="32">
        <v>1.7902655601501465</v>
      </c>
      <c r="AE34" s="9"/>
      <c r="AF34" s="9"/>
      <c r="AG34" s="9"/>
      <c r="AH34" s="9"/>
      <c r="AI34" s="9"/>
      <c r="AJ34" s="9"/>
      <c r="AK34" s="9"/>
      <c r="AL34" s="9"/>
    </row>
    <row r="35" spans="1:38" ht="15">
      <c r="A35" s="141">
        <f t="shared" si="0"/>
        <v>1941</v>
      </c>
      <c r="B35" s="149">
        <v>14492.603515625</v>
      </c>
      <c r="C35" s="26">
        <v>1.2247788719832897E-2</v>
      </c>
      <c r="D35" s="27">
        <v>0.1720053106546402</v>
      </c>
      <c r="E35" s="27">
        <v>0.41160255670547485</v>
      </c>
      <c r="F35" s="27">
        <v>0.41639214754104614</v>
      </c>
      <c r="G35" s="27">
        <v>0.15806771814823151</v>
      </c>
      <c r="H35" s="27">
        <v>5.7691797614097595E-2</v>
      </c>
      <c r="I35" s="27">
        <v>1.7012875527143478E-2</v>
      </c>
      <c r="J35" s="28">
        <v>4.9406434409320354E-3</v>
      </c>
      <c r="K35" s="27">
        <v>0</v>
      </c>
      <c r="L35" s="27">
        <v>0.1978212296962738</v>
      </c>
      <c r="M35" s="27">
        <v>0.6448904275894165</v>
      </c>
      <c r="N35" s="25">
        <v>1.8749458789825439</v>
      </c>
      <c r="O35" s="25">
        <v>6.232856273651123</v>
      </c>
      <c r="P35" s="25">
        <v>27.931568145751953</v>
      </c>
      <c r="Q35" s="29">
        <v>94.028724670410156</v>
      </c>
      <c r="R35" s="30">
        <v>262.24594116210937</v>
      </c>
      <c r="S35" s="31">
        <v>5.5479507446289062</v>
      </c>
      <c r="T35" s="31">
        <v>2.5678615570068359</v>
      </c>
      <c r="U35" s="31">
        <v>2.2208220958709717</v>
      </c>
      <c r="V35" s="31">
        <v>2.5360400676727295</v>
      </c>
      <c r="W35" s="31">
        <v>2.0654692649841309</v>
      </c>
      <c r="X35" s="32">
        <v>1.8093274831771851</v>
      </c>
      <c r="AE35" s="9"/>
      <c r="AF35" s="9"/>
      <c r="AG35" s="9"/>
      <c r="AH35" s="9"/>
      <c r="AI35" s="9"/>
      <c r="AJ35" s="9"/>
      <c r="AK35" s="9"/>
      <c r="AL35" s="9"/>
    </row>
    <row r="36" spans="1:38" ht="15">
      <c r="A36" s="141">
        <f t="shared" si="0"/>
        <v>1942</v>
      </c>
      <c r="B36" s="149">
        <v>19450.876953125</v>
      </c>
      <c r="C36" s="26">
        <v>1.3005307875573635E-2</v>
      </c>
      <c r="D36" s="27">
        <v>0.18259735405445099</v>
      </c>
      <c r="E36" s="27">
        <v>0.43694841861724854</v>
      </c>
      <c r="F36" s="27">
        <v>0.38045424222946167</v>
      </c>
      <c r="G36" s="27">
        <v>0.14460410177707672</v>
      </c>
      <c r="H36" s="27">
        <v>5.0703462213277817E-2</v>
      </c>
      <c r="I36" s="27">
        <v>1.391693577170372E-2</v>
      </c>
      <c r="J36" s="28">
        <v>3.7172990851104259E-3</v>
      </c>
      <c r="K36" s="27">
        <v>0</v>
      </c>
      <c r="L36" s="27">
        <v>0.20999914407730103</v>
      </c>
      <c r="M36" s="27">
        <v>0.6845899224281311</v>
      </c>
      <c r="N36" s="25">
        <v>1.6601300239562988</v>
      </c>
      <c r="O36" s="25">
        <v>5.8000273704528809</v>
      </c>
      <c r="P36" s="25">
        <v>25.454620361328125</v>
      </c>
      <c r="Q36" s="29">
        <v>82.4820556640625</v>
      </c>
      <c r="R36" s="30">
        <v>209.79840087890625</v>
      </c>
      <c r="S36" s="31">
        <v>5.2222156524658203</v>
      </c>
      <c r="T36" s="31">
        <v>2.3880066871643066</v>
      </c>
      <c r="U36" s="31">
        <v>2.2917134761810303</v>
      </c>
      <c r="V36" s="31">
        <v>2.4931623935699463</v>
      </c>
      <c r="W36" s="31">
        <v>1.9919159412384033</v>
      </c>
      <c r="X36" s="32">
        <v>1.6872683763504028</v>
      </c>
      <c r="AE36" s="9"/>
      <c r="AF36" s="9"/>
      <c r="AG36" s="9"/>
      <c r="AH36" s="9"/>
      <c r="AI36" s="9"/>
      <c r="AJ36" s="9"/>
      <c r="AK36" s="9"/>
      <c r="AL36" s="9"/>
    </row>
    <row r="37" spans="1:38" ht="15">
      <c r="A37" s="141">
        <f t="shared" si="0"/>
        <v>1943</v>
      </c>
      <c r="B37" s="149">
        <v>23642.65234375</v>
      </c>
      <c r="C37" s="26">
        <v>1.4038931578397751E-2</v>
      </c>
      <c r="D37" s="27">
        <v>0.19707761704921722</v>
      </c>
      <c r="E37" s="27">
        <v>0.47168838977813721</v>
      </c>
      <c r="F37" s="27">
        <v>0.33123397827148438</v>
      </c>
      <c r="G37" s="27">
        <v>0.10932790488004684</v>
      </c>
      <c r="H37" s="27">
        <v>3.3017512410879135E-2</v>
      </c>
      <c r="I37" s="27">
        <v>8.747640997171402E-3</v>
      </c>
      <c r="J37" s="28">
        <v>2.3886219132691622E-3</v>
      </c>
      <c r="K37" s="27">
        <v>0</v>
      </c>
      <c r="L37" s="27">
        <v>0.22664986550807953</v>
      </c>
      <c r="M37" s="27">
        <v>0.73887068033218384</v>
      </c>
      <c r="N37" s="25">
        <v>1.659950852394104</v>
      </c>
      <c r="O37" s="25">
        <v>5.1581668853759766</v>
      </c>
      <c r="P37" s="25">
        <v>18.441143035888672</v>
      </c>
      <c r="Q37" s="29">
        <v>50.797271728515625</v>
      </c>
      <c r="R37" s="30">
        <v>132.67132568359375</v>
      </c>
      <c r="S37" s="31">
        <v>4.833500862121582</v>
      </c>
      <c r="T37" s="31">
        <v>2.1733772754669189</v>
      </c>
      <c r="U37" s="31">
        <v>1.9954445362091064</v>
      </c>
      <c r="V37" s="31">
        <v>2.1195106506347656</v>
      </c>
      <c r="W37" s="31">
        <v>1.7904266119003296</v>
      </c>
      <c r="X37" s="32">
        <v>1.7220689058303833</v>
      </c>
      <c r="AE37" s="9"/>
      <c r="AF37" s="9"/>
      <c r="AG37" s="9"/>
      <c r="AH37" s="9"/>
      <c r="AI37" s="9"/>
      <c r="AJ37" s="9"/>
      <c r="AK37" s="9"/>
      <c r="AL37" s="9"/>
    </row>
    <row r="38" spans="1:38" ht="15">
      <c r="A38" s="141">
        <f t="shared" si="0"/>
        <v>1944</v>
      </c>
      <c r="B38" s="149">
        <v>29082.18359375</v>
      </c>
      <c r="C38" s="26">
        <v>1.4591776765882969E-2</v>
      </c>
      <c r="D38" s="27">
        <v>0.2048124223947525</v>
      </c>
      <c r="E38" s="27">
        <v>0.48976624011993408</v>
      </c>
      <c r="F38" s="27">
        <v>0.30542132258415222</v>
      </c>
      <c r="G38" s="27">
        <v>9.1774798929691315E-2</v>
      </c>
      <c r="H38" s="27">
        <v>2.6524635031819344E-2</v>
      </c>
      <c r="I38" s="27">
        <v>6.4693205058574677E-3</v>
      </c>
      <c r="J38" s="28">
        <v>1.4680632157251239E-3</v>
      </c>
      <c r="K38" s="27">
        <v>0</v>
      </c>
      <c r="L38" s="27">
        <v>0.23554278910160065</v>
      </c>
      <c r="M38" s="27">
        <v>0.76786130666732788</v>
      </c>
      <c r="N38" s="25">
        <v>1.584315299987793</v>
      </c>
      <c r="O38" s="25">
        <v>4.6247315406799316</v>
      </c>
      <c r="P38" s="25">
        <v>15.030843734741211</v>
      </c>
      <c r="Q38" s="29">
        <v>41.170276641845703</v>
      </c>
      <c r="R38" s="30">
        <v>95.544113159179688</v>
      </c>
      <c r="S38" s="31">
        <v>4.6484041213989258</v>
      </c>
      <c r="T38" s="31">
        <v>2.0711748600006104</v>
      </c>
      <c r="U38" s="31">
        <v>1.9277812242507935</v>
      </c>
      <c r="V38" s="31">
        <v>1.9844350814819336</v>
      </c>
      <c r="W38" s="31">
        <v>1.7646803855895996</v>
      </c>
      <c r="X38" s="32">
        <v>1.5713571310043335</v>
      </c>
      <c r="AE38" s="9"/>
      <c r="AF38" s="9"/>
      <c r="AG38" s="9"/>
      <c r="AH38" s="9"/>
      <c r="AI38" s="9"/>
      <c r="AJ38" s="9"/>
      <c r="AK38" s="9"/>
      <c r="AL38" s="9"/>
    </row>
    <row r="39" spans="1:38" ht="15">
      <c r="A39" s="141">
        <f t="shared" si="0"/>
        <v>1945</v>
      </c>
      <c r="B39" s="149">
        <v>52114.96875</v>
      </c>
      <c r="C39" s="26">
        <v>1.4655225910246372E-2</v>
      </c>
      <c r="D39" s="27">
        <v>0.20571570098400116</v>
      </c>
      <c r="E39" s="27">
        <v>0.49174576997756958</v>
      </c>
      <c r="F39" s="27">
        <v>0.30253851413726807</v>
      </c>
      <c r="G39" s="27">
        <v>7.7733270823955536E-2</v>
      </c>
      <c r="H39" s="27">
        <v>2.0290844142436981E-2</v>
      </c>
      <c r="I39" s="27">
        <v>5.2911704406142235E-3</v>
      </c>
      <c r="J39" s="28">
        <v>1.4114151708781719E-3</v>
      </c>
      <c r="K39" s="27">
        <v>0</v>
      </c>
      <c r="L39" s="27">
        <v>0.23658253252506256</v>
      </c>
      <c r="M39" s="27">
        <v>0.77125096321105957</v>
      </c>
      <c r="N39" s="25">
        <v>1.8046685457229614</v>
      </c>
      <c r="O39" s="25">
        <v>4.4631261825561523</v>
      </c>
      <c r="P39" s="25">
        <v>11.8751220703125</v>
      </c>
      <c r="Q39" s="29">
        <v>31.077415466308594</v>
      </c>
      <c r="R39" s="30">
        <v>80.50103759765625</v>
      </c>
      <c r="S39" s="31">
        <v>4.6276769638061523</v>
      </c>
      <c r="T39" s="31">
        <v>2.0597298145294189</v>
      </c>
      <c r="U39" s="31">
        <v>1.6764216423034668</v>
      </c>
      <c r="V39" s="31">
        <v>1.7416775226593018</v>
      </c>
      <c r="W39" s="31">
        <v>1.7086851596832275</v>
      </c>
      <c r="X39" s="32">
        <v>1.7025773525238037</v>
      </c>
      <c r="AE39" s="9"/>
      <c r="AF39" s="9"/>
      <c r="AG39" s="9"/>
      <c r="AH39" s="9"/>
      <c r="AI39" s="9"/>
      <c r="AJ39" s="9"/>
      <c r="AK39" s="9"/>
      <c r="AL39" s="9"/>
    </row>
    <row r="40" spans="1:38" ht="15">
      <c r="A40" s="141">
        <f t="shared" si="0"/>
        <v>1946</v>
      </c>
      <c r="B40" s="149">
        <v>81087.640625</v>
      </c>
      <c r="C40" s="26">
        <v>1.3888916932046413E-2</v>
      </c>
      <c r="D40" s="27">
        <v>0.19500327110290527</v>
      </c>
      <c r="E40" s="27">
        <v>0.47271424531936646</v>
      </c>
      <c r="F40" s="27">
        <v>0.33228248357772827</v>
      </c>
      <c r="G40" s="27">
        <v>9.4442181289196014E-2</v>
      </c>
      <c r="H40" s="27">
        <v>2.7062863111495972E-2</v>
      </c>
      <c r="I40" s="27">
        <v>7.5185368768870831E-3</v>
      </c>
      <c r="J40" s="28">
        <v>2.0870477892458439E-3</v>
      </c>
      <c r="K40" s="27">
        <v>0</v>
      </c>
      <c r="L40" s="27">
        <v>0.22426678240299225</v>
      </c>
      <c r="M40" s="27">
        <v>0.73841297626495361</v>
      </c>
      <c r="N40" s="25">
        <v>1.8159977197647095</v>
      </c>
      <c r="O40" s="25">
        <v>5.036344051361084</v>
      </c>
      <c r="P40" s="25">
        <v>14.930283546447754</v>
      </c>
      <c r="Q40" s="29">
        <v>41.744625091552734</v>
      </c>
      <c r="R40" s="30">
        <v>116.32760620117187</v>
      </c>
      <c r="S40" s="31">
        <v>4.8856053352355957</v>
      </c>
      <c r="T40" s="31">
        <v>2.1803429126739502</v>
      </c>
      <c r="U40" s="31">
        <v>1.82975172996521</v>
      </c>
      <c r="V40" s="31">
        <v>1.8752131462097168</v>
      </c>
      <c r="W40" s="31">
        <v>1.8126155138015747</v>
      </c>
      <c r="X40" s="32">
        <v>1.8010789155960083</v>
      </c>
      <c r="AE40" s="9"/>
      <c r="AF40" s="9"/>
      <c r="AG40" s="9"/>
      <c r="AH40" s="9"/>
      <c r="AI40" s="9"/>
      <c r="AJ40" s="9"/>
      <c r="AK40" s="9"/>
      <c r="AL40" s="9"/>
    </row>
    <row r="41" spans="1:38" ht="15">
      <c r="A41" s="141">
        <f t="shared" si="0"/>
        <v>1947</v>
      </c>
      <c r="B41" s="149">
        <v>106814.171875</v>
      </c>
      <c r="C41" s="26">
        <v>1.3502019457519054E-2</v>
      </c>
      <c r="D41" s="27">
        <v>0.18958443403244019</v>
      </c>
      <c r="E41" s="27">
        <v>0.46644255518913269</v>
      </c>
      <c r="F41" s="27">
        <v>0.34397301077842712</v>
      </c>
      <c r="G41" s="27">
        <v>9.8261646926403046E-2</v>
      </c>
      <c r="H41" s="27">
        <v>2.8550209477543831E-2</v>
      </c>
      <c r="I41" s="27">
        <v>7.4650025926530361E-3</v>
      </c>
      <c r="J41" s="28">
        <v>1.8577725859358907E-3</v>
      </c>
      <c r="K41" s="27">
        <v>0</v>
      </c>
      <c r="L41" s="27">
        <v>0.21803553402423859</v>
      </c>
      <c r="M41" s="27">
        <v>0.72507518529891968</v>
      </c>
      <c r="N41" s="25">
        <v>1.771512508392334</v>
      </c>
      <c r="O41" s="25">
        <v>5.2203621864318848</v>
      </c>
      <c r="P41" s="25">
        <v>15.805692672729492</v>
      </c>
      <c r="Q41" s="29">
        <v>44.909397125244141</v>
      </c>
      <c r="R41" s="30">
        <v>112.44606781005859</v>
      </c>
      <c r="S41" s="31">
        <v>5.0272030830383301</v>
      </c>
      <c r="T41" s="31">
        <v>2.2353973388671875</v>
      </c>
      <c r="U41" s="31">
        <v>1.9416911602020264</v>
      </c>
      <c r="V41" s="31">
        <v>1.8822762966156006</v>
      </c>
      <c r="W41" s="31">
        <v>1.8063244819641113</v>
      </c>
      <c r="X41" s="32">
        <v>1.662236213684082</v>
      </c>
      <c r="AE41" s="9"/>
      <c r="AF41" s="9"/>
      <c r="AG41" s="9"/>
      <c r="AH41" s="9"/>
      <c r="AI41" s="9"/>
      <c r="AJ41" s="9"/>
      <c r="AK41" s="9"/>
      <c r="AL41" s="9"/>
    </row>
    <row r="42" spans="1:38" ht="13.15" customHeight="1">
      <c r="A42" s="141">
        <f t="shared" si="0"/>
        <v>1948</v>
      </c>
      <c r="B42" s="149">
        <v>178789.140625</v>
      </c>
      <c r="C42" s="26">
        <v>1.3725648634135723E-2</v>
      </c>
      <c r="D42" s="27">
        <v>0.19272221624851227</v>
      </c>
      <c r="E42" s="27">
        <v>0.48042166233062744</v>
      </c>
      <c r="F42" s="27">
        <v>0.3268561065196991</v>
      </c>
      <c r="G42" s="27">
        <v>8.9268140494823456E-2</v>
      </c>
      <c r="H42" s="27">
        <v>2.4985551834106445E-2</v>
      </c>
      <c r="I42" s="27">
        <v>6.5193511545658112E-3</v>
      </c>
      <c r="J42" s="28">
        <v>1.698237843811512E-3</v>
      </c>
      <c r="K42" s="27">
        <v>0</v>
      </c>
      <c r="L42" s="27">
        <v>0.22164429724216461</v>
      </c>
      <c r="M42" s="27">
        <v>0.74444675445556641</v>
      </c>
      <c r="N42" s="25">
        <v>1.879920482635498</v>
      </c>
      <c r="O42" s="25">
        <v>4.8537149429321289</v>
      </c>
      <c r="P42" s="25">
        <v>14.270934104919434</v>
      </c>
      <c r="Q42" s="29">
        <v>38.049465179443359</v>
      </c>
      <c r="R42" s="30">
        <v>99.301109313964844</v>
      </c>
      <c r="S42" s="31">
        <v>4.9442300796508789</v>
      </c>
      <c r="T42" s="31">
        <v>2.1687991619110107</v>
      </c>
      <c r="U42" s="31">
        <v>1.7386698722839355</v>
      </c>
      <c r="V42" s="31">
        <v>1.839171290397644</v>
      </c>
      <c r="W42" s="31">
        <v>1.7508001327514648</v>
      </c>
      <c r="X42" s="32">
        <v>1.7133883237838745</v>
      </c>
      <c r="AE42" s="9"/>
      <c r="AF42" s="9"/>
      <c r="AG42" s="9"/>
      <c r="AH42" s="9"/>
      <c r="AI42" s="9"/>
      <c r="AJ42" s="9"/>
      <c r="AK42" s="9"/>
      <c r="AL42" s="9"/>
    </row>
    <row r="43" spans="1:38" ht="15">
      <c r="A43" s="141">
        <f t="shared" si="0"/>
        <v>1949</v>
      </c>
      <c r="B43" s="149">
        <v>344.494140625</v>
      </c>
      <c r="C43" s="26">
        <v>1.3626299798488617E-2</v>
      </c>
      <c r="D43" s="27">
        <v>0.19133217632770538</v>
      </c>
      <c r="E43" s="27">
        <v>0.48372232913970947</v>
      </c>
      <c r="F43" s="27">
        <v>0.32494550943374634</v>
      </c>
      <c r="G43" s="27">
        <v>9.1912493109703064E-2</v>
      </c>
      <c r="H43" s="27">
        <v>2.6789741590619087E-2</v>
      </c>
      <c r="I43" s="27">
        <v>7.2148800827562809E-3</v>
      </c>
      <c r="J43" s="28">
        <v>1.8843739526346326E-3</v>
      </c>
      <c r="K43" s="27">
        <v>0</v>
      </c>
      <c r="L43" s="27">
        <v>0.22004632651805878</v>
      </c>
      <c r="M43" s="27">
        <v>0.74647104740142822</v>
      </c>
      <c r="N43" s="25">
        <v>1.8135061264038086</v>
      </c>
      <c r="O43" s="25">
        <v>4.8280801773071289</v>
      </c>
      <c r="P43" s="25">
        <v>14.798995018005371</v>
      </c>
      <c r="Q43" s="29">
        <v>41.882354736328125</v>
      </c>
      <c r="R43" s="30">
        <v>110.09820556640625</v>
      </c>
      <c r="S43" s="31">
        <v>4.9806365966796875</v>
      </c>
      <c r="T43" s="31">
        <v>2.1666421890258789</v>
      </c>
      <c r="U43" s="31">
        <v>1.7918081283569336</v>
      </c>
      <c r="V43" s="31">
        <v>1.9037067890167236</v>
      </c>
      <c r="W43" s="31">
        <v>1.810240626335144</v>
      </c>
      <c r="X43" s="32">
        <v>1.7226539850234985</v>
      </c>
      <c r="AE43" s="9"/>
      <c r="AF43" s="9"/>
      <c r="AG43" s="9"/>
      <c r="AH43" s="9"/>
      <c r="AI43" s="9"/>
      <c r="AJ43" s="9"/>
      <c r="AK43" s="9"/>
      <c r="AL43" s="9"/>
    </row>
    <row r="44" spans="1:38" ht="15.4" customHeight="1">
      <c r="A44" s="141">
        <f t="shared" si="0"/>
        <v>1950</v>
      </c>
      <c r="B44" s="149">
        <v>400.38690185546875</v>
      </c>
      <c r="C44" s="26">
        <v>1.3430239632725716E-2</v>
      </c>
      <c r="D44" s="27">
        <v>0.18858429789543152</v>
      </c>
      <c r="E44" s="27">
        <v>0.48348513245582581</v>
      </c>
      <c r="F44" s="27">
        <v>0.32793056964874268</v>
      </c>
      <c r="G44" s="27">
        <v>9.2930860817432404E-2</v>
      </c>
      <c r="H44" s="27">
        <v>2.7255292981863022E-2</v>
      </c>
      <c r="I44" s="27">
        <v>7.4250688776373863E-3</v>
      </c>
      <c r="J44" s="28">
        <v>1.9830218516290188E-3</v>
      </c>
      <c r="K44" s="27">
        <v>0</v>
      </c>
      <c r="L44" s="27">
        <v>0.21688677370548248</v>
      </c>
      <c r="M44" s="27">
        <v>0.74310922622680664</v>
      </c>
      <c r="N44" s="25">
        <v>1.865824818611145</v>
      </c>
      <c r="O44" s="25">
        <v>4.8516640663146973</v>
      </c>
      <c r="P44" s="25">
        <v>14.939809799194336</v>
      </c>
      <c r="Q44" s="29">
        <v>42.483566284179688</v>
      </c>
      <c r="R44" s="30">
        <v>113.81056976318359</v>
      </c>
      <c r="S44" s="31">
        <v>5.0541977882385254</v>
      </c>
      <c r="T44" s="31">
        <v>2.1838397979736328</v>
      </c>
      <c r="U44" s="31">
        <v>1.757563591003418</v>
      </c>
      <c r="V44" s="31">
        <v>1.9154430627822876</v>
      </c>
      <c r="W44" s="31">
        <v>1.8243399858474731</v>
      </c>
      <c r="X44" s="32">
        <v>1.7477508783340454</v>
      </c>
      <c r="AE44" s="9"/>
      <c r="AF44" s="9"/>
      <c r="AG44" s="9"/>
      <c r="AH44" s="9"/>
      <c r="AI44" s="9"/>
      <c r="AJ44" s="9"/>
      <c r="AK44" s="9"/>
      <c r="AL44" s="9"/>
    </row>
    <row r="45" spans="1:38" ht="15.4" customHeight="1">
      <c r="A45" s="141">
        <f t="shared" si="0"/>
        <v>1951</v>
      </c>
      <c r="B45" s="149">
        <v>504.88430786132812</v>
      </c>
      <c r="C45" s="26">
        <v>1.2972640804946423E-2</v>
      </c>
      <c r="D45" s="27">
        <v>0.18218249082565308</v>
      </c>
      <c r="E45" s="27">
        <v>0.47373321652412415</v>
      </c>
      <c r="F45" s="27">
        <v>0.34408429265022278</v>
      </c>
      <c r="G45" s="27">
        <v>0.10112616419792175</v>
      </c>
      <c r="H45" s="27">
        <v>3.02994754165411E-2</v>
      </c>
      <c r="I45" s="27">
        <v>8.3611980080604553E-3</v>
      </c>
      <c r="J45" s="28">
        <v>2.2638344671577215E-3</v>
      </c>
      <c r="K45" s="27">
        <v>0</v>
      </c>
      <c r="L45" s="27">
        <v>0.20952571928501129</v>
      </c>
      <c r="M45" s="27">
        <v>0.7250676155090332</v>
      </c>
      <c r="N45" s="25">
        <v>1.9163850545883179</v>
      </c>
      <c r="O45" s="25">
        <v>5.1073131561279297</v>
      </c>
      <c r="P45" s="25">
        <v>16.515604019165039</v>
      </c>
      <c r="Q45" s="29">
        <v>47.400409698486328</v>
      </c>
      <c r="R45" s="30">
        <v>128.50830078125</v>
      </c>
      <c r="S45" s="31">
        <v>5.2341880798339844</v>
      </c>
      <c r="T45" s="31">
        <v>2.2558379173278809</v>
      </c>
      <c r="U45" s="31">
        <v>1.7954863309860229</v>
      </c>
      <c r="V45" s="31">
        <v>1.9800266027450562</v>
      </c>
      <c r="W45" s="31">
        <v>1.8345967531204224</v>
      </c>
      <c r="X45" s="32">
        <v>1.7639505863189697</v>
      </c>
      <c r="AE45" s="9"/>
      <c r="AF45" s="9"/>
      <c r="AG45" s="9"/>
      <c r="AH45" s="9"/>
      <c r="AI45" s="9"/>
      <c r="AJ45" s="9"/>
      <c r="AK45" s="9"/>
      <c r="AL45" s="9"/>
    </row>
    <row r="46" spans="1:38" ht="15">
      <c r="A46" s="141">
        <f t="shared" si="0"/>
        <v>1952</v>
      </c>
      <c r="B46" s="149">
        <v>593.63043212890625</v>
      </c>
      <c r="C46" s="26">
        <v>1.2731089256703854E-2</v>
      </c>
      <c r="D46" s="27">
        <v>0.17879725992679596</v>
      </c>
      <c r="E46" s="27">
        <v>0.47146254777908325</v>
      </c>
      <c r="F46" s="27">
        <v>0.34974020719528198</v>
      </c>
      <c r="G46" s="27">
        <v>0.10591685771942139</v>
      </c>
      <c r="H46" s="27">
        <v>3.146163746714592E-2</v>
      </c>
      <c r="I46" s="27">
        <v>8.2298042252659798E-3</v>
      </c>
      <c r="J46" s="28">
        <v>2.0317225717008114E-3</v>
      </c>
      <c r="K46" s="27">
        <v>0</v>
      </c>
      <c r="L46" s="27">
        <v>0.20563335716724396</v>
      </c>
      <c r="M46" s="27">
        <v>0.71871399879455566</v>
      </c>
      <c r="N46" s="25">
        <v>1.8655024766921997</v>
      </c>
      <c r="O46" s="25">
        <v>5.2808876037597656</v>
      </c>
      <c r="P46" s="25">
        <v>17.552425384521484</v>
      </c>
      <c r="Q46" s="29">
        <v>49.718517303466797</v>
      </c>
      <c r="R46" s="30">
        <v>123.72603607177734</v>
      </c>
      <c r="S46" s="31">
        <v>5.3345694541931152</v>
      </c>
      <c r="T46" s="31">
        <v>2.2852003574371338</v>
      </c>
      <c r="U46" s="31">
        <v>1.8747774362564087</v>
      </c>
      <c r="V46" s="31">
        <v>2.0056638717651367</v>
      </c>
      <c r="W46" s="31">
        <v>1.7924381494522095</v>
      </c>
      <c r="X46" s="32">
        <v>1.6552795171737671</v>
      </c>
      <c r="AE46" s="9"/>
      <c r="AF46" s="9"/>
      <c r="AG46" s="9"/>
      <c r="AH46" s="9"/>
      <c r="AI46" s="9"/>
      <c r="AJ46" s="9"/>
      <c r="AK46" s="9"/>
      <c r="AL46" s="9"/>
    </row>
    <row r="47" spans="1:38" ht="15">
      <c r="A47" s="141">
        <f t="shared" si="0"/>
        <v>1953</v>
      </c>
      <c r="B47" s="149">
        <v>605.4034423828125</v>
      </c>
      <c r="C47" s="26">
        <v>1.2654923833906651E-2</v>
      </c>
      <c r="D47" s="27">
        <v>0.17774114012718201</v>
      </c>
      <c r="E47" s="27">
        <v>0.47518929839134216</v>
      </c>
      <c r="F47" s="27">
        <v>0.34706956148147583</v>
      </c>
      <c r="G47" s="27">
        <v>0.10411358624696732</v>
      </c>
      <c r="H47" s="27">
        <v>3.0876623466610909E-2</v>
      </c>
      <c r="I47" s="27">
        <v>8.2456730306148529E-3</v>
      </c>
      <c r="J47" s="28">
        <v>2.1013987716287374E-3</v>
      </c>
      <c r="K47" s="27">
        <v>0</v>
      </c>
      <c r="L47" s="27">
        <v>0.20441976189613342</v>
      </c>
      <c r="M47" s="27">
        <v>0.72161698341369629</v>
      </c>
      <c r="N47" s="25">
        <v>1.8746322393417358</v>
      </c>
      <c r="O47" s="25">
        <v>5.2520098686218262</v>
      </c>
      <c r="P47" s="25">
        <v>17.109085083007812</v>
      </c>
      <c r="Q47" s="29">
        <v>48.714675903320313</v>
      </c>
      <c r="R47" s="30">
        <v>125.03713989257812</v>
      </c>
      <c r="S47" s="31">
        <v>5.3666539192199707</v>
      </c>
      <c r="T47" s="31">
        <v>2.2789342403411865</v>
      </c>
      <c r="U47" s="31">
        <v>1.8514008522033691</v>
      </c>
      <c r="V47" s="31">
        <v>1.9823570251464844</v>
      </c>
      <c r="W47" s="31">
        <v>1.8046916723251343</v>
      </c>
      <c r="X47" s="32">
        <v>1.6926465034484863</v>
      </c>
      <c r="AE47" s="9"/>
      <c r="AF47" s="9"/>
      <c r="AG47" s="9"/>
      <c r="AH47" s="9"/>
      <c r="AI47" s="9"/>
      <c r="AJ47" s="9"/>
      <c r="AK47" s="9"/>
      <c r="AL47" s="9"/>
    </row>
    <row r="48" spans="1:38" ht="15">
      <c r="A48" s="141">
        <f t="shared" si="0"/>
        <v>1954</v>
      </c>
      <c r="B48" s="149">
        <v>646.85968017578125</v>
      </c>
      <c r="C48" s="26">
        <v>1.2334880419075489E-2</v>
      </c>
      <c r="D48" s="27">
        <v>0.17326289415359497</v>
      </c>
      <c r="E48" s="27">
        <v>0.4696575403213501</v>
      </c>
      <c r="F48" s="27">
        <v>0.35707956552505493</v>
      </c>
      <c r="G48" s="27">
        <v>0.10845791548490524</v>
      </c>
      <c r="H48" s="27">
        <v>3.1764782965183258E-2</v>
      </c>
      <c r="I48" s="27">
        <v>8.5340682417154312E-3</v>
      </c>
      <c r="J48" s="28">
        <v>2.2356237750500441E-3</v>
      </c>
      <c r="K48" s="27">
        <v>0</v>
      </c>
      <c r="L48" s="27">
        <v>0.1992708295583725</v>
      </c>
      <c r="M48" s="27">
        <v>0.71047580242156982</v>
      </c>
      <c r="N48" s="25">
        <v>1.9050713777542114</v>
      </c>
      <c r="O48" s="25">
        <v>5.4459376335144043</v>
      </c>
      <c r="P48" s="25">
        <v>17.784990310668945</v>
      </c>
      <c r="Q48" s="29">
        <v>49.521286010742188</v>
      </c>
      <c r="R48" s="30">
        <v>130.20558166503906</v>
      </c>
      <c r="S48" s="31">
        <v>5.5071063041687012</v>
      </c>
      <c r="T48" s="31">
        <v>2.3272771835327148</v>
      </c>
      <c r="U48" s="31">
        <v>1.8743631839752197</v>
      </c>
      <c r="V48" s="31">
        <v>1.9915380477905273</v>
      </c>
      <c r="W48" s="31">
        <v>1.7860444784164429</v>
      </c>
      <c r="X48" s="32">
        <v>1.7233132123947144</v>
      </c>
      <c r="AE48" s="9"/>
      <c r="AF48" s="9"/>
      <c r="AG48" s="9"/>
      <c r="AH48" s="9"/>
      <c r="AI48" s="9"/>
      <c r="AJ48" s="9"/>
      <c r="AK48" s="9"/>
      <c r="AL48" s="9"/>
    </row>
    <row r="49" spans="1:38" ht="15">
      <c r="A49" s="141">
        <f t="shared" si="0"/>
        <v>1955</v>
      </c>
      <c r="B49" s="149">
        <v>695.622802734375</v>
      </c>
      <c r="C49" s="26">
        <v>1.2042606249451637E-2</v>
      </c>
      <c r="D49" s="27">
        <v>0.16917265951633453</v>
      </c>
      <c r="E49" s="27">
        <v>0.46484106779098511</v>
      </c>
      <c r="F49" s="27">
        <v>0.36598625779151917</v>
      </c>
      <c r="G49" s="27">
        <v>0.11068616807460785</v>
      </c>
      <c r="H49" s="27">
        <v>3.2246913760900497E-2</v>
      </c>
      <c r="I49" s="27">
        <v>8.7203392758965492E-3</v>
      </c>
      <c r="J49" s="28">
        <v>2.3228542413562536E-3</v>
      </c>
      <c r="K49" s="27">
        <v>0</v>
      </c>
      <c r="L49" s="27">
        <v>0.19456784427165985</v>
      </c>
      <c r="M49" s="27">
        <v>0.700644850730896</v>
      </c>
      <c r="N49" s="25">
        <v>1.9594835042953491</v>
      </c>
      <c r="O49" s="25">
        <v>5.589324951171875</v>
      </c>
      <c r="P49" s="25">
        <v>18.069887161254883</v>
      </c>
      <c r="Q49" s="29">
        <v>50.060020446777344</v>
      </c>
      <c r="R49" s="30">
        <v>133.48811340332031</v>
      </c>
      <c r="S49" s="31">
        <v>5.6418905258178711</v>
      </c>
      <c r="T49" s="31">
        <v>2.371607780456543</v>
      </c>
      <c r="U49" s="31">
        <v>1.8677690029144287</v>
      </c>
      <c r="V49" s="31">
        <v>1.9803136587142944</v>
      </c>
      <c r="W49" s="31">
        <v>1.7845664024353027</v>
      </c>
      <c r="X49" s="32">
        <v>1.7419768571853638</v>
      </c>
      <c r="AE49" s="9"/>
      <c r="AF49" s="9"/>
      <c r="AG49" s="9"/>
      <c r="AH49" s="9"/>
      <c r="AI49" s="9"/>
      <c r="AJ49" s="9"/>
      <c r="AK49" s="9"/>
      <c r="AL49" s="9"/>
    </row>
    <row r="50" spans="1:38" ht="15">
      <c r="A50" s="141">
        <f t="shared" si="0"/>
        <v>1956</v>
      </c>
      <c r="B50" s="149">
        <v>752.43292236328125</v>
      </c>
      <c r="C50" s="26">
        <v>1.2130304239690304E-2</v>
      </c>
      <c r="D50" s="27">
        <v>0.17041261494159698</v>
      </c>
      <c r="E50" s="27">
        <v>0.47442662715911865</v>
      </c>
      <c r="F50" s="27">
        <v>0.35516077280044556</v>
      </c>
      <c r="G50" s="27">
        <v>0.10218534618616104</v>
      </c>
      <c r="H50" s="27">
        <v>2.8245098888874054E-2</v>
      </c>
      <c r="I50" s="27">
        <v>7.6308338902890682E-3</v>
      </c>
      <c r="J50" s="28">
        <v>2.0863479003310204E-3</v>
      </c>
      <c r="K50" s="27">
        <v>0</v>
      </c>
      <c r="L50" s="27">
        <v>0.19599491357803345</v>
      </c>
      <c r="M50" s="27">
        <v>0.71284103393554688</v>
      </c>
      <c r="N50" s="25">
        <v>1.9612572193145752</v>
      </c>
      <c r="O50" s="25">
        <v>5.4633750915527344</v>
      </c>
      <c r="P50" s="25">
        <v>16.189044952392578</v>
      </c>
      <c r="Q50" s="29">
        <v>43.011497497558594</v>
      </c>
      <c r="R50" s="30">
        <v>117.46273040771484</v>
      </c>
      <c r="S50" s="31">
        <v>5.600313663482666</v>
      </c>
      <c r="T50" s="31">
        <v>2.327552318572998</v>
      </c>
      <c r="U50" s="31">
        <v>1.8108832836151123</v>
      </c>
      <c r="V50" s="31">
        <v>1.8703702688217163</v>
      </c>
      <c r="W50" s="31">
        <v>1.7447046041488647</v>
      </c>
      <c r="X50" s="32">
        <v>1.7741382122039795</v>
      </c>
      <c r="AE50" s="9"/>
      <c r="AF50" s="9"/>
      <c r="AG50" s="9"/>
      <c r="AH50" s="9"/>
      <c r="AI50" s="9"/>
      <c r="AJ50" s="9"/>
      <c r="AK50" s="9"/>
      <c r="AL50" s="9"/>
    </row>
    <row r="51" spans="1:38" ht="15">
      <c r="A51" s="141">
        <f t="shared" si="0"/>
        <v>1957</v>
      </c>
      <c r="B51" s="149">
        <v>847.86639404296875</v>
      </c>
      <c r="C51" s="26">
        <v>1.1750528588891029E-2</v>
      </c>
      <c r="D51" s="27">
        <v>0.16508817672729492</v>
      </c>
      <c r="E51" s="27">
        <v>0.4660438597202301</v>
      </c>
      <c r="F51" s="27">
        <v>0.36886796355247498</v>
      </c>
      <c r="G51" s="27">
        <v>0.11046954989433289</v>
      </c>
      <c r="H51" s="27">
        <v>3.1616728752851486E-2</v>
      </c>
      <c r="I51" s="27">
        <v>8.5496315732598305E-3</v>
      </c>
      <c r="J51" s="28">
        <v>2.2400352172553539E-3</v>
      </c>
      <c r="K51" s="27">
        <v>0</v>
      </c>
      <c r="L51" s="27">
        <v>0.18987198173999786</v>
      </c>
      <c r="M51" s="27">
        <v>0.69747793674468994</v>
      </c>
      <c r="N51" s="25">
        <v>1.9714109897613525</v>
      </c>
      <c r="O51" s="25">
        <v>5.6855564117431641</v>
      </c>
      <c r="P51" s="25">
        <v>17.831319808959961</v>
      </c>
      <c r="Q51" s="29">
        <v>49.369873046875</v>
      </c>
      <c r="R51" s="30">
        <v>130.98332214355469</v>
      </c>
      <c r="S51" s="31">
        <v>5.7831335067749023</v>
      </c>
      <c r="T51" s="31">
        <v>2.3940880298614502</v>
      </c>
      <c r="U51" s="31">
        <v>1.8710861206054687</v>
      </c>
      <c r="V51" s="31">
        <v>1.9429856538772583</v>
      </c>
      <c r="W51" s="31">
        <v>1.7731009721755981</v>
      </c>
      <c r="X51" s="32">
        <v>1.7317508459091187</v>
      </c>
      <c r="AE51" s="9"/>
      <c r="AF51" s="9"/>
      <c r="AG51" s="9"/>
      <c r="AH51" s="9"/>
      <c r="AI51" s="9"/>
      <c r="AJ51" s="9"/>
      <c r="AK51" s="9"/>
      <c r="AL51" s="9"/>
    </row>
    <row r="52" spans="1:38" ht="15">
      <c r="A52" s="141">
        <f t="shared" si="0"/>
        <v>1958</v>
      </c>
      <c r="B52" s="149">
        <v>942.5906982421875</v>
      </c>
      <c r="C52" s="26">
        <v>1.2037059292197227E-2</v>
      </c>
      <c r="D52" s="27">
        <v>0.16911832988262177</v>
      </c>
      <c r="E52" s="27">
        <v>0.48353230953216553</v>
      </c>
      <c r="F52" s="27">
        <v>0.34734934568405151</v>
      </c>
      <c r="G52" s="27">
        <v>9.221581369638443E-2</v>
      </c>
      <c r="H52" s="27">
        <v>2.4026490747928619E-2</v>
      </c>
      <c r="I52" s="27">
        <v>6.2776701524853706E-3</v>
      </c>
      <c r="J52" s="28">
        <v>1.6682295827195048E-3</v>
      </c>
      <c r="K52" s="27">
        <v>0</v>
      </c>
      <c r="L52" s="27">
        <v>0.19450771808624268</v>
      </c>
      <c r="M52" s="27">
        <v>0.72165167331695557</v>
      </c>
      <c r="N52" s="25">
        <v>2.0381565093994141</v>
      </c>
      <c r="O52" s="25">
        <v>5.2977933883666992</v>
      </c>
      <c r="P52" s="25">
        <v>14.074347496032715</v>
      </c>
      <c r="Q52" s="29">
        <v>36.386543273925781</v>
      </c>
      <c r="R52" s="30">
        <v>95.141227722167969</v>
      </c>
      <c r="S52" s="31">
        <v>5.6436657905578613</v>
      </c>
      <c r="T52" s="31">
        <v>2.3027222156524658</v>
      </c>
      <c r="U52" s="31">
        <v>1.7042328119277954</v>
      </c>
      <c r="V52" s="31">
        <v>1.7406456470489502</v>
      </c>
      <c r="W52" s="31">
        <v>1.7071123123168945</v>
      </c>
      <c r="X52" s="32">
        <v>1.7252724170684814</v>
      </c>
      <c r="AE52" s="9"/>
      <c r="AF52" s="9"/>
      <c r="AG52" s="9"/>
      <c r="AH52" s="9"/>
      <c r="AI52" s="9"/>
      <c r="AJ52" s="9"/>
      <c r="AK52" s="9"/>
      <c r="AL52" s="9"/>
    </row>
    <row r="53" spans="1:38" ht="15">
      <c r="A53" s="141">
        <f t="shared" si="0"/>
        <v>1959</v>
      </c>
      <c r="B53" s="149">
        <v>1024.7088623046875</v>
      </c>
      <c r="C53" s="26">
        <v>1.1303134262561798E-2</v>
      </c>
      <c r="D53" s="27">
        <v>0.1588335782289505</v>
      </c>
      <c r="E53" s="27">
        <v>0.46065038442611694</v>
      </c>
      <c r="F53" s="27">
        <v>0.38051605224609375</v>
      </c>
      <c r="G53" s="27">
        <v>0.11168289184570313</v>
      </c>
      <c r="H53" s="27">
        <v>3.0971052125096321E-2</v>
      </c>
      <c r="I53" s="27">
        <v>8.149842731654644E-3</v>
      </c>
      <c r="J53" s="28">
        <v>2.1041755098849535E-3</v>
      </c>
      <c r="K53" s="27">
        <v>0</v>
      </c>
      <c r="L53" s="27">
        <v>0.18268139660358429</v>
      </c>
      <c r="M53" s="27">
        <v>0.68455213308334351</v>
      </c>
      <c r="N53" s="25">
        <v>1.9899923801422119</v>
      </c>
      <c r="O53" s="25">
        <v>5.9592652320861816</v>
      </c>
      <c r="P53" s="25">
        <v>17.783847808837891</v>
      </c>
      <c r="Q53" s="29">
        <v>47.558773040771484</v>
      </c>
      <c r="R53" s="30">
        <v>124.08405303955078</v>
      </c>
      <c r="S53" s="31">
        <v>6.0134859085083008</v>
      </c>
      <c r="T53" s="31">
        <v>2.4575672149658203</v>
      </c>
      <c r="U53" s="31">
        <v>1.9121482372283936</v>
      </c>
      <c r="V53" s="31">
        <v>1.8741052150726318</v>
      </c>
      <c r="W53" s="31">
        <v>1.7415271997451782</v>
      </c>
      <c r="X53" s="32">
        <v>1.7136361598968506</v>
      </c>
      <c r="AE53" s="9"/>
      <c r="AF53" s="9"/>
      <c r="AG53" s="9"/>
      <c r="AH53" s="9"/>
      <c r="AI53" s="9"/>
      <c r="AJ53" s="9"/>
      <c r="AK53" s="9"/>
      <c r="AL53" s="9"/>
    </row>
    <row r="54" spans="1:38" ht="15">
      <c r="A54" s="141">
        <f t="shared" si="0"/>
        <v>1960</v>
      </c>
      <c r="B54" s="149">
        <v>1127.0426025390625</v>
      </c>
      <c r="C54" s="26">
        <v>1.1164906434714794E-2</v>
      </c>
      <c r="D54" s="27">
        <v>0.15690110623836517</v>
      </c>
      <c r="E54" s="27">
        <v>0.46110403537750244</v>
      </c>
      <c r="F54" s="27">
        <v>0.38199487328529358</v>
      </c>
      <c r="G54" s="27">
        <v>0.11345330625772476</v>
      </c>
      <c r="H54" s="27">
        <v>3.133605420589447E-2</v>
      </c>
      <c r="I54" s="27">
        <v>8.290046826004982E-3</v>
      </c>
      <c r="J54" s="28">
        <v>2.126721665263176E-3</v>
      </c>
      <c r="K54" s="27">
        <v>0</v>
      </c>
      <c r="L54" s="27">
        <v>0.18045942485332489</v>
      </c>
      <c r="M54" s="27">
        <v>0.68298798799514771</v>
      </c>
      <c r="N54" s="25">
        <v>1.9934489727020264</v>
      </c>
      <c r="O54" s="25">
        <v>6.0231809616088867</v>
      </c>
      <c r="P54" s="25">
        <v>18.140222549438477</v>
      </c>
      <c r="Q54" s="29">
        <v>48.318820953369141</v>
      </c>
      <c r="R54" s="30">
        <v>126.48600006103516</v>
      </c>
      <c r="S54" s="31">
        <v>6.0883808135986328</v>
      </c>
      <c r="T54" s="31">
        <v>2.4688541889190674</v>
      </c>
      <c r="U54" s="31">
        <v>1.9162511825561523</v>
      </c>
      <c r="V54" s="31">
        <v>1.8836112022399902</v>
      </c>
      <c r="W54" s="31">
        <v>1.7274347543716431</v>
      </c>
      <c r="X54" s="32">
        <v>1.715697169303894</v>
      </c>
      <c r="AE54" s="9"/>
      <c r="AF54" s="9"/>
      <c r="AG54" s="9"/>
      <c r="AH54" s="9"/>
      <c r="AI54" s="9"/>
      <c r="AJ54" s="9"/>
      <c r="AK54" s="9"/>
      <c r="AL54" s="9"/>
    </row>
    <row r="55" spans="1:38" ht="15">
      <c r="A55" s="141">
        <f t="shared" si="0"/>
        <v>1961</v>
      </c>
      <c r="B55" s="149">
        <v>1220.6356201171875</v>
      </c>
      <c r="C55" s="26">
        <v>1.094826590269804E-2</v>
      </c>
      <c r="D55" s="27">
        <v>0.1538713127374649</v>
      </c>
      <c r="E55" s="27">
        <v>0.45820903778076172</v>
      </c>
      <c r="F55" s="27">
        <v>0.38791966438293457</v>
      </c>
      <c r="G55" s="27">
        <v>0.11385474354028702</v>
      </c>
      <c r="H55" s="27">
        <v>3.1052904203534126E-2</v>
      </c>
      <c r="I55" s="27">
        <v>8.3173997700214386E-3</v>
      </c>
      <c r="J55" s="28">
        <v>2.1731886081397533E-3</v>
      </c>
      <c r="K55" s="27">
        <v>0</v>
      </c>
      <c r="L55" s="27">
        <v>0.17697595059871674</v>
      </c>
      <c r="M55" s="27">
        <v>0.67650234699249268</v>
      </c>
      <c r="N55" s="25">
        <v>2.0367553234100342</v>
      </c>
      <c r="O55" s="25">
        <v>6.1237249374389648</v>
      </c>
      <c r="P55" s="25">
        <v>18.010318756103516</v>
      </c>
      <c r="Q55" s="29">
        <v>47.804725646972656</v>
      </c>
      <c r="R55" s="30">
        <v>129.51918029785156</v>
      </c>
      <c r="S55" s="31">
        <v>6.2095804214477539</v>
      </c>
      <c r="T55" s="31">
        <v>2.5014803409576416</v>
      </c>
      <c r="U55" s="31">
        <v>1.9045963287353516</v>
      </c>
      <c r="V55" s="31">
        <v>1.859239935874939</v>
      </c>
      <c r="W55" s="31">
        <v>1.7241729497909546</v>
      </c>
      <c r="X55" s="32">
        <v>1.7398697137832642</v>
      </c>
      <c r="AE55" s="9"/>
      <c r="AF55" s="9"/>
      <c r="AG55" s="9"/>
      <c r="AH55" s="9"/>
      <c r="AI55" s="9"/>
      <c r="AJ55" s="9"/>
      <c r="AK55" s="9"/>
      <c r="AL55" s="9"/>
    </row>
    <row r="56" spans="1:38" ht="15">
      <c r="A56" s="141">
        <f t="shared" si="0"/>
        <v>1962</v>
      </c>
      <c r="B56" s="149">
        <v>1365.1724853515625</v>
      </c>
      <c r="C56" s="26">
        <v>1.1088780127465725E-2</v>
      </c>
      <c r="D56" s="27">
        <v>0.15584629774093628</v>
      </c>
      <c r="E56" s="27">
        <v>0.47016286849975586</v>
      </c>
      <c r="F56" s="27">
        <v>0.37399083375930786</v>
      </c>
      <c r="G56" s="27">
        <v>0.10558697581291199</v>
      </c>
      <c r="H56" s="27">
        <v>2.7900161221623421E-2</v>
      </c>
      <c r="I56" s="27">
        <v>7.2182356379926205E-3</v>
      </c>
      <c r="J56" s="28">
        <v>1.8503178143873811E-3</v>
      </c>
      <c r="K56" s="27">
        <v>0</v>
      </c>
      <c r="L56" s="27">
        <v>0.17924764752388</v>
      </c>
      <c r="M56" s="27">
        <v>0.69203770160675049</v>
      </c>
      <c r="N56" s="25">
        <v>2.0309970378875732</v>
      </c>
      <c r="O56" s="25">
        <v>5.8658065795898437</v>
      </c>
      <c r="P56" s="25">
        <v>16.524847030639648</v>
      </c>
      <c r="Q56" s="29">
        <v>42.437816619873047</v>
      </c>
      <c r="R56" s="30">
        <v>110.34926605224609</v>
      </c>
      <c r="S56" s="31">
        <v>6.130012035369873</v>
      </c>
      <c r="T56" s="31">
        <v>2.4396176338195801</v>
      </c>
      <c r="U56" s="31">
        <v>1.8414149284362793</v>
      </c>
      <c r="V56" s="31">
        <v>1.8000417947769165</v>
      </c>
      <c r="W56" s="31">
        <v>1.6883764266967773</v>
      </c>
      <c r="X56" s="32">
        <v>1.7008970975875854</v>
      </c>
      <c r="AE56" s="9"/>
      <c r="AF56" s="9"/>
      <c r="AG56" s="9"/>
      <c r="AH56" s="9"/>
      <c r="AI56" s="9"/>
      <c r="AJ56" s="9"/>
      <c r="AK56" s="9"/>
      <c r="AL56" s="9"/>
    </row>
    <row r="57" spans="1:38" ht="15">
      <c r="A57" s="141">
        <f t="shared" si="0"/>
        <v>1963</v>
      </c>
      <c r="B57" s="149">
        <v>1474.50634765625</v>
      </c>
      <c r="C57" s="26">
        <v>1.1020513251423836E-2</v>
      </c>
      <c r="D57" s="27">
        <v>0.1548992395401001</v>
      </c>
      <c r="E57" s="27">
        <v>0.4733428955078125</v>
      </c>
      <c r="F57" s="27">
        <v>0.3717578649520874</v>
      </c>
      <c r="G57" s="27">
        <v>9.8563149571418762E-2</v>
      </c>
      <c r="H57" s="27">
        <v>2.4631636217236519E-2</v>
      </c>
      <c r="I57" s="27">
        <v>6.2951785512268543E-3</v>
      </c>
      <c r="J57" s="28">
        <v>1.5730699524283409E-3</v>
      </c>
      <c r="K57" s="27">
        <v>0</v>
      </c>
      <c r="L57" s="27">
        <v>0.17815946042537689</v>
      </c>
      <c r="M57" s="27">
        <v>0.69471502304077148</v>
      </c>
      <c r="N57" s="25">
        <v>2.0938901901245117</v>
      </c>
      <c r="O57" s="25">
        <v>5.8133516311645508</v>
      </c>
      <c r="P57" s="25">
        <v>14.902971267700195</v>
      </c>
      <c r="Q57" s="29">
        <v>37.007656097412109</v>
      </c>
      <c r="R57" s="30">
        <v>94.930023193359375</v>
      </c>
      <c r="S57" s="31">
        <v>6.1678791046142578</v>
      </c>
      <c r="T57" s="31">
        <v>2.4329423904418945</v>
      </c>
      <c r="U57" s="31">
        <v>1.77544105052948</v>
      </c>
      <c r="V57" s="31">
        <v>1.695461630821228</v>
      </c>
      <c r="W57" s="31">
        <v>1.6528003215789795</v>
      </c>
      <c r="X57" s="32">
        <v>1.7010475397109985</v>
      </c>
      <c r="AE57" s="9"/>
      <c r="AF57" s="9"/>
      <c r="AG57" s="9"/>
      <c r="AH57" s="9"/>
      <c r="AI57" s="9"/>
      <c r="AJ57" s="9"/>
      <c r="AK57" s="9"/>
      <c r="AL57" s="9"/>
    </row>
    <row r="58" spans="1:38" ht="15">
      <c r="A58" s="141">
        <f t="shared" si="0"/>
        <v>1964</v>
      </c>
      <c r="B58" s="149">
        <v>1595.649169921875</v>
      </c>
      <c r="C58" s="26">
        <v>1.086517795920372E-2</v>
      </c>
      <c r="D58" s="27">
        <v>0.15272800624370575</v>
      </c>
      <c r="E58" s="27">
        <v>0.47284680604934692</v>
      </c>
      <c r="F58" s="27">
        <v>0.37442517280578613</v>
      </c>
      <c r="G58" s="27">
        <v>9.8561450839042664E-2</v>
      </c>
      <c r="H58" s="27">
        <v>2.4356549605727196E-2</v>
      </c>
      <c r="I58" s="27">
        <v>6.0545392334461212E-3</v>
      </c>
      <c r="J58" s="28">
        <v>1.4893298503011465E-3</v>
      </c>
      <c r="K58" s="27">
        <v>0</v>
      </c>
      <c r="L58" s="27">
        <v>0.17566356062889099</v>
      </c>
      <c r="M58" s="27">
        <v>0.69183200597763062</v>
      </c>
      <c r="N58" s="25">
        <v>2.1153466701507568</v>
      </c>
      <c r="O58" s="25">
        <v>5.8653855323791504</v>
      </c>
      <c r="P58" s="25">
        <v>14.766803741455078</v>
      </c>
      <c r="Q58" s="29">
        <v>36.082851409912109</v>
      </c>
      <c r="R58" s="30">
        <v>91.580078125</v>
      </c>
      <c r="S58" s="31">
        <v>6.256497859954834</v>
      </c>
      <c r="T58" s="31">
        <v>2.4493577480316162</v>
      </c>
      <c r="U58" s="31">
        <v>1.7700415849685669</v>
      </c>
      <c r="V58" s="31">
        <v>1.6803916692733765</v>
      </c>
      <c r="W58" s="31">
        <v>1.6494123935699463</v>
      </c>
      <c r="X58" s="32">
        <v>1.6779547929763794</v>
      </c>
      <c r="AE58" s="9"/>
      <c r="AF58" s="9"/>
      <c r="AG58" s="9"/>
      <c r="AH58" s="9"/>
      <c r="AI58" s="9"/>
      <c r="AJ58" s="9"/>
      <c r="AK58" s="9"/>
      <c r="AL58" s="9"/>
    </row>
    <row r="59" spans="1:38" ht="15">
      <c r="A59" s="141">
        <f t="shared" si="0"/>
        <v>1965</v>
      </c>
      <c r="B59" s="149">
        <v>1714.462646484375</v>
      </c>
      <c r="C59" s="26">
        <v>1.0604648850858212E-2</v>
      </c>
      <c r="D59" s="27">
        <v>0.14907903969287872</v>
      </c>
      <c r="E59" s="27">
        <v>0.46770256757736206</v>
      </c>
      <c r="F59" s="27">
        <v>0.38321840763092041</v>
      </c>
      <c r="G59" s="27">
        <v>0.10077784955501556</v>
      </c>
      <c r="H59" s="27">
        <v>2.5200007483363152E-2</v>
      </c>
      <c r="I59" s="27">
        <v>6.3784117810428143E-3</v>
      </c>
      <c r="J59" s="28">
        <v>1.6221330733969808E-3</v>
      </c>
      <c r="K59" s="27">
        <v>0</v>
      </c>
      <c r="L59" s="27">
        <v>0.17146742343902588</v>
      </c>
      <c r="M59" s="27">
        <v>0.68205899000167847</v>
      </c>
      <c r="N59" s="25">
        <v>2.1270887851715088</v>
      </c>
      <c r="O59" s="25">
        <v>5.5860075950622559</v>
      </c>
      <c r="P59" s="25">
        <v>15.368913650512695</v>
      </c>
      <c r="Q59" s="29">
        <v>37.838428497314453</v>
      </c>
      <c r="R59" s="30">
        <v>96.550613403320313</v>
      </c>
      <c r="S59" s="31">
        <v>6.4112949371337891</v>
      </c>
      <c r="T59" s="31">
        <v>2.4951536655426025</v>
      </c>
      <c r="U59" s="31">
        <v>1.8016097545623779</v>
      </c>
      <c r="V59" s="31">
        <v>1.804112434387207</v>
      </c>
      <c r="W59" s="31">
        <v>1.6396740674972534</v>
      </c>
      <c r="X59" s="32">
        <v>1.6856968402862549</v>
      </c>
      <c r="AE59" s="9"/>
      <c r="AF59" s="9"/>
      <c r="AG59" s="9"/>
      <c r="AH59" s="9"/>
      <c r="AI59" s="9"/>
      <c r="AJ59" s="9"/>
      <c r="AK59" s="9"/>
      <c r="AL59" s="9"/>
    </row>
    <row r="60" spans="1:38" ht="15">
      <c r="A60" s="141">
        <f t="shared" si="0"/>
        <v>1966</v>
      </c>
      <c r="B60" s="149">
        <v>1843.9925537109375</v>
      </c>
      <c r="C60" s="26">
        <v>1.0649095289409161E-2</v>
      </c>
      <c r="D60" s="27">
        <v>0.14970342814922333</v>
      </c>
      <c r="E60" s="27">
        <v>0.47585028409957886</v>
      </c>
      <c r="F60" s="27">
        <v>0.37444630265235901</v>
      </c>
      <c r="G60" s="27">
        <v>0.10010886192321777</v>
      </c>
      <c r="H60" s="27">
        <v>2.5365628302097321E-2</v>
      </c>
      <c r="I60" s="27">
        <v>6.5452964045107365E-3</v>
      </c>
      <c r="J60" s="28">
        <v>1.7219075234606862E-3</v>
      </c>
      <c r="K60" s="27">
        <v>0</v>
      </c>
      <c r="L60" s="27">
        <v>0.17218515276908875</v>
      </c>
      <c r="M60" s="27">
        <v>0.69176334142684937</v>
      </c>
      <c r="N60" s="25">
        <v>2.1038730144500732</v>
      </c>
      <c r="O60" s="25">
        <v>5.2610459327697754</v>
      </c>
      <c r="P60" s="25">
        <v>15.245579719543457</v>
      </c>
      <c r="Q60" s="29">
        <v>37.896102905273438</v>
      </c>
      <c r="R60" s="30">
        <v>99.893905639648438</v>
      </c>
      <c r="S60" s="31">
        <v>6.3842830657958984</v>
      </c>
      <c r="T60" s="31">
        <v>2.4583454132080078</v>
      </c>
      <c r="U60" s="31">
        <v>1.7797951698303223</v>
      </c>
      <c r="V60" s="31">
        <v>1.90283203125</v>
      </c>
      <c r="W60" s="31">
        <v>1.6638021469116211</v>
      </c>
      <c r="X60" s="32">
        <v>1.7271687984466553</v>
      </c>
      <c r="AE60" s="9"/>
      <c r="AF60" s="9"/>
      <c r="AG60" s="9"/>
      <c r="AH60" s="9"/>
      <c r="AI60" s="9"/>
      <c r="AJ60" s="9"/>
      <c r="AK60" s="9"/>
      <c r="AL60" s="9"/>
    </row>
    <row r="61" spans="1:38" ht="15">
      <c r="A61" s="141">
        <f t="shared" si="0"/>
        <v>1967</v>
      </c>
      <c r="B61" s="149">
        <v>1990.2890625</v>
      </c>
      <c r="C61" s="26">
        <v>1.0622475296258926E-2</v>
      </c>
      <c r="D61" s="27">
        <v>0.14933410286903381</v>
      </c>
      <c r="E61" s="27">
        <v>0.48083397746086121</v>
      </c>
      <c r="F61" s="27">
        <v>0.36983191967010498</v>
      </c>
      <c r="G61" s="27">
        <v>9.8327718675136566E-2</v>
      </c>
      <c r="H61" s="27">
        <v>2.4910328909754753E-2</v>
      </c>
      <c r="I61" s="27">
        <v>6.5569281578063965E-3</v>
      </c>
      <c r="J61" s="28">
        <v>1.739471685141325E-3</v>
      </c>
      <c r="K61" s="27">
        <v>0</v>
      </c>
      <c r="L61" s="27">
        <v>0.17176109552383423</v>
      </c>
      <c r="M61" s="27">
        <v>0.69696080684661865</v>
      </c>
      <c r="N61" s="25">
        <v>2.0838046073913574</v>
      </c>
      <c r="O61" s="25">
        <v>5.7617497444152832</v>
      </c>
      <c r="P61" s="25">
        <v>14.860391616821289</v>
      </c>
      <c r="Q61" s="29">
        <v>37.394100189208984</v>
      </c>
      <c r="R61" s="30">
        <v>100.52281951904297</v>
      </c>
      <c r="S61" s="31">
        <v>6.4002175331115723</v>
      </c>
      <c r="T61" s="31">
        <v>2.4410724639892578</v>
      </c>
      <c r="U61" s="31">
        <v>1.7747917175292969</v>
      </c>
      <c r="V61" s="31">
        <v>1.7065600156784058</v>
      </c>
      <c r="W61" s="31">
        <v>1.6762901544570923</v>
      </c>
      <c r="X61" s="32">
        <v>1.7534658908843994</v>
      </c>
      <c r="AE61" s="9"/>
      <c r="AF61" s="9"/>
      <c r="AG61" s="9"/>
      <c r="AH61" s="9"/>
      <c r="AI61" s="9"/>
      <c r="AJ61" s="9"/>
      <c r="AK61" s="9"/>
      <c r="AL61" s="9"/>
    </row>
    <row r="62" spans="1:38" ht="15">
      <c r="A62" s="141">
        <f t="shared" si="0"/>
        <v>1968</v>
      </c>
      <c r="B62" s="148">
        <v>2203.556640625</v>
      </c>
      <c r="C62" s="18">
        <v>1.0764691047370434E-2</v>
      </c>
      <c r="D62" s="19">
        <v>0.15131936967372894</v>
      </c>
      <c r="E62" s="19">
        <v>0.48732906579971313</v>
      </c>
      <c r="F62" s="19">
        <v>0.36135157942771912</v>
      </c>
      <c r="G62" s="19">
        <v>9.7999073565006256E-2</v>
      </c>
      <c r="H62" s="19">
        <v>2.5576462969183922E-2</v>
      </c>
      <c r="I62" s="19">
        <v>6.868243683129549E-3</v>
      </c>
      <c r="J62" s="20">
        <v>1.840677228756249E-3</v>
      </c>
      <c r="K62" s="19">
        <v>0</v>
      </c>
      <c r="L62" s="19">
        <v>0.17404334247112274</v>
      </c>
      <c r="M62" s="19">
        <v>0.70622175931930542</v>
      </c>
      <c r="N62" s="41">
        <v>2.0351157188415527</v>
      </c>
      <c r="O62" s="41">
        <v>5.6378884315490723</v>
      </c>
      <c r="P62" s="41">
        <v>14.926942825317383</v>
      </c>
      <c r="Q62" s="42">
        <v>38.909248352050781</v>
      </c>
      <c r="R62" s="22">
        <v>105.54722595214844</v>
      </c>
      <c r="S62" s="23">
        <v>6.3153824806213379</v>
      </c>
      <c r="T62" s="23">
        <v>2.4034392833709717</v>
      </c>
      <c r="U62" s="23">
        <v>1.7755825519561768</v>
      </c>
      <c r="V62" s="23">
        <v>1.7382229566574097</v>
      </c>
      <c r="W62" s="23">
        <v>1.7134428024291992</v>
      </c>
      <c r="X62" s="24">
        <v>1.7651956081390381</v>
      </c>
      <c r="AE62" s="9"/>
      <c r="AF62" s="9"/>
      <c r="AG62" s="9"/>
      <c r="AH62" s="9"/>
      <c r="AI62" s="9"/>
      <c r="AJ62" s="9"/>
      <c r="AK62" s="9"/>
      <c r="AL62" s="9"/>
    </row>
    <row r="63" spans="1:38" ht="15">
      <c r="A63" s="141">
        <f t="shared" si="0"/>
        <v>1969</v>
      </c>
      <c r="B63" s="148">
        <v>2471.3203125</v>
      </c>
      <c r="C63" s="18">
        <v>1.0834853164851665E-2</v>
      </c>
      <c r="D63" s="19">
        <v>0.15229871869087219</v>
      </c>
      <c r="E63" s="19">
        <v>0.49055251479148865</v>
      </c>
      <c r="F63" s="19">
        <v>0.35714876651763916</v>
      </c>
      <c r="G63" s="19">
        <v>9.89241823554039E-2</v>
      </c>
      <c r="H63" s="19">
        <v>2.6534376665949821E-2</v>
      </c>
      <c r="I63" s="19">
        <v>7.274214643985033E-3</v>
      </c>
      <c r="J63" s="20">
        <v>2.0502959378063679E-3</v>
      </c>
      <c r="K63" s="19">
        <v>0</v>
      </c>
      <c r="L63" s="19">
        <v>0.1751689612865448</v>
      </c>
      <c r="M63" s="19">
        <v>0.71078723669052124</v>
      </c>
      <c r="N63" s="41">
        <v>2.0013527870178223</v>
      </c>
      <c r="O63" s="41">
        <v>5.4872617721557617</v>
      </c>
      <c r="P63" s="41">
        <v>15.302574157714844</v>
      </c>
      <c r="Q63" s="42">
        <v>40.123172760009766</v>
      </c>
      <c r="R63" s="22">
        <v>112.61055755615234</v>
      </c>
      <c r="S63" s="23">
        <v>6.2743558883666992</v>
      </c>
      <c r="T63" s="23">
        <v>2.3852460384368896</v>
      </c>
      <c r="U63" s="23">
        <v>1.7845367193222046</v>
      </c>
      <c r="V63" s="23">
        <v>1.8027968406677246</v>
      </c>
      <c r="W63" s="23">
        <v>1.7339812517166138</v>
      </c>
      <c r="X63" s="24">
        <v>1.8129708766937256</v>
      </c>
      <c r="AE63" s="9"/>
      <c r="AF63" s="9"/>
      <c r="AG63" s="9"/>
      <c r="AH63" s="9"/>
      <c r="AI63" s="9"/>
      <c r="AJ63" s="9"/>
      <c r="AK63" s="9"/>
      <c r="AL63" s="9"/>
    </row>
    <row r="64" spans="1:38" ht="15">
      <c r="A64" s="141">
        <f t="shared" si="0"/>
        <v>1970</v>
      </c>
      <c r="B64" s="148">
        <v>2760.35302734375</v>
      </c>
      <c r="C64" s="18">
        <v>1.1099256575107574E-2</v>
      </c>
      <c r="D64" s="19">
        <v>0.15600766241550446</v>
      </c>
      <c r="E64" s="19">
        <v>0.50230312347412109</v>
      </c>
      <c r="F64" s="19">
        <v>0.34168919920921326</v>
      </c>
      <c r="G64" s="19">
        <v>9.0738542377948761E-2</v>
      </c>
      <c r="H64" s="19">
        <v>2.3253656923770905E-2</v>
      </c>
      <c r="I64" s="19">
        <v>6.1456486582756042E-3</v>
      </c>
      <c r="J64" s="20">
        <v>1.6862761694937944E-3</v>
      </c>
      <c r="K64" s="19">
        <v>0</v>
      </c>
      <c r="L64" s="19">
        <v>0.17943409085273743</v>
      </c>
      <c r="M64" s="19">
        <v>0.72809427976608276</v>
      </c>
      <c r="N64" s="41">
        <v>1.9664608240127563</v>
      </c>
      <c r="O64" s="41">
        <v>5.2523093223571777</v>
      </c>
      <c r="P64" s="41">
        <v>13.834166526794434</v>
      </c>
      <c r="Q64" s="42">
        <v>34.607746124267578</v>
      </c>
      <c r="R64" s="22">
        <v>94.6021728515625</v>
      </c>
      <c r="S64" s="23">
        <v>6.1235780715942383</v>
      </c>
      <c r="T64" s="23">
        <v>2.3183600902557373</v>
      </c>
      <c r="U64" s="23">
        <v>1.7375845909118652</v>
      </c>
      <c r="V64" s="23">
        <v>1.7275933027267456</v>
      </c>
      <c r="W64" s="23">
        <v>1.680885910987854</v>
      </c>
      <c r="X64" s="24">
        <v>1.775801420211792</v>
      </c>
      <c r="AE64" s="9"/>
      <c r="AF64" s="9"/>
      <c r="AG64" s="9"/>
      <c r="AH64" s="9"/>
      <c r="AI64" s="9"/>
      <c r="AJ64" s="9"/>
      <c r="AK64" s="9"/>
      <c r="AL64" s="9"/>
    </row>
    <row r="65" spans="1:38" ht="15">
      <c r="A65" s="141">
        <f t="shared" si="0"/>
        <v>1971</v>
      </c>
      <c r="B65" s="148">
        <v>3012.75537109375</v>
      </c>
      <c r="C65" s="18">
        <v>1.1505581438541412E-2</v>
      </c>
      <c r="D65" s="19">
        <v>0.16169142723083496</v>
      </c>
      <c r="E65" s="19">
        <v>0.4970346987247467</v>
      </c>
      <c r="F65" s="19">
        <v>0.34127387404441833</v>
      </c>
      <c r="G65" s="19">
        <v>9.0243764221668243E-2</v>
      </c>
      <c r="H65" s="19">
        <v>2.300003357231617E-2</v>
      </c>
      <c r="I65" s="19">
        <v>6.0699651949107647E-3</v>
      </c>
      <c r="J65" s="20">
        <v>1.6551279695704579E-3</v>
      </c>
      <c r="K65" s="19">
        <v>0</v>
      </c>
      <c r="L65" s="19">
        <v>0.18596944212913513</v>
      </c>
      <c r="M65" s="19">
        <v>0.72863829135894775</v>
      </c>
      <c r="N65" s="41">
        <v>1.9789028167724609</v>
      </c>
      <c r="O65" s="41">
        <v>5.2529282569885254</v>
      </c>
      <c r="P65" s="41">
        <v>13.715883255004883</v>
      </c>
      <c r="Q65" s="42">
        <v>34.307674407958984</v>
      </c>
      <c r="R65" s="22">
        <v>93.348396301269531</v>
      </c>
      <c r="S65" s="23">
        <v>5.9059548377990723</v>
      </c>
      <c r="T65" s="23">
        <v>2.3010280132293701</v>
      </c>
      <c r="U65" s="23">
        <v>1.7245610952377319</v>
      </c>
      <c r="V65" s="23">
        <v>1.717970609664917</v>
      </c>
      <c r="W65" s="23">
        <v>1.67689049243927</v>
      </c>
      <c r="X65" s="24">
        <v>1.7692734003067017</v>
      </c>
      <c r="AE65" s="9"/>
      <c r="AF65" s="9"/>
      <c r="AG65" s="9"/>
      <c r="AH65" s="9"/>
      <c r="AI65" s="9"/>
      <c r="AJ65" s="9"/>
      <c r="AK65" s="9"/>
      <c r="AL65" s="9"/>
    </row>
    <row r="66" spans="1:38" ht="15">
      <c r="A66" s="141">
        <f t="shared" si="0"/>
        <v>1972</v>
      </c>
      <c r="B66" s="148">
        <v>3350.76171875</v>
      </c>
      <c r="C66" s="18">
        <v>1.186148077249527E-2</v>
      </c>
      <c r="D66" s="19">
        <v>0.16666285693645477</v>
      </c>
      <c r="E66" s="19">
        <v>0.4911578893661499</v>
      </c>
      <c r="F66" s="19">
        <v>0.34217926859855652</v>
      </c>
      <c r="G66" s="19">
        <v>9.3742191791534424E-2</v>
      </c>
      <c r="H66" s="19">
        <v>2.5159286335110664E-2</v>
      </c>
      <c r="I66" s="19">
        <v>6.8491594865918159E-3</v>
      </c>
      <c r="J66" s="20">
        <v>1.9145847763866186E-3</v>
      </c>
      <c r="K66" s="19">
        <v>0</v>
      </c>
      <c r="L66" s="19">
        <v>0.19168442487716675</v>
      </c>
      <c r="M66" s="19">
        <v>0.72751390933990479</v>
      </c>
      <c r="N66" s="41">
        <v>1.9426848888397217</v>
      </c>
      <c r="O66" s="41">
        <v>4.8971519470214844</v>
      </c>
      <c r="P66" s="41">
        <v>14.657528877258301</v>
      </c>
      <c r="Q66" s="42">
        <v>37.970779418945313</v>
      </c>
      <c r="R66" s="22">
        <v>105.91424560546875</v>
      </c>
      <c r="S66" s="23">
        <v>5.7278084754943848</v>
      </c>
      <c r="T66" s="23">
        <v>2.2909173965454102</v>
      </c>
      <c r="U66" s="23">
        <v>1.7613730430603027</v>
      </c>
      <c r="V66" s="23">
        <v>1.914218544960022</v>
      </c>
      <c r="W66" s="23">
        <v>1.716475248336792</v>
      </c>
      <c r="X66" s="24">
        <v>1.8037973642349243</v>
      </c>
      <c r="AE66" s="9"/>
      <c r="AF66" s="9"/>
      <c r="AG66" s="9"/>
      <c r="AH66" s="9"/>
      <c r="AI66" s="9"/>
      <c r="AJ66" s="9"/>
      <c r="AK66" s="9"/>
      <c r="AL66" s="9"/>
    </row>
    <row r="67" spans="1:38" ht="15">
      <c r="A67" s="141">
        <f t="shared" si="0"/>
        <v>1973</v>
      </c>
      <c r="B67" s="148">
        <v>3739.54345703125</v>
      </c>
      <c r="C67" s="18">
        <v>1.2058102525770664E-2</v>
      </c>
      <c r="D67" s="19">
        <v>0.16941405832767487</v>
      </c>
      <c r="E67" s="19">
        <v>0.48022019863128662</v>
      </c>
      <c r="F67" s="19">
        <v>0.35036572813987732</v>
      </c>
      <c r="G67" s="19">
        <v>9.732479602098465E-2</v>
      </c>
      <c r="H67" s="19">
        <v>2.6401221752166748E-2</v>
      </c>
      <c r="I67" s="19">
        <v>7.5041782110929489E-3</v>
      </c>
      <c r="J67" s="20">
        <v>2.1866234019398689E-3</v>
      </c>
      <c r="K67" s="19">
        <v>0</v>
      </c>
      <c r="L67" s="19">
        <v>0.19484779238700867</v>
      </c>
      <c r="M67" s="19">
        <v>0.71848827600479126</v>
      </c>
      <c r="N67" s="41">
        <v>1.983539342880249</v>
      </c>
      <c r="O67" s="41">
        <v>5.4123358726501465</v>
      </c>
      <c r="P67" s="41">
        <v>14.93580150604248</v>
      </c>
      <c r="Q67" s="42">
        <v>40.229209899902344</v>
      </c>
      <c r="R67" s="22">
        <v>117.04660797119141</v>
      </c>
      <c r="S67" s="23">
        <v>5.6336960792541504</v>
      </c>
      <c r="T67" s="23">
        <v>2.312037467956543</v>
      </c>
      <c r="U67" s="23">
        <v>1.7663664817810059</v>
      </c>
      <c r="V67" s="23">
        <v>1.7982031106948853</v>
      </c>
      <c r="W67" s="23">
        <v>1.7676467895507813</v>
      </c>
      <c r="X67" s="24">
        <v>1.8653556108474731</v>
      </c>
      <c r="AE67" s="9"/>
      <c r="AF67" s="9"/>
      <c r="AG67" s="9"/>
      <c r="AH67" s="9"/>
      <c r="AI67" s="9"/>
      <c r="AJ67" s="9"/>
      <c r="AK67" s="9"/>
      <c r="AL67" s="9"/>
    </row>
    <row r="68" spans="1:38" ht="15">
      <c r="A68" s="141">
        <f t="shared" si="0"/>
        <v>1974</v>
      </c>
      <c r="B68" s="148">
        <v>4281.53662109375</v>
      </c>
      <c r="C68" s="18">
        <v>1.2634407728910446E-2</v>
      </c>
      <c r="D68" s="19">
        <v>0.1774832159280777</v>
      </c>
      <c r="E68" s="19">
        <v>0.48531371355056763</v>
      </c>
      <c r="F68" s="19">
        <v>0.33720305562019348</v>
      </c>
      <c r="G68" s="19">
        <v>8.6321339011192322E-2</v>
      </c>
      <c r="H68" s="19">
        <v>2.144354023039341E-2</v>
      </c>
      <c r="I68" s="19">
        <v>5.5920383892953396E-3</v>
      </c>
      <c r="J68" s="20">
        <v>1.4943074202165008E-3</v>
      </c>
      <c r="K68" s="19">
        <v>0</v>
      </c>
      <c r="L68" s="19">
        <v>0.20412592589855194</v>
      </c>
      <c r="M68" s="19">
        <v>0.73323065042495728</v>
      </c>
      <c r="N68" s="41">
        <v>1.9965759515762329</v>
      </c>
      <c r="O68" s="41">
        <v>5.1753182411193848</v>
      </c>
      <c r="P68" s="41">
        <v>12.866036415100098</v>
      </c>
      <c r="Q68" s="42">
        <v>32.052963256835938</v>
      </c>
      <c r="R68" s="22">
        <v>85.640037536621094</v>
      </c>
      <c r="S68" s="23">
        <v>5.3744902610778809</v>
      </c>
      <c r="T68" s="23">
        <v>2.2435417175292969</v>
      </c>
      <c r="U68" s="23">
        <v>1.6889066696166992</v>
      </c>
      <c r="V68" s="23">
        <v>1.6679426431655884</v>
      </c>
      <c r="W68" s="23">
        <v>1.6666780710220337</v>
      </c>
      <c r="X68" s="24">
        <v>1.7446244955062866</v>
      </c>
      <c r="AE68" s="9"/>
      <c r="AF68" s="9"/>
      <c r="AG68" s="9"/>
      <c r="AH68" s="9"/>
      <c r="AI68" s="9"/>
      <c r="AJ68" s="9"/>
      <c r="AK68" s="9"/>
      <c r="AL68" s="9"/>
    </row>
    <row r="69" spans="1:38" ht="15">
      <c r="A69" s="141">
        <f t="shared" si="0"/>
        <v>1975</v>
      </c>
      <c r="B69" s="148">
        <v>4939.63427734375</v>
      </c>
      <c r="C69" s="18">
        <v>1.2858444824814796E-2</v>
      </c>
      <c r="D69" s="19">
        <v>0.18061234056949615</v>
      </c>
      <c r="E69" s="19">
        <v>0.47913593053817749</v>
      </c>
      <c r="F69" s="19">
        <v>0.34025174379348755</v>
      </c>
      <c r="G69" s="19">
        <v>8.8568374514579773E-2</v>
      </c>
      <c r="H69" s="19">
        <v>2.2382564842700958E-2</v>
      </c>
      <c r="I69" s="19">
        <v>5.9127458371222019E-3</v>
      </c>
      <c r="J69" s="20">
        <v>1.5938477590680122E-3</v>
      </c>
      <c r="K69" s="19">
        <v>0</v>
      </c>
      <c r="L69" s="19">
        <v>0.20772311091423035</v>
      </c>
      <c r="M69" s="19">
        <v>0.72978317737579346</v>
      </c>
      <c r="N69" s="41">
        <v>2.0181858539581299</v>
      </c>
      <c r="O69" s="41">
        <v>5.2340655326843262</v>
      </c>
      <c r="P69" s="41">
        <v>13.256704330444336</v>
      </c>
      <c r="Q69" s="42">
        <v>33.668430328369141</v>
      </c>
      <c r="R69" s="22">
        <v>90.739463806152344</v>
      </c>
      <c r="S69" s="23">
        <v>5.2802209854125977</v>
      </c>
      <c r="T69" s="23">
        <v>2.2455646991729736</v>
      </c>
      <c r="U69" s="23">
        <v>1.6859285831451416</v>
      </c>
      <c r="V69" s="23">
        <v>1.6921526193618774</v>
      </c>
      <c r="W69" s="23">
        <v>1.6883958578109741</v>
      </c>
      <c r="X69" s="24">
        <v>1.7561691999435425</v>
      </c>
      <c r="AE69" s="9"/>
      <c r="AF69" s="9"/>
      <c r="AG69" s="9"/>
      <c r="AH69" s="9"/>
      <c r="AI69" s="9"/>
      <c r="AJ69" s="9"/>
      <c r="AK69" s="9"/>
      <c r="AL69" s="9"/>
    </row>
    <row r="70" spans="1:38" ht="15">
      <c r="A70" s="141">
        <f t="shared" si="0"/>
        <v>1976</v>
      </c>
      <c r="B70" s="148">
        <v>5691.8701171875</v>
      </c>
      <c r="C70" s="18">
        <v>1.3100176118314266E-2</v>
      </c>
      <c r="D70" s="19">
        <v>0.18398647010326385</v>
      </c>
      <c r="E70" s="19">
        <v>0.47562700510025024</v>
      </c>
      <c r="F70" s="19">
        <v>0.34038653969764709</v>
      </c>
      <c r="G70" s="19">
        <v>9.0288847684860229E-2</v>
      </c>
      <c r="H70" s="19">
        <v>2.3344049230217934E-2</v>
      </c>
      <c r="I70" s="19">
        <v>6.1846193857491016E-3</v>
      </c>
      <c r="J70" s="20">
        <v>1.6636160435155034E-3</v>
      </c>
      <c r="K70" s="19">
        <v>0</v>
      </c>
      <c r="L70" s="19">
        <v>0.21160180866718292</v>
      </c>
      <c r="M70" s="19">
        <v>0.72956478595733643</v>
      </c>
      <c r="N70" s="41">
        <v>1.9995044469833374</v>
      </c>
      <c r="O70" s="41">
        <v>5.2332377433776855</v>
      </c>
      <c r="P70" s="41">
        <v>13.684601783752441</v>
      </c>
      <c r="Q70" s="42">
        <v>35.269344329833984</v>
      </c>
      <c r="R70" s="22">
        <v>94.868423461914063</v>
      </c>
      <c r="S70" s="23">
        <v>5.182164192199707</v>
      </c>
      <c r="T70" s="23">
        <v>2.2369873523712158</v>
      </c>
      <c r="U70" s="23">
        <v>1.7023544311523437</v>
      </c>
      <c r="V70" s="23">
        <v>1.7252960205078125</v>
      </c>
      <c r="W70" s="23">
        <v>1.7058625221252441</v>
      </c>
      <c r="X70" s="24">
        <v>1.7535395622253418</v>
      </c>
      <c r="AE70" s="9"/>
      <c r="AF70" s="9"/>
      <c r="AG70" s="9"/>
      <c r="AH70" s="9"/>
      <c r="AI70" s="9"/>
      <c r="AJ70" s="9"/>
      <c r="AK70" s="9"/>
      <c r="AL70" s="9"/>
    </row>
    <row r="71" spans="1:38" ht="15">
      <c r="A71" s="141">
        <f t="shared" si="0"/>
        <v>1977</v>
      </c>
      <c r="B71" s="148">
        <v>6397.37255859375</v>
      </c>
      <c r="C71" s="18">
        <v>1.3752471655607224E-2</v>
      </c>
      <c r="D71" s="19">
        <v>0.19311539828777313</v>
      </c>
      <c r="E71" s="19">
        <v>0.48817306756973267</v>
      </c>
      <c r="F71" s="19">
        <v>0.31871151924133301</v>
      </c>
      <c r="G71" s="19">
        <v>7.8943595290184021E-2</v>
      </c>
      <c r="H71" s="19">
        <v>1.9792135804891586E-2</v>
      </c>
      <c r="I71" s="19">
        <v>5.3016492165625095E-3</v>
      </c>
      <c r="J71" s="20">
        <v>1.4536239905282855E-3</v>
      </c>
      <c r="K71" s="19">
        <v>0</v>
      </c>
      <c r="L71" s="19">
        <v>0.2220979779958725</v>
      </c>
      <c r="M71" s="19">
        <v>0.75369185209274292</v>
      </c>
      <c r="N71" s="41">
        <v>1.9558018445968628</v>
      </c>
      <c r="O71" s="41">
        <v>4.8025665283203125</v>
      </c>
      <c r="P71" s="41">
        <v>11.612059593200684</v>
      </c>
      <c r="Q71" s="42">
        <v>29.797603607177734</v>
      </c>
      <c r="R71" s="22">
        <v>81.682052612304688</v>
      </c>
      <c r="S71" s="23">
        <v>4.9339962005615234</v>
      </c>
      <c r="T71" s="23">
        <v>2.1411526203155518</v>
      </c>
      <c r="U71" s="23">
        <v>1.6295696496963501</v>
      </c>
      <c r="V71" s="23">
        <v>1.6437793970108032</v>
      </c>
      <c r="W71" s="23">
        <v>1.70444655418396</v>
      </c>
      <c r="X71" s="24">
        <v>1.7792199850082397</v>
      </c>
      <c r="AE71" s="9"/>
      <c r="AF71" s="9"/>
      <c r="AG71" s="9"/>
      <c r="AH71" s="9"/>
      <c r="AI71" s="9"/>
      <c r="AJ71" s="9"/>
      <c r="AK71" s="9"/>
      <c r="AL71" s="9"/>
    </row>
    <row r="72" spans="1:38" ht="15">
      <c r="A72" s="141">
        <f t="shared" si="0"/>
        <v>1978</v>
      </c>
      <c r="B72" s="148">
        <v>7416.4833984375</v>
      </c>
      <c r="C72" s="18">
        <v>1.3715542852878571E-2</v>
      </c>
      <c r="D72" s="19">
        <v>0.19258174300193787</v>
      </c>
      <c r="E72" s="19">
        <v>0.47822782397270203</v>
      </c>
      <c r="F72" s="19">
        <v>0.32919043302536011</v>
      </c>
      <c r="G72" s="19">
        <v>9.0232223272323608E-2</v>
      </c>
      <c r="H72" s="19">
        <v>2.4343853816390038E-2</v>
      </c>
      <c r="I72" s="19">
        <v>6.4972448162734509E-3</v>
      </c>
      <c r="J72" s="20">
        <v>1.7451227176934481E-3</v>
      </c>
      <c r="K72" s="19">
        <v>0</v>
      </c>
      <c r="L72" s="19">
        <v>0.22148355841636658</v>
      </c>
      <c r="M72" s="19">
        <v>0.7417258620262146</v>
      </c>
      <c r="N72" s="41">
        <v>1.9034625291824341</v>
      </c>
      <c r="O72" s="41">
        <v>5.0182027816772461</v>
      </c>
      <c r="P72" s="41">
        <v>14.044249534606934</v>
      </c>
      <c r="Q72" s="42">
        <v>37.094184875488281</v>
      </c>
      <c r="R72" s="22">
        <v>99.628120422363281</v>
      </c>
      <c r="S72" s="23">
        <v>4.947868824005127</v>
      </c>
      <c r="T72" s="23">
        <v>2.1771337985992432</v>
      </c>
      <c r="U72" s="23">
        <v>1.7294296026229858</v>
      </c>
      <c r="V72" s="23">
        <v>1.7980983257293701</v>
      </c>
      <c r="W72" s="23">
        <v>1.7333680391311646</v>
      </c>
      <c r="X72" s="24">
        <v>1.7515535354614258</v>
      </c>
      <c r="AE72" s="9"/>
      <c r="AF72" s="9"/>
      <c r="AG72" s="9"/>
      <c r="AH72" s="9"/>
      <c r="AI72" s="9"/>
      <c r="AJ72" s="9"/>
      <c r="AK72" s="9"/>
      <c r="AL72" s="9"/>
    </row>
    <row r="73" spans="1:38" ht="15">
      <c r="A73" s="141">
        <f t="shared" si="0"/>
        <v>1979</v>
      </c>
      <c r="B73" s="148">
        <v>8373.591796875</v>
      </c>
      <c r="C73" s="18">
        <v>1.3971203938126564E-2</v>
      </c>
      <c r="D73" s="19">
        <v>0.19615547358989716</v>
      </c>
      <c r="E73" s="19">
        <v>0.47824728488922119</v>
      </c>
      <c r="F73" s="19">
        <v>0.32559722661972046</v>
      </c>
      <c r="G73" s="19">
        <v>9.0263023972511292E-2</v>
      </c>
      <c r="H73" s="19">
        <v>2.4703996255993843E-2</v>
      </c>
      <c r="I73" s="19">
        <v>6.6818953491747379E-3</v>
      </c>
      <c r="J73" s="20">
        <v>1.8189627444371581E-3</v>
      </c>
      <c r="K73" s="19">
        <v>0</v>
      </c>
      <c r="L73" s="19">
        <v>0.22559219598770142</v>
      </c>
      <c r="M73" s="19">
        <v>0.74563431739807129</v>
      </c>
      <c r="N73" s="41">
        <v>1.8736510276794434</v>
      </c>
      <c r="O73" s="41">
        <v>4.9748120307922363</v>
      </c>
      <c r="P73" s="41">
        <v>14.108185768127441</v>
      </c>
      <c r="Q73" s="42">
        <v>37.757778167724609</v>
      </c>
      <c r="R73" s="22">
        <v>102.78517913818359</v>
      </c>
      <c r="S73" s="23">
        <v>4.8564958572387695</v>
      </c>
      <c r="T73" s="23">
        <v>2.1561360359191895</v>
      </c>
      <c r="U73" s="23">
        <v>1.7377688884735107</v>
      </c>
      <c r="V73" s="23">
        <v>1.8144005537033081</v>
      </c>
      <c r="W73" s="23">
        <v>1.751039981842041</v>
      </c>
      <c r="X73" s="24">
        <v>1.7696738243103027</v>
      </c>
      <c r="AE73" s="9"/>
      <c r="AF73" s="9"/>
      <c r="AG73" s="9"/>
      <c r="AH73" s="9"/>
      <c r="AI73" s="9"/>
      <c r="AJ73" s="9"/>
      <c r="AK73" s="9"/>
      <c r="AL73" s="9"/>
    </row>
    <row r="74" spans="1:38" ht="15">
      <c r="A74" s="141">
        <f t="shared" si="0"/>
        <v>1980</v>
      </c>
      <c r="B74" s="148">
        <v>9404.2041015625</v>
      </c>
      <c r="C74" s="18">
        <v>1.4328219927847385E-2</v>
      </c>
      <c r="D74" s="19">
        <v>0.2011580616235733</v>
      </c>
      <c r="E74" s="19">
        <v>0.48295927047729492</v>
      </c>
      <c r="F74" s="19">
        <v>0.31588268280029297</v>
      </c>
      <c r="G74" s="19">
        <v>8.3113029599189758E-2</v>
      </c>
      <c r="H74" s="19">
        <v>2.1871965378522873E-2</v>
      </c>
      <c r="I74" s="19">
        <v>5.8337720111012459E-3</v>
      </c>
      <c r="J74" s="20">
        <v>1.5756662469357252E-3</v>
      </c>
      <c r="K74" s="19">
        <v>0</v>
      </c>
      <c r="L74" s="19">
        <v>0.23134405910968781</v>
      </c>
      <c r="M74" s="19">
        <v>0.75667566061019897</v>
      </c>
      <c r="N74" s="41">
        <v>1.8841323852539062</v>
      </c>
      <c r="O74" s="41">
        <v>4.785304069519043</v>
      </c>
      <c r="P74" s="41">
        <v>12.70936107635498</v>
      </c>
      <c r="Q74" s="42">
        <v>33.163467407226563</v>
      </c>
      <c r="R74" s="22">
        <v>89.575164794921875</v>
      </c>
      <c r="S74" s="23">
        <v>4.7340350151062012</v>
      </c>
      <c r="T74" s="23">
        <v>2.1114513874053955</v>
      </c>
      <c r="U74" s="23">
        <v>1.676541805267334</v>
      </c>
      <c r="V74" s="23">
        <v>1.7368389368057251</v>
      </c>
      <c r="W74" s="23">
        <v>1.7209335565567017</v>
      </c>
      <c r="X74" s="24">
        <v>1.7590959072113037</v>
      </c>
      <c r="AE74" s="9"/>
      <c r="AF74" s="9"/>
      <c r="AG74" s="9"/>
      <c r="AH74" s="9"/>
      <c r="AI74" s="9"/>
      <c r="AJ74" s="9"/>
      <c r="AK74" s="9"/>
      <c r="AL74" s="9"/>
    </row>
    <row r="75" spans="1:38" ht="15">
      <c r="A75" s="141">
        <f t="shared" ref="A75:A109" si="1">A74+1</f>
        <v>1981</v>
      </c>
      <c r="B75" s="148">
        <v>10547.6962890625</v>
      </c>
      <c r="C75" s="18">
        <v>1.4461660757660866E-2</v>
      </c>
      <c r="D75" s="19">
        <v>0.20302964746952057</v>
      </c>
      <c r="E75" s="19">
        <v>0.48752474784851074</v>
      </c>
      <c r="F75" s="19">
        <v>0.3094455897808075</v>
      </c>
      <c r="G75" s="19">
        <v>7.6387971639633179E-2</v>
      </c>
      <c r="H75" s="19">
        <v>1.9256813451647758E-2</v>
      </c>
      <c r="I75" s="19">
        <v>5.1320511847734451E-3</v>
      </c>
      <c r="J75" s="20">
        <v>1.3980405637994409E-3</v>
      </c>
      <c r="K75" s="19">
        <v>0</v>
      </c>
      <c r="L75" s="19">
        <v>0.23349654674530029</v>
      </c>
      <c r="M75" s="19">
        <v>0.76393634080886841</v>
      </c>
      <c r="N75" s="41">
        <v>1.9143885374069214</v>
      </c>
      <c r="O75" s="41">
        <v>4.6663413047790527</v>
      </c>
      <c r="P75" s="41">
        <v>11.312633514404297</v>
      </c>
      <c r="Q75" s="42">
        <v>28.984420776367188</v>
      </c>
      <c r="R75" s="22">
        <v>78.95721435546875</v>
      </c>
      <c r="S75" s="23">
        <v>4.6897592544555664</v>
      </c>
      <c r="T75" s="23">
        <v>2.0864837169647217</v>
      </c>
      <c r="U75" s="23">
        <v>1.6164200305938721</v>
      </c>
      <c r="V75" s="23">
        <v>1.636999249458313</v>
      </c>
      <c r="W75" s="23">
        <v>1.7022396326065063</v>
      </c>
      <c r="X75" s="24">
        <v>1.770624041557312</v>
      </c>
      <c r="AE75" s="9"/>
      <c r="AF75" s="9"/>
      <c r="AG75" s="9"/>
      <c r="AH75" s="9"/>
      <c r="AI75" s="9"/>
      <c r="AJ75" s="9"/>
      <c r="AK75" s="9"/>
      <c r="AL75" s="9"/>
    </row>
    <row r="76" spans="1:38" ht="15">
      <c r="A76" s="141">
        <f t="shared" si="1"/>
        <v>1982</v>
      </c>
      <c r="B76" s="148">
        <v>11979.65234375</v>
      </c>
      <c r="C76" s="18">
        <v>1.4551252126693726E-2</v>
      </c>
      <c r="D76" s="19">
        <v>0.20427940785884857</v>
      </c>
      <c r="E76" s="19">
        <v>0.49132949113845825</v>
      </c>
      <c r="F76" s="19">
        <v>0.30439111590385437</v>
      </c>
      <c r="G76" s="19">
        <v>7.4414849281311035E-2</v>
      </c>
      <c r="H76" s="19">
        <v>1.8551774322986603E-2</v>
      </c>
      <c r="I76" s="19">
        <v>4.7952039167284966E-3</v>
      </c>
      <c r="J76" s="20">
        <v>1.261441851966083E-3</v>
      </c>
      <c r="K76" s="19">
        <v>0</v>
      </c>
      <c r="L76" s="19">
        <v>0.23493309319019318</v>
      </c>
      <c r="M76" s="19">
        <v>0.7694849967956543</v>
      </c>
      <c r="N76" s="41">
        <v>1.887769341468811</v>
      </c>
      <c r="O76" s="41">
        <v>4.5453672409057617</v>
      </c>
      <c r="P76" s="41">
        <v>11.092647552490234</v>
      </c>
      <c r="Q76" s="42">
        <v>27.809558868408203</v>
      </c>
      <c r="R76" s="22">
        <v>73.155715942382812</v>
      </c>
      <c r="S76" s="23">
        <v>4.6606593132019043</v>
      </c>
      <c r="T76" s="23">
        <v>2.0681898593902588</v>
      </c>
      <c r="U76" s="23">
        <v>1.6124379634857178</v>
      </c>
      <c r="V76" s="23">
        <v>1.6371582746505737</v>
      </c>
      <c r="W76" s="23">
        <v>1.6724387407302856</v>
      </c>
      <c r="X76" s="24">
        <v>1.7243006229400635</v>
      </c>
      <c r="AE76" s="9"/>
      <c r="AF76" s="9"/>
      <c r="AG76" s="9"/>
      <c r="AH76" s="9"/>
      <c r="AI76" s="9"/>
      <c r="AJ76" s="9"/>
      <c r="AK76" s="9"/>
      <c r="AL76" s="9"/>
    </row>
    <row r="77" spans="1:38" ht="15">
      <c r="A77" s="141">
        <f t="shared" si="1"/>
        <v>1983</v>
      </c>
      <c r="B77" s="148">
        <v>13349.95703125</v>
      </c>
      <c r="C77" s="18">
        <v>1.4188321307301521E-2</v>
      </c>
      <c r="D77" s="19">
        <v>0.19918999075889587</v>
      </c>
      <c r="E77" s="19">
        <v>0.48049625754356384</v>
      </c>
      <c r="F77" s="19">
        <v>0.32031375169754028</v>
      </c>
      <c r="G77" s="19">
        <v>8.1936918199062347E-2</v>
      </c>
      <c r="H77" s="19">
        <v>2.0932469516992569E-2</v>
      </c>
      <c r="I77" s="19">
        <v>5.2454308606684208E-3</v>
      </c>
      <c r="J77" s="20">
        <v>1.3209600001573563E-3</v>
      </c>
      <c r="K77" s="19">
        <v>0</v>
      </c>
      <c r="L77" s="19">
        <v>0.22908081114292145</v>
      </c>
      <c r="M77" s="19">
        <v>0.7514001727104187</v>
      </c>
      <c r="N77" s="41">
        <v>1.9419337511062622</v>
      </c>
      <c r="O77" s="41">
        <v>4.7707157135009766</v>
      </c>
      <c r="P77" s="41">
        <v>12.62745475769043</v>
      </c>
      <c r="Q77" s="42">
        <v>31.414438247680664</v>
      </c>
      <c r="R77" s="22">
        <v>79.111160278320313</v>
      </c>
      <c r="S77" s="23">
        <v>4.7814841270446777</v>
      </c>
      <c r="T77" s="23">
        <v>2.1315140724182129</v>
      </c>
      <c r="U77" s="23">
        <v>1.6494576930999756</v>
      </c>
      <c r="V77" s="23">
        <v>1.7174973487854004</v>
      </c>
      <c r="W77" s="23">
        <v>1.657694935798645</v>
      </c>
      <c r="X77" s="24">
        <v>1.6697515249252319</v>
      </c>
      <c r="AE77" s="9"/>
      <c r="AF77" s="9"/>
      <c r="AG77" s="9"/>
      <c r="AH77" s="9"/>
      <c r="AI77" s="9"/>
      <c r="AJ77" s="9"/>
      <c r="AK77" s="9"/>
      <c r="AL77" s="9"/>
    </row>
    <row r="78" spans="1:38" ht="15">
      <c r="A78" s="141">
        <f t="shared" si="1"/>
        <v>1984</v>
      </c>
      <c r="B78" s="148">
        <v>14189.4345703125</v>
      </c>
      <c r="C78" s="18">
        <v>1.4132331125438213E-2</v>
      </c>
      <c r="D78" s="19">
        <v>0.19841079413890839</v>
      </c>
      <c r="E78" s="19">
        <v>0.48034614324569702</v>
      </c>
      <c r="F78" s="19">
        <v>0.32124307751655579</v>
      </c>
      <c r="G78" s="19">
        <v>8.2206763327121735E-2</v>
      </c>
      <c r="H78" s="19">
        <v>2.1169114857912064E-2</v>
      </c>
      <c r="I78" s="19">
        <v>5.3777550347149372E-3</v>
      </c>
      <c r="J78" s="20">
        <v>1.3730241917073727E-3</v>
      </c>
      <c r="K78" s="19">
        <v>0</v>
      </c>
      <c r="L78" s="19">
        <v>0.22818452119827271</v>
      </c>
      <c r="M78" s="19">
        <v>0.74999159574508667</v>
      </c>
      <c r="N78" s="41">
        <v>1.9471467733383179</v>
      </c>
      <c r="O78" s="41">
        <v>4.7873258590698242</v>
      </c>
      <c r="P78" s="41">
        <v>12.647274017333984</v>
      </c>
      <c r="Q78" s="42">
        <v>31.886358261108398</v>
      </c>
      <c r="R78" s="22">
        <v>81.409217834472656</v>
      </c>
      <c r="S78" s="23">
        <v>4.8005380630493164</v>
      </c>
      <c r="T78" s="23">
        <v>2.1375951766967773</v>
      </c>
      <c r="U78" s="23">
        <v>1.6498144865036011</v>
      </c>
      <c r="V78" s="23">
        <v>1.7171751260757446</v>
      </c>
      <c r="W78" s="23">
        <v>1.6738085746765137</v>
      </c>
      <c r="X78" s="24">
        <v>1.6865377426147461</v>
      </c>
      <c r="AE78" s="9"/>
      <c r="AF78" s="9"/>
      <c r="AG78" s="9"/>
      <c r="AH78" s="9"/>
      <c r="AI78" s="9"/>
      <c r="AJ78" s="9"/>
      <c r="AK78" s="9"/>
      <c r="AL78" s="9"/>
    </row>
    <row r="79" spans="1:38" ht="15">
      <c r="A79" s="141">
        <f t="shared" si="1"/>
        <v>1985</v>
      </c>
      <c r="B79" s="148">
        <v>14949.912109375</v>
      </c>
      <c r="C79" s="18">
        <v>1.3838873244822025E-2</v>
      </c>
      <c r="D79" s="19">
        <v>0.19920614361763</v>
      </c>
      <c r="E79" s="19">
        <v>0.47500237822532654</v>
      </c>
      <c r="F79" s="19">
        <v>0.32579147815704346</v>
      </c>
      <c r="G79" s="19">
        <v>8.4205344319343567E-2</v>
      </c>
      <c r="H79" s="19">
        <v>2.17887032777071E-2</v>
      </c>
      <c r="I79" s="19">
        <v>5.5388528853654861E-3</v>
      </c>
      <c r="J79" s="20">
        <v>1.4148995978757739E-3</v>
      </c>
      <c r="K79" s="19">
        <v>0</v>
      </c>
      <c r="L79" s="19">
        <v>0.22953349351882935</v>
      </c>
      <c r="M79" s="19">
        <v>0.74650657176971436</v>
      </c>
      <c r="N79" s="41">
        <v>1.9598745107650757</v>
      </c>
      <c r="O79" s="41">
        <v>4.8631162643432617</v>
      </c>
      <c r="P79" s="41">
        <v>13.007984161376953</v>
      </c>
      <c r="Q79" s="42">
        <v>32.828472137451172</v>
      </c>
      <c r="R79" s="22">
        <v>83.860244750976563</v>
      </c>
      <c r="S79" s="23">
        <v>4.7737460136413574</v>
      </c>
      <c r="T79" s="23">
        <v>2.1454434394836426</v>
      </c>
      <c r="U79" s="23">
        <v>1.6623078584671021</v>
      </c>
      <c r="V79" s="23">
        <v>1.7315099239349365</v>
      </c>
      <c r="W79" s="23">
        <v>1.6750253438949585</v>
      </c>
      <c r="X79" s="24">
        <v>1.6872100830078125</v>
      </c>
      <c r="AE79" s="9"/>
      <c r="AF79" s="9"/>
      <c r="AG79" s="9"/>
      <c r="AH79" s="9"/>
      <c r="AI79" s="9"/>
      <c r="AJ79" s="9"/>
      <c r="AK79" s="9"/>
      <c r="AL79" s="9"/>
    </row>
    <row r="80" spans="1:38" ht="15">
      <c r="A80" s="141">
        <f t="shared" si="1"/>
        <v>1986</v>
      </c>
      <c r="B80" s="148">
        <v>15514.1298828125</v>
      </c>
      <c r="C80" s="18">
        <v>1.372826099395752E-2</v>
      </c>
      <c r="D80" s="19">
        <v>0.19738087058067322</v>
      </c>
      <c r="E80" s="19">
        <v>0.4725818932056427</v>
      </c>
      <c r="F80" s="19">
        <v>0.33003723621368408</v>
      </c>
      <c r="G80" s="19">
        <v>8.7043009698390961E-2</v>
      </c>
      <c r="H80" s="19">
        <v>2.3088423535227776E-2</v>
      </c>
      <c r="I80" s="19">
        <v>6.0157300904393196E-3</v>
      </c>
      <c r="J80" s="20">
        <v>1.5750788152217865E-3</v>
      </c>
      <c r="K80" s="19">
        <v>0</v>
      </c>
      <c r="L80" s="19">
        <v>0.22457613050937653</v>
      </c>
      <c r="M80" s="19">
        <v>0.74082666635513306</v>
      </c>
      <c r="N80" s="41">
        <v>1.9619767665863037</v>
      </c>
      <c r="O80" s="41">
        <v>4.932133674621582</v>
      </c>
      <c r="P80" s="41">
        <v>13.537217140197754</v>
      </c>
      <c r="Q80" s="42">
        <v>35.011058807373047</v>
      </c>
      <c r="R80" s="22">
        <v>91.666908264160156</v>
      </c>
      <c r="S80" s="23">
        <v>4.8796701431274414</v>
      </c>
      <c r="T80" s="23">
        <v>2.1668202877044678</v>
      </c>
      <c r="U80" s="23">
        <v>1.6821668148040771</v>
      </c>
      <c r="V80" s="23">
        <v>1.7648143768310547</v>
      </c>
      <c r="W80" s="23">
        <v>1.7055517435073853</v>
      </c>
      <c r="X80" s="24">
        <v>1.718237042427063</v>
      </c>
      <c r="AE80" s="9"/>
      <c r="AF80" s="9"/>
      <c r="AG80" s="9"/>
      <c r="AH80" s="9"/>
      <c r="AI80" s="9"/>
      <c r="AJ80" s="9"/>
      <c r="AK80" s="9"/>
      <c r="AL80" s="9"/>
    </row>
    <row r="81" spans="1:38" ht="15">
      <c r="A81" s="141">
        <f t="shared" si="1"/>
        <v>1987</v>
      </c>
      <c r="B81" s="148">
        <v>15716.259765625</v>
      </c>
      <c r="C81" s="18">
        <v>1.3509582728147507E-2</v>
      </c>
      <c r="D81" s="19">
        <v>0.19586794078350067</v>
      </c>
      <c r="E81" s="19">
        <v>0.47300916910171509</v>
      </c>
      <c r="F81" s="19">
        <v>0.33112287521362305</v>
      </c>
      <c r="G81" s="19">
        <v>8.7794393301010132E-2</v>
      </c>
      <c r="H81" s="19">
        <v>2.3968331515789032E-2</v>
      </c>
      <c r="I81" s="19">
        <v>6.5504936501383781E-3</v>
      </c>
      <c r="J81" s="20">
        <v>1.8061776645481586E-3</v>
      </c>
      <c r="K81" s="19">
        <v>0</v>
      </c>
      <c r="L81" s="19">
        <v>0.22019842267036438</v>
      </c>
      <c r="M81" s="19">
        <v>0.74021124839782715</v>
      </c>
      <c r="N81" s="41">
        <v>1.9684517383575439</v>
      </c>
      <c r="O81" s="41">
        <v>4.9248771667480469</v>
      </c>
      <c r="P81" s="41">
        <v>13.619143486022949</v>
      </c>
      <c r="Q81" s="42">
        <v>36.652843475341797</v>
      </c>
      <c r="R81" s="22">
        <v>101.05551147460937</v>
      </c>
      <c r="S81" s="23">
        <v>4.9777851104736328</v>
      </c>
      <c r="T81" s="23">
        <v>2.1727094650268555</v>
      </c>
      <c r="U81" s="23">
        <v>1.682148814201355</v>
      </c>
      <c r="V81" s="23">
        <v>1.7826718091964722</v>
      </c>
      <c r="W81" s="23">
        <v>1.7599000930786133</v>
      </c>
      <c r="X81" s="24">
        <v>1.7871719598770142</v>
      </c>
      <c r="AE81" s="9"/>
      <c r="AF81" s="9"/>
      <c r="AG81" s="9"/>
      <c r="AH81" s="9"/>
      <c r="AI81" s="9"/>
      <c r="AJ81" s="9"/>
      <c r="AK81" s="9"/>
      <c r="AL81" s="9"/>
    </row>
    <row r="82" spans="1:38" ht="15">
      <c r="A82" s="141">
        <f t="shared" si="1"/>
        <v>1988</v>
      </c>
      <c r="B82" s="148">
        <v>16160.1826171875</v>
      </c>
      <c r="C82" s="18">
        <v>1.3268868438899517E-2</v>
      </c>
      <c r="D82" s="19">
        <v>0.19523747265338898</v>
      </c>
      <c r="E82" s="19">
        <v>0.47481900453567505</v>
      </c>
      <c r="F82" s="19">
        <v>0.32994353771209717</v>
      </c>
      <c r="G82" s="19">
        <v>8.91432985663414E-2</v>
      </c>
      <c r="H82" s="19">
        <v>2.7588758617639542E-2</v>
      </c>
      <c r="I82" s="19">
        <v>9.1842338442802429E-3</v>
      </c>
      <c r="J82" s="20">
        <v>3.1281497795134783E-3</v>
      </c>
      <c r="K82" s="19">
        <v>0</v>
      </c>
      <c r="L82" s="19">
        <v>0.21352720260620117</v>
      </c>
      <c r="M82" s="19">
        <v>0.74065172672271729</v>
      </c>
      <c r="N82" s="41">
        <v>1.9721548557281494</v>
      </c>
      <c r="O82" s="41">
        <v>4.7972183227539062</v>
      </c>
      <c r="P82" s="41">
        <v>13.572330474853516</v>
      </c>
      <c r="Q82" s="42">
        <v>42.967674255371094</v>
      </c>
      <c r="R82" s="22">
        <v>146.30804443359375</v>
      </c>
      <c r="S82" s="23">
        <v>5.1345582008361816</v>
      </c>
      <c r="T82" s="23">
        <v>2.1731200218200684</v>
      </c>
      <c r="U82" s="23">
        <v>1.6730102300643921</v>
      </c>
      <c r="V82" s="23">
        <v>1.8582290410995483</v>
      </c>
      <c r="W82" s="23">
        <v>2.0327208042144775</v>
      </c>
      <c r="X82" s="24">
        <v>2.1374752521514893</v>
      </c>
      <c r="AE82" s="9"/>
      <c r="AF82" s="9"/>
      <c r="AG82" s="9"/>
      <c r="AH82" s="9"/>
      <c r="AI82" s="9"/>
      <c r="AJ82" s="9"/>
      <c r="AK82" s="9"/>
      <c r="AL82" s="9"/>
    </row>
    <row r="83" spans="1:38" ht="15">
      <c r="A83" s="141">
        <f t="shared" si="1"/>
        <v>1989</v>
      </c>
      <c r="B83" s="148">
        <v>16843.435546875</v>
      </c>
      <c r="C83" s="18">
        <v>1.284343283623457E-2</v>
      </c>
      <c r="D83" s="19">
        <v>0.19237430393695831</v>
      </c>
      <c r="E83" s="19">
        <v>0.47163724899291992</v>
      </c>
      <c r="F83" s="19">
        <v>0.33598843216896057</v>
      </c>
      <c r="G83" s="19">
        <v>9.0533100068569183E-2</v>
      </c>
      <c r="H83" s="19">
        <v>2.5540309026837349E-2</v>
      </c>
      <c r="I83" s="19">
        <v>7.3088658973574638E-3</v>
      </c>
      <c r="J83" s="20">
        <v>2.1160070318728685E-3</v>
      </c>
      <c r="K83" s="19">
        <v>0</v>
      </c>
      <c r="L83" s="19">
        <v>0.20382122695446014</v>
      </c>
      <c r="M83" s="19">
        <v>0.73226076364517212</v>
      </c>
      <c r="N83" s="41">
        <v>1.9777843952178955</v>
      </c>
      <c r="O83" s="41">
        <v>4.9945831298828125</v>
      </c>
      <c r="P83" s="41">
        <v>14.048667907714844</v>
      </c>
      <c r="Q83" s="42">
        <v>39.348968505859375</v>
      </c>
      <c r="R83" s="22">
        <v>113.90756225585937</v>
      </c>
      <c r="S83" s="23">
        <v>5.381385326385498</v>
      </c>
      <c r="T83" s="23">
        <v>2.2058417797088623</v>
      </c>
      <c r="U83" s="23">
        <v>1.6988122463226318</v>
      </c>
      <c r="V83" s="23">
        <v>1.8126257658004761</v>
      </c>
      <c r="W83" s="23">
        <v>1.8179880380630493</v>
      </c>
      <c r="X83" s="24">
        <v>1.8574478626251221</v>
      </c>
      <c r="AE83" s="9"/>
      <c r="AF83" s="9"/>
      <c r="AG83" s="9"/>
      <c r="AH83" s="9"/>
      <c r="AI83" s="9"/>
      <c r="AJ83" s="9"/>
      <c r="AK83" s="9"/>
      <c r="AL83" s="9"/>
    </row>
    <row r="84" spans="1:38" ht="15">
      <c r="A84" s="141">
        <f t="shared" si="1"/>
        <v>1990</v>
      </c>
      <c r="B84" s="148">
        <v>17567.966796875</v>
      </c>
      <c r="C84" s="18">
        <v>1.2314527295529842E-2</v>
      </c>
      <c r="D84" s="19">
        <v>0.1898161917924881</v>
      </c>
      <c r="E84" s="19">
        <v>0.47069072723388672</v>
      </c>
      <c r="F84" s="19">
        <v>0.33949306607246399</v>
      </c>
      <c r="G84" s="19">
        <v>9.1974526643753052E-2</v>
      </c>
      <c r="H84" s="19">
        <v>2.613350935280323E-2</v>
      </c>
      <c r="I84" s="19">
        <v>7.4871811084449291E-3</v>
      </c>
      <c r="J84" s="20">
        <v>2.1667764522135258E-3</v>
      </c>
      <c r="K84" s="19">
        <v>0</v>
      </c>
      <c r="L84" s="19">
        <v>0.19272837042808533</v>
      </c>
      <c r="M84" s="19">
        <v>0.72712951898574829</v>
      </c>
      <c r="N84" s="41">
        <v>1.9854484796524048</v>
      </c>
      <c r="O84" s="41">
        <v>5.0371284484863281</v>
      </c>
      <c r="P84" s="41">
        <v>14.336130142211914</v>
      </c>
      <c r="Q84" s="42">
        <v>40.32159423828125</v>
      </c>
      <c r="R84" s="22">
        <v>116.67795562744141</v>
      </c>
      <c r="S84" s="23">
        <v>5.6941709518432617</v>
      </c>
      <c r="T84" s="23">
        <v>2.2284443378448486</v>
      </c>
      <c r="U84" s="23">
        <v>1.7099061012268066</v>
      </c>
      <c r="V84" s="23">
        <v>1.8259316682815552</v>
      </c>
      <c r="W84" s="23">
        <v>1.8229124546051025</v>
      </c>
      <c r="X84" s="24">
        <v>1.8568663597106934</v>
      </c>
      <c r="AE84" s="9"/>
      <c r="AF84" s="9"/>
      <c r="AG84" s="9"/>
      <c r="AH84" s="9"/>
      <c r="AI84" s="9"/>
      <c r="AJ84" s="9"/>
      <c r="AK84" s="9"/>
      <c r="AL84" s="9"/>
    </row>
    <row r="85" spans="1:38" ht="15">
      <c r="A85" s="141">
        <f t="shared" si="1"/>
        <v>1991</v>
      </c>
      <c r="B85" s="148">
        <v>17994.587890625</v>
      </c>
      <c r="C85" s="18">
        <v>1.2023938819766045E-2</v>
      </c>
      <c r="D85" s="19">
        <v>0.19012509286403656</v>
      </c>
      <c r="E85" s="19">
        <v>0.47431397438049316</v>
      </c>
      <c r="F85" s="19">
        <v>0.33556091785430908</v>
      </c>
      <c r="G85" s="19">
        <v>8.779512345790863E-2</v>
      </c>
      <c r="H85" s="19">
        <v>2.4076640605926514E-2</v>
      </c>
      <c r="I85" s="19">
        <v>6.6943983547389507E-3</v>
      </c>
      <c r="J85" s="20">
        <v>1.8832159694284201E-3</v>
      </c>
      <c r="K85" s="19">
        <v>0</v>
      </c>
      <c r="L85" s="19">
        <v>0.18620575964450836</v>
      </c>
      <c r="M85" s="19">
        <v>0.73286664485931396</v>
      </c>
      <c r="N85" s="41">
        <v>1.9987443685531616</v>
      </c>
      <c r="O85" s="41">
        <v>4.9574699401855469</v>
      </c>
      <c r="P85" s="41">
        <v>13.544846534729004</v>
      </c>
      <c r="Q85" s="42">
        <v>36.875675201416016</v>
      </c>
      <c r="R85" s="22">
        <v>103.72676086425781</v>
      </c>
      <c r="S85" s="23">
        <v>5.8953666687011719</v>
      </c>
      <c r="T85" s="23">
        <v>2.2101562023162842</v>
      </c>
      <c r="U85" s="23">
        <v>1.6788585186004639</v>
      </c>
      <c r="V85" s="23">
        <v>1.7709661722183228</v>
      </c>
      <c r="W85" s="23">
        <v>1.7775498628616333</v>
      </c>
      <c r="X85" s="24">
        <v>1.815396785736084</v>
      </c>
      <c r="AE85" s="9"/>
      <c r="AF85" s="9"/>
      <c r="AG85" s="9"/>
      <c r="AH85" s="9"/>
      <c r="AI85" s="9"/>
      <c r="AJ85" s="9"/>
      <c r="AK85" s="9"/>
      <c r="AL85" s="9"/>
    </row>
    <row r="86" spans="1:38" ht="15">
      <c r="A86" s="141">
        <f t="shared" si="1"/>
        <v>1992</v>
      </c>
      <c r="B86" s="148">
        <v>18285.966796875</v>
      </c>
      <c r="C86" s="18">
        <v>1.1869854293763638E-2</v>
      </c>
      <c r="D86" s="19">
        <v>0.1899973452091217</v>
      </c>
      <c r="E86" s="19">
        <v>0.47716188430786133</v>
      </c>
      <c r="F86" s="19">
        <v>0.33284077048301697</v>
      </c>
      <c r="G86" s="19">
        <v>8.5053861141204834E-2</v>
      </c>
      <c r="H86" s="19">
        <v>2.2790225222706795E-2</v>
      </c>
      <c r="I86" s="19">
        <v>6.1964294873178005E-3</v>
      </c>
      <c r="J86" s="20">
        <v>1.7051456961780787E-3</v>
      </c>
      <c r="K86" s="19">
        <v>0</v>
      </c>
      <c r="L86" s="19">
        <v>0.18283480405807495</v>
      </c>
      <c r="M86" s="19">
        <v>0.73680263757705688</v>
      </c>
      <c r="N86" s="41">
        <v>2.0111401081085205</v>
      </c>
      <c r="O86" s="41">
        <v>4.8905811309814453</v>
      </c>
      <c r="P86" s="41">
        <v>13.047307014465332</v>
      </c>
      <c r="Q86" s="42">
        <v>34.725482940673828</v>
      </c>
      <c r="R86" s="22">
        <v>95.550384521484375</v>
      </c>
      <c r="S86" s="23">
        <v>6.0049962997436523</v>
      </c>
      <c r="T86" s="23">
        <v>2.1986963748931885</v>
      </c>
      <c r="U86" s="23">
        <v>1.6549855470657349</v>
      </c>
      <c r="V86" s="23">
        <v>1.7391359806060791</v>
      </c>
      <c r="W86" s="23">
        <v>1.7467378377914429</v>
      </c>
      <c r="X86" s="24">
        <v>1.784403920173645</v>
      </c>
      <c r="AE86" s="9"/>
      <c r="AF86" s="9"/>
      <c r="AG86" s="9"/>
      <c r="AH86" s="9"/>
      <c r="AI86" s="9"/>
      <c r="AJ86" s="9"/>
      <c r="AK86" s="9"/>
      <c r="AL86" s="9"/>
    </row>
    <row r="87" spans="1:38" ht="15">
      <c r="A87" s="141">
        <f t="shared" si="1"/>
        <v>1993</v>
      </c>
      <c r="B87" s="148">
        <v>18409.76171875</v>
      </c>
      <c r="C87" s="18">
        <v>1.1558257043361664E-2</v>
      </c>
      <c r="D87" s="19">
        <v>0.18747039139270782</v>
      </c>
      <c r="E87" s="19">
        <v>0.4786146879196167</v>
      </c>
      <c r="F87" s="19">
        <v>0.33391493558883667</v>
      </c>
      <c r="G87" s="19">
        <v>8.5006296634674072E-2</v>
      </c>
      <c r="H87" s="19">
        <v>2.2823275998234749E-2</v>
      </c>
      <c r="I87" s="19">
        <v>6.189689040184021E-3</v>
      </c>
      <c r="J87" s="20">
        <v>1.6968047711998224E-3</v>
      </c>
      <c r="K87" s="19">
        <v>0</v>
      </c>
      <c r="L87" s="19">
        <v>0.17857864499092102</v>
      </c>
      <c r="M87" s="19">
        <v>0.73641586303710938</v>
      </c>
      <c r="N87" s="41">
        <v>2.0243217945098877</v>
      </c>
      <c r="O87" s="41">
        <v>4.877741813659668</v>
      </c>
      <c r="P87" s="41">
        <v>13.072813034057617</v>
      </c>
      <c r="Q87" s="42">
        <v>34.790489196777344</v>
      </c>
      <c r="R87" s="22">
        <v>95.363876342773438</v>
      </c>
      <c r="S87" s="23">
        <v>6.1500554084777832</v>
      </c>
      <c r="T87" s="23">
        <v>2.2067141532897949</v>
      </c>
      <c r="U87" s="23">
        <v>1.6495151519775391</v>
      </c>
      <c r="V87" s="23">
        <v>1.7427387237548828</v>
      </c>
      <c r="W87" s="23">
        <v>1.7458579540252686</v>
      </c>
      <c r="X87" s="24">
        <v>1.7791324853897095</v>
      </c>
      <c r="AE87" s="9"/>
      <c r="AF87" s="9"/>
      <c r="AG87" s="9"/>
      <c r="AH87" s="9"/>
      <c r="AI87" s="9"/>
      <c r="AJ87" s="9"/>
      <c r="AK87" s="9"/>
      <c r="AL87" s="9"/>
    </row>
    <row r="88" spans="1:38" ht="15">
      <c r="A88" s="141">
        <f t="shared" si="1"/>
        <v>1994</v>
      </c>
      <c r="B88" s="148">
        <v>18473.890625</v>
      </c>
      <c r="C88" s="18">
        <v>1.120434794574976E-2</v>
      </c>
      <c r="D88" s="19">
        <v>0.18497733771800995</v>
      </c>
      <c r="E88" s="19">
        <v>0.48105204105377197</v>
      </c>
      <c r="F88" s="19">
        <v>0.33397063612937927</v>
      </c>
      <c r="G88" s="19">
        <v>8.4413878619670868E-2</v>
      </c>
      <c r="H88" s="19">
        <v>2.275102399289608E-2</v>
      </c>
      <c r="I88" s="19">
        <v>6.2391180545091629E-3</v>
      </c>
      <c r="J88" s="20">
        <v>1.7322261119261384E-3</v>
      </c>
      <c r="K88" s="19">
        <v>0</v>
      </c>
      <c r="L88" s="19">
        <v>0.1738145500421524</v>
      </c>
      <c r="M88" s="19">
        <v>0.73786449432373047</v>
      </c>
      <c r="N88" s="41">
        <v>2.0375940799713135</v>
      </c>
      <c r="O88" s="41">
        <v>4.8536839485168457</v>
      </c>
      <c r="P88" s="41">
        <v>12.94508171081543</v>
      </c>
      <c r="Q88" s="42">
        <v>34.724346160888672</v>
      </c>
      <c r="R88" s="22">
        <v>96.398307800292969</v>
      </c>
      <c r="S88" s="23">
        <v>6.320885181427002</v>
      </c>
      <c r="T88" s="23">
        <v>2.2091391086578369</v>
      </c>
      <c r="U88" s="23">
        <v>1.6390440464019775</v>
      </c>
      <c r="V88" s="23">
        <v>1.7391712665557861</v>
      </c>
      <c r="W88" s="23">
        <v>1.7575032711029053</v>
      </c>
      <c r="X88" s="24">
        <v>1.7967561483383179</v>
      </c>
      <c r="AE88" s="9"/>
      <c r="AF88" s="9"/>
      <c r="AG88" s="9"/>
      <c r="AH88" s="9"/>
      <c r="AI88" s="9"/>
      <c r="AJ88" s="9"/>
      <c r="AK88" s="9"/>
      <c r="AL88" s="9"/>
    </row>
    <row r="89" spans="1:38" ht="15">
      <c r="A89" s="141">
        <f t="shared" si="1"/>
        <v>1995</v>
      </c>
      <c r="B89" s="148">
        <v>18734.5703125</v>
      </c>
      <c r="C89" s="18">
        <v>1.0967827402055264E-2</v>
      </c>
      <c r="D89" s="19">
        <v>0.18366509675979614</v>
      </c>
      <c r="E89" s="19">
        <v>0.48173868656158447</v>
      </c>
      <c r="F89" s="19">
        <v>0.33459621667861938</v>
      </c>
      <c r="G89" s="19">
        <v>8.4166839718818665E-2</v>
      </c>
      <c r="H89" s="19">
        <v>2.2457681596279144E-2</v>
      </c>
      <c r="I89" s="19">
        <v>6.0930205509066582E-3</v>
      </c>
      <c r="J89" s="20">
        <v>1.6737802652642131E-3</v>
      </c>
      <c r="K89" s="19">
        <v>0</v>
      </c>
      <c r="L89" s="19">
        <v>0.16964234411716461</v>
      </c>
      <c r="M89" s="19">
        <v>0.73618954420089722</v>
      </c>
      <c r="N89" s="41">
        <v>2.0463011264801025</v>
      </c>
      <c r="O89" s="41">
        <v>4.8673844337463379</v>
      </c>
      <c r="P89" s="41">
        <v>12.883492469787598</v>
      </c>
      <c r="Q89" s="42">
        <v>34.192161560058594</v>
      </c>
      <c r="R89" s="22">
        <v>93.918693542480469</v>
      </c>
      <c r="S89" s="23">
        <v>6.4778909683227539</v>
      </c>
      <c r="T89" s="23">
        <v>2.2177302837371826</v>
      </c>
      <c r="U89" s="23">
        <v>1.6351269483566284</v>
      </c>
      <c r="V89" s="23">
        <v>1.7292006015777588</v>
      </c>
      <c r="W89" s="23">
        <v>1.7431360483169556</v>
      </c>
      <c r="X89" s="24">
        <v>1.7819935083389282</v>
      </c>
      <c r="AE89" s="9"/>
      <c r="AF89" s="9"/>
      <c r="AG89" s="9"/>
      <c r="AH89" s="9"/>
      <c r="AI89" s="9"/>
      <c r="AJ89" s="9"/>
      <c r="AK89" s="9"/>
      <c r="AL89" s="9"/>
    </row>
    <row r="90" spans="1:38" ht="15">
      <c r="A90" s="141">
        <f t="shared" si="1"/>
        <v>1996</v>
      </c>
      <c r="B90" s="148">
        <v>19058.38671875</v>
      </c>
      <c r="C90" s="18">
        <v>1.0974571108818054E-2</v>
      </c>
      <c r="D90" s="19">
        <v>0.18533460795879364</v>
      </c>
      <c r="E90" s="19">
        <v>0.48150932788848877</v>
      </c>
      <c r="F90" s="19">
        <v>0.33315607905387878</v>
      </c>
      <c r="G90" s="19">
        <v>8.3244219422340393E-2</v>
      </c>
      <c r="H90" s="19">
        <v>2.2116256877779961E-2</v>
      </c>
      <c r="I90" s="19">
        <v>5.967472679913044E-3</v>
      </c>
      <c r="J90" s="20">
        <v>1.6298159025609493E-3</v>
      </c>
      <c r="K90" s="19">
        <v>0</v>
      </c>
      <c r="L90" s="19">
        <v>0.16796670854091644</v>
      </c>
      <c r="M90" s="19">
        <v>0.73557937145233154</v>
      </c>
      <c r="N90" s="41">
        <v>2.0406248569488525</v>
      </c>
      <c r="O90" s="41">
        <v>4.8290591239929199</v>
      </c>
      <c r="P90" s="41">
        <v>12.73615837097168</v>
      </c>
      <c r="Q90" s="42">
        <v>33.637916564941406</v>
      </c>
      <c r="R90" s="22">
        <v>91.862060546875</v>
      </c>
      <c r="S90" s="23">
        <v>6.5424699783325195</v>
      </c>
      <c r="T90" s="23">
        <v>2.2150306701660156</v>
      </c>
      <c r="U90" s="23">
        <v>1.6326178312301636</v>
      </c>
      <c r="V90" s="23">
        <v>1.7238185405731201</v>
      </c>
      <c r="W90" s="23">
        <v>1.7364935874938965</v>
      </c>
      <c r="X90" s="24">
        <v>1.7740315198898315</v>
      </c>
      <c r="AE90" s="9"/>
      <c r="AF90" s="9"/>
      <c r="AG90" s="9"/>
      <c r="AH90" s="9"/>
      <c r="AI90" s="9"/>
      <c r="AJ90" s="9"/>
      <c r="AK90" s="9"/>
      <c r="AL90" s="9"/>
    </row>
    <row r="91" spans="1:38" ht="15">
      <c r="A91" s="141">
        <f t="shared" si="1"/>
        <v>1997</v>
      </c>
      <c r="B91" s="148">
        <v>19388.107421875</v>
      </c>
      <c r="C91" s="18">
        <v>1.0481074452400208E-2</v>
      </c>
      <c r="D91" s="19">
        <v>0.18270634114742279</v>
      </c>
      <c r="E91" s="19">
        <v>0.47859001159667969</v>
      </c>
      <c r="F91" s="19">
        <v>0.33870363235473633</v>
      </c>
      <c r="G91" s="19">
        <v>8.7398909032344818E-2</v>
      </c>
      <c r="H91" s="19">
        <v>2.4059664458036423E-2</v>
      </c>
      <c r="I91" s="19">
        <v>6.627427414059639E-3</v>
      </c>
      <c r="J91" s="20">
        <v>1.8408166943117976E-3</v>
      </c>
      <c r="K91" s="19">
        <v>0</v>
      </c>
      <c r="L91" s="19">
        <v>0.16016218066215515</v>
      </c>
      <c r="M91" s="19">
        <v>0.73040413856506348</v>
      </c>
      <c r="N91" s="41">
        <v>2.0397934913635254</v>
      </c>
      <c r="O91" s="41">
        <v>4.9010357856750488</v>
      </c>
      <c r="P91" s="41">
        <v>13.580949783325195</v>
      </c>
      <c r="Q91" s="42">
        <v>36.873172760009766</v>
      </c>
      <c r="R91" s="22">
        <v>102.40761566162109</v>
      </c>
      <c r="S91" s="23">
        <v>6.8647007942199707</v>
      </c>
      <c r="T91" s="23">
        <v>2.2379217147827148</v>
      </c>
      <c r="U91" s="23">
        <v>1.6604801416397095</v>
      </c>
      <c r="V91" s="23">
        <v>1.7832740545272827</v>
      </c>
      <c r="W91" s="23">
        <v>1.7715746164321899</v>
      </c>
      <c r="X91" s="24">
        <v>1.797357439994812</v>
      </c>
      <c r="AE91" s="9"/>
      <c r="AF91" s="9"/>
      <c r="AG91" s="9"/>
      <c r="AH91" s="9"/>
      <c r="AI91" s="9"/>
      <c r="AJ91" s="9"/>
      <c r="AK91" s="9"/>
      <c r="AL91" s="9"/>
    </row>
    <row r="92" spans="1:38" ht="15">
      <c r="A92" s="141">
        <f t="shared" si="1"/>
        <v>1998</v>
      </c>
      <c r="B92" s="148">
        <v>19823.994140625</v>
      </c>
      <c r="C92" s="18">
        <v>1.0387890972197056E-2</v>
      </c>
      <c r="D92" s="19">
        <v>0.1833614856004715</v>
      </c>
      <c r="E92" s="19">
        <v>0.47742629051208496</v>
      </c>
      <c r="F92" s="19">
        <v>0.33921223878860474</v>
      </c>
      <c r="G92" s="19">
        <v>8.7279200553894043E-2</v>
      </c>
      <c r="H92" s="19">
        <v>2.3800229653716087E-2</v>
      </c>
      <c r="I92" s="19">
        <v>6.4926757477223873E-3</v>
      </c>
      <c r="J92" s="20">
        <v>1.7863765824586153E-3</v>
      </c>
      <c r="K92" s="19">
        <v>0</v>
      </c>
      <c r="L92" s="19">
        <v>0.15733744204044342</v>
      </c>
      <c r="M92" s="19">
        <v>0.72711670398712158</v>
      </c>
      <c r="N92" s="41">
        <v>2.0435562133789062</v>
      </c>
      <c r="O92" s="41">
        <v>4.9189071655273437</v>
      </c>
      <c r="P92" s="41">
        <v>13.537675857543945</v>
      </c>
      <c r="Q92" s="42">
        <v>36.390434265136719</v>
      </c>
      <c r="R92" s="22">
        <v>100.11473846435547</v>
      </c>
      <c r="S92" s="23">
        <v>6.9886040687561035</v>
      </c>
      <c r="T92" s="23">
        <v>2.2462377548217773</v>
      </c>
      <c r="U92" s="23">
        <v>1.6599115133285522</v>
      </c>
      <c r="V92" s="23">
        <v>1.7743614912033081</v>
      </c>
      <c r="W92" s="23">
        <v>1.7580735683441162</v>
      </c>
      <c r="X92" s="24">
        <v>1.7841709852218628</v>
      </c>
      <c r="AE92" s="9"/>
      <c r="AF92" s="9"/>
      <c r="AG92" s="9"/>
      <c r="AH92" s="9"/>
      <c r="AI92" s="9"/>
      <c r="AJ92" s="9"/>
      <c r="AK92" s="9"/>
      <c r="AL92" s="9"/>
    </row>
    <row r="93" spans="1:38" ht="15">
      <c r="A93" s="141">
        <f t="shared" si="1"/>
        <v>1999</v>
      </c>
      <c r="B93" s="148">
        <v>20358.029296875</v>
      </c>
      <c r="C93" s="18">
        <v>1.0221396572887897E-2</v>
      </c>
      <c r="D93" s="19">
        <v>0.18221350014209747</v>
      </c>
      <c r="E93" s="19">
        <v>0.47229278087615967</v>
      </c>
      <c r="F93" s="19">
        <v>0.34549370408058167</v>
      </c>
      <c r="G93" s="19">
        <v>9.2970751225948334E-2</v>
      </c>
      <c r="H93" s="19">
        <v>2.6633471250534058E-2</v>
      </c>
      <c r="I93" s="19">
        <v>7.5215259566903114E-3</v>
      </c>
      <c r="J93" s="20">
        <v>2.1343361586332321E-3</v>
      </c>
      <c r="K93" s="19">
        <v>0</v>
      </c>
      <c r="L93" s="19">
        <v>0.15382383763790131</v>
      </c>
      <c r="M93" s="19">
        <v>0.71812671422958374</v>
      </c>
      <c r="N93" s="41">
        <v>2.0301036834716797</v>
      </c>
      <c r="O93" s="41">
        <v>5.0016274452209473</v>
      </c>
      <c r="P93" s="41">
        <v>14.685208320617676</v>
      </c>
      <c r="Q93" s="42">
        <v>41.148685455322266</v>
      </c>
      <c r="R93" s="22">
        <v>116.75374603271484</v>
      </c>
      <c r="S93" s="23">
        <v>7.1494383811950684</v>
      </c>
      <c r="T93" s="23">
        <v>2.277554988861084</v>
      </c>
      <c r="U93" s="23">
        <v>1.701852560043335</v>
      </c>
      <c r="V93" s="23">
        <v>1.8588099479675293</v>
      </c>
      <c r="W93" s="23">
        <v>1.813625693321228</v>
      </c>
      <c r="X93" s="24">
        <v>1.8278898000717163</v>
      </c>
      <c r="AE93" s="9"/>
      <c r="AF93" s="9"/>
      <c r="AG93" s="9"/>
      <c r="AH93" s="9"/>
      <c r="AI93" s="9"/>
      <c r="AJ93" s="9"/>
      <c r="AK93" s="9"/>
      <c r="AL93" s="9"/>
    </row>
    <row r="94" spans="1:38" ht="15">
      <c r="A94" s="141">
        <f t="shared" si="1"/>
        <v>2000</v>
      </c>
      <c r="B94" s="148">
        <v>20958.310546875</v>
      </c>
      <c r="C94" s="18">
        <v>1.0213076137006283E-2</v>
      </c>
      <c r="D94" s="19">
        <v>0.18436768651008606</v>
      </c>
      <c r="E94" s="19">
        <v>0.47006034851074219</v>
      </c>
      <c r="F94" s="19">
        <v>0.34557196497917175</v>
      </c>
      <c r="G94" s="19">
        <v>9.4025984406471252E-2</v>
      </c>
      <c r="H94" s="19">
        <v>2.7189871296286583E-2</v>
      </c>
      <c r="I94" s="19">
        <v>7.7995317988097668E-3</v>
      </c>
      <c r="J94" s="20">
        <v>2.2515174932777882E-3</v>
      </c>
      <c r="K94" s="19">
        <v>0</v>
      </c>
      <c r="L94" s="19">
        <v>0.15203377604484558</v>
      </c>
      <c r="M94" s="19">
        <v>0.71568304300308228</v>
      </c>
      <c r="N94" s="41">
        <v>2.0187783241271973</v>
      </c>
      <c r="O94" s="41">
        <v>5.0256047248840332</v>
      </c>
      <c r="P94" s="41">
        <v>14.834794998168945</v>
      </c>
      <c r="Q94" s="42">
        <v>42.088329315185547</v>
      </c>
      <c r="R94" s="22">
        <v>121.48677062988281</v>
      </c>
      <c r="S94" s="23">
        <v>7.2336769104003906</v>
      </c>
      <c r="T94" s="23">
        <v>2.2793114185333252</v>
      </c>
      <c r="U94" s="23">
        <v>1.7117875814437866</v>
      </c>
      <c r="V94" s="23">
        <v>1.8709386587142944</v>
      </c>
      <c r="W94" s="23">
        <v>1.8328442573547363</v>
      </c>
      <c r="X94" s="24">
        <v>1.8531341552734375</v>
      </c>
      <c r="AE94" s="9"/>
      <c r="AF94" s="9"/>
      <c r="AG94" s="9"/>
      <c r="AH94" s="9"/>
      <c r="AI94" s="9"/>
      <c r="AJ94" s="9"/>
      <c r="AK94" s="9"/>
      <c r="AL94" s="9"/>
    </row>
    <row r="95" spans="1:38" ht="15">
      <c r="A95" s="141">
        <f t="shared" si="1"/>
        <v>2001</v>
      </c>
      <c r="B95" s="148">
        <v>21576.46484375</v>
      </c>
      <c r="C95" s="18">
        <v>1.1677608825266361E-2</v>
      </c>
      <c r="D95" s="19">
        <v>0.18725110590457916</v>
      </c>
      <c r="E95" s="19">
        <v>0.47065830230712891</v>
      </c>
      <c r="F95" s="19">
        <v>0.34209060668945313</v>
      </c>
      <c r="G95" s="19">
        <v>9.1932103037834167E-2</v>
      </c>
      <c r="H95" s="19">
        <v>2.6581274345517159E-2</v>
      </c>
      <c r="I95" s="19">
        <v>7.7904253266751766E-3</v>
      </c>
      <c r="J95" s="20">
        <v>2.3093430791050196E-3</v>
      </c>
      <c r="K95" s="19">
        <v>0</v>
      </c>
      <c r="L95" s="19">
        <v>0.18297035992145538</v>
      </c>
      <c r="M95" s="19">
        <v>0.72213208675384521</v>
      </c>
      <c r="N95" s="41">
        <v>2.0123801231384277</v>
      </c>
      <c r="O95" s="41">
        <v>4.9722051620483398</v>
      </c>
      <c r="P95" s="41">
        <v>14.34233283996582</v>
      </c>
      <c r="Q95" s="42">
        <v>41.141342163085938</v>
      </c>
      <c r="R95" s="22">
        <v>121.94696044921875</v>
      </c>
      <c r="S95" s="23">
        <v>6.0017151832580566</v>
      </c>
      <c r="T95" s="23">
        <v>2.2509701251983643</v>
      </c>
      <c r="U95" s="23">
        <v>1.6999303102493286</v>
      </c>
      <c r="V95" s="23">
        <v>1.8489202260971069</v>
      </c>
      <c r="W95" s="23">
        <v>1.8533438444137573</v>
      </c>
      <c r="X95" s="24">
        <v>1.8935757875442505</v>
      </c>
      <c r="AE95" s="9"/>
      <c r="AF95" s="9"/>
      <c r="AG95" s="9"/>
      <c r="AH95" s="9"/>
      <c r="AI95" s="9"/>
      <c r="AJ95" s="9"/>
      <c r="AK95" s="9"/>
      <c r="AL95" s="9"/>
    </row>
    <row r="96" spans="1:38" ht="15">
      <c r="A96" s="141">
        <f t="shared" si="1"/>
        <v>2002</v>
      </c>
      <c r="B96" s="148">
        <v>22178.005859375</v>
      </c>
      <c r="C96" s="18">
        <v>1.1517251841723919E-2</v>
      </c>
      <c r="D96" s="19">
        <v>0.18896025419235229</v>
      </c>
      <c r="E96" s="19">
        <v>0.47093597054481506</v>
      </c>
      <c r="F96" s="19">
        <v>0.34010377526283264</v>
      </c>
      <c r="G96" s="19">
        <v>9.1191880404949188E-2</v>
      </c>
      <c r="H96" s="19">
        <v>2.6232348755002022E-2</v>
      </c>
      <c r="I96" s="19">
        <v>7.7182138338685036E-3</v>
      </c>
      <c r="J96" s="20">
        <v>2.3021481465548277E-3</v>
      </c>
      <c r="K96" s="19">
        <v>0</v>
      </c>
      <c r="L96" s="19">
        <v>0.17753395438194275</v>
      </c>
      <c r="M96" s="19">
        <v>0.72111332416534424</v>
      </c>
      <c r="N96" s="41">
        <v>2.0087921619415283</v>
      </c>
      <c r="O96" s="41">
        <v>4.9659366607666016</v>
      </c>
      <c r="P96" s="41">
        <v>14.14835262298584</v>
      </c>
      <c r="Q96" s="42">
        <v>40.552646636962891</v>
      </c>
      <c r="R96" s="22">
        <v>120.94760894775391</v>
      </c>
      <c r="S96" s="23">
        <v>6.1865019798278809</v>
      </c>
      <c r="T96" s="23">
        <v>2.2494099140167236</v>
      </c>
      <c r="U96" s="23">
        <v>1.6930760145187378</v>
      </c>
      <c r="V96" s="23">
        <v>1.8363480567932129</v>
      </c>
      <c r="W96" s="23">
        <v>1.8540921211242676</v>
      </c>
      <c r="X96" s="24">
        <v>1.9032576084136963</v>
      </c>
      <c r="AE96" s="9"/>
      <c r="AF96" s="9"/>
      <c r="AG96" s="9"/>
      <c r="AH96" s="9"/>
      <c r="AI96" s="9"/>
      <c r="AJ96" s="9"/>
      <c r="AK96" s="9"/>
      <c r="AL96" s="9"/>
    </row>
    <row r="97" spans="1:38" ht="15">
      <c r="A97" s="141">
        <f t="shared" si="1"/>
        <v>2003</v>
      </c>
      <c r="B97" s="148">
        <v>23156.7109375</v>
      </c>
      <c r="C97" s="18">
        <v>1.127365417778492E-2</v>
      </c>
      <c r="D97" s="19">
        <v>0.18790870904922485</v>
      </c>
      <c r="E97" s="19">
        <v>0.46668049693107605</v>
      </c>
      <c r="F97" s="19">
        <v>0.3454107940196991</v>
      </c>
      <c r="G97" s="19">
        <v>9.875749796628952E-2</v>
      </c>
      <c r="H97" s="19">
        <v>3.1636208295822144E-2</v>
      </c>
      <c r="I97" s="19">
        <v>1.0772296227514744E-2</v>
      </c>
      <c r="J97" s="20">
        <v>3.7492366973310709E-3</v>
      </c>
      <c r="K97" s="19">
        <v>0</v>
      </c>
      <c r="L97" s="19">
        <v>0.17146776616573334</v>
      </c>
      <c r="M97" s="19">
        <v>0.71329492330551147</v>
      </c>
      <c r="N97" s="41">
        <v>1.9897948503494263</v>
      </c>
      <c r="O97" s="41">
        <v>5.0331869125366211</v>
      </c>
      <c r="P97" s="41">
        <v>15.230739593505859</v>
      </c>
      <c r="Q97" s="42">
        <v>49.380840301513672</v>
      </c>
      <c r="R97" s="22">
        <v>171.84477233886719</v>
      </c>
      <c r="S97" s="23">
        <v>6.4069461822509766</v>
      </c>
      <c r="T97" s="23">
        <v>2.2770140171051025</v>
      </c>
      <c r="U97" s="23">
        <v>1.7359116077423096</v>
      </c>
      <c r="V97" s="23">
        <v>1.9621264934539795</v>
      </c>
      <c r="W97" s="23">
        <v>2.0771286487579346</v>
      </c>
      <c r="X97" s="24">
        <v>2.1814727783203125</v>
      </c>
      <c r="AE97" s="9"/>
      <c r="AF97" s="9"/>
      <c r="AG97" s="9"/>
      <c r="AH97" s="9"/>
      <c r="AI97" s="9"/>
      <c r="AJ97" s="9"/>
      <c r="AK97" s="9"/>
      <c r="AL97" s="9"/>
    </row>
    <row r="98" spans="1:38" ht="15">
      <c r="A98" s="141">
        <f t="shared" si="1"/>
        <v>2004</v>
      </c>
      <c r="B98" s="148">
        <v>23700.673828125</v>
      </c>
      <c r="C98" s="18">
        <v>1.0824850760400295E-2</v>
      </c>
      <c r="D98" s="19">
        <v>0.18717607855796814</v>
      </c>
      <c r="E98" s="19">
        <v>0.46526309847831726</v>
      </c>
      <c r="F98" s="19">
        <v>0.3475608229637146</v>
      </c>
      <c r="G98" s="19">
        <v>0.10261698067188263</v>
      </c>
      <c r="H98" s="19">
        <v>3.434700146317482E-2</v>
      </c>
      <c r="I98" s="19">
        <v>1.2215056456625462E-2</v>
      </c>
      <c r="J98" s="20">
        <v>4.437651950865984E-3</v>
      </c>
      <c r="K98" s="19">
        <v>0</v>
      </c>
      <c r="L98" s="19">
        <v>0.16357827186584473</v>
      </c>
      <c r="M98" s="19">
        <v>0.71235001087188721</v>
      </c>
      <c r="N98" s="41">
        <v>1.9782783985137939</v>
      </c>
      <c r="O98" s="41">
        <v>5.0387058258056641</v>
      </c>
      <c r="P98" s="41">
        <v>15.876896858215332</v>
      </c>
      <c r="Q98" s="42">
        <v>53.720081329345703</v>
      </c>
      <c r="R98" s="22">
        <v>195.13301086425781</v>
      </c>
      <c r="S98" s="23">
        <v>6.7190065383911133</v>
      </c>
      <c r="T98" s="23">
        <v>2.2820913791656494</v>
      </c>
      <c r="U98" s="23">
        <v>1.756885290145874</v>
      </c>
      <c r="V98" s="23">
        <v>2.036574125289917</v>
      </c>
      <c r="W98" s="23">
        <v>2.1633319854736328</v>
      </c>
      <c r="X98" s="24">
        <v>2.2738344669342041</v>
      </c>
      <c r="AE98" s="9"/>
      <c r="AF98" s="9"/>
      <c r="AG98" s="9"/>
      <c r="AH98" s="9"/>
      <c r="AI98" s="9"/>
      <c r="AJ98" s="9"/>
      <c r="AK98" s="9"/>
      <c r="AL98" s="9"/>
    </row>
    <row r="99" spans="1:38" ht="15">
      <c r="A99" s="141">
        <f t="shared" si="1"/>
        <v>2005</v>
      </c>
      <c r="B99" s="148">
        <v>24176.392578125</v>
      </c>
      <c r="C99" s="18">
        <v>1.0648138821125031E-2</v>
      </c>
      <c r="D99" s="19">
        <v>0.18989074230194092</v>
      </c>
      <c r="E99" s="19">
        <v>0.46598687767982483</v>
      </c>
      <c r="F99" s="19">
        <v>0.34412238001823425</v>
      </c>
      <c r="G99" s="19">
        <v>0.1004035696387291</v>
      </c>
      <c r="H99" s="19">
        <v>3.3109337091445923E-2</v>
      </c>
      <c r="I99" s="19">
        <v>1.159980520606041E-2</v>
      </c>
      <c r="J99" s="20">
        <v>4.1522621177136898E-3</v>
      </c>
      <c r="K99" s="19">
        <v>0</v>
      </c>
      <c r="L99" s="19">
        <v>0.15938059985637665</v>
      </c>
      <c r="M99" s="19">
        <v>0.71828204393386841</v>
      </c>
      <c r="N99" s="41">
        <v>1.9738538265228271</v>
      </c>
      <c r="O99" s="41">
        <v>4.9913167953491211</v>
      </c>
      <c r="P99" s="41">
        <v>15.523237228393555</v>
      </c>
      <c r="Q99" s="42">
        <v>51.759162902832031</v>
      </c>
      <c r="R99" s="22">
        <v>185.25160217285156</v>
      </c>
      <c r="S99" s="23">
        <v>6.8972001075744629</v>
      </c>
      <c r="T99" s="23">
        <v>2.255685567855835</v>
      </c>
      <c r="U99" s="23">
        <v>1.7434035539627075</v>
      </c>
      <c r="V99" s="23">
        <v>2.0115647315979004</v>
      </c>
      <c r="W99" s="23">
        <v>2.1328887939453125</v>
      </c>
      <c r="X99" s="24">
        <v>2.2411115169525146</v>
      </c>
      <c r="AE99" s="9"/>
      <c r="AF99" s="9"/>
      <c r="AG99" s="9"/>
      <c r="AH99" s="9"/>
      <c r="AI99" s="9"/>
      <c r="AJ99" s="9"/>
      <c r="AK99" s="9"/>
      <c r="AL99" s="9"/>
    </row>
    <row r="100" spans="1:38" ht="15">
      <c r="A100" s="141">
        <f t="shared" si="1"/>
        <v>2006</v>
      </c>
      <c r="B100" s="148">
        <v>25500.46875</v>
      </c>
      <c r="C100" s="18">
        <v>1.0286828503012657E-2</v>
      </c>
      <c r="D100" s="19">
        <v>0.18902632594108582</v>
      </c>
      <c r="E100" s="19">
        <v>0.46272164583206177</v>
      </c>
      <c r="F100" s="19">
        <v>0.34825202822685242</v>
      </c>
      <c r="G100" s="19">
        <v>0.10530246049165726</v>
      </c>
      <c r="H100" s="19">
        <v>3.5755496472120285E-2</v>
      </c>
      <c r="I100" s="19">
        <v>1.2211479246616364E-2</v>
      </c>
      <c r="J100" s="20">
        <v>4.1725342161953449E-3</v>
      </c>
      <c r="K100" s="19">
        <v>0</v>
      </c>
      <c r="L100" s="19">
        <v>0.15317770838737488</v>
      </c>
      <c r="M100" s="19">
        <v>0.7141762375831604</v>
      </c>
      <c r="N100" s="41">
        <v>1.9593559503555298</v>
      </c>
      <c r="O100" s="41">
        <v>4.9954524040222168</v>
      </c>
      <c r="P100" s="41">
        <v>16.69573974609375</v>
      </c>
      <c r="Q100" s="42">
        <v>56.954753875732422</v>
      </c>
      <c r="R100" s="22">
        <v>194.58682250976562</v>
      </c>
      <c r="S100" s="23">
        <v>7.1791210174560547</v>
      </c>
      <c r="T100" s="23">
        <v>2.2710745334625244</v>
      </c>
      <c r="U100" s="23">
        <v>1.7773799896240234</v>
      </c>
      <c r="V100" s="23">
        <v>2.107966423034668</v>
      </c>
      <c r="W100" s="23">
        <v>2.1415939331054687</v>
      </c>
      <c r="X100" s="24">
        <v>2.1440668106079102</v>
      </c>
      <c r="AE100" s="9"/>
      <c r="AF100" s="9"/>
      <c r="AG100" s="9"/>
      <c r="AH100" s="9"/>
      <c r="AI100" s="9"/>
      <c r="AJ100" s="9"/>
      <c r="AK100" s="9"/>
      <c r="AL100" s="9"/>
    </row>
    <row r="101" spans="1:38" ht="15">
      <c r="A101" s="141">
        <f t="shared" si="1"/>
        <v>2007</v>
      </c>
      <c r="B101" s="148">
        <v>26404.08984375</v>
      </c>
      <c r="C101" s="18">
        <v>1.0004953481256962E-2</v>
      </c>
      <c r="D101" s="19">
        <v>0.18860462307929993</v>
      </c>
      <c r="E101" s="19">
        <v>0.45988878607749939</v>
      </c>
      <c r="F101" s="19">
        <v>0.35150659084320068</v>
      </c>
      <c r="G101" s="19">
        <v>0.10884677618741989</v>
      </c>
      <c r="H101" s="19">
        <v>3.7611633539199829E-2</v>
      </c>
      <c r="I101" s="19">
        <v>1.3065910898149014E-2</v>
      </c>
      <c r="J101" s="20">
        <v>4.5409868471324444E-3</v>
      </c>
      <c r="K101" s="19">
        <v>0</v>
      </c>
      <c r="L101" s="19">
        <v>0.14831329882144928</v>
      </c>
      <c r="M101" s="19">
        <v>0.71002691984176636</v>
      </c>
      <c r="N101" s="41">
        <v>1.9473921060562134</v>
      </c>
      <c r="O101" s="41">
        <v>5.0751914978027344</v>
      </c>
      <c r="P101" s="41">
        <v>17.283502578735352</v>
      </c>
      <c r="Q101" s="42">
        <v>59.975433349609375</v>
      </c>
      <c r="R101" s="22">
        <v>208.41937255859375</v>
      </c>
      <c r="S101" s="23">
        <v>7.4166951179504395</v>
      </c>
      <c r="T101" s="23">
        <v>2.285534143447876</v>
      </c>
      <c r="U101" s="23">
        <v>1.8050118684768677</v>
      </c>
      <c r="V101" s="23">
        <v>2.1446831226348877</v>
      </c>
      <c r="W101" s="23">
        <v>2.1761579513549805</v>
      </c>
      <c r="X101" s="24">
        <v>2.1785438060760498</v>
      </c>
      <c r="AE101" s="9"/>
      <c r="AF101" s="9"/>
      <c r="AG101" s="9"/>
      <c r="AH101" s="9"/>
      <c r="AI101" s="9"/>
      <c r="AJ101" s="9"/>
      <c r="AK101" s="9"/>
      <c r="AL101" s="9"/>
    </row>
    <row r="102" spans="1:38" ht="15">
      <c r="A102" s="141">
        <f t="shared" si="1"/>
        <v>2008</v>
      </c>
      <c r="B102" s="148">
        <v>26978.671875</v>
      </c>
      <c r="C102" s="18">
        <v>9.6632102504372597E-3</v>
      </c>
      <c r="D102" s="19">
        <v>0.19000266492366791</v>
      </c>
      <c r="E102" s="19">
        <v>0.46399670839309692</v>
      </c>
      <c r="F102" s="19">
        <v>0.34600061178207397</v>
      </c>
      <c r="G102" s="19">
        <v>0.10232411324977875</v>
      </c>
      <c r="H102" s="19">
        <v>3.3229406923055649E-2</v>
      </c>
      <c r="I102" s="19">
        <v>1.0836092755198479E-2</v>
      </c>
      <c r="J102" s="20">
        <v>3.5348660312592983E-3</v>
      </c>
      <c r="K102" s="19">
        <v>0</v>
      </c>
      <c r="L102" s="19">
        <v>0.14319352805614471</v>
      </c>
      <c r="M102" s="19">
        <v>0.71711856126785278</v>
      </c>
      <c r="N102" s="41">
        <v>1.9636311531066895</v>
      </c>
      <c r="O102" s="41">
        <v>5.036384105682373</v>
      </c>
      <c r="P102" s="41">
        <v>16.179954528808594</v>
      </c>
      <c r="Q102" s="42">
        <v>52.720329284667969</v>
      </c>
      <c r="R102" s="22">
        <v>171.96684265136719</v>
      </c>
      <c r="S102" s="23">
        <v>7.6845250129699707</v>
      </c>
      <c r="T102" s="23">
        <v>2.259033203125</v>
      </c>
      <c r="U102" s="23">
        <v>1.7620447874069214</v>
      </c>
      <c r="V102" s="23">
        <v>2.0316979885101318</v>
      </c>
      <c r="W102" s="23">
        <v>2.0537393093109131</v>
      </c>
      <c r="X102" s="24">
        <v>2.055391788482666</v>
      </c>
      <c r="AE102" s="9"/>
      <c r="AF102" s="9"/>
      <c r="AG102" s="9"/>
      <c r="AH102" s="9"/>
      <c r="AI102" s="9"/>
      <c r="AJ102" s="9"/>
      <c r="AK102" s="9"/>
      <c r="AL102" s="9"/>
    </row>
    <row r="103" spans="1:38" ht="15">
      <c r="A103" s="141">
        <f t="shared" si="1"/>
        <v>2009</v>
      </c>
      <c r="B103" s="148">
        <v>26953.78515625</v>
      </c>
      <c r="C103" s="18">
        <v>9.2985257506370544E-3</v>
      </c>
      <c r="D103" s="19">
        <v>0.19067199528217316</v>
      </c>
      <c r="E103" s="19">
        <v>0.47114938497543335</v>
      </c>
      <c r="F103" s="19">
        <v>0.33817863464355469</v>
      </c>
      <c r="G103" s="19">
        <v>9.2969782650470734E-2</v>
      </c>
      <c r="H103" s="19">
        <v>2.7510456740856171E-2</v>
      </c>
      <c r="I103" s="19">
        <v>8.1640454009175301E-3</v>
      </c>
      <c r="J103" s="20">
        <v>2.4233455769717693E-3</v>
      </c>
      <c r="K103" s="19">
        <v>0</v>
      </c>
      <c r="L103" s="19">
        <v>0.13806214928627014</v>
      </c>
      <c r="M103" s="19">
        <v>0.72698771953582764</v>
      </c>
      <c r="N103" s="41">
        <v>1.9904720783233643</v>
      </c>
      <c r="O103" s="41">
        <v>4.9410395622253418</v>
      </c>
      <c r="P103" s="41">
        <v>14.51933479309082</v>
      </c>
      <c r="Q103" s="42">
        <v>43.065944671630859</v>
      </c>
      <c r="R103" s="22">
        <v>127.8270263671875</v>
      </c>
      <c r="S103" s="23">
        <v>7.9730715751647949</v>
      </c>
      <c r="T103" s="23">
        <v>2.2265245914459229</v>
      </c>
      <c r="U103" s="23">
        <v>1.6989871263504028</v>
      </c>
      <c r="V103" s="23">
        <v>1.8815834522247314</v>
      </c>
      <c r="W103" s="23">
        <v>1.8947463035583496</v>
      </c>
      <c r="X103" s="24">
        <v>1.8957078456878662</v>
      </c>
      <c r="AE103" s="9"/>
      <c r="AF103" s="9"/>
      <c r="AG103" s="9"/>
      <c r="AH103" s="9"/>
      <c r="AI103" s="9"/>
      <c r="AJ103" s="9"/>
      <c r="AK103" s="9"/>
      <c r="AL103" s="9"/>
    </row>
    <row r="104" spans="1:38" ht="15">
      <c r="A104" s="141">
        <f t="shared" si="1"/>
        <v>2010</v>
      </c>
      <c r="B104" s="148">
        <v>27598.40625</v>
      </c>
      <c r="C104" s="18">
        <v>9.6411816775798798E-3</v>
      </c>
      <c r="D104" s="19">
        <v>0.18830960988998413</v>
      </c>
      <c r="E104" s="19">
        <v>0.46908241510391235</v>
      </c>
      <c r="F104" s="19">
        <v>0.34260797500610352</v>
      </c>
      <c r="G104" s="19">
        <v>9.7409896552562714E-2</v>
      </c>
      <c r="H104" s="19">
        <v>3.0162317678332329E-2</v>
      </c>
      <c r="I104" s="19">
        <v>9.3730567023158073E-3</v>
      </c>
      <c r="J104" s="20">
        <v>2.9135714285075665E-3</v>
      </c>
      <c r="K104" s="19">
        <v>0</v>
      </c>
      <c r="L104" s="19">
        <v>0.14352092146873474</v>
      </c>
      <c r="M104" s="19">
        <v>0.72101819515228271</v>
      </c>
      <c r="N104" s="41">
        <v>1.9816058874130249</v>
      </c>
      <c r="O104" s="41">
        <v>4.9911642074584961</v>
      </c>
      <c r="P104" s="41">
        <v>15.31676197052002</v>
      </c>
      <c r="Q104" s="42">
        <v>47.566135406494141</v>
      </c>
      <c r="R104" s="22">
        <v>147.84776306152344</v>
      </c>
      <c r="S104" s="23">
        <v>7.6671657562255859</v>
      </c>
      <c r="T104" s="23">
        <v>2.2515115737915039</v>
      </c>
      <c r="U104" s="23">
        <v>1.7289410829544067</v>
      </c>
      <c r="V104" s="23">
        <v>1.9516468048095703</v>
      </c>
      <c r="W104" s="23">
        <v>1.969235897064209</v>
      </c>
      <c r="X104" s="24">
        <v>1.9705314636230469</v>
      </c>
      <c r="AE104" s="9"/>
      <c r="AF104" s="9"/>
      <c r="AG104" s="9"/>
      <c r="AH104" s="9"/>
      <c r="AI104" s="9"/>
      <c r="AJ104" s="9"/>
      <c r="AK104" s="9"/>
      <c r="AL104" s="9"/>
    </row>
    <row r="105" spans="1:38" ht="15">
      <c r="A105" s="141">
        <f t="shared" si="1"/>
        <v>2011</v>
      </c>
      <c r="B105" s="148">
        <v>29178.287109375</v>
      </c>
      <c r="C105" s="18">
        <v>9.2686573043465614E-3</v>
      </c>
      <c r="D105" s="19">
        <v>0.18920071423053741</v>
      </c>
      <c r="E105" s="19">
        <v>0.465709388256073</v>
      </c>
      <c r="F105" s="19">
        <v>0.34508988261222839</v>
      </c>
      <c r="G105" s="19">
        <v>0.1018589586019516</v>
      </c>
      <c r="H105" s="19">
        <v>3.6321088671684265E-2</v>
      </c>
      <c r="I105" s="19">
        <v>1.3720541261136532E-2</v>
      </c>
      <c r="J105" s="20">
        <v>4.8054908402264118E-3</v>
      </c>
      <c r="K105" s="19">
        <v>0</v>
      </c>
      <c r="L105" s="19">
        <v>0.13757798075675964</v>
      </c>
      <c r="M105" s="19">
        <v>0.71576499938964844</v>
      </c>
      <c r="N105" s="41">
        <v>1.9630932807922363</v>
      </c>
      <c r="O105" s="41">
        <v>4.9195637702941895</v>
      </c>
      <c r="P105" s="41">
        <v>15.387848854064941</v>
      </c>
      <c r="Q105" s="42">
        <v>59.535053253173828</v>
      </c>
      <c r="R105" s="22">
        <v>235.56341552734375</v>
      </c>
      <c r="S105" s="23">
        <v>8.0013723373413086</v>
      </c>
      <c r="T105" s="23">
        <v>2.2655460834503174</v>
      </c>
      <c r="U105" s="23">
        <v>1.7578884363174438</v>
      </c>
      <c r="V105" s="23">
        <v>2.0704877376556396</v>
      </c>
      <c r="W105" s="23">
        <v>2.3603746891021729</v>
      </c>
      <c r="X105" s="24">
        <v>2.3046157360076904</v>
      </c>
      <c r="AE105" s="9"/>
      <c r="AF105" s="9"/>
      <c r="AG105" s="9"/>
      <c r="AH105" s="9"/>
      <c r="AI105" s="9"/>
      <c r="AJ105" s="9"/>
      <c r="AK105" s="9"/>
      <c r="AL105" s="9"/>
    </row>
    <row r="106" spans="1:38" ht="15">
      <c r="A106" s="141">
        <f t="shared" si="1"/>
        <v>2012</v>
      </c>
      <c r="B106" s="148">
        <v>29665.35546875</v>
      </c>
      <c r="C106" s="18">
        <v>8.907354436814785E-3</v>
      </c>
      <c r="D106" s="19">
        <v>0.18909367918968201</v>
      </c>
      <c r="E106" s="19">
        <v>0.46759256720542908</v>
      </c>
      <c r="F106" s="19">
        <v>0.34331375360488892</v>
      </c>
      <c r="G106" s="19">
        <v>9.8127894103527069E-2</v>
      </c>
      <c r="H106" s="19">
        <v>3.2641559839248657E-2</v>
      </c>
      <c r="I106" s="19">
        <v>1.1545611545443535E-2</v>
      </c>
      <c r="J106" s="20">
        <v>4.0439418517053127E-3</v>
      </c>
      <c r="K106" s="19">
        <v>0</v>
      </c>
      <c r="L106" s="19">
        <v>0.13251176476478577</v>
      </c>
      <c r="M106" s="19">
        <v>0.71732205152511597</v>
      </c>
      <c r="N106" s="41">
        <v>1.9785553216934204</v>
      </c>
      <c r="O106" s="41">
        <v>4.9556779861450195</v>
      </c>
      <c r="P106" s="41">
        <v>14.932975769042969</v>
      </c>
      <c r="Q106" s="42">
        <v>51.723159790039063</v>
      </c>
      <c r="R106" s="22">
        <v>201.21928405761719</v>
      </c>
      <c r="S106" s="23">
        <v>8.3103113174438477</v>
      </c>
      <c r="T106" s="23">
        <v>2.2609267234802246</v>
      </c>
      <c r="U106" s="23">
        <v>1.7351738214492798</v>
      </c>
      <c r="V106" s="23">
        <v>1.9801102876663208</v>
      </c>
      <c r="W106" s="23">
        <v>2.1858711242675781</v>
      </c>
      <c r="X106" s="24">
        <v>2.2321939468383789</v>
      </c>
      <c r="AE106" s="9"/>
      <c r="AF106" s="9"/>
      <c r="AG106" s="9"/>
      <c r="AH106" s="9"/>
      <c r="AI106" s="9"/>
      <c r="AJ106" s="9"/>
      <c r="AK106" s="9"/>
      <c r="AL106" s="9"/>
    </row>
    <row r="107" spans="1:38" ht="15">
      <c r="A107" s="141">
        <f t="shared" si="1"/>
        <v>2013</v>
      </c>
      <c r="B107" s="148">
        <v>29828.921875</v>
      </c>
      <c r="C107" s="18">
        <v>8.446304127573967E-3</v>
      </c>
      <c r="D107" s="19">
        <v>0.19050341844558716</v>
      </c>
      <c r="E107" s="19">
        <v>0.47438648343086243</v>
      </c>
      <c r="F107" s="19">
        <v>0.33511009812355042</v>
      </c>
      <c r="G107" s="19">
        <v>8.9289173483848572E-2</v>
      </c>
      <c r="H107" s="19">
        <v>2.6992801576852798E-2</v>
      </c>
      <c r="I107" s="19">
        <v>9.0816933661699295E-3</v>
      </c>
      <c r="J107" s="20">
        <v>3.0684240628033876E-3</v>
      </c>
      <c r="K107" s="19">
        <v>0</v>
      </c>
      <c r="L107" s="19">
        <v>0.12615998089313507</v>
      </c>
      <c r="M107" s="19">
        <v>0.72800606489181519</v>
      </c>
      <c r="N107" s="41">
        <v>2.0010936260223389</v>
      </c>
      <c r="O107" s="41">
        <v>4.864600658416748</v>
      </c>
      <c r="P107" s="41">
        <v>13.316874504089355</v>
      </c>
      <c r="Q107" s="42">
        <v>41.940513610839844</v>
      </c>
      <c r="R107" s="22">
        <v>151.80072021484375</v>
      </c>
      <c r="S107" s="23">
        <v>8.7327718734741211</v>
      </c>
      <c r="T107" s="23">
        <v>2.2238731384277344</v>
      </c>
      <c r="U107" s="23">
        <v>1.6746346950531006</v>
      </c>
      <c r="V107" s="23">
        <v>1.8354880809783936</v>
      </c>
      <c r="W107" s="23">
        <v>2.0269622802734375</v>
      </c>
      <c r="X107" s="24">
        <v>2.1653749942779541</v>
      </c>
      <c r="AE107" s="9"/>
      <c r="AF107" s="9"/>
      <c r="AG107" s="9"/>
      <c r="AH107" s="9"/>
      <c r="AI107" s="9"/>
      <c r="AJ107" s="9"/>
      <c r="AK107" s="9"/>
      <c r="AL107" s="9"/>
    </row>
    <row r="108" spans="1:38" ht="15">
      <c r="A108" s="141">
        <f t="shared" si="1"/>
        <v>2014</v>
      </c>
      <c r="B108" s="148">
        <v>30085.931640625</v>
      </c>
      <c r="C108" s="18">
        <v>5.3138933144509792E-3</v>
      </c>
      <c r="D108" s="19">
        <v>0.18932585418224335</v>
      </c>
      <c r="E108" s="19">
        <v>0.47414213418960571</v>
      </c>
      <c r="F108" s="19">
        <v>0.33653202652931213</v>
      </c>
      <c r="G108" s="19">
        <v>9.0919084846973419E-2</v>
      </c>
      <c r="H108" s="19">
        <v>2.820424921810627E-2</v>
      </c>
      <c r="I108" s="19">
        <v>9.7178071737289429E-3</v>
      </c>
      <c r="J108" s="20">
        <v>3.2622134312987328E-3</v>
      </c>
      <c r="K108" s="19">
        <v>5.0258943811058998E-3</v>
      </c>
      <c r="L108" s="19">
        <v>0.11878287047147751</v>
      </c>
      <c r="M108" s="19">
        <v>0.72663873434066772</v>
      </c>
      <c r="N108" s="41">
        <v>2.0003688335418701</v>
      </c>
      <c r="O108" s="41">
        <v>4.8719000816345215</v>
      </c>
      <c r="P108" s="41">
        <v>13.561423301696777</v>
      </c>
      <c r="Q108" s="42">
        <v>43.966331481933594</v>
      </c>
      <c r="R108" s="22">
        <v>173.490966796875</v>
      </c>
      <c r="S108" s="23">
        <v>9.3044290542602539</v>
      </c>
      <c r="T108" s="23">
        <v>2.2312989234924316</v>
      </c>
      <c r="U108" s="23">
        <v>1.6823500394821167</v>
      </c>
      <c r="V108" s="23">
        <v>1.866193413734436</v>
      </c>
      <c r="W108" s="23">
        <v>2.0797410011291504</v>
      </c>
      <c r="X108" s="24">
        <v>2.2102837562561035</v>
      </c>
      <c r="AE108" s="9"/>
      <c r="AF108" s="9"/>
      <c r="AG108" s="9"/>
      <c r="AH108" s="9"/>
      <c r="AI108" s="9"/>
      <c r="AJ108" s="9"/>
      <c r="AK108" s="9"/>
      <c r="AL108" s="9"/>
    </row>
    <row r="109" spans="1:38" ht="15.75" thickBot="1">
      <c r="A109" s="103">
        <f t="shared" si="1"/>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5"/>
      <c r="AE109" s="9"/>
      <c r="AF109" s="9"/>
      <c r="AG109" s="9"/>
      <c r="AH109" s="9"/>
      <c r="AI109" s="9"/>
      <c r="AJ109" s="9"/>
      <c r="AK109" s="9"/>
      <c r="AL109" s="9"/>
    </row>
    <row r="110" spans="1:38"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row>
    <row r="111" spans="1:38" ht="1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row>
    <row r="112" spans="1:38"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row>
    <row r="113" spans="1:38" ht="15">
      <c r="A113" s="8"/>
      <c r="B113" s="8"/>
      <c r="C113" s="8"/>
      <c r="D113" s="8"/>
      <c r="E113" s="8"/>
      <c r="F113" s="8"/>
      <c r="G113" s="8"/>
      <c r="H113" s="8"/>
      <c r="I113" s="8"/>
      <c r="J113" s="8"/>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row>
    <row r="114" spans="1:38"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row>
    <row r="115" spans="1:38"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row>
    <row r="116" spans="1:38"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row>
    <row r="117" spans="1:38"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row>
    <row r="118" spans="1:38"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row>
    <row r="119" spans="1:38"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row>
    <row r="120" spans="1:38"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row>
    <row r="121" spans="1:38"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row>
    <row r="122" spans="1:38"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row>
    <row r="123" spans="1:38"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row>
    <row r="124" spans="1:38"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row>
    <row r="125" spans="1:38"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row>
    <row r="126" spans="1:38"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row>
    <row r="127" spans="1:38"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row>
    <row r="128" spans="1:38"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row>
    <row r="129" spans="1:30" ht="15">
      <c r="A129" s="9"/>
      <c r="Z129" s="9"/>
      <c r="AA129" s="9"/>
      <c r="AB129" s="9"/>
      <c r="AC129" s="9"/>
      <c r="AD129" s="9"/>
    </row>
    <row r="130" spans="1:30" ht="15">
      <c r="Z130" s="9"/>
      <c r="AA130" s="9"/>
      <c r="AB130" s="9"/>
      <c r="AC130" s="9"/>
      <c r="AD130" s="9"/>
    </row>
    <row r="131" spans="1:30" ht="15">
      <c r="Z131" s="9"/>
      <c r="AA131" s="9"/>
      <c r="AB131" s="9"/>
      <c r="AC131" s="9"/>
      <c r="AD131" s="9"/>
    </row>
    <row r="132" spans="1:30" ht="15">
      <c r="Z132" s="9"/>
      <c r="AA132" s="9"/>
      <c r="AB132" s="9"/>
      <c r="AC132" s="9"/>
      <c r="AD132" s="9"/>
    </row>
    <row r="133" spans="1:30" ht="15">
      <c r="Z133" s="9"/>
      <c r="AA133" s="9"/>
      <c r="AB133" s="9"/>
      <c r="AC133" s="9"/>
      <c r="AD133" s="9"/>
    </row>
    <row r="134" spans="1:30" ht="15">
      <c r="Z134" s="9"/>
      <c r="AA134" s="9"/>
      <c r="AB134" s="9"/>
      <c r="AC134" s="9"/>
      <c r="AD134" s="9"/>
    </row>
    <row r="135" spans="1:30" ht="15">
      <c r="Z135" s="9"/>
      <c r="AA135" s="9"/>
      <c r="AB135" s="9"/>
      <c r="AC135" s="9"/>
      <c r="AD135" s="9"/>
    </row>
    <row r="136" spans="1:30" ht="15">
      <c r="Z136" s="9"/>
      <c r="AA136" s="9"/>
      <c r="AB136" s="9"/>
      <c r="AC136" s="9"/>
      <c r="AD136" s="9"/>
    </row>
    <row r="137" spans="1:30" ht="15">
      <c r="Z137" s="9"/>
      <c r="AA137" s="9"/>
      <c r="AB137" s="9"/>
      <c r="AC137" s="9"/>
      <c r="AD137" s="9"/>
    </row>
  </sheetData>
  <mergeCells count="5">
    <mergeCell ref="D5:J5"/>
    <mergeCell ref="K5:Q5"/>
    <mergeCell ref="R5:X5"/>
    <mergeCell ref="A3:X3"/>
    <mergeCell ref="A4:A5"/>
  </mergeCells>
  <hyperlinks>
    <hyperlink ref="A1" location="Index!A1" display="Back to index"/>
  </hyperlinks>
  <pageMargins left="0.78740157499999996" right="0.78740157499999996" top="0.984251969" bottom="0.984251969" header="0.4921259845" footer="0.492125984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K206"/>
  <sheetViews>
    <sheetView workbookViewId="0">
      <pane xSplit="1" ySplit="12" topLeftCell="B127" activePane="bottomRight" state="frozen"/>
      <selection activeCell="A3" sqref="A3:FJ5"/>
      <selection pane="topRight" activeCell="A3" sqref="A3:FJ5"/>
      <selection pane="bottomLeft" activeCell="A3" sqref="A3:FJ5"/>
      <selection pane="bottomRight" activeCell="J135" sqref="J135"/>
    </sheetView>
  </sheetViews>
  <sheetFormatPr baseColWidth="10" defaultColWidth="15.42578125" defaultRowHeight="15"/>
  <cols>
    <col min="1" max="323" width="8.7109375" customWidth="1"/>
  </cols>
  <sheetData>
    <row r="1" spans="1:323">
      <c r="A1" s="72" t="s">
        <v>412</v>
      </c>
    </row>
    <row r="2" spans="1:323" ht="15.75" thickBot="1"/>
    <row r="3" spans="1:323" ht="15" customHeight="1">
      <c r="A3" s="242" t="s">
        <v>436</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c r="DH3" s="243"/>
      <c r="DI3" s="243"/>
      <c r="DJ3" s="243"/>
      <c r="DK3" s="243"/>
      <c r="DL3" s="243"/>
      <c r="DM3" s="243"/>
      <c r="DN3" s="243"/>
      <c r="DO3" s="243"/>
      <c r="DP3" s="243"/>
      <c r="DQ3" s="243"/>
      <c r="DR3" s="243"/>
      <c r="DS3" s="243"/>
      <c r="DT3" s="243"/>
      <c r="DU3" s="243"/>
      <c r="DV3" s="243"/>
      <c r="DW3" s="243"/>
      <c r="DX3" s="243"/>
      <c r="DY3" s="243"/>
      <c r="DZ3" s="243"/>
      <c r="EA3" s="243"/>
      <c r="EB3" s="243"/>
      <c r="EC3" s="243"/>
      <c r="ED3" s="243"/>
      <c r="EE3" s="243"/>
      <c r="EF3" s="243"/>
      <c r="EG3" s="243"/>
      <c r="EH3" s="243"/>
      <c r="EI3" s="243"/>
      <c r="EJ3" s="243"/>
      <c r="EK3" s="243"/>
      <c r="EL3" s="243"/>
      <c r="EM3" s="243"/>
      <c r="EN3" s="243"/>
      <c r="EO3" s="243"/>
      <c r="EP3" s="243"/>
      <c r="EQ3" s="243"/>
      <c r="ER3" s="243"/>
      <c r="ES3" s="243"/>
      <c r="ET3" s="243"/>
      <c r="EU3" s="243"/>
      <c r="EV3" s="243"/>
      <c r="EW3" s="243"/>
      <c r="EX3" s="243"/>
      <c r="EY3" s="243"/>
      <c r="EZ3" s="243"/>
      <c r="FA3" s="243"/>
      <c r="FB3" s="243"/>
      <c r="FC3" s="243"/>
      <c r="FD3" s="243"/>
      <c r="FE3" s="243"/>
      <c r="FF3" s="243"/>
      <c r="FG3" s="243"/>
      <c r="FH3" s="243"/>
      <c r="FI3" s="243"/>
      <c r="FJ3" s="243"/>
      <c r="FK3" s="243"/>
      <c r="FL3" s="243"/>
      <c r="FM3" s="243"/>
      <c r="FN3" s="243"/>
      <c r="FO3" s="243"/>
      <c r="FP3" s="243"/>
      <c r="FQ3" s="243"/>
      <c r="FR3" s="243"/>
      <c r="FS3" s="243"/>
      <c r="FT3" s="243"/>
      <c r="FU3" s="243"/>
      <c r="FV3" s="243"/>
      <c r="FW3" s="243"/>
      <c r="FX3" s="243"/>
      <c r="FY3" s="243"/>
      <c r="FZ3" s="243"/>
      <c r="GA3" s="243"/>
      <c r="GB3" s="243"/>
      <c r="GC3" s="243"/>
      <c r="GD3" s="243"/>
      <c r="GE3" s="243"/>
      <c r="GF3" s="243"/>
      <c r="GG3" s="243"/>
      <c r="GH3" s="243"/>
      <c r="GI3" s="243"/>
      <c r="GJ3" s="243"/>
      <c r="GK3" s="243"/>
      <c r="GL3" s="243"/>
      <c r="GM3" s="243"/>
      <c r="GN3" s="243"/>
      <c r="GO3" s="243"/>
      <c r="GP3" s="243"/>
      <c r="GQ3" s="243"/>
      <c r="GR3" s="243"/>
      <c r="GS3" s="243"/>
      <c r="GT3" s="243"/>
      <c r="GU3" s="243"/>
      <c r="GV3" s="243"/>
      <c r="GW3" s="243"/>
      <c r="GX3" s="243"/>
      <c r="GY3" s="243"/>
      <c r="GZ3" s="243"/>
      <c r="HA3" s="243"/>
      <c r="HB3" s="243"/>
      <c r="HC3" s="243"/>
      <c r="HD3" s="243"/>
      <c r="HE3" s="243"/>
      <c r="HF3" s="243"/>
      <c r="HG3" s="243"/>
      <c r="HH3" s="243"/>
      <c r="HI3" s="243"/>
      <c r="HJ3" s="243"/>
      <c r="HK3" s="243"/>
      <c r="HL3" s="243"/>
      <c r="HM3" s="243"/>
      <c r="HN3" s="243"/>
      <c r="HO3" s="243"/>
      <c r="HP3" s="243"/>
      <c r="HQ3" s="243"/>
      <c r="HR3" s="243"/>
      <c r="HS3" s="243"/>
      <c r="HT3" s="243"/>
      <c r="HU3" s="243"/>
      <c r="HV3" s="243"/>
      <c r="HW3" s="243"/>
      <c r="HX3" s="243"/>
      <c r="HY3" s="243"/>
      <c r="HZ3" s="243"/>
      <c r="IA3" s="243"/>
      <c r="IB3" s="243"/>
      <c r="IC3" s="243"/>
      <c r="ID3" s="243"/>
      <c r="IE3" s="243"/>
      <c r="IF3" s="243"/>
      <c r="IG3" s="243"/>
      <c r="IH3" s="243"/>
      <c r="II3" s="243"/>
      <c r="IJ3" s="243"/>
      <c r="IK3" s="243"/>
      <c r="IL3" s="243"/>
      <c r="IM3" s="243"/>
      <c r="IN3" s="243"/>
      <c r="IO3" s="243"/>
      <c r="IP3" s="243"/>
      <c r="IQ3" s="243"/>
      <c r="IR3" s="243"/>
      <c r="IS3" s="243"/>
      <c r="IT3" s="243"/>
      <c r="IU3" s="243"/>
      <c r="IV3" s="243"/>
      <c r="IW3" s="243"/>
      <c r="IX3" s="243"/>
      <c r="IY3" s="243"/>
      <c r="IZ3" s="243"/>
      <c r="JA3" s="243"/>
      <c r="JB3" s="243"/>
      <c r="JC3" s="243"/>
      <c r="JD3" s="243"/>
      <c r="JE3" s="243"/>
      <c r="JF3" s="243"/>
      <c r="JG3" s="243"/>
      <c r="JH3" s="243"/>
      <c r="JI3" s="243"/>
      <c r="JJ3" s="243"/>
      <c r="JK3" s="243"/>
      <c r="JL3" s="243"/>
      <c r="JM3" s="243"/>
      <c r="JN3" s="243"/>
      <c r="JO3" s="243"/>
      <c r="JP3" s="243"/>
      <c r="JQ3" s="243"/>
      <c r="JR3" s="243"/>
      <c r="JS3" s="243"/>
      <c r="JT3" s="243"/>
      <c r="JU3" s="243"/>
      <c r="JV3" s="243"/>
      <c r="JW3" s="243"/>
      <c r="JX3" s="243"/>
      <c r="JY3" s="243"/>
      <c r="JZ3" s="243"/>
      <c r="KA3" s="243"/>
      <c r="KB3" s="243"/>
      <c r="KC3" s="243"/>
      <c r="KD3" s="243"/>
      <c r="KE3" s="243"/>
      <c r="KF3" s="243"/>
      <c r="KG3" s="243"/>
      <c r="KH3" s="243"/>
      <c r="KI3" s="243"/>
      <c r="KJ3" s="243"/>
      <c r="KK3" s="243"/>
      <c r="KL3" s="243"/>
      <c r="KM3" s="243"/>
      <c r="KN3" s="243"/>
      <c r="KO3" s="243"/>
      <c r="KP3" s="243"/>
      <c r="KQ3" s="243"/>
      <c r="KR3" s="243"/>
      <c r="KS3" s="243"/>
      <c r="KT3" s="243"/>
      <c r="KU3" s="243"/>
      <c r="KV3" s="243"/>
      <c r="KW3" s="243"/>
      <c r="KX3" s="243"/>
      <c r="KY3" s="243"/>
      <c r="KZ3" s="243"/>
      <c r="LA3" s="243"/>
      <c r="LB3" s="243"/>
      <c r="LC3" s="243"/>
      <c r="LD3" s="243"/>
      <c r="LE3" s="243"/>
      <c r="LF3" s="243"/>
      <c r="LG3" s="243"/>
      <c r="LH3" s="243"/>
      <c r="LI3" s="243"/>
      <c r="LJ3" s="243"/>
      <c r="LK3" s="244"/>
    </row>
    <row r="4" spans="1:323" ht="15" customHeight="1">
      <c r="A4" s="245"/>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c r="IW4" s="246"/>
      <c r="IX4" s="246"/>
      <c r="IY4" s="246"/>
      <c r="IZ4" s="246"/>
      <c r="JA4" s="246"/>
      <c r="JB4" s="246"/>
      <c r="JC4" s="246"/>
      <c r="JD4" s="246"/>
      <c r="JE4" s="246"/>
      <c r="JF4" s="246"/>
      <c r="JG4" s="246"/>
      <c r="JH4" s="246"/>
      <c r="JI4" s="246"/>
      <c r="JJ4" s="246"/>
      <c r="JK4" s="246"/>
      <c r="JL4" s="246"/>
      <c r="JM4" s="246"/>
      <c r="JN4" s="246"/>
      <c r="JO4" s="246"/>
      <c r="JP4" s="246"/>
      <c r="JQ4" s="246"/>
      <c r="JR4" s="246"/>
      <c r="JS4" s="246"/>
      <c r="JT4" s="246"/>
      <c r="JU4" s="246"/>
      <c r="JV4" s="246"/>
      <c r="JW4" s="246"/>
      <c r="JX4" s="246"/>
      <c r="JY4" s="246"/>
      <c r="JZ4" s="246"/>
      <c r="KA4" s="246"/>
      <c r="KB4" s="246"/>
      <c r="KC4" s="246"/>
      <c r="KD4" s="246"/>
      <c r="KE4" s="246"/>
      <c r="KF4" s="246"/>
      <c r="KG4" s="246"/>
      <c r="KH4" s="246"/>
      <c r="KI4" s="246"/>
      <c r="KJ4" s="246"/>
      <c r="KK4" s="246"/>
      <c r="KL4" s="246"/>
      <c r="KM4" s="246"/>
      <c r="KN4" s="246"/>
      <c r="KO4" s="246"/>
      <c r="KP4" s="246"/>
      <c r="KQ4" s="246"/>
      <c r="KR4" s="246"/>
      <c r="KS4" s="246"/>
      <c r="KT4" s="246"/>
      <c r="KU4" s="246"/>
      <c r="KV4" s="246"/>
      <c r="KW4" s="246"/>
      <c r="KX4" s="246"/>
      <c r="KY4" s="246"/>
      <c r="KZ4" s="246"/>
      <c r="LA4" s="246"/>
      <c r="LB4" s="246"/>
      <c r="LC4" s="246"/>
      <c r="LD4" s="246"/>
      <c r="LE4" s="246"/>
      <c r="LF4" s="246"/>
      <c r="LG4" s="246"/>
      <c r="LH4" s="246"/>
      <c r="LI4" s="246"/>
      <c r="LJ4" s="246"/>
      <c r="LK4" s="247"/>
    </row>
    <row r="5" spans="1:323" ht="15" customHeight="1" thickBot="1">
      <c r="A5" s="248"/>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50"/>
    </row>
    <row r="6" spans="1:323" ht="15" customHeight="1">
      <c r="A6" s="278" t="s">
        <v>545</v>
      </c>
      <c r="B6" s="277">
        <v>1900</v>
      </c>
      <c r="C6" s="251"/>
      <c r="D6" s="267"/>
      <c r="E6" s="251">
        <v>1910</v>
      </c>
      <c r="F6" s="251"/>
      <c r="G6" s="267"/>
      <c r="H6" s="251">
        <v>1915</v>
      </c>
      <c r="I6" s="251"/>
      <c r="J6" s="267"/>
      <c r="K6" s="251">
        <v>1916</v>
      </c>
      <c r="L6" s="251"/>
      <c r="M6" s="267"/>
      <c r="N6" s="251">
        <v>1917</v>
      </c>
      <c r="O6" s="251"/>
      <c r="P6" s="267"/>
      <c r="Q6" s="251">
        <v>1918</v>
      </c>
      <c r="R6" s="251"/>
      <c r="S6" s="267"/>
      <c r="T6" s="251">
        <v>1919</v>
      </c>
      <c r="U6" s="251"/>
      <c r="V6" s="267"/>
      <c r="W6" s="251">
        <v>1920</v>
      </c>
      <c r="X6" s="251"/>
      <c r="Y6" s="267"/>
      <c r="Z6" s="251">
        <v>1921</v>
      </c>
      <c r="AA6" s="251"/>
      <c r="AB6" s="267"/>
      <c r="AC6" s="251">
        <v>1922</v>
      </c>
      <c r="AD6" s="251"/>
      <c r="AE6" s="267"/>
      <c r="AF6" s="251">
        <v>1923</v>
      </c>
      <c r="AG6" s="251"/>
      <c r="AH6" s="267"/>
      <c r="AI6" s="251">
        <v>1924</v>
      </c>
      <c r="AJ6" s="251"/>
      <c r="AK6" s="267"/>
      <c r="AL6" s="251">
        <v>1925</v>
      </c>
      <c r="AM6" s="251"/>
      <c r="AN6" s="267"/>
      <c r="AO6" s="251">
        <v>1926</v>
      </c>
      <c r="AP6" s="251"/>
      <c r="AQ6" s="251"/>
      <c r="AR6" s="251">
        <v>1927</v>
      </c>
      <c r="AS6" s="251"/>
      <c r="AT6" s="251"/>
      <c r="AU6" s="251">
        <v>1928</v>
      </c>
      <c r="AV6" s="251"/>
      <c r="AW6" s="251"/>
      <c r="AX6" s="251">
        <v>1929</v>
      </c>
      <c r="AY6" s="251"/>
      <c r="AZ6" s="251"/>
      <c r="BA6" s="251">
        <v>1930</v>
      </c>
      <c r="BB6" s="251"/>
      <c r="BC6" s="251"/>
      <c r="BD6" s="251">
        <v>1931</v>
      </c>
      <c r="BE6" s="251"/>
      <c r="BF6" s="251"/>
      <c r="BG6" s="251">
        <v>1932</v>
      </c>
      <c r="BH6" s="251"/>
      <c r="BI6" s="251"/>
      <c r="BJ6" s="251">
        <v>1933</v>
      </c>
      <c r="BK6" s="251"/>
      <c r="BL6" s="251"/>
      <c r="BM6" s="251">
        <v>1934</v>
      </c>
      <c r="BN6" s="251"/>
      <c r="BO6" s="251"/>
      <c r="BP6" s="251">
        <v>1935</v>
      </c>
      <c r="BQ6" s="251"/>
      <c r="BR6" s="251"/>
      <c r="BS6" s="251">
        <v>1936</v>
      </c>
      <c r="BT6" s="251"/>
      <c r="BU6" s="251"/>
      <c r="BV6" s="251">
        <v>1937</v>
      </c>
      <c r="BW6" s="251"/>
      <c r="BX6" s="251"/>
      <c r="BY6" s="251">
        <v>1938</v>
      </c>
      <c r="BZ6" s="251"/>
      <c r="CA6" s="251"/>
      <c r="CB6" s="251">
        <v>1939</v>
      </c>
      <c r="CC6" s="251"/>
      <c r="CD6" s="251"/>
      <c r="CE6" s="251">
        <v>1940</v>
      </c>
      <c r="CF6" s="251"/>
      <c r="CG6" s="251"/>
      <c r="CH6" s="251">
        <v>1941</v>
      </c>
      <c r="CI6" s="251"/>
      <c r="CJ6" s="251"/>
      <c r="CK6" s="251">
        <v>1942</v>
      </c>
      <c r="CL6" s="251"/>
      <c r="CM6" s="251"/>
      <c r="CN6" s="251">
        <v>1943</v>
      </c>
      <c r="CO6" s="251"/>
      <c r="CP6" s="251"/>
      <c r="CQ6" s="251">
        <v>1944</v>
      </c>
      <c r="CR6" s="251"/>
      <c r="CS6" s="251"/>
      <c r="CT6" s="251">
        <v>1945</v>
      </c>
      <c r="CU6" s="251"/>
      <c r="CV6" s="251"/>
      <c r="CW6" s="251">
        <v>1946</v>
      </c>
      <c r="CX6" s="251"/>
      <c r="CY6" s="251"/>
      <c r="CZ6" s="251">
        <v>1947</v>
      </c>
      <c r="DA6" s="251"/>
      <c r="DB6" s="251"/>
      <c r="DC6" s="251">
        <v>1948</v>
      </c>
      <c r="DD6" s="251"/>
      <c r="DE6" s="251"/>
      <c r="DF6" s="251">
        <v>1949</v>
      </c>
      <c r="DG6" s="251"/>
      <c r="DH6" s="251"/>
      <c r="DI6" s="251">
        <v>1950</v>
      </c>
      <c r="DJ6" s="251"/>
      <c r="DK6" s="251"/>
      <c r="DL6" s="251">
        <v>1951</v>
      </c>
      <c r="DM6" s="251"/>
      <c r="DN6" s="251"/>
      <c r="DO6" s="251">
        <v>1952</v>
      </c>
      <c r="DP6" s="251"/>
      <c r="DQ6" s="251"/>
      <c r="DR6" s="251">
        <v>1953</v>
      </c>
      <c r="DS6" s="251"/>
      <c r="DT6" s="251"/>
      <c r="DU6" s="251">
        <v>1954</v>
      </c>
      <c r="DV6" s="251"/>
      <c r="DW6" s="251"/>
      <c r="DX6" s="251">
        <v>1955</v>
      </c>
      <c r="DY6" s="251"/>
      <c r="DZ6" s="251"/>
      <c r="EA6" s="251">
        <v>1956</v>
      </c>
      <c r="EB6" s="251"/>
      <c r="EC6" s="251"/>
      <c r="ED6" s="251">
        <v>1957</v>
      </c>
      <c r="EE6" s="251"/>
      <c r="EF6" s="259"/>
      <c r="EG6" s="277">
        <v>1958</v>
      </c>
      <c r="EH6" s="251"/>
      <c r="EI6" s="267"/>
      <c r="EJ6" s="251">
        <v>1959</v>
      </c>
      <c r="EK6" s="251"/>
      <c r="EL6" s="267"/>
      <c r="EM6" s="251">
        <v>1960</v>
      </c>
      <c r="EN6" s="251"/>
      <c r="EO6" s="267"/>
      <c r="EP6" s="251">
        <v>1961</v>
      </c>
      <c r="EQ6" s="251"/>
      <c r="ER6" s="267"/>
      <c r="ES6" s="251">
        <v>1962</v>
      </c>
      <c r="ET6" s="251"/>
      <c r="EU6" s="267"/>
      <c r="EV6" s="251">
        <v>1963</v>
      </c>
      <c r="EW6" s="251"/>
      <c r="EX6" s="267"/>
      <c r="EY6" s="251">
        <v>1964</v>
      </c>
      <c r="EZ6" s="251"/>
      <c r="FA6" s="267"/>
      <c r="FB6" s="251">
        <v>1965</v>
      </c>
      <c r="FC6" s="251"/>
      <c r="FD6" s="267"/>
      <c r="FE6" s="251">
        <v>1966</v>
      </c>
      <c r="FF6" s="251"/>
      <c r="FG6" s="267"/>
      <c r="FH6" s="251">
        <v>1967</v>
      </c>
      <c r="FI6" s="251"/>
      <c r="FJ6" s="267"/>
      <c r="FK6" s="251">
        <v>1968</v>
      </c>
      <c r="FL6" s="251"/>
      <c r="FM6" s="267"/>
      <c r="FN6" s="251">
        <v>1969</v>
      </c>
      <c r="FO6" s="251"/>
      <c r="FP6" s="267"/>
      <c r="FQ6" s="251">
        <v>1970</v>
      </c>
      <c r="FR6" s="251"/>
      <c r="FS6" s="267"/>
      <c r="FT6" s="251">
        <v>1971</v>
      </c>
      <c r="FU6" s="251"/>
      <c r="FV6" s="251"/>
      <c r="FW6" s="251">
        <v>1972</v>
      </c>
      <c r="FX6" s="251"/>
      <c r="FY6" s="251"/>
      <c r="FZ6" s="251">
        <v>1973</v>
      </c>
      <c r="GA6" s="251"/>
      <c r="GB6" s="251"/>
      <c r="GC6" s="251">
        <v>1974</v>
      </c>
      <c r="GD6" s="251"/>
      <c r="GE6" s="251"/>
      <c r="GF6" s="251">
        <v>1975</v>
      </c>
      <c r="GG6" s="251"/>
      <c r="GH6" s="251"/>
      <c r="GI6" s="251">
        <v>1976</v>
      </c>
      <c r="GJ6" s="251"/>
      <c r="GK6" s="251"/>
      <c r="GL6" s="251">
        <v>1977</v>
      </c>
      <c r="GM6" s="251"/>
      <c r="GN6" s="251"/>
      <c r="GO6" s="251">
        <v>1978</v>
      </c>
      <c r="GP6" s="251"/>
      <c r="GQ6" s="251"/>
      <c r="GR6" s="251">
        <v>1979</v>
      </c>
      <c r="GS6" s="251"/>
      <c r="GT6" s="251"/>
      <c r="GU6" s="251">
        <v>1980</v>
      </c>
      <c r="GV6" s="251"/>
      <c r="GW6" s="251"/>
      <c r="GX6" s="251">
        <v>1981</v>
      </c>
      <c r="GY6" s="251"/>
      <c r="GZ6" s="251"/>
      <c r="HA6" s="251">
        <v>1982</v>
      </c>
      <c r="HB6" s="251"/>
      <c r="HC6" s="251"/>
      <c r="HD6" s="251">
        <v>1983</v>
      </c>
      <c r="HE6" s="251"/>
      <c r="HF6" s="251"/>
      <c r="HG6" s="251">
        <v>1984</v>
      </c>
      <c r="HH6" s="251"/>
      <c r="HI6" s="251"/>
      <c r="HJ6" s="251">
        <v>1985</v>
      </c>
      <c r="HK6" s="251"/>
      <c r="HL6" s="251"/>
      <c r="HM6" s="251">
        <v>1986</v>
      </c>
      <c r="HN6" s="251"/>
      <c r="HO6" s="251"/>
      <c r="HP6" s="251">
        <v>1987</v>
      </c>
      <c r="HQ6" s="251"/>
      <c r="HR6" s="251"/>
      <c r="HS6" s="251">
        <v>1988</v>
      </c>
      <c r="HT6" s="251"/>
      <c r="HU6" s="251"/>
      <c r="HV6" s="251">
        <v>1989</v>
      </c>
      <c r="HW6" s="251"/>
      <c r="HX6" s="251"/>
      <c r="HY6" s="251">
        <v>1990</v>
      </c>
      <c r="HZ6" s="251"/>
      <c r="IA6" s="251"/>
      <c r="IB6" s="251">
        <v>1991</v>
      </c>
      <c r="IC6" s="251"/>
      <c r="ID6" s="251"/>
      <c r="IE6" s="251">
        <v>1992</v>
      </c>
      <c r="IF6" s="251"/>
      <c r="IG6" s="251"/>
      <c r="IH6" s="251">
        <v>1993</v>
      </c>
      <c r="II6" s="251"/>
      <c r="IJ6" s="251"/>
      <c r="IK6" s="251">
        <v>1994</v>
      </c>
      <c r="IL6" s="251"/>
      <c r="IM6" s="251"/>
      <c r="IN6" s="277">
        <v>1995</v>
      </c>
      <c r="IO6" s="251"/>
      <c r="IP6" s="267"/>
      <c r="IQ6" s="251">
        <v>1996</v>
      </c>
      <c r="IR6" s="251"/>
      <c r="IS6" s="267"/>
      <c r="IT6" s="251">
        <v>1997</v>
      </c>
      <c r="IU6" s="251"/>
      <c r="IV6" s="267"/>
      <c r="IW6" s="251">
        <v>1998</v>
      </c>
      <c r="IX6" s="251"/>
      <c r="IY6" s="267"/>
      <c r="IZ6" s="251">
        <v>1999</v>
      </c>
      <c r="JA6" s="251"/>
      <c r="JB6" s="267"/>
      <c r="JC6" s="251">
        <v>2000</v>
      </c>
      <c r="JD6" s="251"/>
      <c r="JE6" s="267"/>
      <c r="JF6" s="251">
        <v>2001</v>
      </c>
      <c r="JG6" s="251"/>
      <c r="JH6" s="267"/>
      <c r="JI6" s="251">
        <v>2002</v>
      </c>
      <c r="JJ6" s="251"/>
      <c r="JK6" s="267"/>
      <c r="JL6" s="251">
        <v>2003</v>
      </c>
      <c r="JM6" s="251"/>
      <c r="JN6" s="267"/>
      <c r="JO6" s="251">
        <v>2004</v>
      </c>
      <c r="JP6" s="251"/>
      <c r="JQ6" s="267"/>
      <c r="JR6" s="251">
        <v>2005</v>
      </c>
      <c r="JS6" s="251"/>
      <c r="JT6" s="267"/>
      <c r="JU6" s="251">
        <v>2006</v>
      </c>
      <c r="JV6" s="251"/>
      <c r="JW6" s="267"/>
      <c r="JX6" s="251">
        <v>2007</v>
      </c>
      <c r="JY6" s="251"/>
      <c r="JZ6" s="267"/>
      <c r="KA6" s="251">
        <v>2008</v>
      </c>
      <c r="KB6" s="251"/>
      <c r="KC6" s="251"/>
      <c r="KD6" s="251">
        <v>2009</v>
      </c>
      <c r="KE6" s="251"/>
      <c r="KF6" s="251"/>
      <c r="KG6" s="251">
        <v>2010</v>
      </c>
      <c r="KH6" s="251"/>
      <c r="KI6" s="251"/>
      <c r="KJ6" s="251">
        <v>2011</v>
      </c>
      <c r="KK6" s="251"/>
      <c r="KL6" s="251"/>
      <c r="KM6" s="251">
        <v>2012</v>
      </c>
      <c r="KN6" s="251"/>
      <c r="KO6" s="251"/>
      <c r="KP6" s="251">
        <v>2013</v>
      </c>
      <c r="KQ6" s="251"/>
      <c r="KR6" s="251"/>
      <c r="KS6" s="251">
        <v>2014</v>
      </c>
      <c r="KT6" s="251"/>
      <c r="KU6" s="251"/>
      <c r="KV6" s="265" t="s">
        <v>351</v>
      </c>
      <c r="KW6" s="251" t="s">
        <v>352</v>
      </c>
      <c r="KX6" s="251" t="s">
        <v>353</v>
      </c>
      <c r="KY6" s="251" t="s">
        <v>354</v>
      </c>
      <c r="KZ6" s="251" t="s">
        <v>361</v>
      </c>
      <c r="LA6" s="251" t="s">
        <v>355</v>
      </c>
      <c r="LB6" s="251" t="s">
        <v>356</v>
      </c>
      <c r="LC6" s="251" t="s">
        <v>357</v>
      </c>
      <c r="LD6" s="251" t="s">
        <v>358</v>
      </c>
      <c r="LE6" s="251" t="s">
        <v>359</v>
      </c>
      <c r="LF6" s="251" t="s">
        <v>360</v>
      </c>
      <c r="LG6" s="251" t="s">
        <v>544</v>
      </c>
      <c r="LH6" s="251" t="s">
        <v>374</v>
      </c>
      <c r="LI6" s="251" t="s">
        <v>375</v>
      </c>
      <c r="LJ6" s="251" t="s">
        <v>376</v>
      </c>
      <c r="LK6" s="259" t="s">
        <v>542</v>
      </c>
    </row>
    <row r="7" spans="1:323" ht="15" customHeight="1">
      <c r="A7" s="278"/>
      <c r="B7" s="277"/>
      <c r="C7" s="251"/>
      <c r="D7" s="267"/>
      <c r="E7" s="251"/>
      <c r="F7" s="251"/>
      <c r="G7" s="267"/>
      <c r="H7" s="251"/>
      <c r="I7" s="251"/>
      <c r="J7" s="267"/>
      <c r="K7" s="251"/>
      <c r="L7" s="251"/>
      <c r="M7" s="267"/>
      <c r="N7" s="251"/>
      <c r="O7" s="251"/>
      <c r="P7" s="267"/>
      <c r="Q7" s="251"/>
      <c r="R7" s="251"/>
      <c r="S7" s="267"/>
      <c r="T7" s="251"/>
      <c r="U7" s="251"/>
      <c r="V7" s="267"/>
      <c r="W7" s="251"/>
      <c r="X7" s="251"/>
      <c r="Y7" s="267"/>
      <c r="Z7" s="251"/>
      <c r="AA7" s="251"/>
      <c r="AB7" s="267"/>
      <c r="AC7" s="251"/>
      <c r="AD7" s="251"/>
      <c r="AE7" s="267"/>
      <c r="AF7" s="251"/>
      <c r="AG7" s="251"/>
      <c r="AH7" s="267"/>
      <c r="AI7" s="251"/>
      <c r="AJ7" s="251"/>
      <c r="AK7" s="267"/>
      <c r="AL7" s="251"/>
      <c r="AM7" s="251"/>
      <c r="AN7" s="267"/>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9"/>
      <c r="EG7" s="277"/>
      <c r="EH7" s="251"/>
      <c r="EI7" s="267"/>
      <c r="EJ7" s="251"/>
      <c r="EK7" s="251"/>
      <c r="EL7" s="267"/>
      <c r="EM7" s="251"/>
      <c r="EN7" s="251"/>
      <c r="EO7" s="267"/>
      <c r="EP7" s="251"/>
      <c r="EQ7" s="251"/>
      <c r="ER7" s="267"/>
      <c r="ES7" s="251"/>
      <c r="ET7" s="251"/>
      <c r="EU7" s="267"/>
      <c r="EV7" s="251"/>
      <c r="EW7" s="251"/>
      <c r="EX7" s="267"/>
      <c r="EY7" s="251"/>
      <c r="EZ7" s="251"/>
      <c r="FA7" s="267"/>
      <c r="FB7" s="251"/>
      <c r="FC7" s="251"/>
      <c r="FD7" s="267"/>
      <c r="FE7" s="251"/>
      <c r="FF7" s="251"/>
      <c r="FG7" s="267"/>
      <c r="FH7" s="251"/>
      <c r="FI7" s="251"/>
      <c r="FJ7" s="267"/>
      <c r="FK7" s="251"/>
      <c r="FL7" s="251"/>
      <c r="FM7" s="267"/>
      <c r="FN7" s="251"/>
      <c r="FO7" s="251"/>
      <c r="FP7" s="267"/>
      <c r="FQ7" s="251"/>
      <c r="FR7" s="251"/>
      <c r="FS7" s="267"/>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77"/>
      <c r="IO7" s="251"/>
      <c r="IP7" s="267"/>
      <c r="IQ7" s="251"/>
      <c r="IR7" s="251"/>
      <c r="IS7" s="267"/>
      <c r="IT7" s="251"/>
      <c r="IU7" s="251"/>
      <c r="IV7" s="267"/>
      <c r="IW7" s="251"/>
      <c r="IX7" s="251"/>
      <c r="IY7" s="267"/>
      <c r="IZ7" s="251"/>
      <c r="JA7" s="251"/>
      <c r="JB7" s="267"/>
      <c r="JC7" s="251"/>
      <c r="JD7" s="251"/>
      <c r="JE7" s="267"/>
      <c r="JF7" s="251"/>
      <c r="JG7" s="251"/>
      <c r="JH7" s="267"/>
      <c r="JI7" s="251"/>
      <c r="JJ7" s="251"/>
      <c r="JK7" s="267"/>
      <c r="JL7" s="251"/>
      <c r="JM7" s="251"/>
      <c r="JN7" s="267"/>
      <c r="JO7" s="251"/>
      <c r="JP7" s="251"/>
      <c r="JQ7" s="267"/>
      <c r="JR7" s="251"/>
      <c r="JS7" s="251"/>
      <c r="JT7" s="267"/>
      <c r="JU7" s="251"/>
      <c r="JV7" s="251"/>
      <c r="JW7" s="267"/>
      <c r="JX7" s="251"/>
      <c r="JY7" s="251"/>
      <c r="JZ7" s="267"/>
      <c r="KA7" s="251"/>
      <c r="KB7" s="251"/>
      <c r="KC7" s="251"/>
      <c r="KD7" s="251"/>
      <c r="KE7" s="251"/>
      <c r="KF7" s="251"/>
      <c r="KG7" s="251"/>
      <c r="KH7" s="251"/>
      <c r="KI7" s="251"/>
      <c r="KJ7" s="251"/>
      <c r="KK7" s="251"/>
      <c r="KL7" s="251"/>
      <c r="KM7" s="251"/>
      <c r="KN7" s="251"/>
      <c r="KO7" s="251"/>
      <c r="KP7" s="251"/>
      <c r="KQ7" s="251"/>
      <c r="KR7" s="251"/>
      <c r="KS7" s="251"/>
      <c r="KT7" s="251"/>
      <c r="KU7" s="251"/>
      <c r="KV7" s="266"/>
      <c r="KW7" s="258"/>
      <c r="KX7" s="258"/>
      <c r="KY7" s="258"/>
      <c r="KZ7" s="258"/>
      <c r="LA7" s="258"/>
      <c r="LB7" s="258"/>
      <c r="LC7" s="258"/>
      <c r="LD7" s="258"/>
      <c r="LE7" s="258"/>
      <c r="LF7" s="258"/>
      <c r="LG7" s="258"/>
      <c r="LH7" s="258"/>
      <c r="LI7" s="258"/>
      <c r="LJ7" s="258"/>
      <c r="LK7" s="260"/>
    </row>
    <row r="8" spans="1:323" ht="15" customHeight="1">
      <c r="A8" s="278"/>
      <c r="B8" s="274" t="s">
        <v>117</v>
      </c>
      <c r="C8" s="252" t="s">
        <v>118</v>
      </c>
      <c r="D8" s="255" t="s">
        <v>37</v>
      </c>
      <c r="E8" s="252" t="s">
        <v>117</v>
      </c>
      <c r="F8" s="252" t="s">
        <v>118</v>
      </c>
      <c r="G8" s="255" t="s">
        <v>37</v>
      </c>
      <c r="H8" s="252" t="s">
        <v>117</v>
      </c>
      <c r="I8" s="252" t="s">
        <v>118</v>
      </c>
      <c r="J8" s="255" t="s">
        <v>37</v>
      </c>
      <c r="K8" s="252" t="s">
        <v>117</v>
      </c>
      <c r="L8" s="252" t="s">
        <v>118</v>
      </c>
      <c r="M8" s="255" t="s">
        <v>37</v>
      </c>
      <c r="N8" s="252" t="s">
        <v>117</v>
      </c>
      <c r="O8" s="252" t="s">
        <v>118</v>
      </c>
      <c r="P8" s="255" t="s">
        <v>37</v>
      </c>
      <c r="Q8" s="252" t="s">
        <v>117</v>
      </c>
      <c r="R8" s="252" t="s">
        <v>118</v>
      </c>
      <c r="S8" s="255" t="s">
        <v>37</v>
      </c>
      <c r="T8" s="252" t="s">
        <v>117</v>
      </c>
      <c r="U8" s="252" t="s">
        <v>118</v>
      </c>
      <c r="V8" s="255" t="s">
        <v>37</v>
      </c>
      <c r="W8" s="252" t="s">
        <v>117</v>
      </c>
      <c r="X8" s="252" t="s">
        <v>118</v>
      </c>
      <c r="Y8" s="255" t="s">
        <v>37</v>
      </c>
      <c r="Z8" s="252" t="s">
        <v>117</v>
      </c>
      <c r="AA8" s="252" t="s">
        <v>118</v>
      </c>
      <c r="AB8" s="255" t="s">
        <v>37</v>
      </c>
      <c r="AC8" s="252" t="s">
        <v>117</v>
      </c>
      <c r="AD8" s="252" t="s">
        <v>118</v>
      </c>
      <c r="AE8" s="255" t="s">
        <v>37</v>
      </c>
      <c r="AF8" s="252" t="s">
        <v>117</v>
      </c>
      <c r="AG8" s="252" t="s">
        <v>118</v>
      </c>
      <c r="AH8" s="255" t="s">
        <v>37</v>
      </c>
      <c r="AI8" s="252" t="s">
        <v>117</v>
      </c>
      <c r="AJ8" s="252" t="s">
        <v>118</v>
      </c>
      <c r="AK8" s="255" t="s">
        <v>37</v>
      </c>
      <c r="AL8" s="252" t="s">
        <v>117</v>
      </c>
      <c r="AM8" s="252" t="s">
        <v>118</v>
      </c>
      <c r="AN8" s="255" t="s">
        <v>37</v>
      </c>
      <c r="AO8" s="252" t="s">
        <v>117</v>
      </c>
      <c r="AP8" s="252" t="s">
        <v>118</v>
      </c>
      <c r="AQ8" s="255" t="s">
        <v>37</v>
      </c>
      <c r="AR8" s="252" t="s">
        <v>117</v>
      </c>
      <c r="AS8" s="252" t="s">
        <v>118</v>
      </c>
      <c r="AT8" s="255" t="s">
        <v>37</v>
      </c>
      <c r="AU8" s="252" t="s">
        <v>117</v>
      </c>
      <c r="AV8" s="252" t="s">
        <v>118</v>
      </c>
      <c r="AW8" s="255" t="s">
        <v>37</v>
      </c>
      <c r="AX8" s="252" t="s">
        <v>117</v>
      </c>
      <c r="AY8" s="252" t="s">
        <v>118</v>
      </c>
      <c r="AZ8" s="255" t="s">
        <v>37</v>
      </c>
      <c r="BA8" s="252" t="s">
        <v>117</v>
      </c>
      <c r="BB8" s="252" t="s">
        <v>118</v>
      </c>
      <c r="BC8" s="255" t="s">
        <v>37</v>
      </c>
      <c r="BD8" s="252" t="s">
        <v>117</v>
      </c>
      <c r="BE8" s="252" t="s">
        <v>118</v>
      </c>
      <c r="BF8" s="255" t="s">
        <v>37</v>
      </c>
      <c r="BG8" s="252" t="s">
        <v>117</v>
      </c>
      <c r="BH8" s="252" t="s">
        <v>118</v>
      </c>
      <c r="BI8" s="255" t="s">
        <v>37</v>
      </c>
      <c r="BJ8" s="252" t="s">
        <v>117</v>
      </c>
      <c r="BK8" s="252" t="s">
        <v>118</v>
      </c>
      <c r="BL8" s="255" t="s">
        <v>37</v>
      </c>
      <c r="BM8" s="252" t="s">
        <v>117</v>
      </c>
      <c r="BN8" s="252" t="s">
        <v>118</v>
      </c>
      <c r="BO8" s="255" t="s">
        <v>37</v>
      </c>
      <c r="BP8" s="252" t="s">
        <v>117</v>
      </c>
      <c r="BQ8" s="252" t="s">
        <v>118</v>
      </c>
      <c r="BR8" s="255" t="s">
        <v>37</v>
      </c>
      <c r="BS8" s="252" t="s">
        <v>117</v>
      </c>
      <c r="BT8" s="252" t="s">
        <v>118</v>
      </c>
      <c r="BU8" s="255" t="s">
        <v>37</v>
      </c>
      <c r="BV8" s="252" t="s">
        <v>117</v>
      </c>
      <c r="BW8" s="252" t="s">
        <v>118</v>
      </c>
      <c r="BX8" s="255" t="s">
        <v>37</v>
      </c>
      <c r="BY8" s="252" t="s">
        <v>117</v>
      </c>
      <c r="BZ8" s="252" t="s">
        <v>118</v>
      </c>
      <c r="CA8" s="255" t="s">
        <v>37</v>
      </c>
      <c r="CB8" s="252" t="s">
        <v>117</v>
      </c>
      <c r="CC8" s="252" t="s">
        <v>118</v>
      </c>
      <c r="CD8" s="255" t="s">
        <v>37</v>
      </c>
      <c r="CE8" s="252" t="s">
        <v>117</v>
      </c>
      <c r="CF8" s="252" t="s">
        <v>118</v>
      </c>
      <c r="CG8" s="255" t="s">
        <v>37</v>
      </c>
      <c r="CH8" s="252" t="s">
        <v>117</v>
      </c>
      <c r="CI8" s="252" t="s">
        <v>118</v>
      </c>
      <c r="CJ8" s="255" t="s">
        <v>37</v>
      </c>
      <c r="CK8" s="252" t="s">
        <v>117</v>
      </c>
      <c r="CL8" s="252" t="s">
        <v>118</v>
      </c>
      <c r="CM8" s="255" t="s">
        <v>37</v>
      </c>
      <c r="CN8" s="252" t="s">
        <v>117</v>
      </c>
      <c r="CO8" s="252" t="s">
        <v>118</v>
      </c>
      <c r="CP8" s="255" t="s">
        <v>37</v>
      </c>
      <c r="CQ8" s="252" t="s">
        <v>117</v>
      </c>
      <c r="CR8" s="252" t="s">
        <v>118</v>
      </c>
      <c r="CS8" s="255" t="s">
        <v>37</v>
      </c>
      <c r="CT8" s="252" t="s">
        <v>117</v>
      </c>
      <c r="CU8" s="252" t="s">
        <v>118</v>
      </c>
      <c r="CV8" s="255" t="s">
        <v>37</v>
      </c>
      <c r="CW8" s="252" t="s">
        <v>117</v>
      </c>
      <c r="CX8" s="252" t="s">
        <v>118</v>
      </c>
      <c r="CY8" s="255" t="s">
        <v>37</v>
      </c>
      <c r="CZ8" s="252" t="s">
        <v>117</v>
      </c>
      <c r="DA8" s="252" t="s">
        <v>118</v>
      </c>
      <c r="DB8" s="255" t="s">
        <v>37</v>
      </c>
      <c r="DC8" s="252" t="s">
        <v>117</v>
      </c>
      <c r="DD8" s="252" t="s">
        <v>118</v>
      </c>
      <c r="DE8" s="255" t="s">
        <v>37</v>
      </c>
      <c r="DF8" s="252" t="s">
        <v>117</v>
      </c>
      <c r="DG8" s="252" t="s">
        <v>118</v>
      </c>
      <c r="DH8" s="255" t="s">
        <v>37</v>
      </c>
      <c r="DI8" s="252" t="s">
        <v>117</v>
      </c>
      <c r="DJ8" s="252" t="s">
        <v>118</v>
      </c>
      <c r="DK8" s="255" t="s">
        <v>37</v>
      </c>
      <c r="DL8" s="252" t="s">
        <v>117</v>
      </c>
      <c r="DM8" s="252" t="s">
        <v>118</v>
      </c>
      <c r="DN8" s="255" t="s">
        <v>37</v>
      </c>
      <c r="DO8" s="252" t="s">
        <v>117</v>
      </c>
      <c r="DP8" s="252" t="s">
        <v>118</v>
      </c>
      <c r="DQ8" s="255" t="s">
        <v>37</v>
      </c>
      <c r="DR8" s="252" t="s">
        <v>117</v>
      </c>
      <c r="DS8" s="252" t="s">
        <v>118</v>
      </c>
      <c r="DT8" s="255" t="s">
        <v>37</v>
      </c>
      <c r="DU8" s="252" t="s">
        <v>117</v>
      </c>
      <c r="DV8" s="252" t="s">
        <v>118</v>
      </c>
      <c r="DW8" s="255" t="s">
        <v>37</v>
      </c>
      <c r="DX8" s="252" t="s">
        <v>117</v>
      </c>
      <c r="DY8" s="252" t="s">
        <v>118</v>
      </c>
      <c r="DZ8" s="255" t="s">
        <v>37</v>
      </c>
      <c r="EA8" s="252" t="s">
        <v>117</v>
      </c>
      <c r="EB8" s="252" t="s">
        <v>118</v>
      </c>
      <c r="EC8" s="255" t="s">
        <v>37</v>
      </c>
      <c r="ED8" s="252" t="s">
        <v>117</v>
      </c>
      <c r="EE8" s="268" t="s">
        <v>118</v>
      </c>
      <c r="EF8" s="271" t="s">
        <v>37</v>
      </c>
      <c r="EG8" s="274" t="s">
        <v>117</v>
      </c>
      <c r="EH8" s="252" t="s">
        <v>118</v>
      </c>
      <c r="EI8" s="255" t="s">
        <v>37</v>
      </c>
      <c r="EJ8" s="252" t="s">
        <v>117</v>
      </c>
      <c r="EK8" s="252" t="s">
        <v>118</v>
      </c>
      <c r="EL8" s="255" t="s">
        <v>37</v>
      </c>
      <c r="EM8" s="252" t="s">
        <v>117</v>
      </c>
      <c r="EN8" s="252" t="s">
        <v>118</v>
      </c>
      <c r="EO8" s="255" t="s">
        <v>37</v>
      </c>
      <c r="EP8" s="252" t="s">
        <v>117</v>
      </c>
      <c r="EQ8" s="252" t="s">
        <v>118</v>
      </c>
      <c r="ER8" s="255" t="s">
        <v>37</v>
      </c>
      <c r="ES8" s="252" t="s">
        <v>117</v>
      </c>
      <c r="ET8" s="252" t="s">
        <v>118</v>
      </c>
      <c r="EU8" s="255" t="s">
        <v>37</v>
      </c>
      <c r="EV8" s="252" t="s">
        <v>117</v>
      </c>
      <c r="EW8" s="252" t="s">
        <v>118</v>
      </c>
      <c r="EX8" s="255" t="s">
        <v>37</v>
      </c>
      <c r="EY8" s="252" t="s">
        <v>117</v>
      </c>
      <c r="EZ8" s="252" t="s">
        <v>118</v>
      </c>
      <c r="FA8" s="255" t="s">
        <v>37</v>
      </c>
      <c r="FB8" s="252" t="s">
        <v>117</v>
      </c>
      <c r="FC8" s="252" t="s">
        <v>118</v>
      </c>
      <c r="FD8" s="255" t="s">
        <v>37</v>
      </c>
      <c r="FE8" s="252" t="s">
        <v>117</v>
      </c>
      <c r="FF8" s="252" t="s">
        <v>118</v>
      </c>
      <c r="FG8" s="255" t="s">
        <v>37</v>
      </c>
      <c r="FH8" s="252" t="s">
        <v>117</v>
      </c>
      <c r="FI8" s="252" t="s">
        <v>118</v>
      </c>
      <c r="FJ8" s="255" t="s">
        <v>37</v>
      </c>
      <c r="FK8" s="252" t="s">
        <v>117</v>
      </c>
      <c r="FL8" s="252" t="s">
        <v>118</v>
      </c>
      <c r="FM8" s="255" t="s">
        <v>37</v>
      </c>
      <c r="FN8" s="252" t="s">
        <v>117</v>
      </c>
      <c r="FO8" s="252" t="s">
        <v>118</v>
      </c>
      <c r="FP8" s="255" t="s">
        <v>37</v>
      </c>
      <c r="FQ8" s="252" t="s">
        <v>117</v>
      </c>
      <c r="FR8" s="252" t="s">
        <v>118</v>
      </c>
      <c r="FS8" s="255" t="s">
        <v>37</v>
      </c>
      <c r="FT8" s="252" t="s">
        <v>117</v>
      </c>
      <c r="FU8" s="252" t="s">
        <v>118</v>
      </c>
      <c r="FV8" s="255" t="s">
        <v>37</v>
      </c>
      <c r="FW8" s="252" t="s">
        <v>117</v>
      </c>
      <c r="FX8" s="252" t="s">
        <v>118</v>
      </c>
      <c r="FY8" s="255" t="s">
        <v>37</v>
      </c>
      <c r="FZ8" s="252" t="s">
        <v>117</v>
      </c>
      <c r="GA8" s="252" t="s">
        <v>118</v>
      </c>
      <c r="GB8" s="255" t="s">
        <v>37</v>
      </c>
      <c r="GC8" s="252" t="s">
        <v>117</v>
      </c>
      <c r="GD8" s="252" t="s">
        <v>118</v>
      </c>
      <c r="GE8" s="255" t="s">
        <v>37</v>
      </c>
      <c r="GF8" s="252" t="s">
        <v>117</v>
      </c>
      <c r="GG8" s="252" t="s">
        <v>118</v>
      </c>
      <c r="GH8" s="255" t="s">
        <v>37</v>
      </c>
      <c r="GI8" s="252" t="s">
        <v>117</v>
      </c>
      <c r="GJ8" s="252" t="s">
        <v>118</v>
      </c>
      <c r="GK8" s="255" t="s">
        <v>37</v>
      </c>
      <c r="GL8" s="252" t="s">
        <v>117</v>
      </c>
      <c r="GM8" s="252" t="s">
        <v>118</v>
      </c>
      <c r="GN8" s="255" t="s">
        <v>37</v>
      </c>
      <c r="GO8" s="252" t="s">
        <v>117</v>
      </c>
      <c r="GP8" s="252" t="s">
        <v>118</v>
      </c>
      <c r="GQ8" s="255" t="s">
        <v>37</v>
      </c>
      <c r="GR8" s="252" t="s">
        <v>117</v>
      </c>
      <c r="GS8" s="252" t="s">
        <v>118</v>
      </c>
      <c r="GT8" s="255" t="s">
        <v>37</v>
      </c>
      <c r="GU8" s="252" t="s">
        <v>117</v>
      </c>
      <c r="GV8" s="252" t="s">
        <v>118</v>
      </c>
      <c r="GW8" s="255" t="s">
        <v>37</v>
      </c>
      <c r="GX8" s="252" t="s">
        <v>117</v>
      </c>
      <c r="GY8" s="252" t="s">
        <v>118</v>
      </c>
      <c r="GZ8" s="255" t="s">
        <v>37</v>
      </c>
      <c r="HA8" s="252" t="s">
        <v>117</v>
      </c>
      <c r="HB8" s="252" t="s">
        <v>118</v>
      </c>
      <c r="HC8" s="255" t="s">
        <v>37</v>
      </c>
      <c r="HD8" s="252" t="s">
        <v>117</v>
      </c>
      <c r="HE8" s="252" t="s">
        <v>118</v>
      </c>
      <c r="HF8" s="255" t="s">
        <v>37</v>
      </c>
      <c r="HG8" s="252" t="s">
        <v>117</v>
      </c>
      <c r="HH8" s="252" t="s">
        <v>118</v>
      </c>
      <c r="HI8" s="255" t="s">
        <v>37</v>
      </c>
      <c r="HJ8" s="252" t="s">
        <v>117</v>
      </c>
      <c r="HK8" s="252" t="s">
        <v>118</v>
      </c>
      <c r="HL8" s="255" t="s">
        <v>37</v>
      </c>
      <c r="HM8" s="252" t="s">
        <v>117</v>
      </c>
      <c r="HN8" s="252" t="s">
        <v>118</v>
      </c>
      <c r="HO8" s="255" t="s">
        <v>37</v>
      </c>
      <c r="HP8" s="252" t="s">
        <v>117</v>
      </c>
      <c r="HQ8" s="252" t="s">
        <v>118</v>
      </c>
      <c r="HR8" s="255" t="s">
        <v>37</v>
      </c>
      <c r="HS8" s="252" t="s">
        <v>117</v>
      </c>
      <c r="HT8" s="252" t="s">
        <v>118</v>
      </c>
      <c r="HU8" s="255" t="s">
        <v>37</v>
      </c>
      <c r="HV8" s="252" t="s">
        <v>117</v>
      </c>
      <c r="HW8" s="252" t="s">
        <v>118</v>
      </c>
      <c r="HX8" s="255" t="s">
        <v>37</v>
      </c>
      <c r="HY8" s="252" t="s">
        <v>117</v>
      </c>
      <c r="HZ8" s="252" t="s">
        <v>118</v>
      </c>
      <c r="IA8" s="255" t="s">
        <v>37</v>
      </c>
      <c r="IB8" s="252" t="s">
        <v>117</v>
      </c>
      <c r="IC8" s="252" t="s">
        <v>118</v>
      </c>
      <c r="ID8" s="255" t="s">
        <v>37</v>
      </c>
      <c r="IE8" s="252" t="s">
        <v>117</v>
      </c>
      <c r="IF8" s="252" t="s">
        <v>118</v>
      </c>
      <c r="IG8" s="255" t="s">
        <v>37</v>
      </c>
      <c r="IH8" s="252" t="s">
        <v>117</v>
      </c>
      <c r="II8" s="252" t="s">
        <v>118</v>
      </c>
      <c r="IJ8" s="255" t="s">
        <v>37</v>
      </c>
      <c r="IK8" s="252" t="s">
        <v>117</v>
      </c>
      <c r="IL8" s="252" t="s">
        <v>118</v>
      </c>
      <c r="IM8" s="255" t="s">
        <v>37</v>
      </c>
      <c r="IN8" s="274" t="s">
        <v>117</v>
      </c>
      <c r="IO8" s="252" t="s">
        <v>118</v>
      </c>
      <c r="IP8" s="255" t="s">
        <v>37</v>
      </c>
      <c r="IQ8" s="252" t="s">
        <v>117</v>
      </c>
      <c r="IR8" s="252" t="s">
        <v>118</v>
      </c>
      <c r="IS8" s="255" t="s">
        <v>37</v>
      </c>
      <c r="IT8" s="252" t="s">
        <v>117</v>
      </c>
      <c r="IU8" s="252" t="s">
        <v>118</v>
      </c>
      <c r="IV8" s="255" t="s">
        <v>37</v>
      </c>
      <c r="IW8" s="252" t="s">
        <v>117</v>
      </c>
      <c r="IX8" s="252" t="s">
        <v>118</v>
      </c>
      <c r="IY8" s="255" t="s">
        <v>37</v>
      </c>
      <c r="IZ8" s="252" t="s">
        <v>117</v>
      </c>
      <c r="JA8" s="252" t="s">
        <v>118</v>
      </c>
      <c r="JB8" s="255" t="s">
        <v>37</v>
      </c>
      <c r="JC8" s="252" t="s">
        <v>117</v>
      </c>
      <c r="JD8" s="252" t="s">
        <v>118</v>
      </c>
      <c r="JE8" s="255" t="s">
        <v>37</v>
      </c>
      <c r="JF8" s="252" t="s">
        <v>117</v>
      </c>
      <c r="JG8" s="252" t="s">
        <v>118</v>
      </c>
      <c r="JH8" s="255" t="s">
        <v>37</v>
      </c>
      <c r="JI8" s="252" t="s">
        <v>117</v>
      </c>
      <c r="JJ8" s="252" t="s">
        <v>118</v>
      </c>
      <c r="JK8" s="255" t="s">
        <v>37</v>
      </c>
      <c r="JL8" s="252" t="s">
        <v>117</v>
      </c>
      <c r="JM8" s="252" t="s">
        <v>118</v>
      </c>
      <c r="JN8" s="255" t="s">
        <v>37</v>
      </c>
      <c r="JO8" s="252" t="s">
        <v>117</v>
      </c>
      <c r="JP8" s="252" t="s">
        <v>118</v>
      </c>
      <c r="JQ8" s="255" t="s">
        <v>37</v>
      </c>
      <c r="JR8" s="252" t="s">
        <v>117</v>
      </c>
      <c r="JS8" s="252" t="s">
        <v>118</v>
      </c>
      <c r="JT8" s="255" t="s">
        <v>37</v>
      </c>
      <c r="JU8" s="252" t="s">
        <v>117</v>
      </c>
      <c r="JV8" s="252" t="s">
        <v>118</v>
      </c>
      <c r="JW8" s="255" t="s">
        <v>37</v>
      </c>
      <c r="JX8" s="252" t="s">
        <v>117</v>
      </c>
      <c r="JY8" s="252" t="s">
        <v>118</v>
      </c>
      <c r="JZ8" s="255" t="s">
        <v>37</v>
      </c>
      <c r="KA8" s="252" t="s">
        <v>117</v>
      </c>
      <c r="KB8" s="252" t="s">
        <v>118</v>
      </c>
      <c r="KC8" s="255" t="s">
        <v>37</v>
      </c>
      <c r="KD8" s="252" t="s">
        <v>117</v>
      </c>
      <c r="KE8" s="252" t="s">
        <v>118</v>
      </c>
      <c r="KF8" s="255" t="s">
        <v>37</v>
      </c>
      <c r="KG8" s="252" t="s">
        <v>117</v>
      </c>
      <c r="KH8" s="252" t="s">
        <v>118</v>
      </c>
      <c r="KI8" s="255" t="s">
        <v>37</v>
      </c>
      <c r="KJ8" s="252" t="s">
        <v>117</v>
      </c>
      <c r="KK8" s="252" t="s">
        <v>118</v>
      </c>
      <c r="KL8" s="255" t="s">
        <v>37</v>
      </c>
      <c r="KM8" s="252" t="s">
        <v>117</v>
      </c>
      <c r="KN8" s="252" t="s">
        <v>118</v>
      </c>
      <c r="KO8" s="255" t="s">
        <v>37</v>
      </c>
      <c r="KP8" s="252" t="s">
        <v>117</v>
      </c>
      <c r="KQ8" s="252" t="s">
        <v>118</v>
      </c>
      <c r="KR8" s="255" t="s">
        <v>37</v>
      </c>
      <c r="KS8" s="252" t="s">
        <v>117</v>
      </c>
      <c r="KT8" s="252" t="s">
        <v>118</v>
      </c>
      <c r="KU8" s="255" t="s">
        <v>37</v>
      </c>
      <c r="KV8" s="280" t="s">
        <v>37</v>
      </c>
      <c r="KW8" s="261" t="s">
        <v>37</v>
      </c>
      <c r="KX8" s="261" t="s">
        <v>37</v>
      </c>
      <c r="KY8" s="261" t="s">
        <v>37</v>
      </c>
      <c r="KZ8" s="261" t="s">
        <v>37</v>
      </c>
      <c r="LA8" s="261" t="s">
        <v>37</v>
      </c>
      <c r="LB8" s="261" t="s">
        <v>37</v>
      </c>
      <c r="LC8" s="261" t="s">
        <v>37</v>
      </c>
      <c r="LD8" s="261" t="s">
        <v>37</v>
      </c>
      <c r="LE8" s="261" t="s">
        <v>37</v>
      </c>
      <c r="LF8" s="261" t="s">
        <v>37</v>
      </c>
      <c r="LG8" s="261" t="s">
        <v>37</v>
      </c>
      <c r="LH8" s="261" t="s">
        <v>37</v>
      </c>
      <c r="LI8" s="261" t="s">
        <v>37</v>
      </c>
      <c r="LJ8" s="261" t="s">
        <v>37</v>
      </c>
      <c r="LK8" s="263" t="s">
        <v>37</v>
      </c>
    </row>
    <row r="9" spans="1:323" ht="15" customHeight="1">
      <c r="A9" s="278"/>
      <c r="B9" s="275"/>
      <c r="C9" s="253"/>
      <c r="D9" s="256"/>
      <c r="E9" s="253"/>
      <c r="F9" s="253"/>
      <c r="G9" s="256"/>
      <c r="H9" s="253"/>
      <c r="I9" s="253"/>
      <c r="J9" s="256"/>
      <c r="K9" s="253"/>
      <c r="L9" s="253"/>
      <c r="M9" s="256"/>
      <c r="N9" s="253"/>
      <c r="O9" s="253"/>
      <c r="P9" s="256"/>
      <c r="Q9" s="253"/>
      <c r="R9" s="253"/>
      <c r="S9" s="256"/>
      <c r="T9" s="253"/>
      <c r="U9" s="253"/>
      <c r="V9" s="256"/>
      <c r="W9" s="253"/>
      <c r="X9" s="253"/>
      <c r="Y9" s="256"/>
      <c r="Z9" s="253"/>
      <c r="AA9" s="253"/>
      <c r="AB9" s="256"/>
      <c r="AC9" s="253"/>
      <c r="AD9" s="253"/>
      <c r="AE9" s="256"/>
      <c r="AF9" s="253"/>
      <c r="AG9" s="253"/>
      <c r="AH9" s="256"/>
      <c r="AI9" s="253"/>
      <c r="AJ9" s="253"/>
      <c r="AK9" s="256"/>
      <c r="AL9" s="253"/>
      <c r="AM9" s="253"/>
      <c r="AN9" s="256"/>
      <c r="AO9" s="253"/>
      <c r="AP9" s="253"/>
      <c r="AQ9" s="256"/>
      <c r="AR9" s="253"/>
      <c r="AS9" s="253"/>
      <c r="AT9" s="256"/>
      <c r="AU9" s="253"/>
      <c r="AV9" s="253"/>
      <c r="AW9" s="256"/>
      <c r="AX9" s="253"/>
      <c r="AY9" s="253"/>
      <c r="AZ9" s="256"/>
      <c r="BA9" s="253"/>
      <c r="BB9" s="253"/>
      <c r="BC9" s="256"/>
      <c r="BD9" s="253"/>
      <c r="BE9" s="253"/>
      <c r="BF9" s="256"/>
      <c r="BG9" s="253"/>
      <c r="BH9" s="253"/>
      <c r="BI9" s="256"/>
      <c r="BJ9" s="253"/>
      <c r="BK9" s="253"/>
      <c r="BL9" s="256"/>
      <c r="BM9" s="253"/>
      <c r="BN9" s="253"/>
      <c r="BO9" s="256"/>
      <c r="BP9" s="253"/>
      <c r="BQ9" s="253"/>
      <c r="BR9" s="256"/>
      <c r="BS9" s="253"/>
      <c r="BT9" s="253"/>
      <c r="BU9" s="256"/>
      <c r="BV9" s="253"/>
      <c r="BW9" s="253"/>
      <c r="BX9" s="256"/>
      <c r="BY9" s="253"/>
      <c r="BZ9" s="253"/>
      <c r="CA9" s="256"/>
      <c r="CB9" s="253"/>
      <c r="CC9" s="253"/>
      <c r="CD9" s="256"/>
      <c r="CE9" s="253"/>
      <c r="CF9" s="253"/>
      <c r="CG9" s="256"/>
      <c r="CH9" s="253"/>
      <c r="CI9" s="253"/>
      <c r="CJ9" s="256"/>
      <c r="CK9" s="253"/>
      <c r="CL9" s="253"/>
      <c r="CM9" s="256"/>
      <c r="CN9" s="253"/>
      <c r="CO9" s="253"/>
      <c r="CP9" s="256"/>
      <c r="CQ9" s="253"/>
      <c r="CR9" s="253"/>
      <c r="CS9" s="256"/>
      <c r="CT9" s="253"/>
      <c r="CU9" s="253"/>
      <c r="CV9" s="256"/>
      <c r="CW9" s="253"/>
      <c r="CX9" s="253"/>
      <c r="CY9" s="256"/>
      <c r="CZ9" s="253"/>
      <c r="DA9" s="253"/>
      <c r="DB9" s="256"/>
      <c r="DC9" s="253"/>
      <c r="DD9" s="253"/>
      <c r="DE9" s="256"/>
      <c r="DF9" s="253"/>
      <c r="DG9" s="253"/>
      <c r="DH9" s="256"/>
      <c r="DI9" s="253"/>
      <c r="DJ9" s="253"/>
      <c r="DK9" s="256"/>
      <c r="DL9" s="253"/>
      <c r="DM9" s="253"/>
      <c r="DN9" s="256"/>
      <c r="DO9" s="253"/>
      <c r="DP9" s="253"/>
      <c r="DQ9" s="256"/>
      <c r="DR9" s="253"/>
      <c r="DS9" s="253"/>
      <c r="DT9" s="256"/>
      <c r="DU9" s="253"/>
      <c r="DV9" s="253"/>
      <c r="DW9" s="256"/>
      <c r="DX9" s="253"/>
      <c r="DY9" s="253"/>
      <c r="DZ9" s="256"/>
      <c r="EA9" s="253"/>
      <c r="EB9" s="253"/>
      <c r="EC9" s="256"/>
      <c r="ED9" s="253"/>
      <c r="EE9" s="269"/>
      <c r="EF9" s="272"/>
      <c r="EG9" s="275"/>
      <c r="EH9" s="253"/>
      <c r="EI9" s="256"/>
      <c r="EJ9" s="253"/>
      <c r="EK9" s="253"/>
      <c r="EL9" s="256"/>
      <c r="EM9" s="253"/>
      <c r="EN9" s="253"/>
      <c r="EO9" s="256"/>
      <c r="EP9" s="253"/>
      <c r="EQ9" s="253"/>
      <c r="ER9" s="256"/>
      <c r="ES9" s="253"/>
      <c r="ET9" s="253"/>
      <c r="EU9" s="256"/>
      <c r="EV9" s="253"/>
      <c r="EW9" s="253"/>
      <c r="EX9" s="256"/>
      <c r="EY9" s="253"/>
      <c r="EZ9" s="253"/>
      <c r="FA9" s="256"/>
      <c r="FB9" s="253"/>
      <c r="FC9" s="253"/>
      <c r="FD9" s="256"/>
      <c r="FE9" s="253"/>
      <c r="FF9" s="253"/>
      <c r="FG9" s="256"/>
      <c r="FH9" s="253"/>
      <c r="FI9" s="253"/>
      <c r="FJ9" s="256"/>
      <c r="FK9" s="253"/>
      <c r="FL9" s="253"/>
      <c r="FM9" s="256"/>
      <c r="FN9" s="253"/>
      <c r="FO9" s="253"/>
      <c r="FP9" s="256"/>
      <c r="FQ9" s="253"/>
      <c r="FR9" s="253"/>
      <c r="FS9" s="256"/>
      <c r="FT9" s="253"/>
      <c r="FU9" s="253"/>
      <c r="FV9" s="256"/>
      <c r="FW9" s="253"/>
      <c r="FX9" s="253"/>
      <c r="FY9" s="256"/>
      <c r="FZ9" s="253"/>
      <c r="GA9" s="253"/>
      <c r="GB9" s="256"/>
      <c r="GC9" s="253"/>
      <c r="GD9" s="253"/>
      <c r="GE9" s="256"/>
      <c r="GF9" s="253"/>
      <c r="GG9" s="253"/>
      <c r="GH9" s="256"/>
      <c r="GI9" s="253"/>
      <c r="GJ9" s="253"/>
      <c r="GK9" s="256"/>
      <c r="GL9" s="253"/>
      <c r="GM9" s="253"/>
      <c r="GN9" s="256"/>
      <c r="GO9" s="253"/>
      <c r="GP9" s="253"/>
      <c r="GQ9" s="256"/>
      <c r="GR9" s="253"/>
      <c r="GS9" s="253"/>
      <c r="GT9" s="256"/>
      <c r="GU9" s="253"/>
      <c r="GV9" s="253"/>
      <c r="GW9" s="256"/>
      <c r="GX9" s="253"/>
      <c r="GY9" s="253"/>
      <c r="GZ9" s="256"/>
      <c r="HA9" s="253"/>
      <c r="HB9" s="253"/>
      <c r="HC9" s="256"/>
      <c r="HD9" s="253"/>
      <c r="HE9" s="253"/>
      <c r="HF9" s="256"/>
      <c r="HG9" s="253"/>
      <c r="HH9" s="253"/>
      <c r="HI9" s="256"/>
      <c r="HJ9" s="253"/>
      <c r="HK9" s="253"/>
      <c r="HL9" s="256"/>
      <c r="HM9" s="253"/>
      <c r="HN9" s="253"/>
      <c r="HO9" s="256"/>
      <c r="HP9" s="253"/>
      <c r="HQ9" s="253"/>
      <c r="HR9" s="256"/>
      <c r="HS9" s="253"/>
      <c r="HT9" s="253"/>
      <c r="HU9" s="256"/>
      <c r="HV9" s="253"/>
      <c r="HW9" s="253"/>
      <c r="HX9" s="256"/>
      <c r="HY9" s="253"/>
      <c r="HZ9" s="253"/>
      <c r="IA9" s="256"/>
      <c r="IB9" s="253"/>
      <c r="IC9" s="253"/>
      <c r="ID9" s="256"/>
      <c r="IE9" s="253"/>
      <c r="IF9" s="253"/>
      <c r="IG9" s="256"/>
      <c r="IH9" s="253"/>
      <c r="II9" s="253"/>
      <c r="IJ9" s="256"/>
      <c r="IK9" s="253"/>
      <c r="IL9" s="253"/>
      <c r="IM9" s="256"/>
      <c r="IN9" s="275"/>
      <c r="IO9" s="253"/>
      <c r="IP9" s="256"/>
      <c r="IQ9" s="253"/>
      <c r="IR9" s="253"/>
      <c r="IS9" s="256"/>
      <c r="IT9" s="253"/>
      <c r="IU9" s="253"/>
      <c r="IV9" s="256"/>
      <c r="IW9" s="253"/>
      <c r="IX9" s="253"/>
      <c r="IY9" s="256"/>
      <c r="IZ9" s="253"/>
      <c r="JA9" s="253"/>
      <c r="JB9" s="256"/>
      <c r="JC9" s="253"/>
      <c r="JD9" s="253"/>
      <c r="JE9" s="256"/>
      <c r="JF9" s="253"/>
      <c r="JG9" s="253"/>
      <c r="JH9" s="256"/>
      <c r="JI9" s="253"/>
      <c r="JJ9" s="253"/>
      <c r="JK9" s="256"/>
      <c r="JL9" s="253"/>
      <c r="JM9" s="253"/>
      <c r="JN9" s="256"/>
      <c r="JO9" s="253"/>
      <c r="JP9" s="253"/>
      <c r="JQ9" s="256"/>
      <c r="JR9" s="253"/>
      <c r="JS9" s="253"/>
      <c r="JT9" s="256"/>
      <c r="JU9" s="253"/>
      <c r="JV9" s="253"/>
      <c r="JW9" s="256"/>
      <c r="JX9" s="253"/>
      <c r="JY9" s="253"/>
      <c r="JZ9" s="256"/>
      <c r="KA9" s="253"/>
      <c r="KB9" s="253"/>
      <c r="KC9" s="256"/>
      <c r="KD9" s="253"/>
      <c r="KE9" s="253"/>
      <c r="KF9" s="256"/>
      <c r="KG9" s="253"/>
      <c r="KH9" s="253"/>
      <c r="KI9" s="256"/>
      <c r="KJ9" s="253"/>
      <c r="KK9" s="253"/>
      <c r="KL9" s="256"/>
      <c r="KM9" s="253"/>
      <c r="KN9" s="253"/>
      <c r="KO9" s="256"/>
      <c r="KP9" s="253"/>
      <c r="KQ9" s="253"/>
      <c r="KR9" s="256"/>
      <c r="KS9" s="253"/>
      <c r="KT9" s="253"/>
      <c r="KU9" s="256"/>
      <c r="KV9" s="280"/>
      <c r="KW9" s="261"/>
      <c r="KX9" s="261"/>
      <c r="KY9" s="261"/>
      <c r="KZ9" s="261"/>
      <c r="LA9" s="261"/>
      <c r="LB9" s="261"/>
      <c r="LC9" s="261"/>
      <c r="LD9" s="261"/>
      <c r="LE9" s="261"/>
      <c r="LF9" s="261"/>
      <c r="LG9" s="261"/>
      <c r="LH9" s="261"/>
      <c r="LI9" s="261"/>
      <c r="LJ9" s="261"/>
      <c r="LK9" s="263"/>
    </row>
    <row r="10" spans="1:323" ht="15" customHeight="1">
      <c r="A10" s="278"/>
      <c r="B10" s="275"/>
      <c r="C10" s="253"/>
      <c r="D10" s="256"/>
      <c r="E10" s="253"/>
      <c r="F10" s="253"/>
      <c r="G10" s="256"/>
      <c r="H10" s="253"/>
      <c r="I10" s="253"/>
      <c r="J10" s="256"/>
      <c r="K10" s="253"/>
      <c r="L10" s="253"/>
      <c r="M10" s="256"/>
      <c r="N10" s="253"/>
      <c r="O10" s="253"/>
      <c r="P10" s="256"/>
      <c r="Q10" s="253"/>
      <c r="R10" s="253"/>
      <c r="S10" s="256"/>
      <c r="T10" s="253"/>
      <c r="U10" s="253"/>
      <c r="V10" s="256"/>
      <c r="W10" s="253"/>
      <c r="X10" s="253"/>
      <c r="Y10" s="256"/>
      <c r="Z10" s="253"/>
      <c r="AA10" s="253"/>
      <c r="AB10" s="256"/>
      <c r="AC10" s="253"/>
      <c r="AD10" s="253"/>
      <c r="AE10" s="256"/>
      <c r="AF10" s="253"/>
      <c r="AG10" s="253"/>
      <c r="AH10" s="256"/>
      <c r="AI10" s="253"/>
      <c r="AJ10" s="253"/>
      <c r="AK10" s="256"/>
      <c r="AL10" s="253"/>
      <c r="AM10" s="253"/>
      <c r="AN10" s="256"/>
      <c r="AO10" s="253"/>
      <c r="AP10" s="253"/>
      <c r="AQ10" s="256"/>
      <c r="AR10" s="253"/>
      <c r="AS10" s="253"/>
      <c r="AT10" s="256"/>
      <c r="AU10" s="253"/>
      <c r="AV10" s="253"/>
      <c r="AW10" s="256"/>
      <c r="AX10" s="253"/>
      <c r="AY10" s="253"/>
      <c r="AZ10" s="256"/>
      <c r="BA10" s="253"/>
      <c r="BB10" s="253"/>
      <c r="BC10" s="256"/>
      <c r="BD10" s="253"/>
      <c r="BE10" s="253"/>
      <c r="BF10" s="256"/>
      <c r="BG10" s="253"/>
      <c r="BH10" s="253"/>
      <c r="BI10" s="256"/>
      <c r="BJ10" s="253"/>
      <c r="BK10" s="253"/>
      <c r="BL10" s="256"/>
      <c r="BM10" s="253"/>
      <c r="BN10" s="253"/>
      <c r="BO10" s="256"/>
      <c r="BP10" s="253"/>
      <c r="BQ10" s="253"/>
      <c r="BR10" s="256"/>
      <c r="BS10" s="253"/>
      <c r="BT10" s="253"/>
      <c r="BU10" s="256"/>
      <c r="BV10" s="253"/>
      <c r="BW10" s="253"/>
      <c r="BX10" s="256"/>
      <c r="BY10" s="253"/>
      <c r="BZ10" s="253"/>
      <c r="CA10" s="256"/>
      <c r="CB10" s="253"/>
      <c r="CC10" s="253"/>
      <c r="CD10" s="256"/>
      <c r="CE10" s="253"/>
      <c r="CF10" s="253"/>
      <c r="CG10" s="256"/>
      <c r="CH10" s="253"/>
      <c r="CI10" s="253"/>
      <c r="CJ10" s="256"/>
      <c r="CK10" s="253"/>
      <c r="CL10" s="253"/>
      <c r="CM10" s="256"/>
      <c r="CN10" s="253"/>
      <c r="CO10" s="253"/>
      <c r="CP10" s="256"/>
      <c r="CQ10" s="253"/>
      <c r="CR10" s="253"/>
      <c r="CS10" s="256"/>
      <c r="CT10" s="253"/>
      <c r="CU10" s="253"/>
      <c r="CV10" s="256"/>
      <c r="CW10" s="253"/>
      <c r="CX10" s="253"/>
      <c r="CY10" s="256"/>
      <c r="CZ10" s="253"/>
      <c r="DA10" s="253"/>
      <c r="DB10" s="256"/>
      <c r="DC10" s="253"/>
      <c r="DD10" s="253"/>
      <c r="DE10" s="256"/>
      <c r="DF10" s="253"/>
      <c r="DG10" s="253"/>
      <c r="DH10" s="256"/>
      <c r="DI10" s="253"/>
      <c r="DJ10" s="253"/>
      <c r="DK10" s="256"/>
      <c r="DL10" s="253"/>
      <c r="DM10" s="253"/>
      <c r="DN10" s="256"/>
      <c r="DO10" s="253"/>
      <c r="DP10" s="253"/>
      <c r="DQ10" s="256"/>
      <c r="DR10" s="253"/>
      <c r="DS10" s="253"/>
      <c r="DT10" s="256"/>
      <c r="DU10" s="253"/>
      <c r="DV10" s="253"/>
      <c r="DW10" s="256"/>
      <c r="DX10" s="253"/>
      <c r="DY10" s="253"/>
      <c r="DZ10" s="256"/>
      <c r="EA10" s="253"/>
      <c r="EB10" s="253"/>
      <c r="EC10" s="256"/>
      <c r="ED10" s="253"/>
      <c r="EE10" s="269"/>
      <c r="EF10" s="272"/>
      <c r="EG10" s="275"/>
      <c r="EH10" s="253"/>
      <c r="EI10" s="256"/>
      <c r="EJ10" s="253"/>
      <c r="EK10" s="253"/>
      <c r="EL10" s="256"/>
      <c r="EM10" s="253"/>
      <c r="EN10" s="253"/>
      <c r="EO10" s="256"/>
      <c r="EP10" s="253"/>
      <c r="EQ10" s="253"/>
      <c r="ER10" s="256"/>
      <c r="ES10" s="253"/>
      <c r="ET10" s="253"/>
      <c r="EU10" s="256"/>
      <c r="EV10" s="253"/>
      <c r="EW10" s="253"/>
      <c r="EX10" s="256"/>
      <c r="EY10" s="253"/>
      <c r="EZ10" s="253"/>
      <c r="FA10" s="256"/>
      <c r="FB10" s="253"/>
      <c r="FC10" s="253"/>
      <c r="FD10" s="256"/>
      <c r="FE10" s="253"/>
      <c r="FF10" s="253"/>
      <c r="FG10" s="256"/>
      <c r="FH10" s="253"/>
      <c r="FI10" s="253"/>
      <c r="FJ10" s="256"/>
      <c r="FK10" s="253"/>
      <c r="FL10" s="253"/>
      <c r="FM10" s="256"/>
      <c r="FN10" s="253"/>
      <c r="FO10" s="253"/>
      <c r="FP10" s="256"/>
      <c r="FQ10" s="253"/>
      <c r="FR10" s="253"/>
      <c r="FS10" s="256"/>
      <c r="FT10" s="253"/>
      <c r="FU10" s="253"/>
      <c r="FV10" s="256"/>
      <c r="FW10" s="253"/>
      <c r="FX10" s="253"/>
      <c r="FY10" s="256"/>
      <c r="FZ10" s="253"/>
      <c r="GA10" s="253"/>
      <c r="GB10" s="256"/>
      <c r="GC10" s="253"/>
      <c r="GD10" s="253"/>
      <c r="GE10" s="256"/>
      <c r="GF10" s="253"/>
      <c r="GG10" s="253"/>
      <c r="GH10" s="256"/>
      <c r="GI10" s="253"/>
      <c r="GJ10" s="253"/>
      <c r="GK10" s="256"/>
      <c r="GL10" s="253"/>
      <c r="GM10" s="253"/>
      <c r="GN10" s="256"/>
      <c r="GO10" s="253"/>
      <c r="GP10" s="253"/>
      <c r="GQ10" s="256"/>
      <c r="GR10" s="253"/>
      <c r="GS10" s="253"/>
      <c r="GT10" s="256"/>
      <c r="GU10" s="253"/>
      <c r="GV10" s="253"/>
      <c r="GW10" s="256"/>
      <c r="GX10" s="253"/>
      <c r="GY10" s="253"/>
      <c r="GZ10" s="256"/>
      <c r="HA10" s="253"/>
      <c r="HB10" s="253"/>
      <c r="HC10" s="256"/>
      <c r="HD10" s="253"/>
      <c r="HE10" s="253"/>
      <c r="HF10" s="256"/>
      <c r="HG10" s="253"/>
      <c r="HH10" s="253"/>
      <c r="HI10" s="256"/>
      <c r="HJ10" s="253"/>
      <c r="HK10" s="253"/>
      <c r="HL10" s="256"/>
      <c r="HM10" s="253"/>
      <c r="HN10" s="253"/>
      <c r="HO10" s="256"/>
      <c r="HP10" s="253"/>
      <c r="HQ10" s="253"/>
      <c r="HR10" s="256"/>
      <c r="HS10" s="253"/>
      <c r="HT10" s="253"/>
      <c r="HU10" s="256"/>
      <c r="HV10" s="253"/>
      <c r="HW10" s="253"/>
      <c r="HX10" s="256"/>
      <c r="HY10" s="253"/>
      <c r="HZ10" s="253"/>
      <c r="IA10" s="256"/>
      <c r="IB10" s="253"/>
      <c r="IC10" s="253"/>
      <c r="ID10" s="256"/>
      <c r="IE10" s="253"/>
      <c r="IF10" s="253"/>
      <c r="IG10" s="256"/>
      <c r="IH10" s="253"/>
      <c r="II10" s="253"/>
      <c r="IJ10" s="256"/>
      <c r="IK10" s="253"/>
      <c r="IL10" s="253"/>
      <c r="IM10" s="256"/>
      <c r="IN10" s="275"/>
      <c r="IO10" s="253"/>
      <c r="IP10" s="256"/>
      <c r="IQ10" s="253"/>
      <c r="IR10" s="253"/>
      <c r="IS10" s="256"/>
      <c r="IT10" s="253"/>
      <c r="IU10" s="253"/>
      <c r="IV10" s="256"/>
      <c r="IW10" s="253"/>
      <c r="IX10" s="253"/>
      <c r="IY10" s="256"/>
      <c r="IZ10" s="253"/>
      <c r="JA10" s="253"/>
      <c r="JB10" s="256"/>
      <c r="JC10" s="253"/>
      <c r="JD10" s="253"/>
      <c r="JE10" s="256"/>
      <c r="JF10" s="253"/>
      <c r="JG10" s="253"/>
      <c r="JH10" s="256"/>
      <c r="JI10" s="253"/>
      <c r="JJ10" s="253"/>
      <c r="JK10" s="256"/>
      <c r="JL10" s="253"/>
      <c r="JM10" s="253"/>
      <c r="JN10" s="256"/>
      <c r="JO10" s="253"/>
      <c r="JP10" s="253"/>
      <c r="JQ10" s="256"/>
      <c r="JR10" s="253"/>
      <c r="JS10" s="253"/>
      <c r="JT10" s="256"/>
      <c r="JU10" s="253"/>
      <c r="JV10" s="253"/>
      <c r="JW10" s="256"/>
      <c r="JX10" s="253"/>
      <c r="JY10" s="253"/>
      <c r="JZ10" s="256"/>
      <c r="KA10" s="253"/>
      <c r="KB10" s="253"/>
      <c r="KC10" s="256"/>
      <c r="KD10" s="253"/>
      <c r="KE10" s="253"/>
      <c r="KF10" s="256"/>
      <c r="KG10" s="253"/>
      <c r="KH10" s="253"/>
      <c r="KI10" s="256"/>
      <c r="KJ10" s="253"/>
      <c r="KK10" s="253"/>
      <c r="KL10" s="256"/>
      <c r="KM10" s="253"/>
      <c r="KN10" s="253"/>
      <c r="KO10" s="256"/>
      <c r="KP10" s="253"/>
      <c r="KQ10" s="253"/>
      <c r="KR10" s="256"/>
      <c r="KS10" s="253"/>
      <c r="KT10" s="253"/>
      <c r="KU10" s="256"/>
      <c r="KV10" s="280"/>
      <c r="KW10" s="261"/>
      <c r="KX10" s="261"/>
      <c r="KY10" s="261"/>
      <c r="KZ10" s="261"/>
      <c r="LA10" s="261"/>
      <c r="LB10" s="261"/>
      <c r="LC10" s="261"/>
      <c r="LD10" s="261"/>
      <c r="LE10" s="261"/>
      <c r="LF10" s="261"/>
      <c r="LG10" s="261"/>
      <c r="LH10" s="261"/>
      <c r="LI10" s="261"/>
      <c r="LJ10" s="261"/>
      <c r="LK10" s="263"/>
    </row>
    <row r="11" spans="1:323" ht="15" customHeight="1">
      <c r="A11" s="278"/>
      <c r="B11" s="275"/>
      <c r="C11" s="253"/>
      <c r="D11" s="256"/>
      <c r="E11" s="253"/>
      <c r="F11" s="253"/>
      <c r="G11" s="256"/>
      <c r="H11" s="253"/>
      <c r="I11" s="253"/>
      <c r="J11" s="256"/>
      <c r="K11" s="253"/>
      <c r="L11" s="253"/>
      <c r="M11" s="256"/>
      <c r="N11" s="253"/>
      <c r="O11" s="253"/>
      <c r="P11" s="256"/>
      <c r="Q11" s="253"/>
      <c r="R11" s="253"/>
      <c r="S11" s="256"/>
      <c r="T11" s="253"/>
      <c r="U11" s="253"/>
      <c r="V11" s="256"/>
      <c r="W11" s="253"/>
      <c r="X11" s="253"/>
      <c r="Y11" s="256"/>
      <c r="Z11" s="253"/>
      <c r="AA11" s="253"/>
      <c r="AB11" s="256"/>
      <c r="AC11" s="253"/>
      <c r="AD11" s="253"/>
      <c r="AE11" s="256"/>
      <c r="AF11" s="253"/>
      <c r="AG11" s="253"/>
      <c r="AH11" s="256"/>
      <c r="AI11" s="253"/>
      <c r="AJ11" s="253"/>
      <c r="AK11" s="256"/>
      <c r="AL11" s="253"/>
      <c r="AM11" s="253"/>
      <c r="AN11" s="256"/>
      <c r="AO11" s="253"/>
      <c r="AP11" s="253"/>
      <c r="AQ11" s="256"/>
      <c r="AR11" s="253"/>
      <c r="AS11" s="253"/>
      <c r="AT11" s="256"/>
      <c r="AU11" s="253"/>
      <c r="AV11" s="253"/>
      <c r="AW11" s="256"/>
      <c r="AX11" s="253"/>
      <c r="AY11" s="253"/>
      <c r="AZ11" s="256"/>
      <c r="BA11" s="253"/>
      <c r="BB11" s="253"/>
      <c r="BC11" s="256"/>
      <c r="BD11" s="253"/>
      <c r="BE11" s="253"/>
      <c r="BF11" s="256"/>
      <c r="BG11" s="253"/>
      <c r="BH11" s="253"/>
      <c r="BI11" s="256"/>
      <c r="BJ11" s="253"/>
      <c r="BK11" s="253"/>
      <c r="BL11" s="256"/>
      <c r="BM11" s="253"/>
      <c r="BN11" s="253"/>
      <c r="BO11" s="256"/>
      <c r="BP11" s="253"/>
      <c r="BQ11" s="253"/>
      <c r="BR11" s="256"/>
      <c r="BS11" s="253"/>
      <c r="BT11" s="253"/>
      <c r="BU11" s="256"/>
      <c r="BV11" s="253"/>
      <c r="BW11" s="253"/>
      <c r="BX11" s="256"/>
      <c r="BY11" s="253"/>
      <c r="BZ11" s="253"/>
      <c r="CA11" s="256"/>
      <c r="CB11" s="253"/>
      <c r="CC11" s="253"/>
      <c r="CD11" s="256"/>
      <c r="CE11" s="253"/>
      <c r="CF11" s="253"/>
      <c r="CG11" s="256"/>
      <c r="CH11" s="253"/>
      <c r="CI11" s="253"/>
      <c r="CJ11" s="256"/>
      <c r="CK11" s="253"/>
      <c r="CL11" s="253"/>
      <c r="CM11" s="256"/>
      <c r="CN11" s="253"/>
      <c r="CO11" s="253"/>
      <c r="CP11" s="256"/>
      <c r="CQ11" s="253"/>
      <c r="CR11" s="253"/>
      <c r="CS11" s="256"/>
      <c r="CT11" s="253"/>
      <c r="CU11" s="253"/>
      <c r="CV11" s="256"/>
      <c r="CW11" s="253"/>
      <c r="CX11" s="253"/>
      <c r="CY11" s="256"/>
      <c r="CZ11" s="253"/>
      <c r="DA11" s="253"/>
      <c r="DB11" s="256"/>
      <c r="DC11" s="253"/>
      <c r="DD11" s="253"/>
      <c r="DE11" s="256"/>
      <c r="DF11" s="253"/>
      <c r="DG11" s="253"/>
      <c r="DH11" s="256"/>
      <c r="DI11" s="253"/>
      <c r="DJ11" s="253"/>
      <c r="DK11" s="256"/>
      <c r="DL11" s="253"/>
      <c r="DM11" s="253"/>
      <c r="DN11" s="256"/>
      <c r="DO11" s="253"/>
      <c r="DP11" s="253"/>
      <c r="DQ11" s="256"/>
      <c r="DR11" s="253"/>
      <c r="DS11" s="253"/>
      <c r="DT11" s="256"/>
      <c r="DU11" s="253"/>
      <c r="DV11" s="253"/>
      <c r="DW11" s="256"/>
      <c r="DX11" s="253"/>
      <c r="DY11" s="253"/>
      <c r="DZ11" s="256"/>
      <c r="EA11" s="253"/>
      <c r="EB11" s="253"/>
      <c r="EC11" s="256"/>
      <c r="ED11" s="253"/>
      <c r="EE11" s="269"/>
      <c r="EF11" s="272"/>
      <c r="EG11" s="275"/>
      <c r="EH11" s="253"/>
      <c r="EI11" s="256"/>
      <c r="EJ11" s="253"/>
      <c r="EK11" s="253"/>
      <c r="EL11" s="256"/>
      <c r="EM11" s="253"/>
      <c r="EN11" s="253"/>
      <c r="EO11" s="256"/>
      <c r="EP11" s="253"/>
      <c r="EQ11" s="253"/>
      <c r="ER11" s="256"/>
      <c r="ES11" s="253"/>
      <c r="ET11" s="253"/>
      <c r="EU11" s="256"/>
      <c r="EV11" s="253"/>
      <c r="EW11" s="253"/>
      <c r="EX11" s="256"/>
      <c r="EY11" s="253"/>
      <c r="EZ11" s="253"/>
      <c r="FA11" s="256"/>
      <c r="FB11" s="253"/>
      <c r="FC11" s="253"/>
      <c r="FD11" s="256"/>
      <c r="FE11" s="253"/>
      <c r="FF11" s="253"/>
      <c r="FG11" s="256"/>
      <c r="FH11" s="253"/>
      <c r="FI11" s="253"/>
      <c r="FJ11" s="256"/>
      <c r="FK11" s="253"/>
      <c r="FL11" s="253"/>
      <c r="FM11" s="256"/>
      <c r="FN11" s="253"/>
      <c r="FO11" s="253"/>
      <c r="FP11" s="256"/>
      <c r="FQ11" s="253"/>
      <c r="FR11" s="253"/>
      <c r="FS11" s="256"/>
      <c r="FT11" s="253"/>
      <c r="FU11" s="253"/>
      <c r="FV11" s="256"/>
      <c r="FW11" s="253"/>
      <c r="FX11" s="253"/>
      <c r="FY11" s="256"/>
      <c r="FZ11" s="253"/>
      <c r="GA11" s="253"/>
      <c r="GB11" s="256"/>
      <c r="GC11" s="253"/>
      <c r="GD11" s="253"/>
      <c r="GE11" s="256"/>
      <c r="GF11" s="253"/>
      <c r="GG11" s="253"/>
      <c r="GH11" s="256"/>
      <c r="GI11" s="253"/>
      <c r="GJ11" s="253"/>
      <c r="GK11" s="256"/>
      <c r="GL11" s="253"/>
      <c r="GM11" s="253"/>
      <c r="GN11" s="256"/>
      <c r="GO11" s="253"/>
      <c r="GP11" s="253"/>
      <c r="GQ11" s="256"/>
      <c r="GR11" s="253"/>
      <c r="GS11" s="253"/>
      <c r="GT11" s="256"/>
      <c r="GU11" s="253"/>
      <c r="GV11" s="253"/>
      <c r="GW11" s="256"/>
      <c r="GX11" s="253"/>
      <c r="GY11" s="253"/>
      <c r="GZ11" s="256"/>
      <c r="HA11" s="253"/>
      <c r="HB11" s="253"/>
      <c r="HC11" s="256"/>
      <c r="HD11" s="253"/>
      <c r="HE11" s="253"/>
      <c r="HF11" s="256"/>
      <c r="HG11" s="253"/>
      <c r="HH11" s="253"/>
      <c r="HI11" s="256"/>
      <c r="HJ11" s="253"/>
      <c r="HK11" s="253"/>
      <c r="HL11" s="256"/>
      <c r="HM11" s="253"/>
      <c r="HN11" s="253"/>
      <c r="HO11" s="256"/>
      <c r="HP11" s="253"/>
      <c r="HQ11" s="253"/>
      <c r="HR11" s="256"/>
      <c r="HS11" s="253"/>
      <c r="HT11" s="253"/>
      <c r="HU11" s="256"/>
      <c r="HV11" s="253"/>
      <c r="HW11" s="253"/>
      <c r="HX11" s="256"/>
      <c r="HY11" s="253"/>
      <c r="HZ11" s="253"/>
      <c r="IA11" s="256"/>
      <c r="IB11" s="253"/>
      <c r="IC11" s="253"/>
      <c r="ID11" s="256"/>
      <c r="IE11" s="253"/>
      <c r="IF11" s="253"/>
      <c r="IG11" s="256"/>
      <c r="IH11" s="253"/>
      <c r="II11" s="253"/>
      <c r="IJ11" s="256"/>
      <c r="IK11" s="253"/>
      <c r="IL11" s="253"/>
      <c r="IM11" s="256"/>
      <c r="IN11" s="275"/>
      <c r="IO11" s="253"/>
      <c r="IP11" s="256"/>
      <c r="IQ11" s="253"/>
      <c r="IR11" s="253"/>
      <c r="IS11" s="256"/>
      <c r="IT11" s="253"/>
      <c r="IU11" s="253"/>
      <c r="IV11" s="256"/>
      <c r="IW11" s="253"/>
      <c r="IX11" s="253"/>
      <c r="IY11" s="256"/>
      <c r="IZ11" s="253"/>
      <c r="JA11" s="253"/>
      <c r="JB11" s="256"/>
      <c r="JC11" s="253"/>
      <c r="JD11" s="253"/>
      <c r="JE11" s="256"/>
      <c r="JF11" s="253"/>
      <c r="JG11" s="253"/>
      <c r="JH11" s="256"/>
      <c r="JI11" s="253"/>
      <c r="JJ11" s="253"/>
      <c r="JK11" s="256"/>
      <c r="JL11" s="253"/>
      <c r="JM11" s="253"/>
      <c r="JN11" s="256"/>
      <c r="JO11" s="253"/>
      <c r="JP11" s="253"/>
      <c r="JQ11" s="256"/>
      <c r="JR11" s="253"/>
      <c r="JS11" s="253"/>
      <c r="JT11" s="256"/>
      <c r="JU11" s="253"/>
      <c r="JV11" s="253"/>
      <c r="JW11" s="256"/>
      <c r="JX11" s="253"/>
      <c r="JY11" s="253"/>
      <c r="JZ11" s="256"/>
      <c r="KA11" s="253"/>
      <c r="KB11" s="253"/>
      <c r="KC11" s="256"/>
      <c r="KD11" s="253"/>
      <c r="KE11" s="253"/>
      <c r="KF11" s="256"/>
      <c r="KG11" s="253"/>
      <c r="KH11" s="253"/>
      <c r="KI11" s="256"/>
      <c r="KJ11" s="253"/>
      <c r="KK11" s="253"/>
      <c r="KL11" s="256"/>
      <c r="KM11" s="253"/>
      <c r="KN11" s="253"/>
      <c r="KO11" s="256"/>
      <c r="KP11" s="253"/>
      <c r="KQ11" s="253"/>
      <c r="KR11" s="256"/>
      <c r="KS11" s="253"/>
      <c r="KT11" s="253"/>
      <c r="KU11" s="256"/>
      <c r="KV11" s="280"/>
      <c r="KW11" s="261"/>
      <c r="KX11" s="261"/>
      <c r="KY11" s="261"/>
      <c r="KZ11" s="261"/>
      <c r="LA11" s="261"/>
      <c r="LB11" s="261"/>
      <c r="LC11" s="261"/>
      <c r="LD11" s="261"/>
      <c r="LE11" s="261"/>
      <c r="LF11" s="261"/>
      <c r="LG11" s="261"/>
      <c r="LH11" s="261"/>
      <c r="LI11" s="261"/>
      <c r="LJ11" s="261"/>
      <c r="LK11" s="263"/>
    </row>
    <row r="12" spans="1:323" ht="15" customHeight="1" thickBot="1">
      <c r="A12" s="279"/>
      <c r="B12" s="276"/>
      <c r="C12" s="254"/>
      <c r="D12" s="257"/>
      <c r="E12" s="254"/>
      <c r="F12" s="254"/>
      <c r="G12" s="257"/>
      <c r="H12" s="254"/>
      <c r="I12" s="254"/>
      <c r="J12" s="257"/>
      <c r="K12" s="254"/>
      <c r="L12" s="254"/>
      <c r="M12" s="257"/>
      <c r="N12" s="254"/>
      <c r="O12" s="254"/>
      <c r="P12" s="257"/>
      <c r="Q12" s="254"/>
      <c r="R12" s="254"/>
      <c r="S12" s="257"/>
      <c r="T12" s="254"/>
      <c r="U12" s="254"/>
      <c r="V12" s="257"/>
      <c r="W12" s="254"/>
      <c r="X12" s="254"/>
      <c r="Y12" s="257"/>
      <c r="Z12" s="254"/>
      <c r="AA12" s="254"/>
      <c r="AB12" s="257"/>
      <c r="AC12" s="254"/>
      <c r="AD12" s="254"/>
      <c r="AE12" s="257"/>
      <c r="AF12" s="254"/>
      <c r="AG12" s="254"/>
      <c r="AH12" s="257"/>
      <c r="AI12" s="254"/>
      <c r="AJ12" s="254"/>
      <c r="AK12" s="257"/>
      <c r="AL12" s="254"/>
      <c r="AM12" s="254"/>
      <c r="AN12" s="257"/>
      <c r="AO12" s="254"/>
      <c r="AP12" s="254"/>
      <c r="AQ12" s="257"/>
      <c r="AR12" s="254"/>
      <c r="AS12" s="254"/>
      <c r="AT12" s="257"/>
      <c r="AU12" s="254"/>
      <c r="AV12" s="254"/>
      <c r="AW12" s="257"/>
      <c r="AX12" s="254"/>
      <c r="AY12" s="254"/>
      <c r="AZ12" s="257"/>
      <c r="BA12" s="254"/>
      <c r="BB12" s="254"/>
      <c r="BC12" s="257"/>
      <c r="BD12" s="254"/>
      <c r="BE12" s="254"/>
      <c r="BF12" s="257"/>
      <c r="BG12" s="254"/>
      <c r="BH12" s="254"/>
      <c r="BI12" s="257"/>
      <c r="BJ12" s="254"/>
      <c r="BK12" s="254"/>
      <c r="BL12" s="257"/>
      <c r="BM12" s="254"/>
      <c r="BN12" s="254"/>
      <c r="BO12" s="257"/>
      <c r="BP12" s="254"/>
      <c r="BQ12" s="254"/>
      <c r="BR12" s="257"/>
      <c r="BS12" s="254"/>
      <c r="BT12" s="254"/>
      <c r="BU12" s="257"/>
      <c r="BV12" s="254"/>
      <c r="BW12" s="254"/>
      <c r="BX12" s="257"/>
      <c r="BY12" s="254"/>
      <c r="BZ12" s="254"/>
      <c r="CA12" s="257"/>
      <c r="CB12" s="254"/>
      <c r="CC12" s="254"/>
      <c r="CD12" s="257"/>
      <c r="CE12" s="254"/>
      <c r="CF12" s="254"/>
      <c r="CG12" s="257"/>
      <c r="CH12" s="254"/>
      <c r="CI12" s="254"/>
      <c r="CJ12" s="257"/>
      <c r="CK12" s="254"/>
      <c r="CL12" s="254"/>
      <c r="CM12" s="257"/>
      <c r="CN12" s="254"/>
      <c r="CO12" s="254"/>
      <c r="CP12" s="257"/>
      <c r="CQ12" s="254"/>
      <c r="CR12" s="254"/>
      <c r="CS12" s="257"/>
      <c r="CT12" s="254"/>
      <c r="CU12" s="254"/>
      <c r="CV12" s="257"/>
      <c r="CW12" s="254"/>
      <c r="CX12" s="254"/>
      <c r="CY12" s="257"/>
      <c r="CZ12" s="254"/>
      <c r="DA12" s="254"/>
      <c r="DB12" s="257"/>
      <c r="DC12" s="254"/>
      <c r="DD12" s="254"/>
      <c r="DE12" s="257"/>
      <c r="DF12" s="254"/>
      <c r="DG12" s="254"/>
      <c r="DH12" s="257"/>
      <c r="DI12" s="254"/>
      <c r="DJ12" s="254"/>
      <c r="DK12" s="257"/>
      <c r="DL12" s="254"/>
      <c r="DM12" s="254"/>
      <c r="DN12" s="257"/>
      <c r="DO12" s="254"/>
      <c r="DP12" s="254"/>
      <c r="DQ12" s="257"/>
      <c r="DR12" s="254"/>
      <c r="DS12" s="254"/>
      <c r="DT12" s="257"/>
      <c r="DU12" s="254"/>
      <c r="DV12" s="254"/>
      <c r="DW12" s="257"/>
      <c r="DX12" s="254"/>
      <c r="DY12" s="254"/>
      <c r="DZ12" s="257"/>
      <c r="EA12" s="254"/>
      <c r="EB12" s="254"/>
      <c r="EC12" s="257"/>
      <c r="ED12" s="254"/>
      <c r="EE12" s="270"/>
      <c r="EF12" s="273"/>
      <c r="EG12" s="276"/>
      <c r="EH12" s="254"/>
      <c r="EI12" s="257"/>
      <c r="EJ12" s="254"/>
      <c r="EK12" s="254"/>
      <c r="EL12" s="257"/>
      <c r="EM12" s="254"/>
      <c r="EN12" s="254"/>
      <c r="EO12" s="257"/>
      <c r="EP12" s="254"/>
      <c r="EQ12" s="254"/>
      <c r="ER12" s="257"/>
      <c r="ES12" s="254"/>
      <c r="ET12" s="254"/>
      <c r="EU12" s="257"/>
      <c r="EV12" s="254"/>
      <c r="EW12" s="254"/>
      <c r="EX12" s="257"/>
      <c r="EY12" s="254"/>
      <c r="EZ12" s="254"/>
      <c r="FA12" s="257"/>
      <c r="FB12" s="254"/>
      <c r="FC12" s="254"/>
      <c r="FD12" s="257"/>
      <c r="FE12" s="254"/>
      <c r="FF12" s="254"/>
      <c r="FG12" s="257"/>
      <c r="FH12" s="254"/>
      <c r="FI12" s="254"/>
      <c r="FJ12" s="257"/>
      <c r="FK12" s="254"/>
      <c r="FL12" s="254"/>
      <c r="FM12" s="257"/>
      <c r="FN12" s="254"/>
      <c r="FO12" s="254"/>
      <c r="FP12" s="257"/>
      <c r="FQ12" s="254"/>
      <c r="FR12" s="254"/>
      <c r="FS12" s="257"/>
      <c r="FT12" s="254"/>
      <c r="FU12" s="254"/>
      <c r="FV12" s="257"/>
      <c r="FW12" s="254"/>
      <c r="FX12" s="254"/>
      <c r="FY12" s="257"/>
      <c r="FZ12" s="254"/>
      <c r="GA12" s="254"/>
      <c r="GB12" s="257"/>
      <c r="GC12" s="254"/>
      <c r="GD12" s="254"/>
      <c r="GE12" s="257"/>
      <c r="GF12" s="254"/>
      <c r="GG12" s="254"/>
      <c r="GH12" s="257"/>
      <c r="GI12" s="254"/>
      <c r="GJ12" s="254"/>
      <c r="GK12" s="257"/>
      <c r="GL12" s="254"/>
      <c r="GM12" s="254"/>
      <c r="GN12" s="257"/>
      <c r="GO12" s="254"/>
      <c r="GP12" s="254"/>
      <c r="GQ12" s="257"/>
      <c r="GR12" s="254"/>
      <c r="GS12" s="254"/>
      <c r="GT12" s="257"/>
      <c r="GU12" s="254"/>
      <c r="GV12" s="254"/>
      <c r="GW12" s="257"/>
      <c r="GX12" s="254"/>
      <c r="GY12" s="254"/>
      <c r="GZ12" s="257"/>
      <c r="HA12" s="254"/>
      <c r="HB12" s="254"/>
      <c r="HC12" s="257"/>
      <c r="HD12" s="254"/>
      <c r="HE12" s="254"/>
      <c r="HF12" s="257"/>
      <c r="HG12" s="254"/>
      <c r="HH12" s="254"/>
      <c r="HI12" s="257"/>
      <c r="HJ12" s="254"/>
      <c r="HK12" s="254"/>
      <c r="HL12" s="257"/>
      <c r="HM12" s="254"/>
      <c r="HN12" s="254"/>
      <c r="HO12" s="257"/>
      <c r="HP12" s="254"/>
      <c r="HQ12" s="254"/>
      <c r="HR12" s="257"/>
      <c r="HS12" s="254"/>
      <c r="HT12" s="254"/>
      <c r="HU12" s="257"/>
      <c r="HV12" s="254"/>
      <c r="HW12" s="254"/>
      <c r="HX12" s="257"/>
      <c r="HY12" s="254"/>
      <c r="HZ12" s="254"/>
      <c r="IA12" s="257"/>
      <c r="IB12" s="254"/>
      <c r="IC12" s="254"/>
      <c r="ID12" s="257"/>
      <c r="IE12" s="254"/>
      <c r="IF12" s="254"/>
      <c r="IG12" s="257"/>
      <c r="IH12" s="254"/>
      <c r="II12" s="254"/>
      <c r="IJ12" s="257"/>
      <c r="IK12" s="254"/>
      <c r="IL12" s="254"/>
      <c r="IM12" s="257"/>
      <c r="IN12" s="276"/>
      <c r="IO12" s="254"/>
      <c r="IP12" s="257"/>
      <c r="IQ12" s="254"/>
      <c r="IR12" s="254"/>
      <c r="IS12" s="257"/>
      <c r="IT12" s="254"/>
      <c r="IU12" s="254"/>
      <c r="IV12" s="257"/>
      <c r="IW12" s="254"/>
      <c r="IX12" s="254"/>
      <c r="IY12" s="257"/>
      <c r="IZ12" s="254"/>
      <c r="JA12" s="254"/>
      <c r="JB12" s="257"/>
      <c r="JC12" s="254"/>
      <c r="JD12" s="254"/>
      <c r="JE12" s="257"/>
      <c r="JF12" s="254"/>
      <c r="JG12" s="254"/>
      <c r="JH12" s="257"/>
      <c r="JI12" s="254"/>
      <c r="JJ12" s="254"/>
      <c r="JK12" s="257"/>
      <c r="JL12" s="254"/>
      <c r="JM12" s="254"/>
      <c r="JN12" s="257"/>
      <c r="JO12" s="254"/>
      <c r="JP12" s="254"/>
      <c r="JQ12" s="257"/>
      <c r="JR12" s="254"/>
      <c r="JS12" s="254"/>
      <c r="JT12" s="257"/>
      <c r="JU12" s="254"/>
      <c r="JV12" s="254"/>
      <c r="JW12" s="257"/>
      <c r="JX12" s="254"/>
      <c r="JY12" s="254"/>
      <c r="JZ12" s="257"/>
      <c r="KA12" s="254"/>
      <c r="KB12" s="254"/>
      <c r="KC12" s="257"/>
      <c r="KD12" s="254"/>
      <c r="KE12" s="254"/>
      <c r="KF12" s="257"/>
      <c r="KG12" s="254"/>
      <c r="KH12" s="254"/>
      <c r="KI12" s="257"/>
      <c r="KJ12" s="254"/>
      <c r="KK12" s="254"/>
      <c r="KL12" s="257"/>
      <c r="KM12" s="254"/>
      <c r="KN12" s="254"/>
      <c r="KO12" s="257"/>
      <c r="KP12" s="254"/>
      <c r="KQ12" s="254"/>
      <c r="KR12" s="257"/>
      <c r="KS12" s="254"/>
      <c r="KT12" s="254"/>
      <c r="KU12" s="257"/>
      <c r="KV12" s="281"/>
      <c r="KW12" s="262"/>
      <c r="KX12" s="262"/>
      <c r="KY12" s="262"/>
      <c r="KZ12" s="262"/>
      <c r="LA12" s="262"/>
      <c r="LB12" s="262"/>
      <c r="LC12" s="262"/>
      <c r="LD12" s="262"/>
      <c r="LE12" s="262"/>
      <c r="LF12" s="262"/>
      <c r="LG12" s="262"/>
      <c r="LH12" s="262"/>
      <c r="LI12" s="262"/>
      <c r="LJ12" s="262"/>
      <c r="LK12" s="264"/>
    </row>
    <row r="13" spans="1:323" ht="4.9000000000000004" customHeight="1">
      <c r="A13" s="108"/>
      <c r="B13" s="109" t="s">
        <v>626</v>
      </c>
      <c r="C13" s="110" t="s">
        <v>627</v>
      </c>
      <c r="D13" s="111" t="s">
        <v>628</v>
      </c>
      <c r="E13" s="110" t="s">
        <v>629</v>
      </c>
      <c r="F13" s="110" t="s">
        <v>630</v>
      </c>
      <c r="G13" s="111" t="s">
        <v>631</v>
      </c>
      <c r="H13" s="110" t="s">
        <v>632</v>
      </c>
      <c r="I13" s="110" t="s">
        <v>633</v>
      </c>
      <c r="J13" s="111" t="s">
        <v>634</v>
      </c>
      <c r="K13" s="110" t="s">
        <v>635</v>
      </c>
      <c r="L13" s="110" t="s">
        <v>636</v>
      </c>
      <c r="M13" s="111" t="s">
        <v>637</v>
      </c>
      <c r="N13" s="110" t="s">
        <v>638</v>
      </c>
      <c r="O13" s="110" t="s">
        <v>639</v>
      </c>
      <c r="P13" s="111" t="s">
        <v>640</v>
      </c>
      <c r="Q13" s="110" t="s">
        <v>641</v>
      </c>
      <c r="R13" s="110" t="s">
        <v>642</v>
      </c>
      <c r="S13" s="111" t="s">
        <v>643</v>
      </c>
      <c r="T13" s="110" t="s">
        <v>644</v>
      </c>
      <c r="U13" s="110" t="s">
        <v>645</v>
      </c>
      <c r="V13" s="111" t="s">
        <v>646</v>
      </c>
      <c r="W13" s="110" t="s">
        <v>647</v>
      </c>
      <c r="X13" s="110" t="s">
        <v>648</v>
      </c>
      <c r="Y13" s="111" t="s">
        <v>649</v>
      </c>
      <c r="Z13" s="110" t="s">
        <v>650</v>
      </c>
      <c r="AA13" s="110" t="s">
        <v>651</v>
      </c>
      <c r="AB13" s="111" t="s">
        <v>652</v>
      </c>
      <c r="AC13" s="110" t="s">
        <v>653</v>
      </c>
      <c r="AD13" s="110" t="s">
        <v>654</v>
      </c>
      <c r="AE13" s="111" t="s">
        <v>655</v>
      </c>
      <c r="AF13" s="110" t="s">
        <v>656</v>
      </c>
      <c r="AG13" s="110" t="s">
        <v>657</v>
      </c>
      <c r="AH13" s="111" t="s">
        <v>658</v>
      </c>
      <c r="AI13" s="110" t="s">
        <v>659</v>
      </c>
      <c r="AJ13" s="110" t="s">
        <v>660</v>
      </c>
      <c r="AK13" s="111" t="s">
        <v>661</v>
      </c>
      <c r="AL13" s="110" t="s">
        <v>662</v>
      </c>
      <c r="AM13" s="110" t="s">
        <v>663</v>
      </c>
      <c r="AN13" s="111" t="s">
        <v>664</v>
      </c>
      <c r="AO13" s="110" t="s">
        <v>665</v>
      </c>
      <c r="AP13" s="110" t="s">
        <v>666</v>
      </c>
      <c r="AQ13" s="111" t="s">
        <v>667</v>
      </c>
      <c r="AR13" s="110" t="s">
        <v>668</v>
      </c>
      <c r="AS13" s="110" t="s">
        <v>669</v>
      </c>
      <c r="AT13" s="111" t="s">
        <v>670</v>
      </c>
      <c r="AU13" s="110" t="s">
        <v>671</v>
      </c>
      <c r="AV13" s="110" t="s">
        <v>672</v>
      </c>
      <c r="AW13" s="111" t="s">
        <v>673</v>
      </c>
      <c r="AX13" s="110" t="s">
        <v>674</v>
      </c>
      <c r="AY13" s="110" t="s">
        <v>675</v>
      </c>
      <c r="AZ13" s="111" t="s">
        <v>676</v>
      </c>
      <c r="BA13" s="110" t="s">
        <v>677</v>
      </c>
      <c r="BB13" s="110" t="s">
        <v>678</v>
      </c>
      <c r="BC13" s="111" t="s">
        <v>679</v>
      </c>
      <c r="BD13" s="110" t="s">
        <v>680</v>
      </c>
      <c r="BE13" s="110" t="s">
        <v>681</v>
      </c>
      <c r="BF13" s="111" t="s">
        <v>682</v>
      </c>
      <c r="BG13" s="110" t="s">
        <v>683</v>
      </c>
      <c r="BH13" s="110" t="s">
        <v>684</v>
      </c>
      <c r="BI13" s="111" t="s">
        <v>685</v>
      </c>
      <c r="BJ13" s="110" t="s">
        <v>686</v>
      </c>
      <c r="BK13" s="110" t="s">
        <v>687</v>
      </c>
      <c r="BL13" s="111" t="s">
        <v>688</v>
      </c>
      <c r="BM13" s="110" t="s">
        <v>689</v>
      </c>
      <c r="BN13" s="110" t="s">
        <v>690</v>
      </c>
      <c r="BO13" s="111" t="s">
        <v>691</v>
      </c>
      <c r="BP13" s="110" t="s">
        <v>692</v>
      </c>
      <c r="BQ13" s="110" t="s">
        <v>693</v>
      </c>
      <c r="BR13" s="111" t="s">
        <v>694</v>
      </c>
      <c r="BS13" s="110" t="s">
        <v>695</v>
      </c>
      <c r="BT13" s="110" t="s">
        <v>696</v>
      </c>
      <c r="BU13" s="111" t="s">
        <v>697</v>
      </c>
      <c r="BV13" s="110" t="s">
        <v>698</v>
      </c>
      <c r="BW13" s="110" t="s">
        <v>699</v>
      </c>
      <c r="BX13" s="111" t="s">
        <v>700</v>
      </c>
      <c r="BY13" s="110" t="s">
        <v>701</v>
      </c>
      <c r="BZ13" s="110" t="s">
        <v>702</v>
      </c>
      <c r="CA13" s="111" t="s">
        <v>703</v>
      </c>
      <c r="CB13" s="110" t="s">
        <v>704</v>
      </c>
      <c r="CC13" s="110" t="s">
        <v>705</v>
      </c>
      <c r="CD13" s="111" t="s">
        <v>706</v>
      </c>
      <c r="CE13" s="110" t="s">
        <v>707</v>
      </c>
      <c r="CF13" s="110" t="s">
        <v>708</v>
      </c>
      <c r="CG13" s="111" t="s">
        <v>709</v>
      </c>
      <c r="CH13" s="110" t="s">
        <v>710</v>
      </c>
      <c r="CI13" s="110" t="s">
        <v>711</v>
      </c>
      <c r="CJ13" s="111" t="s">
        <v>712</v>
      </c>
      <c r="CK13" s="110" t="s">
        <v>713</v>
      </c>
      <c r="CL13" s="110" t="s">
        <v>714</v>
      </c>
      <c r="CM13" s="111" t="s">
        <v>715</v>
      </c>
      <c r="CN13" s="110" t="s">
        <v>716</v>
      </c>
      <c r="CO13" s="110" t="s">
        <v>717</v>
      </c>
      <c r="CP13" s="111" t="s">
        <v>718</v>
      </c>
      <c r="CQ13" s="110" t="s">
        <v>719</v>
      </c>
      <c r="CR13" s="110" t="s">
        <v>720</v>
      </c>
      <c r="CS13" s="111" t="s">
        <v>721</v>
      </c>
      <c r="CT13" s="110" t="s">
        <v>722</v>
      </c>
      <c r="CU13" s="110" t="s">
        <v>723</v>
      </c>
      <c r="CV13" s="111" t="s">
        <v>724</v>
      </c>
      <c r="CW13" s="110" t="s">
        <v>725</v>
      </c>
      <c r="CX13" s="110" t="s">
        <v>726</v>
      </c>
      <c r="CY13" s="111" t="s">
        <v>727</v>
      </c>
      <c r="CZ13" s="110" t="s">
        <v>728</v>
      </c>
      <c r="DA13" s="110" t="s">
        <v>729</v>
      </c>
      <c r="DB13" s="111" t="s">
        <v>730</v>
      </c>
      <c r="DC13" s="110" t="s">
        <v>731</v>
      </c>
      <c r="DD13" s="110" t="s">
        <v>732</v>
      </c>
      <c r="DE13" s="111" t="s">
        <v>733</v>
      </c>
      <c r="DF13" s="110" t="s">
        <v>734</v>
      </c>
      <c r="DG13" s="110" t="s">
        <v>735</v>
      </c>
      <c r="DH13" s="111" t="s">
        <v>736</v>
      </c>
      <c r="DI13" s="110" t="s">
        <v>737</v>
      </c>
      <c r="DJ13" s="110" t="s">
        <v>738</v>
      </c>
      <c r="DK13" s="111" t="s">
        <v>739</v>
      </c>
      <c r="DL13" s="110" t="s">
        <v>740</v>
      </c>
      <c r="DM13" s="110" t="s">
        <v>741</v>
      </c>
      <c r="DN13" s="111" t="s">
        <v>742</v>
      </c>
      <c r="DO13" s="110" t="s">
        <v>743</v>
      </c>
      <c r="DP13" s="110" t="s">
        <v>744</v>
      </c>
      <c r="DQ13" s="111" t="s">
        <v>745</v>
      </c>
      <c r="DR13" s="110" t="s">
        <v>746</v>
      </c>
      <c r="DS13" s="110" t="s">
        <v>747</v>
      </c>
      <c r="DT13" s="111" t="s">
        <v>748</v>
      </c>
      <c r="DU13" s="110" t="s">
        <v>749</v>
      </c>
      <c r="DV13" s="110" t="s">
        <v>750</v>
      </c>
      <c r="DW13" s="111" t="s">
        <v>751</v>
      </c>
      <c r="DX13" s="110" t="s">
        <v>752</v>
      </c>
      <c r="DY13" s="110" t="s">
        <v>753</v>
      </c>
      <c r="DZ13" s="111" t="s">
        <v>754</v>
      </c>
      <c r="EA13" s="110" t="s">
        <v>755</v>
      </c>
      <c r="EB13" s="110" t="s">
        <v>756</v>
      </c>
      <c r="EC13" s="111" t="s">
        <v>757</v>
      </c>
      <c r="ED13" s="110" t="s">
        <v>758</v>
      </c>
      <c r="EE13" s="112" t="s">
        <v>759</v>
      </c>
      <c r="EF13" s="113" t="s">
        <v>760</v>
      </c>
      <c r="EG13" s="109" t="s">
        <v>761</v>
      </c>
      <c r="EH13" s="110" t="s">
        <v>762</v>
      </c>
      <c r="EI13" s="111" t="s">
        <v>763</v>
      </c>
      <c r="EJ13" s="110" t="s">
        <v>764</v>
      </c>
      <c r="EK13" s="110" t="s">
        <v>765</v>
      </c>
      <c r="EL13" s="111" t="s">
        <v>766</v>
      </c>
      <c r="EM13" s="110" t="s">
        <v>767</v>
      </c>
      <c r="EN13" s="110" t="s">
        <v>768</v>
      </c>
      <c r="EO13" s="111" t="s">
        <v>769</v>
      </c>
      <c r="EP13" s="110" t="s">
        <v>770</v>
      </c>
      <c r="EQ13" s="110" t="s">
        <v>771</v>
      </c>
      <c r="ER13" s="111" t="s">
        <v>772</v>
      </c>
      <c r="ES13" s="110" t="s">
        <v>773</v>
      </c>
      <c r="ET13" s="110" t="s">
        <v>774</v>
      </c>
      <c r="EU13" s="111" t="s">
        <v>775</v>
      </c>
      <c r="EV13" s="110" t="s">
        <v>776</v>
      </c>
      <c r="EW13" s="110" t="s">
        <v>777</v>
      </c>
      <c r="EX13" s="111" t="s">
        <v>778</v>
      </c>
      <c r="EY13" s="110" t="s">
        <v>779</v>
      </c>
      <c r="EZ13" s="110" t="s">
        <v>780</v>
      </c>
      <c r="FA13" s="111" t="s">
        <v>781</v>
      </c>
      <c r="FB13" s="110" t="s">
        <v>782</v>
      </c>
      <c r="FC13" s="110" t="s">
        <v>783</v>
      </c>
      <c r="FD13" s="111" t="s">
        <v>784</v>
      </c>
      <c r="FE13" s="110" t="s">
        <v>785</v>
      </c>
      <c r="FF13" s="110" t="s">
        <v>786</v>
      </c>
      <c r="FG13" s="111" t="s">
        <v>787</v>
      </c>
      <c r="FH13" s="110" t="s">
        <v>788</v>
      </c>
      <c r="FI13" s="110" t="s">
        <v>789</v>
      </c>
      <c r="FJ13" s="111" t="s">
        <v>790</v>
      </c>
      <c r="FK13" s="110" t="s">
        <v>791</v>
      </c>
      <c r="FL13" s="110" t="s">
        <v>792</v>
      </c>
      <c r="FM13" s="111" t="s">
        <v>793</v>
      </c>
      <c r="FN13" s="110" t="s">
        <v>794</v>
      </c>
      <c r="FO13" s="110" t="s">
        <v>795</v>
      </c>
      <c r="FP13" s="111" t="s">
        <v>796</v>
      </c>
      <c r="FQ13" s="110" t="s">
        <v>797</v>
      </c>
      <c r="FR13" s="110" t="s">
        <v>798</v>
      </c>
      <c r="FS13" s="111" t="s">
        <v>799</v>
      </c>
      <c r="FT13" s="110" t="s">
        <v>800</v>
      </c>
      <c r="FU13" s="110" t="s">
        <v>801</v>
      </c>
      <c r="FV13" s="111" t="s">
        <v>802</v>
      </c>
      <c r="FW13" s="110" t="s">
        <v>803</v>
      </c>
      <c r="FX13" s="110" t="s">
        <v>804</v>
      </c>
      <c r="FY13" s="111" t="s">
        <v>805</v>
      </c>
      <c r="FZ13" s="110" t="s">
        <v>806</v>
      </c>
      <c r="GA13" s="110" t="s">
        <v>807</v>
      </c>
      <c r="GB13" s="111" t="s">
        <v>808</v>
      </c>
      <c r="GC13" s="110" t="s">
        <v>809</v>
      </c>
      <c r="GD13" s="110" t="s">
        <v>810</v>
      </c>
      <c r="GE13" s="111" t="s">
        <v>811</v>
      </c>
      <c r="GF13" s="110" t="s">
        <v>812</v>
      </c>
      <c r="GG13" s="110" t="s">
        <v>813</v>
      </c>
      <c r="GH13" s="111" t="s">
        <v>814</v>
      </c>
      <c r="GI13" s="110" t="s">
        <v>815</v>
      </c>
      <c r="GJ13" s="110" t="s">
        <v>816</v>
      </c>
      <c r="GK13" s="111" t="s">
        <v>817</v>
      </c>
      <c r="GL13" s="110" t="s">
        <v>818</v>
      </c>
      <c r="GM13" s="110" t="s">
        <v>819</v>
      </c>
      <c r="GN13" s="111" t="s">
        <v>820</v>
      </c>
      <c r="GO13" s="110" t="s">
        <v>821</v>
      </c>
      <c r="GP13" s="110" t="s">
        <v>822</v>
      </c>
      <c r="GQ13" s="111" t="s">
        <v>823</v>
      </c>
      <c r="GR13" s="110" t="s">
        <v>824</v>
      </c>
      <c r="GS13" s="110" t="s">
        <v>825</v>
      </c>
      <c r="GT13" s="111" t="s">
        <v>826</v>
      </c>
      <c r="GU13" s="110" t="s">
        <v>827</v>
      </c>
      <c r="GV13" s="110" t="s">
        <v>828</v>
      </c>
      <c r="GW13" s="111" t="s">
        <v>829</v>
      </c>
      <c r="GX13" s="110" t="s">
        <v>830</v>
      </c>
      <c r="GY13" s="110" t="s">
        <v>831</v>
      </c>
      <c r="GZ13" s="111" t="s">
        <v>832</v>
      </c>
      <c r="HA13" s="110" t="s">
        <v>833</v>
      </c>
      <c r="HB13" s="110" t="s">
        <v>834</v>
      </c>
      <c r="HC13" s="111" t="s">
        <v>835</v>
      </c>
      <c r="HD13" s="110" t="s">
        <v>836</v>
      </c>
      <c r="HE13" s="110" t="s">
        <v>837</v>
      </c>
      <c r="HF13" s="111" t="s">
        <v>838</v>
      </c>
      <c r="HG13" s="110" t="s">
        <v>839</v>
      </c>
      <c r="HH13" s="110" t="s">
        <v>840</v>
      </c>
      <c r="HI13" s="111" t="s">
        <v>841</v>
      </c>
      <c r="HJ13" s="110" t="s">
        <v>842</v>
      </c>
      <c r="HK13" s="110" t="s">
        <v>843</v>
      </c>
      <c r="HL13" s="111" t="s">
        <v>844</v>
      </c>
      <c r="HM13" s="110" t="s">
        <v>845</v>
      </c>
      <c r="HN13" s="110" t="s">
        <v>846</v>
      </c>
      <c r="HO13" s="111" t="s">
        <v>847</v>
      </c>
      <c r="HP13" s="110" t="s">
        <v>848</v>
      </c>
      <c r="HQ13" s="110" t="s">
        <v>849</v>
      </c>
      <c r="HR13" s="111" t="s">
        <v>850</v>
      </c>
      <c r="HS13" s="110" t="s">
        <v>851</v>
      </c>
      <c r="HT13" s="110" t="s">
        <v>852</v>
      </c>
      <c r="HU13" s="111" t="s">
        <v>853</v>
      </c>
      <c r="HV13" s="110" t="s">
        <v>854</v>
      </c>
      <c r="HW13" s="110" t="s">
        <v>855</v>
      </c>
      <c r="HX13" s="111" t="s">
        <v>856</v>
      </c>
      <c r="HY13" s="110" t="s">
        <v>857</v>
      </c>
      <c r="HZ13" s="110" t="s">
        <v>858</v>
      </c>
      <c r="IA13" s="111" t="s">
        <v>859</v>
      </c>
      <c r="IB13" s="110" t="s">
        <v>860</v>
      </c>
      <c r="IC13" s="110" t="s">
        <v>861</v>
      </c>
      <c r="ID13" s="111" t="s">
        <v>862</v>
      </c>
      <c r="IE13" s="110" t="s">
        <v>863</v>
      </c>
      <c r="IF13" s="110" t="s">
        <v>864</v>
      </c>
      <c r="IG13" s="111" t="s">
        <v>865</v>
      </c>
      <c r="IH13" s="110" t="s">
        <v>866</v>
      </c>
      <c r="II13" s="110" t="s">
        <v>867</v>
      </c>
      <c r="IJ13" s="111" t="s">
        <v>868</v>
      </c>
      <c r="IK13" s="110" t="s">
        <v>869</v>
      </c>
      <c r="IL13" s="110" t="s">
        <v>870</v>
      </c>
      <c r="IM13" s="111" t="s">
        <v>871</v>
      </c>
      <c r="IN13" s="109" t="s">
        <v>872</v>
      </c>
      <c r="IO13" s="110" t="s">
        <v>873</v>
      </c>
      <c r="IP13" s="111" t="s">
        <v>874</v>
      </c>
      <c r="IQ13" s="110" t="s">
        <v>875</v>
      </c>
      <c r="IR13" s="110" t="s">
        <v>876</v>
      </c>
      <c r="IS13" s="111" t="s">
        <v>877</v>
      </c>
      <c r="IT13" s="110" t="s">
        <v>878</v>
      </c>
      <c r="IU13" s="110" t="s">
        <v>879</v>
      </c>
      <c r="IV13" s="111" t="s">
        <v>880</v>
      </c>
      <c r="IW13" s="110" t="s">
        <v>881</v>
      </c>
      <c r="IX13" s="110" t="s">
        <v>882</v>
      </c>
      <c r="IY13" s="111" t="s">
        <v>883</v>
      </c>
      <c r="IZ13" s="110" t="s">
        <v>884</v>
      </c>
      <c r="JA13" s="110" t="s">
        <v>885</v>
      </c>
      <c r="JB13" s="111" t="s">
        <v>886</v>
      </c>
      <c r="JC13" s="110" t="s">
        <v>887</v>
      </c>
      <c r="JD13" s="110" t="s">
        <v>888</v>
      </c>
      <c r="JE13" s="111" t="s">
        <v>889</v>
      </c>
      <c r="JF13" s="110" t="s">
        <v>890</v>
      </c>
      <c r="JG13" s="110" t="s">
        <v>891</v>
      </c>
      <c r="JH13" s="111" t="s">
        <v>892</v>
      </c>
      <c r="JI13" s="110" t="s">
        <v>893</v>
      </c>
      <c r="JJ13" s="110" t="s">
        <v>894</v>
      </c>
      <c r="JK13" s="111" t="s">
        <v>895</v>
      </c>
      <c r="JL13" s="110" t="s">
        <v>896</v>
      </c>
      <c r="JM13" s="110" t="s">
        <v>897</v>
      </c>
      <c r="JN13" s="111" t="s">
        <v>898</v>
      </c>
      <c r="JO13" s="110" t="s">
        <v>899</v>
      </c>
      <c r="JP13" s="110" t="s">
        <v>900</v>
      </c>
      <c r="JQ13" s="111" t="s">
        <v>901</v>
      </c>
      <c r="JR13" s="110" t="s">
        <v>902</v>
      </c>
      <c r="JS13" s="110" t="s">
        <v>903</v>
      </c>
      <c r="JT13" s="111" t="s">
        <v>904</v>
      </c>
      <c r="JU13" s="110" t="s">
        <v>905</v>
      </c>
      <c r="JV13" s="110" t="s">
        <v>906</v>
      </c>
      <c r="JW13" s="111" t="s">
        <v>907</v>
      </c>
      <c r="JX13" s="110" t="s">
        <v>908</v>
      </c>
      <c r="JY13" s="110" t="s">
        <v>909</v>
      </c>
      <c r="JZ13" s="111" t="s">
        <v>910</v>
      </c>
      <c r="KA13" s="110" t="s">
        <v>911</v>
      </c>
      <c r="KB13" s="110" t="s">
        <v>912</v>
      </c>
      <c r="KC13" s="111" t="s">
        <v>913</v>
      </c>
      <c r="KD13" s="110" t="s">
        <v>914</v>
      </c>
      <c r="KE13" s="110" t="s">
        <v>915</v>
      </c>
      <c r="KF13" s="111" t="s">
        <v>916</v>
      </c>
      <c r="KG13" s="110" t="s">
        <v>917</v>
      </c>
      <c r="KH13" s="110" t="s">
        <v>918</v>
      </c>
      <c r="KI13" s="111" t="s">
        <v>919</v>
      </c>
      <c r="KJ13" s="110" t="s">
        <v>920</v>
      </c>
      <c r="KK13" s="110" t="s">
        <v>921</v>
      </c>
      <c r="KL13" s="111" t="s">
        <v>922</v>
      </c>
      <c r="KM13" s="110" t="s">
        <v>923</v>
      </c>
      <c r="KN13" s="110" t="s">
        <v>924</v>
      </c>
      <c r="KO13" s="111" t="s">
        <v>925</v>
      </c>
      <c r="KP13" s="110" t="s">
        <v>926</v>
      </c>
      <c r="KQ13" s="110" t="s">
        <v>927</v>
      </c>
      <c r="KR13" s="111" t="s">
        <v>928</v>
      </c>
      <c r="KS13" s="110" t="s">
        <v>929</v>
      </c>
      <c r="KT13" s="110" t="s">
        <v>930</v>
      </c>
      <c r="KU13" s="111" t="s">
        <v>931</v>
      </c>
      <c r="KV13" s="132" t="s">
        <v>932</v>
      </c>
      <c r="KW13" s="133" t="s">
        <v>933</v>
      </c>
      <c r="KX13" s="133" t="s">
        <v>934</v>
      </c>
      <c r="KY13" s="133" t="s">
        <v>935</v>
      </c>
      <c r="KZ13" s="133" t="s">
        <v>936</v>
      </c>
      <c r="LA13" s="133" t="s">
        <v>937</v>
      </c>
      <c r="LB13" s="133" t="s">
        <v>938</v>
      </c>
      <c r="LC13" s="133" t="s">
        <v>939</v>
      </c>
      <c r="LD13" s="133" t="s">
        <v>940</v>
      </c>
      <c r="LE13" s="133" t="s">
        <v>941</v>
      </c>
      <c r="LF13" s="133" t="s">
        <v>942</v>
      </c>
      <c r="LG13" s="133" t="s">
        <v>943</v>
      </c>
      <c r="LH13" s="133" t="s">
        <v>362</v>
      </c>
      <c r="LI13" s="133" t="s">
        <v>363</v>
      </c>
      <c r="LJ13" s="133" t="s">
        <v>364</v>
      </c>
      <c r="LK13" s="143" t="s">
        <v>365</v>
      </c>
    </row>
    <row r="14" spans="1:323" ht="15" customHeight="1">
      <c r="A14" s="114">
        <v>0</v>
      </c>
      <c r="B14" s="115">
        <v>1.4301013946533203</v>
      </c>
      <c r="C14" s="116">
        <v>1430.446044921875</v>
      </c>
      <c r="D14" s="117">
        <v>1000.240966796875</v>
      </c>
      <c r="E14" s="116">
        <v>1.5709084272384644</v>
      </c>
      <c r="F14" s="116">
        <v>1571.3184814453125</v>
      </c>
      <c r="G14" s="117">
        <v>1000.2610473632812</v>
      </c>
      <c r="H14" s="116">
        <v>1.797019362449646</v>
      </c>
      <c r="I14" s="116">
        <v>1793.91455078125</v>
      </c>
      <c r="J14" s="117">
        <v>998.272216796875</v>
      </c>
      <c r="K14" s="116">
        <v>1.9716954231262207</v>
      </c>
      <c r="L14" s="116">
        <v>2033.8353271484375</v>
      </c>
      <c r="M14" s="117">
        <v>1031.5159912109375</v>
      </c>
      <c r="N14" s="116">
        <v>2.4909851551055908</v>
      </c>
      <c r="O14" s="116">
        <v>2595.038818359375</v>
      </c>
      <c r="P14" s="117">
        <v>1041.7720947265625</v>
      </c>
      <c r="Q14" s="116">
        <v>3.0807664394378662</v>
      </c>
      <c r="R14" s="116">
        <v>3175.45751953125</v>
      </c>
      <c r="S14" s="117">
        <v>1030.7362060546875</v>
      </c>
      <c r="T14" s="116">
        <v>3.9532761573791504</v>
      </c>
      <c r="U14" s="116">
        <v>4097.1328125</v>
      </c>
      <c r="V14" s="117">
        <v>1036.3892822265625</v>
      </c>
      <c r="W14" s="116">
        <v>5.2548604011535645</v>
      </c>
      <c r="X14" s="116">
        <v>5524.58544921875</v>
      </c>
      <c r="Y14" s="117">
        <v>1051.3287353515625</v>
      </c>
      <c r="Z14" s="116">
        <v>5.3146958351135254</v>
      </c>
      <c r="AA14" s="116">
        <v>5600.4873046875</v>
      </c>
      <c r="AB14" s="117">
        <v>1053.7738037109375</v>
      </c>
      <c r="AC14" s="116">
        <v>5.4361801147460938</v>
      </c>
      <c r="AD14" s="116">
        <v>5837.7060546875</v>
      </c>
      <c r="AE14" s="117">
        <v>1073.86181640625</v>
      </c>
      <c r="AF14" s="116">
        <v>5.9182453155517578</v>
      </c>
      <c r="AG14" s="116">
        <v>6516.52099609375</v>
      </c>
      <c r="AH14" s="117">
        <v>1101.090087890625</v>
      </c>
      <c r="AI14" s="116">
        <v>6.7970700263977051</v>
      </c>
      <c r="AJ14" s="116">
        <v>7419.3515625</v>
      </c>
      <c r="AK14" s="117">
        <v>1091.5513916015625</v>
      </c>
      <c r="AL14" s="116">
        <v>7.3497161865234375</v>
      </c>
      <c r="AM14" s="116">
        <v>7915.2099609375</v>
      </c>
      <c r="AN14" s="117">
        <v>1076.94091796875</v>
      </c>
      <c r="AO14" s="116">
        <v>8.6801242828369141</v>
      </c>
      <c r="AP14" s="116">
        <v>9277.6015625</v>
      </c>
      <c r="AQ14" s="117">
        <v>1068.832763671875</v>
      </c>
      <c r="AR14" s="116">
        <v>8.6768379211425781</v>
      </c>
      <c r="AS14" s="116">
        <v>9432.26171875</v>
      </c>
      <c r="AT14" s="117">
        <v>1087.0621337890625</v>
      </c>
      <c r="AU14" s="116">
        <v>9.2699108123779297</v>
      </c>
      <c r="AV14" s="116">
        <v>10111.978515625</v>
      </c>
      <c r="AW14" s="117">
        <v>1090.8388671875</v>
      </c>
      <c r="AX14" s="116">
        <v>10.026330947875977</v>
      </c>
      <c r="AY14" s="116">
        <v>10899.68359375</v>
      </c>
      <c r="AZ14" s="117">
        <v>1087.10595703125</v>
      </c>
      <c r="BA14" s="116">
        <v>10.527729988098145</v>
      </c>
      <c r="BB14" s="116">
        <v>10982</v>
      </c>
      <c r="BC14" s="117">
        <v>1043.14990234375</v>
      </c>
      <c r="BD14" s="116">
        <v>9.769810676574707</v>
      </c>
      <c r="BE14" s="116">
        <v>10191.2783203125</v>
      </c>
      <c r="BF14" s="117">
        <v>1043.1397705078125</v>
      </c>
      <c r="BG14" s="116">
        <v>8.7539043426513672</v>
      </c>
      <c r="BH14" s="116">
        <v>9162.51171875</v>
      </c>
      <c r="BI14" s="117">
        <v>1046.6771240234375</v>
      </c>
      <c r="BJ14" s="116">
        <v>8.3403301239013672</v>
      </c>
      <c r="BK14" s="116">
        <v>8844.3115234375</v>
      </c>
      <c r="BL14" s="117">
        <v>1060.427001953125</v>
      </c>
      <c r="BM14" s="116">
        <v>7.7530159950256348</v>
      </c>
      <c r="BN14" s="116">
        <v>8150.15673828125</v>
      </c>
      <c r="BO14" s="117">
        <v>1051.2239990234375</v>
      </c>
      <c r="BP14" s="116">
        <v>7.42059326171875</v>
      </c>
      <c r="BQ14" s="116">
        <v>7887.521484375</v>
      </c>
      <c r="BR14" s="117">
        <v>1062.92333984375</v>
      </c>
      <c r="BS14" s="116">
        <v>8.3677883148193359</v>
      </c>
      <c r="BT14" s="116">
        <v>8764.9765625</v>
      </c>
      <c r="BU14" s="117">
        <v>1047.46630859375</v>
      </c>
      <c r="BV14" s="116">
        <v>9.9877443313598633</v>
      </c>
      <c r="BW14" s="116">
        <v>10571.326171875</v>
      </c>
      <c r="BX14" s="117">
        <v>1058.4298095703125</v>
      </c>
      <c r="BY14" s="116">
        <v>11.080893516540527</v>
      </c>
      <c r="BZ14" s="116">
        <v>11581.97265625</v>
      </c>
      <c r="CA14" s="117">
        <v>1045.2200927734375</v>
      </c>
      <c r="CB14" s="116">
        <v>11.704208374023437</v>
      </c>
      <c r="CC14" s="116">
        <v>12500.052734375</v>
      </c>
      <c r="CD14" s="117">
        <v>1067.9964599609375</v>
      </c>
      <c r="CE14" s="116">
        <v>10.532647132873535</v>
      </c>
      <c r="CF14" s="116">
        <v>11329.6083984375</v>
      </c>
      <c r="CG14" s="117">
        <v>1075.665771484375</v>
      </c>
      <c r="CH14" s="116">
        <v>13.561008453369141</v>
      </c>
      <c r="CI14" s="116">
        <v>14492.603515625</v>
      </c>
      <c r="CJ14" s="117">
        <v>1068.696533203125</v>
      </c>
      <c r="CK14" s="116">
        <v>18.11406135559082</v>
      </c>
      <c r="CL14" s="116">
        <v>19450.876953125</v>
      </c>
      <c r="CM14" s="117">
        <v>1073.7999267578125</v>
      </c>
      <c r="CN14" s="116">
        <v>22.728593826293945</v>
      </c>
      <c r="CO14" s="116">
        <v>23642.65234375</v>
      </c>
      <c r="CP14" s="117">
        <v>1040.2161865234375</v>
      </c>
      <c r="CQ14" s="116">
        <v>28.049356460571289</v>
      </c>
      <c r="CR14" s="116">
        <v>29082.18359375</v>
      </c>
      <c r="CS14" s="117">
        <v>1036.82177734375</v>
      </c>
      <c r="CT14" s="116">
        <v>51.46929931640625</v>
      </c>
      <c r="CU14" s="116">
        <v>52114.96875</v>
      </c>
      <c r="CV14" s="117">
        <v>1012.5447387695312</v>
      </c>
      <c r="CW14" s="116">
        <v>80.470176696777344</v>
      </c>
      <c r="CX14" s="116">
        <v>81087.640625</v>
      </c>
      <c r="CY14" s="117">
        <v>1007.6732177734375</v>
      </c>
      <c r="CZ14" s="116">
        <v>104.32182312011719</v>
      </c>
      <c r="DA14" s="116">
        <v>106814.171875</v>
      </c>
      <c r="DB14" s="117">
        <v>1023.8909912109375</v>
      </c>
      <c r="DC14" s="116">
        <v>177.43075561523437</v>
      </c>
      <c r="DD14" s="116">
        <v>178789.140625</v>
      </c>
      <c r="DE14" s="117">
        <v>1007.6558837890625</v>
      </c>
      <c r="DF14" s="116">
        <v>0.34107351303100586</v>
      </c>
      <c r="DG14" s="116">
        <v>344.494140625</v>
      </c>
      <c r="DH14" s="117">
        <v>1010.0289916992187</v>
      </c>
      <c r="DI14" s="116">
        <v>0.39514684677124023</v>
      </c>
      <c r="DJ14" s="116">
        <v>400.38690185546875</v>
      </c>
      <c r="DK14" s="117">
        <v>1013.2610473632812</v>
      </c>
      <c r="DL14" s="116">
        <v>0.49165526032447815</v>
      </c>
      <c r="DM14" s="116">
        <v>504.88430786132812</v>
      </c>
      <c r="DN14" s="117">
        <v>1026.9071044921875</v>
      </c>
      <c r="DO14" s="116">
        <v>0.57419693470001221</v>
      </c>
      <c r="DP14" s="116">
        <v>593.63043212890625</v>
      </c>
      <c r="DQ14" s="117">
        <v>1033.8446044921875</v>
      </c>
      <c r="DR14" s="116">
        <v>0.59037655591964722</v>
      </c>
      <c r="DS14" s="116">
        <v>605.4034423828125</v>
      </c>
      <c r="DT14" s="117">
        <v>1025.4530029296875</v>
      </c>
      <c r="DU14" s="116">
        <v>0.62977689504623413</v>
      </c>
      <c r="DV14" s="116">
        <v>646.85968017578125</v>
      </c>
      <c r="DW14" s="117">
        <v>1027.1251220703125</v>
      </c>
      <c r="DX14" s="116">
        <v>0.6774744987487793</v>
      </c>
      <c r="DY14" s="116">
        <v>695.622802734375</v>
      </c>
      <c r="DZ14" s="117">
        <v>1026.7882080078125</v>
      </c>
      <c r="EA14" s="116">
        <v>0.74417710304260254</v>
      </c>
      <c r="EB14" s="116">
        <v>752.43292236328125</v>
      </c>
      <c r="EC14" s="117">
        <v>1011.0938720703125</v>
      </c>
      <c r="ED14" s="116">
        <v>0.82671034336090088</v>
      </c>
      <c r="EE14" s="118">
        <v>847.86639404296875</v>
      </c>
      <c r="EF14" s="119">
        <v>1025.5906982421875</v>
      </c>
      <c r="EG14" s="115">
        <v>0.94316971302032471</v>
      </c>
      <c r="EH14" s="116">
        <v>942.5906982421875</v>
      </c>
      <c r="EI14" s="117">
        <v>999.3861083984375</v>
      </c>
      <c r="EJ14" s="116">
        <v>1.0002529621124268</v>
      </c>
      <c r="EK14" s="116">
        <v>1024.7088623046875</v>
      </c>
      <c r="EL14" s="117">
        <v>1024.44970703125</v>
      </c>
      <c r="EM14" s="116">
        <v>1.1041833162307739</v>
      </c>
      <c r="EN14" s="116">
        <v>1127.0426025390625</v>
      </c>
      <c r="EO14" s="117">
        <v>1020.7024536132812</v>
      </c>
      <c r="EP14" s="116">
        <v>1.2000212669372559</v>
      </c>
      <c r="EQ14" s="116">
        <v>1220.6356201171875</v>
      </c>
      <c r="ER14" s="117">
        <v>1017.1783447265625</v>
      </c>
      <c r="ES14" s="116">
        <v>1.352651834487915</v>
      </c>
      <c r="ET14" s="116">
        <v>1365.1724853515625</v>
      </c>
      <c r="EU14" s="117">
        <v>1009.25634765625</v>
      </c>
      <c r="EV14" s="116">
        <v>1.4811837673187256</v>
      </c>
      <c r="EW14" s="116">
        <v>1474.50634765625</v>
      </c>
      <c r="EX14" s="117">
        <v>995.4918212890625</v>
      </c>
      <c r="EY14" s="116">
        <v>1.609255313873291</v>
      </c>
      <c r="EZ14" s="116">
        <v>1595.649169921875</v>
      </c>
      <c r="FA14" s="117">
        <v>991.5450439453125</v>
      </c>
      <c r="FB14" s="116">
        <v>1.7222012281417847</v>
      </c>
      <c r="FC14" s="116">
        <v>1714.462646484375</v>
      </c>
      <c r="FD14" s="117">
        <v>995.506591796875</v>
      </c>
      <c r="FE14" s="116">
        <v>1.8499846458435059</v>
      </c>
      <c r="FF14" s="116">
        <v>1843.9925537109375</v>
      </c>
      <c r="FG14" s="117">
        <v>996.760986328125</v>
      </c>
      <c r="FH14" s="116">
        <v>2.00644850730896</v>
      </c>
      <c r="FI14" s="116">
        <v>1990.2890625</v>
      </c>
      <c r="FJ14" s="117">
        <v>991.94622802734375</v>
      </c>
      <c r="FK14" s="116">
        <v>2.2007434368133545</v>
      </c>
      <c r="FL14" s="116">
        <v>2203.556640625</v>
      </c>
      <c r="FM14" s="117">
        <v>1001.2783203125</v>
      </c>
      <c r="FN14" s="116">
        <v>2.452913761138916</v>
      </c>
      <c r="FO14" s="116">
        <v>2471.3203125</v>
      </c>
      <c r="FP14" s="117">
        <v>1007.5039672851562</v>
      </c>
      <c r="FQ14" s="116">
        <v>2.7720918655395508</v>
      </c>
      <c r="FR14" s="116">
        <v>2760.35302734375</v>
      </c>
      <c r="FS14" s="117">
        <v>995.76531982421875</v>
      </c>
      <c r="FT14" s="116">
        <v>3.0408310890197754</v>
      </c>
      <c r="FU14" s="116">
        <v>3012.75537109375</v>
      </c>
      <c r="FV14" s="117">
        <v>990.76708984375</v>
      </c>
      <c r="FW14" s="116">
        <v>3.3567008972167969</v>
      </c>
      <c r="FX14" s="116">
        <v>3350.76171875</v>
      </c>
      <c r="FY14" s="117">
        <v>998.23065185546875</v>
      </c>
      <c r="FZ14" s="116">
        <v>3.7567360401153564</v>
      </c>
      <c r="GA14" s="116">
        <v>3739.54345703125</v>
      </c>
      <c r="GB14" s="117">
        <v>995.42352294921875</v>
      </c>
      <c r="GC14" s="116">
        <v>4.3549237251281738</v>
      </c>
      <c r="GD14" s="116">
        <v>4281.53662109375</v>
      </c>
      <c r="GE14" s="117">
        <v>983.14849853515625</v>
      </c>
      <c r="GF14" s="116">
        <v>4.999455451965332</v>
      </c>
      <c r="GG14" s="116">
        <v>4939.63427734375</v>
      </c>
      <c r="GH14" s="117">
        <v>988.03448486328125</v>
      </c>
      <c r="GI14" s="116">
        <v>5.7364411354064941</v>
      </c>
      <c r="GJ14" s="116">
        <v>5691.8701171875</v>
      </c>
      <c r="GK14" s="117">
        <v>992.230224609375</v>
      </c>
      <c r="GL14" s="116">
        <v>6.4987516403198242</v>
      </c>
      <c r="GM14" s="116">
        <v>6397.37255859375</v>
      </c>
      <c r="GN14" s="117">
        <v>984.40020751953125</v>
      </c>
      <c r="GO14" s="116">
        <v>7.3773064613342285</v>
      </c>
      <c r="GP14" s="116">
        <v>7416.4833984375</v>
      </c>
      <c r="GQ14" s="117">
        <v>1005.3104858398437</v>
      </c>
      <c r="GR14" s="116">
        <v>8.3353366851806641</v>
      </c>
      <c r="GS14" s="116">
        <v>8373.591796875</v>
      </c>
      <c r="GT14" s="117">
        <v>1004.5895385742187</v>
      </c>
      <c r="GU14" s="116">
        <v>9.4471559524536133</v>
      </c>
      <c r="GV14" s="116">
        <v>9404.2041015625</v>
      </c>
      <c r="GW14" s="117">
        <v>995.4534912109375</v>
      </c>
      <c r="GX14" s="116">
        <v>10.709327697753906</v>
      </c>
      <c r="GY14" s="116">
        <v>10547.6962890625</v>
      </c>
      <c r="GZ14" s="117">
        <v>984.90740966796875</v>
      </c>
      <c r="HA14" s="116">
        <v>12.095190048217773</v>
      </c>
      <c r="HB14" s="116">
        <v>11979.65234375</v>
      </c>
      <c r="HC14" s="117">
        <v>990.4476318359375</v>
      </c>
      <c r="HD14" s="116">
        <v>13.258084297180176</v>
      </c>
      <c r="HE14" s="116">
        <v>13349.95703125</v>
      </c>
      <c r="HF14" s="117">
        <v>1006.9295654296875</v>
      </c>
      <c r="HG14" s="116">
        <v>14.090286254882813</v>
      </c>
      <c r="HH14" s="116">
        <v>14189.4345703125</v>
      </c>
      <c r="HI14" s="117">
        <v>1007.03662109375</v>
      </c>
      <c r="HJ14" s="116">
        <v>14.848974227905273</v>
      </c>
      <c r="HK14" s="116">
        <v>14949.912109375</v>
      </c>
      <c r="HL14" s="117">
        <v>1006.797607421875</v>
      </c>
      <c r="HM14" s="116">
        <v>15.406843185424805</v>
      </c>
      <c r="HN14" s="116">
        <v>15514.1298828125</v>
      </c>
      <c r="HO14" s="117">
        <v>1006.9635620117187</v>
      </c>
      <c r="HP14" s="116">
        <v>15.702101707458496</v>
      </c>
      <c r="HQ14" s="116">
        <v>15716.259765625</v>
      </c>
      <c r="HR14" s="117">
        <v>1000.9016723632812</v>
      </c>
      <c r="HS14" s="116">
        <v>16.516408920288086</v>
      </c>
      <c r="HT14" s="116">
        <v>16160.1826171875</v>
      </c>
      <c r="HU14" s="117">
        <v>978.43194580078125</v>
      </c>
      <c r="HV14" s="116">
        <v>16.904417037963867</v>
      </c>
      <c r="HW14" s="116">
        <v>16843.435546875</v>
      </c>
      <c r="HX14" s="117">
        <v>996.392578125</v>
      </c>
      <c r="HY14" s="116">
        <v>17.590072631835937</v>
      </c>
      <c r="HZ14" s="116">
        <v>17567.966796875</v>
      </c>
      <c r="IA14" s="117">
        <v>998.7432861328125</v>
      </c>
      <c r="IB14" s="116">
        <v>18.057840347290039</v>
      </c>
      <c r="IC14" s="116">
        <v>17994.587890625</v>
      </c>
      <c r="ID14" s="117">
        <v>996.49725341796875</v>
      </c>
      <c r="IE14" s="116">
        <v>18.354770660400391</v>
      </c>
      <c r="IF14" s="116">
        <v>18285.966796875</v>
      </c>
      <c r="IG14" s="117">
        <v>996.25146484375</v>
      </c>
      <c r="IH14" s="116">
        <v>18.442806243896484</v>
      </c>
      <c r="II14" s="116">
        <v>18409.76171875</v>
      </c>
      <c r="IJ14" s="117">
        <v>998.208251953125</v>
      </c>
      <c r="IK14" s="116">
        <v>18.549619674682617</v>
      </c>
      <c r="IL14" s="116">
        <v>18473.890625</v>
      </c>
      <c r="IM14" s="117">
        <v>995.91748046875</v>
      </c>
      <c r="IN14" s="115">
        <v>18.81353759765625</v>
      </c>
      <c r="IO14" s="116">
        <v>18734.5703125</v>
      </c>
      <c r="IP14" s="117">
        <v>995.8026123046875</v>
      </c>
      <c r="IQ14" s="116">
        <v>19.128625869750977</v>
      </c>
      <c r="IR14" s="116">
        <v>19058.38671875</v>
      </c>
      <c r="IS14" s="117">
        <v>996.32806396484375</v>
      </c>
      <c r="IT14" s="116">
        <v>19.35084342956543</v>
      </c>
      <c r="IU14" s="116">
        <v>19388.107421875</v>
      </c>
      <c r="IV14" s="117">
        <v>1001.9257202148437</v>
      </c>
      <c r="IW14" s="116">
        <v>19.793708801269531</v>
      </c>
      <c r="IX14" s="116">
        <v>19823.994140625</v>
      </c>
      <c r="IY14" s="117">
        <v>1001.530029296875</v>
      </c>
      <c r="IZ14" s="116">
        <v>20.197484970092773</v>
      </c>
      <c r="JA14" s="116">
        <v>20358.029296875</v>
      </c>
      <c r="JB14" s="117">
        <v>1007.94873046875</v>
      </c>
      <c r="JC14" s="116">
        <v>20.852273941040039</v>
      </c>
      <c r="JD14" s="116">
        <v>20958.310546875</v>
      </c>
      <c r="JE14" s="117">
        <v>1005.0851440429687</v>
      </c>
      <c r="JF14" s="116">
        <v>21.658378601074219</v>
      </c>
      <c r="JG14" s="116">
        <v>21576.46484375</v>
      </c>
      <c r="JH14" s="117">
        <v>996.2178955078125</v>
      </c>
      <c r="JI14" s="116">
        <v>22.342094421386719</v>
      </c>
      <c r="JJ14" s="116">
        <v>22178.005859375</v>
      </c>
      <c r="JK14" s="117">
        <v>992.6556396484375</v>
      </c>
      <c r="JL14" s="116">
        <v>23.713375091552734</v>
      </c>
      <c r="JM14" s="116">
        <v>23156.7109375</v>
      </c>
      <c r="JN14" s="117">
        <v>976.52532958984375</v>
      </c>
      <c r="JO14" s="116">
        <v>24.29045295715332</v>
      </c>
      <c r="JP14" s="116">
        <v>23700.673828125</v>
      </c>
      <c r="JQ14" s="117">
        <v>975.7197265625</v>
      </c>
      <c r="JR14" s="116">
        <v>24.765613555908203</v>
      </c>
      <c r="JS14" s="116">
        <v>24176.392578125</v>
      </c>
      <c r="JT14" s="117">
        <v>976.2081298828125</v>
      </c>
      <c r="JU14" s="116">
        <v>25.814714431762695</v>
      </c>
      <c r="JV14" s="116">
        <v>25500.46875</v>
      </c>
      <c r="JW14" s="117">
        <v>987.826904296875</v>
      </c>
      <c r="JX14" s="116">
        <v>26.735294342041016</v>
      </c>
      <c r="JY14" s="116">
        <v>26404.08984375</v>
      </c>
      <c r="JZ14" s="117">
        <v>987.6116943359375</v>
      </c>
      <c r="KA14" s="116">
        <v>27.307172775268555</v>
      </c>
      <c r="KB14" s="116">
        <v>26978.671875</v>
      </c>
      <c r="KC14" s="117">
        <v>987.97015380859375</v>
      </c>
      <c r="KD14" s="116">
        <v>27.267488479614258</v>
      </c>
      <c r="KE14" s="116">
        <v>26953.78515625</v>
      </c>
      <c r="KF14" s="117">
        <v>988.495361328125</v>
      </c>
      <c r="KG14" s="116">
        <v>27.926959991455078</v>
      </c>
      <c r="KH14" s="116">
        <v>27598.40625</v>
      </c>
      <c r="KI14" s="117">
        <v>988.2352294921875</v>
      </c>
      <c r="KJ14" s="116">
        <v>29.532054901123047</v>
      </c>
      <c r="KK14" s="116">
        <v>29178.287109375</v>
      </c>
      <c r="KL14" s="117">
        <v>988.0208740234375</v>
      </c>
      <c r="KM14" s="116">
        <v>30.020111083984375</v>
      </c>
      <c r="KN14" s="116">
        <v>29665.35546875</v>
      </c>
      <c r="KO14" s="117">
        <v>988.1827392578125</v>
      </c>
      <c r="KP14" s="116">
        <v>30.169807434082031</v>
      </c>
      <c r="KQ14" s="116">
        <v>29828.921875</v>
      </c>
      <c r="KR14" s="117">
        <v>988.70111083984375</v>
      </c>
      <c r="KS14" s="116">
        <v>0</v>
      </c>
      <c r="KT14" s="116">
        <v>30085.931640625</v>
      </c>
      <c r="KU14" s="117">
        <v>0</v>
      </c>
      <c r="KV14" s="134">
        <v>1000.2509765625</v>
      </c>
      <c r="KW14" s="135">
        <v>1027.7371826171875</v>
      </c>
      <c r="KX14" s="135">
        <v>1078.2386474609375</v>
      </c>
      <c r="KY14" s="135">
        <v>1052.6654052734375</v>
      </c>
      <c r="KZ14" s="135">
        <v>1035.699462890625</v>
      </c>
      <c r="LA14" s="135">
        <v>1021.3899536132812</v>
      </c>
      <c r="LB14" s="135">
        <v>1002.717041015625</v>
      </c>
      <c r="LC14" s="135">
        <v>993.78997802734375</v>
      </c>
      <c r="LD14" s="135">
        <v>997.42620849609375</v>
      </c>
      <c r="LE14" s="135">
        <v>998.915283203125</v>
      </c>
      <c r="LF14" s="135">
        <v>987.43157958984375</v>
      </c>
      <c r="LG14" s="135">
        <v>0</v>
      </c>
      <c r="LH14" s="135">
        <f>AVERAGE(KV14:KX14)</f>
        <v>1035.408935546875</v>
      </c>
      <c r="LI14" s="135">
        <f>AVERAGE(KY14:KZ14)</f>
        <v>1044.1824340820312</v>
      </c>
      <c r="LJ14" s="135">
        <f>AVERAGE(LA14:LD14)</f>
        <v>1003.8307952880859</v>
      </c>
      <c r="LK14" s="144">
        <f>AVERAGE(LE14:LG14)</f>
        <v>662.11562093098962</v>
      </c>
    </row>
    <row r="15" spans="1:323" ht="15" customHeight="1">
      <c r="A15" s="114">
        <v>1</v>
      </c>
      <c r="B15" s="115">
        <v>101.19140625</v>
      </c>
      <c r="C15" s="116">
        <v>1444.376708984375</v>
      </c>
      <c r="D15" s="117">
        <v>14.273709297180176</v>
      </c>
      <c r="E15" s="116">
        <v>106.52878570556641</v>
      </c>
      <c r="F15" s="116">
        <v>1586.6444091796875</v>
      </c>
      <c r="G15" s="117">
        <v>14.894043922424316</v>
      </c>
      <c r="H15" s="116">
        <v>139.43817138671875</v>
      </c>
      <c r="I15" s="116">
        <v>1811.3216552734375</v>
      </c>
      <c r="J15" s="117">
        <v>12.990141868591309</v>
      </c>
      <c r="K15" s="116">
        <v>155.37664794921875</v>
      </c>
      <c r="L15" s="116">
        <v>2053.58447265625</v>
      </c>
      <c r="M15" s="117">
        <v>13.216814994812012</v>
      </c>
      <c r="N15" s="116">
        <v>201.99934387207031</v>
      </c>
      <c r="O15" s="116">
        <v>2620.218505859375</v>
      </c>
      <c r="P15" s="117">
        <v>12.971421241760254</v>
      </c>
      <c r="Q15" s="116">
        <v>262.50405883789062</v>
      </c>
      <c r="R15" s="116">
        <v>3206.191162109375</v>
      </c>
      <c r="S15" s="117">
        <v>12.213872909545898</v>
      </c>
      <c r="T15" s="116">
        <v>334.76052856445312</v>
      </c>
      <c r="U15" s="116">
        <v>4136.80712890625</v>
      </c>
      <c r="V15" s="117">
        <v>12.357511520385742</v>
      </c>
      <c r="W15" s="116">
        <v>464.59661865234375</v>
      </c>
      <c r="X15" s="116">
        <v>5578.01611328125</v>
      </c>
      <c r="Y15" s="117">
        <v>12.006148338317871</v>
      </c>
      <c r="Z15" s="116">
        <v>482.53912353515625</v>
      </c>
      <c r="AA15" s="116">
        <v>5654.59423828125</v>
      </c>
      <c r="AB15" s="117">
        <v>11.718416213989258</v>
      </c>
      <c r="AC15" s="116">
        <v>487.4708251953125</v>
      </c>
      <c r="AD15" s="116">
        <v>5894.18359375</v>
      </c>
      <c r="AE15" s="117">
        <v>12.09135627746582</v>
      </c>
      <c r="AF15" s="116">
        <v>524.346435546875</v>
      </c>
      <c r="AG15" s="116">
        <v>6579.66650390625</v>
      </c>
      <c r="AH15" s="117">
        <v>12.548318862915039</v>
      </c>
      <c r="AI15" s="116">
        <v>622.44097900390625</v>
      </c>
      <c r="AJ15" s="116">
        <v>7491.1162109375</v>
      </c>
      <c r="AK15" s="117">
        <v>12.035062789916992</v>
      </c>
      <c r="AL15" s="116">
        <v>676.2333984375</v>
      </c>
      <c r="AM15" s="116">
        <v>7991.708984375</v>
      </c>
      <c r="AN15" s="117">
        <v>11.817974090576172</v>
      </c>
      <c r="AO15" s="116">
        <v>801.1593017578125</v>
      </c>
      <c r="AP15" s="116">
        <v>9367.224609375</v>
      </c>
      <c r="AQ15" s="117">
        <v>11.692087173461914</v>
      </c>
      <c r="AR15" s="116">
        <v>787.81170654296875</v>
      </c>
      <c r="AS15" s="116">
        <v>9523.5146484375</v>
      </c>
      <c r="AT15" s="117">
        <v>12.088566780090332</v>
      </c>
      <c r="AU15" s="116">
        <v>843.7020263671875</v>
      </c>
      <c r="AV15" s="116">
        <v>10209.8115234375</v>
      </c>
      <c r="AW15" s="117">
        <v>12.101205825805664</v>
      </c>
      <c r="AX15" s="116">
        <v>933.3602294921875</v>
      </c>
      <c r="AY15" s="116">
        <v>11005.0166015625</v>
      </c>
      <c r="AZ15" s="117">
        <v>11.790749549865723</v>
      </c>
      <c r="BA15" s="116">
        <v>987.5609130859375</v>
      </c>
      <c r="BB15" s="116">
        <v>11087.888671875</v>
      </c>
      <c r="BC15" s="117">
        <v>11.22754955291748</v>
      </c>
      <c r="BD15" s="116">
        <v>898.26983642578125</v>
      </c>
      <c r="BE15" s="116">
        <v>10289.634765625</v>
      </c>
      <c r="BF15" s="117">
        <v>11.454948425292969</v>
      </c>
      <c r="BG15" s="116">
        <v>734.0098876953125</v>
      </c>
      <c r="BH15" s="116">
        <v>9251.310546875</v>
      </c>
      <c r="BI15" s="117">
        <v>12.603796005249023</v>
      </c>
      <c r="BJ15" s="116">
        <v>680.66339111328125</v>
      </c>
      <c r="BK15" s="116">
        <v>8930.1689453125</v>
      </c>
      <c r="BL15" s="117">
        <v>13.119802474975586</v>
      </c>
      <c r="BM15" s="116">
        <v>621.78155517578125</v>
      </c>
      <c r="BN15" s="116">
        <v>8229.3017578125</v>
      </c>
      <c r="BO15" s="117">
        <v>13.235036849975586</v>
      </c>
      <c r="BP15" s="116">
        <v>587.3048095703125</v>
      </c>
      <c r="BQ15" s="116">
        <v>7964.18994140625</v>
      </c>
      <c r="BR15" s="117">
        <v>13.560573577880859</v>
      </c>
      <c r="BS15" s="116">
        <v>692.7926025390625</v>
      </c>
      <c r="BT15" s="116">
        <v>8849.970703125</v>
      </c>
      <c r="BU15" s="117">
        <v>12.774343490600586</v>
      </c>
      <c r="BV15" s="116">
        <v>842.3157958984375</v>
      </c>
      <c r="BW15" s="116">
        <v>10673.8017578125</v>
      </c>
      <c r="BX15" s="117">
        <v>12.671971321105957</v>
      </c>
      <c r="BY15" s="116">
        <v>944.3665771484375</v>
      </c>
      <c r="BZ15" s="116">
        <v>11694.1376953125</v>
      </c>
      <c r="CA15" s="117">
        <v>12.383049011230469</v>
      </c>
      <c r="CB15" s="116">
        <v>1074.6829833984375</v>
      </c>
      <c r="CC15" s="116">
        <v>12620.8291015625</v>
      </c>
      <c r="CD15" s="117">
        <v>11.743769645690918</v>
      </c>
      <c r="CE15" s="116">
        <v>955.84197998046875</v>
      </c>
      <c r="CF15" s="116">
        <v>11439.16796875</v>
      </c>
      <c r="CG15" s="117">
        <v>11.967635154724121</v>
      </c>
      <c r="CH15" s="116">
        <v>1225.720458984375</v>
      </c>
      <c r="CI15" s="116">
        <v>14632.734375</v>
      </c>
      <c r="CJ15" s="117">
        <v>11.938068389892578</v>
      </c>
      <c r="CK15" s="116">
        <v>1747.5003662109375</v>
      </c>
      <c r="CL15" s="116">
        <v>19638.43359375</v>
      </c>
      <c r="CM15" s="117">
        <v>11.238014221191406</v>
      </c>
      <c r="CN15" s="116">
        <v>2293.551513671875</v>
      </c>
      <c r="CO15" s="116">
        <v>23869.76953125</v>
      </c>
      <c r="CP15" s="117">
        <v>10.407340049743652</v>
      </c>
      <c r="CQ15" s="116">
        <v>2932.9677734375</v>
      </c>
      <c r="CR15" s="116">
        <v>29360.98828125</v>
      </c>
      <c r="CS15" s="117">
        <v>10.010675430297852</v>
      </c>
      <c r="CT15" s="116">
        <v>5278.02783203125</v>
      </c>
      <c r="CU15" s="116">
        <v>52614.46875</v>
      </c>
      <c r="CV15" s="117">
        <v>9.9685850143432617</v>
      </c>
      <c r="CW15" s="116">
        <v>7778.2822265625</v>
      </c>
      <c r="CX15" s="116">
        <v>81867.0078125</v>
      </c>
      <c r="CY15" s="117">
        <v>10.525075912475586</v>
      </c>
      <c r="CZ15" s="116">
        <v>9957.7158203125</v>
      </c>
      <c r="DA15" s="116">
        <v>107842.2890625</v>
      </c>
      <c r="DB15" s="117">
        <v>10.830022811889648</v>
      </c>
      <c r="DC15" s="116">
        <v>16939.365234375</v>
      </c>
      <c r="DD15" s="116">
        <v>180508.640625</v>
      </c>
      <c r="DE15" s="117">
        <v>10.656163215637207</v>
      </c>
      <c r="DF15" s="116">
        <v>32.394252777099609</v>
      </c>
      <c r="DG15" s="116">
        <v>347.8084716796875</v>
      </c>
      <c r="DH15" s="117">
        <v>10.736733436584473</v>
      </c>
      <c r="DI15" s="116">
        <v>37.096023559570313</v>
      </c>
      <c r="DJ15" s="116">
        <v>404.2418212890625</v>
      </c>
      <c r="DK15" s="117">
        <v>10.897173881530762</v>
      </c>
      <c r="DL15" s="116">
        <v>45.169097900390625</v>
      </c>
      <c r="DM15" s="116">
        <v>509.7535400390625</v>
      </c>
      <c r="DN15" s="117">
        <v>11.285449028015137</v>
      </c>
      <c r="DO15" s="116">
        <v>52.10272216796875</v>
      </c>
      <c r="DP15" s="116">
        <v>599.36065673828125</v>
      </c>
      <c r="DQ15" s="117">
        <v>11.50344181060791</v>
      </c>
      <c r="DR15" s="116">
        <v>52.801654815673828</v>
      </c>
      <c r="DS15" s="116">
        <v>611.2490234375</v>
      </c>
      <c r="DT15" s="117">
        <v>11.576323509216309</v>
      </c>
      <c r="DU15" s="116">
        <v>54.968708038330078</v>
      </c>
      <c r="DV15" s="116">
        <v>653.11285400390625</v>
      </c>
      <c r="DW15" s="117">
        <v>11.881539344787598</v>
      </c>
      <c r="DX15" s="116">
        <v>57.688167572021484</v>
      </c>
      <c r="DY15" s="116">
        <v>702.35443115234375</v>
      </c>
      <c r="DZ15" s="117">
        <v>12.175017356872559</v>
      </c>
      <c r="EA15" s="116">
        <v>62.836406707763672</v>
      </c>
      <c r="EB15" s="116">
        <v>759.71209716796875</v>
      </c>
      <c r="EC15" s="117">
        <v>12.090317726135254</v>
      </c>
      <c r="ED15" s="116">
        <v>68.564338684082031</v>
      </c>
      <c r="EE15" s="118">
        <v>856.08013916015625</v>
      </c>
      <c r="EF15" s="119">
        <v>12.485793113708496</v>
      </c>
      <c r="EG15" s="115">
        <v>78.065185546875</v>
      </c>
      <c r="EH15" s="116">
        <v>951.7127685546875</v>
      </c>
      <c r="EI15" s="117">
        <v>12.191257476806641</v>
      </c>
      <c r="EJ15" s="116">
        <v>79.653251647949219</v>
      </c>
      <c r="EK15" s="116">
        <v>1034.6522216796875</v>
      </c>
      <c r="EL15" s="117">
        <v>12.989453315734863</v>
      </c>
      <c r="EM15" s="116">
        <v>86.506240844726563</v>
      </c>
      <c r="EN15" s="116">
        <v>1137.984375</v>
      </c>
      <c r="EO15" s="117">
        <v>13.154939651489258</v>
      </c>
      <c r="EP15" s="116">
        <v>91.835639953613281</v>
      </c>
      <c r="EQ15" s="116">
        <v>1232.4954833984375</v>
      </c>
      <c r="ER15" s="117">
        <v>13.420666694641113</v>
      </c>
      <c r="ES15" s="116">
        <v>104.00996398925781</v>
      </c>
      <c r="ET15" s="116">
        <v>1378.4300537109375</v>
      </c>
      <c r="EU15" s="117">
        <v>13.252865791320801</v>
      </c>
      <c r="EV15" s="116">
        <v>111.60662841796875</v>
      </c>
      <c r="EW15" s="116">
        <v>1488.8292236328125</v>
      </c>
      <c r="EX15" s="117">
        <v>13.339971542358398</v>
      </c>
      <c r="EY15" s="116">
        <v>119.03170776367188</v>
      </c>
      <c r="EZ15" s="116">
        <v>1611.1575927734375</v>
      </c>
      <c r="FA15" s="117">
        <v>13.53553295135498</v>
      </c>
      <c r="FB15" s="116">
        <v>124.78201293945312</v>
      </c>
      <c r="FC15" s="116">
        <v>1731.141357421875</v>
      </c>
      <c r="FD15" s="117">
        <v>13.873324394226074</v>
      </c>
      <c r="FE15" s="116">
        <v>134.74928283691406</v>
      </c>
      <c r="FF15" s="116">
        <v>1861.9288330078125</v>
      </c>
      <c r="FG15" s="117">
        <v>13.817727088928223</v>
      </c>
      <c r="FH15" s="116">
        <v>145.036865234375</v>
      </c>
      <c r="FI15" s="116">
        <v>2009.650634765625</v>
      </c>
      <c r="FJ15" s="117">
        <v>13.856136322021484</v>
      </c>
      <c r="FK15" s="116">
        <v>162.75468444824219</v>
      </c>
      <c r="FL15" s="116">
        <v>2224.9814453125</v>
      </c>
      <c r="FM15" s="117">
        <v>13.670767784118652</v>
      </c>
      <c r="FN15" s="116">
        <v>183.73928833007812</v>
      </c>
      <c r="FO15" s="116">
        <v>2495.3427734375</v>
      </c>
      <c r="FP15" s="117">
        <v>13.580888748168945</v>
      </c>
      <c r="FQ15" s="116">
        <v>210.25559997558594</v>
      </c>
      <c r="FR15" s="116">
        <v>2787.159423828125</v>
      </c>
      <c r="FS15" s="117">
        <v>13.25605297088623</v>
      </c>
      <c r="FT15" s="116">
        <v>238.11296081542969</v>
      </c>
      <c r="FU15" s="116">
        <v>3041.969482421875</v>
      </c>
      <c r="FV15" s="117">
        <v>12.775321006774902</v>
      </c>
      <c r="FW15" s="116">
        <v>273.28567504882812</v>
      </c>
      <c r="FX15" s="116">
        <v>3383.210205078125</v>
      </c>
      <c r="FY15" s="117">
        <v>12.379756927490234</v>
      </c>
      <c r="FZ15" s="116">
        <v>310.28811645507812</v>
      </c>
      <c r="GA15" s="116">
        <v>3775.730224609375</v>
      </c>
      <c r="GB15" s="117">
        <v>12.168465614318848</v>
      </c>
      <c r="GC15" s="116">
        <v>372.55288696289062</v>
      </c>
      <c r="GD15" s="116">
        <v>4322.880859375</v>
      </c>
      <c r="GE15" s="117">
        <v>11.603402137756348</v>
      </c>
      <c r="GF15" s="116">
        <v>437.73443603515625</v>
      </c>
      <c r="GG15" s="116">
        <v>4987.29345703125</v>
      </c>
      <c r="GH15" s="117">
        <v>11.393423080444336</v>
      </c>
      <c r="GI15" s="116">
        <v>514.1763916015625</v>
      </c>
      <c r="GJ15" s="116">
        <v>5746.73779296875</v>
      </c>
      <c r="GK15" s="117">
        <v>11.17658805847168</v>
      </c>
      <c r="GL15" s="116">
        <v>607.07098388671875</v>
      </c>
      <c r="GM15" s="116">
        <v>6458.89306640625</v>
      </c>
      <c r="GN15" s="117">
        <v>10.639436721801758</v>
      </c>
      <c r="GO15" s="116">
        <v>702.1927490234375</v>
      </c>
      <c r="GP15" s="116">
        <v>7487.814453125</v>
      </c>
      <c r="GQ15" s="117">
        <v>10.663474082946777</v>
      </c>
      <c r="GR15" s="116">
        <v>807.92633056640625</v>
      </c>
      <c r="GS15" s="116">
        <v>8454.05078125</v>
      </c>
      <c r="GT15" s="117">
        <v>10.463888168334961</v>
      </c>
      <c r="GU15" s="116">
        <v>930.89111328125</v>
      </c>
      <c r="GV15" s="116">
        <v>9494.447265625</v>
      </c>
      <c r="GW15" s="117">
        <v>10.199310302734375</v>
      </c>
      <c r="GX15" s="116">
        <v>1053.7734375</v>
      </c>
      <c r="GY15" s="116">
        <v>10648.8623046875</v>
      </c>
      <c r="GZ15" s="117">
        <v>10.105457305908203</v>
      </c>
      <c r="HA15" s="116">
        <v>1204.3084716796875</v>
      </c>
      <c r="HB15" s="116">
        <v>12094.5166015625</v>
      </c>
      <c r="HC15" s="117">
        <v>10.042706489562988</v>
      </c>
      <c r="HD15" s="116">
        <v>1308.47119140625</v>
      </c>
      <c r="HE15" s="116">
        <v>13478.12890625</v>
      </c>
      <c r="HF15" s="117">
        <v>10.30066967010498</v>
      </c>
      <c r="HG15" s="116">
        <v>1385.1865234375</v>
      </c>
      <c r="HH15" s="116">
        <v>14325.6953125</v>
      </c>
      <c r="HI15" s="117">
        <v>10.342069625854492</v>
      </c>
      <c r="HJ15" s="116">
        <v>23.15300178527832</v>
      </c>
      <c r="HK15" s="116">
        <v>15100.73046875</v>
      </c>
      <c r="HL15" s="117">
        <v>652.21478271484375</v>
      </c>
      <c r="HM15" s="116">
        <v>24.400699615478516</v>
      </c>
      <c r="HN15" s="116">
        <v>15670.6357421875</v>
      </c>
      <c r="HO15" s="117">
        <v>642.22076416015625</v>
      </c>
      <c r="HP15" s="116">
        <v>24.980478286743164</v>
      </c>
      <c r="HQ15" s="116">
        <v>15874.8037109375</v>
      </c>
      <c r="HR15" s="117">
        <v>635.4884033203125</v>
      </c>
      <c r="HS15" s="116">
        <v>26.720748901367188</v>
      </c>
      <c r="HT15" s="116">
        <v>16323.197265625</v>
      </c>
      <c r="HU15" s="117">
        <v>610.8809814453125</v>
      </c>
      <c r="HV15" s="116">
        <v>27.938913345336914</v>
      </c>
      <c r="HW15" s="116">
        <v>17013.34375</v>
      </c>
      <c r="HX15" s="117">
        <v>608.94793701171875</v>
      </c>
      <c r="HY15" s="116">
        <v>29.790090560913086</v>
      </c>
      <c r="HZ15" s="116">
        <v>17745.181640625</v>
      </c>
      <c r="IA15" s="117">
        <v>595.6739501953125</v>
      </c>
      <c r="IB15" s="116">
        <v>31.240175247192383</v>
      </c>
      <c r="IC15" s="116">
        <v>18176.1015625</v>
      </c>
      <c r="ID15" s="117">
        <v>581.81817626953125</v>
      </c>
      <c r="IE15" s="116">
        <v>32.123008728027344</v>
      </c>
      <c r="IF15" s="116">
        <v>18470.419921875</v>
      </c>
      <c r="IG15" s="117">
        <v>574.9903564453125</v>
      </c>
      <c r="IH15" s="116">
        <v>32.089153289794922</v>
      </c>
      <c r="II15" s="116">
        <v>18595.46484375</v>
      </c>
      <c r="IJ15" s="117">
        <v>579.4937744140625</v>
      </c>
      <c r="IK15" s="116">
        <v>32.030696868896484</v>
      </c>
      <c r="IL15" s="116">
        <v>18660.240234375</v>
      </c>
      <c r="IM15" s="117">
        <v>582.57366943359375</v>
      </c>
      <c r="IN15" s="115">
        <v>32.704978942871094</v>
      </c>
      <c r="IO15" s="116">
        <v>18923.548828125</v>
      </c>
      <c r="IP15" s="117">
        <v>578.61370849609375</v>
      </c>
      <c r="IQ15" s="116">
        <v>34.075187683105469</v>
      </c>
      <c r="IR15" s="116">
        <v>19250.62890625</v>
      </c>
      <c r="IS15" s="117">
        <v>564.94561767578125</v>
      </c>
      <c r="IT15" s="116">
        <v>34.692474365234375</v>
      </c>
      <c r="IU15" s="116">
        <v>19583.673828125</v>
      </c>
      <c r="IV15" s="117">
        <v>564.493408203125</v>
      </c>
      <c r="IW15" s="116">
        <v>36.385841369628906</v>
      </c>
      <c r="IX15" s="116">
        <v>20023.951171875</v>
      </c>
      <c r="IY15" s="117">
        <v>550.3226318359375</v>
      </c>
      <c r="IZ15" s="116">
        <v>37.928134918212891</v>
      </c>
      <c r="JA15" s="116">
        <v>20563.373046875</v>
      </c>
      <c r="JB15" s="117">
        <v>542.166748046875</v>
      </c>
      <c r="JC15" s="116">
        <v>41.027488708496094</v>
      </c>
      <c r="JD15" s="116">
        <v>21169.697265625</v>
      </c>
      <c r="JE15" s="117">
        <v>515.9881591796875</v>
      </c>
      <c r="JF15" s="116">
        <v>36.724571228027344</v>
      </c>
      <c r="JG15" s="116">
        <v>21794.11328125</v>
      </c>
      <c r="JH15" s="117">
        <v>593.44775390625</v>
      </c>
      <c r="JI15" s="116">
        <v>39.195858001708984</v>
      </c>
      <c r="JJ15" s="116">
        <v>22401.716796875</v>
      </c>
      <c r="JK15" s="117">
        <v>571.53277587890625</v>
      </c>
      <c r="JL15" s="116">
        <v>42.957626342773438</v>
      </c>
      <c r="JM15" s="116">
        <v>23390.279296875</v>
      </c>
      <c r="JN15" s="117">
        <v>544.49652099609375</v>
      </c>
      <c r="JO15" s="116">
        <v>44.991359710693359</v>
      </c>
      <c r="JP15" s="116">
        <v>23939.724609375</v>
      </c>
      <c r="JQ15" s="117">
        <v>532.0960693359375</v>
      </c>
      <c r="JR15" s="116">
        <v>47.666007995605469</v>
      </c>
      <c r="JS15" s="116">
        <v>24420.232421875</v>
      </c>
      <c r="JT15" s="117">
        <v>512.31964111328125</v>
      </c>
      <c r="JU15" s="116">
        <v>51.227436065673828</v>
      </c>
      <c r="JV15" s="116">
        <v>25757.66015625</v>
      </c>
      <c r="JW15" s="117">
        <v>502.80987548828125</v>
      </c>
      <c r="JX15" s="116">
        <v>55.174018859863281</v>
      </c>
      <c r="JY15" s="116">
        <v>26670.384765625</v>
      </c>
      <c r="JZ15" s="117">
        <v>483.38665771484375</v>
      </c>
      <c r="KA15" s="116">
        <v>58.471542358398438</v>
      </c>
      <c r="KB15" s="116">
        <v>27250.75</v>
      </c>
      <c r="KC15" s="117">
        <v>466.051513671875</v>
      </c>
      <c r="KD15" s="116">
        <v>58.592811584472656</v>
      </c>
      <c r="KE15" s="116">
        <v>27225.61328125</v>
      </c>
      <c r="KF15" s="117">
        <v>464.65789794921875</v>
      </c>
      <c r="KG15" s="116">
        <v>56.364814758300781</v>
      </c>
      <c r="KH15" s="116">
        <v>27876.75390625</v>
      </c>
      <c r="KI15" s="117">
        <v>494.57723999023437</v>
      </c>
      <c r="KJ15" s="116">
        <v>64.63739013671875</v>
      </c>
      <c r="KK15" s="116">
        <v>29472.541015625</v>
      </c>
      <c r="KL15" s="117">
        <v>455.96737670898437</v>
      </c>
      <c r="KM15" s="116">
        <v>67.296913146972656</v>
      </c>
      <c r="KN15" s="116">
        <v>29964.513671875</v>
      </c>
      <c r="KO15" s="117">
        <v>445.25836181640625</v>
      </c>
      <c r="KP15" s="116">
        <v>69.040237426757812</v>
      </c>
      <c r="KQ15" s="116">
        <v>30129.72265625</v>
      </c>
      <c r="KR15" s="117">
        <v>436.40814208984375</v>
      </c>
      <c r="KS15" s="116">
        <v>271.82504272460937</v>
      </c>
      <c r="KT15" s="116">
        <v>30388.46484375</v>
      </c>
      <c r="KU15" s="117">
        <v>111.79420471191406</v>
      </c>
      <c r="KV15" s="134">
        <v>14.583876609802246</v>
      </c>
      <c r="KW15" s="135">
        <v>12.74995231628418</v>
      </c>
      <c r="KX15" s="135">
        <v>11.988988876342773</v>
      </c>
      <c r="KY15" s="135">
        <v>12.477483749389648</v>
      </c>
      <c r="KZ15" s="135">
        <v>10.827831268310547</v>
      </c>
      <c r="LA15" s="135">
        <v>11.907576560974121</v>
      </c>
      <c r="LB15" s="135">
        <v>13.55028247833252</v>
      </c>
      <c r="LC15" s="135">
        <v>11.651981353759766</v>
      </c>
      <c r="LD15" s="135">
        <v>320.07431030273437</v>
      </c>
      <c r="LE15" s="135">
        <v>571.50921630859375</v>
      </c>
      <c r="LF15" s="135">
        <v>518.6787109375</v>
      </c>
      <c r="LG15" s="135">
        <v>388.80105590820312</v>
      </c>
      <c r="LH15" s="135">
        <f t="shared" ref="LH15:LH78" si="0">AVERAGE(KV15:KX15)</f>
        <v>13.107605934143066</v>
      </c>
      <c r="LI15" s="135">
        <f t="shared" ref="LI15:LI78" si="1">AVERAGE(KY15:KZ15)</f>
        <v>11.652657508850098</v>
      </c>
      <c r="LJ15" s="135">
        <f t="shared" ref="LJ15:LJ78" si="2">AVERAGE(LA15:LD15)</f>
        <v>89.296037673950195</v>
      </c>
      <c r="LK15" s="144">
        <f t="shared" ref="LK15:LK78" si="3">AVERAGE(LE15:LG15)</f>
        <v>492.99632771809894</v>
      </c>
    </row>
    <row r="16" spans="1:323" ht="15" customHeight="1">
      <c r="A16" s="114">
        <v>2</v>
      </c>
      <c r="B16" s="115">
        <v>113.04070281982422</v>
      </c>
      <c r="C16" s="116">
        <v>1458.0162353515625</v>
      </c>
      <c r="D16" s="117">
        <v>12.898152351379395</v>
      </c>
      <c r="E16" s="116">
        <v>119.02089691162109</v>
      </c>
      <c r="F16" s="116">
        <v>1601.6776123046875</v>
      </c>
      <c r="G16" s="117">
        <v>13.457112312316895</v>
      </c>
      <c r="H16" s="116">
        <v>155.7509765625</v>
      </c>
      <c r="I16" s="116">
        <v>1828.290283203125</v>
      </c>
      <c r="J16" s="117">
        <v>11.738547325134277</v>
      </c>
      <c r="K16" s="116">
        <v>173.53126525878906</v>
      </c>
      <c r="L16" s="116">
        <v>2072.852294921875</v>
      </c>
      <c r="M16" s="117">
        <v>11.945122718811035</v>
      </c>
      <c r="N16" s="116">
        <v>225.58795166015625</v>
      </c>
      <c r="O16" s="116">
        <v>2644.761962890625</v>
      </c>
      <c r="P16" s="117">
        <v>11.723861694335938</v>
      </c>
      <c r="Q16" s="116">
        <v>293.17910766601562</v>
      </c>
      <c r="R16" s="116">
        <v>3236.056884765625</v>
      </c>
      <c r="S16" s="117">
        <v>11.037815093994141</v>
      </c>
      <c r="T16" s="116">
        <v>373.84042358398437</v>
      </c>
      <c r="U16" s="116">
        <v>4175.38427734375</v>
      </c>
      <c r="V16" s="117">
        <v>11.16889476776123</v>
      </c>
      <c r="W16" s="116">
        <v>518.82086181640625</v>
      </c>
      <c r="X16" s="116">
        <v>5629.89013671875</v>
      </c>
      <c r="Y16" s="117">
        <v>10.851318359375</v>
      </c>
      <c r="Z16" s="116">
        <v>538.82513427734375</v>
      </c>
      <c r="AA16" s="116">
        <v>5707.0546875</v>
      </c>
      <c r="AB16" s="117">
        <v>10.591663360595703</v>
      </c>
      <c r="AC16" s="116">
        <v>544.372314453125</v>
      </c>
      <c r="AD16" s="116">
        <v>5949.03515625</v>
      </c>
      <c r="AE16" s="117">
        <v>10.928247451782227</v>
      </c>
      <c r="AF16" s="116">
        <v>585.594970703125</v>
      </c>
      <c r="AG16" s="116">
        <v>6641.1123046875</v>
      </c>
      <c r="AH16" s="117">
        <v>11.340794563293457</v>
      </c>
      <c r="AI16" s="116">
        <v>695.09185791015625</v>
      </c>
      <c r="AJ16" s="116">
        <v>7560.79736328125</v>
      </c>
      <c r="AK16" s="117">
        <v>10.877407073974609</v>
      </c>
      <c r="AL16" s="116">
        <v>755.17486572265625</v>
      </c>
      <c r="AM16" s="116">
        <v>8065.91455078125</v>
      </c>
      <c r="AN16" s="117">
        <v>10.680856704711914</v>
      </c>
      <c r="AO16" s="116">
        <v>894.70428466796875</v>
      </c>
      <c r="AP16" s="116">
        <v>9454.1083984375</v>
      </c>
      <c r="AQ16" s="117">
        <v>10.566740989685059</v>
      </c>
      <c r="AR16" s="116">
        <v>879.84893798828125</v>
      </c>
      <c r="AS16" s="116">
        <v>9612.138671875</v>
      </c>
      <c r="AT16" s="117">
        <v>10.924759864807129</v>
      </c>
      <c r="AU16" s="116">
        <v>942.26702880859375</v>
      </c>
      <c r="AV16" s="116">
        <v>10304.8310546875</v>
      </c>
      <c r="AW16" s="117">
        <v>10.936210632324219</v>
      </c>
      <c r="AX16" s="116">
        <v>1042.3851318359375</v>
      </c>
      <c r="AY16" s="116">
        <v>11107.1767578125</v>
      </c>
      <c r="AZ16" s="117">
        <v>10.655540466308594</v>
      </c>
      <c r="BA16" s="116">
        <v>1102.91162109375</v>
      </c>
      <c r="BB16" s="116">
        <v>11190.306640625</v>
      </c>
      <c r="BC16" s="117">
        <v>10.146149635314941</v>
      </c>
      <c r="BD16" s="116">
        <v>1003.2537841796875</v>
      </c>
      <c r="BE16" s="116">
        <v>10384.876953125</v>
      </c>
      <c r="BF16" s="117">
        <v>10.3511962890625</v>
      </c>
      <c r="BG16" s="116">
        <v>819.9407958984375</v>
      </c>
      <c r="BH16" s="116">
        <v>9337.7412109375</v>
      </c>
      <c r="BI16" s="117">
        <v>11.388311386108398</v>
      </c>
      <c r="BJ16" s="116">
        <v>760.36334228515625</v>
      </c>
      <c r="BK16" s="116">
        <v>9013.900390625</v>
      </c>
      <c r="BL16" s="117">
        <v>11.854727745056152</v>
      </c>
      <c r="BM16" s="116">
        <v>694.59564208984375</v>
      </c>
      <c r="BN16" s="116">
        <v>8306.521484375</v>
      </c>
      <c r="BO16" s="117">
        <v>11.958786964416504</v>
      </c>
      <c r="BP16" s="116">
        <v>656.08782958984375</v>
      </c>
      <c r="BQ16" s="116">
        <v>8039.0791015625</v>
      </c>
      <c r="BR16" s="117">
        <v>12.253053665161133</v>
      </c>
      <c r="BS16" s="116">
        <v>773.90484619140625</v>
      </c>
      <c r="BT16" s="116">
        <v>8932.7529296875</v>
      </c>
      <c r="BU16" s="117">
        <v>11.54244327545166</v>
      </c>
      <c r="BV16" s="116">
        <v>940.92218017578125</v>
      </c>
      <c r="BW16" s="116">
        <v>10773.5712890625</v>
      </c>
      <c r="BX16" s="117">
        <v>11.450013160705566</v>
      </c>
      <c r="BY16" s="116">
        <v>1054.911865234375</v>
      </c>
      <c r="BZ16" s="116">
        <v>11803.2099609375</v>
      </c>
      <c r="CA16" s="117">
        <v>11.188811302185059</v>
      </c>
      <c r="CB16" s="116">
        <v>1200.4219970703125</v>
      </c>
      <c r="CC16" s="116">
        <v>12737.94140625</v>
      </c>
      <c r="CD16" s="117">
        <v>10.61121940612793</v>
      </c>
      <c r="CE16" s="116">
        <v>1067.6849365234375</v>
      </c>
      <c r="CF16" s="116">
        <v>11545.513671875</v>
      </c>
      <c r="CG16" s="117">
        <v>10.813595771789551</v>
      </c>
      <c r="CH16" s="116">
        <v>1369.1453857421875</v>
      </c>
      <c r="CI16" s="116">
        <v>14768.736328125</v>
      </c>
      <c r="CJ16" s="117">
        <v>10.78682804107666</v>
      </c>
      <c r="CK16" s="116">
        <v>1951.896728515625</v>
      </c>
      <c r="CL16" s="116">
        <v>19819.84765625</v>
      </c>
      <c r="CM16" s="117">
        <v>10.154148101806641</v>
      </c>
      <c r="CN16" s="116">
        <v>2561.743408203125</v>
      </c>
      <c r="CO16" s="116">
        <v>24088.4296875</v>
      </c>
      <c r="CP16" s="117">
        <v>9.4031391143798828</v>
      </c>
      <c r="CQ16" s="116">
        <v>3275.85693359375</v>
      </c>
      <c r="CR16" s="116">
        <v>29628.740234375</v>
      </c>
      <c r="CS16" s="117">
        <v>9.0445766448974609</v>
      </c>
      <c r="CT16" s="116">
        <v>5895.14501953125</v>
      </c>
      <c r="CU16" s="116">
        <v>53094.03125</v>
      </c>
      <c r="CV16" s="117">
        <v>9.0063991546630859</v>
      </c>
      <c r="CW16" s="116">
        <v>8688.25390625</v>
      </c>
      <c r="CX16" s="116">
        <v>82617.921875</v>
      </c>
      <c r="CY16" s="117">
        <v>9.5091514587402344</v>
      </c>
      <c r="CZ16" s="116">
        <v>11123</v>
      </c>
      <c r="DA16" s="116">
        <v>108834.578125</v>
      </c>
      <c r="DB16" s="117">
        <v>9.784642219543457</v>
      </c>
      <c r="DC16" s="116">
        <v>18922.091796875</v>
      </c>
      <c r="DD16" s="116">
        <v>182166.59375</v>
      </c>
      <c r="DE16" s="117">
        <v>9.6271915435791016</v>
      </c>
      <c r="DF16" s="116">
        <v>36.18695068359375</v>
      </c>
      <c r="DG16" s="116">
        <v>351.0057373046875</v>
      </c>
      <c r="DH16" s="117">
        <v>9.6997880935668945</v>
      </c>
      <c r="DI16" s="116">
        <v>41.440414428710937</v>
      </c>
      <c r="DJ16" s="116">
        <v>407.96380615234375</v>
      </c>
      <c r="DK16" s="117">
        <v>9.8445882797241211</v>
      </c>
      <c r="DL16" s="116">
        <v>50.460769653320313</v>
      </c>
      <c r="DM16" s="116">
        <v>514.464599609375</v>
      </c>
      <c r="DN16" s="117">
        <v>10.195338249206543</v>
      </c>
      <c r="DO16" s="116">
        <v>58.20843505859375</v>
      </c>
      <c r="DP16" s="116">
        <v>604.91070556640625</v>
      </c>
      <c r="DQ16" s="117">
        <v>10.392148971557617</v>
      </c>
      <c r="DR16" s="116">
        <v>58.991329193115234</v>
      </c>
      <c r="DS16" s="116">
        <v>616.9127197265625</v>
      </c>
      <c r="DT16" s="117">
        <v>10.457684516906738</v>
      </c>
      <c r="DU16" s="116">
        <v>61.414905548095703</v>
      </c>
      <c r="DV16" s="116">
        <v>659.18017578125</v>
      </c>
      <c r="DW16" s="117">
        <v>10.733227729797363</v>
      </c>
      <c r="DX16" s="116">
        <v>64.455848693847656</v>
      </c>
      <c r="DY16" s="116">
        <v>708.89471435546875</v>
      </c>
      <c r="DZ16" s="117">
        <v>10.998144149780273</v>
      </c>
      <c r="EA16" s="116">
        <v>70.209869384765625</v>
      </c>
      <c r="EB16" s="116">
        <v>766.78179931640625</v>
      </c>
      <c r="EC16" s="117">
        <v>10.921281814575195</v>
      </c>
      <c r="ED16" s="116">
        <v>76.612716674804688</v>
      </c>
      <c r="EE16" s="118">
        <v>864.0709228515625</v>
      </c>
      <c r="EF16" s="119">
        <v>11.278427124023437</v>
      </c>
      <c r="EG16" s="115">
        <v>87.230918884277344</v>
      </c>
      <c r="EH16" s="116">
        <v>960.576171875</v>
      </c>
      <c r="EI16" s="117">
        <v>11.011877059936523</v>
      </c>
      <c r="EJ16" s="116">
        <v>89.009963989257813</v>
      </c>
      <c r="EK16" s="116">
        <v>1044.3447265625</v>
      </c>
      <c r="EL16" s="117">
        <v>11.73289680480957</v>
      </c>
      <c r="EM16" s="116">
        <v>96.671363830566406</v>
      </c>
      <c r="EN16" s="116">
        <v>1148.65673828125</v>
      </c>
      <c r="EO16" s="117">
        <v>11.882078170776367</v>
      </c>
      <c r="EP16" s="116">
        <v>102.631103515625</v>
      </c>
      <c r="EQ16" s="116">
        <v>1244.0743408203125</v>
      </c>
      <c r="ER16" s="117">
        <v>12.121806144714355</v>
      </c>
      <c r="ES16" s="116">
        <v>116.23860168457031</v>
      </c>
      <c r="ET16" s="116">
        <v>1391.36572265625</v>
      </c>
      <c r="EU16" s="117">
        <v>11.969910621643066</v>
      </c>
      <c r="EV16" s="116">
        <v>124.73308563232422</v>
      </c>
      <c r="EW16" s="116">
        <v>1502.8089599609375</v>
      </c>
      <c r="EX16" s="117">
        <v>12.048198699951172</v>
      </c>
      <c r="EY16" s="116">
        <v>133.03627014160156</v>
      </c>
      <c r="EZ16" s="116">
        <v>1626.3046875</v>
      </c>
      <c r="FA16" s="117">
        <v>12.224520683288574</v>
      </c>
      <c r="FB16" s="116">
        <v>139.46827697753906</v>
      </c>
      <c r="FC16" s="116">
        <v>1747.4505615234375</v>
      </c>
      <c r="FD16" s="117">
        <v>12.529376983642578</v>
      </c>
      <c r="FE16" s="116">
        <v>150.61123657226562</v>
      </c>
      <c r="FF16" s="116">
        <v>1879.464111328125</v>
      </c>
      <c r="FG16" s="117">
        <v>12.478910446166992</v>
      </c>
      <c r="FH16" s="116">
        <v>162.11418151855469</v>
      </c>
      <c r="FI16" s="116">
        <v>2028.58154296875</v>
      </c>
      <c r="FJ16" s="117">
        <v>12.513288497924805</v>
      </c>
      <c r="FK16" s="116">
        <v>181.914794921875</v>
      </c>
      <c r="FL16" s="116">
        <v>2245.91748046875</v>
      </c>
      <c r="FM16" s="117">
        <v>12.345985412597656</v>
      </c>
      <c r="FN16" s="116">
        <v>205.36763000488281</v>
      </c>
      <c r="FO16" s="116">
        <v>2518.809326171875</v>
      </c>
      <c r="FP16" s="117">
        <v>12.264880180358887</v>
      </c>
      <c r="FQ16" s="116">
        <v>235.00277709960937</v>
      </c>
      <c r="FR16" s="116">
        <v>2813.315673828125</v>
      </c>
      <c r="FS16" s="117">
        <v>11.971414566040039</v>
      </c>
      <c r="FT16" s="116">
        <v>266.11285400390625</v>
      </c>
      <c r="FU16" s="116">
        <v>3070.42333984375</v>
      </c>
      <c r="FV16" s="117">
        <v>11.538049697875977</v>
      </c>
      <c r="FW16" s="116">
        <v>305.39151000976562</v>
      </c>
      <c r="FX16" s="116">
        <v>3414.764404296875</v>
      </c>
      <c r="FY16" s="117">
        <v>11.181595802307129</v>
      </c>
      <c r="FZ16" s="116">
        <v>346.7152099609375</v>
      </c>
      <c r="GA16" s="116">
        <v>3810.887939453125</v>
      </c>
      <c r="GB16" s="117">
        <v>10.991406440734863</v>
      </c>
      <c r="GC16" s="116">
        <v>416.25454711914062</v>
      </c>
      <c r="GD16" s="116">
        <v>4362.9453125</v>
      </c>
      <c r="GE16" s="117">
        <v>10.481435775756836</v>
      </c>
      <c r="GF16" s="116">
        <v>489.04965209960937</v>
      </c>
      <c r="GG16" s="116">
        <v>5033.43017578125</v>
      </c>
      <c r="GH16" s="117">
        <v>10.292267799377441</v>
      </c>
      <c r="GI16" s="116">
        <v>574.418701171875</v>
      </c>
      <c r="GJ16" s="116">
        <v>5799.79345703125</v>
      </c>
      <c r="GK16" s="117">
        <v>10.096804618835449</v>
      </c>
      <c r="GL16" s="116">
        <v>678.1534423828125</v>
      </c>
      <c r="GM16" s="116">
        <v>6518.20751953125</v>
      </c>
      <c r="GN16" s="117">
        <v>9.6117000579833984</v>
      </c>
      <c r="GO16" s="116">
        <v>784.3797607421875</v>
      </c>
      <c r="GP16" s="116">
        <v>7556.59423828125</v>
      </c>
      <c r="GQ16" s="117">
        <v>9.6338462829589844</v>
      </c>
      <c r="GR16" s="116">
        <v>902.450927734375</v>
      </c>
      <c r="GS16" s="116">
        <v>8531.5419921875</v>
      </c>
      <c r="GT16" s="117">
        <v>9.4537458419799805</v>
      </c>
      <c r="GU16" s="116">
        <v>1039.766357421875</v>
      </c>
      <c r="GV16" s="116">
        <v>9581.220703125</v>
      </c>
      <c r="GW16" s="117">
        <v>9.21478271484375</v>
      </c>
      <c r="GX16" s="116">
        <v>1177.022705078125</v>
      </c>
      <c r="GY16" s="116">
        <v>10746.080078125</v>
      </c>
      <c r="GZ16" s="117">
        <v>9.1298837661743164</v>
      </c>
      <c r="HA16" s="116">
        <v>1345.15771484375</v>
      </c>
      <c r="HB16" s="116">
        <v>12204.8515625</v>
      </c>
      <c r="HC16" s="117">
        <v>9.0731754302978516</v>
      </c>
      <c r="HD16" s="116">
        <v>1461.5155029296875</v>
      </c>
      <c r="HE16" s="116">
        <v>13601.451171875</v>
      </c>
      <c r="HF16" s="117">
        <v>9.3064022064208984</v>
      </c>
      <c r="HG16" s="116">
        <v>1547.2149658203125</v>
      </c>
      <c r="HH16" s="116">
        <v>14456.833984375</v>
      </c>
      <c r="HI16" s="117">
        <v>9.3437786102294922</v>
      </c>
      <c r="HJ16" s="116">
        <v>48.934188842773438</v>
      </c>
      <c r="HK16" s="116">
        <v>15254.4794921875</v>
      </c>
      <c r="HL16" s="117">
        <v>311.73458862304687</v>
      </c>
      <c r="HM16" s="116">
        <v>53.679462432861328</v>
      </c>
      <c r="HN16" s="116">
        <v>15830.17578125</v>
      </c>
      <c r="HO16" s="117">
        <v>294.90191650390625</v>
      </c>
      <c r="HP16" s="116">
        <v>55.603443145751953</v>
      </c>
      <c r="HQ16" s="116">
        <v>16036.416015625</v>
      </c>
      <c r="HR16" s="117">
        <v>288.40689086914063</v>
      </c>
      <c r="HS16" s="116">
        <v>62.201442718505859</v>
      </c>
      <c r="HT16" s="116">
        <v>16489.349609375</v>
      </c>
      <c r="HU16" s="117">
        <v>265.095947265625</v>
      </c>
      <c r="HV16" s="116">
        <v>69.011962890625</v>
      </c>
      <c r="HW16" s="116">
        <v>17186.5078125</v>
      </c>
      <c r="HX16" s="117">
        <v>249.03665161132812</v>
      </c>
      <c r="HY16" s="116">
        <v>78.991455078125</v>
      </c>
      <c r="HZ16" s="116">
        <v>17925.76953125</v>
      </c>
      <c r="IA16" s="117">
        <v>226.93301391601562</v>
      </c>
      <c r="IB16" s="116">
        <v>88.386268615722656</v>
      </c>
      <c r="IC16" s="116">
        <v>18361.044921875</v>
      </c>
      <c r="ID16" s="117">
        <v>207.73638916015625</v>
      </c>
      <c r="IE16" s="116">
        <v>94.261566162109375</v>
      </c>
      <c r="IF16" s="116">
        <v>18658.33984375</v>
      </c>
      <c r="IG16" s="117">
        <v>197.94218444824219</v>
      </c>
      <c r="IH16" s="116">
        <v>92.410858154296875</v>
      </c>
      <c r="II16" s="116">
        <v>18784.66796875</v>
      </c>
      <c r="IJ16" s="117">
        <v>203.27339172363281</v>
      </c>
      <c r="IK16" s="116">
        <v>90.048698425292969</v>
      </c>
      <c r="IL16" s="116">
        <v>18850.111328125</v>
      </c>
      <c r="IM16" s="117">
        <v>209.33241271972656</v>
      </c>
      <c r="IN16" s="115">
        <v>93.88079833984375</v>
      </c>
      <c r="IO16" s="116">
        <v>19116.08984375</v>
      </c>
      <c r="IP16" s="117">
        <v>203.62086486816406</v>
      </c>
      <c r="IQ16" s="116">
        <v>105.85745239257813</v>
      </c>
      <c r="IR16" s="116">
        <v>19446.4609375</v>
      </c>
      <c r="IS16" s="117">
        <v>183.7042236328125</v>
      </c>
      <c r="IT16" s="116">
        <v>110.05999755859375</v>
      </c>
      <c r="IU16" s="116">
        <v>19782.88671875</v>
      </c>
      <c r="IV16" s="117">
        <v>179.74638366699219</v>
      </c>
      <c r="IW16" s="116">
        <v>125.86345672607422</v>
      </c>
      <c r="IX16" s="116">
        <v>20227.599609375</v>
      </c>
      <c r="IY16" s="117">
        <v>160.71066284179687</v>
      </c>
      <c r="IZ16" s="116">
        <v>141.7757568359375</v>
      </c>
      <c r="JA16" s="116">
        <v>20772.470703125</v>
      </c>
      <c r="JB16" s="117">
        <v>146.51637268066406</v>
      </c>
      <c r="JC16" s="116">
        <v>184.34075927734375</v>
      </c>
      <c r="JD16" s="116">
        <v>21384.849609375</v>
      </c>
      <c r="JE16" s="117">
        <v>116.00717163085937</v>
      </c>
      <c r="JF16" s="116">
        <v>97.700080871582031</v>
      </c>
      <c r="JG16" s="116">
        <v>22015.900390625</v>
      </c>
      <c r="JH16" s="117">
        <v>225.3416748046875</v>
      </c>
      <c r="JI16" s="116">
        <v>115.87721252441406</v>
      </c>
      <c r="JJ16" s="116">
        <v>22629.62890625</v>
      </c>
      <c r="JK16" s="117">
        <v>195.28971862792969</v>
      </c>
      <c r="JL16" s="116">
        <v>141.27006530761719</v>
      </c>
      <c r="JM16" s="116">
        <v>23628.17578125</v>
      </c>
      <c r="JN16" s="117">
        <v>167.25535583496094</v>
      </c>
      <c r="JO16" s="116">
        <v>159.95118713378906</v>
      </c>
      <c r="JP16" s="116">
        <v>24183.16015625</v>
      </c>
      <c r="JQ16" s="117">
        <v>151.19087219238281</v>
      </c>
      <c r="JR16" s="116">
        <v>195.896240234375</v>
      </c>
      <c r="JS16" s="116">
        <v>24668.453125</v>
      </c>
      <c r="JT16" s="117">
        <v>125.92611694335937</v>
      </c>
      <c r="JU16" s="116">
        <v>238.52265930175781</v>
      </c>
      <c r="JV16" s="116">
        <v>26019.392578125</v>
      </c>
      <c r="JW16" s="117">
        <v>109.08562469482422</v>
      </c>
      <c r="JX16" s="116">
        <v>305.638671875</v>
      </c>
      <c r="JY16" s="116">
        <v>26941.240234375</v>
      </c>
      <c r="JZ16" s="117">
        <v>88.147354125976563</v>
      </c>
      <c r="KA16" s="116">
        <v>387.19345092773437</v>
      </c>
      <c r="KB16" s="116">
        <v>27527.322265625</v>
      </c>
      <c r="KC16" s="117">
        <v>71.094490051269531</v>
      </c>
      <c r="KD16" s="116">
        <v>393.97622680664062</v>
      </c>
      <c r="KE16" s="116">
        <v>27501.912109375</v>
      </c>
      <c r="KF16" s="117">
        <v>69.806022644042969</v>
      </c>
      <c r="KG16" s="116">
        <v>281.77182006835937</v>
      </c>
      <c r="KH16" s="116">
        <v>28159.955078125</v>
      </c>
      <c r="KI16" s="117">
        <v>99.938865661621094</v>
      </c>
      <c r="KJ16" s="116">
        <v>478.54299926757812</v>
      </c>
      <c r="KK16" s="116">
        <v>29771.529296875</v>
      </c>
      <c r="KL16" s="117">
        <v>62.212860107421875</v>
      </c>
      <c r="KM16" s="116">
        <v>566.04681396484375</v>
      </c>
      <c r="KN16" s="116">
        <v>30268.328125</v>
      </c>
      <c r="KO16" s="117">
        <v>53.473190307617187</v>
      </c>
      <c r="KP16" s="116">
        <v>648.8084716796875</v>
      </c>
      <c r="KQ16" s="116">
        <v>30435.052734375</v>
      </c>
      <c r="KR16" s="117">
        <v>46.909149169921875</v>
      </c>
      <c r="KS16" s="116">
        <v>554.9339599609375</v>
      </c>
      <c r="KT16" s="116">
        <v>30694.34375</v>
      </c>
      <c r="KU16" s="117">
        <v>55.31170654296875</v>
      </c>
      <c r="KV16" s="134">
        <v>13.177632331848145</v>
      </c>
      <c r="KW16" s="135">
        <v>11.522848129272461</v>
      </c>
      <c r="KX16" s="135">
        <v>10.835353851318359</v>
      </c>
      <c r="KY16" s="135">
        <v>11.274471282958984</v>
      </c>
      <c r="KZ16" s="135">
        <v>9.7829456329345703</v>
      </c>
      <c r="LA16" s="135">
        <v>10.756561279296875</v>
      </c>
      <c r="LB16" s="135">
        <v>12.237895965576172</v>
      </c>
      <c r="LC16" s="135">
        <v>10.525226593017578</v>
      </c>
      <c r="LD16" s="135">
        <v>145.52439880371094</v>
      </c>
      <c r="LE16" s="135">
        <v>191.95158386230469</v>
      </c>
      <c r="LF16" s="135">
        <v>131.91444396972656</v>
      </c>
      <c r="LG16" s="135">
        <v>63.56915283203125</v>
      </c>
      <c r="LH16" s="135">
        <f t="shared" si="0"/>
        <v>11.845278104146322</v>
      </c>
      <c r="LI16" s="135">
        <f t="shared" si="1"/>
        <v>10.528708457946777</v>
      </c>
      <c r="LJ16" s="135">
        <f t="shared" si="2"/>
        <v>44.761020660400391</v>
      </c>
      <c r="LK16" s="144">
        <f t="shared" si="3"/>
        <v>129.14506022135416</v>
      </c>
    </row>
    <row r="17" spans="1:323" ht="15" customHeight="1">
      <c r="A17" s="114">
        <v>3</v>
      </c>
      <c r="B17" s="115">
        <v>119.53596496582031</v>
      </c>
      <c r="C17" s="116">
        <v>1471.845947265625</v>
      </c>
      <c r="D17" s="117">
        <v>12.312996864318848</v>
      </c>
      <c r="E17" s="116">
        <v>125.87191772460938</v>
      </c>
      <c r="F17" s="116">
        <v>1616.9248046875</v>
      </c>
      <c r="G17" s="117">
        <v>12.845794677734375</v>
      </c>
      <c r="H17" s="116">
        <v>164.68411254882812</v>
      </c>
      <c r="I17" s="116">
        <v>1845.4832763671875</v>
      </c>
      <c r="J17" s="117">
        <v>11.20620059967041</v>
      </c>
      <c r="K17" s="116">
        <v>183.47077941894531</v>
      </c>
      <c r="L17" s="116">
        <v>2092.377685546875</v>
      </c>
      <c r="M17" s="117">
        <v>11.4044189453125</v>
      </c>
      <c r="N17" s="116">
        <v>238.49797058105469</v>
      </c>
      <c r="O17" s="116">
        <v>2669.630126953125</v>
      </c>
      <c r="P17" s="117">
        <v>11.193512916564941</v>
      </c>
      <c r="Q17" s="116">
        <v>309.95901489257812</v>
      </c>
      <c r="R17" s="116">
        <v>3266.302734375</v>
      </c>
      <c r="S17" s="117">
        <v>10.537853240966797</v>
      </c>
      <c r="T17" s="116">
        <v>395.21835327148437</v>
      </c>
      <c r="U17" s="116">
        <v>4214.45654296875</v>
      </c>
      <c r="V17" s="117">
        <v>10.663615226745605</v>
      </c>
      <c r="W17" s="116">
        <v>548.468505859375</v>
      </c>
      <c r="X17" s="116">
        <v>5682.4169921875</v>
      </c>
      <c r="Y17" s="117">
        <v>10.360516548156738</v>
      </c>
      <c r="Z17" s="116">
        <v>569.58941650390625</v>
      </c>
      <c r="AA17" s="116">
        <v>5760.16455078125</v>
      </c>
      <c r="AB17" s="117">
        <v>10.112835884094238</v>
      </c>
      <c r="AC17" s="116">
        <v>575.47900390625</v>
      </c>
      <c r="AD17" s="116">
        <v>6004.58056640625</v>
      </c>
      <c r="AE17" s="117">
        <v>10.434056282043457</v>
      </c>
      <c r="AF17" s="116">
        <v>619.083984375</v>
      </c>
      <c r="AG17" s="116">
        <v>6703.3544921875</v>
      </c>
      <c r="AH17" s="117">
        <v>10.827859878540039</v>
      </c>
      <c r="AI17" s="116">
        <v>734.79815673828125</v>
      </c>
      <c r="AJ17" s="116">
        <v>7631.35693359375</v>
      </c>
      <c r="AK17" s="117">
        <v>10.385650634765625</v>
      </c>
      <c r="AL17" s="116">
        <v>798.31719970703125</v>
      </c>
      <c r="AM17" s="116">
        <v>8141.04345703125</v>
      </c>
      <c r="AN17" s="117">
        <v>10.197754859924316</v>
      </c>
      <c r="AO17" s="116">
        <v>945.8265380859375</v>
      </c>
      <c r="AP17" s="116">
        <v>9542.0654296875</v>
      </c>
      <c r="AQ17" s="117">
        <v>10.088600158691406</v>
      </c>
      <c r="AR17" s="116">
        <v>930.1583251953125</v>
      </c>
      <c r="AS17" s="116">
        <v>9701.8828125</v>
      </c>
      <c r="AT17" s="117">
        <v>10.430356025695801</v>
      </c>
      <c r="AU17" s="116">
        <v>996.14337158203125</v>
      </c>
      <c r="AV17" s="116">
        <v>10401.0537109375</v>
      </c>
      <c r="AW17" s="117">
        <v>10.441322326660156</v>
      </c>
      <c r="AX17" s="116">
        <v>1101.9622802734375</v>
      </c>
      <c r="AY17" s="116">
        <v>11210.607421875</v>
      </c>
      <c r="AZ17" s="117">
        <v>10.173313140869141</v>
      </c>
      <c r="BA17" s="116">
        <v>1165.939697265625</v>
      </c>
      <c r="BB17" s="116">
        <v>11293.94921875</v>
      </c>
      <c r="BC17" s="117">
        <v>9.6865634918212891</v>
      </c>
      <c r="BD17" s="116">
        <v>1060.633056640625</v>
      </c>
      <c r="BE17" s="116">
        <v>10481.2763671875</v>
      </c>
      <c r="BF17" s="117">
        <v>9.8820943832397461</v>
      </c>
      <c r="BG17" s="116">
        <v>866.96044921875</v>
      </c>
      <c r="BH17" s="116">
        <v>9425.2919921875</v>
      </c>
      <c r="BI17" s="117">
        <v>10.871651649475098</v>
      </c>
      <c r="BJ17" s="116">
        <v>803.98699951171875</v>
      </c>
      <c r="BK17" s="116">
        <v>9098.74609375</v>
      </c>
      <c r="BL17" s="117">
        <v>11.317030906677246</v>
      </c>
      <c r="BM17" s="116">
        <v>734.45806884765625</v>
      </c>
      <c r="BN17" s="116">
        <v>8384.7734375</v>
      </c>
      <c r="BO17" s="117">
        <v>11.416272163391113</v>
      </c>
      <c r="BP17" s="116">
        <v>693.748779296875</v>
      </c>
      <c r="BQ17" s="116">
        <v>8114.9833984375</v>
      </c>
      <c r="BR17" s="117">
        <v>11.697294235229492</v>
      </c>
      <c r="BS17" s="116">
        <v>818.29443359375</v>
      </c>
      <c r="BT17" s="116">
        <v>9016.6181640625</v>
      </c>
      <c r="BU17" s="117">
        <v>11.018794059753418</v>
      </c>
      <c r="BV17" s="116">
        <v>994.8741455078125</v>
      </c>
      <c r="BW17" s="116">
        <v>10874.6396484375</v>
      </c>
      <c r="BX17" s="117">
        <v>10.930668830871582</v>
      </c>
      <c r="BY17" s="116">
        <v>1115.3887939453125</v>
      </c>
      <c r="BZ17" s="116">
        <v>11913.6806640625</v>
      </c>
      <c r="CA17" s="117">
        <v>10.681190490722656</v>
      </c>
      <c r="CB17" s="116">
        <v>1269.1502685546875</v>
      </c>
      <c r="CC17" s="116">
        <v>12856.5029296875</v>
      </c>
      <c r="CD17" s="117">
        <v>10.130008697509766</v>
      </c>
      <c r="CE17" s="116">
        <v>1128.8262939453125</v>
      </c>
      <c r="CF17" s="116">
        <v>11653.193359375</v>
      </c>
      <c r="CG17" s="117">
        <v>10.323283195495605</v>
      </c>
      <c r="CH17" s="116">
        <v>1447.555908203125</v>
      </c>
      <c r="CI17" s="116">
        <v>14906.4404296875</v>
      </c>
      <c r="CJ17" s="117">
        <v>10.297660827636719</v>
      </c>
      <c r="CK17" s="116">
        <v>2063.550048828125</v>
      </c>
      <c r="CL17" s="116">
        <v>20003.43359375</v>
      </c>
      <c r="CM17" s="117">
        <v>9.6936988830566406</v>
      </c>
      <c r="CN17" s="116">
        <v>2708.160888671875</v>
      </c>
      <c r="CO17" s="116">
        <v>24309.541015625</v>
      </c>
      <c r="CP17" s="117">
        <v>8.9764022827148438</v>
      </c>
      <c r="CQ17" s="116">
        <v>3462.965576171875</v>
      </c>
      <c r="CR17" s="116">
        <v>29899.37890625</v>
      </c>
      <c r="CS17" s="117">
        <v>8.6340389251708984</v>
      </c>
      <c r="CT17" s="116">
        <v>6231.9833984375</v>
      </c>
      <c r="CU17" s="116">
        <v>53578.74609375</v>
      </c>
      <c r="CV17" s="117">
        <v>8.5973825454711914</v>
      </c>
      <c r="CW17" s="116">
        <v>9185.330078125</v>
      </c>
      <c r="CX17" s="116">
        <v>83377.3125</v>
      </c>
      <c r="CY17" s="117">
        <v>9.0772256851196289</v>
      </c>
      <c r="CZ17" s="116">
        <v>11759.6484375</v>
      </c>
      <c r="DA17" s="116">
        <v>109838.3828125</v>
      </c>
      <c r="DB17" s="117">
        <v>9.3402776718139648</v>
      </c>
      <c r="DC17" s="116">
        <v>20005.357421875</v>
      </c>
      <c r="DD17" s="116">
        <v>183843.5</v>
      </c>
      <c r="DE17" s="117">
        <v>9.1897134780883789</v>
      </c>
      <c r="DF17" s="116">
        <v>38.259170532226563</v>
      </c>
      <c r="DG17" s="116">
        <v>354.23983764648437</v>
      </c>
      <c r="DH17" s="117">
        <v>9.2589521408081055</v>
      </c>
      <c r="DI17" s="116">
        <v>43.8145751953125</v>
      </c>
      <c r="DJ17" s="116">
        <v>411.72930908203125</v>
      </c>
      <c r="DK17" s="117">
        <v>9.3970851898193359</v>
      </c>
      <c r="DL17" s="116">
        <v>53.353366851806641</v>
      </c>
      <c r="DM17" s="116">
        <v>519.23199462890625</v>
      </c>
      <c r="DN17" s="117">
        <v>9.7319440841674805</v>
      </c>
      <c r="DO17" s="116">
        <v>61.546634674072266</v>
      </c>
      <c r="DP17" s="116">
        <v>610.5283203125</v>
      </c>
      <c r="DQ17" s="117">
        <v>9.9197673797607422</v>
      </c>
      <c r="DR17" s="116">
        <v>62.375942230224609</v>
      </c>
      <c r="DS17" s="116">
        <v>622.645751953125</v>
      </c>
      <c r="DT17" s="117">
        <v>9.9821462631225586</v>
      </c>
      <c r="DU17" s="116">
        <v>64.940826416015625</v>
      </c>
      <c r="DV17" s="116">
        <v>665.32318115234375</v>
      </c>
      <c r="DW17" s="117">
        <v>10.245067596435547</v>
      </c>
      <c r="DX17" s="116">
        <v>68.158782958984375</v>
      </c>
      <c r="DY17" s="116">
        <v>715.51788330078125</v>
      </c>
      <c r="DZ17" s="117">
        <v>10.497809410095215</v>
      </c>
      <c r="EA17" s="116">
        <v>74.24481201171875</v>
      </c>
      <c r="EB17" s="116">
        <v>773.94049072265625</v>
      </c>
      <c r="EC17" s="117">
        <v>10.424169540405273</v>
      </c>
      <c r="ED17" s="116">
        <v>81.01788330078125</v>
      </c>
      <c r="EE17" s="118">
        <v>872.16461181640625</v>
      </c>
      <c r="EF17" s="119">
        <v>10.765088081359863</v>
      </c>
      <c r="EG17" s="115">
        <v>92.247856140136719</v>
      </c>
      <c r="EH17" s="116">
        <v>969.5518798828125</v>
      </c>
      <c r="EI17" s="117">
        <v>10.510292053222656</v>
      </c>
      <c r="EJ17" s="116">
        <v>94.133644104003906</v>
      </c>
      <c r="EK17" s="116">
        <v>1054.1650390625</v>
      </c>
      <c r="EL17" s="117">
        <v>11.198599815368652</v>
      </c>
      <c r="EM17" s="116">
        <v>102.23866271972656</v>
      </c>
      <c r="EN17" s="116">
        <v>1159.47119140625</v>
      </c>
      <c r="EO17" s="117">
        <v>11.340828895568848</v>
      </c>
      <c r="EP17" s="116">
        <v>108.54527282714844</v>
      </c>
      <c r="EQ17" s="116">
        <v>1255.808837890625</v>
      </c>
      <c r="ER17" s="117">
        <v>11.56944751739502</v>
      </c>
      <c r="ES17" s="116">
        <v>122.93778228759766</v>
      </c>
      <c r="ET17" s="116">
        <v>1404.4742431640625</v>
      </c>
      <c r="EU17" s="117">
        <v>11.42426872253418</v>
      </c>
      <c r="EV17" s="116">
        <v>131.92575073242187</v>
      </c>
      <c r="EW17" s="116">
        <v>1516.975830078125</v>
      </c>
      <c r="EX17" s="117">
        <v>11.498708724975586</v>
      </c>
      <c r="EY17" s="116">
        <v>140.71145629882812</v>
      </c>
      <c r="EZ17" s="116">
        <v>1641.6566162109375</v>
      </c>
      <c r="FA17" s="117">
        <v>11.666830062866211</v>
      </c>
      <c r="FB17" s="116">
        <v>147.51899719238281</v>
      </c>
      <c r="FC17" s="116">
        <v>1763.9830322265625</v>
      </c>
      <c r="FD17" s="117">
        <v>11.957667350769043</v>
      </c>
      <c r="FE17" s="116">
        <v>159.30593872070312</v>
      </c>
      <c r="FF17" s="116">
        <v>1897.2391357421875</v>
      </c>
      <c r="FG17" s="117">
        <v>11.909406661987305</v>
      </c>
      <c r="FH17" s="116">
        <v>171.47598266601562</v>
      </c>
      <c r="FI17" s="116">
        <v>2047.771484375</v>
      </c>
      <c r="FJ17" s="117">
        <v>11.942030906677246</v>
      </c>
      <c r="FK17" s="116">
        <v>192.41592407226562</v>
      </c>
      <c r="FL17" s="116">
        <v>2267.137451171875</v>
      </c>
      <c r="FM17" s="117">
        <v>11.782483100891113</v>
      </c>
      <c r="FN17" s="116">
        <v>217.21992492675781</v>
      </c>
      <c r="FO17" s="116">
        <v>2542.59375</v>
      </c>
      <c r="FP17" s="117">
        <v>11.705159187316895</v>
      </c>
      <c r="FQ17" s="116">
        <v>248.56265258789062</v>
      </c>
      <c r="FR17" s="116">
        <v>2839.821044921875</v>
      </c>
      <c r="FS17" s="117">
        <v>11.424970626831055</v>
      </c>
      <c r="FT17" s="116">
        <v>281.44906616210937</v>
      </c>
      <c r="FU17" s="116">
        <v>3099.24853515625</v>
      </c>
      <c r="FV17" s="117">
        <v>11.01175594329834</v>
      </c>
      <c r="FW17" s="116">
        <v>322.9683837890625</v>
      </c>
      <c r="FX17" s="116">
        <v>3446.72216796875</v>
      </c>
      <c r="FY17" s="117">
        <v>10.672011375427246</v>
      </c>
      <c r="FZ17" s="116">
        <v>366.65390014648437</v>
      </c>
      <c r="GA17" s="116">
        <v>3846.489990234375</v>
      </c>
      <c r="GB17" s="117">
        <v>10.490792274475098</v>
      </c>
      <c r="GC17" s="116">
        <v>440.16473388671875</v>
      </c>
      <c r="GD17" s="116">
        <v>4403.5</v>
      </c>
      <c r="GE17" s="117">
        <v>10.004208564758301</v>
      </c>
      <c r="GF17" s="116">
        <v>517.1168212890625</v>
      </c>
      <c r="GG17" s="116">
        <v>5080.12353515625</v>
      </c>
      <c r="GH17" s="117">
        <v>9.8239374160766602</v>
      </c>
      <c r="GI17" s="116">
        <v>607.35888671875</v>
      </c>
      <c r="GJ17" s="116">
        <v>5853.47998046875</v>
      </c>
      <c r="GK17" s="117">
        <v>9.6375970840454102</v>
      </c>
      <c r="GL17" s="116">
        <v>717.00048828125</v>
      </c>
      <c r="GM17" s="116">
        <v>6578.1982421875</v>
      </c>
      <c r="GN17" s="117">
        <v>9.1746082305908203</v>
      </c>
      <c r="GO17" s="116">
        <v>829.2841796875</v>
      </c>
      <c r="GP17" s="116">
        <v>7626.1611328125</v>
      </c>
      <c r="GQ17" s="117">
        <v>9.1960773468017578</v>
      </c>
      <c r="GR17" s="116">
        <v>954.083740234375</v>
      </c>
      <c r="GS17" s="116">
        <v>8609.9052734375</v>
      </c>
      <c r="GT17" s="117">
        <v>9.024266242980957</v>
      </c>
      <c r="GU17" s="116">
        <v>1099.224853515625</v>
      </c>
      <c r="GV17" s="116">
        <v>9668.947265625</v>
      </c>
      <c r="GW17" s="117">
        <v>8.7961502075195312</v>
      </c>
      <c r="GX17" s="116">
        <v>1244.3323974609375</v>
      </c>
      <c r="GY17" s="116">
        <v>10844.3564453125</v>
      </c>
      <c r="GZ17" s="117">
        <v>8.7150001525878906</v>
      </c>
      <c r="HA17" s="116">
        <v>1422.067138671875</v>
      </c>
      <c r="HB17" s="116">
        <v>12316.37890625</v>
      </c>
      <c r="HC17" s="117">
        <v>8.6608982086181641</v>
      </c>
      <c r="HD17" s="116">
        <v>1545.0941162109375</v>
      </c>
      <c r="HE17" s="116">
        <v>13726.1396484375</v>
      </c>
      <c r="HF17" s="117">
        <v>8.8836917877197266</v>
      </c>
      <c r="HG17" s="116">
        <v>1635.7041015625</v>
      </c>
      <c r="HH17" s="116">
        <v>14589.4306640625</v>
      </c>
      <c r="HI17" s="117">
        <v>8.9193582534790039</v>
      </c>
      <c r="HJ17" s="116">
        <v>219.02677917480469</v>
      </c>
      <c r="HK17" s="116">
        <v>15410.689453125</v>
      </c>
      <c r="HL17" s="117">
        <v>70.359840393066406</v>
      </c>
      <c r="HM17" s="116">
        <v>278.68081665039062</v>
      </c>
      <c r="HN17" s="116">
        <v>15992.1298828125</v>
      </c>
      <c r="HO17" s="117">
        <v>57.385112762451172</v>
      </c>
      <c r="HP17" s="116">
        <v>301.89144897460938</v>
      </c>
      <c r="HQ17" s="116">
        <v>16200.4208984375</v>
      </c>
      <c r="HR17" s="117">
        <v>53.663066864013672</v>
      </c>
      <c r="HS17" s="116">
        <v>405.19052124023437</v>
      </c>
      <c r="HT17" s="116">
        <v>16657.7265625</v>
      </c>
      <c r="HU17" s="117">
        <v>41.110851287841797</v>
      </c>
      <c r="HV17" s="116">
        <v>588.06494140625</v>
      </c>
      <c r="HW17" s="116">
        <v>17361.626953125</v>
      </c>
      <c r="HX17" s="117">
        <v>29.5233154296875</v>
      </c>
      <c r="HY17" s="116">
        <v>955.79119873046875</v>
      </c>
      <c r="HZ17" s="116">
        <v>18107.716796875</v>
      </c>
      <c r="IA17" s="117">
        <v>18.94526481628418</v>
      </c>
      <c r="IB17" s="116">
        <v>1483.4451904296875</v>
      </c>
      <c r="IC17" s="116">
        <v>18546.443359375</v>
      </c>
      <c r="ID17" s="117">
        <v>12.502277374267578</v>
      </c>
      <c r="IE17" s="116">
        <v>1860.05517578125</v>
      </c>
      <c r="IF17" s="116">
        <v>18846.033203125</v>
      </c>
      <c r="IG17" s="117">
        <v>10.131975173950195</v>
      </c>
      <c r="IH17" s="116">
        <v>1656.1485595703125</v>
      </c>
      <c r="II17" s="116">
        <v>18974.046875</v>
      </c>
      <c r="IJ17" s="117">
        <v>11.456729888916016</v>
      </c>
      <c r="IK17" s="116">
        <v>1418.846923828125</v>
      </c>
      <c r="IL17" s="116">
        <v>19040.6015625</v>
      </c>
      <c r="IM17" s="117">
        <v>13.419771194458008</v>
      </c>
      <c r="IN17" s="115">
        <v>1609.893310546875</v>
      </c>
      <c r="IO17" s="116">
        <v>19308.908203125</v>
      </c>
      <c r="IP17" s="117">
        <v>11.993905067443848</v>
      </c>
      <c r="IQ17" s="116">
        <v>2318.724853515625</v>
      </c>
      <c r="IR17" s="116">
        <v>19640.859375</v>
      </c>
      <c r="IS17" s="117">
        <v>8.4705429077148437</v>
      </c>
      <c r="IT17" s="116">
        <v>2349.609375</v>
      </c>
      <c r="IU17" s="116">
        <v>19980.27734375</v>
      </c>
      <c r="IV17" s="117">
        <v>8.5036592483520508</v>
      </c>
      <c r="IW17" s="116">
        <v>2396.637451171875</v>
      </c>
      <c r="IX17" s="116">
        <v>20427.501953125</v>
      </c>
      <c r="IY17" s="117">
        <v>8.5234012603759766</v>
      </c>
      <c r="IZ17" s="116">
        <v>2401.925537109375</v>
      </c>
      <c r="JA17" s="116">
        <v>20976.359375</v>
      </c>
      <c r="JB17" s="117">
        <v>8.7331428527832031</v>
      </c>
      <c r="JC17" s="116">
        <v>2434.302978515625</v>
      </c>
      <c r="JD17" s="116">
        <v>21591.81640625</v>
      </c>
      <c r="JE17" s="117">
        <v>8.8698148727416992</v>
      </c>
      <c r="JF17" s="116">
        <v>1184.70166015625</v>
      </c>
      <c r="JG17" s="116">
        <v>22239.322265625</v>
      </c>
      <c r="JH17" s="117">
        <v>18.772087097167969</v>
      </c>
      <c r="JI17" s="116">
        <v>2301.953125</v>
      </c>
      <c r="JJ17" s="116">
        <v>22857.10546875</v>
      </c>
      <c r="JK17" s="117">
        <v>9.9294395446777344</v>
      </c>
      <c r="JL17" s="116">
        <v>3069.16552734375</v>
      </c>
      <c r="JM17" s="116">
        <v>23862.478515625</v>
      </c>
      <c r="JN17" s="117">
        <v>7.7749075889587402</v>
      </c>
      <c r="JO17" s="116">
        <v>2979.330078125</v>
      </c>
      <c r="JP17" s="116">
        <v>24421.099609375</v>
      </c>
      <c r="JQ17" s="117">
        <v>8.1968421936035156</v>
      </c>
      <c r="JR17" s="116">
        <v>2944.99169921875</v>
      </c>
      <c r="JS17" s="116">
        <v>24908.169921875</v>
      </c>
      <c r="JT17" s="117">
        <v>8.4578065872192383</v>
      </c>
      <c r="JU17" s="116">
        <v>2967.4609375</v>
      </c>
      <c r="JV17" s="116">
        <v>26270.517578125</v>
      </c>
      <c r="JW17" s="117">
        <v>8.8528604507446289</v>
      </c>
      <c r="JX17" s="116">
        <v>2952.62841796875</v>
      </c>
      <c r="JY17" s="116">
        <v>27199.259765625</v>
      </c>
      <c r="JZ17" s="117">
        <v>9.2118806838989258</v>
      </c>
      <c r="KA17" s="116">
        <v>2879.704345703125</v>
      </c>
      <c r="KB17" s="116">
        <v>27789.701171875</v>
      </c>
      <c r="KC17" s="117">
        <v>9.6501922607421875</v>
      </c>
      <c r="KD17" s="116">
        <v>2756.360107421875</v>
      </c>
      <c r="KE17" s="116">
        <v>27764.66015625</v>
      </c>
      <c r="KF17" s="117">
        <v>10.072943687438965</v>
      </c>
      <c r="KG17" s="116">
        <v>2979.64111328125</v>
      </c>
      <c r="KH17" s="116">
        <v>28431.65234375</v>
      </c>
      <c r="KI17" s="117">
        <v>9.5419721603393555</v>
      </c>
      <c r="KJ17" s="116">
        <v>2962.957763671875</v>
      </c>
      <c r="KK17" s="116">
        <v>30055.181640625</v>
      </c>
      <c r="KL17" s="117">
        <v>10.143641471862793</v>
      </c>
      <c r="KM17" s="116">
        <v>2871.404052734375</v>
      </c>
      <c r="KN17" s="116">
        <v>30556.65234375</v>
      </c>
      <c r="KO17" s="117">
        <v>10.641711235046387</v>
      </c>
      <c r="KP17" s="116">
        <v>2713.64404296875</v>
      </c>
      <c r="KQ17" s="116">
        <v>30725.505859375</v>
      </c>
      <c r="KR17" s="117">
        <v>11.322600364685059</v>
      </c>
      <c r="KS17" s="116">
        <v>852.52191162109375</v>
      </c>
      <c r="KT17" s="116">
        <v>31003.541015625</v>
      </c>
      <c r="KU17" s="117">
        <v>36.366855621337891</v>
      </c>
      <c r="KV17" s="134">
        <v>12.579395294189453</v>
      </c>
      <c r="KW17" s="135">
        <v>11.001120567321777</v>
      </c>
      <c r="KX17" s="135">
        <v>10.345226287841797</v>
      </c>
      <c r="KY17" s="135">
        <v>10.763156890869141</v>
      </c>
      <c r="KZ17" s="135">
        <v>9.3388633728027344</v>
      </c>
      <c r="LA17" s="135">
        <v>10.267196655273437</v>
      </c>
      <c r="LB17" s="135">
        <v>11.679682731628418</v>
      </c>
      <c r="LC17" s="135">
        <v>10.046022415161133</v>
      </c>
      <c r="LD17" s="135">
        <v>29.601728439331055</v>
      </c>
      <c r="LE17" s="135">
        <v>11.268067359924316</v>
      </c>
      <c r="LF17" s="135">
        <v>9.978877067565918</v>
      </c>
      <c r="LG17" s="135">
        <v>15.60335636138916</v>
      </c>
      <c r="LH17" s="135">
        <f t="shared" si="0"/>
        <v>11.30858071645101</v>
      </c>
      <c r="LI17" s="135">
        <f t="shared" si="1"/>
        <v>10.051010131835937</v>
      </c>
      <c r="LJ17" s="135">
        <f t="shared" si="2"/>
        <v>15.398657560348511</v>
      </c>
      <c r="LK17" s="144">
        <f t="shared" si="3"/>
        <v>12.283433596293131</v>
      </c>
    </row>
    <row r="18" spans="1:323" ht="15" customHeight="1">
      <c r="A18" s="114">
        <v>4</v>
      </c>
      <c r="B18" s="115">
        <v>126.69847106933594</v>
      </c>
      <c r="C18" s="116">
        <v>1485.8994140625</v>
      </c>
      <c r="D18" s="117">
        <v>11.727840423583984</v>
      </c>
      <c r="E18" s="116">
        <v>133.42782592773437</v>
      </c>
      <c r="F18" s="116">
        <v>1632.421630859375</v>
      </c>
      <c r="G18" s="117">
        <v>12.234491348266602</v>
      </c>
      <c r="H18" s="116">
        <v>174.53359985351562</v>
      </c>
      <c r="I18" s="116">
        <v>1862.946044921875</v>
      </c>
      <c r="J18" s="117">
        <v>10.673852920532227</v>
      </c>
      <c r="K18" s="116">
        <v>194.42822265625</v>
      </c>
      <c r="L18" s="116">
        <v>2112.21142578125</v>
      </c>
      <c r="M18" s="117">
        <v>10.863707542419434</v>
      </c>
      <c r="N18" s="116">
        <v>252.72930908203125</v>
      </c>
      <c r="O18" s="116">
        <v>2694.888671875</v>
      </c>
      <c r="P18" s="117">
        <v>10.663142204284668</v>
      </c>
      <c r="Q18" s="116">
        <v>328.45721435546875</v>
      </c>
      <c r="R18" s="116">
        <v>3297.012451171875</v>
      </c>
      <c r="S18" s="117">
        <v>10.037875175476074</v>
      </c>
      <c r="T18" s="116">
        <v>418.78302001953125</v>
      </c>
      <c r="U18" s="116">
        <v>4254.13134765625</v>
      </c>
      <c r="V18" s="117">
        <v>10.158318519592285</v>
      </c>
      <c r="W18" s="116">
        <v>581.14727783203125</v>
      </c>
      <c r="X18" s="116">
        <v>5735.74462890625</v>
      </c>
      <c r="Y18" s="117">
        <v>9.8696918487548828</v>
      </c>
      <c r="Z18" s="116">
        <v>603.49652099609375</v>
      </c>
      <c r="AA18" s="116">
        <v>5814.076171875</v>
      </c>
      <c r="AB18" s="117">
        <v>9.6339845657348633</v>
      </c>
      <c r="AC18" s="116">
        <v>609.76617431640625</v>
      </c>
      <c r="AD18" s="116">
        <v>6060.97509765625</v>
      </c>
      <c r="AE18" s="117">
        <v>9.9398345947265625</v>
      </c>
      <c r="AF18" s="116">
        <v>655.9998779296875</v>
      </c>
      <c r="AG18" s="116">
        <v>6766.5615234375</v>
      </c>
      <c r="AH18" s="117">
        <v>10.314882278442383</v>
      </c>
      <c r="AI18" s="116">
        <v>778.56353759765625</v>
      </c>
      <c r="AJ18" s="116">
        <v>7702.9931640625</v>
      </c>
      <c r="AK18" s="117">
        <v>9.8938531875610352</v>
      </c>
      <c r="AL18" s="116">
        <v>845.87060546875</v>
      </c>
      <c r="AM18" s="116">
        <v>8217.3095703125</v>
      </c>
      <c r="AN18" s="117">
        <v>9.7146177291870117</v>
      </c>
      <c r="AO18" s="116">
        <v>1002.1765747070312</v>
      </c>
      <c r="AP18" s="116">
        <v>9631.3486328125</v>
      </c>
      <c r="AQ18" s="117">
        <v>9.6104307174682617</v>
      </c>
      <c r="AR18" s="116">
        <v>985.6163330078125</v>
      </c>
      <c r="AS18" s="116">
        <v>9792.998046875</v>
      </c>
      <c r="AT18" s="117">
        <v>9.9359130859375</v>
      </c>
      <c r="AU18" s="116">
        <v>1055.532958984375</v>
      </c>
      <c r="AV18" s="116">
        <v>10498.74609375</v>
      </c>
      <c r="AW18" s="117">
        <v>9.9463930130004883</v>
      </c>
      <c r="AX18" s="116">
        <v>1167.63427734375</v>
      </c>
      <c r="AY18" s="116">
        <v>11315.6015625</v>
      </c>
      <c r="AZ18" s="117">
        <v>9.6910495758056641</v>
      </c>
      <c r="BA18" s="116">
        <v>1235.4151611328125</v>
      </c>
      <c r="BB18" s="116">
        <v>11399.1279296875</v>
      </c>
      <c r="BC18" s="117">
        <v>9.2269611358642578</v>
      </c>
      <c r="BD18" s="116">
        <v>1123.8863525390625</v>
      </c>
      <c r="BE18" s="116">
        <v>10579.1142578125</v>
      </c>
      <c r="BF18" s="117">
        <v>9.4129753112792969</v>
      </c>
      <c r="BG18" s="116">
        <v>918.80517578125</v>
      </c>
      <c r="BH18" s="116">
        <v>9514.201171875</v>
      </c>
      <c r="BI18" s="117">
        <v>10.354970932006836</v>
      </c>
      <c r="BJ18" s="116">
        <v>852.088623046875</v>
      </c>
      <c r="BK18" s="116">
        <v>9184.9267578125</v>
      </c>
      <c r="BL18" s="117">
        <v>10.779309272766113</v>
      </c>
      <c r="BM18" s="116">
        <v>778.4132080078125</v>
      </c>
      <c r="BN18" s="116">
        <v>8464.2607421875</v>
      </c>
      <c r="BO18" s="117">
        <v>10.873737335205078</v>
      </c>
      <c r="BP18" s="116">
        <v>735.2772216796875</v>
      </c>
      <c r="BQ18" s="116">
        <v>8192.095703125</v>
      </c>
      <c r="BR18" s="117">
        <v>11.141506195068359</v>
      </c>
      <c r="BS18" s="116">
        <v>867.23974609375</v>
      </c>
      <c r="BT18" s="116">
        <v>9101.7900390625</v>
      </c>
      <c r="BU18" s="117">
        <v>10.495125770568848</v>
      </c>
      <c r="BV18" s="116">
        <v>1054.3621826171875</v>
      </c>
      <c r="BW18" s="116">
        <v>10977.2783203125</v>
      </c>
      <c r="BX18" s="117">
        <v>10.411297798156738</v>
      </c>
      <c r="BY18" s="116">
        <v>1182.0706787109375</v>
      </c>
      <c r="BZ18" s="116">
        <v>12025.8544921875</v>
      </c>
      <c r="CA18" s="117">
        <v>10.173549652099609</v>
      </c>
      <c r="CB18" s="116">
        <v>1344.923583984375</v>
      </c>
      <c r="CC18" s="116">
        <v>12976.853515625</v>
      </c>
      <c r="CD18" s="117">
        <v>9.6487665176391602</v>
      </c>
      <c r="CE18" s="116">
        <v>1196.236083984375</v>
      </c>
      <c r="CF18" s="116">
        <v>11762.509765625</v>
      </c>
      <c r="CG18" s="117">
        <v>9.8329334259033203</v>
      </c>
      <c r="CH18" s="116">
        <v>1534.0052490234375</v>
      </c>
      <c r="CI18" s="116">
        <v>15046.2373046875</v>
      </c>
      <c r="CJ18" s="117">
        <v>9.8084650039672852</v>
      </c>
      <c r="CK18" s="116">
        <v>2186.641357421875</v>
      </c>
      <c r="CL18" s="116">
        <v>20189.73828125</v>
      </c>
      <c r="CM18" s="117">
        <v>9.2332191467285156</v>
      </c>
      <c r="CN18" s="116">
        <v>2869.569580078125</v>
      </c>
      <c r="CO18" s="116">
        <v>24533.80859375</v>
      </c>
      <c r="CP18" s="117">
        <v>8.549647331237793</v>
      </c>
      <c r="CQ18" s="116">
        <v>3669.223388671875</v>
      </c>
      <c r="CR18" s="116">
        <v>30173.8046875</v>
      </c>
      <c r="CS18" s="117">
        <v>8.223484992980957</v>
      </c>
      <c r="CT18" s="116">
        <v>6603.3037109375</v>
      </c>
      <c r="CU18" s="116">
        <v>54070.22265625</v>
      </c>
      <c r="CV18" s="117">
        <v>8.188359260559082</v>
      </c>
      <c r="CW18" s="116">
        <v>9733.337890625</v>
      </c>
      <c r="CX18" s="116">
        <v>84147.6171875</v>
      </c>
      <c r="CY18" s="117">
        <v>8.645298957824707</v>
      </c>
      <c r="CZ18" s="116">
        <v>12461.5576171875</v>
      </c>
      <c r="DA18" s="116">
        <v>110856.7890625</v>
      </c>
      <c r="DB18" s="117">
        <v>8.8959016799926758</v>
      </c>
      <c r="DC18" s="116">
        <v>21199.693359375</v>
      </c>
      <c r="DD18" s="116">
        <v>185544.640625</v>
      </c>
      <c r="DE18" s="117">
        <v>8.752232551574707</v>
      </c>
      <c r="DF18" s="116">
        <v>40.544044494628906</v>
      </c>
      <c r="DG18" s="116">
        <v>357.52069091796875</v>
      </c>
      <c r="DH18" s="117">
        <v>8.8180818557739258</v>
      </c>
      <c r="DI18" s="116">
        <v>46.432216644287109</v>
      </c>
      <c r="DJ18" s="116">
        <v>415.549560546875</v>
      </c>
      <c r="DK18" s="117">
        <v>8.9495954513549805</v>
      </c>
      <c r="DL18" s="116">
        <v>56.542926788330078</v>
      </c>
      <c r="DM18" s="116">
        <v>524.07025146484375</v>
      </c>
      <c r="DN18" s="117">
        <v>9.2685375213623047</v>
      </c>
      <c r="DO18" s="116">
        <v>65.227645874023438</v>
      </c>
      <c r="DP18" s="116">
        <v>616.229736328125</v>
      </c>
      <c r="DQ18" s="117">
        <v>9.4473705291748047</v>
      </c>
      <c r="DR18" s="116">
        <v>66.108352661132812</v>
      </c>
      <c r="DS18" s="116">
        <v>628.464599609375</v>
      </c>
      <c r="DT18" s="117">
        <v>9.5065841674804687</v>
      </c>
      <c r="DU18" s="116">
        <v>68.829269409179687</v>
      </c>
      <c r="DV18" s="116">
        <v>671.55908203125</v>
      </c>
      <c r="DW18" s="117">
        <v>9.7568826675415039</v>
      </c>
      <c r="DX18" s="116">
        <v>72.242546081542969</v>
      </c>
      <c r="DY18" s="116">
        <v>722.24237060546875</v>
      </c>
      <c r="DZ18" s="117">
        <v>9.9974660873413086</v>
      </c>
      <c r="EA18" s="116">
        <v>78.694793701171875</v>
      </c>
      <c r="EB18" s="116">
        <v>781.20849609375</v>
      </c>
      <c r="EC18" s="117">
        <v>9.9270668029785156</v>
      </c>
      <c r="ED18" s="116">
        <v>85.876502990722656</v>
      </c>
      <c r="EE18" s="118">
        <v>880.3831787109375</v>
      </c>
      <c r="EF18" s="119">
        <v>10.251735687255859</v>
      </c>
      <c r="EG18" s="115">
        <v>97.781227111816406</v>
      </c>
      <c r="EH18" s="116">
        <v>978.664794921875</v>
      </c>
      <c r="EI18" s="117">
        <v>10.008718490600586</v>
      </c>
      <c r="EJ18" s="116">
        <v>99.785385131835938</v>
      </c>
      <c r="EK18" s="116">
        <v>1064.1392822265625</v>
      </c>
      <c r="EL18" s="117">
        <v>10.664279937744141</v>
      </c>
      <c r="EM18" s="116">
        <v>108.38003540039062</v>
      </c>
      <c r="EN18" s="116">
        <v>1170.45556640625</v>
      </c>
      <c r="EO18" s="117">
        <v>10.79955005645752</v>
      </c>
      <c r="EP18" s="116">
        <v>115.06956481933594</v>
      </c>
      <c r="EQ18" s="116">
        <v>1267.729248046875</v>
      </c>
      <c r="ER18" s="117">
        <v>11.017067909240723</v>
      </c>
      <c r="ES18" s="116">
        <v>130.32783508300781</v>
      </c>
      <c r="ET18" s="116">
        <v>1417.789306640625</v>
      </c>
      <c r="EU18" s="117">
        <v>10.878637313842773</v>
      </c>
      <c r="EV18" s="116">
        <v>139.86056518554687</v>
      </c>
      <c r="EW18" s="116">
        <v>1531.36669921875</v>
      </c>
      <c r="EX18" s="117">
        <v>10.949238777160645</v>
      </c>
      <c r="EY18" s="116">
        <v>149.17927551269531</v>
      </c>
      <c r="EZ18" s="116">
        <v>1657.25244140625</v>
      </c>
      <c r="FA18" s="117">
        <v>11.109132766723633</v>
      </c>
      <c r="FB18" s="116">
        <v>156.40151977539062</v>
      </c>
      <c r="FC18" s="116">
        <v>1780.780029296875</v>
      </c>
      <c r="FD18" s="117">
        <v>11.385951042175293</v>
      </c>
      <c r="FE18" s="116">
        <v>168.89926147460937</v>
      </c>
      <c r="FF18" s="116">
        <v>1915.2982177734375</v>
      </c>
      <c r="FG18" s="117">
        <v>11.339884757995605</v>
      </c>
      <c r="FH18" s="116">
        <v>181.805419921875</v>
      </c>
      <c r="FI18" s="116">
        <v>2067.268310546875</v>
      </c>
      <c r="FJ18" s="117">
        <v>11.370774269104004</v>
      </c>
      <c r="FK18" s="116">
        <v>204.002197265625</v>
      </c>
      <c r="FL18" s="116">
        <v>2288.695556640625</v>
      </c>
      <c r="FM18" s="117">
        <v>11.218975067138672</v>
      </c>
      <c r="FN18" s="116">
        <v>230.29670715332031</v>
      </c>
      <c r="FO18" s="116">
        <v>2566.755615234375</v>
      </c>
      <c r="FP18" s="117">
        <v>11.145428657531738</v>
      </c>
      <c r="FQ18" s="116">
        <v>263.52294921875</v>
      </c>
      <c r="FR18" s="116">
        <v>2866.743896484375</v>
      </c>
      <c r="FS18" s="117">
        <v>10.878536224365234</v>
      </c>
      <c r="FT18" s="116">
        <v>298.36740112304688</v>
      </c>
      <c r="FU18" s="116">
        <v>3128.5224609375</v>
      </c>
      <c r="FV18" s="117">
        <v>10.485469818115234</v>
      </c>
      <c r="FW18" s="116">
        <v>342.35635375976562</v>
      </c>
      <c r="FX18" s="116">
        <v>3479.171630859375</v>
      </c>
      <c r="FY18" s="117">
        <v>10.16242790222168</v>
      </c>
      <c r="FZ18" s="116">
        <v>388.64532470703125</v>
      </c>
      <c r="GA18" s="116">
        <v>3882.636474609375</v>
      </c>
      <c r="GB18" s="117">
        <v>9.9901790618896484</v>
      </c>
      <c r="GC18" s="116">
        <v>466.5338134765625</v>
      </c>
      <c r="GD18" s="116">
        <v>4444.66259765625</v>
      </c>
      <c r="GE18" s="117">
        <v>9.5269889831542969</v>
      </c>
      <c r="GF18" s="116">
        <v>548.06817626953125</v>
      </c>
      <c r="GG18" s="116">
        <v>5127.51171875</v>
      </c>
      <c r="GH18" s="117">
        <v>9.3556089401245117</v>
      </c>
      <c r="GI18" s="116">
        <v>643.68096923828125</v>
      </c>
      <c r="GJ18" s="116">
        <v>5907.958984375</v>
      </c>
      <c r="GK18" s="117">
        <v>9.1783962249755859</v>
      </c>
      <c r="GL18" s="116">
        <v>759.83258056640625</v>
      </c>
      <c r="GM18" s="116">
        <v>6639.05419921875</v>
      </c>
      <c r="GN18" s="117">
        <v>8.7375221252441406</v>
      </c>
      <c r="GO18" s="116">
        <v>878.792724609375</v>
      </c>
      <c r="GP18" s="116">
        <v>7696.73291015625</v>
      </c>
      <c r="GQ18" s="117">
        <v>8.7583026885986328</v>
      </c>
      <c r="GR18" s="116">
        <v>1011.00732421875</v>
      </c>
      <c r="GS18" s="116">
        <v>8689.390625</v>
      </c>
      <c r="GT18" s="117">
        <v>8.5947847366333008</v>
      </c>
      <c r="GU18" s="116">
        <v>1164.7730712890625</v>
      </c>
      <c r="GV18" s="116">
        <v>9757.9111328125</v>
      </c>
      <c r="GW18" s="117">
        <v>8.3775215148925781</v>
      </c>
      <c r="GX18" s="116">
        <v>1318.535888671875</v>
      </c>
      <c r="GY18" s="116">
        <v>10944.0126953125</v>
      </c>
      <c r="GZ18" s="117">
        <v>8.3001251220703125</v>
      </c>
      <c r="HA18" s="116">
        <v>1506.8531494140625</v>
      </c>
      <c r="HB18" s="116">
        <v>12429.46875</v>
      </c>
      <c r="HC18" s="117">
        <v>8.248626708984375</v>
      </c>
      <c r="HD18" s="116">
        <v>1637.23291015625</v>
      </c>
      <c r="HE18" s="116">
        <v>13852.599609375</v>
      </c>
      <c r="HF18" s="117">
        <v>8.4609832763671875</v>
      </c>
      <c r="HG18" s="116">
        <v>1733.258056640625</v>
      </c>
      <c r="HH18" s="116">
        <v>14723.9150390625</v>
      </c>
      <c r="HI18" s="117">
        <v>8.4949350357055664</v>
      </c>
      <c r="HJ18" s="116">
        <v>2853.58935546875</v>
      </c>
      <c r="HK18" s="116">
        <v>15555.8544921875</v>
      </c>
      <c r="HL18" s="117">
        <v>5.451329231262207</v>
      </c>
      <c r="HM18" s="116">
        <v>2901.28759765625</v>
      </c>
      <c r="HN18" s="116">
        <v>16140.439453125</v>
      </c>
      <c r="HO18" s="117">
        <v>5.5631985664367676</v>
      </c>
      <c r="HP18" s="116">
        <v>2878.932861328125</v>
      </c>
      <c r="HQ18" s="116">
        <v>16350.2568359375</v>
      </c>
      <c r="HR18" s="117">
        <v>5.6792769432067871</v>
      </c>
      <c r="HS18" s="116">
        <v>2866.93603515625</v>
      </c>
      <c r="HT18" s="116">
        <v>16809.83984375</v>
      </c>
      <c r="HU18" s="117">
        <v>5.8633465766906738</v>
      </c>
      <c r="HV18" s="116">
        <v>2849.117431640625</v>
      </c>
      <c r="HW18" s="116">
        <v>17518.509765625</v>
      </c>
      <c r="HX18" s="117">
        <v>6.148749828338623</v>
      </c>
      <c r="HY18" s="116">
        <v>2802.936767578125</v>
      </c>
      <c r="HZ18" s="116">
        <v>18270.294921875</v>
      </c>
      <c r="IA18" s="117">
        <v>6.5182685852050781</v>
      </c>
      <c r="IB18" s="116">
        <v>2768.429443359375</v>
      </c>
      <c r="IC18" s="116">
        <v>18712.458984375</v>
      </c>
      <c r="ID18" s="117">
        <v>6.7592325210571289</v>
      </c>
      <c r="IE18" s="116">
        <v>2760.445556640625</v>
      </c>
      <c r="IF18" s="116">
        <v>19014.7578125</v>
      </c>
      <c r="IG18" s="117">
        <v>6.8882927894592285</v>
      </c>
      <c r="IH18" s="116">
        <v>2709.5166015625</v>
      </c>
      <c r="II18" s="116">
        <v>19144.814453125</v>
      </c>
      <c r="IJ18" s="117">
        <v>7.065767765045166</v>
      </c>
      <c r="IK18" s="116">
        <v>2639.7763671875</v>
      </c>
      <c r="IL18" s="116">
        <v>19213.068359375</v>
      </c>
      <c r="IM18" s="117">
        <v>7.2782940864562988</v>
      </c>
      <c r="IN18" s="115">
        <v>2609.078857421875</v>
      </c>
      <c r="IO18" s="116">
        <v>19484.169921875</v>
      </c>
      <c r="IP18" s="117">
        <v>7.4678349494934082</v>
      </c>
      <c r="IQ18" s="116">
        <v>2627.615966796875</v>
      </c>
      <c r="IR18" s="116">
        <v>19818.8828125</v>
      </c>
      <c r="IS18" s="117">
        <v>7.5425338745117188</v>
      </c>
      <c r="IT18" s="116">
        <v>2539.3515625</v>
      </c>
      <c r="IU18" s="116">
        <v>20162.71875</v>
      </c>
      <c r="IV18" s="117">
        <v>7.9401054382324219</v>
      </c>
      <c r="IW18" s="116">
        <v>2548.203125</v>
      </c>
      <c r="IX18" s="116">
        <v>20614.517578125</v>
      </c>
      <c r="IY18" s="117">
        <v>8.0898246765136719</v>
      </c>
      <c r="IZ18" s="116">
        <v>2555.274169921875</v>
      </c>
      <c r="JA18" s="116">
        <v>21169.025390625</v>
      </c>
      <c r="JB18" s="117">
        <v>8.2844438552856445</v>
      </c>
      <c r="JC18" s="116">
        <v>2591.630126953125</v>
      </c>
      <c r="JD18" s="116">
        <v>21790.533203125</v>
      </c>
      <c r="JE18" s="117">
        <v>8.4080410003662109</v>
      </c>
      <c r="JF18" s="116">
        <v>3247.022216796875</v>
      </c>
      <c r="JG18" s="116">
        <v>22440.603515625</v>
      </c>
      <c r="JH18" s="117">
        <v>6.9111332893371582</v>
      </c>
      <c r="JI18" s="116">
        <v>3234.09765625</v>
      </c>
      <c r="JJ18" s="116">
        <v>23062.798828125</v>
      </c>
      <c r="JK18" s="117">
        <v>7.131138801574707</v>
      </c>
      <c r="JL18" s="116">
        <v>3258.16552734375</v>
      </c>
      <c r="JM18" s="116">
        <v>24078.072265625</v>
      </c>
      <c r="JN18" s="117">
        <v>7.3900704383850098</v>
      </c>
      <c r="JO18" s="116">
        <v>3167.91845703125</v>
      </c>
      <c r="JP18" s="116">
        <v>24643.447265625</v>
      </c>
      <c r="JQ18" s="117">
        <v>7.7790660858154297</v>
      </c>
      <c r="JR18" s="116">
        <v>3135.688720703125</v>
      </c>
      <c r="JS18" s="116">
        <v>25135.935546875</v>
      </c>
      <c r="JT18" s="117">
        <v>8.0160808563232422</v>
      </c>
      <c r="JU18" s="116">
        <v>3163.106201171875</v>
      </c>
      <c r="JV18" s="116">
        <v>26512.2109375</v>
      </c>
      <c r="JW18" s="117">
        <v>8.3817014694213867</v>
      </c>
      <c r="JX18" s="116">
        <v>3149.94677734375</v>
      </c>
      <c r="JY18" s="116">
        <v>27450.771484375</v>
      </c>
      <c r="JZ18" s="117">
        <v>8.7146778106689453</v>
      </c>
      <c r="KA18" s="116">
        <v>3075.8134765625</v>
      </c>
      <c r="KB18" s="116">
        <v>28048.126953125</v>
      </c>
      <c r="KC18" s="117">
        <v>9.1189298629760742</v>
      </c>
      <c r="KD18" s="116">
        <v>2947.6806640625</v>
      </c>
      <c r="KE18" s="116">
        <v>28024.134765625</v>
      </c>
      <c r="KF18" s="117">
        <v>9.5071811676025391</v>
      </c>
      <c r="KG18" s="116">
        <v>3182.255859375</v>
      </c>
      <c r="KH18" s="116">
        <v>28695.693359375</v>
      </c>
      <c r="KI18" s="117">
        <v>9.0174064636230469</v>
      </c>
      <c r="KJ18" s="116">
        <v>3168.351318359375</v>
      </c>
      <c r="KK18" s="116">
        <v>30336.291015625</v>
      </c>
      <c r="KL18" s="117">
        <v>9.5747880935668945</v>
      </c>
      <c r="KM18" s="116">
        <v>3073.57958984375</v>
      </c>
      <c r="KN18" s="116">
        <v>30843.953125</v>
      </c>
      <c r="KO18" s="117">
        <v>10.035189628601074</v>
      </c>
      <c r="KP18" s="116">
        <v>2909.185302734375</v>
      </c>
      <c r="KQ18" s="116">
        <v>31016.244140625</v>
      </c>
      <c r="KR18" s="117">
        <v>10.661487579345703</v>
      </c>
      <c r="KS18" s="116">
        <v>1167.6715087890625</v>
      </c>
      <c r="KT18" s="116">
        <v>31315.98828125</v>
      </c>
      <c r="KU18" s="117">
        <v>26.819175720214844</v>
      </c>
      <c r="KV18" s="134">
        <v>11.981165885925293</v>
      </c>
      <c r="KW18" s="135">
        <v>10.479379653930664</v>
      </c>
      <c r="KX18" s="135">
        <v>9.8550653457641602</v>
      </c>
      <c r="KY18" s="135">
        <v>10.251819610595703</v>
      </c>
      <c r="KZ18" s="135">
        <v>8.8947620391845703</v>
      </c>
      <c r="LA18" s="135">
        <v>9.7778234481811523</v>
      </c>
      <c r="LB18" s="135">
        <v>11.121463775634766</v>
      </c>
      <c r="LC18" s="135">
        <v>9.5668220520019531</v>
      </c>
      <c r="LD18" s="135">
        <v>7.0588092803955078</v>
      </c>
      <c r="LE18" s="135">
        <v>7.3834600448608398</v>
      </c>
      <c r="LF18" s="135">
        <v>8.1358022689819336</v>
      </c>
      <c r="LG18" s="135">
        <v>13.221609115600586</v>
      </c>
      <c r="LH18" s="135">
        <f t="shared" si="0"/>
        <v>10.771870295206705</v>
      </c>
      <c r="LI18" s="135">
        <f t="shared" si="1"/>
        <v>9.5732908248901367</v>
      </c>
      <c r="LJ18" s="135">
        <f t="shared" si="2"/>
        <v>9.3812296390533447</v>
      </c>
      <c r="LK18" s="144">
        <f t="shared" si="3"/>
        <v>9.5802904764811192</v>
      </c>
    </row>
    <row r="19" spans="1:323" ht="15" customHeight="1">
      <c r="A19" s="114">
        <v>5</v>
      </c>
      <c r="B19" s="115">
        <v>138.91732788085937</v>
      </c>
      <c r="C19" s="116">
        <v>1500.145751953125</v>
      </c>
      <c r="D19" s="117">
        <v>10.79883861541748</v>
      </c>
      <c r="E19" s="116">
        <v>146.34371948242187</v>
      </c>
      <c r="F19" s="116">
        <v>1648.135986328125</v>
      </c>
      <c r="G19" s="117">
        <v>11.262088775634766</v>
      </c>
      <c r="H19" s="116">
        <v>191.33172607421875</v>
      </c>
      <c r="I19" s="116">
        <v>1880.634765625</v>
      </c>
      <c r="J19" s="117">
        <v>9.8291845321655273</v>
      </c>
      <c r="K19" s="116">
        <v>213.07600402832031</v>
      </c>
      <c r="L19" s="116">
        <v>2132.305419921875</v>
      </c>
      <c r="M19" s="117">
        <v>10.00725269317627</v>
      </c>
      <c r="N19" s="116">
        <v>276.93316650390625</v>
      </c>
      <c r="O19" s="116">
        <v>2720.474609375</v>
      </c>
      <c r="P19" s="117">
        <v>9.823577880859375</v>
      </c>
      <c r="Q19" s="116">
        <v>359.98388671875</v>
      </c>
      <c r="R19" s="116">
        <v>3328.102783203125</v>
      </c>
      <c r="S19" s="117">
        <v>9.2451438903808594</v>
      </c>
      <c r="T19" s="116">
        <v>458.86480712890625</v>
      </c>
      <c r="U19" s="116">
        <v>4294.30322265625</v>
      </c>
      <c r="V19" s="117">
        <v>9.3585367202758789</v>
      </c>
      <c r="W19" s="116">
        <v>636.74542236328125</v>
      </c>
      <c r="X19" s="116">
        <v>5789.7255859375</v>
      </c>
      <c r="Y19" s="117">
        <v>9.0926847457885742</v>
      </c>
      <c r="Z19" s="116">
        <v>661.1456298828125</v>
      </c>
      <c r="AA19" s="116">
        <v>5868.63623046875</v>
      </c>
      <c r="AB19" s="117">
        <v>8.87646484375</v>
      </c>
      <c r="AC19" s="116">
        <v>668.12860107421875</v>
      </c>
      <c r="AD19" s="116">
        <v>6118.06494140625</v>
      </c>
      <c r="AE19" s="117">
        <v>9.1570167541503906</v>
      </c>
      <c r="AF19" s="116">
        <v>718.90814208984375</v>
      </c>
      <c r="AG19" s="116">
        <v>6830.568359375</v>
      </c>
      <c r="AH19" s="117">
        <v>9.5013093948364258</v>
      </c>
      <c r="AI19" s="116">
        <v>853.07354736328125</v>
      </c>
      <c r="AJ19" s="116">
        <v>7775.509765625</v>
      </c>
      <c r="AK19" s="117">
        <v>9.1147003173828125</v>
      </c>
      <c r="AL19" s="116">
        <v>926.8592529296875</v>
      </c>
      <c r="AM19" s="116">
        <v>8294.4990234375</v>
      </c>
      <c r="AN19" s="117">
        <v>8.9490385055541992</v>
      </c>
      <c r="AO19" s="116">
        <v>1098.1910400390625</v>
      </c>
      <c r="AP19" s="116">
        <v>9721.7021484375</v>
      </c>
      <c r="AQ19" s="117">
        <v>8.8524694442749023</v>
      </c>
      <c r="AR19" s="116">
        <v>1080.18505859375</v>
      </c>
      <c r="AS19" s="116">
        <v>9885.234375</v>
      </c>
      <c r="AT19" s="117">
        <v>9.1514263153076172</v>
      </c>
      <c r="AU19" s="116">
        <v>1156.807373046875</v>
      </c>
      <c r="AV19" s="116">
        <v>10597.642578125</v>
      </c>
      <c r="AW19" s="117">
        <v>9.1611127853393555</v>
      </c>
      <c r="AX19" s="116">
        <v>1279.6331787109375</v>
      </c>
      <c r="AY19" s="116">
        <v>11421.8623046875</v>
      </c>
      <c r="AZ19" s="117">
        <v>8.9258880615234375</v>
      </c>
      <c r="BA19" s="116">
        <v>1353.904296875</v>
      </c>
      <c r="BB19" s="116">
        <v>11505.5224609375</v>
      </c>
      <c r="BC19" s="117">
        <v>8.4980325698852539</v>
      </c>
      <c r="BD19" s="116">
        <v>1231.8526611328125</v>
      </c>
      <c r="BE19" s="116">
        <v>10678.1044921875</v>
      </c>
      <c r="BF19" s="117">
        <v>8.6683292388916016</v>
      </c>
      <c r="BG19" s="116">
        <v>1007.4508056640625</v>
      </c>
      <c r="BH19" s="116">
        <v>9604.236328125</v>
      </c>
      <c r="BI19" s="117">
        <v>9.5332059860229492</v>
      </c>
      <c r="BJ19" s="116">
        <v>934.32757568359375</v>
      </c>
      <c r="BK19" s="116">
        <v>9272.23046875</v>
      </c>
      <c r="BL19" s="117">
        <v>9.9239606857299805</v>
      </c>
      <c r="BM19" s="116">
        <v>853.558837890625</v>
      </c>
      <c r="BN19" s="116">
        <v>8544.7890625</v>
      </c>
      <c r="BO19" s="117">
        <v>10.01077938079834</v>
      </c>
      <c r="BP19" s="116">
        <v>806.27130126953125</v>
      </c>
      <c r="BQ19" s="116">
        <v>8270.2333984375</v>
      </c>
      <c r="BR19" s="117">
        <v>10.257382392883301</v>
      </c>
      <c r="BS19" s="116">
        <v>950.92474365234375</v>
      </c>
      <c r="BT19" s="116">
        <v>9188.0517578125</v>
      </c>
      <c r="BU19" s="117">
        <v>9.6622276306152344</v>
      </c>
      <c r="BV19" s="116">
        <v>1156.07861328125</v>
      </c>
      <c r="BW19" s="116">
        <v>11081.22265625</v>
      </c>
      <c r="BX19" s="117">
        <v>9.5851812362670898</v>
      </c>
      <c r="BY19" s="116">
        <v>1296.0911865234375</v>
      </c>
      <c r="BZ19" s="116">
        <v>12139.4306640625</v>
      </c>
      <c r="CA19" s="117">
        <v>9.366185188293457</v>
      </c>
      <c r="CB19" s="116">
        <v>1474.5240478515625</v>
      </c>
      <c r="CC19" s="116">
        <v>13098.6484375</v>
      </c>
      <c r="CD19" s="117">
        <v>8.8833065032958984</v>
      </c>
      <c r="CE19" s="116">
        <v>1311.5264892578125</v>
      </c>
      <c r="CF19" s="116">
        <v>11873.1572265625</v>
      </c>
      <c r="CG19" s="117">
        <v>9.0529298782348633</v>
      </c>
      <c r="CH19" s="116">
        <v>1681.85693359375</v>
      </c>
      <c r="CI19" s="116">
        <v>15187.732421875</v>
      </c>
      <c r="CJ19" s="117">
        <v>9.0303354263305664</v>
      </c>
      <c r="CK19" s="116">
        <v>2397.213623046875</v>
      </c>
      <c r="CL19" s="116">
        <v>20378.193359375</v>
      </c>
      <c r="CM19" s="117">
        <v>8.5007829666137695</v>
      </c>
      <c r="CN19" s="116">
        <v>3145.7421875</v>
      </c>
      <c r="CO19" s="116">
        <v>24760.474609375</v>
      </c>
      <c r="CP19" s="117">
        <v>7.8711075782775879</v>
      </c>
      <c r="CQ19" s="116">
        <v>4022.1904296875</v>
      </c>
      <c r="CR19" s="116">
        <v>30451.0390625</v>
      </c>
      <c r="CS19" s="117">
        <v>7.5707602500915527</v>
      </c>
      <c r="CT19" s="116">
        <v>7238.68212890625</v>
      </c>
      <c r="CU19" s="116">
        <v>54566.69921875</v>
      </c>
      <c r="CV19" s="117">
        <v>7.5382089614868164</v>
      </c>
      <c r="CW19" s="116">
        <v>10671.203125</v>
      </c>
      <c r="CX19" s="116">
        <v>84926.2421875</v>
      </c>
      <c r="CY19" s="117">
        <v>7.9584503173828125</v>
      </c>
      <c r="CZ19" s="116">
        <v>13663.2431640625</v>
      </c>
      <c r="DA19" s="116">
        <v>111886.53125</v>
      </c>
      <c r="DB19" s="117">
        <v>8.1888704299926758</v>
      </c>
      <c r="DC19" s="116">
        <v>23245.25390625</v>
      </c>
      <c r="DD19" s="116">
        <v>187264.359375</v>
      </c>
      <c r="DE19" s="117">
        <v>8.056025505065918</v>
      </c>
      <c r="DF19" s="116">
        <v>44.458713531494141</v>
      </c>
      <c r="DG19" s="116">
        <v>360.8377685546875</v>
      </c>
      <c r="DH19" s="117">
        <v>8.1162443161010742</v>
      </c>
      <c r="DI19" s="116">
        <v>50.919017791748047</v>
      </c>
      <c r="DJ19" s="116">
        <v>419.41256713867187</v>
      </c>
      <c r="DK19" s="117">
        <v>8.2368545532226563</v>
      </c>
      <c r="DL19" s="116">
        <v>62.011631011962891</v>
      </c>
      <c r="DM19" s="116">
        <v>528.9642333984375</v>
      </c>
      <c r="DN19" s="117">
        <v>8.5300807952880859</v>
      </c>
      <c r="DO19" s="116">
        <v>71.541236877441406</v>
      </c>
      <c r="DP19" s="116">
        <v>621.998291015625</v>
      </c>
      <c r="DQ19" s="117">
        <v>8.6942625045776367</v>
      </c>
      <c r="DR19" s="116">
        <v>72.512336730957031</v>
      </c>
      <c r="DS19" s="116">
        <v>634.3521728515625</v>
      </c>
      <c r="DT19" s="117">
        <v>8.7481966018676758</v>
      </c>
      <c r="DU19" s="116">
        <v>75.503143310546875</v>
      </c>
      <c r="DV19" s="116">
        <v>677.870361328125</v>
      </c>
      <c r="DW19" s="117">
        <v>8.9780416488647461</v>
      </c>
      <c r="DX19" s="116">
        <v>79.254135131835938</v>
      </c>
      <c r="DY19" s="116">
        <v>729.0494384765625</v>
      </c>
      <c r="DZ19" s="117">
        <v>9.1988821029663086</v>
      </c>
      <c r="EA19" s="116">
        <v>86.338150024414063</v>
      </c>
      <c r="EB19" s="116">
        <v>788.56524658203125</v>
      </c>
      <c r="EC19" s="117">
        <v>9.1334505081176758</v>
      </c>
      <c r="ED19" s="116">
        <v>94.224479675292969</v>
      </c>
      <c r="EE19" s="118">
        <v>888.70477294921875</v>
      </c>
      <c r="EF19" s="119">
        <v>9.4317817687988281</v>
      </c>
      <c r="EG19" s="115">
        <v>107.29236602783203</v>
      </c>
      <c r="EH19" s="116">
        <v>987.88983154296875</v>
      </c>
      <c r="EI19" s="117">
        <v>9.2074565887451172</v>
      </c>
      <c r="EJ19" s="116">
        <v>109.50260162353516</v>
      </c>
      <c r="EK19" s="116">
        <v>1074.2418212890625</v>
      </c>
      <c r="EL19" s="117">
        <v>9.8101949691772461</v>
      </c>
      <c r="EM19" s="116">
        <v>118.9429931640625</v>
      </c>
      <c r="EN19" s="116">
        <v>1181.5826416015625</v>
      </c>
      <c r="EO19" s="117">
        <v>9.9340248107910156</v>
      </c>
      <c r="EP19" s="116">
        <v>126.29483032226562</v>
      </c>
      <c r="EQ19" s="116">
        <v>1279.806640625</v>
      </c>
      <c r="ER19" s="117">
        <v>10.13348388671875</v>
      </c>
      <c r="ES19" s="116">
        <v>143.04820251464844</v>
      </c>
      <c r="ET19" s="116">
        <v>1431.2783203125</v>
      </c>
      <c r="EU19" s="117">
        <v>10.005566596984863</v>
      </c>
      <c r="EV19" s="116">
        <v>153.52311706542969</v>
      </c>
      <c r="EW19" s="116">
        <v>1545.9461669921875</v>
      </c>
      <c r="EX19" s="117">
        <v>10.069793701171875</v>
      </c>
      <c r="EY19" s="116">
        <v>163.76446533203125</v>
      </c>
      <c r="EZ19" s="116">
        <v>1673.0540771484375</v>
      </c>
      <c r="FA19" s="117">
        <v>10.216221809387207</v>
      </c>
      <c r="FB19" s="116">
        <v>171.70611572265625</v>
      </c>
      <c r="FC19" s="116">
        <v>1797.802490234375</v>
      </c>
      <c r="FD19" s="117">
        <v>10.470230102539062</v>
      </c>
      <c r="FE19" s="116">
        <v>185.43464660644531</v>
      </c>
      <c r="FF19" s="116">
        <v>1933.5989990234375</v>
      </c>
      <c r="FG19" s="117">
        <v>10.427388191223145</v>
      </c>
      <c r="FH19" s="116">
        <v>199.61611938476562</v>
      </c>
      <c r="FI19" s="116">
        <v>2087.026611328125</v>
      </c>
      <c r="FJ19" s="117">
        <v>10.455201148986816</v>
      </c>
      <c r="FK19" s="116">
        <v>223.98057556152344</v>
      </c>
      <c r="FL19" s="116">
        <v>2310.540283203125</v>
      </c>
      <c r="FM19" s="117">
        <v>10.31580638885498</v>
      </c>
      <c r="FN19" s="116">
        <v>252.84608459472656</v>
      </c>
      <c r="FO19" s="116">
        <v>2591.23779296875</v>
      </c>
      <c r="FP19" s="117">
        <v>10.248281478881836</v>
      </c>
      <c r="FQ19" s="116">
        <v>289.32064819335938</v>
      </c>
      <c r="FR19" s="116">
        <v>2894.017822265625</v>
      </c>
      <c r="FS19" s="117">
        <v>10.002804756164551</v>
      </c>
      <c r="FT19" s="116">
        <v>327.50534057617187</v>
      </c>
      <c r="FU19" s="116">
        <v>3158.168212890625</v>
      </c>
      <c r="FV19" s="117">
        <v>9.6431045532226563</v>
      </c>
      <c r="FW19" s="116">
        <v>375.70968627929687</v>
      </c>
      <c r="FX19" s="116">
        <v>3512.024169921875</v>
      </c>
      <c r="FY19" s="117">
        <v>9.3477077484130859</v>
      </c>
      <c r="FZ19" s="116">
        <v>426.43609619140625</v>
      </c>
      <c r="GA19" s="116">
        <v>3919.22705078125</v>
      </c>
      <c r="GB19" s="117">
        <v>9.1906547546386719</v>
      </c>
      <c r="GC19" s="116">
        <v>511.80404663085937</v>
      </c>
      <c r="GD19" s="116">
        <v>4486.31201171875</v>
      </c>
      <c r="GE19" s="117">
        <v>8.7656831741333008</v>
      </c>
      <c r="GF19" s="116">
        <v>601.16094970703125</v>
      </c>
      <c r="GG19" s="116">
        <v>5175.45166015625</v>
      </c>
      <c r="GH19" s="117">
        <v>8.6090946197509766</v>
      </c>
      <c r="GI19" s="116">
        <v>705.9439697265625</v>
      </c>
      <c r="GJ19" s="116">
        <v>5963.06201171875</v>
      </c>
      <c r="GK19" s="117">
        <v>8.4469337463378906</v>
      </c>
      <c r="GL19" s="116">
        <v>833.2171630859375</v>
      </c>
      <c r="GM19" s="116">
        <v>6700.57421875</v>
      </c>
      <c r="GN19" s="117">
        <v>8.0418100357055664</v>
      </c>
      <c r="GO19" s="116">
        <v>963.57562255859375</v>
      </c>
      <c r="GP19" s="116">
        <v>7768.0771484375</v>
      </c>
      <c r="GQ19" s="117">
        <v>8.0617198944091797</v>
      </c>
      <c r="GR19" s="116">
        <v>1108.4434814453125</v>
      </c>
      <c r="GS19" s="116">
        <v>8769.728515625</v>
      </c>
      <c r="GT19" s="117">
        <v>7.9117507934570312</v>
      </c>
      <c r="GU19" s="116">
        <v>1276.931396484375</v>
      </c>
      <c r="GV19" s="116">
        <v>9847.8056640625</v>
      </c>
      <c r="GW19" s="117">
        <v>7.7120866775512695</v>
      </c>
      <c r="GX19" s="116">
        <v>1445.5048828125</v>
      </c>
      <c r="GY19" s="116">
        <v>11044.69921875</v>
      </c>
      <c r="GZ19" s="117">
        <v>7.6407208442687988</v>
      </c>
      <c r="HA19" s="116">
        <v>1651.9432373046875</v>
      </c>
      <c r="HB19" s="116">
        <v>12543.720703125</v>
      </c>
      <c r="HC19" s="117">
        <v>7.5933122634887695</v>
      </c>
      <c r="HD19" s="116">
        <v>1794.909423828125</v>
      </c>
      <c r="HE19" s="116">
        <v>13980.39453125</v>
      </c>
      <c r="HF19" s="117">
        <v>7.7889137268066406</v>
      </c>
      <c r="HG19" s="116">
        <v>1900.2120361328125</v>
      </c>
      <c r="HH19" s="116">
        <v>14859.82421875</v>
      </c>
      <c r="HI19" s="117">
        <v>7.8200874328613281</v>
      </c>
      <c r="HJ19" s="116">
        <v>2980.54833984375</v>
      </c>
      <c r="HK19" s="116">
        <v>15688.8818359375</v>
      </c>
      <c r="HL19" s="117">
        <v>5.2637567520141602</v>
      </c>
      <c r="HM19" s="116">
        <v>3030.585205078125</v>
      </c>
      <c r="HN19" s="116">
        <v>16279.1064453125</v>
      </c>
      <c r="HO19" s="117">
        <v>5.3716049194335938</v>
      </c>
      <c r="HP19" s="116">
        <v>3008.267822265625</v>
      </c>
      <c r="HQ19" s="116">
        <v>16491.3671875</v>
      </c>
      <c r="HR19" s="117">
        <v>5.4820141792297363</v>
      </c>
      <c r="HS19" s="116">
        <v>2997.797119140625</v>
      </c>
      <c r="HT19" s="116">
        <v>16955.904296875</v>
      </c>
      <c r="HU19" s="117">
        <v>5.6561212539672852</v>
      </c>
      <c r="HV19" s="116">
        <v>2981.357666015625</v>
      </c>
      <c r="HW19" s="116">
        <v>17672.212890625</v>
      </c>
      <c r="HX19" s="117">
        <v>5.9275722503662109</v>
      </c>
      <c r="HY19" s="116">
        <v>2936.058349609375</v>
      </c>
      <c r="HZ19" s="116">
        <v>18432.392578125</v>
      </c>
      <c r="IA19" s="117">
        <v>6.2779378890991211</v>
      </c>
      <c r="IB19" s="116">
        <v>2902.078369140625</v>
      </c>
      <c r="IC19" s="116">
        <v>18879.5703125</v>
      </c>
      <c r="ID19" s="117">
        <v>6.5055341720581055</v>
      </c>
      <c r="IE19" s="116">
        <v>2894.45947265625</v>
      </c>
      <c r="IF19" s="116">
        <v>19185.1328125</v>
      </c>
      <c r="IG19" s="117">
        <v>6.6282262802124023</v>
      </c>
      <c r="IH19" s="116">
        <v>2842.2333984375</v>
      </c>
      <c r="II19" s="116">
        <v>19317.1015625</v>
      </c>
      <c r="IJ19" s="117">
        <v>6.7964515686035156</v>
      </c>
      <c r="IK19" s="116">
        <v>2770.63427734375</v>
      </c>
      <c r="IL19" s="116">
        <v>19386.818359375</v>
      </c>
      <c r="IM19" s="117">
        <v>6.9972491264343262</v>
      </c>
      <c r="IN19" s="115">
        <v>2739.552978515625</v>
      </c>
      <c r="IO19" s="116">
        <v>19661.099609375</v>
      </c>
      <c r="IP19" s="117">
        <v>7.1767544746398926</v>
      </c>
      <c r="IQ19" s="116">
        <v>2759.455322265625</v>
      </c>
      <c r="IR19" s="116">
        <v>19999.130859375</v>
      </c>
      <c r="IS19" s="117">
        <v>7.2474923133850098</v>
      </c>
      <c r="IT19" s="116">
        <v>2669.31298828125</v>
      </c>
      <c r="IU19" s="116">
        <v>20347.52734375</v>
      </c>
      <c r="IV19" s="117">
        <v>7.6227583885192871</v>
      </c>
      <c r="IW19" s="116">
        <v>2678.961181640625</v>
      </c>
      <c r="IX19" s="116">
        <v>20803.982421875</v>
      </c>
      <c r="IY19" s="117">
        <v>7.7656903266906738</v>
      </c>
      <c r="IZ19" s="116">
        <v>2686.52587890625</v>
      </c>
      <c r="JA19" s="116">
        <v>21364.25</v>
      </c>
      <c r="JB19" s="117">
        <v>7.9523706436157227</v>
      </c>
      <c r="JC19" s="116">
        <v>2723.945556640625</v>
      </c>
      <c r="JD19" s="116">
        <v>21991.908203125</v>
      </c>
      <c r="JE19" s="117">
        <v>8.0735492706298828</v>
      </c>
      <c r="JF19" s="116">
        <v>3406.9345703125</v>
      </c>
      <c r="JG19" s="116">
        <v>22641.78125</v>
      </c>
      <c r="JH19" s="117">
        <v>6.6457929611206055</v>
      </c>
      <c r="JI19" s="116">
        <v>3395.725830078125</v>
      </c>
      <c r="JJ19" s="116">
        <v>23270.650390625</v>
      </c>
      <c r="JK19" s="117">
        <v>6.8529238700866699</v>
      </c>
      <c r="JL19" s="116">
        <v>3421.894775390625</v>
      </c>
      <c r="JM19" s="116">
        <v>24296.34375</v>
      </c>
      <c r="JN19" s="117">
        <v>7.1002602577209473</v>
      </c>
      <c r="JO19" s="116">
        <v>3330.124267578125</v>
      </c>
      <c r="JP19" s="116">
        <v>24868.62890625</v>
      </c>
      <c r="JQ19" s="117">
        <v>7.467778205871582</v>
      </c>
      <c r="JR19" s="116">
        <v>3297.45654296875</v>
      </c>
      <c r="JS19" s="116">
        <v>25366.638671875</v>
      </c>
      <c r="JT19" s="117">
        <v>7.6927895545959473</v>
      </c>
      <c r="JU19" s="116">
        <v>3327.2939453125</v>
      </c>
      <c r="JV19" s="116">
        <v>26757.099609375</v>
      </c>
      <c r="JW19" s="117">
        <v>8.0417003631591797</v>
      </c>
      <c r="JX19" s="116">
        <v>3313.240234375</v>
      </c>
      <c r="JY19" s="116">
        <v>27705.6796875</v>
      </c>
      <c r="JZ19" s="117">
        <v>8.3621101379394531</v>
      </c>
      <c r="KA19" s="116">
        <v>3236.112060546875</v>
      </c>
      <c r="KB19" s="116">
        <v>28310.119140625</v>
      </c>
      <c r="KC19" s="117">
        <v>8.7481889724731445</v>
      </c>
      <c r="KD19" s="116">
        <v>3104.044921875</v>
      </c>
      <c r="KE19" s="116">
        <v>28287.244140625</v>
      </c>
      <c r="KF19" s="117">
        <v>9.1130266189575195</v>
      </c>
      <c r="KG19" s="116">
        <v>3351.527587890625</v>
      </c>
      <c r="KH19" s="116">
        <v>28963.3359375</v>
      </c>
      <c r="KI19" s="117">
        <v>8.6418313980102539</v>
      </c>
      <c r="KJ19" s="116">
        <v>3335.1142578125</v>
      </c>
      <c r="KK19" s="116">
        <v>30621.357421875</v>
      </c>
      <c r="KL19" s="117">
        <v>9.1815013885498047</v>
      </c>
      <c r="KM19" s="116">
        <v>3236.528564453125</v>
      </c>
      <c r="KN19" s="116">
        <v>31135.380859375</v>
      </c>
      <c r="KO19" s="117">
        <v>9.6199922561645508</v>
      </c>
      <c r="KP19" s="116">
        <v>3065.91064453125</v>
      </c>
      <c r="KQ19" s="116">
        <v>31311.25</v>
      </c>
      <c r="KR19" s="117">
        <v>10.21270751953125</v>
      </c>
      <c r="KS19" s="116">
        <v>1503.3104248046875</v>
      </c>
      <c r="KT19" s="116">
        <v>31631.59375</v>
      </c>
      <c r="KU19" s="117">
        <v>21.041292190551758</v>
      </c>
      <c r="KV19" s="134">
        <v>11.030464172363281</v>
      </c>
      <c r="KW19" s="135">
        <v>9.6527395248413086</v>
      </c>
      <c r="KX19" s="135">
        <v>9.0782108306884766</v>
      </c>
      <c r="KY19" s="135">
        <v>9.4388589859008789</v>
      </c>
      <c r="KZ19" s="135">
        <v>8.1883716583251953</v>
      </c>
      <c r="LA19" s="135">
        <v>8.9969205856323242</v>
      </c>
      <c r="LB19" s="135">
        <v>10.22760009765625</v>
      </c>
      <c r="LC19" s="135">
        <v>8.8021259307861328</v>
      </c>
      <c r="LD19" s="135">
        <v>6.6256189346313477</v>
      </c>
      <c r="LE19" s="135">
        <v>7.0970463752746582</v>
      </c>
      <c r="LF19" s="135">
        <v>7.809812068939209</v>
      </c>
      <c r="LG19" s="135">
        <v>11.73946475982666</v>
      </c>
      <c r="LH19" s="135">
        <f t="shared" si="0"/>
        <v>9.9204715092976894</v>
      </c>
      <c r="LI19" s="135">
        <f t="shared" si="1"/>
        <v>8.8136153221130371</v>
      </c>
      <c r="LJ19" s="135">
        <f t="shared" si="2"/>
        <v>8.6630663871765137</v>
      </c>
      <c r="LK19" s="144">
        <f t="shared" si="3"/>
        <v>8.8821077346801758</v>
      </c>
    </row>
    <row r="20" spans="1:323" ht="15" customHeight="1">
      <c r="A20" s="114">
        <v>6</v>
      </c>
      <c r="B20" s="115">
        <v>154.96612548828125</v>
      </c>
      <c r="C20" s="116">
        <v>1514.5450439453125</v>
      </c>
      <c r="D20" s="117">
        <v>9.7733945846557617</v>
      </c>
      <c r="E20" s="116">
        <v>163.3541259765625</v>
      </c>
      <c r="F20" s="116">
        <v>1664.025634765625</v>
      </c>
      <c r="G20" s="117">
        <v>10.186614990234375</v>
      </c>
      <c r="H20" s="116">
        <v>213.37559509277344</v>
      </c>
      <c r="I20" s="116">
        <v>1898.49365234375</v>
      </c>
      <c r="J20" s="117">
        <v>8.8974266052246094</v>
      </c>
      <c r="K20" s="116">
        <v>237.4803466796875</v>
      </c>
      <c r="L20" s="116">
        <v>2152.59814453125</v>
      </c>
      <c r="M20" s="117">
        <v>9.0643215179443359</v>
      </c>
      <c r="N20" s="116">
        <v>308.57785034179687</v>
      </c>
      <c r="O20" s="116">
        <v>2746.30810546875</v>
      </c>
      <c r="P20" s="117">
        <v>8.8998870849609375</v>
      </c>
      <c r="Q20" s="116">
        <v>401.2952880859375</v>
      </c>
      <c r="R20" s="116">
        <v>3359.467529296875</v>
      </c>
      <c r="S20" s="117">
        <v>8.3715600967407227</v>
      </c>
      <c r="T20" s="116">
        <v>511.260986328125</v>
      </c>
      <c r="U20" s="116">
        <v>4334.837890625</v>
      </c>
      <c r="V20" s="117">
        <v>8.4787187576293945</v>
      </c>
      <c r="W20" s="116">
        <v>709.42523193359375</v>
      </c>
      <c r="X20" s="116">
        <v>5844.17333984375</v>
      </c>
      <c r="Y20" s="117">
        <v>8.2378988265991211</v>
      </c>
      <c r="Z20" s="116">
        <v>736.4293212890625</v>
      </c>
      <c r="AA20" s="116">
        <v>5923.650390625</v>
      </c>
      <c r="AB20" s="117">
        <v>8.0437459945678711</v>
      </c>
      <c r="AC20" s="116">
        <v>744.45947265625</v>
      </c>
      <c r="AD20" s="116">
        <v>6175.65283203125</v>
      </c>
      <c r="AE20" s="117">
        <v>8.2954854965209961</v>
      </c>
      <c r="AF20" s="116">
        <v>801.30560302734375</v>
      </c>
      <c r="AG20" s="116">
        <v>6895.16552734375</v>
      </c>
      <c r="AH20" s="117">
        <v>8.6049137115478516</v>
      </c>
      <c r="AI20" s="116">
        <v>950.53082275390625</v>
      </c>
      <c r="AJ20" s="116">
        <v>7848.6552734375</v>
      </c>
      <c r="AK20" s="117">
        <v>8.2571287155151367</v>
      </c>
      <c r="AL20" s="116">
        <v>1032.834716796875</v>
      </c>
      <c r="AM20" s="116">
        <v>8372.3369140625</v>
      </c>
      <c r="AN20" s="117">
        <v>8.1061725616455078</v>
      </c>
      <c r="AO20" s="116">
        <v>1223.8958740234375</v>
      </c>
      <c r="AP20" s="116">
        <v>9812.7998046875</v>
      </c>
      <c r="AQ20" s="117">
        <v>8.0176753997802734</v>
      </c>
      <c r="AR20" s="116">
        <v>1204.132080078125</v>
      </c>
      <c r="AS20" s="116">
        <v>9978.2724609375</v>
      </c>
      <c r="AT20" s="117">
        <v>8.2866926193237305</v>
      </c>
      <c r="AU20" s="116">
        <v>1289.5418701171875</v>
      </c>
      <c r="AV20" s="116">
        <v>10697.3994140625</v>
      </c>
      <c r="AW20" s="117">
        <v>8.2955036163330078</v>
      </c>
      <c r="AX20" s="116">
        <v>1426.4178466796875</v>
      </c>
      <c r="AY20" s="116">
        <v>11529.009765625</v>
      </c>
      <c r="AZ20" s="117">
        <v>8.0824909210205078</v>
      </c>
      <c r="BA20" s="116">
        <v>1509.1927490234375</v>
      </c>
      <c r="BB20" s="116">
        <v>11612.7255859375</v>
      </c>
      <c r="BC20" s="117">
        <v>7.6946601867675781</v>
      </c>
      <c r="BD20" s="116">
        <v>1373.5130615234375</v>
      </c>
      <c r="BE20" s="116">
        <v>10777.873046875</v>
      </c>
      <c r="BF20" s="117">
        <v>7.8469390869140625</v>
      </c>
      <c r="BG20" s="116">
        <v>1124.083251953125</v>
      </c>
      <c r="BH20" s="116">
        <v>9695.095703125</v>
      </c>
      <c r="BI20" s="117">
        <v>8.6248912811279297</v>
      </c>
      <c r="BJ20" s="116">
        <v>1042.538330078125</v>
      </c>
      <c r="BK20" s="116">
        <v>9360.37890625</v>
      </c>
      <c r="BL20" s="117">
        <v>8.9784507751464844</v>
      </c>
      <c r="BM20" s="116">
        <v>952.44158935546875</v>
      </c>
      <c r="BN20" s="116">
        <v>8626.10546875</v>
      </c>
      <c r="BO20" s="117">
        <v>9.0568342208862305</v>
      </c>
      <c r="BP20" s="116">
        <v>899.6943359375</v>
      </c>
      <c r="BQ20" s="116">
        <v>8349.16015625</v>
      </c>
      <c r="BR20" s="117">
        <v>9.2799959182739258</v>
      </c>
      <c r="BS20" s="116">
        <v>1061.033935546875</v>
      </c>
      <c r="BT20" s="116">
        <v>9275.119140625</v>
      </c>
      <c r="BU20" s="117">
        <v>8.7415857315063477</v>
      </c>
      <c r="BV20" s="116">
        <v>1289.9058837890625</v>
      </c>
      <c r="BW20" s="116">
        <v>11186.1259765625</v>
      </c>
      <c r="BX20" s="117">
        <v>8.6720485687255859</v>
      </c>
      <c r="BY20" s="116">
        <v>1446.10302734375</v>
      </c>
      <c r="BZ20" s="116">
        <v>12254.01953125</v>
      </c>
      <c r="CA20" s="117">
        <v>8.4738216400146484</v>
      </c>
      <c r="CB20" s="116">
        <v>1644.9984130859375</v>
      </c>
      <c r="CC20" s="116">
        <v>13221.439453125</v>
      </c>
      <c r="CD20" s="117">
        <v>8.0373573303222656</v>
      </c>
      <c r="CE20" s="116">
        <v>1463.1826171875</v>
      </c>
      <c r="CF20" s="116">
        <v>11984.7412109375</v>
      </c>
      <c r="CG20" s="117">
        <v>8.1908721923828125</v>
      </c>
      <c r="CH20" s="116">
        <v>1876.3472900390625</v>
      </c>
      <c r="CI20" s="116">
        <v>15330.419921875</v>
      </c>
      <c r="CJ20" s="117">
        <v>8.1703529357910156</v>
      </c>
      <c r="CK20" s="116">
        <v>2674.160888671875</v>
      </c>
      <c r="CL20" s="116">
        <v>20568.06640625</v>
      </c>
      <c r="CM20" s="117">
        <v>7.6914095878601074</v>
      </c>
      <c r="CN20" s="116">
        <v>3508.925537109375</v>
      </c>
      <c r="CO20" s="116">
        <v>24988.56640625</v>
      </c>
      <c r="CP20" s="117">
        <v>7.121429443359375</v>
      </c>
      <c r="CQ20" s="116">
        <v>4486.31884765625</v>
      </c>
      <c r="CR20" s="116">
        <v>30729.828125</v>
      </c>
      <c r="CS20" s="117">
        <v>6.8496756553649902</v>
      </c>
      <c r="CT20" s="116">
        <v>8074.20703125</v>
      </c>
      <c r="CU20" s="116">
        <v>55065.921875</v>
      </c>
      <c r="CV20" s="117">
        <v>6.8199787139892578</v>
      </c>
      <c r="CW20" s="116">
        <v>11905.306640625</v>
      </c>
      <c r="CX20" s="116">
        <v>85709.890625</v>
      </c>
      <c r="CY20" s="117">
        <v>7.1993012428283691</v>
      </c>
      <c r="CZ20" s="116">
        <v>15245.34375</v>
      </c>
      <c r="DA20" s="116">
        <v>112923.3828125</v>
      </c>
      <c r="DB20" s="117">
        <v>7.4070734977722168</v>
      </c>
      <c r="DC20" s="116">
        <v>25939.716796875</v>
      </c>
      <c r="DD20" s="116">
        <v>188995.5</v>
      </c>
      <c r="DE20" s="117">
        <v>7.2859506607055664</v>
      </c>
      <c r="DF20" s="116">
        <v>49.618057250976562</v>
      </c>
      <c r="DG20" s="116">
        <v>364.17721557617187</v>
      </c>
      <c r="DH20" s="117">
        <v>7.3396105766296387</v>
      </c>
      <c r="DI20" s="116">
        <v>56.835216522216797</v>
      </c>
      <c r="DJ20" s="116">
        <v>423.30252075195312</v>
      </c>
      <c r="DK20" s="117">
        <v>7.4478912353515625</v>
      </c>
      <c r="DL20" s="116">
        <v>69.22674560546875</v>
      </c>
      <c r="DM20" s="116">
        <v>533.89508056640625</v>
      </c>
      <c r="DN20" s="117">
        <v>7.7122659683227539</v>
      </c>
      <c r="DO20" s="116">
        <v>79.875572204589844</v>
      </c>
      <c r="DP20" s="116">
        <v>627.81170654296875</v>
      </c>
      <c r="DQ20" s="117">
        <v>7.8598713874816895</v>
      </c>
      <c r="DR20" s="116">
        <v>80.970497131347656</v>
      </c>
      <c r="DS20" s="116">
        <v>640.2860107421875</v>
      </c>
      <c r="DT20" s="117">
        <v>7.9076457023620605</v>
      </c>
      <c r="DU20" s="116">
        <v>84.322822570800781</v>
      </c>
      <c r="DV20" s="116">
        <v>684.2335205078125</v>
      </c>
      <c r="DW20" s="117">
        <v>8.1144523620605469</v>
      </c>
      <c r="DX20" s="116">
        <v>88.525382995605469</v>
      </c>
      <c r="DY20" s="116">
        <v>735.91485595703125</v>
      </c>
      <c r="DZ20" s="117">
        <v>8.3130378723144531</v>
      </c>
      <c r="EA20" s="116">
        <v>96.450057983398437</v>
      </c>
      <c r="EB20" s="116">
        <v>795.984130859375</v>
      </c>
      <c r="EC20" s="117">
        <v>8.2528114318847656</v>
      </c>
      <c r="ED20" s="116">
        <v>105.27462768554687</v>
      </c>
      <c r="EE20" s="118">
        <v>897.100341796875</v>
      </c>
      <c r="EF20" s="119">
        <v>8.5215244293212891</v>
      </c>
      <c r="EG20" s="115">
        <v>119.88829803466797</v>
      </c>
      <c r="EH20" s="116">
        <v>997.1937255859375</v>
      </c>
      <c r="EI20" s="117">
        <v>8.3176898956298828</v>
      </c>
      <c r="EJ20" s="116">
        <v>122.37966156005859</v>
      </c>
      <c r="EK20" s="116">
        <v>1084.439453125</v>
      </c>
      <c r="EL20" s="117">
        <v>8.861271858215332</v>
      </c>
      <c r="EM20" s="116">
        <v>132.94821166992187</v>
      </c>
      <c r="EN20" s="116">
        <v>1192.8157958984375</v>
      </c>
      <c r="EO20" s="117">
        <v>8.9720335006713867</v>
      </c>
      <c r="EP20" s="116">
        <v>141.18675231933594</v>
      </c>
      <c r="EQ20" s="116">
        <v>1292.001953125</v>
      </c>
      <c r="ER20" s="117">
        <v>9.1510143280029297</v>
      </c>
      <c r="ES20" s="116">
        <v>159.93075561523437</v>
      </c>
      <c r="ET20" s="116">
        <v>1444.896728515625</v>
      </c>
      <c r="EU20" s="117">
        <v>9.0345144271850586</v>
      </c>
      <c r="EV20" s="116">
        <v>171.666259765625</v>
      </c>
      <c r="EW20" s="116">
        <v>1560.6666259765625</v>
      </c>
      <c r="EX20" s="117">
        <v>9.0912837982177734</v>
      </c>
      <c r="EY20" s="116">
        <v>183.14292907714844</v>
      </c>
      <c r="EZ20" s="116">
        <v>1689.01171875</v>
      </c>
      <c r="FA20" s="117">
        <v>9.2223691940307617</v>
      </c>
      <c r="FB20" s="116">
        <v>192.05130004882812</v>
      </c>
      <c r="FC20" s="116">
        <v>1814.9976806640625</v>
      </c>
      <c r="FD20" s="117">
        <v>9.4505882263183594</v>
      </c>
      <c r="FE20" s="116">
        <v>207.42535400390625</v>
      </c>
      <c r="FF20" s="116">
        <v>1952.08447265625</v>
      </c>
      <c r="FG20" s="117">
        <v>9.4110212326049805</v>
      </c>
      <c r="FH20" s="116">
        <v>223.314208984375</v>
      </c>
      <c r="FI20" s="116">
        <v>2106.984619140625</v>
      </c>
      <c r="FJ20" s="117">
        <v>9.4350671768188477</v>
      </c>
      <c r="FK20" s="116">
        <v>250.56047058105469</v>
      </c>
      <c r="FL20" s="116">
        <v>2332.602294921875</v>
      </c>
      <c r="FM20" s="117">
        <v>9.3095378875732422</v>
      </c>
      <c r="FN20" s="116">
        <v>282.84451293945312</v>
      </c>
      <c r="FO20" s="116">
        <v>2615.961181640625</v>
      </c>
      <c r="FP20" s="117">
        <v>9.2487602233886719</v>
      </c>
      <c r="FQ20" s="116">
        <v>323.63919067382812</v>
      </c>
      <c r="FR20" s="116">
        <v>2921.552490234375</v>
      </c>
      <c r="FS20" s="117">
        <v>9.0271902084350586</v>
      </c>
      <c r="FT20" s="116">
        <v>366.20098876953125</v>
      </c>
      <c r="FU20" s="116">
        <v>3188.084228515625</v>
      </c>
      <c r="FV20" s="117">
        <v>8.7058315277099609</v>
      </c>
      <c r="FW20" s="116">
        <v>419.93130493164062</v>
      </c>
      <c r="FX20" s="116">
        <v>3545.1640625</v>
      </c>
      <c r="FY20" s="117">
        <v>8.4422473907470703</v>
      </c>
      <c r="FZ20" s="116">
        <v>476.46923828125</v>
      </c>
      <c r="GA20" s="116">
        <v>3956.129150390625</v>
      </c>
      <c r="GB20" s="117">
        <v>8.3030109405517578</v>
      </c>
      <c r="GC20" s="116">
        <v>571.655517578125</v>
      </c>
      <c r="GD20" s="116">
        <v>4528.28857421875</v>
      </c>
      <c r="GE20" s="117">
        <v>7.9213590621948242</v>
      </c>
      <c r="GF20" s="116">
        <v>671.272216796875</v>
      </c>
      <c r="GG20" s="116">
        <v>5223.75634765625</v>
      </c>
      <c r="GH20" s="117">
        <v>7.7818746566772461</v>
      </c>
      <c r="GI20" s="116">
        <v>788.0814208984375</v>
      </c>
      <c r="GJ20" s="116">
        <v>6018.5693359375</v>
      </c>
      <c r="GK20" s="117">
        <v>7.6369891166687012</v>
      </c>
      <c r="GL20" s="116">
        <v>929.937255859375</v>
      </c>
      <c r="GM20" s="116">
        <v>6762.4990234375</v>
      </c>
      <c r="GN20" s="117">
        <v>7.2719950675964355</v>
      </c>
      <c r="GO20" s="116">
        <v>1075.2384033203125</v>
      </c>
      <c r="GP20" s="116">
        <v>7839.8955078125</v>
      </c>
      <c r="GQ20" s="117">
        <v>7.2913088798522949</v>
      </c>
      <c r="GR20" s="116">
        <v>1236.6795654296875</v>
      </c>
      <c r="GS20" s="116">
        <v>8850.5771484375</v>
      </c>
      <c r="GT20" s="117">
        <v>7.1567263603210449</v>
      </c>
      <c r="GU20" s="116">
        <v>1424.45947265625</v>
      </c>
      <c r="GV20" s="116">
        <v>9938.232421875</v>
      </c>
      <c r="GW20" s="117">
        <v>6.9768447875976562</v>
      </c>
      <c r="GX20" s="116">
        <v>1612.5174560546875</v>
      </c>
      <c r="GY20" s="116">
        <v>11145.966796875</v>
      </c>
      <c r="GZ20" s="117">
        <v>6.9121527671813965</v>
      </c>
      <c r="HA20" s="116">
        <v>1842.796630859375</v>
      </c>
      <c r="HB20" s="116">
        <v>12658.6162109375</v>
      </c>
      <c r="HC20" s="117">
        <v>6.8692421913146973</v>
      </c>
      <c r="HD20" s="116">
        <v>2002.3389892578125</v>
      </c>
      <c r="HE20" s="116">
        <v>14108.9697265625</v>
      </c>
      <c r="HF20" s="117">
        <v>7.0462441444396973</v>
      </c>
      <c r="HG20" s="116">
        <v>2119.871337890625</v>
      </c>
      <c r="HH20" s="116">
        <v>14996.572265625</v>
      </c>
      <c r="HI20" s="117">
        <v>7.0742840766906738</v>
      </c>
      <c r="HJ20" s="116">
        <v>3094.077392578125</v>
      </c>
      <c r="HK20" s="116">
        <v>15823.4609375</v>
      </c>
      <c r="HL20" s="117">
        <v>5.1141128540039062</v>
      </c>
      <c r="HM20" s="116">
        <v>3145.4609375</v>
      </c>
      <c r="HN20" s="116">
        <v>16419.423828125</v>
      </c>
      <c r="HO20" s="117">
        <v>5.2200374603271484</v>
      </c>
      <c r="HP20" s="116">
        <v>3123.008056640625</v>
      </c>
      <c r="HQ20" s="116">
        <v>16634.181640625</v>
      </c>
      <c r="HR20" s="117">
        <v>5.3263330459594727</v>
      </c>
      <c r="HS20" s="116">
        <v>3113.167724609375</v>
      </c>
      <c r="HT20" s="116">
        <v>17103.767578125</v>
      </c>
      <c r="HU20" s="117">
        <v>5.4940075874328613</v>
      </c>
      <c r="HV20" s="116">
        <v>3096.976806640625</v>
      </c>
      <c r="HW20" s="116">
        <v>17827.869140625</v>
      </c>
      <c r="HX20" s="117">
        <v>5.7565393447875977</v>
      </c>
      <c r="HY20" s="116">
        <v>3051.3916015625</v>
      </c>
      <c r="HZ20" s="116">
        <v>18596.619140625</v>
      </c>
      <c r="IA20" s="117">
        <v>6.0944714546203613</v>
      </c>
      <c r="IB20" s="116">
        <v>3016.947509765625</v>
      </c>
      <c r="IC20" s="116">
        <v>19048.916015625</v>
      </c>
      <c r="ID20" s="117">
        <v>6.3139700889587402</v>
      </c>
      <c r="IE20" s="116">
        <v>3009.141357421875</v>
      </c>
      <c r="IF20" s="116">
        <v>19357.810546875</v>
      </c>
      <c r="IG20" s="117">
        <v>6.4330015182495117</v>
      </c>
      <c r="IH20" s="116">
        <v>2956.112548828125</v>
      </c>
      <c r="II20" s="116">
        <v>19491.744140625</v>
      </c>
      <c r="IJ20" s="117">
        <v>6.5937085151672363</v>
      </c>
      <c r="IK20" s="116">
        <v>2883.321044921875</v>
      </c>
      <c r="IL20" s="116">
        <v>19562.970703125</v>
      </c>
      <c r="IM20" s="117">
        <v>6.784874439239502</v>
      </c>
      <c r="IN20" s="115">
        <v>2851.64892578125</v>
      </c>
      <c r="IO20" s="116">
        <v>19840.50390625</v>
      </c>
      <c r="IP20" s="117">
        <v>6.957554817199707</v>
      </c>
      <c r="IQ20" s="116">
        <v>2871.646728515625</v>
      </c>
      <c r="IR20" s="116">
        <v>20181.91796875</v>
      </c>
      <c r="IS20" s="117">
        <v>7.0279946327209473</v>
      </c>
      <c r="IT20" s="116">
        <v>2779.71435546875</v>
      </c>
      <c r="IU20" s="116">
        <v>20534.98828125</v>
      </c>
      <c r="IV20" s="117">
        <v>7.3874454498291016</v>
      </c>
      <c r="IW20" s="116">
        <v>2789.008056640625</v>
      </c>
      <c r="IX20" s="116">
        <v>20996.19921875</v>
      </c>
      <c r="IY20" s="117">
        <v>7.528195858001709</v>
      </c>
      <c r="IZ20" s="116">
        <v>2796.151611328125</v>
      </c>
      <c r="JA20" s="116">
        <v>21562.34765625</v>
      </c>
      <c r="JB20" s="117">
        <v>7.7114372253417969</v>
      </c>
      <c r="JC20" s="116">
        <v>2832.7568359375</v>
      </c>
      <c r="JD20" s="116">
        <v>22196.2890625</v>
      </c>
      <c r="JE20" s="117">
        <v>7.835578441619873</v>
      </c>
      <c r="JF20" s="116">
        <v>3545.598876953125</v>
      </c>
      <c r="JG20" s="116">
        <v>22845.650390625</v>
      </c>
      <c r="JH20" s="117">
        <v>6.443382740020752</v>
      </c>
      <c r="JI20" s="116">
        <v>3534.03564453125</v>
      </c>
      <c r="JJ20" s="116">
        <v>23481.330078125</v>
      </c>
      <c r="JK20" s="117">
        <v>6.6443386077880859</v>
      </c>
      <c r="JL20" s="116">
        <v>3560.3291015625</v>
      </c>
      <c r="JM20" s="116">
        <v>24517.65625</v>
      </c>
      <c r="JN20" s="117">
        <v>6.886345386505127</v>
      </c>
      <c r="JO20" s="116">
        <v>3466.240478515625</v>
      </c>
      <c r="JP20" s="116">
        <v>25097.015625</v>
      </c>
      <c r="JQ20" s="117">
        <v>7.2404136657714844</v>
      </c>
      <c r="JR20" s="116">
        <v>3431.438232421875</v>
      </c>
      <c r="JS20" s="116">
        <v>25600.681640625</v>
      </c>
      <c r="JT20" s="117">
        <v>7.4606270790100098</v>
      </c>
      <c r="JU20" s="116">
        <v>3462.00439453125</v>
      </c>
      <c r="JV20" s="116">
        <v>27005.61328125</v>
      </c>
      <c r="JW20" s="117">
        <v>7.8005714416503906</v>
      </c>
      <c r="JX20" s="116">
        <v>3445.7880859375</v>
      </c>
      <c r="JY20" s="116">
        <v>27964.4453125</v>
      </c>
      <c r="JZ20" s="117">
        <v>8.115544319152832</v>
      </c>
      <c r="KA20" s="116">
        <v>3365.169189453125</v>
      </c>
      <c r="KB20" s="116">
        <v>28576.154296875</v>
      </c>
      <c r="KC20" s="117">
        <v>8.4917440414428711</v>
      </c>
      <c r="KD20" s="116">
        <v>3229.8994140625</v>
      </c>
      <c r="KE20" s="116">
        <v>28554.45703125</v>
      </c>
      <c r="KF20" s="117">
        <v>8.8406648635864258</v>
      </c>
      <c r="KG20" s="116">
        <v>3489.83447265625</v>
      </c>
      <c r="KH20" s="116">
        <v>29235.041015625</v>
      </c>
      <c r="KI20" s="117">
        <v>8.3772001266479492</v>
      </c>
      <c r="KJ20" s="116">
        <v>3468.8779296875</v>
      </c>
      <c r="KK20" s="116">
        <v>30910.900390625</v>
      </c>
      <c r="KL20" s="117">
        <v>8.9109220504760742</v>
      </c>
      <c r="KM20" s="116">
        <v>3366.80908203125</v>
      </c>
      <c r="KN20" s="116">
        <v>31431.4609375</v>
      </c>
      <c r="KO20" s="117">
        <v>9.3356828689575195</v>
      </c>
      <c r="KP20" s="116">
        <v>3190.993408203125</v>
      </c>
      <c r="KQ20" s="116">
        <v>31611.046875</v>
      </c>
      <c r="KR20" s="117">
        <v>9.9063339233398437</v>
      </c>
      <c r="KS20" s="116">
        <v>1862.162109375</v>
      </c>
      <c r="KT20" s="116">
        <v>31950.21875</v>
      </c>
      <c r="KU20" s="117">
        <v>17.1575927734375</v>
      </c>
      <c r="KV20" s="134">
        <v>9.9800052642822266</v>
      </c>
      <c r="KW20" s="135">
        <v>8.7423830032348633</v>
      </c>
      <c r="KX20" s="135">
        <v>8.2227706909179687</v>
      </c>
      <c r="KY20" s="135">
        <v>8.5406589508056641</v>
      </c>
      <c r="KZ20" s="135">
        <v>7.4075655937194824</v>
      </c>
      <c r="LA20" s="135">
        <v>8.1308460235595703</v>
      </c>
      <c r="LB20" s="135">
        <v>9.2326192855834961</v>
      </c>
      <c r="LC20" s="135">
        <v>7.9538531303405762</v>
      </c>
      <c r="LD20" s="135">
        <v>6.1789798736572266</v>
      </c>
      <c r="LE20" s="135">
        <v>6.883265495300293</v>
      </c>
      <c r="LF20" s="135">
        <v>7.5759210586547852</v>
      </c>
      <c r="LG20" s="135">
        <v>10.737545967102051</v>
      </c>
      <c r="LH20" s="135">
        <f t="shared" si="0"/>
        <v>8.9817196528116856</v>
      </c>
      <c r="LI20" s="135">
        <f t="shared" si="1"/>
        <v>7.9741122722625732</v>
      </c>
      <c r="LJ20" s="135">
        <f t="shared" si="2"/>
        <v>7.8740745782852173</v>
      </c>
      <c r="LK20" s="144">
        <f t="shared" si="3"/>
        <v>8.3989108403523769</v>
      </c>
    </row>
    <row r="21" spans="1:323" ht="15" customHeight="1">
      <c r="A21" s="114">
        <v>7</v>
      </c>
      <c r="B21" s="115">
        <v>174.79078674316406</v>
      </c>
      <c r="C21" s="116">
        <v>1529.0606689453125</v>
      </c>
      <c r="D21" s="117">
        <v>8.7479476928710937</v>
      </c>
      <c r="E21" s="116">
        <v>184.39543151855469</v>
      </c>
      <c r="F21" s="116">
        <v>1680.05224609375</v>
      </c>
      <c r="G21" s="117">
        <v>9.1111383438110352</v>
      </c>
      <c r="H21" s="116">
        <v>240.59140014648437</v>
      </c>
      <c r="I21" s="116">
        <v>1916.4710693359375</v>
      </c>
      <c r="J21" s="117">
        <v>7.9656672477722168</v>
      </c>
      <c r="K21" s="116">
        <v>267.57028198242187</v>
      </c>
      <c r="L21" s="116">
        <v>2173.03369140625</v>
      </c>
      <c r="M21" s="117">
        <v>8.1213569641113281</v>
      </c>
      <c r="N21" s="116">
        <v>347.57574462890625</v>
      </c>
      <c r="O21" s="116">
        <v>2772.31689453125</v>
      </c>
      <c r="P21" s="117">
        <v>7.9761519432067871</v>
      </c>
      <c r="Q21" s="116">
        <v>452.25833129882813</v>
      </c>
      <c r="R21" s="116">
        <v>3391.009765625</v>
      </c>
      <c r="S21" s="117">
        <v>7.4979486465454102</v>
      </c>
      <c r="T21" s="116">
        <v>575.8245849609375</v>
      </c>
      <c r="U21" s="116">
        <v>4375.61474609375</v>
      </c>
      <c r="V21" s="117">
        <v>7.5988674163818359</v>
      </c>
      <c r="W21" s="116">
        <v>798.97998046875</v>
      </c>
      <c r="X21" s="116">
        <v>5898.91845703125</v>
      </c>
      <c r="Y21" s="117">
        <v>7.3830618858337402</v>
      </c>
      <c r="Z21" s="116">
        <v>829.14495849609375</v>
      </c>
      <c r="AA21" s="116">
        <v>5978.94287109375</v>
      </c>
      <c r="AB21" s="117">
        <v>7.2109742164611816</v>
      </c>
      <c r="AC21" s="116">
        <v>838.53369140625</v>
      </c>
      <c r="AD21" s="116">
        <v>6233.56201171875</v>
      </c>
      <c r="AE21" s="117">
        <v>7.4338836669921875</v>
      </c>
      <c r="AF21" s="116">
        <v>902.92962646484375</v>
      </c>
      <c r="AG21" s="116">
        <v>6960.1611328125</v>
      </c>
      <c r="AH21" s="117">
        <v>7.7084202766418457</v>
      </c>
      <c r="AI21" s="116">
        <v>1070.644775390625</v>
      </c>
      <c r="AJ21" s="116">
        <v>7922.20166015625</v>
      </c>
      <c r="AK21" s="117">
        <v>7.399467945098877</v>
      </c>
      <c r="AL21" s="116">
        <v>1163.4727783203125</v>
      </c>
      <c r="AM21" s="116">
        <v>8450.57421875</v>
      </c>
      <c r="AN21" s="117">
        <v>7.2632331848144531</v>
      </c>
      <c r="AO21" s="116">
        <v>1378.89453125</v>
      </c>
      <c r="AP21" s="116">
        <v>9904.3447265625</v>
      </c>
      <c r="AQ21" s="117">
        <v>7.1828150749206543</v>
      </c>
      <c r="AR21" s="116">
        <v>1357.044921875</v>
      </c>
      <c r="AS21" s="116">
        <v>10071.8203125</v>
      </c>
      <c r="AT21" s="117">
        <v>7.4218769073486328</v>
      </c>
      <c r="AU21" s="116">
        <v>1453.2957763671875</v>
      </c>
      <c r="AV21" s="116">
        <v>10797.705078125</v>
      </c>
      <c r="AW21" s="117">
        <v>7.4298057556152344</v>
      </c>
      <c r="AX21" s="116">
        <v>1607.498046875</v>
      </c>
      <c r="AY21" s="116">
        <v>11636.6953125</v>
      </c>
      <c r="AZ21" s="117">
        <v>7.2390103340148926</v>
      </c>
      <c r="BA21" s="116">
        <v>1700.7613525390625</v>
      </c>
      <c r="BB21" s="116">
        <v>11720.3662109375</v>
      </c>
      <c r="BC21" s="117">
        <v>6.8912467956542969</v>
      </c>
      <c r="BD21" s="116">
        <v>1548.369873046875</v>
      </c>
      <c r="BE21" s="116">
        <v>10878.0830078125</v>
      </c>
      <c r="BF21" s="117">
        <v>7.0255069732666016</v>
      </c>
      <c r="BG21" s="116">
        <v>1268.252197265625</v>
      </c>
      <c r="BH21" s="116">
        <v>9786.505859375</v>
      </c>
      <c r="BI21" s="117">
        <v>7.7165298461914062</v>
      </c>
      <c r="BJ21" s="116">
        <v>1176.3057861328125</v>
      </c>
      <c r="BK21" s="116">
        <v>9449.1201171875</v>
      </c>
      <c r="BL21" s="117">
        <v>8.0328769683837891</v>
      </c>
      <c r="BM21" s="116">
        <v>1074.6822509765625</v>
      </c>
      <c r="BN21" s="116">
        <v>8707.98046875</v>
      </c>
      <c r="BO21" s="117">
        <v>8.1028423309326172</v>
      </c>
      <c r="BP21" s="116">
        <v>1015.189697265625</v>
      </c>
      <c r="BQ21" s="116">
        <v>8428.6591796875</v>
      </c>
      <c r="BR21" s="117">
        <v>8.3025455474853516</v>
      </c>
      <c r="BS21" s="116">
        <v>1197.1435546875</v>
      </c>
      <c r="BT21" s="116">
        <v>9362.7333984375</v>
      </c>
      <c r="BU21" s="117">
        <v>7.8208942413330078</v>
      </c>
      <c r="BV21" s="116">
        <v>1455.3272705078125</v>
      </c>
      <c r="BW21" s="116">
        <v>11291.673828125</v>
      </c>
      <c r="BX21" s="117">
        <v>7.7588553428649902</v>
      </c>
      <c r="BY21" s="116">
        <v>1631.5250244140625</v>
      </c>
      <c r="BZ21" s="116">
        <v>12369.2666015625</v>
      </c>
      <c r="CA21" s="117">
        <v>7.581413745880127</v>
      </c>
      <c r="CB21" s="116">
        <v>1855.67919921875</v>
      </c>
      <c r="CC21" s="116">
        <v>13344.818359375</v>
      </c>
      <c r="CD21" s="117">
        <v>7.1913390159606934</v>
      </c>
      <c r="CE21" s="116">
        <v>1650.611572265625</v>
      </c>
      <c r="CF21" s="116">
        <v>12096.8984375</v>
      </c>
      <c r="CG21" s="117">
        <v>7.3287372589111328</v>
      </c>
      <c r="CH21" s="116">
        <v>2116.7158203125</v>
      </c>
      <c r="CI21" s="116">
        <v>15473.833984375</v>
      </c>
      <c r="CJ21" s="117">
        <v>7.3103032112121582</v>
      </c>
      <c r="CK21" s="116">
        <v>3016.390625</v>
      </c>
      <c r="CL21" s="116">
        <v>20758.6875</v>
      </c>
      <c r="CM21" s="117">
        <v>6.881962776184082</v>
      </c>
      <c r="CN21" s="116">
        <v>3957.678955078125</v>
      </c>
      <c r="CO21" s="116">
        <v>25217.189453125</v>
      </c>
      <c r="CP21" s="117">
        <v>6.3717117309570313</v>
      </c>
      <c r="CQ21" s="116">
        <v>5059.76220703125</v>
      </c>
      <c r="CR21" s="116">
        <v>31009.025390625</v>
      </c>
      <c r="CS21" s="117">
        <v>6.1285538673400879</v>
      </c>
      <c r="CT21" s="116">
        <v>9106.55859375</v>
      </c>
      <c r="CU21" s="116">
        <v>55565.82421875</v>
      </c>
      <c r="CV21" s="117">
        <v>6.1017370223999023</v>
      </c>
      <c r="CW21" s="116">
        <v>13430.6806640625</v>
      </c>
      <c r="CX21" s="116">
        <v>86495.53125</v>
      </c>
      <c r="CY21" s="117">
        <v>6.4401450157165527</v>
      </c>
      <c r="CZ21" s="116">
        <v>17201.376953125</v>
      </c>
      <c r="DA21" s="116">
        <v>113963.484375</v>
      </c>
      <c r="DB21" s="117">
        <v>6.6252536773681641</v>
      </c>
      <c r="DC21" s="116">
        <v>29271.828125</v>
      </c>
      <c r="DD21" s="116">
        <v>190731.421875</v>
      </c>
      <c r="DE21" s="117">
        <v>6.5158696174621582</v>
      </c>
      <c r="DF21" s="116">
        <v>55.999797821044922</v>
      </c>
      <c r="DG21" s="116">
        <v>367.52627563476562</v>
      </c>
      <c r="DH21" s="117">
        <v>6.562993049621582</v>
      </c>
      <c r="DI21" s="116">
        <v>64.155387878417969</v>
      </c>
      <c r="DJ21" s="116">
        <v>427.20486450195312</v>
      </c>
      <c r="DK21" s="117">
        <v>6.6589088439941406</v>
      </c>
      <c r="DL21" s="116">
        <v>78.156562805175781</v>
      </c>
      <c r="DM21" s="116">
        <v>538.844970703125</v>
      </c>
      <c r="DN21" s="117">
        <v>6.8944301605224609</v>
      </c>
      <c r="DO21" s="116">
        <v>90.193344116210938</v>
      </c>
      <c r="DP21" s="116">
        <v>633.649658203125</v>
      </c>
      <c r="DQ21" s="117">
        <v>7.0254592895507813</v>
      </c>
      <c r="DR21" s="116">
        <v>91.444610595703125</v>
      </c>
      <c r="DS21" s="116">
        <v>646.24560546875</v>
      </c>
      <c r="DT21" s="117">
        <v>7.0670714378356934</v>
      </c>
      <c r="DU21" s="116">
        <v>95.248054504394531</v>
      </c>
      <c r="DV21" s="116">
        <v>690.62725830078125</v>
      </c>
      <c r="DW21" s="117">
        <v>7.2508277893066406</v>
      </c>
      <c r="DX21" s="116">
        <v>100.01339721679687</v>
      </c>
      <c r="DY21" s="116">
        <v>742.81622314453125</v>
      </c>
      <c r="DZ21" s="117">
        <v>7.4271674156188965</v>
      </c>
      <c r="EA21" s="116">
        <v>108.98285675048828</v>
      </c>
      <c r="EB21" s="116">
        <v>803.44061279296875</v>
      </c>
      <c r="EC21" s="117">
        <v>7.3721742630004883</v>
      </c>
      <c r="ED21" s="116">
        <v>118.97449493408203</v>
      </c>
      <c r="EE21" s="118">
        <v>905.54315185546875</v>
      </c>
      <c r="EF21" s="119">
        <v>7.6112375259399414</v>
      </c>
      <c r="EG21" s="115">
        <v>135.5084228515625</v>
      </c>
      <c r="EH21" s="116">
        <v>1006.5457153320312</v>
      </c>
      <c r="EI21" s="117">
        <v>7.427919864654541</v>
      </c>
      <c r="EJ21" s="116">
        <v>138.35382080078125</v>
      </c>
      <c r="EK21" s="116">
        <v>1094.7008056640625</v>
      </c>
      <c r="EL21" s="117">
        <v>7.912327766418457</v>
      </c>
      <c r="EM21" s="116">
        <v>150.32669067382812</v>
      </c>
      <c r="EN21" s="116">
        <v>1204.1217041015625</v>
      </c>
      <c r="EO21" s="117">
        <v>8.0100326538085938</v>
      </c>
      <c r="EP21" s="116">
        <v>159.67098999023437</v>
      </c>
      <c r="EQ21" s="116">
        <v>1304.280029296875</v>
      </c>
      <c r="ER21" s="117">
        <v>8.1685476303100586</v>
      </c>
      <c r="ES21" s="116">
        <v>180.890625</v>
      </c>
      <c r="ET21" s="116">
        <v>1458.6043701171875</v>
      </c>
      <c r="EU21" s="117">
        <v>8.0634603500366211</v>
      </c>
      <c r="EV21" s="116">
        <v>194.19764709472656</v>
      </c>
      <c r="EW21" s="116">
        <v>1575.484619140625</v>
      </c>
      <c r="EX21" s="117">
        <v>8.1127891540527344</v>
      </c>
      <c r="EY21" s="116">
        <v>207.21549987792969</v>
      </c>
      <c r="EZ21" s="116">
        <v>1705.0782470703125</v>
      </c>
      <c r="FA21" s="117">
        <v>8.2285261154174805</v>
      </c>
      <c r="FB21" s="116">
        <v>217.33206176757812</v>
      </c>
      <c r="FC21" s="116">
        <v>1832.31689453125</v>
      </c>
      <c r="FD21" s="117">
        <v>8.4309549331665039</v>
      </c>
      <c r="FE21" s="116">
        <v>234.75677490234375</v>
      </c>
      <c r="FF21" s="116">
        <v>1970.7017822265625</v>
      </c>
      <c r="FG21" s="117">
        <v>8.3946533203125</v>
      </c>
      <c r="FH21" s="116">
        <v>252.77470397949219</v>
      </c>
      <c r="FI21" s="116">
        <v>2127.085693359375</v>
      </c>
      <c r="FJ21" s="117">
        <v>8.4149465560913086</v>
      </c>
      <c r="FK21" s="116">
        <v>283.60107421875</v>
      </c>
      <c r="FL21" s="116">
        <v>2354.817626953125</v>
      </c>
      <c r="FM21" s="117">
        <v>8.3032751083374023</v>
      </c>
      <c r="FN21" s="116">
        <v>320.13348388671875</v>
      </c>
      <c r="FO21" s="116">
        <v>2640.85400390625</v>
      </c>
      <c r="FP21" s="117">
        <v>8.2492275238037109</v>
      </c>
      <c r="FQ21" s="116">
        <v>366.29611206054687</v>
      </c>
      <c r="FR21" s="116">
        <v>2949.264892578125</v>
      </c>
      <c r="FS21" s="117">
        <v>8.0515871047973633</v>
      </c>
      <c r="FT21" s="116">
        <v>414.25604248046875</v>
      </c>
      <c r="FU21" s="116">
        <v>3218.176513671875</v>
      </c>
      <c r="FV21" s="117">
        <v>7.7685685157775879</v>
      </c>
      <c r="FW21" s="116">
        <v>474.80191040039062</v>
      </c>
      <c r="FX21" s="116">
        <v>3578.482421875</v>
      </c>
      <c r="FY21" s="117">
        <v>7.5367903709411621</v>
      </c>
      <c r="FZ21" s="116">
        <v>538.50604248046875</v>
      </c>
      <c r="GA21" s="116">
        <v>3993.221435546875</v>
      </c>
      <c r="GB21" s="117">
        <v>7.415369987487793</v>
      </c>
      <c r="GC21" s="116">
        <v>645.8121337890625</v>
      </c>
      <c r="GD21" s="116">
        <v>4570.4462890625</v>
      </c>
      <c r="GE21" s="117">
        <v>7.0770525932312012</v>
      </c>
      <c r="GF21" s="116">
        <v>758.0887451171875</v>
      </c>
      <c r="GG21" s="116">
        <v>5272.2548828125</v>
      </c>
      <c r="GH21" s="117">
        <v>6.9546670913696289</v>
      </c>
      <c r="GI21" s="116">
        <v>889.7369384765625</v>
      </c>
      <c r="GJ21" s="116">
        <v>6074.28076171875</v>
      </c>
      <c r="GK21" s="117">
        <v>6.8270525932312012</v>
      </c>
      <c r="GL21" s="116">
        <v>1049.582275390625</v>
      </c>
      <c r="GM21" s="116">
        <v>6824.5908203125</v>
      </c>
      <c r="GN21" s="117">
        <v>6.502197265625</v>
      </c>
      <c r="GO21" s="116">
        <v>1213.3175048828125</v>
      </c>
      <c r="GP21" s="116">
        <v>7911.91357421875</v>
      </c>
      <c r="GQ21" s="117">
        <v>6.5208930969238281</v>
      </c>
      <c r="GR21" s="116">
        <v>1395.1959228515625</v>
      </c>
      <c r="GS21" s="116">
        <v>8931.6201171875</v>
      </c>
      <c r="GT21" s="117">
        <v>6.4016962051391602</v>
      </c>
      <c r="GU21" s="116">
        <v>1606.7701416015625</v>
      </c>
      <c r="GV21" s="116">
        <v>10028.8271484375</v>
      </c>
      <c r="GW21" s="117">
        <v>6.2416067123413086</v>
      </c>
      <c r="GX21" s="116">
        <v>1818.9088134765625</v>
      </c>
      <c r="GY21" s="116">
        <v>11247.400390625</v>
      </c>
      <c r="GZ21" s="117">
        <v>6.1835975646972656</v>
      </c>
      <c r="HA21" s="116">
        <v>2078.650390625</v>
      </c>
      <c r="HB21" s="116">
        <v>12773.6845703125</v>
      </c>
      <c r="HC21" s="117">
        <v>6.1451816558837891</v>
      </c>
      <c r="HD21" s="116">
        <v>2258.69091796875</v>
      </c>
      <c r="HE21" s="116">
        <v>14237.8115234375</v>
      </c>
      <c r="HF21" s="117">
        <v>6.3035678863525391</v>
      </c>
      <c r="HG21" s="116">
        <v>2391.3525390625</v>
      </c>
      <c r="HH21" s="116">
        <v>15133.615234375</v>
      </c>
      <c r="HI21" s="117">
        <v>6.3284749984741211</v>
      </c>
      <c r="HJ21" s="116">
        <v>3194.293701171875</v>
      </c>
      <c r="HK21" s="116">
        <v>15959.7861328125</v>
      </c>
      <c r="HL21" s="117">
        <v>4.996342658996582</v>
      </c>
      <c r="HM21" s="116">
        <v>3246.24072265625</v>
      </c>
      <c r="HN21" s="116">
        <v>16561.6015625</v>
      </c>
      <c r="HO21" s="117">
        <v>5.101778507232666</v>
      </c>
      <c r="HP21" s="116">
        <v>3223.51953125</v>
      </c>
      <c r="HQ21" s="116">
        <v>16778.912109375</v>
      </c>
      <c r="HR21" s="117">
        <v>5.2051529884338379</v>
      </c>
      <c r="HS21" s="116">
        <v>3213.62890625</v>
      </c>
      <c r="HT21" s="116">
        <v>17253.650390625</v>
      </c>
      <c r="HU21" s="117">
        <v>5.3688993453979492</v>
      </c>
      <c r="HV21" s="116">
        <v>3196.876220703125</v>
      </c>
      <c r="HW21" s="116">
        <v>17985.716796875</v>
      </c>
      <c r="HX21" s="117">
        <v>5.6260285377502441</v>
      </c>
      <c r="HY21" s="116">
        <v>3150.245849609375</v>
      </c>
      <c r="HZ21" s="116">
        <v>18763.2265625</v>
      </c>
      <c r="IA21" s="117">
        <v>5.9561147689819336</v>
      </c>
      <c r="IB21" s="116">
        <v>3114.7646484375</v>
      </c>
      <c r="IC21" s="116">
        <v>19220.763671875</v>
      </c>
      <c r="ID21" s="117">
        <v>6.1708559989929199</v>
      </c>
      <c r="IE21" s="116">
        <v>3106.4814453125</v>
      </c>
      <c r="IF21" s="116">
        <v>19533.064453125</v>
      </c>
      <c r="IG21" s="117">
        <v>6.287841796875</v>
      </c>
      <c r="IH21" s="116">
        <v>3052.9541015625</v>
      </c>
      <c r="II21" s="116">
        <v>19669.01171875</v>
      </c>
      <c r="IJ21" s="117">
        <v>6.4426164627075195</v>
      </c>
      <c r="IK21" s="116">
        <v>2979.39404296875</v>
      </c>
      <c r="IL21" s="116">
        <v>19741.791015625</v>
      </c>
      <c r="IM21" s="117">
        <v>6.6261096000671387</v>
      </c>
      <c r="IN21" s="115">
        <v>2947.041748046875</v>
      </c>
      <c r="IO21" s="116">
        <v>20022.65234375</v>
      </c>
      <c r="IP21" s="117">
        <v>6.7941527366638184</v>
      </c>
      <c r="IQ21" s="116">
        <v>2966.479248046875</v>
      </c>
      <c r="IR21" s="116">
        <v>20367.525390625</v>
      </c>
      <c r="IS21" s="117">
        <v>6.8658919334411621</v>
      </c>
      <c r="IT21" s="116">
        <v>2872.91015625</v>
      </c>
      <c r="IU21" s="116">
        <v>20725.390625</v>
      </c>
      <c r="IV21" s="117">
        <v>7.2140755653381348</v>
      </c>
      <c r="IW21" s="116">
        <v>2881.412109375</v>
      </c>
      <c r="IX21" s="116">
        <v>21191.46484375</v>
      </c>
      <c r="IY21" s="117">
        <v>7.3545413017272949</v>
      </c>
      <c r="IZ21" s="116">
        <v>2887.892578125</v>
      </c>
      <c r="JA21" s="116">
        <v>21763.62890625</v>
      </c>
      <c r="JB21" s="117">
        <v>7.5361628532409668</v>
      </c>
      <c r="JC21" s="116">
        <v>2923.51806640625</v>
      </c>
      <c r="JD21" s="116">
        <v>22403.998046875</v>
      </c>
      <c r="JE21" s="117">
        <v>7.6633691787719727</v>
      </c>
      <c r="JF21" s="116">
        <v>3664.460693359375</v>
      </c>
      <c r="JG21" s="116">
        <v>23052.521484375</v>
      </c>
      <c r="JH21" s="117">
        <v>6.2908358573913574</v>
      </c>
      <c r="JI21" s="116">
        <v>3651.3681640625</v>
      </c>
      <c r="JJ21" s="116">
        <v>23695.169921875</v>
      </c>
      <c r="JK21" s="117">
        <v>6.4893946647644043</v>
      </c>
      <c r="JL21" s="116">
        <v>3676.87109375</v>
      </c>
      <c r="JM21" s="116">
        <v>24742.359375</v>
      </c>
      <c r="JN21" s="117">
        <v>6.7291889190673828</v>
      </c>
      <c r="JO21" s="116">
        <v>3580.364013671875</v>
      </c>
      <c r="JP21" s="116">
        <v>25328.97265625</v>
      </c>
      <c r="JQ21" s="117">
        <v>7.0744128227233887</v>
      </c>
      <c r="JR21" s="116">
        <v>3543.255615234375</v>
      </c>
      <c r="JS21" s="116">
        <v>25838.443359375</v>
      </c>
      <c r="JT21" s="117">
        <v>7.2922887802124023</v>
      </c>
      <c r="JU21" s="116">
        <v>3574.356201171875</v>
      </c>
      <c r="JV21" s="116">
        <v>27258.150390625</v>
      </c>
      <c r="JW21" s="117">
        <v>7.6260309219360352</v>
      </c>
      <c r="JX21" s="116">
        <v>3556.7333984375</v>
      </c>
      <c r="JY21" s="116">
        <v>28227.4765625</v>
      </c>
      <c r="JZ21" s="117">
        <v>7.9363489151000977</v>
      </c>
      <c r="KA21" s="116">
        <v>3474.089111328125</v>
      </c>
      <c r="KB21" s="116">
        <v>28846.640625</v>
      </c>
      <c r="KC21" s="117">
        <v>8.3033676147460937</v>
      </c>
      <c r="KD21" s="116">
        <v>3336.257568359375</v>
      </c>
      <c r="KE21" s="116">
        <v>28826.18359375</v>
      </c>
      <c r="KF21" s="117">
        <v>8.6402750015258789</v>
      </c>
      <c r="KG21" s="116">
        <v>3605.322509765625</v>
      </c>
      <c r="KH21" s="116">
        <v>29511.236328125</v>
      </c>
      <c r="KI21" s="117">
        <v>8.1854639053344727</v>
      </c>
      <c r="KJ21" s="116">
        <v>3582.627197265625</v>
      </c>
      <c r="KK21" s="116">
        <v>31205.35546875</v>
      </c>
      <c r="KL21" s="117">
        <v>8.7101879119873047</v>
      </c>
      <c r="KM21" s="116">
        <v>3478.75927734375</v>
      </c>
      <c r="KN21" s="116">
        <v>31732.62109375</v>
      </c>
      <c r="KO21" s="117">
        <v>9.121821403503418</v>
      </c>
      <c r="KP21" s="116">
        <v>3299.689453125</v>
      </c>
      <c r="KQ21" s="116">
        <v>31916.046875</v>
      </c>
      <c r="KR21" s="117">
        <v>9.6724395751953125</v>
      </c>
      <c r="KS21" s="116">
        <v>2246.689697265625</v>
      </c>
      <c r="KT21" s="116">
        <v>32271.703125</v>
      </c>
      <c r="KU21" s="117">
        <v>14.36411190032959</v>
      </c>
      <c r="KV21" s="134">
        <v>8.9295425415039062</v>
      </c>
      <c r="KW21" s="135">
        <v>7.831998348236084</v>
      </c>
      <c r="KX21" s="135">
        <v>7.3672547340393066</v>
      </c>
      <c r="KY21" s="135">
        <v>7.6424050331115723</v>
      </c>
      <c r="KZ21" s="135">
        <v>6.6267266273498535</v>
      </c>
      <c r="LA21" s="135">
        <v>7.2647523880004883</v>
      </c>
      <c r="LB21" s="135">
        <v>8.2376413345336914</v>
      </c>
      <c r="LC21" s="135">
        <v>7.1055874824523926</v>
      </c>
      <c r="LD21" s="135">
        <v>5.7500629425048828</v>
      </c>
      <c r="LE21" s="135">
        <v>6.7248363494873047</v>
      </c>
      <c r="LF21" s="135">
        <v>7.4045515060424805</v>
      </c>
      <c r="LG21" s="135">
        <v>10.010805130004883</v>
      </c>
      <c r="LH21" s="135">
        <f t="shared" si="0"/>
        <v>8.0429318745930996</v>
      </c>
      <c r="LI21" s="135">
        <f t="shared" si="1"/>
        <v>7.1345658302307129</v>
      </c>
      <c r="LJ21" s="135">
        <f t="shared" si="2"/>
        <v>7.0895110368728638</v>
      </c>
      <c r="LK21" s="144">
        <f t="shared" si="3"/>
        <v>8.0467309951782227</v>
      </c>
    </row>
    <row r="22" spans="1:323" ht="15" customHeight="1">
      <c r="A22" s="114">
        <v>8</v>
      </c>
      <c r="B22" s="115">
        <v>197.42550659179687</v>
      </c>
      <c r="C22" s="116">
        <v>1543.65966796875</v>
      </c>
      <c r="D22" s="117">
        <v>7.8189473152160645</v>
      </c>
      <c r="E22" s="116">
        <v>208.40847778320312</v>
      </c>
      <c r="F22" s="116">
        <v>1696.1805419921875</v>
      </c>
      <c r="G22" s="117">
        <v>8.1387310028076172</v>
      </c>
      <c r="H22" s="116">
        <v>271.66397094726562</v>
      </c>
      <c r="I22" s="116">
        <v>1934.5206298828125</v>
      </c>
      <c r="J22" s="117">
        <v>7.1210055351257324</v>
      </c>
      <c r="K22" s="116">
        <v>301.94314575195312</v>
      </c>
      <c r="L22" s="116">
        <v>2193.56103515625</v>
      </c>
      <c r="M22" s="117">
        <v>7.2648148536682129</v>
      </c>
      <c r="N22" s="116">
        <v>392.1309814453125</v>
      </c>
      <c r="O22" s="116">
        <v>2798.433837890625</v>
      </c>
      <c r="P22" s="117">
        <v>7.1364774703979492</v>
      </c>
      <c r="Q22" s="116">
        <v>510.4505615234375</v>
      </c>
      <c r="R22" s="116">
        <v>3422.64111328125</v>
      </c>
      <c r="S22" s="117">
        <v>6.7051372528076172</v>
      </c>
      <c r="T22" s="116">
        <v>649.5850830078125</v>
      </c>
      <c r="U22" s="116">
        <v>4416.521484375</v>
      </c>
      <c r="V22" s="117">
        <v>6.7989883422851563</v>
      </c>
      <c r="W22" s="116">
        <v>901.283203125</v>
      </c>
      <c r="X22" s="116">
        <v>5953.80419921875</v>
      </c>
      <c r="Y22" s="117">
        <v>6.605919361114502</v>
      </c>
      <c r="Z22" s="116">
        <v>935.077880859375</v>
      </c>
      <c r="AA22" s="116">
        <v>6034.3515625</v>
      </c>
      <c r="AB22" s="117">
        <v>6.4533143043518066</v>
      </c>
      <c r="AC22" s="116">
        <v>945.98583984375</v>
      </c>
      <c r="AD22" s="116">
        <v>6291.62744140625</v>
      </c>
      <c r="AE22" s="117">
        <v>6.6508684158325195</v>
      </c>
      <c r="AF22" s="116">
        <v>1018.9712524414062</v>
      </c>
      <c r="AG22" s="116">
        <v>7025.37841796875</v>
      </c>
      <c r="AH22" s="117">
        <v>6.8945794105529785</v>
      </c>
      <c r="AI22" s="116">
        <v>1207.8326416015625</v>
      </c>
      <c r="AJ22" s="116">
        <v>7995.939453125</v>
      </c>
      <c r="AK22" s="117">
        <v>6.6200723648071289</v>
      </c>
      <c r="AL22" s="116">
        <v>1312.666259765625</v>
      </c>
      <c r="AM22" s="116">
        <v>8528.982421875</v>
      </c>
      <c r="AN22" s="117">
        <v>6.4974493980407715</v>
      </c>
      <c r="AO22" s="116">
        <v>1555.8873291015625</v>
      </c>
      <c r="AP22" s="116">
        <v>9996.0634765625</v>
      </c>
      <c r="AQ22" s="117">
        <v>6.4246706962585449</v>
      </c>
      <c r="AR22" s="116">
        <v>1531.62109375</v>
      </c>
      <c r="AS22" s="116">
        <v>10165.6103515625</v>
      </c>
      <c r="AT22" s="117">
        <v>6.6371574401855469</v>
      </c>
      <c r="AU22" s="116">
        <v>1640.247802734375</v>
      </c>
      <c r="AV22" s="116">
        <v>10898.2724609375</v>
      </c>
      <c r="AW22" s="117">
        <v>6.6442842483520508</v>
      </c>
      <c r="AX22" s="116">
        <v>1814.224609375</v>
      </c>
      <c r="AY22" s="116">
        <v>11744.599609375</v>
      </c>
      <c r="AZ22" s="117">
        <v>6.4736194610595703</v>
      </c>
      <c r="BA22" s="116">
        <v>1919.460205078125</v>
      </c>
      <c r="BB22" s="116">
        <v>11828.103515625</v>
      </c>
      <c r="BC22" s="117">
        <v>6.1622028350830078</v>
      </c>
      <c r="BD22" s="116">
        <v>1747.9483642578125</v>
      </c>
      <c r="BE22" s="116">
        <v>10978.4228515625</v>
      </c>
      <c r="BF22" s="117">
        <v>6.2807478904724121</v>
      </c>
      <c r="BG22" s="116">
        <v>1432.73828125</v>
      </c>
      <c r="BH22" s="116">
        <v>9878.212890625</v>
      </c>
      <c r="BI22" s="117">
        <v>6.8946385383605957</v>
      </c>
      <c r="BJ22" s="116">
        <v>1328.9300537109375</v>
      </c>
      <c r="BK22" s="116">
        <v>9538.2236328125</v>
      </c>
      <c r="BL22" s="117">
        <v>7.177370548248291</v>
      </c>
      <c r="BM22" s="116">
        <v>1214.158935546875</v>
      </c>
      <c r="BN22" s="116">
        <v>8790.203125</v>
      </c>
      <c r="BO22" s="117">
        <v>7.2397465705871582</v>
      </c>
      <c r="BP22" s="116">
        <v>1146.9720458984375</v>
      </c>
      <c r="BQ22" s="116">
        <v>8508.5341796875</v>
      </c>
      <c r="BR22" s="117">
        <v>7.4182577133178711</v>
      </c>
      <c r="BS22" s="116">
        <v>1352.4371337890625</v>
      </c>
      <c r="BT22" s="116">
        <v>9450.6572265625</v>
      </c>
      <c r="BU22" s="117">
        <v>6.9878716468811035</v>
      </c>
      <c r="BV22" s="116">
        <v>1644.059326171875</v>
      </c>
      <c r="BW22" s="116">
        <v>11397.578125</v>
      </c>
      <c r="BX22" s="117">
        <v>6.9325833320617676</v>
      </c>
      <c r="BY22" s="116">
        <v>1843.072998046875</v>
      </c>
      <c r="BZ22" s="116">
        <v>12484.8466796875</v>
      </c>
      <c r="CA22" s="117">
        <v>6.7739295959472656</v>
      </c>
      <c r="CB22" s="116">
        <v>2096.023193359375</v>
      </c>
      <c r="CC22" s="116">
        <v>13468.412109375</v>
      </c>
      <c r="CD22" s="117">
        <v>6.4256978034973145</v>
      </c>
      <c r="CE22" s="116">
        <v>1864.4326171875</v>
      </c>
      <c r="CF22" s="116">
        <v>12209.2978515625</v>
      </c>
      <c r="CG22" s="117">
        <v>6.5485324859619141</v>
      </c>
      <c r="CH22" s="116">
        <v>2390.93310546875</v>
      </c>
      <c r="CI22" s="116">
        <v>15617.5498046875</v>
      </c>
      <c r="CJ22" s="117">
        <v>6.531989574432373</v>
      </c>
      <c r="CK22" s="116">
        <v>3406.784423828125</v>
      </c>
      <c r="CL22" s="116">
        <v>20949.443359375</v>
      </c>
      <c r="CM22" s="117">
        <v>6.1493306159973145</v>
      </c>
      <c r="CN22" s="116">
        <v>4469.5654296875</v>
      </c>
      <c r="CO22" s="116">
        <v>25445.52734375</v>
      </c>
      <c r="CP22" s="117">
        <v>5.6930651664733887</v>
      </c>
      <c r="CQ22" s="116">
        <v>5713.86181640625</v>
      </c>
      <c r="CR22" s="116">
        <v>31287.57421875</v>
      </c>
      <c r="CS22" s="117">
        <v>5.4757318496704102</v>
      </c>
      <c r="CT22" s="116">
        <v>10284.130859375</v>
      </c>
      <c r="CU22" s="116">
        <v>56064.50390625</v>
      </c>
      <c r="CV22" s="117">
        <v>5.4515547752380371</v>
      </c>
      <c r="CW22" s="116">
        <v>15170.55078125</v>
      </c>
      <c r="CX22" s="116">
        <v>87280.3828125</v>
      </c>
      <c r="CY22" s="117">
        <v>5.7532773017883301</v>
      </c>
      <c r="CZ22" s="116">
        <v>19432.271484375</v>
      </c>
      <c r="DA22" s="116">
        <v>115003.28125</v>
      </c>
      <c r="DB22" s="117">
        <v>5.9181594848632813</v>
      </c>
      <c r="DC22" s="116">
        <v>33071.7890625</v>
      </c>
      <c r="DD22" s="116">
        <v>192466.03125</v>
      </c>
      <c r="DE22" s="117">
        <v>5.8196439743041992</v>
      </c>
      <c r="DF22" s="116">
        <v>63.277046203613281</v>
      </c>
      <c r="DG22" s="116">
        <v>370.87344360351562</v>
      </c>
      <c r="DH22" s="117">
        <v>5.8611054420471191</v>
      </c>
      <c r="DI22" s="116">
        <v>72.501724243164063</v>
      </c>
      <c r="DJ22" s="116">
        <v>431.10623168945312</v>
      </c>
      <c r="DK22" s="117">
        <v>5.9461512565612793</v>
      </c>
      <c r="DL22" s="116">
        <v>88.337646484375</v>
      </c>
      <c r="DM22" s="116">
        <v>543.7977294921875</v>
      </c>
      <c r="DN22" s="117">
        <v>6.1559000015258789</v>
      </c>
      <c r="DO22" s="116">
        <v>101.95589447021484</v>
      </c>
      <c r="DP22" s="116">
        <v>639.49371337890625</v>
      </c>
      <c r="DQ22" s="117">
        <v>6.2722582817077637</v>
      </c>
      <c r="DR22" s="116">
        <v>103.38438415527344</v>
      </c>
      <c r="DS22" s="116">
        <v>652.2119140625</v>
      </c>
      <c r="DT22" s="117">
        <v>6.3086113929748535</v>
      </c>
      <c r="DU22" s="116">
        <v>107.701171875</v>
      </c>
      <c r="DV22" s="116">
        <v>697.0318603515625</v>
      </c>
      <c r="DW22" s="117">
        <v>6.4719061851501465</v>
      </c>
      <c r="DX22" s="116">
        <v>113.10733795166016</v>
      </c>
      <c r="DY22" s="116">
        <v>749.73291015625</v>
      </c>
      <c r="DZ22" s="117">
        <v>6.6285080909729004</v>
      </c>
      <c r="EA22" s="116">
        <v>123.26644134521484</v>
      </c>
      <c r="EB22" s="116">
        <v>810.91241455078125</v>
      </c>
      <c r="EC22" s="117">
        <v>6.5785336494445801</v>
      </c>
      <c r="ED22" s="116">
        <v>134.58688354492187</v>
      </c>
      <c r="EE22" s="118">
        <v>914.009033203125</v>
      </c>
      <c r="EF22" s="119">
        <v>6.7912192344665527</v>
      </c>
      <c r="EG22" s="115">
        <v>153.30767822265625</v>
      </c>
      <c r="EH22" s="116">
        <v>1015.9179077148437</v>
      </c>
      <c r="EI22" s="117">
        <v>6.6266603469848633</v>
      </c>
      <c r="EJ22" s="116">
        <v>156.55580139160156</v>
      </c>
      <c r="EK22" s="116">
        <v>1104.998291015625</v>
      </c>
      <c r="EL22" s="117">
        <v>7.0581750869750977</v>
      </c>
      <c r="EM22" s="116">
        <v>170.12782287597656</v>
      </c>
      <c r="EN22" s="116">
        <v>1215.4697265625</v>
      </c>
      <c r="EO22" s="117">
        <v>7.1444501876831055</v>
      </c>
      <c r="EP22" s="116">
        <v>180.73101806640625</v>
      </c>
      <c r="EQ22" s="116">
        <v>1316.6083984375</v>
      </c>
      <c r="ER22" s="117">
        <v>7.2849054336547852</v>
      </c>
      <c r="ES22" s="116">
        <v>204.76898193359375</v>
      </c>
      <c r="ET22" s="116">
        <v>1472.3643798828125</v>
      </c>
      <c r="EU22" s="117">
        <v>7.1903681755065918</v>
      </c>
      <c r="EV22" s="116">
        <v>219.86489868164062</v>
      </c>
      <c r="EW22" s="116">
        <v>1590.36083984375</v>
      </c>
      <c r="EX22" s="117">
        <v>7.2333550453186035</v>
      </c>
      <c r="EY22" s="116">
        <v>234.63710021972656</v>
      </c>
      <c r="EZ22" s="116">
        <v>1721.212158203125</v>
      </c>
      <c r="FA22" s="117">
        <v>7.3356351852416992</v>
      </c>
      <c r="FB22" s="116">
        <v>246.12869262695312</v>
      </c>
      <c r="FC22" s="116">
        <v>1849.7166748046875</v>
      </c>
      <c r="FD22" s="117">
        <v>7.5152420997619629</v>
      </c>
      <c r="FE22" s="116">
        <v>265.88619995117187</v>
      </c>
      <c r="FF22" s="116">
        <v>1989.4036865234375</v>
      </c>
      <c r="FG22" s="117">
        <v>7.4821624755859375</v>
      </c>
      <c r="FH22" s="116">
        <v>286.32699584960937</v>
      </c>
      <c r="FI22" s="116">
        <v>2147.2783203125</v>
      </c>
      <c r="FJ22" s="117">
        <v>7.4993915557861328</v>
      </c>
      <c r="FK22" s="116">
        <v>321.22933959960938</v>
      </c>
      <c r="FL22" s="116">
        <v>2377.128662109375</v>
      </c>
      <c r="FM22" s="117">
        <v>7.4000983238220215</v>
      </c>
      <c r="FN22" s="116">
        <v>362.59890747070312</v>
      </c>
      <c r="FO22" s="116">
        <v>2665.8515625</v>
      </c>
      <c r="FP22" s="117">
        <v>7.3520674705505371</v>
      </c>
      <c r="FQ22" s="116">
        <v>414.87411499023437</v>
      </c>
      <c r="FR22" s="116">
        <v>2977.07958984375</v>
      </c>
      <c r="FS22" s="117">
        <v>7.1758623123168945</v>
      </c>
      <c r="FT22" s="116">
        <v>468.99398803710937</v>
      </c>
      <c r="FU22" s="116">
        <v>3248.360107421875</v>
      </c>
      <c r="FV22" s="117">
        <v>6.9262299537658691</v>
      </c>
      <c r="FW22" s="116">
        <v>537.31671142578125</v>
      </c>
      <c r="FX22" s="116">
        <v>3611.882568359375</v>
      </c>
      <c r="FY22" s="117">
        <v>6.7220735549926758</v>
      </c>
      <c r="FZ22" s="116">
        <v>609.20184326171875</v>
      </c>
      <c r="GA22" s="116">
        <v>4030.39306640625</v>
      </c>
      <c r="GB22" s="117">
        <v>6.6158580780029297</v>
      </c>
      <c r="GC22" s="116">
        <v>730.33612060546875</v>
      </c>
      <c r="GD22" s="116">
        <v>4612.65185546875</v>
      </c>
      <c r="GE22" s="117">
        <v>6.3157930374145508</v>
      </c>
      <c r="GF22" s="116">
        <v>857.06060791015625</v>
      </c>
      <c r="GG22" s="116">
        <v>5320.791015625</v>
      </c>
      <c r="GH22" s="117">
        <v>6.2081851959228516</v>
      </c>
      <c r="GI22" s="116">
        <v>1005.643310546875</v>
      </c>
      <c r="GJ22" s="116">
        <v>6130.01220703125</v>
      </c>
      <c r="GK22" s="117">
        <v>6.0956130027770996</v>
      </c>
      <c r="GL22" s="116">
        <v>1186.01513671875</v>
      </c>
      <c r="GM22" s="116">
        <v>6886.630859375</v>
      </c>
      <c r="GN22" s="117">
        <v>5.8065285682678223</v>
      </c>
      <c r="GO22" s="116">
        <v>1370.7886962890625</v>
      </c>
      <c r="GP22" s="116">
        <v>7983.88037109375</v>
      </c>
      <c r="GQ22" s="117">
        <v>5.8242969512939453</v>
      </c>
      <c r="GR22" s="116">
        <v>1575.9952392578125</v>
      </c>
      <c r="GS22" s="116">
        <v>9012.568359375</v>
      </c>
      <c r="GT22" s="117">
        <v>5.7186522483825684</v>
      </c>
      <c r="GU22" s="116">
        <v>1814.7274169921875</v>
      </c>
      <c r="GV22" s="116">
        <v>10119.255859375</v>
      </c>
      <c r="GW22" s="117">
        <v>5.5761852264404297</v>
      </c>
      <c r="GX22" s="116">
        <v>2054.33349609375</v>
      </c>
      <c r="GY22" s="116">
        <v>11348.62109375</v>
      </c>
      <c r="GZ22" s="117">
        <v>5.5242352485656738</v>
      </c>
      <c r="HA22" s="116">
        <v>2347.676025390625</v>
      </c>
      <c r="HB22" s="116">
        <v>12888.4921875</v>
      </c>
      <c r="HC22" s="117">
        <v>5.489893913269043</v>
      </c>
      <c r="HD22" s="116">
        <v>2551.095703125</v>
      </c>
      <c r="HE22" s="116">
        <v>14366.4501953125</v>
      </c>
      <c r="HF22" s="117">
        <v>5.6314821243286133</v>
      </c>
      <c r="HG22" s="116">
        <v>2701.01025390625</v>
      </c>
      <c r="HH22" s="116">
        <v>15270.45703125</v>
      </c>
      <c r="HI22" s="117">
        <v>5.6536092758178711</v>
      </c>
      <c r="HJ22" s="116">
        <v>3282.373291015625</v>
      </c>
      <c r="HK22" s="116">
        <v>16098.052734375</v>
      </c>
      <c r="HL22" s="117">
        <v>4.9043941497802734</v>
      </c>
      <c r="HM22" s="116">
        <v>3334.426513671875</v>
      </c>
      <c r="HN22" s="116">
        <v>16705.84375</v>
      </c>
      <c r="HO22" s="117">
        <v>5.0101099014282227</v>
      </c>
      <c r="HP22" s="116">
        <v>3311.382568359375</v>
      </c>
      <c r="HQ22" s="116">
        <v>16925.763671875</v>
      </c>
      <c r="HR22" s="117">
        <v>5.1113886833190918</v>
      </c>
      <c r="HS22" s="116">
        <v>3301.1171875</v>
      </c>
      <c r="HT22" s="116">
        <v>17405.7734375</v>
      </c>
      <c r="HU22" s="117">
        <v>5.2726917266845703</v>
      </c>
      <c r="HV22" s="116">
        <v>3283.499755859375</v>
      </c>
      <c r="HW22" s="116">
        <v>18145.982421875</v>
      </c>
      <c r="HX22" s="117">
        <v>5.5264148712158203</v>
      </c>
      <c r="HY22" s="116">
        <v>3235.700927734375</v>
      </c>
      <c r="HZ22" s="116">
        <v>18932.458984375</v>
      </c>
      <c r="IA22" s="117">
        <v>5.8511152267456055</v>
      </c>
      <c r="IB22" s="116">
        <v>3199.22998046875</v>
      </c>
      <c r="IC22" s="116">
        <v>19395.359375</v>
      </c>
      <c r="ID22" s="117">
        <v>6.0625085830688477</v>
      </c>
      <c r="IE22" s="116">
        <v>3190.552734375</v>
      </c>
      <c r="IF22" s="116">
        <v>19711.146484375</v>
      </c>
      <c r="IG22" s="117">
        <v>6.1779723167419434</v>
      </c>
      <c r="IH22" s="116">
        <v>3136.59130859375</v>
      </c>
      <c r="II22" s="116">
        <v>19849.158203125</v>
      </c>
      <c r="IJ22" s="117">
        <v>6.3282575607299805</v>
      </c>
      <c r="IK22" s="116">
        <v>3062.380859375</v>
      </c>
      <c r="IL22" s="116">
        <v>19923.529296875</v>
      </c>
      <c r="IM22" s="117">
        <v>6.5058951377868652</v>
      </c>
      <c r="IN22" s="115">
        <v>3029.4443359375</v>
      </c>
      <c r="IO22" s="116">
        <v>20207.80078125</v>
      </c>
      <c r="IP22" s="117">
        <v>6.6704645156860352</v>
      </c>
      <c r="IQ22" s="116">
        <v>3048.51025390625</v>
      </c>
      <c r="IR22" s="116">
        <v>20556.212890625</v>
      </c>
      <c r="IS22" s="117">
        <v>6.7430353164672852</v>
      </c>
      <c r="IT22" s="116">
        <v>2953.593505859375</v>
      </c>
      <c r="IU22" s="116">
        <v>20918.9921875</v>
      </c>
      <c r="IV22" s="117">
        <v>7.0825562477111816</v>
      </c>
      <c r="IW22" s="116">
        <v>2961.820068359375</v>
      </c>
      <c r="IX22" s="116">
        <v>21390.04296875</v>
      </c>
      <c r="IY22" s="117">
        <v>7.2219252586364746</v>
      </c>
      <c r="IZ22" s="116">
        <v>2968.271484375</v>
      </c>
      <c r="JA22" s="116">
        <v>21968.35546875</v>
      </c>
      <c r="JB22" s="117">
        <v>7.4010601043701172</v>
      </c>
      <c r="JC22" s="116">
        <v>3004.892822265625</v>
      </c>
      <c r="JD22" s="116">
        <v>22615.294921875</v>
      </c>
      <c r="JE22" s="117">
        <v>7.5261569023132324</v>
      </c>
      <c r="JF22" s="116">
        <v>3767.18310546875</v>
      </c>
      <c r="JG22" s="116">
        <v>23262.69140625</v>
      </c>
      <c r="JH22" s="117">
        <v>6.1750888824462891</v>
      </c>
      <c r="JI22" s="116">
        <v>3752.683837890625</v>
      </c>
      <c r="JJ22" s="116">
        <v>23912.4765625</v>
      </c>
      <c r="JK22" s="117">
        <v>6.3720998764038086</v>
      </c>
      <c r="JL22" s="116">
        <v>3777.9228515625</v>
      </c>
      <c r="JM22" s="116">
        <v>24970.771484375</v>
      </c>
      <c r="JN22" s="117">
        <v>6.6096563339233398</v>
      </c>
      <c r="JO22" s="116">
        <v>3679.865478515625</v>
      </c>
      <c r="JP22" s="116">
        <v>25564.8203125</v>
      </c>
      <c r="JQ22" s="117">
        <v>6.9472160339355469</v>
      </c>
      <c r="JR22" s="116">
        <v>3642.252197265625</v>
      </c>
      <c r="JS22" s="116">
        <v>26080.23828125</v>
      </c>
      <c r="JT22" s="117">
        <v>7.1604700088500977</v>
      </c>
      <c r="JU22" s="116">
        <v>3675.6318359375</v>
      </c>
      <c r="JV22" s="116">
        <v>27515.02734375</v>
      </c>
      <c r="JW22" s="117">
        <v>7.4857950210571289</v>
      </c>
      <c r="JX22" s="116">
        <v>3659.833740234375</v>
      </c>
      <c r="JY22" s="116">
        <v>28495.078125</v>
      </c>
      <c r="JZ22" s="117">
        <v>7.7858939170837402</v>
      </c>
      <c r="KA22" s="116">
        <v>3579.012451171875</v>
      </c>
      <c r="KB22" s="116">
        <v>29121.86328125</v>
      </c>
      <c r="KC22" s="117">
        <v>8.1368436813354492</v>
      </c>
      <c r="KD22" s="116">
        <v>3439.203369140625</v>
      </c>
      <c r="KE22" s="116">
        <v>29102.693359375</v>
      </c>
      <c r="KF22" s="117">
        <v>8.4620447158813477</v>
      </c>
      <c r="KG22" s="116">
        <v>3710.7763671875</v>
      </c>
      <c r="KH22" s="116">
        <v>29792.24609375</v>
      </c>
      <c r="KI22" s="117">
        <v>8.0285749435424805</v>
      </c>
      <c r="KJ22" s="116">
        <v>3694.976318359375</v>
      </c>
      <c r="KK22" s="116">
        <v>31505</v>
      </c>
      <c r="KL22" s="117">
        <v>8.5264415740966797</v>
      </c>
      <c r="KM22" s="116">
        <v>3592.645263671875</v>
      </c>
      <c r="KN22" s="116">
        <v>32039.12109375</v>
      </c>
      <c r="KO22" s="117">
        <v>8.9179754257202148</v>
      </c>
      <c r="KP22" s="116">
        <v>3413.425048828125</v>
      </c>
      <c r="KQ22" s="116">
        <v>32226.494140625</v>
      </c>
      <c r="KR22" s="117">
        <v>9.4411020278930664</v>
      </c>
      <c r="KS22" s="116">
        <v>2659.0341796875</v>
      </c>
      <c r="KT22" s="116">
        <v>32595.84765625</v>
      </c>
      <c r="KU22" s="117">
        <v>12.258528709411621</v>
      </c>
      <c r="KV22" s="134">
        <v>7.9788389205932617</v>
      </c>
      <c r="KW22" s="135">
        <v>7.0052847862243652</v>
      </c>
      <c r="KX22" s="135">
        <v>6.5901937484741211</v>
      </c>
      <c r="KY22" s="135">
        <v>6.8293046951293945</v>
      </c>
      <c r="KZ22" s="135">
        <v>5.9202389717102051</v>
      </c>
      <c r="LA22" s="135">
        <v>6.4837923049926758</v>
      </c>
      <c r="LB22" s="135">
        <v>7.3437676429748535</v>
      </c>
      <c r="LC22" s="135">
        <v>6.340909481048584</v>
      </c>
      <c r="LD22" s="135">
        <v>5.3700404167175293</v>
      </c>
      <c r="LE22" s="135">
        <v>6.6044788360595703</v>
      </c>
      <c r="LF22" s="135">
        <v>7.2661266326904297</v>
      </c>
      <c r="LG22" s="135">
        <v>9.4345245361328125</v>
      </c>
      <c r="LH22" s="135">
        <f t="shared" si="0"/>
        <v>7.191439151763916</v>
      </c>
      <c r="LI22" s="135">
        <f t="shared" si="1"/>
        <v>6.3747718334197998</v>
      </c>
      <c r="LJ22" s="135">
        <f t="shared" si="2"/>
        <v>6.3846274614334106</v>
      </c>
      <c r="LK22" s="144">
        <f t="shared" si="3"/>
        <v>7.7683766682942705</v>
      </c>
    </row>
    <row r="23" spans="1:323" ht="15" customHeight="1">
      <c r="A23" s="114">
        <v>9</v>
      </c>
      <c r="B23" s="115">
        <v>220.01426696777344</v>
      </c>
      <c r="C23" s="116">
        <v>1558.3272705078125</v>
      </c>
      <c r="D23" s="117">
        <v>7.0828466415405273</v>
      </c>
      <c r="E23" s="116">
        <v>232.26933288574219</v>
      </c>
      <c r="F23" s="116">
        <v>1712.3961181640625</v>
      </c>
      <c r="G23" s="117">
        <v>7.3724589347839355</v>
      </c>
      <c r="H23" s="116">
        <v>302.70730590820312</v>
      </c>
      <c r="I23" s="116">
        <v>1952.620361328125</v>
      </c>
      <c r="J23" s="117">
        <v>6.4505228996276855</v>
      </c>
      <c r="K23" s="116">
        <v>336.43807983398438</v>
      </c>
      <c r="L23" s="116">
        <v>2214.155517578125</v>
      </c>
      <c r="M23" s="117">
        <v>6.5811681747436523</v>
      </c>
      <c r="N23" s="116">
        <v>436.912109375</v>
      </c>
      <c r="O23" s="116">
        <v>2824.626953125</v>
      </c>
      <c r="P23" s="117">
        <v>6.4649772644042969</v>
      </c>
      <c r="Q23" s="116">
        <v>568.70867919921875</v>
      </c>
      <c r="R23" s="116">
        <v>3454.317626953125</v>
      </c>
      <c r="S23" s="117">
        <v>6.0739669799804687</v>
      </c>
      <c r="T23" s="116">
        <v>723.72637939453125</v>
      </c>
      <c r="U23" s="116">
        <v>4457.5029296875</v>
      </c>
      <c r="V23" s="117">
        <v>6.1590995788574219</v>
      </c>
      <c r="W23" s="116">
        <v>1004.0974731445312</v>
      </c>
      <c r="X23" s="116">
        <v>6008.7529296875</v>
      </c>
      <c r="Y23" s="117">
        <v>5.9842329025268555</v>
      </c>
      <c r="Z23" s="116">
        <v>1041.7115478515625</v>
      </c>
      <c r="AA23" s="116">
        <v>6089.79296875</v>
      </c>
      <c r="AB23" s="117">
        <v>5.8459491729736328</v>
      </c>
      <c r="AC23" s="116">
        <v>1053.8814697265625</v>
      </c>
      <c r="AD23" s="116">
        <v>6349.76904296875</v>
      </c>
      <c r="AE23" s="117">
        <v>6.0251264572143555</v>
      </c>
      <c r="AF23" s="116">
        <v>1135.21044921875</v>
      </c>
      <c r="AG23" s="116">
        <v>7090.734375</v>
      </c>
      <c r="AH23" s="117">
        <v>6.2461848258972168</v>
      </c>
      <c r="AI23" s="116">
        <v>1345.558837890625</v>
      </c>
      <c r="AJ23" s="116">
        <v>8069.76611328125</v>
      </c>
      <c r="AK23" s="117">
        <v>5.9973344802856445</v>
      </c>
      <c r="AL23" s="116">
        <v>1462.3387451171875</v>
      </c>
      <c r="AM23" s="116">
        <v>8607.447265625</v>
      </c>
      <c r="AN23" s="117">
        <v>5.8860831260681152</v>
      </c>
      <c r="AO23" s="116">
        <v>1733.287109375</v>
      </c>
      <c r="AP23" s="116">
        <v>10087.822265625</v>
      </c>
      <c r="AQ23" s="117">
        <v>5.8200526237487793</v>
      </c>
      <c r="AR23" s="116">
        <v>1706.2908935546875</v>
      </c>
      <c r="AS23" s="116">
        <v>10259.513671875</v>
      </c>
      <c r="AT23" s="117">
        <v>6.0127577781677246</v>
      </c>
      <c r="AU23" s="116">
        <v>1827.3004150390625</v>
      </c>
      <c r="AV23" s="116">
        <v>10998.96484375</v>
      </c>
      <c r="AW23" s="117">
        <v>6.0192427635192871</v>
      </c>
      <c r="AX23" s="116">
        <v>2021.061767578125</v>
      </c>
      <c r="AY23" s="116">
        <v>11852.5703125</v>
      </c>
      <c r="AZ23" s="117">
        <v>5.8645262718200684</v>
      </c>
      <c r="BA23" s="116">
        <v>2138.275390625</v>
      </c>
      <c r="BB23" s="116">
        <v>11935.767578125</v>
      </c>
      <c r="BC23" s="117">
        <v>5.5819597244262695</v>
      </c>
      <c r="BD23" s="116">
        <v>1947.26220703125</v>
      </c>
      <c r="BE23" s="116">
        <v>11078.7431640625</v>
      </c>
      <c r="BF23" s="117">
        <v>5.689394474029541</v>
      </c>
      <c r="BG23" s="116">
        <v>1596.30126953125</v>
      </c>
      <c r="BH23" s="116">
        <v>9970.10546875</v>
      </c>
      <c r="BI23" s="117">
        <v>6.2457542419433594</v>
      </c>
      <c r="BJ23" s="116">
        <v>1480.69482421875</v>
      </c>
      <c r="BK23" s="116">
        <v>9627.5869140625</v>
      </c>
      <c r="BL23" s="117">
        <v>6.5020737648010254</v>
      </c>
      <c r="BM23" s="116">
        <v>1352.8480224609375</v>
      </c>
      <c r="BN23" s="116">
        <v>8872.6806640625</v>
      </c>
      <c r="BO23" s="117">
        <v>6.5585198402404785</v>
      </c>
      <c r="BP23" s="116">
        <v>1278.0096435546875</v>
      </c>
      <c r="BQ23" s="116">
        <v>8588.697265625</v>
      </c>
      <c r="BR23" s="117">
        <v>6.720369815826416</v>
      </c>
      <c r="BS23" s="116">
        <v>1506.8580322265625</v>
      </c>
      <c r="BT23" s="116">
        <v>9538.7841796875</v>
      </c>
      <c r="BU23" s="117">
        <v>6.3302474021911621</v>
      </c>
      <c r="BV23" s="116">
        <v>1831.733154296875</v>
      </c>
      <c r="BW23" s="116">
        <v>11503.7099609375</v>
      </c>
      <c r="BX23" s="117">
        <v>6.2802324295043945</v>
      </c>
      <c r="BY23" s="116">
        <v>2053.437255859375</v>
      </c>
      <c r="BZ23" s="116">
        <v>12600.6123046875</v>
      </c>
      <c r="CA23" s="117">
        <v>6.1363511085510254</v>
      </c>
      <c r="CB23" s="116">
        <v>2335.040283203125</v>
      </c>
      <c r="CC23" s="116">
        <v>13592.0458984375</v>
      </c>
      <c r="CD23" s="117">
        <v>5.8209042549133301</v>
      </c>
      <c r="CE23" s="116">
        <v>2077.07080078125</v>
      </c>
      <c r="CF23" s="116">
        <v>12321.7880859375</v>
      </c>
      <c r="CG23" s="117">
        <v>5.9322910308837891</v>
      </c>
      <c r="CH23" s="116">
        <v>2663.631103515625</v>
      </c>
      <c r="CI23" s="116">
        <v>15761.3720703125</v>
      </c>
      <c r="CJ23" s="117">
        <v>5.9172501564025879</v>
      </c>
      <c r="CK23" s="116">
        <v>3795.047607421875</v>
      </c>
      <c r="CL23" s="116">
        <v>21140.048828125</v>
      </c>
      <c r="CM23" s="117">
        <v>5.5704302787780762</v>
      </c>
      <c r="CN23" s="116">
        <v>4978.69189453125</v>
      </c>
      <c r="CO23" s="116">
        <v>25673.18359375</v>
      </c>
      <c r="CP23" s="117">
        <v>5.1566123962402344</v>
      </c>
      <c r="CQ23" s="116">
        <v>6364.47021484375</v>
      </c>
      <c r="CR23" s="116">
        <v>31564.966796875</v>
      </c>
      <c r="CS23" s="117">
        <v>4.9595589637756348</v>
      </c>
      <c r="CT23" s="116">
        <v>11455.3818359375</v>
      </c>
      <c r="CU23" s="116">
        <v>56561.03125</v>
      </c>
      <c r="CV23" s="117">
        <v>4.937507152557373</v>
      </c>
      <c r="CW23" s="116">
        <v>16899.478515625</v>
      </c>
      <c r="CX23" s="116">
        <v>88063.125</v>
      </c>
      <c r="CY23" s="117">
        <v>5.2109966278076172</v>
      </c>
      <c r="CZ23" s="116">
        <v>21647.232421875</v>
      </c>
      <c r="DA23" s="116">
        <v>116041.1171875</v>
      </c>
      <c r="DB23" s="117">
        <v>5.3605523109436035</v>
      </c>
      <c r="DC23" s="116">
        <v>36841.4609375</v>
      </c>
      <c r="DD23" s="116">
        <v>194196.5</v>
      </c>
      <c r="DE23" s="117">
        <v>5.2711400985717773</v>
      </c>
      <c r="DF23" s="116">
        <v>70.490097045898437</v>
      </c>
      <c r="DG23" s="116">
        <v>374.213134765625</v>
      </c>
      <c r="DH23" s="117">
        <v>5.3087334632873535</v>
      </c>
      <c r="DI23" s="116">
        <v>80.767601013183594</v>
      </c>
      <c r="DJ23" s="116">
        <v>435.00076293945312</v>
      </c>
      <c r="DK23" s="117">
        <v>5.3858323097229004</v>
      </c>
      <c r="DL23" s="116">
        <v>98.411674499511719</v>
      </c>
      <c r="DM23" s="116">
        <v>548.74639892578125</v>
      </c>
      <c r="DN23" s="117">
        <v>5.5760293006896973</v>
      </c>
      <c r="DO23" s="116">
        <v>113.58470153808594</v>
      </c>
      <c r="DP23" s="116">
        <v>645.3355712890625</v>
      </c>
      <c r="DQ23" s="117">
        <v>5.6815361976623535</v>
      </c>
      <c r="DR23" s="116">
        <v>115.17820739746094</v>
      </c>
      <c r="DS23" s="116">
        <v>658.17694091796875</v>
      </c>
      <c r="DT23" s="117">
        <v>5.7144227027893066</v>
      </c>
      <c r="DU23" s="116">
        <v>119.99134826660156</v>
      </c>
      <c r="DV23" s="116">
        <v>703.43914794921875</v>
      </c>
      <c r="DW23" s="117">
        <v>5.8624157905578613</v>
      </c>
      <c r="DX23" s="116">
        <v>126.01850891113281</v>
      </c>
      <c r="DY23" s="116">
        <v>756.6563720703125</v>
      </c>
      <c r="DZ23" s="117">
        <v>6.0043272972106934</v>
      </c>
      <c r="EA23" s="116">
        <v>137.33897399902344</v>
      </c>
      <c r="EB23" s="116">
        <v>818.39013671875</v>
      </c>
      <c r="EC23" s="117">
        <v>5.9589066505432129</v>
      </c>
      <c r="ED23" s="116">
        <v>149.95550537109375</v>
      </c>
      <c r="EE23" s="118">
        <v>922.4879150390625</v>
      </c>
      <c r="EF23" s="119">
        <v>6.1517443656921387</v>
      </c>
      <c r="EG23" s="115">
        <v>170.81452941894531</v>
      </c>
      <c r="EH23" s="116">
        <v>1025.2989501953125</v>
      </c>
      <c r="EI23" s="117">
        <v>6.0024104118347168</v>
      </c>
      <c r="EJ23" s="116">
        <v>174.44287109375</v>
      </c>
      <c r="EK23" s="116">
        <v>1115.3203125</v>
      </c>
      <c r="EL23" s="117">
        <v>6.3936138153076172</v>
      </c>
      <c r="EM23" s="116">
        <v>189.56991577148437</v>
      </c>
      <c r="EN23" s="116">
        <v>1226.8477783203125</v>
      </c>
      <c r="EO23" s="117">
        <v>6.471743106842041</v>
      </c>
      <c r="EP23" s="116">
        <v>201.3916015625</v>
      </c>
      <c r="EQ23" s="116">
        <v>1328.9744873046875</v>
      </c>
      <c r="ER23" s="117">
        <v>6.5989570617675781</v>
      </c>
      <c r="ES23" s="116">
        <v>228.17623901367187</v>
      </c>
      <c r="ET23" s="116">
        <v>1486.1624755859375</v>
      </c>
      <c r="EU23" s="117">
        <v>6.5132217407226563</v>
      </c>
      <c r="EV23" s="116">
        <v>245.00479125976562</v>
      </c>
      <c r="EW23" s="116">
        <v>1605.2801513671875</v>
      </c>
      <c r="EX23" s="117">
        <v>6.5520358085632324</v>
      </c>
      <c r="EY23" s="116">
        <v>261.47314453125</v>
      </c>
      <c r="EZ23" s="116">
        <v>1737.397216796875</v>
      </c>
      <c r="FA23" s="117">
        <v>6.6446490287780762</v>
      </c>
      <c r="FB23" s="116">
        <v>274.28738403320312</v>
      </c>
      <c r="FC23" s="116">
        <v>1867.1800537109375</v>
      </c>
      <c r="FD23" s="117">
        <v>6.8073859214782715</v>
      </c>
      <c r="FE23" s="116">
        <v>296.30349731445312</v>
      </c>
      <c r="FF23" s="116">
        <v>2008.172119140625</v>
      </c>
      <c r="FG23" s="117">
        <v>6.7774162292480469</v>
      </c>
      <c r="FH23" s="116">
        <v>319.0865478515625</v>
      </c>
      <c r="FI23" s="116">
        <v>2167.544189453125</v>
      </c>
      <c r="FJ23" s="117">
        <v>6.792966365814209</v>
      </c>
      <c r="FK23" s="116">
        <v>357.970703125</v>
      </c>
      <c r="FL23" s="116">
        <v>2399.514404296875</v>
      </c>
      <c r="FM23" s="117">
        <v>6.7031025886535645</v>
      </c>
      <c r="FN23" s="116">
        <v>404.064697265625</v>
      </c>
      <c r="FO23" s="116">
        <v>2690.9287109375</v>
      </c>
      <c r="FP23" s="117">
        <v>6.6596479415893555</v>
      </c>
      <c r="FQ23" s="116">
        <v>462.309814453125</v>
      </c>
      <c r="FR23" s="116">
        <v>3004.96923828125</v>
      </c>
      <c r="FS23" s="117">
        <v>6.499903678894043</v>
      </c>
      <c r="FT23" s="116">
        <v>522.5926513671875</v>
      </c>
      <c r="FU23" s="116">
        <v>3278.6015625</v>
      </c>
      <c r="FV23" s="117">
        <v>6.2737231254577637</v>
      </c>
      <c r="FW23" s="116">
        <v>598.69000244140625</v>
      </c>
      <c r="FX23" s="116">
        <v>3645.324462890625</v>
      </c>
      <c r="FY23" s="117">
        <v>6.0888347625732422</v>
      </c>
      <c r="FZ23" s="116">
        <v>678.77081298828125</v>
      </c>
      <c r="GA23" s="116">
        <v>4067.5986328125</v>
      </c>
      <c r="GB23" s="117">
        <v>5.9925951957702637</v>
      </c>
      <c r="GC23" s="116">
        <v>813.698974609375</v>
      </c>
      <c r="GD23" s="116">
        <v>4654.84765625</v>
      </c>
      <c r="GE23" s="117">
        <v>5.7206015586853027</v>
      </c>
      <c r="GF23" s="116">
        <v>954.8577880859375</v>
      </c>
      <c r="GG23" s="116">
        <v>5369.294921875</v>
      </c>
      <c r="GH23" s="117">
        <v>5.6231355667114258</v>
      </c>
      <c r="GI23" s="116">
        <v>1120.3597412109375</v>
      </c>
      <c r="GJ23" s="116">
        <v>6185.68212890625</v>
      </c>
      <c r="GK23" s="117">
        <v>5.5211572647094727</v>
      </c>
      <c r="GL23" s="116">
        <v>1321.238037109375</v>
      </c>
      <c r="GM23" s="116">
        <v>6948.51806640625</v>
      </c>
      <c r="GN23" s="117">
        <v>5.2590961456298828</v>
      </c>
      <c r="GO23" s="116">
        <v>1527.04248046875</v>
      </c>
      <c r="GP23" s="116">
        <v>8055.6767578125</v>
      </c>
      <c r="GQ23" s="117">
        <v>5.2753453254699707</v>
      </c>
      <c r="GR23" s="116">
        <v>1755.6002197265625</v>
      </c>
      <c r="GS23" s="116">
        <v>9093.283203125</v>
      </c>
      <c r="GT23" s="117">
        <v>5.1795864105224609</v>
      </c>
      <c r="GU23" s="116">
        <v>2021.498291015625</v>
      </c>
      <c r="GV23" s="116">
        <v>10209.357421875</v>
      </c>
      <c r="GW23" s="117">
        <v>5.0503911972045898</v>
      </c>
      <c r="GX23" s="116">
        <v>2288.40869140625</v>
      </c>
      <c r="GY23" s="116">
        <v>11449.4462890625</v>
      </c>
      <c r="GZ23" s="117">
        <v>5.00323486328125</v>
      </c>
      <c r="HA23" s="116">
        <v>2615.139892578125</v>
      </c>
      <c r="HB23" s="116">
        <v>13002.8291015625</v>
      </c>
      <c r="HC23" s="117">
        <v>4.972135066986084</v>
      </c>
      <c r="HD23" s="116">
        <v>2841.76416015625</v>
      </c>
      <c r="HE23" s="116">
        <v>14494.6630859375</v>
      </c>
      <c r="HF23" s="117">
        <v>5.1005864143371582</v>
      </c>
      <c r="HG23" s="116">
        <v>3008.77392578125</v>
      </c>
      <c r="HH23" s="116">
        <v>15406.861328125</v>
      </c>
      <c r="HI23" s="117">
        <v>5.1206445693969727</v>
      </c>
      <c r="HJ23" s="116">
        <v>3360.457763671875</v>
      </c>
      <c r="HK23" s="116">
        <v>16238.4462890625</v>
      </c>
      <c r="HL23" s="117">
        <v>4.8322124481201172</v>
      </c>
      <c r="HM23" s="116">
        <v>3412.57080078125</v>
      </c>
      <c r="HN23" s="116">
        <v>16852.345703125</v>
      </c>
      <c r="HO23" s="117">
        <v>4.9383139610290527</v>
      </c>
      <c r="HP23" s="116">
        <v>3389.256103515625</v>
      </c>
      <c r="HQ23" s="116">
        <v>17074.9375</v>
      </c>
      <c r="HR23" s="117">
        <v>5.0379600524902344</v>
      </c>
      <c r="HS23" s="116">
        <v>3378.755615234375</v>
      </c>
      <c r="HT23" s="116">
        <v>17560.3359375</v>
      </c>
      <c r="HU23" s="117">
        <v>5.1972789764404297</v>
      </c>
      <c r="HV23" s="116">
        <v>3360.6142578125</v>
      </c>
      <c r="HW23" s="116">
        <v>18308.876953125</v>
      </c>
      <c r="HX23" s="117">
        <v>5.4480743408203125</v>
      </c>
      <c r="HY23" s="116">
        <v>3312.31884765625</v>
      </c>
      <c r="HZ23" s="116">
        <v>19104.5234375</v>
      </c>
      <c r="IA23" s="117">
        <v>5.7677187919616699</v>
      </c>
      <c r="IB23" s="116">
        <v>3275.670166015625</v>
      </c>
      <c r="IC23" s="116">
        <v>19572.9140625</v>
      </c>
      <c r="ID23" s="117">
        <v>5.9752397537231445</v>
      </c>
      <c r="IE23" s="116">
        <v>3267.125</v>
      </c>
      <c r="IF23" s="116">
        <v>19892.267578125</v>
      </c>
      <c r="IG23" s="117">
        <v>6.0886154174804687</v>
      </c>
      <c r="IH23" s="116">
        <v>3212.527099609375</v>
      </c>
      <c r="II23" s="116">
        <v>20032.390625</v>
      </c>
      <c r="IJ23" s="117">
        <v>6.2357110977172852</v>
      </c>
      <c r="IK23" s="116">
        <v>3137.440673828125</v>
      </c>
      <c r="IL23" s="116">
        <v>20108.3984375</v>
      </c>
      <c r="IM23" s="117">
        <v>6.409172534942627</v>
      </c>
      <c r="IN23" s="115">
        <v>3104.246826171875</v>
      </c>
      <c r="IO23" s="116">
        <v>20396.158203125</v>
      </c>
      <c r="IP23" s="117">
        <v>6.5704050064086914</v>
      </c>
      <c r="IQ23" s="116">
        <v>3124.1259765625</v>
      </c>
      <c r="IR23" s="116">
        <v>20748.1875</v>
      </c>
      <c r="IS23" s="117">
        <v>6.6412773132324219</v>
      </c>
      <c r="IT23" s="116">
        <v>3028.3408203125</v>
      </c>
      <c r="IU23" s="116">
        <v>21116</v>
      </c>
      <c r="IV23" s="117">
        <v>6.9727950096130371</v>
      </c>
      <c r="IW23" s="116">
        <v>3037.91650390625</v>
      </c>
      <c r="IX23" s="116">
        <v>21592.1328125</v>
      </c>
      <c r="IY23" s="117">
        <v>7.107546329498291</v>
      </c>
      <c r="IZ23" s="116">
        <v>3045.982177734375</v>
      </c>
      <c r="JA23" s="116">
        <v>22176.72265625</v>
      </c>
      <c r="JB23" s="117">
        <v>7.2806477546691895</v>
      </c>
      <c r="JC23" s="116">
        <v>3088.02734375</v>
      </c>
      <c r="JD23" s="116">
        <v>22830.345703125</v>
      </c>
      <c r="JE23" s="117">
        <v>7.393181324005127</v>
      </c>
      <c r="JF23" s="116">
        <v>3859.3037109375</v>
      </c>
      <c r="JG23" s="116">
        <v>23476.416015625</v>
      </c>
      <c r="JH23" s="117">
        <v>6.0830702781677246</v>
      </c>
      <c r="JI23" s="116">
        <v>3845.078125</v>
      </c>
      <c r="JJ23" s="116">
        <v>24133.5</v>
      </c>
      <c r="JK23" s="117">
        <v>6.2764654159545898</v>
      </c>
      <c r="JL23" s="116">
        <v>3872.271728515625</v>
      </c>
      <c r="JM23" s="116">
        <v>25203.140625</v>
      </c>
      <c r="JN23" s="117">
        <v>6.5086188316345215</v>
      </c>
      <c r="JO23" s="116">
        <v>3774.692138671875</v>
      </c>
      <c r="JP23" s="116">
        <v>25804.794921875</v>
      </c>
      <c r="JQ23" s="117">
        <v>6.8362646102905273</v>
      </c>
      <c r="JR23" s="116">
        <v>3740.657958984375</v>
      </c>
      <c r="JS23" s="116">
        <v>26326.275390625</v>
      </c>
      <c r="JT23" s="117">
        <v>7.0378727912902832</v>
      </c>
      <c r="JU23" s="116">
        <v>3780.3486328125</v>
      </c>
      <c r="JV23" s="116">
        <v>27776.435546875</v>
      </c>
      <c r="JW23" s="117">
        <v>7.3475856781005859</v>
      </c>
      <c r="JX23" s="116">
        <v>3772.5</v>
      </c>
      <c r="JY23" s="116">
        <v>28767.390625</v>
      </c>
      <c r="JZ23" s="117">
        <v>7.6255507469177246</v>
      </c>
      <c r="KA23" s="116">
        <v>3700.239501953125</v>
      </c>
      <c r="KB23" s="116">
        <v>29401.9140625</v>
      </c>
      <c r="KC23" s="117">
        <v>7.9459490776062012</v>
      </c>
      <c r="KD23" s="116">
        <v>3559.0478515625</v>
      </c>
      <c r="KE23" s="116">
        <v>29384.078125</v>
      </c>
      <c r="KF23" s="117">
        <v>8.2561626434326172</v>
      </c>
      <c r="KG23" s="116">
        <v>3822.620849609375</v>
      </c>
      <c r="KH23" s="116">
        <v>30078.255859375</v>
      </c>
      <c r="KI23" s="117">
        <v>7.8684906959533691</v>
      </c>
      <c r="KJ23" s="116">
        <v>3829.3671875</v>
      </c>
      <c r="KK23" s="116">
        <v>31809.900390625</v>
      </c>
      <c r="KL23" s="117">
        <v>8.3068294525146484</v>
      </c>
      <c r="KM23" s="116">
        <v>3734.078857421875</v>
      </c>
      <c r="KN23" s="116">
        <v>32350.982421875</v>
      </c>
      <c r="KO23" s="117">
        <v>8.6637115478515625</v>
      </c>
      <c r="KP23" s="116">
        <v>3559.498046875</v>
      </c>
      <c r="KQ23" s="116">
        <v>32542.361328125</v>
      </c>
      <c r="KR23" s="117">
        <v>9.1424016952514648</v>
      </c>
      <c r="KS23" s="116">
        <v>3100.94384765625</v>
      </c>
      <c r="KT23" s="116">
        <v>32922.421875</v>
      </c>
      <c r="KU23" s="117">
        <v>10.616903305053711</v>
      </c>
      <c r="KV23" s="134">
        <v>7.2276525497436523</v>
      </c>
      <c r="KW23" s="135">
        <v>6.3459467887878418</v>
      </c>
      <c r="KX23" s="135">
        <v>5.970149040222168</v>
      </c>
      <c r="KY23" s="135">
        <v>6.1865806579589844</v>
      </c>
      <c r="KZ23" s="135">
        <v>5.3625073432922363</v>
      </c>
      <c r="LA23" s="135">
        <v>5.8731241226196289</v>
      </c>
      <c r="LB23" s="135">
        <v>6.6521124839782715</v>
      </c>
      <c r="LC23" s="135">
        <v>5.7433977127075195</v>
      </c>
      <c r="LD23" s="135">
        <v>5.0700831413269043</v>
      </c>
      <c r="LE23" s="135">
        <v>6.5049128532409668</v>
      </c>
      <c r="LF23" s="135">
        <v>7.1310720443725586</v>
      </c>
      <c r="LG23" s="135">
        <v>8.9196672439575195</v>
      </c>
      <c r="LH23" s="135">
        <f t="shared" si="0"/>
        <v>6.5145827929178877</v>
      </c>
      <c r="LI23" s="135">
        <f t="shared" si="1"/>
        <v>5.7745440006256104</v>
      </c>
      <c r="LJ23" s="135">
        <f t="shared" si="2"/>
        <v>5.8346793651580811</v>
      </c>
      <c r="LK23" s="144">
        <f t="shared" si="3"/>
        <v>7.5185507138570147</v>
      </c>
    </row>
    <row r="24" spans="1:323" ht="15" customHeight="1">
      <c r="A24" s="114">
        <v>10</v>
      </c>
      <c r="B24" s="115">
        <v>237.0513916015625</v>
      </c>
      <c r="C24" s="116">
        <v>1573.0943603515625</v>
      </c>
      <c r="D24" s="117">
        <v>6.6360898017883301</v>
      </c>
      <c r="E24" s="116">
        <v>249.98379516601562</v>
      </c>
      <c r="F24" s="116">
        <v>1728.7344970703125</v>
      </c>
      <c r="G24" s="117">
        <v>6.9153861999511719</v>
      </c>
      <c r="H24" s="116">
        <v>326.222412109375</v>
      </c>
      <c r="I24" s="116">
        <v>1970.8106689453125</v>
      </c>
      <c r="J24" s="117">
        <v>6.0413098335266113</v>
      </c>
      <c r="K24" s="116">
        <v>362.98513793945313</v>
      </c>
      <c r="L24" s="116">
        <v>2234.859619140625</v>
      </c>
      <c r="M24" s="117">
        <v>6.1568899154663086</v>
      </c>
      <c r="N24" s="116">
        <v>471.55966186523437</v>
      </c>
      <c r="O24" s="116">
        <v>2850.94921875</v>
      </c>
      <c r="P24" s="117">
        <v>6.0457868576049805</v>
      </c>
      <c r="Q24" s="116">
        <v>613.1807861328125</v>
      </c>
      <c r="R24" s="116">
        <v>3486.112060546875</v>
      </c>
      <c r="S24" s="117">
        <v>5.6852922439575195</v>
      </c>
      <c r="T24" s="116">
        <v>781.1175537109375</v>
      </c>
      <c r="U24" s="116">
        <v>4498.64501953125</v>
      </c>
      <c r="V24" s="117">
        <v>5.759242057800293</v>
      </c>
      <c r="W24" s="116">
        <v>1083.650634765625</v>
      </c>
      <c r="X24" s="116">
        <v>6063.88232421875</v>
      </c>
      <c r="Y24" s="117">
        <v>5.5957908630371094</v>
      </c>
      <c r="Z24" s="116">
        <v>1124.6864013671875</v>
      </c>
      <c r="AA24" s="116">
        <v>6145.38525390625</v>
      </c>
      <c r="AB24" s="117">
        <v>5.464087963104248</v>
      </c>
      <c r="AC24" s="116">
        <v>1137.1219482421875</v>
      </c>
      <c r="AD24" s="116">
        <v>6408.1123046875</v>
      </c>
      <c r="AE24" s="117">
        <v>5.635378360748291</v>
      </c>
      <c r="AF24" s="116">
        <v>1224.1331787109375</v>
      </c>
      <c r="AG24" s="116">
        <v>7156.37060546875</v>
      </c>
      <c r="AH24" s="117">
        <v>5.846071720123291</v>
      </c>
      <c r="AI24" s="116">
        <v>1451.7470703125</v>
      </c>
      <c r="AJ24" s="116">
        <v>8143.84130859375</v>
      </c>
      <c r="AK24" s="117">
        <v>5.6096835136413574</v>
      </c>
      <c r="AL24" s="116">
        <v>1577.4549560546875</v>
      </c>
      <c r="AM24" s="116">
        <v>8686.1455078125</v>
      </c>
      <c r="AN24" s="117">
        <v>5.5064301490783691</v>
      </c>
      <c r="AO24" s="116">
        <v>1869.2982177734375</v>
      </c>
      <c r="AP24" s="116">
        <v>10179.83203125</v>
      </c>
      <c r="AQ24" s="117">
        <v>5.4458041191101074</v>
      </c>
      <c r="AR24" s="116">
        <v>1839.37890625</v>
      </c>
      <c r="AS24" s="116">
        <v>10353.7470703125</v>
      </c>
      <c r="AT24" s="117">
        <v>5.6289362907409668</v>
      </c>
      <c r="AU24" s="116">
        <v>1969.8240966796875</v>
      </c>
      <c r="AV24" s="116">
        <v>11100.01171875</v>
      </c>
      <c r="AW24" s="117">
        <v>5.6350269317626953</v>
      </c>
      <c r="AX24" s="116">
        <v>2178.669921875</v>
      </c>
      <c r="AY24" s="116">
        <v>11960.8583984375</v>
      </c>
      <c r="AZ24" s="117">
        <v>5.4899816513061523</v>
      </c>
      <c r="BA24" s="116">
        <v>2305.013916015625</v>
      </c>
      <c r="BB24" s="116">
        <v>12043.6240234375</v>
      </c>
      <c r="BC24" s="117">
        <v>5.2249679565429687</v>
      </c>
      <c r="BD24" s="116">
        <v>2098.13623046875</v>
      </c>
      <c r="BE24" s="116">
        <v>11179.2919921875</v>
      </c>
      <c r="BF24" s="117">
        <v>5.3282012939453125</v>
      </c>
      <c r="BG24" s="116">
        <v>1718.1800537109375</v>
      </c>
      <c r="BH24" s="116">
        <v>10062.408203125</v>
      </c>
      <c r="BI24" s="117">
        <v>5.8564338684082031</v>
      </c>
      <c r="BJ24" s="116">
        <v>1593.760498046875</v>
      </c>
      <c r="BK24" s="116">
        <v>9717.421875</v>
      </c>
      <c r="BL24" s="117">
        <v>6.097165584564209</v>
      </c>
      <c r="BM24" s="116">
        <v>1456.159423828125</v>
      </c>
      <c r="BN24" s="116">
        <v>8955.607421875</v>
      </c>
      <c r="BO24" s="117">
        <v>6.1501560211181641</v>
      </c>
      <c r="BP24" s="116">
        <v>1375.612060546875</v>
      </c>
      <c r="BQ24" s="116">
        <v>8669.3349609375</v>
      </c>
      <c r="BR24" s="117">
        <v>6.3021655082702637</v>
      </c>
      <c r="BS24" s="116">
        <v>1621.9141845703125</v>
      </c>
      <c r="BT24" s="116">
        <v>9627.330078125</v>
      </c>
      <c r="BU24" s="117">
        <v>5.9357824325561523</v>
      </c>
      <c r="BV24" s="116">
        <v>1971.584228515625</v>
      </c>
      <c r="BW24" s="116">
        <v>11610.328125</v>
      </c>
      <c r="BX24" s="117">
        <v>5.8888320922851563</v>
      </c>
      <c r="BY24" s="116">
        <v>2210.20849609375</v>
      </c>
      <c r="BZ24" s="116">
        <v>12716.8525390625</v>
      </c>
      <c r="CA24" s="117">
        <v>5.7536892890930176</v>
      </c>
      <c r="CB24" s="116">
        <v>2513.26416015625</v>
      </c>
      <c r="CC24" s="116">
        <v>13716.04296875</v>
      </c>
      <c r="CD24" s="117">
        <v>5.4574618339538574</v>
      </c>
      <c r="CE24" s="116">
        <v>2235.610107421875</v>
      </c>
      <c r="CF24" s="116">
        <v>12434.65625</v>
      </c>
      <c r="CG24" s="117">
        <v>5.5620861053466797</v>
      </c>
      <c r="CH24" s="116">
        <v>2866.944580078125</v>
      </c>
      <c r="CI24" s="116">
        <v>15905.66796875</v>
      </c>
      <c r="CJ24" s="117">
        <v>5.5479507446289062</v>
      </c>
      <c r="CK24" s="116">
        <v>4084.66748046875</v>
      </c>
      <c r="CL24" s="116">
        <v>21331.013671875</v>
      </c>
      <c r="CM24" s="117">
        <v>5.2222156524658203</v>
      </c>
      <c r="CN24" s="116">
        <v>5358.60400390625</v>
      </c>
      <c r="CO24" s="116">
        <v>25900.81640625</v>
      </c>
      <c r="CP24" s="117">
        <v>4.833500862121582</v>
      </c>
      <c r="CQ24" s="116">
        <v>6850.0986328125</v>
      </c>
      <c r="CR24" s="116">
        <v>31842.025390625</v>
      </c>
      <c r="CS24" s="117">
        <v>4.6484041213989258</v>
      </c>
      <c r="CT24" s="116">
        <v>12329.4912109375</v>
      </c>
      <c r="CU24" s="116">
        <v>57056.90234375</v>
      </c>
      <c r="CV24" s="117">
        <v>4.6276769638061523</v>
      </c>
      <c r="CW24" s="116">
        <v>18185.263671875</v>
      </c>
      <c r="CX24" s="116">
        <v>88846.0234375</v>
      </c>
      <c r="CY24" s="117">
        <v>4.8856053352355957</v>
      </c>
      <c r="CZ24" s="116">
        <v>23289.28515625</v>
      </c>
      <c r="DA24" s="116">
        <v>117079.9609375</v>
      </c>
      <c r="DB24" s="117">
        <v>5.0272030830383301</v>
      </c>
      <c r="DC24" s="116">
        <v>39627.59375</v>
      </c>
      <c r="DD24" s="116">
        <v>195927.9375</v>
      </c>
      <c r="DE24" s="117">
        <v>4.9442300796508789</v>
      </c>
      <c r="DF24" s="116">
        <v>75.804672241210938</v>
      </c>
      <c r="DG24" s="116">
        <v>377.55551147460938</v>
      </c>
      <c r="DH24" s="117">
        <v>4.9806365966796875</v>
      </c>
      <c r="DI24" s="116">
        <v>86.838623046875</v>
      </c>
      <c r="DJ24" s="116">
        <v>438.89956665039062</v>
      </c>
      <c r="DK24" s="117">
        <v>5.0541977882385254</v>
      </c>
      <c r="DL24" s="116">
        <v>105.78624725341797</v>
      </c>
      <c r="DM24" s="116">
        <v>553.70513916015625</v>
      </c>
      <c r="DN24" s="117">
        <v>5.2341880798339844</v>
      </c>
      <c r="DO24" s="116">
        <v>122.07022094726562</v>
      </c>
      <c r="DP24" s="116">
        <v>651.19207763671875</v>
      </c>
      <c r="DQ24" s="117">
        <v>5.3345694541931152</v>
      </c>
      <c r="DR24" s="116">
        <v>123.75642395019531</v>
      </c>
      <c r="DS24" s="116">
        <v>664.15789794921875</v>
      </c>
      <c r="DT24" s="117">
        <v>5.3666539192199707</v>
      </c>
      <c r="DU24" s="116">
        <v>128.9002685546875</v>
      </c>
      <c r="DV24" s="116">
        <v>709.86749267578125</v>
      </c>
      <c r="DW24" s="117">
        <v>5.5071063041687012</v>
      </c>
      <c r="DX24" s="116">
        <v>135.3458251953125</v>
      </c>
      <c r="DY24" s="116">
        <v>763.6063232421875</v>
      </c>
      <c r="DZ24" s="117">
        <v>5.6418905258178711</v>
      </c>
      <c r="EA24" s="116">
        <v>147.4730224609375</v>
      </c>
      <c r="EB24" s="116">
        <v>825.89520263671875</v>
      </c>
      <c r="EC24" s="117">
        <v>5.600313663482666</v>
      </c>
      <c r="ED24" s="116">
        <v>160.98606872558594</v>
      </c>
      <c r="EE24" s="118">
        <v>931.00390625</v>
      </c>
      <c r="EF24" s="119">
        <v>5.7831335067749023</v>
      </c>
      <c r="EG24" s="115">
        <v>183.34117126464844</v>
      </c>
      <c r="EH24" s="116">
        <v>1034.71630859375</v>
      </c>
      <c r="EI24" s="117">
        <v>5.6436657905578613</v>
      </c>
      <c r="EJ24" s="116">
        <v>187.19525146484375</v>
      </c>
      <c r="EK24" s="116">
        <v>1125.696044921875</v>
      </c>
      <c r="EL24" s="117">
        <v>6.0134859085083008</v>
      </c>
      <c r="EM24" s="116">
        <v>203.38545227050781</v>
      </c>
      <c r="EN24" s="116">
        <v>1238.2880859375</v>
      </c>
      <c r="EO24" s="117">
        <v>6.0883808135986328</v>
      </c>
      <c r="EP24" s="116">
        <v>216.02314758300781</v>
      </c>
      <c r="EQ24" s="116">
        <v>1341.4130859375</v>
      </c>
      <c r="ER24" s="117">
        <v>6.2095804214477539</v>
      </c>
      <c r="ES24" s="116">
        <v>244.70396423339844</v>
      </c>
      <c r="ET24" s="116">
        <v>1500.0382080078125</v>
      </c>
      <c r="EU24" s="117">
        <v>6.130012035369873</v>
      </c>
      <c r="EV24" s="116">
        <v>262.697265625</v>
      </c>
      <c r="EW24" s="116">
        <v>1620.2850341796875</v>
      </c>
      <c r="EX24" s="117">
        <v>6.1678791046142578</v>
      </c>
      <c r="EY24" s="116">
        <v>280.29742431640625</v>
      </c>
      <c r="EZ24" s="116">
        <v>1753.68017578125</v>
      </c>
      <c r="FA24" s="117">
        <v>6.256497859954834</v>
      </c>
      <c r="FB24" s="116">
        <v>293.9744873046875</v>
      </c>
      <c r="FC24" s="116">
        <v>1884.757080078125</v>
      </c>
      <c r="FD24" s="117">
        <v>6.4112949371337891</v>
      </c>
      <c r="FE24" s="116">
        <v>317.50814819335937</v>
      </c>
      <c r="FF24" s="116">
        <v>2027.0618896484375</v>
      </c>
      <c r="FG24" s="117">
        <v>6.3842830657958984</v>
      </c>
      <c r="FH24" s="116">
        <v>341.85421752929687</v>
      </c>
      <c r="FI24" s="116">
        <v>2187.94140625</v>
      </c>
      <c r="FJ24" s="117">
        <v>6.4002175331115723</v>
      </c>
      <c r="FK24" s="116">
        <v>383.51437377929687</v>
      </c>
      <c r="FL24" s="116">
        <v>2422.0400390625</v>
      </c>
      <c r="FM24" s="117">
        <v>6.3153824806213379</v>
      </c>
      <c r="FN24" s="116">
        <v>432.89862060546875</v>
      </c>
      <c r="FO24" s="116">
        <v>2716.159912109375</v>
      </c>
      <c r="FP24" s="117">
        <v>6.2743558883666992</v>
      </c>
      <c r="FQ24" s="116">
        <v>495.30142211914062</v>
      </c>
      <c r="FR24" s="116">
        <v>3033.016845703125</v>
      </c>
      <c r="FS24" s="117">
        <v>6.1235780715942383</v>
      </c>
      <c r="FT24" s="116">
        <v>560.28045654296875</v>
      </c>
      <c r="FU24" s="116">
        <v>3308.990966796875</v>
      </c>
      <c r="FV24" s="117">
        <v>5.9059548377990723</v>
      </c>
      <c r="FW24" s="116">
        <v>642.288818359375</v>
      </c>
      <c r="FX24" s="116">
        <v>3678.907470703125</v>
      </c>
      <c r="FY24" s="117">
        <v>5.7278084754943848</v>
      </c>
      <c r="FZ24" s="116">
        <v>728.64178466796875</v>
      </c>
      <c r="GA24" s="116">
        <v>4104.9462890625</v>
      </c>
      <c r="GB24" s="117">
        <v>5.6336960792541504</v>
      </c>
      <c r="GC24" s="116">
        <v>873.97265625</v>
      </c>
      <c r="GD24" s="116">
        <v>4697.15771484375</v>
      </c>
      <c r="GE24" s="117">
        <v>5.3744902610778809</v>
      </c>
      <c r="GF24" s="116">
        <v>1026.076171875</v>
      </c>
      <c r="GG24" s="116">
        <v>5417.9091796875</v>
      </c>
      <c r="GH24" s="117">
        <v>5.2802209854125977</v>
      </c>
      <c r="GI24" s="116">
        <v>1204.4100341796875</v>
      </c>
      <c r="GJ24" s="116">
        <v>6241.45068359375</v>
      </c>
      <c r="GK24" s="117">
        <v>5.182164192199707</v>
      </c>
      <c r="GL24" s="116">
        <v>1420.843505859375</v>
      </c>
      <c r="GM24" s="116">
        <v>7010.4365234375</v>
      </c>
      <c r="GN24" s="117">
        <v>4.9339962005615234</v>
      </c>
      <c r="GO24" s="116">
        <v>1642.629150390625</v>
      </c>
      <c r="GP24" s="116">
        <v>8127.513671875</v>
      </c>
      <c r="GQ24" s="117">
        <v>4.947868824005127</v>
      </c>
      <c r="GR24" s="116">
        <v>1889.0169677734375</v>
      </c>
      <c r="GS24" s="116">
        <v>9174.0029296875</v>
      </c>
      <c r="GT24" s="117">
        <v>4.8564958572387695</v>
      </c>
      <c r="GU24" s="116">
        <v>2175.606689453125</v>
      </c>
      <c r="GV24" s="116">
        <v>10299.3984375</v>
      </c>
      <c r="GW24" s="117">
        <v>4.7340350151062012</v>
      </c>
      <c r="GX24" s="116">
        <v>2462.8505859375</v>
      </c>
      <c r="GY24" s="116">
        <v>11550.1767578125</v>
      </c>
      <c r="GZ24" s="117">
        <v>4.6897592544555664</v>
      </c>
      <c r="HA24" s="116">
        <v>2814.416748046875</v>
      </c>
      <c r="HB24" s="116">
        <v>13117.037109375</v>
      </c>
      <c r="HC24" s="117">
        <v>4.6606593132019043</v>
      </c>
      <c r="HD24" s="116">
        <v>3058.218994140625</v>
      </c>
      <c r="HE24" s="116">
        <v>14622.826171875</v>
      </c>
      <c r="HF24" s="117">
        <v>4.7814841270446777</v>
      </c>
      <c r="HG24" s="116">
        <v>3237.809326171875</v>
      </c>
      <c r="HH24" s="116">
        <v>15543.2275390625</v>
      </c>
      <c r="HI24" s="117">
        <v>4.8005380630493164</v>
      </c>
      <c r="HJ24" s="116">
        <v>3431.505615234375</v>
      </c>
      <c r="HK24" s="116">
        <v>16381.1357421875</v>
      </c>
      <c r="HL24" s="117">
        <v>4.7737460136413574</v>
      </c>
      <c r="HM24" s="116">
        <v>3484.103271484375</v>
      </c>
      <c r="HN24" s="116">
        <v>17001.275390625</v>
      </c>
      <c r="HO24" s="117">
        <v>4.8796701431274414</v>
      </c>
      <c r="HP24" s="116">
        <v>3460.695556640625</v>
      </c>
      <c r="HQ24" s="116">
        <v>17226.599609375</v>
      </c>
      <c r="HR24" s="117">
        <v>4.9777851104736328</v>
      </c>
      <c r="HS24" s="116">
        <v>3450.638671875</v>
      </c>
      <c r="HT24" s="116">
        <v>17717.505859375</v>
      </c>
      <c r="HU24" s="117">
        <v>5.1345582008361816</v>
      </c>
      <c r="HV24" s="116">
        <v>3433.0498046875</v>
      </c>
      <c r="HW24" s="116">
        <v>18474.564453125</v>
      </c>
      <c r="HX24" s="117">
        <v>5.381385326385498</v>
      </c>
      <c r="HY24" s="116">
        <v>3385.845703125</v>
      </c>
      <c r="HZ24" s="116">
        <v>19279.583984375</v>
      </c>
      <c r="IA24" s="117">
        <v>5.6941709518432617</v>
      </c>
      <c r="IB24" s="116">
        <v>3350.69580078125</v>
      </c>
      <c r="IC24" s="116">
        <v>19753.580078125</v>
      </c>
      <c r="ID24" s="117">
        <v>5.8953666687011719</v>
      </c>
      <c r="IE24" s="116">
        <v>3343.311279296875</v>
      </c>
      <c r="IF24" s="116">
        <v>20076.572265625</v>
      </c>
      <c r="IG24" s="117">
        <v>6.0049962997436523</v>
      </c>
      <c r="IH24" s="116">
        <v>3287.59033203125</v>
      </c>
      <c r="II24" s="116">
        <v>20218.86328125</v>
      </c>
      <c r="IJ24" s="117">
        <v>6.1500554084777832</v>
      </c>
      <c r="IK24" s="116">
        <v>3211.031005859375</v>
      </c>
      <c r="IL24" s="116">
        <v>20296.55859375</v>
      </c>
      <c r="IM24" s="117">
        <v>6.320885181427002</v>
      </c>
      <c r="IN24" s="115">
        <v>3178.176513671875</v>
      </c>
      <c r="IO24" s="116">
        <v>20587.880859375</v>
      </c>
      <c r="IP24" s="117">
        <v>6.4778909683227539</v>
      </c>
      <c r="IQ24" s="116">
        <v>3201.174560546875</v>
      </c>
      <c r="IR24" s="116">
        <v>20943.587890625</v>
      </c>
      <c r="IS24" s="117">
        <v>6.5424699783325195</v>
      </c>
      <c r="IT24" s="116">
        <v>3105.24169921875</v>
      </c>
      <c r="IU24" s="116">
        <v>21316.5546875</v>
      </c>
      <c r="IV24" s="117">
        <v>6.8647007942199707</v>
      </c>
      <c r="IW24" s="116">
        <v>3119.056396484375</v>
      </c>
      <c r="IX24" s="116">
        <v>21797.849609375</v>
      </c>
      <c r="IY24" s="117">
        <v>6.9886040687561035</v>
      </c>
      <c r="IZ24" s="116">
        <v>3131.550048828125</v>
      </c>
      <c r="JA24" s="116">
        <v>22388.82421875</v>
      </c>
      <c r="JB24" s="117">
        <v>7.1494383811950684</v>
      </c>
      <c r="JC24" s="116">
        <v>3186.37109375</v>
      </c>
      <c r="JD24" s="116">
        <v>23049.1796875</v>
      </c>
      <c r="JE24" s="117">
        <v>7.2336769104003906</v>
      </c>
      <c r="JF24" s="116">
        <v>3947.853515625</v>
      </c>
      <c r="JG24" s="116">
        <v>23693.892578125</v>
      </c>
      <c r="JH24" s="117">
        <v>6.0017151832580566</v>
      </c>
      <c r="JI24" s="116">
        <v>3937.34912109375</v>
      </c>
      <c r="JJ24" s="116">
        <v>24358.41796875</v>
      </c>
      <c r="JK24" s="117">
        <v>6.1865019798278809</v>
      </c>
      <c r="JL24" s="116">
        <v>3970.629638671875</v>
      </c>
      <c r="JM24" s="116">
        <v>25439.611328125</v>
      </c>
      <c r="JN24" s="117">
        <v>6.4069461822509766</v>
      </c>
      <c r="JO24" s="116">
        <v>3876.915283203125</v>
      </c>
      <c r="JP24" s="116">
        <v>26049.01953125</v>
      </c>
      <c r="JQ24" s="117">
        <v>6.7190065383911133</v>
      </c>
      <c r="JR24" s="116">
        <v>3853.247802734375</v>
      </c>
      <c r="JS24" s="116">
        <v>26576.62109375</v>
      </c>
      <c r="JT24" s="117">
        <v>6.8972001075744629</v>
      </c>
      <c r="JU24" s="116">
        <v>3906.103271484375</v>
      </c>
      <c r="JV24" s="116">
        <v>28042.388671875</v>
      </c>
      <c r="JW24" s="117">
        <v>7.1791210174560547</v>
      </c>
      <c r="JX24" s="116">
        <v>3916.07763671875</v>
      </c>
      <c r="JY24" s="116">
        <v>29044.353515625</v>
      </c>
      <c r="JZ24" s="117">
        <v>7.4166951179504395</v>
      </c>
      <c r="KA24" s="116">
        <v>3863.171142578125</v>
      </c>
      <c r="KB24" s="116">
        <v>29686.634765625</v>
      </c>
      <c r="KC24" s="117">
        <v>7.6845250129699707</v>
      </c>
      <c r="KD24" s="116">
        <v>3721.297607421875</v>
      </c>
      <c r="KE24" s="116">
        <v>29670.171875</v>
      </c>
      <c r="KF24" s="117">
        <v>7.9730715751647949</v>
      </c>
      <c r="KG24" s="116">
        <v>3960.94873046875</v>
      </c>
      <c r="KH24" s="116">
        <v>30369.25</v>
      </c>
      <c r="KI24" s="117">
        <v>7.6671657562255859</v>
      </c>
      <c r="KJ24" s="116">
        <v>4014.289794921875</v>
      </c>
      <c r="KK24" s="116">
        <v>32119.826171875</v>
      </c>
      <c r="KL24" s="117">
        <v>8.0013723373413086</v>
      </c>
      <c r="KM24" s="116">
        <v>3931.008544921875</v>
      </c>
      <c r="KN24" s="116">
        <v>32667.90625</v>
      </c>
      <c r="KO24" s="117">
        <v>8.3103113174438477</v>
      </c>
      <c r="KP24" s="116">
        <v>3763.21630859375</v>
      </c>
      <c r="KQ24" s="116">
        <v>32863.30859375</v>
      </c>
      <c r="KR24" s="117">
        <v>8.7327718734741211</v>
      </c>
      <c r="KS24" s="116">
        <v>3573.693359375</v>
      </c>
      <c r="KT24" s="116">
        <v>33251.17578125</v>
      </c>
      <c r="KU24" s="117">
        <v>9.3044290542602539</v>
      </c>
      <c r="KV24" s="134">
        <v>6.7757377624511719</v>
      </c>
      <c r="KW24" s="135">
        <v>5.9377040863037109</v>
      </c>
      <c r="KX24" s="135">
        <v>5.585719108581543</v>
      </c>
      <c r="KY24" s="135">
        <v>5.7994856834411621</v>
      </c>
      <c r="KZ24" s="135">
        <v>5.0279507637023926</v>
      </c>
      <c r="LA24" s="135">
        <v>5.5179204940795898</v>
      </c>
      <c r="LB24" s="135">
        <v>6.2637882232666016</v>
      </c>
      <c r="LC24" s="135">
        <v>5.3966274261474609</v>
      </c>
      <c r="LD24" s="135">
        <v>4.8813619613647461</v>
      </c>
      <c r="LE24" s="135">
        <v>6.4088578224182129</v>
      </c>
      <c r="LF24" s="135">
        <v>6.9698457717895508</v>
      </c>
      <c r="LG24" s="135">
        <v>8.4032096862792969</v>
      </c>
      <c r="LH24" s="135">
        <f t="shared" si="0"/>
        <v>6.0997203191121416</v>
      </c>
      <c r="LI24" s="135">
        <f t="shared" si="1"/>
        <v>5.4137182235717773</v>
      </c>
      <c r="LJ24" s="135">
        <f t="shared" si="2"/>
        <v>5.5149245262145996</v>
      </c>
      <c r="LK24" s="144">
        <f t="shared" si="3"/>
        <v>7.2606377601623535</v>
      </c>
    </row>
    <row r="25" spans="1:323" ht="15" customHeight="1">
      <c r="A25" s="114">
        <v>11</v>
      </c>
      <c r="B25" s="115">
        <v>245.630615234375</v>
      </c>
      <c r="C25" s="116">
        <v>1588.0582275390625</v>
      </c>
      <c r="D25" s="117">
        <v>6.4652290344238281</v>
      </c>
      <c r="E25" s="116">
        <v>258.54757690429687</v>
      </c>
      <c r="F25" s="116">
        <v>1745.302001953125</v>
      </c>
      <c r="G25" s="117">
        <v>6.7504096031188965</v>
      </c>
      <c r="H25" s="116">
        <v>338.16201782226562</v>
      </c>
      <c r="I25" s="116">
        <v>1989.2227783203125</v>
      </c>
      <c r="J25" s="117">
        <v>5.8824548721313477</v>
      </c>
      <c r="K25" s="116">
        <v>377.018798828125</v>
      </c>
      <c r="L25" s="116">
        <v>2255.813720703125</v>
      </c>
      <c r="M25" s="117">
        <v>5.9832925796508789</v>
      </c>
      <c r="N25" s="116">
        <v>490.10848999023437</v>
      </c>
      <c r="O25" s="116">
        <v>2877.580810546875</v>
      </c>
      <c r="P25" s="117">
        <v>5.8713140487670898</v>
      </c>
      <c r="Q25" s="116">
        <v>639.5787353515625</v>
      </c>
      <c r="R25" s="116">
        <v>3518.245361328125</v>
      </c>
      <c r="S25" s="117">
        <v>5.5008792877197266</v>
      </c>
      <c r="T25" s="116">
        <v>811.8419189453125</v>
      </c>
      <c r="U25" s="116">
        <v>4540.244140625</v>
      </c>
      <c r="V25" s="117">
        <v>5.5925226211547852</v>
      </c>
      <c r="W25" s="116">
        <v>1126.1396484375</v>
      </c>
      <c r="X25" s="116">
        <v>6119.603515625</v>
      </c>
      <c r="Y25" s="117">
        <v>5.4341425895690918</v>
      </c>
      <c r="Z25" s="116">
        <v>1169.603271484375</v>
      </c>
      <c r="AA25" s="116">
        <v>6201.5478515625</v>
      </c>
      <c r="AB25" s="117">
        <v>5.3022661209106445</v>
      </c>
      <c r="AC25" s="116">
        <v>1181.2279052734375</v>
      </c>
      <c r="AD25" s="116">
        <v>6467.09130859375</v>
      </c>
      <c r="AE25" s="117">
        <v>5.474888801574707</v>
      </c>
      <c r="AF25" s="116">
        <v>1270.24853515625</v>
      </c>
      <c r="AG25" s="116">
        <v>7222.76806640625</v>
      </c>
      <c r="AH25" s="117">
        <v>5.6861062049865723</v>
      </c>
      <c r="AI25" s="116">
        <v>1507.8822021484375</v>
      </c>
      <c r="AJ25" s="116">
        <v>8218.720703125</v>
      </c>
      <c r="AK25" s="117">
        <v>5.4505057334899902</v>
      </c>
      <c r="AL25" s="116">
        <v>1637.9146728515625</v>
      </c>
      <c r="AM25" s="116">
        <v>8765.6826171875</v>
      </c>
      <c r="AN25" s="117">
        <v>5.3517332077026367</v>
      </c>
      <c r="AO25" s="116">
        <v>1940.14111328125</v>
      </c>
      <c r="AP25" s="116">
        <v>10272.814453125</v>
      </c>
      <c r="AQ25" s="117">
        <v>5.2948799133300781</v>
      </c>
      <c r="AR25" s="116">
        <v>1907.6240234375</v>
      </c>
      <c r="AS25" s="116">
        <v>10449.0341796875</v>
      </c>
      <c r="AT25" s="117">
        <v>5.4775123596191406</v>
      </c>
      <c r="AU25" s="116">
        <v>2042.9024658203125</v>
      </c>
      <c r="AV25" s="116">
        <v>11202.1923828125</v>
      </c>
      <c r="AW25" s="117">
        <v>5.4834690093994141</v>
      </c>
      <c r="AX25" s="116">
        <v>2259.42919921875</v>
      </c>
      <c r="AY25" s="116">
        <v>12070.3212890625</v>
      </c>
      <c r="AZ25" s="117">
        <v>5.3421993255615234</v>
      </c>
      <c r="BA25" s="116">
        <v>2390.431640625</v>
      </c>
      <c r="BB25" s="116">
        <v>12152.5703125</v>
      </c>
      <c r="BC25" s="117">
        <v>5.0838394165039062</v>
      </c>
      <c r="BD25" s="116">
        <v>2174.14453125</v>
      </c>
      <c r="BE25" s="116">
        <v>11280.9033203125</v>
      </c>
      <c r="BF25" s="117">
        <v>5.1886630058288574</v>
      </c>
      <c r="BG25" s="116">
        <v>1777.22314453125</v>
      </c>
      <c r="BH25" s="116">
        <v>10155.833984375</v>
      </c>
      <c r="BI25" s="117">
        <v>5.7144393920898437</v>
      </c>
      <c r="BJ25" s="116">
        <v>1648.5648193359375</v>
      </c>
      <c r="BK25" s="116">
        <v>9808.3935546875</v>
      </c>
      <c r="BL25" s="117">
        <v>5.9496560096740723</v>
      </c>
      <c r="BM25" s="116">
        <v>1506.2537841796875</v>
      </c>
      <c r="BN25" s="116">
        <v>9039.5908203125</v>
      </c>
      <c r="BO25" s="117">
        <v>6.0013728141784668</v>
      </c>
      <c r="BP25" s="116">
        <v>1422.950439453125</v>
      </c>
      <c r="BQ25" s="116">
        <v>8751.0234375</v>
      </c>
      <c r="BR25" s="117">
        <v>6.1499142646789551</v>
      </c>
      <c r="BS25" s="116">
        <v>1677.6666259765625</v>
      </c>
      <c r="BT25" s="116">
        <v>9716.9677734375</v>
      </c>
      <c r="BU25" s="117">
        <v>5.7919540405273437</v>
      </c>
      <c r="BV25" s="116">
        <v>2039.3255615234375</v>
      </c>
      <c r="BW25" s="116">
        <v>11718.25</v>
      </c>
      <c r="BX25" s="117">
        <v>5.7461400032043457</v>
      </c>
      <c r="BY25" s="116">
        <v>2286.12841796875</v>
      </c>
      <c r="BZ25" s="116">
        <v>12834.48046875</v>
      </c>
      <c r="CA25" s="117">
        <v>5.6140680313110352</v>
      </c>
      <c r="CB25" s="116">
        <v>2599.427734375</v>
      </c>
      <c r="CC25" s="116">
        <v>13841.435546875</v>
      </c>
      <c r="CD25" s="117">
        <v>5.324800968170166</v>
      </c>
      <c r="CE25" s="116">
        <v>2312.27880859375</v>
      </c>
      <c r="CF25" s="116">
        <v>12548.8251953125</v>
      </c>
      <c r="CG25" s="117">
        <v>5.4270381927490234</v>
      </c>
      <c r="CH25" s="116">
        <v>2965.274658203125</v>
      </c>
      <c r="CI25" s="116">
        <v>16051.6220703125</v>
      </c>
      <c r="CJ25" s="117">
        <v>5.4131989479064941</v>
      </c>
      <c r="CK25" s="116">
        <v>4224.51904296875</v>
      </c>
      <c r="CL25" s="116">
        <v>21524.013671875</v>
      </c>
      <c r="CM25" s="117">
        <v>5.0950212478637695</v>
      </c>
      <c r="CN25" s="116">
        <v>5541.84423828125</v>
      </c>
      <c r="CO25" s="116">
        <v>26130.60546875</v>
      </c>
      <c r="CP25" s="117">
        <v>4.7151460647583008</v>
      </c>
      <c r="CQ25" s="116">
        <v>7084.1044921875</v>
      </c>
      <c r="CR25" s="116">
        <v>32121.529296875</v>
      </c>
      <c r="CS25" s="117">
        <v>4.5343103408813477</v>
      </c>
      <c r="CT25" s="116">
        <v>12750.9140625</v>
      </c>
      <c r="CU25" s="116">
        <v>57557.109375</v>
      </c>
      <c r="CV25" s="117">
        <v>4.5139594078063965</v>
      </c>
      <c r="CW25" s="116">
        <v>18800.802734375</v>
      </c>
      <c r="CX25" s="116">
        <v>89636.53125</v>
      </c>
      <c r="CY25" s="117">
        <v>4.7676968574523926</v>
      </c>
      <c r="CZ25" s="116">
        <v>24068.818359375</v>
      </c>
      <c r="DA25" s="116">
        <v>118129.4375</v>
      </c>
      <c r="DB25" s="117">
        <v>4.9079866409301758</v>
      </c>
      <c r="DC25" s="116">
        <v>40938.67578125</v>
      </c>
      <c r="DD25" s="116">
        <v>197676.796875</v>
      </c>
      <c r="DE25" s="117">
        <v>4.8286075592041016</v>
      </c>
      <c r="DF25" s="116">
        <v>78.2838134765625</v>
      </c>
      <c r="DG25" s="116">
        <v>380.93218994140625</v>
      </c>
      <c r="DH25" s="117">
        <v>4.8660402297973633</v>
      </c>
      <c r="DI25" s="116">
        <v>89.6458740234375</v>
      </c>
      <c r="DJ25" s="116">
        <v>442.83975219726562</v>
      </c>
      <c r="DK25" s="117">
        <v>4.9398789405822754</v>
      </c>
      <c r="DL25" s="116">
        <v>109.16700744628906</v>
      </c>
      <c r="DM25" s="116">
        <v>558.7191162109375</v>
      </c>
      <c r="DN25" s="117">
        <v>5.1180219650268555</v>
      </c>
      <c r="DO25" s="116">
        <v>125.92554473876953</v>
      </c>
      <c r="DP25" s="116">
        <v>657.11572265625</v>
      </c>
      <c r="DQ25" s="117">
        <v>5.2182879447937012</v>
      </c>
      <c r="DR25" s="116">
        <v>127.61859893798828</v>
      </c>
      <c r="DS25" s="116">
        <v>670.20819091796875</v>
      </c>
      <c r="DT25" s="117">
        <v>5.2516498565673828</v>
      </c>
      <c r="DU25" s="116">
        <v>132.87545776367187</v>
      </c>
      <c r="DV25" s="116">
        <v>716.37298583984375</v>
      </c>
      <c r="DW25" s="117">
        <v>5.3913116455078125</v>
      </c>
      <c r="DX25" s="116">
        <v>139.46971130371094</v>
      </c>
      <c r="DY25" s="116">
        <v>770.642333984375</v>
      </c>
      <c r="DZ25" s="117">
        <v>5.525517463684082</v>
      </c>
      <c r="EA25" s="116">
        <v>151.91085815429687</v>
      </c>
      <c r="EB25" s="116">
        <v>833.4931640625</v>
      </c>
      <c r="EC25" s="117">
        <v>5.4867253303527832</v>
      </c>
      <c r="ED25" s="116">
        <v>165.770751953125</v>
      </c>
      <c r="EE25" s="118">
        <v>939.62921142578125</v>
      </c>
      <c r="EF25" s="119">
        <v>5.6682448387145996</v>
      </c>
      <c r="EG25" s="115">
        <v>188.72138977050781</v>
      </c>
      <c r="EH25" s="116">
        <v>1044.2523193359375</v>
      </c>
      <c r="EI25" s="117">
        <v>5.5333013534545898</v>
      </c>
      <c r="EJ25" s="116">
        <v>192.61993408203125</v>
      </c>
      <c r="EK25" s="116">
        <v>1136.2108154296875</v>
      </c>
      <c r="EL25" s="117">
        <v>5.8987188339233398</v>
      </c>
      <c r="EM25" s="116">
        <v>209.20368957519531</v>
      </c>
      <c r="EN25" s="116">
        <v>1249.8837890625</v>
      </c>
      <c r="EO25" s="117">
        <v>5.974482536315918</v>
      </c>
      <c r="EP25" s="116">
        <v>222.12309265136719</v>
      </c>
      <c r="EQ25" s="116">
        <v>1354.02392578125</v>
      </c>
      <c r="ER25" s="117">
        <v>6.0958271026611328</v>
      </c>
      <c r="ES25" s="116">
        <v>251.522705078125</v>
      </c>
      <c r="ET25" s="116">
        <v>1514.10498046875</v>
      </c>
      <c r="EU25" s="117">
        <v>6.0197548866271973</v>
      </c>
      <c r="EV25" s="116">
        <v>269.92041015625</v>
      </c>
      <c r="EW25" s="116">
        <v>1635.49853515625</v>
      </c>
      <c r="EX25" s="117">
        <v>6.0591878890991211</v>
      </c>
      <c r="EY25" s="116">
        <v>287.90133666992187</v>
      </c>
      <c r="EZ25" s="116">
        <v>1770.192626953125</v>
      </c>
      <c r="FA25" s="117">
        <v>6.1486086845397949</v>
      </c>
      <c r="FB25" s="116">
        <v>301.84121704101562</v>
      </c>
      <c r="FC25" s="116">
        <v>1902.587158203125</v>
      </c>
      <c r="FD25" s="117">
        <v>6.3032717704772949</v>
      </c>
      <c r="FE25" s="116">
        <v>325.8883056640625</v>
      </c>
      <c r="FF25" s="116">
        <v>2046.223388671875</v>
      </c>
      <c r="FG25" s="117">
        <v>6.2789101600646973</v>
      </c>
      <c r="FH25" s="116">
        <v>350.751953125</v>
      </c>
      <c r="FI25" s="116">
        <v>2208.634521484375</v>
      </c>
      <c r="FJ25" s="117">
        <v>6.2968559265136719</v>
      </c>
      <c r="FK25" s="116">
        <v>393.49700927734375</v>
      </c>
      <c r="FL25" s="116">
        <v>2444.888916015625</v>
      </c>
      <c r="FM25" s="117">
        <v>6.2132339477539062</v>
      </c>
      <c r="FN25" s="116">
        <v>444.16720581054687</v>
      </c>
      <c r="FO25" s="116">
        <v>2741.75146484375</v>
      </c>
      <c r="FP25" s="117">
        <v>6.1727914810180664</v>
      </c>
      <c r="FQ25" s="116">
        <v>508.19451904296875</v>
      </c>
      <c r="FR25" s="116">
        <v>3061.45849609375</v>
      </c>
      <c r="FS25" s="117">
        <v>6.0241861343383789</v>
      </c>
      <c r="FT25" s="116">
        <v>575.586181640625</v>
      </c>
      <c r="FU25" s="116">
        <v>3339.7900390625</v>
      </c>
      <c r="FV25" s="117">
        <v>5.8024153709411621</v>
      </c>
      <c r="FW25" s="116">
        <v>660.59161376953125</v>
      </c>
      <c r="FX25" s="116">
        <v>3712.924560546875</v>
      </c>
      <c r="FY25" s="117">
        <v>5.6206049919128418</v>
      </c>
      <c r="FZ25" s="116">
        <v>750.1934814453125</v>
      </c>
      <c r="GA25" s="116">
        <v>4142.76171875</v>
      </c>
      <c r="GB25" s="117">
        <v>5.5222578048706055</v>
      </c>
      <c r="GC25" s="116">
        <v>900.68328857421875</v>
      </c>
      <c r="GD25" s="116">
        <v>4739.9658203125</v>
      </c>
      <c r="GE25" s="117">
        <v>5.2626333236694336</v>
      </c>
      <c r="GF25" s="116">
        <v>1058.2972412109375</v>
      </c>
      <c r="GG25" s="116">
        <v>5467.07568359375</v>
      </c>
      <c r="GH25" s="117">
        <v>5.165916919708252</v>
      </c>
      <c r="GI25" s="116">
        <v>1243.0892333984375</v>
      </c>
      <c r="GJ25" s="116">
        <v>6297.8310546875</v>
      </c>
      <c r="GK25" s="117">
        <v>5.0662741661071777</v>
      </c>
      <c r="GL25" s="116">
        <v>1467.3082275390625</v>
      </c>
      <c r="GM25" s="116">
        <v>7072.9814453125</v>
      </c>
      <c r="GN25" s="117">
        <v>4.8203787803649902</v>
      </c>
      <c r="GO25" s="116">
        <v>1697.16650390625</v>
      </c>
      <c r="GP25" s="116">
        <v>8200.0732421875</v>
      </c>
      <c r="GQ25" s="117">
        <v>4.8316254615783691</v>
      </c>
      <c r="GR25" s="116">
        <v>1952.669921875</v>
      </c>
      <c r="GS25" s="116">
        <v>9255.501953125</v>
      </c>
      <c r="GT25" s="117">
        <v>4.7399215698242187</v>
      </c>
      <c r="GU25" s="116">
        <v>2249.77197265625</v>
      </c>
      <c r="GV25" s="116">
        <v>10390.263671875</v>
      </c>
      <c r="GW25" s="117">
        <v>4.6183629035949707</v>
      </c>
      <c r="GX25" s="116">
        <v>2546.783447265625</v>
      </c>
      <c r="GY25" s="116">
        <v>11651.814453125</v>
      </c>
      <c r="GZ25" s="117">
        <v>4.5751099586486816</v>
      </c>
      <c r="HA25" s="116">
        <v>2910.17919921875</v>
      </c>
      <c r="HB25" s="116">
        <v>13232.2626953125</v>
      </c>
      <c r="HC25" s="117">
        <v>4.5468893051147461</v>
      </c>
      <c r="HD25" s="116">
        <v>3162.130615234375</v>
      </c>
      <c r="HE25" s="116">
        <v>14752.1865234375</v>
      </c>
      <c r="HF25" s="117">
        <v>4.6652679443359375</v>
      </c>
      <c r="HG25" s="116">
        <v>3347.5771484375</v>
      </c>
      <c r="HH25" s="116">
        <v>15680.87890625</v>
      </c>
      <c r="HI25" s="117">
        <v>4.6842470169067383</v>
      </c>
      <c r="HJ25" s="116">
        <v>3499.1455078125</v>
      </c>
      <c r="HK25" s="116">
        <v>16526.255859375</v>
      </c>
      <c r="HL25" s="117">
        <v>4.7229404449462891</v>
      </c>
      <c r="HM25" s="116">
        <v>3553.1650390625</v>
      </c>
      <c r="HN25" s="116">
        <v>17152.767578125</v>
      </c>
      <c r="HO25" s="117">
        <v>4.8274617195129395</v>
      </c>
      <c r="HP25" s="116">
        <v>3529.9873046875</v>
      </c>
      <c r="HQ25" s="116">
        <v>17380.8828125</v>
      </c>
      <c r="HR25" s="117">
        <v>4.9237804412841797</v>
      </c>
      <c r="HS25" s="116">
        <v>3521.651611328125</v>
      </c>
      <c r="HT25" s="116">
        <v>17877.41015625</v>
      </c>
      <c r="HU25" s="117">
        <v>5.0764279365539551</v>
      </c>
      <c r="HV25" s="116">
        <v>3506.512939453125</v>
      </c>
      <c r="HW25" s="116">
        <v>18643.16015625</v>
      </c>
      <c r="HX25" s="117">
        <v>5.3167238235473633</v>
      </c>
      <c r="HY25" s="116">
        <v>3463.020751953125</v>
      </c>
      <c r="HZ25" s="116">
        <v>19457.73828125</v>
      </c>
      <c r="IA25" s="117">
        <v>5.618718147277832</v>
      </c>
      <c r="IB25" s="116">
        <v>3432.04150390625</v>
      </c>
      <c r="IC25" s="116">
        <v>19937.43359375</v>
      </c>
      <c r="ID25" s="117">
        <v>5.8092050552368164</v>
      </c>
      <c r="IE25" s="116">
        <v>3427.429443359375</v>
      </c>
      <c r="IF25" s="116">
        <v>20264.125</v>
      </c>
      <c r="IG25" s="117">
        <v>5.9123392105102539</v>
      </c>
      <c r="IH25" s="116">
        <v>3369.781005859375</v>
      </c>
      <c r="II25" s="116">
        <v>20408.650390625</v>
      </c>
      <c r="IJ25" s="117">
        <v>6.056373119354248</v>
      </c>
      <c r="IK25" s="116">
        <v>3290.74658203125</v>
      </c>
      <c r="IL25" s="116">
        <v>20488.091796875</v>
      </c>
      <c r="IM25" s="117">
        <v>6.2259707450866699</v>
      </c>
      <c r="IN25" s="115">
        <v>3259.145263671875</v>
      </c>
      <c r="IO25" s="116">
        <v>20783.052734375</v>
      </c>
      <c r="IP25" s="117">
        <v>6.3768415451049805</v>
      </c>
      <c r="IQ25" s="116">
        <v>3288.8828125</v>
      </c>
      <c r="IR25" s="116">
        <v>21142.462890625</v>
      </c>
      <c r="IS25" s="117">
        <v>6.4284634590148926</v>
      </c>
      <c r="IT25" s="116">
        <v>3193.84375</v>
      </c>
      <c r="IU25" s="116">
        <v>21520.6953125</v>
      </c>
      <c r="IV25" s="117">
        <v>6.7381801605224609</v>
      </c>
      <c r="IW25" s="116">
        <v>3216.3466796875</v>
      </c>
      <c r="IX25" s="116">
        <v>22007.197265625</v>
      </c>
      <c r="IY25" s="117">
        <v>6.8422966003417969</v>
      </c>
      <c r="IZ25" s="116">
        <v>3237.583740234375</v>
      </c>
      <c r="JA25" s="116">
        <v>22604.62890625</v>
      </c>
      <c r="JB25" s="117">
        <v>6.9819440841674805</v>
      </c>
      <c r="JC25" s="116">
        <v>3316.17626953125</v>
      </c>
      <c r="JD25" s="116">
        <v>23271.6640625</v>
      </c>
      <c r="JE25" s="117">
        <v>7.0176196098327637</v>
      </c>
      <c r="JF25" s="116">
        <v>4041.13134765625</v>
      </c>
      <c r="JG25" s="116">
        <v>23915.244140625</v>
      </c>
      <c r="JH25" s="117">
        <v>5.9179577827453613</v>
      </c>
      <c r="JI25" s="116">
        <v>4039.83056640625</v>
      </c>
      <c r="JJ25" s="116">
        <v>24587.306640625</v>
      </c>
      <c r="JK25" s="117">
        <v>6.0862221717834473</v>
      </c>
      <c r="JL25" s="116">
        <v>4085.61865234375</v>
      </c>
      <c r="JM25" s="116">
        <v>25680.21484375</v>
      </c>
      <c r="JN25" s="117">
        <v>6.2855143547058105</v>
      </c>
      <c r="JO25" s="116">
        <v>4000.90234375</v>
      </c>
      <c r="JP25" s="116">
        <v>26297.4765625</v>
      </c>
      <c r="JQ25" s="117">
        <v>6.5728864669799805</v>
      </c>
      <c r="JR25" s="116">
        <v>3997.993408203125</v>
      </c>
      <c r="JS25" s="116">
        <v>26831.166015625</v>
      </c>
      <c r="JT25" s="117">
        <v>6.711158275604248</v>
      </c>
      <c r="JU25" s="116">
        <v>4073.605712890625</v>
      </c>
      <c r="JV25" s="116">
        <v>28312.6875</v>
      </c>
      <c r="JW25" s="117">
        <v>6.9502768516540527</v>
      </c>
      <c r="JX25" s="116">
        <v>4107.14599609375</v>
      </c>
      <c r="JY25" s="116">
        <v>29325.65625</v>
      </c>
      <c r="JZ25" s="117">
        <v>7.1401543617248535</v>
      </c>
      <c r="KA25" s="116">
        <v>4071.356201171875</v>
      </c>
      <c r="KB25" s="116">
        <v>29975.646484375</v>
      </c>
      <c r="KC25" s="117">
        <v>7.3625702857971191</v>
      </c>
      <c r="KD25" s="116">
        <v>3928.075927734375</v>
      </c>
      <c r="KE25" s="116">
        <v>29960.603515625</v>
      </c>
      <c r="KF25" s="117">
        <v>7.6272974014282227</v>
      </c>
      <c r="KG25" s="116">
        <v>4146.88623046875</v>
      </c>
      <c r="KH25" s="116">
        <v>30664.97265625</v>
      </c>
      <c r="KI25" s="117">
        <v>7.3946981430053711</v>
      </c>
      <c r="KJ25" s="116">
        <v>4244.501953125</v>
      </c>
      <c r="KK25" s="116">
        <v>32434.359375</v>
      </c>
      <c r="KL25" s="117">
        <v>7.6414995193481445</v>
      </c>
      <c r="KM25" s="116">
        <v>4171.0625</v>
      </c>
      <c r="KN25" s="116">
        <v>32989.48046875</v>
      </c>
      <c r="KO25" s="117">
        <v>7.9091310501098633</v>
      </c>
      <c r="KP25" s="116">
        <v>4009.137939453125</v>
      </c>
      <c r="KQ25" s="116">
        <v>33188.93359375</v>
      </c>
      <c r="KR25" s="117">
        <v>8.2783212661743164</v>
      </c>
      <c r="KS25" s="116">
        <v>4077.998046875</v>
      </c>
      <c r="KT25" s="116">
        <v>33581.82421875</v>
      </c>
      <c r="KU25" s="117">
        <v>8.2348794937133789</v>
      </c>
      <c r="KV25" s="134">
        <v>6.6078195571899414</v>
      </c>
      <c r="KW25" s="135">
        <v>5.7660927772521973</v>
      </c>
      <c r="KX25" s="135">
        <v>5.4297704696655273</v>
      </c>
      <c r="KY25" s="135">
        <v>5.6564846038818359</v>
      </c>
      <c r="KZ25" s="135">
        <v>4.9069004058837891</v>
      </c>
      <c r="LA25" s="135">
        <v>5.4031658172607422</v>
      </c>
      <c r="LB25" s="135">
        <v>6.1562924385070801</v>
      </c>
      <c r="LC25" s="135">
        <v>5.2856216430664062</v>
      </c>
      <c r="LD25" s="135">
        <v>4.7957210540771484</v>
      </c>
      <c r="LE25" s="135">
        <v>6.2990331649780273</v>
      </c>
      <c r="LF25" s="135">
        <v>6.7671656608581543</v>
      </c>
      <c r="LG25" s="135">
        <v>7.8917059898376465</v>
      </c>
      <c r="LH25" s="135">
        <f t="shared" si="0"/>
        <v>5.9345609347025556</v>
      </c>
      <c r="LI25" s="135">
        <f t="shared" si="1"/>
        <v>5.2816925048828125</v>
      </c>
      <c r="LJ25" s="135">
        <f t="shared" si="2"/>
        <v>5.4102002382278442</v>
      </c>
      <c r="LK25" s="144">
        <f t="shared" si="3"/>
        <v>6.9859682718912763</v>
      </c>
    </row>
    <row r="26" spans="1:323" ht="15" customHeight="1">
      <c r="A26" s="114">
        <v>12</v>
      </c>
      <c r="B26" s="115">
        <v>254.63449096679687</v>
      </c>
      <c r="C26" s="116">
        <v>1603.262451171875</v>
      </c>
      <c r="D26" s="117">
        <v>6.2963285446166992</v>
      </c>
      <c r="E26" s="116">
        <v>267.49951171875</v>
      </c>
      <c r="F26" s="116">
        <v>1762.146484375</v>
      </c>
      <c r="G26" s="117">
        <v>6.5874752998352051</v>
      </c>
      <c r="H26" s="116">
        <v>350.6968994140625</v>
      </c>
      <c r="I26" s="116">
        <v>2007.9141845703125</v>
      </c>
      <c r="J26" s="117">
        <v>5.7254972457885742</v>
      </c>
      <c r="K26" s="116">
        <v>391.82785034179687</v>
      </c>
      <c r="L26" s="116">
        <v>2277.080322265625</v>
      </c>
      <c r="M26" s="117">
        <v>5.8114304542541504</v>
      </c>
      <c r="N26" s="116">
        <v>509.71328735351562</v>
      </c>
      <c r="O26" s="116">
        <v>2904.6005859375</v>
      </c>
      <c r="P26" s="117">
        <v>5.6984987258911133</v>
      </c>
      <c r="Q26" s="116">
        <v>667.70196533203125</v>
      </c>
      <c r="R26" s="116">
        <v>3550.799560546875</v>
      </c>
      <c r="S26" s="117">
        <v>5.3179407119750977</v>
      </c>
      <c r="T26" s="116">
        <v>844.3018798828125</v>
      </c>
      <c r="U26" s="116">
        <v>4582.4296875</v>
      </c>
      <c r="V26" s="117">
        <v>5.4274778366088867</v>
      </c>
      <c r="W26" s="116">
        <v>1170.9964599609375</v>
      </c>
      <c r="X26" s="116">
        <v>6176.0947265625</v>
      </c>
      <c r="Y26" s="117">
        <v>5.2742214202880859</v>
      </c>
      <c r="Z26" s="116">
        <v>1217.10498046875</v>
      </c>
      <c r="AA26" s="116">
        <v>6258.46142578125</v>
      </c>
      <c r="AB26" s="117">
        <v>5.1420884132385254</v>
      </c>
      <c r="AC26" s="116">
        <v>1227.7349853515625</v>
      </c>
      <c r="AD26" s="116">
        <v>6526.89599609375</v>
      </c>
      <c r="AE26" s="117">
        <v>5.3162093162536621</v>
      </c>
      <c r="AF26" s="116">
        <v>1318.744140625</v>
      </c>
      <c r="AG26" s="116">
        <v>7290.13720703125</v>
      </c>
      <c r="AH26" s="117">
        <v>5.5280904769897461</v>
      </c>
      <c r="AI26" s="116">
        <v>1567.04443359375</v>
      </c>
      <c r="AJ26" s="116">
        <v>8294.646484375</v>
      </c>
      <c r="AK26" s="117">
        <v>5.2931790351867676</v>
      </c>
      <c r="AL26" s="116">
        <v>1701.57861328125</v>
      </c>
      <c r="AM26" s="116">
        <v>8846.3212890625</v>
      </c>
      <c r="AN26" s="117">
        <v>5.1988906860351562</v>
      </c>
      <c r="AO26" s="116">
        <v>2014.6585693359375</v>
      </c>
      <c r="AP26" s="116">
        <v>10367.083984375</v>
      </c>
      <c r="AQ26" s="117">
        <v>5.1458268165588379</v>
      </c>
      <c r="AR26" s="116">
        <v>1979.2843017578125</v>
      </c>
      <c r="AS26" s="116">
        <v>10545.69140625</v>
      </c>
      <c r="AT26" s="117">
        <v>5.3280324935913086</v>
      </c>
      <c r="AU26" s="116">
        <v>2119.63623046875</v>
      </c>
      <c r="AV26" s="116">
        <v>11305.8427734375</v>
      </c>
      <c r="AW26" s="117">
        <v>5.333859920501709</v>
      </c>
      <c r="AX26" s="116">
        <v>2344.209716796875</v>
      </c>
      <c r="AY26" s="116">
        <v>12181.3310546875</v>
      </c>
      <c r="AZ26" s="117">
        <v>5.1963486671447754</v>
      </c>
      <c r="BA26" s="116">
        <v>2480.09716796875</v>
      </c>
      <c r="BB26" s="116">
        <v>12262.998046875</v>
      </c>
      <c r="BC26" s="117">
        <v>4.9445633888244629</v>
      </c>
      <c r="BD26" s="116">
        <v>2253.799560546875</v>
      </c>
      <c r="BE26" s="116">
        <v>11383.9404296875</v>
      </c>
      <c r="BF26" s="117">
        <v>5.050999641418457</v>
      </c>
      <c r="BG26" s="116">
        <v>1838.8983154296875</v>
      </c>
      <c r="BH26" s="116">
        <v>10250.6982421875</v>
      </c>
      <c r="BI26" s="117">
        <v>5.5743694305419922</v>
      </c>
      <c r="BJ26" s="116">
        <v>1705.82080078125</v>
      </c>
      <c r="BK26" s="116">
        <v>9900.7958984375</v>
      </c>
      <c r="BL26" s="117">
        <v>5.8041243553161621</v>
      </c>
      <c r="BM26" s="116">
        <v>1558.5941162109375</v>
      </c>
      <c r="BN26" s="116">
        <v>9124.9013671875</v>
      </c>
      <c r="BO26" s="117">
        <v>5.8545718193054199</v>
      </c>
      <c r="BP26" s="116">
        <v>1472.415283203125</v>
      </c>
      <c r="BQ26" s="116">
        <v>8834.017578125</v>
      </c>
      <c r="BR26" s="117">
        <v>5.9996781349182129</v>
      </c>
      <c r="BS26" s="116">
        <v>1735.90869140625</v>
      </c>
      <c r="BT26" s="116">
        <v>9807.994140625</v>
      </c>
      <c r="BU26" s="117">
        <v>5.6500635147094727</v>
      </c>
      <c r="BV26" s="116">
        <v>2110.08447265625</v>
      </c>
      <c r="BW26" s="116">
        <v>11827.8388671875</v>
      </c>
      <c r="BX26" s="117">
        <v>5.6053862571716309</v>
      </c>
      <c r="BY26" s="116">
        <v>2365.426025390625</v>
      </c>
      <c r="BZ26" s="116">
        <v>12953.9013671875</v>
      </c>
      <c r="CA26" s="117">
        <v>5.4763503074645996</v>
      </c>
      <c r="CB26" s="116">
        <v>2689.390625</v>
      </c>
      <c r="CC26" s="116">
        <v>13968.6787109375</v>
      </c>
      <c r="CD26" s="117">
        <v>5.1939940452575684</v>
      </c>
      <c r="CE26" s="116">
        <v>2392.332275390625</v>
      </c>
      <c r="CF26" s="116">
        <v>12664.697265625</v>
      </c>
      <c r="CG26" s="117">
        <v>5.2938704490661621</v>
      </c>
      <c r="CH26" s="116">
        <v>3067.9482421875</v>
      </c>
      <c r="CI26" s="116">
        <v>16199.751953125</v>
      </c>
      <c r="CJ26" s="117">
        <v>5.2803211212158203</v>
      </c>
      <c r="CK26" s="116">
        <v>4370.50244140625</v>
      </c>
      <c r="CL26" s="116">
        <v>21719.775390625</v>
      </c>
      <c r="CM26" s="117">
        <v>4.9696288108825684</v>
      </c>
      <c r="CN26" s="116">
        <v>5733.0791015625</v>
      </c>
      <c r="CO26" s="116">
        <v>26363.490234375</v>
      </c>
      <c r="CP26" s="117">
        <v>4.5984869003295898</v>
      </c>
      <c r="CQ26" s="116">
        <v>7328.27978515625</v>
      </c>
      <c r="CR26" s="116">
        <v>32404.66796875</v>
      </c>
      <c r="CS26" s="117">
        <v>4.4218654632568359</v>
      </c>
      <c r="CT26" s="116">
        <v>13190.6884765625</v>
      </c>
      <c r="CU26" s="116">
        <v>58063.7890625</v>
      </c>
      <c r="CV26" s="117">
        <v>4.4018769264221191</v>
      </c>
      <c r="CW26" s="116">
        <v>19442.921875</v>
      </c>
      <c r="CX26" s="116">
        <v>90437.859375</v>
      </c>
      <c r="CY26" s="117">
        <v>4.651453971862793</v>
      </c>
      <c r="CZ26" s="116">
        <v>24881.564453125</v>
      </c>
      <c r="DA26" s="116">
        <v>119193.71875</v>
      </c>
      <c r="DB26" s="117">
        <v>4.790442943572998</v>
      </c>
      <c r="DC26" s="116">
        <v>42304.86328125</v>
      </c>
      <c r="DD26" s="116">
        <v>199450.203125</v>
      </c>
      <c r="DE26" s="117">
        <v>4.7145929336547852</v>
      </c>
      <c r="DF26" s="116">
        <v>80.865821838378906</v>
      </c>
      <c r="DG26" s="116">
        <v>384.35678100585937</v>
      </c>
      <c r="DH26" s="117">
        <v>4.753018856048584</v>
      </c>
      <c r="DI26" s="116">
        <v>92.568252563476563</v>
      </c>
      <c r="DJ26" s="116">
        <v>446.83676147460937</v>
      </c>
      <c r="DK26" s="117">
        <v>4.8271059989929199</v>
      </c>
      <c r="DL26" s="116">
        <v>112.68487548828125</v>
      </c>
      <c r="DM26" s="116">
        <v>563.80780029296875</v>
      </c>
      <c r="DN26" s="117">
        <v>5.0034027099609375</v>
      </c>
      <c r="DO26" s="116">
        <v>129.93557739257812</v>
      </c>
      <c r="DP26" s="116">
        <v>663.12933349609375</v>
      </c>
      <c r="DQ26" s="117">
        <v>5.1035237312316895</v>
      </c>
      <c r="DR26" s="116">
        <v>131.63453674316406</v>
      </c>
      <c r="DS26" s="116">
        <v>676.351318359375</v>
      </c>
      <c r="DT26" s="117">
        <v>5.138099193572998</v>
      </c>
      <c r="DU26" s="116">
        <v>137.00746154785156</v>
      </c>
      <c r="DV26" s="116">
        <v>722.9803466796875</v>
      </c>
      <c r="DW26" s="117">
        <v>5.2769412994384766</v>
      </c>
      <c r="DX26" s="116">
        <v>143.7550048828125</v>
      </c>
      <c r="DY26" s="116">
        <v>777.79058837890625</v>
      </c>
      <c r="DZ26" s="117">
        <v>5.4105286598205566</v>
      </c>
      <c r="EA26" s="116">
        <v>156.52120971679687</v>
      </c>
      <c r="EB26" s="116">
        <v>841.21246337890625</v>
      </c>
      <c r="EC26" s="117">
        <v>5.3744311332702637</v>
      </c>
      <c r="ED26" s="116">
        <v>170.74021911621094</v>
      </c>
      <c r="EE26" s="118">
        <v>948.3948974609375</v>
      </c>
      <c r="EF26" s="119">
        <v>5.5546073913574219</v>
      </c>
      <c r="EG26" s="115">
        <v>194.30804443359375</v>
      </c>
      <c r="EH26" s="116">
        <v>1053.942626953125</v>
      </c>
      <c r="EI26" s="117">
        <v>5.4240813255310059</v>
      </c>
      <c r="EJ26" s="116">
        <v>198.25205993652344</v>
      </c>
      <c r="EK26" s="116">
        <v>1146.901611328125</v>
      </c>
      <c r="EL26" s="117">
        <v>5.7850680351257324</v>
      </c>
      <c r="EM26" s="116">
        <v>215.24388122558594</v>
      </c>
      <c r="EN26" s="116">
        <v>1261.6756591796875</v>
      </c>
      <c r="EO26" s="117">
        <v>5.861609935760498</v>
      </c>
      <c r="EP26" s="116">
        <v>228.4552001953125</v>
      </c>
      <c r="EQ26" s="116">
        <v>1366.8507080078125</v>
      </c>
      <c r="ER26" s="117">
        <v>5.9830141067504883</v>
      </c>
      <c r="ES26" s="116">
        <v>258.60049438476562</v>
      </c>
      <c r="ET26" s="116">
        <v>1528.4124755859375</v>
      </c>
      <c r="EU26" s="117">
        <v>5.9103231430053711</v>
      </c>
      <c r="EV26" s="116">
        <v>277.41839599609375</v>
      </c>
      <c r="EW26" s="116">
        <v>1650.9742431640625</v>
      </c>
      <c r="EX26" s="117">
        <v>5.9512066841125488</v>
      </c>
      <c r="EY26" s="116">
        <v>295.79483032226562</v>
      </c>
      <c r="EZ26" s="116">
        <v>1786.9921875</v>
      </c>
      <c r="FA26" s="117">
        <v>6.041323184967041</v>
      </c>
      <c r="FB26" s="116">
        <v>310.00857543945312</v>
      </c>
      <c r="FC26" s="116">
        <v>1920.7314453125</v>
      </c>
      <c r="FD26" s="117">
        <v>6.1957364082336426</v>
      </c>
      <c r="FE26" s="116">
        <v>334.59014892578125</v>
      </c>
      <c r="FF26" s="116">
        <v>2065.7236328125</v>
      </c>
      <c r="FG26" s="117">
        <v>6.1738924980163574</v>
      </c>
      <c r="FH26" s="116">
        <v>359.9932861328125</v>
      </c>
      <c r="FI26" s="116">
        <v>2229.6943359375</v>
      </c>
      <c r="FJ26" s="117">
        <v>6.1937108039855957</v>
      </c>
      <c r="FK26" s="116">
        <v>403.86505126953125</v>
      </c>
      <c r="FL26" s="116">
        <v>2468.141845703125</v>
      </c>
      <c r="FM26" s="117">
        <v>6.1113033294677734</v>
      </c>
      <c r="FN26" s="116">
        <v>455.87063598632812</v>
      </c>
      <c r="FO26" s="116">
        <v>2767.79443359375</v>
      </c>
      <c r="FP26" s="117">
        <v>6.0714468955993652</v>
      </c>
      <c r="FQ26" s="116">
        <v>521.585693359375</v>
      </c>
      <c r="FR26" s="116">
        <v>3090.39697265625</v>
      </c>
      <c r="FS26" s="117">
        <v>5.9250035285949707</v>
      </c>
      <c r="FT26" s="116">
        <v>591.4739990234375</v>
      </c>
      <c r="FU26" s="116">
        <v>3371.11181640625</v>
      </c>
      <c r="FV26" s="117">
        <v>5.6995096206665039</v>
      </c>
      <c r="FW26" s="116">
        <v>679.59112548828125</v>
      </c>
      <c r="FX26" s="116">
        <v>3747.5029296875</v>
      </c>
      <c r="FY26" s="117">
        <v>5.5143494606018066</v>
      </c>
      <c r="FZ26" s="116">
        <v>772.5753173828125</v>
      </c>
      <c r="GA26" s="116">
        <v>4181.1875</v>
      </c>
      <c r="GB26" s="117">
        <v>5.4120125770568848</v>
      </c>
      <c r="GC26" s="116">
        <v>928.44158935546875</v>
      </c>
      <c r="GD26" s="116">
        <v>4783.4375</v>
      </c>
      <c r="GE26" s="117">
        <v>5.1521148681640625</v>
      </c>
      <c r="GF26" s="116">
        <v>1091.8076171875</v>
      </c>
      <c r="GG26" s="116">
        <v>5516.986328125</v>
      </c>
      <c r="GH26" s="117">
        <v>5.0530753135681152</v>
      </c>
      <c r="GI26" s="116">
        <v>1283.347412109375</v>
      </c>
      <c r="GJ26" s="116">
        <v>6355.04443359375</v>
      </c>
      <c r="GK26" s="117">
        <v>4.9519281387329102</v>
      </c>
      <c r="GL26" s="116">
        <v>1515.7021484375</v>
      </c>
      <c r="GM26" s="116">
        <v>7136.4091796875</v>
      </c>
      <c r="GN26" s="117">
        <v>4.7083191871643066</v>
      </c>
      <c r="GO26" s="116">
        <v>1754.005859375</v>
      </c>
      <c r="GP26" s="116">
        <v>8273.6494140625</v>
      </c>
      <c r="GQ26" s="117">
        <v>4.7170019149780273</v>
      </c>
      <c r="GR26" s="116">
        <v>2019.0556640625</v>
      </c>
      <c r="GS26" s="116">
        <v>9338.1142578125</v>
      </c>
      <c r="GT26" s="117">
        <v>4.6249909400939941</v>
      </c>
      <c r="GU26" s="116">
        <v>2327.164794921875</v>
      </c>
      <c r="GV26" s="116">
        <v>10482.3330078125</v>
      </c>
      <c r="GW26" s="117">
        <v>4.5043363571166992</v>
      </c>
      <c r="GX26" s="116">
        <v>2634.36767578125</v>
      </c>
      <c r="GY26" s="116">
        <v>11754.7861328125</v>
      </c>
      <c r="GZ26" s="117">
        <v>4.462090015411377</v>
      </c>
      <c r="HA26" s="116">
        <v>3010.095458984375</v>
      </c>
      <c r="HB26" s="116">
        <v>13348.9951171875</v>
      </c>
      <c r="HC26" s="117">
        <v>4.4347414970397949</v>
      </c>
      <c r="HD26" s="116">
        <v>3270.543212890625</v>
      </c>
      <c r="HE26" s="116">
        <v>14883.279296875</v>
      </c>
      <c r="HF26" s="117">
        <v>4.5507054328918457</v>
      </c>
      <c r="HG26" s="116">
        <v>3462.08740234375</v>
      </c>
      <c r="HH26" s="116">
        <v>15820.3828125</v>
      </c>
      <c r="HI26" s="117">
        <v>4.569608211517334</v>
      </c>
      <c r="HJ26" s="116">
        <v>3567.571533203125</v>
      </c>
      <c r="HK26" s="116">
        <v>16673.904296875</v>
      </c>
      <c r="HL26" s="117">
        <v>4.6737408638000488</v>
      </c>
      <c r="HM26" s="116">
        <v>3624.509033203125</v>
      </c>
      <c r="HN26" s="116">
        <v>17306.90625</v>
      </c>
      <c r="HO26" s="117">
        <v>4.774965763092041</v>
      </c>
      <c r="HP26" s="116">
        <v>3602.046142578125</v>
      </c>
      <c r="HQ26" s="116">
        <v>17537.875</v>
      </c>
      <c r="HR26" s="117">
        <v>4.8688645362854004</v>
      </c>
      <c r="HS26" s="116">
        <v>3597.385986328125</v>
      </c>
      <c r="HT26" s="116">
        <v>18040.12109375</v>
      </c>
      <c r="HU26" s="117">
        <v>5.0147862434387207</v>
      </c>
      <c r="HV26" s="116">
        <v>3587.53662109375</v>
      </c>
      <c r="HW26" s="116">
        <v>18814.71875</v>
      </c>
      <c r="HX26" s="117">
        <v>5.2444672584533691</v>
      </c>
      <c r="HY26" s="116">
        <v>3551.609375</v>
      </c>
      <c r="HZ26" s="116">
        <v>19639.0078125</v>
      </c>
      <c r="IA26" s="117">
        <v>5.5296082496643066</v>
      </c>
      <c r="IB26" s="116">
        <v>3528.70654296875</v>
      </c>
      <c r="IC26" s="116">
        <v>20124.46484375</v>
      </c>
      <c r="ID26" s="117">
        <v>5.703071117401123</v>
      </c>
      <c r="IE26" s="116">
        <v>3529.219970703125</v>
      </c>
      <c r="IF26" s="116">
        <v>20454.89453125</v>
      </c>
      <c r="IG26" s="117">
        <v>5.7958683967590332</v>
      </c>
      <c r="IH26" s="116">
        <v>3468.45556640625</v>
      </c>
      <c r="II26" s="116">
        <v>20601.732421875</v>
      </c>
      <c r="IJ26" s="117">
        <v>5.9397425651550293</v>
      </c>
      <c r="IK26" s="116">
        <v>3385.453125</v>
      </c>
      <c r="IL26" s="116">
        <v>20682.998046875</v>
      </c>
      <c r="IM26" s="117">
        <v>6.1093735694885254</v>
      </c>
      <c r="IN26" s="115">
        <v>3356.43701171875</v>
      </c>
      <c r="IO26" s="116">
        <v>20981.65625</v>
      </c>
      <c r="IP26" s="117">
        <v>6.2511692047119141</v>
      </c>
      <c r="IQ26" s="116">
        <v>3398.24365234375</v>
      </c>
      <c r="IR26" s="116">
        <v>21344.75</v>
      </c>
      <c r="IS26" s="117">
        <v>6.2811121940612793</v>
      </c>
      <c r="IT26" s="116">
        <v>3305.626708984375</v>
      </c>
      <c r="IU26" s="116">
        <v>21728.34765625</v>
      </c>
      <c r="IV26" s="117">
        <v>6.5731401443481445</v>
      </c>
      <c r="IW26" s="116">
        <v>3342.495361328125</v>
      </c>
      <c r="IX26" s="116">
        <v>22220.044921875</v>
      </c>
      <c r="IY26" s="117">
        <v>6.6477413177490234</v>
      </c>
      <c r="IZ26" s="116">
        <v>3375.09130859375</v>
      </c>
      <c r="JA26" s="116">
        <v>22823.953125</v>
      </c>
      <c r="JB26" s="117">
        <v>6.7624697685241699</v>
      </c>
      <c r="JC26" s="116">
        <v>3474.3798828125</v>
      </c>
      <c r="JD26" s="116">
        <v>23497.552734375</v>
      </c>
      <c r="JE26" s="117">
        <v>6.7630925178527832</v>
      </c>
      <c r="JF26" s="116">
        <v>4148.755859375</v>
      </c>
      <c r="JG26" s="116">
        <v>24140.494140625</v>
      </c>
      <c r="JH26" s="117">
        <v>5.8187308311462402</v>
      </c>
      <c r="JI26" s="116">
        <v>4164.70263671875</v>
      </c>
      <c r="JJ26" s="116">
        <v>24820.12109375</v>
      </c>
      <c r="JK26" s="117">
        <v>5.9596381187438965</v>
      </c>
      <c r="JL26" s="116">
        <v>4232.45703125</v>
      </c>
      <c r="JM26" s="116">
        <v>25924.810546875</v>
      </c>
      <c r="JN26" s="117">
        <v>6.1252388954162598</v>
      </c>
      <c r="JO26" s="116">
        <v>4162.06494140625</v>
      </c>
      <c r="JP26" s="116">
        <v>26549.966796875</v>
      </c>
      <c r="JQ26" s="117">
        <v>6.3790369033813477</v>
      </c>
      <c r="JR26" s="116">
        <v>4181.51806640625</v>
      </c>
      <c r="JS26" s="116">
        <v>27089.615234375</v>
      </c>
      <c r="JT26" s="117">
        <v>6.4784164428710937</v>
      </c>
      <c r="JU26" s="116">
        <v>4275.88330078125</v>
      </c>
      <c r="JV26" s="116">
        <v>28587.0078125</v>
      </c>
      <c r="JW26" s="117">
        <v>6.6856379508972168</v>
      </c>
      <c r="JX26" s="116">
        <v>4329.71240234375</v>
      </c>
      <c r="JY26" s="116">
        <v>29610.994140625</v>
      </c>
      <c r="JZ26" s="117">
        <v>6.8390212059020996</v>
      </c>
      <c r="KA26" s="116">
        <v>4312.7509765625</v>
      </c>
      <c r="KB26" s="116">
        <v>30268.67578125</v>
      </c>
      <c r="KC26" s="117">
        <v>7.0184149742126465</v>
      </c>
      <c r="KD26" s="116">
        <v>4168.814453125</v>
      </c>
      <c r="KE26" s="116">
        <v>30255.091796875</v>
      </c>
      <c r="KF26" s="117">
        <v>7.2574810981750488</v>
      </c>
      <c r="KG26" s="116">
        <v>4367.92626953125</v>
      </c>
      <c r="KH26" s="116">
        <v>30965.087890625</v>
      </c>
      <c r="KI26" s="117">
        <v>7.0891966819763184</v>
      </c>
      <c r="KJ26" s="116">
        <v>4513.01318359375</v>
      </c>
      <c r="KK26" s="116">
        <v>32753.2109375</v>
      </c>
      <c r="KL26" s="117">
        <v>7.2575039863586426</v>
      </c>
      <c r="KM26" s="116">
        <v>4452.47412109375</v>
      </c>
      <c r="KN26" s="116">
        <v>33315.40234375</v>
      </c>
      <c r="KO26" s="117">
        <v>7.4824471473693848</v>
      </c>
      <c r="KP26" s="116">
        <v>4299.38720703125</v>
      </c>
      <c r="KQ26" s="116">
        <v>33518.91796875</v>
      </c>
      <c r="KR26" s="117">
        <v>7.796208381652832</v>
      </c>
      <c r="KS26" s="116">
        <v>4613.91357421875</v>
      </c>
      <c r="KT26" s="116">
        <v>33914.078125</v>
      </c>
      <c r="KU26" s="117">
        <v>7.3503928184509277</v>
      </c>
      <c r="KV26" s="134">
        <v>6.4419021606445313</v>
      </c>
      <c r="KW26" s="135">
        <v>5.5961689949035645</v>
      </c>
      <c r="KX26" s="135">
        <v>5.2756748199462891</v>
      </c>
      <c r="KY26" s="135">
        <v>5.5154099464416504</v>
      </c>
      <c r="KZ26" s="135">
        <v>4.7875556945800781</v>
      </c>
      <c r="LA26" s="135">
        <v>5.2897787094116211</v>
      </c>
      <c r="LB26" s="135">
        <v>6.0493564605712891</v>
      </c>
      <c r="LC26" s="135">
        <v>5.1758303642272949</v>
      </c>
      <c r="LD26" s="135">
        <v>4.7098307609558105</v>
      </c>
      <c r="LE26" s="135">
        <v>6.1593294143676758</v>
      </c>
      <c r="LF26" s="135">
        <v>6.532470703125</v>
      </c>
      <c r="LG26" s="135">
        <v>7.3951497077941895</v>
      </c>
      <c r="LH26" s="135">
        <f t="shared" si="0"/>
        <v>5.771248658498128</v>
      </c>
      <c r="LI26" s="135">
        <f t="shared" si="1"/>
        <v>5.1514828205108643</v>
      </c>
      <c r="LJ26" s="135">
        <f t="shared" si="2"/>
        <v>5.3061990737915039</v>
      </c>
      <c r="LK26" s="144">
        <f t="shared" si="3"/>
        <v>6.6956499417622881</v>
      </c>
    </row>
    <row r="27" spans="1:323" ht="15" customHeight="1">
      <c r="A27" s="114">
        <v>13</v>
      </c>
      <c r="B27" s="115">
        <v>264.04397583007812</v>
      </c>
      <c r="C27" s="116">
        <v>1618.7100830078125</v>
      </c>
      <c r="D27" s="117">
        <v>6.1304564476013184</v>
      </c>
      <c r="E27" s="116">
        <v>276.83050537109375</v>
      </c>
      <c r="F27" s="116">
        <v>1779.27294921875</v>
      </c>
      <c r="G27" s="117">
        <v>6.4273009300231934</v>
      </c>
      <c r="H27" s="116">
        <v>363.80209350585937</v>
      </c>
      <c r="I27" s="116">
        <v>2026.8876953125</v>
      </c>
      <c r="J27" s="117">
        <v>5.5714020729064941</v>
      </c>
      <c r="K27" s="116">
        <v>407.36181640625</v>
      </c>
      <c r="L27" s="116">
        <v>2298.6611328125</v>
      </c>
      <c r="M27" s="117">
        <v>5.6427998542785645</v>
      </c>
      <c r="N27" s="116">
        <v>530.30023193359375</v>
      </c>
      <c r="O27" s="116">
        <v>2932.0107421875</v>
      </c>
      <c r="P27" s="117">
        <v>5.528963565826416</v>
      </c>
      <c r="Q27" s="116">
        <v>697.60675048828125</v>
      </c>
      <c r="R27" s="116">
        <v>3583.7685546875</v>
      </c>
      <c r="S27" s="117">
        <v>5.1372332572937012</v>
      </c>
      <c r="T27" s="116">
        <v>878.38433837890625</v>
      </c>
      <c r="U27" s="116">
        <v>4625.2021484375</v>
      </c>
      <c r="V27" s="117">
        <v>5.2655792236328125</v>
      </c>
      <c r="W27" s="116">
        <v>1218.079833984375</v>
      </c>
      <c r="X27" s="116">
        <v>6233.35595703125</v>
      </c>
      <c r="Y27" s="117">
        <v>5.1173624992370605</v>
      </c>
      <c r="Z27" s="116">
        <v>1267.025634765625</v>
      </c>
      <c r="AA27" s="116">
        <v>6316.123046875</v>
      </c>
      <c r="AB27" s="117">
        <v>4.9850001335144043</v>
      </c>
      <c r="AC27" s="116">
        <v>1276.5126953125</v>
      </c>
      <c r="AD27" s="116">
        <v>6587.52783203125</v>
      </c>
      <c r="AE27" s="117">
        <v>5.1605658531188965</v>
      </c>
      <c r="AF27" s="116">
        <v>1369.5145263671875</v>
      </c>
      <c r="AG27" s="116">
        <v>7358.484375</v>
      </c>
      <c r="AH27" s="117">
        <v>5.3730607032775879</v>
      </c>
      <c r="AI27" s="116">
        <v>1629.0791015625</v>
      </c>
      <c r="AJ27" s="116">
        <v>8371.62109375</v>
      </c>
      <c r="AK27" s="117">
        <v>5.1388673782348633</v>
      </c>
      <c r="AL27" s="116">
        <v>1768.294189453125</v>
      </c>
      <c r="AM27" s="116">
        <v>8928.064453125</v>
      </c>
      <c r="AN27" s="117">
        <v>5.0489702224731445</v>
      </c>
      <c r="AO27" s="116">
        <v>2092.692138671875</v>
      </c>
      <c r="AP27" s="116">
        <v>10462.642578125</v>
      </c>
      <c r="AQ27" s="117">
        <v>4.9996089935302734</v>
      </c>
      <c r="AR27" s="116">
        <v>2054.23388671875</v>
      </c>
      <c r="AS27" s="116">
        <v>10643.728515625</v>
      </c>
      <c r="AT27" s="117">
        <v>5.1813616752624512</v>
      </c>
      <c r="AU27" s="116">
        <v>2199.8916015625</v>
      </c>
      <c r="AV27" s="116">
        <v>11410.97265625</v>
      </c>
      <c r="AW27" s="117">
        <v>5.1870613098144531</v>
      </c>
      <c r="AX27" s="116">
        <v>2432.87255859375</v>
      </c>
      <c r="AY27" s="116">
        <v>12293.8955078125</v>
      </c>
      <c r="AZ27" s="117">
        <v>5.0532426834106445</v>
      </c>
      <c r="BA27" s="116">
        <v>2573.86474609375</v>
      </c>
      <c r="BB27" s="116">
        <v>12374.91015625</v>
      </c>
      <c r="BC27" s="117">
        <v>4.8079099655151367</v>
      </c>
      <c r="BD27" s="116">
        <v>2336.998291015625</v>
      </c>
      <c r="BE27" s="116">
        <v>11488.41015625</v>
      </c>
      <c r="BF27" s="117">
        <v>4.9158830642700195</v>
      </c>
      <c r="BG27" s="116">
        <v>1903.1697998046875</v>
      </c>
      <c r="BH27" s="116">
        <v>10347.0185546875</v>
      </c>
      <c r="BI27" s="117">
        <v>5.4367289543151855</v>
      </c>
      <c r="BJ27" s="116">
        <v>1765.4915771484375</v>
      </c>
      <c r="BK27" s="116">
        <v>9994.650390625</v>
      </c>
      <c r="BL27" s="117">
        <v>5.6611146926879883</v>
      </c>
      <c r="BM27" s="116">
        <v>1613.144287109375</v>
      </c>
      <c r="BN27" s="116">
        <v>9211.5595703125</v>
      </c>
      <c r="BO27" s="117">
        <v>5.7103133201599121</v>
      </c>
      <c r="BP27" s="116">
        <v>1523.9708251953125</v>
      </c>
      <c r="BQ27" s="116">
        <v>8918.33984375</v>
      </c>
      <c r="BR27" s="117">
        <v>5.8520412445068359</v>
      </c>
      <c r="BS27" s="116">
        <v>1796.604736328125</v>
      </c>
      <c r="BT27" s="116">
        <v>9900.4306640625</v>
      </c>
      <c r="BU27" s="117">
        <v>5.5106339454650879</v>
      </c>
      <c r="BV27" s="116">
        <v>2183.820556640625</v>
      </c>
      <c r="BW27" s="116">
        <v>11939.1162109375</v>
      </c>
      <c r="BX27" s="117">
        <v>5.4670772552490234</v>
      </c>
      <c r="BY27" s="116">
        <v>2448.0576171875</v>
      </c>
      <c r="BZ27" s="116">
        <v>13075.13671875</v>
      </c>
      <c r="CA27" s="117">
        <v>5.3410248756408691</v>
      </c>
      <c r="CB27" s="116">
        <v>2783.11767578125</v>
      </c>
      <c r="CC27" s="116">
        <v>14097.791015625</v>
      </c>
      <c r="CD27" s="117">
        <v>5.0654668807983398</v>
      </c>
      <c r="CE27" s="116">
        <v>2475.73779296875</v>
      </c>
      <c r="CF27" s="116">
        <v>12782.2939453125</v>
      </c>
      <c r="CG27" s="117">
        <v>5.1630239486694336</v>
      </c>
      <c r="CH27" s="116">
        <v>3174.92236328125</v>
      </c>
      <c r="CI27" s="116">
        <v>16350.08203125</v>
      </c>
      <c r="CJ27" s="117">
        <v>5.1497578620910645</v>
      </c>
      <c r="CK27" s="116">
        <v>4522.57373046875</v>
      </c>
      <c r="CL27" s="116">
        <v>21918.32421875</v>
      </c>
      <c r="CM27" s="117">
        <v>4.8464269638061523</v>
      </c>
      <c r="CN27" s="116">
        <v>5932.2666015625</v>
      </c>
      <c r="CO27" s="116">
        <v>26599.486328125</v>
      </c>
      <c r="CP27" s="117">
        <v>4.4838657379150391</v>
      </c>
      <c r="CQ27" s="116">
        <v>7582.58837890625</v>
      </c>
      <c r="CR27" s="116">
        <v>32691.44921875</v>
      </c>
      <c r="CS27" s="117">
        <v>4.3113837242126465</v>
      </c>
      <c r="CT27" s="116">
        <v>13648.736328125</v>
      </c>
      <c r="CU27" s="116">
        <v>58576.953125</v>
      </c>
      <c r="CV27" s="117">
        <v>4.2917490005493164</v>
      </c>
      <c r="CW27" s="116">
        <v>20111.52734375</v>
      </c>
      <c r="CX27" s="116">
        <v>91250.078125</v>
      </c>
      <c r="CY27" s="117">
        <v>4.5372028350830078</v>
      </c>
      <c r="CZ27" s="116">
        <v>25727.521484375</v>
      </c>
      <c r="DA27" s="116">
        <v>120272.9375</v>
      </c>
      <c r="DB27" s="117">
        <v>4.6748747825622559</v>
      </c>
      <c r="DC27" s="116">
        <v>43726.3125</v>
      </c>
      <c r="DD27" s="116">
        <v>201248.359375</v>
      </c>
      <c r="DE27" s="117">
        <v>4.6024541854858398</v>
      </c>
      <c r="DF27" s="116">
        <v>83.551307678222656</v>
      </c>
      <c r="DG27" s="116">
        <v>387.829833984375</v>
      </c>
      <c r="DH27" s="117">
        <v>4.6418166160583496</v>
      </c>
      <c r="DI27" s="116">
        <v>95.606925964355469</v>
      </c>
      <c r="DJ27" s="116">
        <v>450.89151000976562</v>
      </c>
      <c r="DK27" s="117">
        <v>4.7160968780517578</v>
      </c>
      <c r="DL27" s="116">
        <v>116.34163665771484</v>
      </c>
      <c r="DM27" s="116">
        <v>568.97222900390625</v>
      </c>
      <c r="DN27" s="117">
        <v>4.8905296325683594</v>
      </c>
      <c r="DO27" s="116">
        <v>134.10296630859375</v>
      </c>
      <c r="DP27" s="116">
        <v>669.23431396484375</v>
      </c>
      <c r="DQ27" s="117">
        <v>4.9904513359069824</v>
      </c>
      <c r="DR27" s="116">
        <v>135.80691528320312</v>
      </c>
      <c r="DS27" s="116">
        <v>682.58856201171875</v>
      </c>
      <c r="DT27" s="117">
        <v>5.0261693000793457</v>
      </c>
      <c r="DU27" s="116">
        <v>141.29957580566406</v>
      </c>
      <c r="DV27" s="116">
        <v>729.691162109375</v>
      </c>
      <c r="DW27" s="117">
        <v>5.1641426086425781</v>
      </c>
      <c r="DX27" s="116">
        <v>148.20561218261719</v>
      </c>
      <c r="DY27" s="116">
        <v>785.052978515625</v>
      </c>
      <c r="DZ27" s="117">
        <v>5.2970528602600098</v>
      </c>
      <c r="EA27" s="116">
        <v>161.30859375</v>
      </c>
      <c r="EB27" s="116">
        <v>849.05517578125</v>
      </c>
      <c r="EC27" s="117">
        <v>5.2635459899902344</v>
      </c>
      <c r="ED27" s="116">
        <v>175.89976501464844</v>
      </c>
      <c r="EE27" s="118">
        <v>957.30401611328125</v>
      </c>
      <c r="EF27" s="119">
        <v>5.4423270225524902</v>
      </c>
      <c r="EG27" s="115">
        <v>200.10820007324219</v>
      </c>
      <c r="EH27" s="116">
        <v>1063.7904052734375</v>
      </c>
      <c r="EI27" s="117">
        <v>5.3160758018493652</v>
      </c>
      <c r="EJ27" s="116">
        <v>204.09901428222656</v>
      </c>
      <c r="EK27" s="116">
        <v>1157.772216796875</v>
      </c>
      <c r="EL27" s="117">
        <v>5.6726007461547852</v>
      </c>
      <c r="EM27" s="116">
        <v>221.51422119140625</v>
      </c>
      <c r="EN27" s="116">
        <v>1273.6678466796875</v>
      </c>
      <c r="EO27" s="117">
        <v>5.749824047088623</v>
      </c>
      <c r="EP27" s="116">
        <v>235.02861022949219</v>
      </c>
      <c r="EQ27" s="116">
        <v>1379.8980712890625</v>
      </c>
      <c r="ER27" s="117">
        <v>5.8711919784545898</v>
      </c>
      <c r="ES27" s="116">
        <v>265.94869995117187</v>
      </c>
      <c r="ET27" s="116">
        <v>1542.966064453125</v>
      </c>
      <c r="EU27" s="117">
        <v>5.8017430305480957</v>
      </c>
      <c r="EV27" s="116">
        <v>285.2032470703125</v>
      </c>
      <c r="EW27" s="116">
        <v>1666.7177734375</v>
      </c>
      <c r="EX27" s="117">
        <v>5.8439650535583496</v>
      </c>
      <c r="EY27" s="116">
        <v>303.9915771484375</v>
      </c>
      <c r="EZ27" s="116">
        <v>1804.085693359375</v>
      </c>
      <c r="FA27" s="117">
        <v>5.9346566200256348</v>
      </c>
      <c r="FB27" s="116">
        <v>318.49118041992187</v>
      </c>
      <c r="FC27" s="116">
        <v>1939.1968994140625</v>
      </c>
      <c r="FD27" s="117">
        <v>6.0886988639831543</v>
      </c>
      <c r="FE27" s="116">
        <v>343.62982177734375</v>
      </c>
      <c r="FF27" s="116">
        <v>2085.570068359375</v>
      </c>
      <c r="FG27" s="117">
        <v>6.0692348480224609</v>
      </c>
      <c r="FH27" s="116">
        <v>369.59585571289062</v>
      </c>
      <c r="FI27" s="116">
        <v>2251.13037109375</v>
      </c>
      <c r="FJ27" s="117">
        <v>6.0907888412475586</v>
      </c>
      <c r="FK27" s="116">
        <v>414.63845825195312</v>
      </c>
      <c r="FL27" s="116">
        <v>2491.8076171875</v>
      </c>
      <c r="FM27" s="117">
        <v>6.0095911026000977</v>
      </c>
      <c r="FN27" s="116">
        <v>468.03170776367188</v>
      </c>
      <c r="FO27" s="116">
        <v>2794.298583984375</v>
      </c>
      <c r="FP27" s="117">
        <v>5.9703187942504883</v>
      </c>
      <c r="FQ27" s="116">
        <v>535.5001220703125</v>
      </c>
      <c r="FR27" s="116">
        <v>3119.843994140625</v>
      </c>
      <c r="FS27" s="117">
        <v>5.8260378837585449</v>
      </c>
      <c r="FT27" s="116">
        <v>607.9713134765625</v>
      </c>
      <c r="FU27" s="116">
        <v>3402.967529296875</v>
      </c>
      <c r="FV27" s="117">
        <v>5.5972499847412109</v>
      </c>
      <c r="FW27" s="116">
        <v>699.31500244140625</v>
      </c>
      <c r="FX27" s="116">
        <v>3782.653564453125</v>
      </c>
      <c r="FY27" s="117">
        <v>5.4090838432312012</v>
      </c>
      <c r="FZ27" s="116">
        <v>795.81329345703125</v>
      </c>
      <c r="GA27" s="116">
        <v>4220.234375</v>
      </c>
      <c r="GB27" s="117">
        <v>5.3030457496643066</v>
      </c>
      <c r="GC27" s="116">
        <v>957.27178955078125</v>
      </c>
      <c r="GD27" s="116">
        <v>4827.5830078125</v>
      </c>
      <c r="GE27" s="117">
        <v>5.0430641174316406</v>
      </c>
      <c r="GF27" s="116">
        <v>1126.62890625</v>
      </c>
      <c r="GG27" s="116">
        <v>5567.6513671875</v>
      </c>
      <c r="GH27" s="117">
        <v>4.9418678283691406</v>
      </c>
      <c r="GI27" s="116">
        <v>1325.201171875</v>
      </c>
      <c r="GJ27" s="116">
        <v>6413.1005859375</v>
      </c>
      <c r="GK27" s="117">
        <v>4.8393411636352539</v>
      </c>
      <c r="GL27" s="116">
        <v>1566.0374755859375</v>
      </c>
      <c r="GM27" s="116">
        <v>7200.7275390625</v>
      </c>
      <c r="GN27" s="117">
        <v>4.5980558395385742</v>
      </c>
      <c r="GO27" s="116">
        <v>1813.1514892578125</v>
      </c>
      <c r="GP27" s="116">
        <v>8348.25</v>
      </c>
      <c r="GQ27" s="117">
        <v>4.604276180267334</v>
      </c>
      <c r="GR27" s="116">
        <v>2088.16748046875</v>
      </c>
      <c r="GS27" s="116">
        <v>9421.84765625</v>
      </c>
      <c r="GT27" s="117">
        <v>4.5120172500610352</v>
      </c>
      <c r="GU27" s="116">
        <v>2407.76904296875</v>
      </c>
      <c r="GV27" s="116">
        <v>10575.6103515625</v>
      </c>
      <c r="GW27" s="117">
        <v>4.3922858238220215</v>
      </c>
      <c r="GX27" s="116">
        <v>2725.5859375</v>
      </c>
      <c r="GY27" s="116">
        <v>11859.09765625</v>
      </c>
      <c r="GZ27" s="117">
        <v>4.3510270118713379</v>
      </c>
      <c r="HA27" s="116">
        <v>3114.149658203125</v>
      </c>
      <c r="HB27" s="116">
        <v>13467.23828125</v>
      </c>
      <c r="HC27" s="117">
        <v>4.3245315551757812</v>
      </c>
      <c r="HD27" s="116">
        <v>3383.442138671875</v>
      </c>
      <c r="HE27" s="116">
        <v>15016.1142578125</v>
      </c>
      <c r="HF27" s="117">
        <v>4.438117504119873</v>
      </c>
      <c r="HG27" s="116">
        <v>3581.326416015625</v>
      </c>
      <c r="HH27" s="116">
        <v>15961.751953125</v>
      </c>
      <c r="HI27" s="117">
        <v>4.4569387435913086</v>
      </c>
      <c r="HJ27" s="116">
        <v>3641.514404296875</v>
      </c>
      <c r="HK27" s="116">
        <v>16824.134765625</v>
      </c>
      <c r="HL27" s="117">
        <v>4.6200928688049316</v>
      </c>
      <c r="HM27" s="116">
        <v>3703.50146484375</v>
      </c>
      <c r="HN27" s="116">
        <v>17463.732421875</v>
      </c>
      <c r="HO27" s="117">
        <v>4.7154650688171387</v>
      </c>
      <c r="HP27" s="116">
        <v>3682.43310546875</v>
      </c>
      <c r="HQ27" s="116">
        <v>17697.60546875</v>
      </c>
      <c r="HR27" s="117">
        <v>4.8059544563293457</v>
      </c>
      <c r="HS27" s="116">
        <v>3684.20947265625</v>
      </c>
      <c r="HT27" s="116">
        <v>18205.64453125</v>
      </c>
      <c r="HU27" s="117">
        <v>4.9415335655212402</v>
      </c>
      <c r="HV27" s="116">
        <v>3683.652587890625</v>
      </c>
      <c r="HW27" s="116">
        <v>18989.208984375</v>
      </c>
      <c r="HX27" s="117">
        <v>5.1549944877624512</v>
      </c>
      <c r="HY27" s="116">
        <v>3660.757568359375</v>
      </c>
      <c r="HZ27" s="116">
        <v>19823.31640625</v>
      </c>
      <c r="IA27" s="117">
        <v>5.4150857925415039</v>
      </c>
      <c r="IB27" s="116">
        <v>3650.623779296875</v>
      </c>
      <c r="IC27" s="116">
        <v>20314.546875</v>
      </c>
      <c r="ID27" s="117">
        <v>5.5646781921386719</v>
      </c>
      <c r="IE27" s="116">
        <v>3657.640625</v>
      </c>
      <c r="IF27" s="116">
        <v>20648.728515625</v>
      </c>
      <c r="IG27" s="117">
        <v>5.6453680992126465</v>
      </c>
      <c r="IH27" s="116">
        <v>3593.203125</v>
      </c>
      <c r="II27" s="116">
        <v>20797.9765625</v>
      </c>
      <c r="IJ27" s="117">
        <v>5.7881436347961426</v>
      </c>
      <c r="IK27" s="116">
        <v>3505.138427734375</v>
      </c>
      <c r="IL27" s="116">
        <v>20881.16015625</v>
      </c>
      <c r="IM27" s="117">
        <v>5.9572997093200684</v>
      </c>
      <c r="IN27" s="115">
        <v>3479.695068359375</v>
      </c>
      <c r="IO27" s="116">
        <v>21183.5625</v>
      </c>
      <c r="IP27" s="117">
        <v>6.0877642631530762</v>
      </c>
      <c r="IQ27" s="116">
        <v>3534.4921875</v>
      </c>
      <c r="IR27" s="116">
        <v>21550.263671875</v>
      </c>
      <c r="IS27" s="117">
        <v>6.0971317291259766</v>
      </c>
      <c r="IT27" s="116">
        <v>3443.722900390625</v>
      </c>
      <c r="IU27" s="116">
        <v>21939.32421875</v>
      </c>
      <c r="IV27" s="117">
        <v>6.3708157539367676</v>
      </c>
      <c r="IW27" s="116">
        <v>3491.231201171875</v>
      </c>
      <c r="IX27" s="116">
        <v>22436.19140625</v>
      </c>
      <c r="IY27" s="117">
        <v>6.4264411926269531</v>
      </c>
      <c r="IZ27" s="116">
        <v>3533.180419921875</v>
      </c>
      <c r="JA27" s="116">
        <v>23046.61328125</v>
      </c>
      <c r="JB27" s="117">
        <v>6.5229086875915527</v>
      </c>
      <c r="JC27" s="116">
        <v>3654.0185546875</v>
      </c>
      <c r="JD27" s="116">
        <v>23726.69140625</v>
      </c>
      <c r="JE27" s="117">
        <v>6.493314266204834</v>
      </c>
      <c r="JF27" s="116">
        <v>4282.1435546875</v>
      </c>
      <c r="JG27" s="116">
        <v>24369.546875</v>
      </c>
      <c r="JH27" s="117">
        <v>5.6909689903259277</v>
      </c>
      <c r="JI27" s="116">
        <v>4322.7412109375</v>
      </c>
      <c r="JJ27" s="116">
        <v>25056.658203125</v>
      </c>
      <c r="JK27" s="117">
        <v>5.7964744567871094</v>
      </c>
      <c r="JL27" s="116">
        <v>4410.251953125</v>
      </c>
      <c r="JM27" s="116">
        <v>26173.146484375</v>
      </c>
      <c r="JN27" s="117">
        <v>5.9346146583557129</v>
      </c>
      <c r="JO27" s="116">
        <v>4350.49267578125</v>
      </c>
      <c r="JP27" s="116">
        <v>26806.23828125</v>
      </c>
      <c r="JQ27" s="117">
        <v>6.1616559028625488</v>
      </c>
      <c r="JR27" s="116">
        <v>4390.3798828125</v>
      </c>
      <c r="JS27" s="116">
        <v>27351.751953125</v>
      </c>
      <c r="JT27" s="117">
        <v>6.2299284934997559</v>
      </c>
      <c r="JU27" s="116">
        <v>4506.58837890625</v>
      </c>
      <c r="JV27" s="116">
        <v>28865.146484375</v>
      </c>
      <c r="JW27" s="117">
        <v>6.4050993919372559</v>
      </c>
      <c r="JX27" s="116">
        <v>4584.716796875</v>
      </c>
      <c r="JY27" s="116">
        <v>29900.15234375</v>
      </c>
      <c r="JZ27" s="117">
        <v>6.5217008590698242</v>
      </c>
      <c r="KA27" s="116">
        <v>4591.001953125</v>
      </c>
      <c r="KB27" s="116">
        <v>30565.45703125</v>
      </c>
      <c r="KC27" s="117">
        <v>6.6576876640319824</v>
      </c>
      <c r="KD27" s="116">
        <v>4447.48681640625</v>
      </c>
      <c r="KE27" s="116">
        <v>30553.37109375</v>
      </c>
      <c r="KF27" s="117">
        <v>6.8698058128356934</v>
      </c>
      <c r="KG27" s="116">
        <v>4621.70361328125</v>
      </c>
      <c r="KH27" s="116">
        <v>31269.376953125</v>
      </c>
      <c r="KI27" s="117">
        <v>6.7657685279846191</v>
      </c>
      <c r="KJ27" s="116">
        <v>4824.388671875</v>
      </c>
      <c r="KK27" s="116">
        <v>33076.06640625</v>
      </c>
      <c r="KL27" s="117">
        <v>6.8560118675231934</v>
      </c>
      <c r="KM27" s="116">
        <v>4780.5771484375</v>
      </c>
      <c r="KN27" s="116">
        <v>33645.3203125</v>
      </c>
      <c r="KO27" s="117">
        <v>7.0379199981689453</v>
      </c>
      <c r="KP27" s="116">
        <v>4640.27978515625</v>
      </c>
      <c r="KQ27" s="116">
        <v>33852.8671875</v>
      </c>
      <c r="KR27" s="117">
        <v>7.2954368591308594</v>
      </c>
      <c r="KS27" s="116">
        <v>5180.72802734375</v>
      </c>
      <c r="KT27" s="116">
        <v>34247.6328125</v>
      </c>
      <c r="KU27" s="117">
        <v>6.6105828285217285</v>
      </c>
      <c r="KV27" s="134">
        <v>6.2788786888122559</v>
      </c>
      <c r="KW27" s="135">
        <v>5.4291954040527344</v>
      </c>
      <c r="KX27" s="135">
        <v>5.1245102882385254</v>
      </c>
      <c r="KY27" s="135">
        <v>5.3768196105957031</v>
      </c>
      <c r="KZ27" s="135">
        <v>4.6702556610107422</v>
      </c>
      <c r="LA27" s="135">
        <v>5.1778993606567383</v>
      </c>
      <c r="LB27" s="135">
        <v>5.9430012702941895</v>
      </c>
      <c r="LC27" s="135">
        <v>5.0674037933349609</v>
      </c>
      <c r="LD27" s="135">
        <v>4.6200942993164062</v>
      </c>
      <c r="LE27" s="135">
        <v>5.9875636100769043</v>
      </c>
      <c r="LF27" s="135">
        <v>6.2761249542236328</v>
      </c>
      <c r="LG27" s="135">
        <v>6.9131441116333008</v>
      </c>
      <c r="LH27" s="135">
        <f t="shared" si="0"/>
        <v>5.6108614603678388</v>
      </c>
      <c r="LI27" s="135">
        <f t="shared" si="1"/>
        <v>5.0235376358032227</v>
      </c>
      <c r="LJ27" s="135">
        <f t="shared" si="2"/>
        <v>5.2020996809005737</v>
      </c>
      <c r="LK27" s="144">
        <f t="shared" si="3"/>
        <v>6.3922775586446123</v>
      </c>
    </row>
    <row r="28" spans="1:323" ht="15" customHeight="1">
      <c r="A28" s="114">
        <v>14</v>
      </c>
      <c r="B28" s="115">
        <v>273.83004760742187</v>
      </c>
      <c r="C28" s="116">
        <v>1634.4053955078125</v>
      </c>
      <c r="D28" s="117">
        <v>5.9686851501464844</v>
      </c>
      <c r="E28" s="116">
        <v>286.52587890625</v>
      </c>
      <c r="F28" s="116">
        <v>1796.687255859375</v>
      </c>
      <c r="G28" s="117">
        <v>6.2705931663513184</v>
      </c>
      <c r="H28" s="116">
        <v>377.43789672851562</v>
      </c>
      <c r="I28" s="116">
        <v>2046.147216796875</v>
      </c>
      <c r="J28" s="117">
        <v>5.4211492538452148</v>
      </c>
      <c r="K28" s="116">
        <v>423.5445556640625</v>
      </c>
      <c r="L28" s="116">
        <v>2320.5595703125</v>
      </c>
      <c r="M28" s="117">
        <v>5.4789032936096191</v>
      </c>
      <c r="N28" s="116">
        <v>551.758544921875</v>
      </c>
      <c r="O28" s="116">
        <v>2959.813720703125</v>
      </c>
      <c r="P28" s="117">
        <v>5.3643279075622559</v>
      </c>
      <c r="Q28" s="116">
        <v>729.3348388671875</v>
      </c>
      <c r="R28" s="116">
        <v>3617.145751953125</v>
      </c>
      <c r="S28" s="117">
        <v>4.9595131874084473</v>
      </c>
      <c r="T28" s="116">
        <v>913.9176025390625</v>
      </c>
      <c r="U28" s="116">
        <v>4668.564453125</v>
      </c>
      <c r="V28" s="117">
        <v>5.1082992553710938</v>
      </c>
      <c r="W28" s="116">
        <v>1267.172607421875</v>
      </c>
      <c r="X28" s="116">
        <v>6291.3896484375</v>
      </c>
      <c r="Y28" s="117">
        <v>4.9649033546447754</v>
      </c>
      <c r="Z28" s="116">
        <v>1319.1107177734375</v>
      </c>
      <c r="AA28" s="116">
        <v>6374.53271484375</v>
      </c>
      <c r="AB28" s="117">
        <v>4.8324470520019531</v>
      </c>
      <c r="AC28" s="116">
        <v>1327.359619140625</v>
      </c>
      <c r="AD28" s="116">
        <v>6648.98974609375</v>
      </c>
      <c r="AE28" s="117">
        <v>5.0091848373413086</v>
      </c>
      <c r="AF28" s="116">
        <v>1422.39501953125</v>
      </c>
      <c r="AG28" s="116">
        <v>7427.81787109375</v>
      </c>
      <c r="AH28" s="117">
        <v>5.2220501899719238</v>
      </c>
      <c r="AI28" s="116">
        <v>1693.7449951171875</v>
      </c>
      <c r="AJ28" s="116">
        <v>8449.6494140625</v>
      </c>
      <c r="AK28" s="117">
        <v>4.9887375831604004</v>
      </c>
      <c r="AL28" s="116">
        <v>1837.822998046875</v>
      </c>
      <c r="AM28" s="116">
        <v>9010.9150390625</v>
      </c>
      <c r="AN28" s="117">
        <v>4.9030375480651855</v>
      </c>
      <c r="AO28" s="116">
        <v>2173.990966796875</v>
      </c>
      <c r="AP28" s="116">
        <v>10559.498046875</v>
      </c>
      <c r="AQ28" s="117">
        <v>4.8571949005126953</v>
      </c>
      <c r="AR28" s="116">
        <v>2132.27099609375</v>
      </c>
      <c r="AS28" s="116">
        <v>10743.15625</v>
      </c>
      <c r="AT28" s="117">
        <v>5.0383634567260742</v>
      </c>
      <c r="AU28" s="116">
        <v>2283.452880859375</v>
      </c>
      <c r="AV28" s="116">
        <v>11517.595703125</v>
      </c>
      <c r="AW28" s="117">
        <v>5.0439386367797852</v>
      </c>
      <c r="AX28" s="116">
        <v>2525.189697265625</v>
      </c>
      <c r="AY28" s="116">
        <v>12408.0244140625</v>
      </c>
      <c r="AZ28" s="117">
        <v>4.9137001037597656</v>
      </c>
      <c r="BA28" s="116">
        <v>2671.4970703125</v>
      </c>
      <c r="BB28" s="116">
        <v>12488.3115234375</v>
      </c>
      <c r="BC28" s="117">
        <v>4.6746492385864258</v>
      </c>
      <c r="BD28" s="116">
        <v>2423.571533203125</v>
      </c>
      <c r="BE28" s="116">
        <v>11594.3212890625</v>
      </c>
      <c r="BF28" s="117">
        <v>4.7839813232421875</v>
      </c>
      <c r="BG28" s="116">
        <v>1969.966552734375</v>
      </c>
      <c r="BH28" s="116">
        <v>10444.81640625</v>
      </c>
      <c r="BI28" s="117">
        <v>5.3020272254943848</v>
      </c>
      <c r="BJ28" s="116">
        <v>1827.5064697265625</v>
      </c>
      <c r="BK28" s="116">
        <v>10089.98046875</v>
      </c>
      <c r="BL28" s="117">
        <v>5.5211734771728516</v>
      </c>
      <c r="BM28" s="116">
        <v>1669.83740234375</v>
      </c>
      <c r="BN28" s="116">
        <v>9299.5859375</v>
      </c>
      <c r="BO28" s="117">
        <v>5.5691566467285156</v>
      </c>
      <c r="BP28" s="116">
        <v>1577.551025390625</v>
      </c>
      <c r="BQ28" s="116">
        <v>9004.0107421875</v>
      </c>
      <c r="BR28" s="117">
        <v>5.707587718963623</v>
      </c>
      <c r="BS28" s="116">
        <v>1859.685546875</v>
      </c>
      <c r="BT28" s="116">
        <v>9994.2958984375</v>
      </c>
      <c r="BU28" s="117">
        <v>5.3741860389709473</v>
      </c>
      <c r="BV28" s="116">
        <v>2260.454345703125</v>
      </c>
      <c r="BW28" s="116">
        <v>12052.1064453125</v>
      </c>
      <c r="BX28" s="117">
        <v>5.3317184448242187</v>
      </c>
      <c r="BY28" s="116">
        <v>2533.9365234375</v>
      </c>
      <c r="BZ28" s="116">
        <v>13198.2109375</v>
      </c>
      <c r="CA28" s="117">
        <v>5.2085800170898437</v>
      </c>
      <c r="CB28" s="116">
        <v>2880.52783203125</v>
      </c>
      <c r="CC28" s="116">
        <v>14228.7939453125</v>
      </c>
      <c r="CD28" s="117">
        <v>4.9396481513977051</v>
      </c>
      <c r="CE28" s="116">
        <v>2562.4208984375</v>
      </c>
      <c r="CF28" s="116">
        <v>12901.63671875</v>
      </c>
      <c r="CG28" s="117">
        <v>5.0349407196044922</v>
      </c>
      <c r="CH28" s="116">
        <v>3286.099853515625</v>
      </c>
      <c r="CI28" s="116">
        <v>16502.638671875</v>
      </c>
      <c r="CJ28" s="117">
        <v>5.0219531059265137</v>
      </c>
      <c r="CK28" s="116">
        <v>4680.62158203125</v>
      </c>
      <c r="CL28" s="116">
        <v>22119.685546875</v>
      </c>
      <c r="CM28" s="117">
        <v>4.7258009910583496</v>
      </c>
      <c r="CN28" s="116">
        <v>6139.2822265625</v>
      </c>
      <c r="CO28" s="116">
        <v>26838.60546875</v>
      </c>
      <c r="CP28" s="117">
        <v>4.3716192245483398</v>
      </c>
      <c r="CQ28" s="116">
        <v>7846.88916015625</v>
      </c>
      <c r="CR28" s="116">
        <v>32981.88671875</v>
      </c>
      <c r="CS28" s="117">
        <v>4.2031798362731934</v>
      </c>
      <c r="CT28" s="116">
        <v>14124.78125</v>
      </c>
      <c r="CU28" s="116">
        <v>59096.625</v>
      </c>
      <c r="CV28" s="117">
        <v>4.183896541595459</v>
      </c>
      <c r="CW28" s="116">
        <v>20806.263671875</v>
      </c>
      <c r="CX28" s="116">
        <v>92073.2578125</v>
      </c>
      <c r="CY28" s="117">
        <v>4.4252662658691406</v>
      </c>
      <c r="CZ28" s="116">
        <v>26606.365234375</v>
      </c>
      <c r="DA28" s="116">
        <v>121367.21875</v>
      </c>
      <c r="DB28" s="117">
        <v>4.5615859031677246</v>
      </c>
      <c r="DC28" s="116">
        <v>45202.76953125</v>
      </c>
      <c r="DD28" s="116">
        <v>203071.46875</v>
      </c>
      <c r="DE28" s="117">
        <v>4.4924564361572266</v>
      </c>
      <c r="DF28" s="116">
        <v>86.340225219726563</v>
      </c>
      <c r="DG28" s="116">
        <v>391.35189819335937</v>
      </c>
      <c r="DH28" s="117">
        <v>4.5326719284057617</v>
      </c>
      <c r="DI28" s="116">
        <v>98.762245178222656</v>
      </c>
      <c r="DJ28" s="116">
        <v>455.00439453125</v>
      </c>
      <c r="DK28" s="117">
        <v>4.6070680618286133</v>
      </c>
      <c r="DL28" s="116">
        <v>120.13845825195312</v>
      </c>
      <c r="DM28" s="116">
        <v>574.21343994140625</v>
      </c>
      <c r="DN28" s="117">
        <v>4.779597282409668</v>
      </c>
      <c r="DO28" s="116">
        <v>138.42939758300781</v>
      </c>
      <c r="DP28" s="116">
        <v>675.43170166015625</v>
      </c>
      <c r="DQ28" s="117">
        <v>4.8792505264282227</v>
      </c>
      <c r="DR28" s="116">
        <v>140.13803100585938</v>
      </c>
      <c r="DS28" s="116">
        <v>688.9215087890625</v>
      </c>
      <c r="DT28" s="117">
        <v>4.9160208702087402</v>
      </c>
      <c r="DU28" s="116">
        <v>145.75465393066406</v>
      </c>
      <c r="DV28" s="116">
        <v>736.50714111328125</v>
      </c>
      <c r="DW28" s="117">
        <v>5.0530610084533691</v>
      </c>
      <c r="DX28" s="116">
        <v>152.82496643066406</v>
      </c>
      <c r="DY28" s="116">
        <v>792.43157958984375</v>
      </c>
      <c r="DZ28" s="117">
        <v>5.1852231025695801</v>
      </c>
      <c r="EA28" s="116">
        <v>166.27769470214844</v>
      </c>
      <c r="EB28" s="116">
        <v>857.0234375</v>
      </c>
      <c r="EC28" s="117">
        <v>5.1541695594787598</v>
      </c>
      <c r="ED28" s="116">
        <v>181.2552490234375</v>
      </c>
      <c r="EE28" s="118">
        <v>966.35919189453125</v>
      </c>
      <c r="EF28" s="119">
        <v>5.3314824104309082</v>
      </c>
      <c r="EG28" s="115">
        <v>206.12864685058594</v>
      </c>
      <c r="EH28" s="116">
        <v>1073.79833984375</v>
      </c>
      <c r="EI28" s="117">
        <v>5.2093601226806641</v>
      </c>
      <c r="EJ28" s="116">
        <v>210.16836547851562</v>
      </c>
      <c r="EK28" s="116">
        <v>1168.826416015625</v>
      </c>
      <c r="EL28" s="117">
        <v>5.5613813400268555</v>
      </c>
      <c r="EM28" s="116">
        <v>228.02351379394531</v>
      </c>
      <c r="EN28" s="116">
        <v>1285.8646240234375</v>
      </c>
      <c r="EO28" s="117">
        <v>5.6391754150390625</v>
      </c>
      <c r="EP28" s="116">
        <v>241.85331726074219</v>
      </c>
      <c r="EQ28" s="116">
        <v>1393.171142578125</v>
      </c>
      <c r="ER28" s="117">
        <v>5.7603969573974609</v>
      </c>
      <c r="ES28" s="116">
        <v>273.5787353515625</v>
      </c>
      <c r="ET28" s="116">
        <v>1557.77099609375</v>
      </c>
      <c r="EU28" s="117">
        <v>5.6940498352050781</v>
      </c>
      <c r="EV28" s="116">
        <v>293.288330078125</v>
      </c>
      <c r="EW28" s="116">
        <v>1682.735107421875</v>
      </c>
      <c r="EX28" s="117">
        <v>5.7374773025512695</v>
      </c>
      <c r="EY28" s="116">
        <v>312.506103515625</v>
      </c>
      <c r="EZ28" s="116">
        <v>1821.4794921875</v>
      </c>
      <c r="FA28" s="117">
        <v>5.828620433807373</v>
      </c>
      <c r="FB28" s="116">
        <v>327.3046875</v>
      </c>
      <c r="FC28" s="116">
        <v>1957.9913330078125</v>
      </c>
      <c r="FD28" s="117">
        <v>5.9821672439575195</v>
      </c>
      <c r="FE28" s="116">
        <v>353.0245361328125</v>
      </c>
      <c r="FF28" s="116">
        <v>2105.77099609375</v>
      </c>
      <c r="FG28" s="117">
        <v>5.964942455291748</v>
      </c>
      <c r="FH28" s="116">
        <v>379.57879638671875</v>
      </c>
      <c r="FI28" s="116">
        <v>2272.950927734375</v>
      </c>
      <c r="FJ28" s="117">
        <v>5.9880871772766113</v>
      </c>
      <c r="FK28" s="116">
        <v>425.83843994140625</v>
      </c>
      <c r="FL28" s="116">
        <v>2515.89599609375</v>
      </c>
      <c r="FM28" s="117">
        <v>5.9080996513366699</v>
      </c>
      <c r="FN28" s="116">
        <v>480.67434692382813</v>
      </c>
      <c r="FO28" s="116">
        <v>2821.275146484375</v>
      </c>
      <c r="FP28" s="117">
        <v>5.869410514831543</v>
      </c>
      <c r="FQ28" s="116">
        <v>549.96551513671875</v>
      </c>
      <c r="FR28" s="116">
        <v>3149.81103515625</v>
      </c>
      <c r="FS28" s="117">
        <v>5.7272882461547852</v>
      </c>
      <c r="FT28" s="116">
        <v>625.10595703125</v>
      </c>
      <c r="FU28" s="116">
        <v>3435.36865234375</v>
      </c>
      <c r="FV28" s="117">
        <v>5.4956579208374023</v>
      </c>
      <c r="FW28" s="116">
        <v>719.79107666015625</v>
      </c>
      <c r="FX28" s="116">
        <v>3818.38818359375</v>
      </c>
      <c r="FY28" s="117">
        <v>5.3048563003540039</v>
      </c>
      <c r="FZ28" s="116">
        <v>819.93310546875</v>
      </c>
      <c r="GA28" s="116">
        <v>4259.9140625</v>
      </c>
      <c r="GB28" s="117">
        <v>5.1954407691955566</v>
      </c>
      <c r="GC28" s="116">
        <v>987.1964111328125</v>
      </c>
      <c r="GD28" s="116">
        <v>4872.41357421875</v>
      </c>
      <c r="GE28" s="117">
        <v>4.9356069564819336</v>
      </c>
      <c r="GF28" s="116">
        <v>1162.776611328125</v>
      </c>
      <c r="GG28" s="116">
        <v>5619.08203125</v>
      </c>
      <c r="GH28" s="117">
        <v>4.8324689865112305</v>
      </c>
      <c r="GI28" s="116">
        <v>1368.6580810546875</v>
      </c>
      <c r="GJ28" s="116">
        <v>6472.0107421875</v>
      </c>
      <c r="GK28" s="117">
        <v>4.7287273406982422</v>
      </c>
      <c r="GL28" s="116">
        <v>1618.3121337890625</v>
      </c>
      <c r="GM28" s="116">
        <v>7265.9453125</v>
      </c>
      <c r="GN28" s="117">
        <v>4.4898295402526855</v>
      </c>
      <c r="GO28" s="116">
        <v>1874.589111328125</v>
      </c>
      <c r="GP28" s="116">
        <v>8423.884765625</v>
      </c>
      <c r="GQ28" s="117">
        <v>4.4937233924865723</v>
      </c>
      <c r="GR28" s="116">
        <v>2159.975830078125</v>
      </c>
      <c r="GS28" s="116">
        <v>9506.7080078125</v>
      </c>
      <c r="GT28" s="117">
        <v>4.4013028144836426</v>
      </c>
      <c r="GU28" s="116">
        <v>2491.535400390625</v>
      </c>
      <c r="GV28" s="116">
        <v>10670.1005859375</v>
      </c>
      <c r="GW28" s="117">
        <v>4.2825403213500977</v>
      </c>
      <c r="GX28" s="116">
        <v>2820.38134765625</v>
      </c>
      <c r="GY28" s="116">
        <v>11964.75390625</v>
      </c>
      <c r="GZ28" s="117">
        <v>4.2422466278076172</v>
      </c>
      <c r="HA28" s="116">
        <v>3222.2822265625</v>
      </c>
      <c r="HB28" s="116">
        <v>13586.9990234375</v>
      </c>
      <c r="HC28" s="117">
        <v>4.2165765762329102</v>
      </c>
      <c r="HD28" s="116">
        <v>3500.761474609375</v>
      </c>
      <c r="HE28" s="116">
        <v>15150.701171875</v>
      </c>
      <c r="HF28" s="117">
        <v>4.3278303146362305</v>
      </c>
      <c r="HG28" s="116">
        <v>3705.22998046875</v>
      </c>
      <c r="HH28" s="116">
        <v>16104.9951171875</v>
      </c>
      <c r="HI28" s="117">
        <v>4.3465576171875</v>
      </c>
      <c r="HJ28" s="116">
        <v>3726.329345703125</v>
      </c>
      <c r="HK28" s="116">
        <v>16976.94140625</v>
      </c>
      <c r="HL28" s="117">
        <v>4.5559420585632324</v>
      </c>
      <c r="HM28" s="116">
        <v>3796.273681640625</v>
      </c>
      <c r="HN28" s="116">
        <v>17623.212890625</v>
      </c>
      <c r="HO28" s="117">
        <v>4.642240047454834</v>
      </c>
      <c r="HP28" s="116">
        <v>3777.52880859375</v>
      </c>
      <c r="HQ28" s="116">
        <v>17860.037109375</v>
      </c>
      <c r="HR28" s="117">
        <v>4.727968692779541</v>
      </c>
      <c r="HS28" s="116">
        <v>3789.551025390625</v>
      </c>
      <c r="HT28" s="116">
        <v>18373.90625</v>
      </c>
      <c r="HU28" s="117">
        <v>4.8485708236694336</v>
      </c>
      <c r="HV28" s="116">
        <v>3802.319580078125</v>
      </c>
      <c r="HW28" s="116">
        <v>19166.513671875</v>
      </c>
      <c r="HX28" s="117">
        <v>5.0407423973083496</v>
      </c>
      <c r="HY28" s="116">
        <v>3792.150390625</v>
      </c>
      <c r="HZ28" s="116">
        <v>20010.501953125</v>
      </c>
      <c r="IA28" s="117">
        <v>5.2768216133117676</v>
      </c>
      <c r="IB28" s="116">
        <v>3790.9638671875</v>
      </c>
      <c r="IC28" s="116">
        <v>20507.51171875</v>
      </c>
      <c r="ID28" s="117">
        <v>5.4095773696899414</v>
      </c>
      <c r="IE28" s="116">
        <v>3802.931884765625</v>
      </c>
      <c r="IF28" s="116">
        <v>20845.46875</v>
      </c>
      <c r="IG28" s="117">
        <v>5.4814205169677734</v>
      </c>
      <c r="IH28" s="116">
        <v>3735.591064453125</v>
      </c>
      <c r="II28" s="116">
        <v>20997.21875</v>
      </c>
      <c r="IJ28" s="117">
        <v>5.6208558082580566</v>
      </c>
      <c r="IK28" s="116">
        <v>3643.573974609375</v>
      </c>
      <c r="IL28" s="116">
        <v>21082.416015625</v>
      </c>
      <c r="IM28" s="117">
        <v>5.786191463470459</v>
      </c>
      <c r="IN28" s="115">
        <v>3620.7490234375</v>
      </c>
      <c r="IO28" s="116">
        <v>21388.615234375</v>
      </c>
      <c r="IP28" s="117">
        <v>5.9072351455688477</v>
      </c>
      <c r="IQ28" s="116">
        <v>3687.002685546875</v>
      </c>
      <c r="IR28" s="116">
        <v>21758.87890625</v>
      </c>
      <c r="IS28" s="117">
        <v>5.9015088081359863</v>
      </c>
      <c r="IT28" s="116">
        <v>3598.298095703125</v>
      </c>
      <c r="IU28" s="116">
        <v>22153.5078125</v>
      </c>
      <c r="IV28" s="117">
        <v>6.1566629409790039</v>
      </c>
      <c r="IW28" s="116">
        <v>3658.12646484375</v>
      </c>
      <c r="IX28" s="116">
        <v>22655.529296875</v>
      </c>
      <c r="IY28" s="117">
        <v>6.1932058334350586</v>
      </c>
      <c r="IZ28" s="116">
        <v>3711.061767578125</v>
      </c>
      <c r="JA28" s="116">
        <v>23272.5</v>
      </c>
      <c r="JB28" s="117">
        <v>6.2711162567138672</v>
      </c>
      <c r="JC28" s="116">
        <v>3856.970703125</v>
      </c>
      <c r="JD28" s="116">
        <v>23958.9375</v>
      </c>
      <c r="JE28" s="117">
        <v>6.2118535041809082</v>
      </c>
      <c r="JF28" s="116">
        <v>4443.419921875</v>
      </c>
      <c r="JG28" s="116">
        <v>24602.201171875</v>
      </c>
      <c r="JH28" s="117">
        <v>5.5367717742919922</v>
      </c>
      <c r="JI28" s="116">
        <v>4502.3818359375</v>
      </c>
      <c r="JJ28" s="116">
        <v>25296.7265625</v>
      </c>
      <c r="JK28" s="117">
        <v>5.6185207366943359</v>
      </c>
      <c r="JL28" s="116">
        <v>4609.5654296875</v>
      </c>
      <c r="JM28" s="116">
        <v>26425.06640625</v>
      </c>
      <c r="JN28" s="117">
        <v>5.732658863067627</v>
      </c>
      <c r="JO28" s="116">
        <v>4562.576171875</v>
      </c>
      <c r="JP28" s="116">
        <v>27066.140625</v>
      </c>
      <c r="JQ28" s="117">
        <v>5.9322056770324707</v>
      </c>
      <c r="JR28" s="116">
        <v>4626.51953125</v>
      </c>
      <c r="JS28" s="116">
        <v>27617.400390625</v>
      </c>
      <c r="JT28" s="117">
        <v>5.9693684577941895</v>
      </c>
      <c r="JU28" s="116">
        <v>4768.39404296875</v>
      </c>
      <c r="JV28" s="116">
        <v>29146.896484375</v>
      </c>
      <c r="JW28" s="117">
        <v>6.112518310546875</v>
      </c>
      <c r="JX28" s="116">
        <v>4875.4501953125</v>
      </c>
      <c r="JY28" s="116">
        <v>30192.86328125</v>
      </c>
      <c r="JZ28" s="117">
        <v>6.192835807800293</v>
      </c>
      <c r="KA28" s="116">
        <v>4910.21142578125</v>
      </c>
      <c r="KB28" s="116">
        <v>30865.673828125</v>
      </c>
      <c r="KC28" s="117">
        <v>6.2860174179077148</v>
      </c>
      <c r="KD28" s="116">
        <v>4768.6142578125</v>
      </c>
      <c r="KE28" s="116">
        <v>30855.10546875</v>
      </c>
      <c r="KF28" s="117">
        <v>6.4704551696777344</v>
      </c>
      <c r="KG28" s="116">
        <v>4911.67041015625</v>
      </c>
      <c r="KH28" s="116">
        <v>31577.583984375</v>
      </c>
      <c r="KI28" s="117">
        <v>6.4290924072265625</v>
      </c>
      <c r="KJ28" s="116">
        <v>5183.79443359375</v>
      </c>
      <c r="KK28" s="116">
        <v>33402.53125</v>
      </c>
      <c r="KL28" s="117">
        <v>6.4436450004577637</v>
      </c>
      <c r="KM28" s="116">
        <v>5161.43603515625</v>
      </c>
      <c r="KN28" s="116">
        <v>33978.796875</v>
      </c>
      <c r="KO28" s="117">
        <v>6.5832061767578125</v>
      </c>
      <c r="KP28" s="116">
        <v>5039.09033203125</v>
      </c>
      <c r="KQ28" s="116">
        <v>34190.2890625</v>
      </c>
      <c r="KR28" s="117">
        <v>6.7850122451782227</v>
      </c>
      <c r="KS28" s="116">
        <v>5776.83984375</v>
      </c>
      <c r="KT28" s="116">
        <v>34582.18359375</v>
      </c>
      <c r="KU28" s="117">
        <v>5.9863495826721191</v>
      </c>
      <c r="KV28" s="134">
        <v>6.1196393966674805</v>
      </c>
      <c r="KW28" s="135">
        <v>5.2664384841918945</v>
      </c>
      <c r="KX28" s="135">
        <v>4.97735595703125</v>
      </c>
      <c r="KY28" s="135">
        <v>5.2412710189819336</v>
      </c>
      <c r="KZ28" s="135">
        <v>4.5553369522094727</v>
      </c>
      <c r="LA28" s="135">
        <v>5.0676612854003906</v>
      </c>
      <c r="LB28" s="135">
        <v>5.837242603302002</v>
      </c>
      <c r="LC28" s="135">
        <v>4.9604902267456055</v>
      </c>
      <c r="LD28" s="135">
        <v>4.5231213569641113</v>
      </c>
      <c r="LE28" s="135">
        <v>5.8004593849182129</v>
      </c>
      <c r="LF28" s="135">
        <v>6.0063204765319824</v>
      </c>
      <c r="LG28" s="135">
        <v>6.4454612731933594</v>
      </c>
      <c r="LH28" s="135">
        <f t="shared" si="0"/>
        <v>5.454477945963542</v>
      </c>
      <c r="LI28" s="135">
        <f t="shared" si="1"/>
        <v>4.8983039855957031</v>
      </c>
      <c r="LJ28" s="135">
        <f t="shared" si="2"/>
        <v>5.0971288681030273</v>
      </c>
      <c r="LK28" s="144">
        <f t="shared" si="3"/>
        <v>6.0840803782145185</v>
      </c>
    </row>
    <row r="29" spans="1:323" ht="15" customHeight="1">
      <c r="A29" s="114">
        <v>15</v>
      </c>
      <c r="B29" s="115">
        <v>283.9517822265625</v>
      </c>
      <c r="C29" s="116">
        <v>1650.35302734375</v>
      </c>
      <c r="D29" s="117">
        <v>5.8120889663696289</v>
      </c>
      <c r="E29" s="116">
        <v>296.56341552734375</v>
      </c>
      <c r="F29" s="116">
        <v>1814.39501953125</v>
      </c>
      <c r="G29" s="117">
        <v>6.118067741394043</v>
      </c>
      <c r="H29" s="116">
        <v>391.54843139648437</v>
      </c>
      <c r="I29" s="116">
        <v>2065.696533203125</v>
      </c>
      <c r="J29" s="117">
        <v>5.2757115364074707</v>
      </c>
      <c r="K29" s="116">
        <v>440.26959228515625</v>
      </c>
      <c r="L29" s="116">
        <v>2342.779541015625</v>
      </c>
      <c r="M29" s="117">
        <v>5.3212385177612305</v>
      </c>
      <c r="N29" s="116">
        <v>573.9326171875</v>
      </c>
      <c r="O29" s="116">
        <v>2988.013916015625</v>
      </c>
      <c r="P29" s="117">
        <v>5.2062101364135742</v>
      </c>
      <c r="Q29" s="116">
        <v>762.907958984375</v>
      </c>
      <c r="R29" s="116">
        <v>3650.924072265625</v>
      </c>
      <c r="S29" s="117">
        <v>4.7855367660522461</v>
      </c>
      <c r="T29" s="116">
        <v>950.658447265625</v>
      </c>
      <c r="U29" s="116">
        <v>4712.521484375</v>
      </c>
      <c r="V29" s="117">
        <v>4.9571132659912109</v>
      </c>
      <c r="W29" s="116">
        <v>1317.966552734375</v>
      </c>
      <c r="X29" s="116">
        <v>6350.20068359375</v>
      </c>
      <c r="Y29" s="117">
        <v>4.8181805610656738</v>
      </c>
      <c r="Z29" s="116">
        <v>1372.9964599609375</v>
      </c>
      <c r="AA29" s="116">
        <v>6433.693359375</v>
      </c>
      <c r="AB29" s="117">
        <v>4.685877799987793</v>
      </c>
      <c r="AC29" s="116">
        <v>1379.989013671875</v>
      </c>
      <c r="AD29" s="116">
        <v>6711.28955078125</v>
      </c>
      <c r="AE29" s="117">
        <v>4.8632922172546387</v>
      </c>
      <c r="AF29" s="116">
        <v>1477.1494140625</v>
      </c>
      <c r="AG29" s="116">
        <v>7498.14990234375</v>
      </c>
      <c r="AH29" s="117">
        <v>5.0760946273803711</v>
      </c>
      <c r="AI29" s="116">
        <v>1760.6964111328125</v>
      </c>
      <c r="AJ29" s="116">
        <v>8528.7392578125</v>
      </c>
      <c r="AK29" s="117">
        <v>4.8439579010009766</v>
      </c>
      <c r="AL29" s="116">
        <v>1909.822265625</v>
      </c>
      <c r="AM29" s="116">
        <v>9094.8837890625</v>
      </c>
      <c r="AN29" s="117">
        <v>4.7621622085571289</v>
      </c>
      <c r="AO29" s="116">
        <v>2258.19287109375</v>
      </c>
      <c r="AP29" s="116">
        <v>10657.658203125</v>
      </c>
      <c r="AQ29" s="117">
        <v>4.7195515632629395</v>
      </c>
      <c r="AR29" s="116">
        <v>2213.1025390625</v>
      </c>
      <c r="AS29" s="116">
        <v>10843.9873046875</v>
      </c>
      <c r="AT29" s="117">
        <v>4.8999028205871582</v>
      </c>
      <c r="AU29" s="116">
        <v>2370.008056640625</v>
      </c>
      <c r="AV29" s="116">
        <v>11625.7265625</v>
      </c>
      <c r="AW29" s="117">
        <v>4.9053530693054199</v>
      </c>
      <c r="AX29" s="116">
        <v>2620.828369140625</v>
      </c>
      <c r="AY29" s="116">
        <v>12523.734375</v>
      </c>
      <c r="AZ29" s="117">
        <v>4.7785406112670898</v>
      </c>
      <c r="BA29" s="116">
        <v>2772.6484375</v>
      </c>
      <c r="BB29" s="116">
        <v>12603.2109375</v>
      </c>
      <c r="BC29" s="117">
        <v>4.5455493927001953</v>
      </c>
      <c r="BD29" s="116">
        <v>2513.2666015625</v>
      </c>
      <c r="BE29" s="116">
        <v>11701.6875</v>
      </c>
      <c r="BF29" s="117">
        <v>4.6559672355651855</v>
      </c>
      <c r="BG29" s="116">
        <v>2039.17626953125</v>
      </c>
      <c r="BH29" s="116">
        <v>10544.1162109375</v>
      </c>
      <c r="BI29" s="117">
        <v>5.1707725524902344</v>
      </c>
      <c r="BJ29" s="116">
        <v>1891.755126953125</v>
      </c>
      <c r="BK29" s="116">
        <v>10186.8095703125</v>
      </c>
      <c r="BL29" s="117">
        <v>5.3848457336425781</v>
      </c>
      <c r="BM29" s="116">
        <v>1728.5687255859375</v>
      </c>
      <c r="BN29" s="116">
        <v>9389.00390625</v>
      </c>
      <c r="BO29" s="117">
        <v>5.4316635131835937</v>
      </c>
      <c r="BP29" s="116">
        <v>1633.054443359375</v>
      </c>
      <c r="BQ29" s="116">
        <v>9091.056640625</v>
      </c>
      <c r="BR29" s="117">
        <v>5.5669035911560059</v>
      </c>
      <c r="BS29" s="116">
        <v>1925.0416259765625</v>
      </c>
      <c r="BT29" s="116">
        <v>10089.615234375</v>
      </c>
      <c r="BU29" s="117">
        <v>5.2412452697753906</v>
      </c>
      <c r="BV29" s="116">
        <v>2339.857666015625</v>
      </c>
      <c r="BW29" s="116">
        <v>12166.837890625</v>
      </c>
      <c r="BX29" s="117">
        <v>5.1998195648193359</v>
      </c>
      <c r="BY29" s="116">
        <v>2622.92236328125</v>
      </c>
      <c r="BZ29" s="116">
        <v>13323.15234375</v>
      </c>
      <c r="CA29" s="117">
        <v>5.0795068740844727</v>
      </c>
      <c r="CB29" s="116">
        <v>2981.48681640625</v>
      </c>
      <c r="CC29" s="116">
        <v>14361.7119140625</v>
      </c>
      <c r="CD29" s="117">
        <v>4.8169631958007812</v>
      </c>
      <c r="CE29" s="116">
        <v>2652.2587890625</v>
      </c>
      <c r="CF29" s="116">
        <v>13022.748046875</v>
      </c>
      <c r="CG29" s="117">
        <v>4.9100594520568848</v>
      </c>
      <c r="CH29" s="116">
        <v>3401.322021484375</v>
      </c>
      <c r="CI29" s="116">
        <v>16657.453125</v>
      </c>
      <c r="CJ29" s="117">
        <v>4.8973464965820313</v>
      </c>
      <c r="CK29" s="116">
        <v>4844.44970703125</v>
      </c>
      <c r="CL29" s="116">
        <v>22323.892578125</v>
      </c>
      <c r="CM29" s="117">
        <v>4.6081380844116211</v>
      </c>
      <c r="CN29" s="116">
        <v>6353.89306640625</v>
      </c>
      <c r="CO29" s="116">
        <v>27080.87109375</v>
      </c>
      <c r="CP29" s="117">
        <v>4.2620911598205566</v>
      </c>
      <c r="CQ29" s="116">
        <v>8120.91064453125</v>
      </c>
      <c r="CR29" s="116">
        <v>33275.98828125</v>
      </c>
      <c r="CS29" s="117">
        <v>4.0975685119628906</v>
      </c>
      <c r="CT29" s="116">
        <v>14618.3125</v>
      </c>
      <c r="CU29" s="116">
        <v>59622.81640625</v>
      </c>
      <c r="CV29" s="117">
        <v>4.0786385536193848</v>
      </c>
      <c r="CW29" s="116">
        <v>21526.447265625</v>
      </c>
      <c r="CX29" s="116">
        <v>92907.4765625</v>
      </c>
      <c r="CY29" s="117">
        <v>4.3159689903259277</v>
      </c>
      <c r="CZ29" s="116">
        <v>27517.41796875</v>
      </c>
      <c r="DA29" s="116">
        <v>122476.7265625</v>
      </c>
      <c r="DB29" s="117">
        <v>4.4508800506591797</v>
      </c>
      <c r="DC29" s="116">
        <v>46733.421875</v>
      </c>
      <c r="DD29" s="116">
        <v>204919.78125</v>
      </c>
      <c r="DE29" s="117">
        <v>4.3848657608032227</v>
      </c>
      <c r="DF29" s="116">
        <v>89.231689453125</v>
      </c>
      <c r="DG29" s="116">
        <v>394.92330932617187</v>
      </c>
      <c r="DH29" s="117">
        <v>4.425818920135498</v>
      </c>
      <c r="DI29" s="116">
        <v>102.03362274169922</v>
      </c>
      <c r="DJ29" s="116">
        <v>459.17642211914062</v>
      </c>
      <c r="DK29" s="117">
        <v>4.5002460479736328</v>
      </c>
      <c r="DL29" s="116">
        <v>124.07509613037109</v>
      </c>
      <c r="DM29" s="116">
        <v>579.532470703125</v>
      </c>
      <c r="DN29" s="117">
        <v>4.6708202362060547</v>
      </c>
      <c r="DO29" s="116">
        <v>142.91551208496094</v>
      </c>
      <c r="DP29" s="116">
        <v>681.7230224609375</v>
      </c>
      <c r="DQ29" s="117">
        <v>4.7701120376586914</v>
      </c>
      <c r="DR29" s="116">
        <v>144.62954711914062</v>
      </c>
      <c r="DS29" s="116">
        <v>695.35162353515625</v>
      </c>
      <c r="DT29" s="117">
        <v>4.8078117370605469</v>
      </c>
      <c r="DU29" s="116">
        <v>150.37532043457031</v>
      </c>
      <c r="DV29" s="116">
        <v>743.43023681640625</v>
      </c>
      <c r="DW29" s="117">
        <v>4.9438314437866211</v>
      </c>
      <c r="DX29" s="116">
        <v>157.616455078125</v>
      </c>
      <c r="DY29" s="116">
        <v>799.9283447265625</v>
      </c>
      <c r="DZ29" s="117">
        <v>5.075157642364502</v>
      </c>
      <c r="EA29" s="116">
        <v>171.432373046875</v>
      </c>
      <c r="EB29" s="116">
        <v>865.1197509765625</v>
      </c>
      <c r="EC29" s="117">
        <v>5.0464200973510742</v>
      </c>
      <c r="ED29" s="116">
        <v>186.81149291992187</v>
      </c>
      <c r="EE29" s="118">
        <v>975.56317138671875</v>
      </c>
      <c r="EF29" s="119">
        <v>5.2221794128417969</v>
      </c>
      <c r="EG29" s="115">
        <v>212.37594604492187</v>
      </c>
      <c r="EH29" s="116">
        <v>1083.9697265625</v>
      </c>
      <c r="EI29" s="117">
        <v>5.1040134429931641</v>
      </c>
      <c r="EJ29" s="116">
        <v>216.46748352050781</v>
      </c>
      <c r="EK29" s="116">
        <v>1180.06787109375</v>
      </c>
      <c r="EL29" s="117">
        <v>5.4514784812927246</v>
      </c>
      <c r="EM29" s="116">
        <v>234.78060913085937</v>
      </c>
      <c r="EN29" s="116">
        <v>1298.270263671875</v>
      </c>
      <c r="EO29" s="117">
        <v>5.529716968536377</v>
      </c>
      <c r="EP29" s="116">
        <v>248.939453125</v>
      </c>
      <c r="EQ29" s="116">
        <v>1406.6746826171875</v>
      </c>
      <c r="ER29" s="117">
        <v>5.650670051574707</v>
      </c>
      <c r="ES29" s="116">
        <v>281.50299072265625</v>
      </c>
      <c r="ET29" s="116">
        <v>1572.832763671875</v>
      </c>
      <c r="EU29" s="117">
        <v>5.5872683525085449</v>
      </c>
      <c r="EV29" s="116">
        <v>301.68704223632812</v>
      </c>
      <c r="EW29" s="116">
        <v>1699.0325927734375</v>
      </c>
      <c r="EX29" s="117">
        <v>5.6317720413208008</v>
      </c>
      <c r="EY29" s="116">
        <v>321.35348510742187</v>
      </c>
      <c r="EZ29" s="116">
        <v>1839.180419921875</v>
      </c>
      <c r="FA29" s="117">
        <v>5.7232317924499512</v>
      </c>
      <c r="FB29" s="116">
        <v>336.46548461914062</v>
      </c>
      <c r="FC29" s="116">
        <v>1977.1224365234375</v>
      </c>
      <c r="FD29" s="117">
        <v>5.876152515411377</v>
      </c>
      <c r="FE29" s="116">
        <v>362.792724609375</v>
      </c>
      <c r="FF29" s="116">
        <v>2126.33447265625</v>
      </c>
      <c r="FG29" s="117">
        <v>5.8610172271728516</v>
      </c>
      <c r="FH29" s="116">
        <v>389.96209716796875</v>
      </c>
      <c r="FI29" s="116">
        <v>2295.165283203125</v>
      </c>
      <c r="FJ29" s="117">
        <v>5.8856110572814941</v>
      </c>
      <c r="FK29" s="116">
        <v>437.48760986328125</v>
      </c>
      <c r="FL29" s="116">
        <v>2540.416748046875</v>
      </c>
      <c r="FM29" s="117">
        <v>5.8068313598632812</v>
      </c>
      <c r="FN29" s="116">
        <v>493.823974609375</v>
      </c>
      <c r="FO29" s="116">
        <v>2848.73486328125</v>
      </c>
      <c r="FP29" s="117">
        <v>5.7687253952026367</v>
      </c>
      <c r="FQ29" s="116">
        <v>565.0111083984375</v>
      </c>
      <c r="FR29" s="116">
        <v>3180.3095703125</v>
      </c>
      <c r="FS29" s="117">
        <v>5.628756046295166</v>
      </c>
      <c r="FT29" s="116">
        <v>642.907958984375</v>
      </c>
      <c r="FU29" s="116">
        <v>3468.326416015625</v>
      </c>
      <c r="FV29" s="117">
        <v>5.3947482109069824</v>
      </c>
      <c r="FW29" s="116">
        <v>741.04803466796875</v>
      </c>
      <c r="FX29" s="116">
        <v>3854.7177734375</v>
      </c>
      <c r="FY29" s="117">
        <v>5.2017111778259277</v>
      </c>
      <c r="FZ29" s="116">
        <v>844.95928955078125</v>
      </c>
      <c r="GA29" s="116">
        <v>4300.23779296875</v>
      </c>
      <c r="GB29" s="117">
        <v>5.0892839431762695</v>
      </c>
      <c r="GC29" s="116">
        <v>1018.2344970703125</v>
      </c>
      <c r="GD29" s="116">
        <v>4917.9404296875</v>
      </c>
      <c r="GE29" s="117">
        <v>4.8298702239990234</v>
      </c>
      <c r="GF29" s="116">
        <v>1200.26025390625</v>
      </c>
      <c r="GG29" s="116">
        <v>5671.2900390625</v>
      </c>
      <c r="GH29" s="117">
        <v>4.7250504493713379</v>
      </c>
      <c r="GI29" s="116">
        <v>1413.714111328125</v>
      </c>
      <c r="GJ29" s="116">
        <v>6531.787109375</v>
      </c>
      <c r="GK29" s="117">
        <v>4.620302677154541</v>
      </c>
      <c r="GL29" s="116">
        <v>1672.507080078125</v>
      </c>
      <c r="GM29" s="116">
        <v>7332.0712890625</v>
      </c>
      <c r="GN29" s="117">
        <v>4.383880615234375</v>
      </c>
      <c r="GO29" s="116">
        <v>1938.2802734375</v>
      </c>
      <c r="GP29" s="116">
        <v>8500.5634765625</v>
      </c>
      <c r="GQ29" s="117">
        <v>4.3856215476989746</v>
      </c>
      <c r="GR29" s="116">
        <v>2234.415771484375</v>
      </c>
      <c r="GS29" s="116">
        <v>9592.705078125</v>
      </c>
      <c r="GT29" s="117">
        <v>4.2931604385375977</v>
      </c>
      <c r="GU29" s="116">
        <v>2578.370849609375</v>
      </c>
      <c r="GV29" s="116">
        <v>10765.8115234375</v>
      </c>
      <c r="GW29" s="117">
        <v>4.1754317283630371</v>
      </c>
      <c r="GX29" s="116">
        <v>2918.650390625</v>
      </c>
      <c r="GY29" s="116">
        <v>12071.7587890625</v>
      </c>
      <c r="GZ29" s="117">
        <v>4.136075496673584</v>
      </c>
      <c r="HA29" s="116">
        <v>3334.3798828125</v>
      </c>
      <c r="HB29" s="116">
        <v>13708.2822265625</v>
      </c>
      <c r="HC29" s="117">
        <v>4.1111941337585449</v>
      </c>
      <c r="HD29" s="116">
        <v>3622.3818359375</v>
      </c>
      <c r="HE29" s="116">
        <v>15287.0478515625</v>
      </c>
      <c r="HF29" s="117">
        <v>4.2201647758483887</v>
      </c>
      <c r="HG29" s="116">
        <v>3833.675048828125</v>
      </c>
      <c r="HH29" s="116">
        <v>16250.123046875</v>
      </c>
      <c r="HI29" s="117">
        <v>4.2387847900390625</v>
      </c>
      <c r="HJ29" s="116">
        <v>3828.23583984375</v>
      </c>
      <c r="HK29" s="116">
        <v>17132.251953125</v>
      </c>
      <c r="HL29" s="117">
        <v>4.4752340316772461</v>
      </c>
      <c r="HM29" s="116">
        <v>3908.7158203125</v>
      </c>
      <c r="HN29" s="116">
        <v>17785.240234375</v>
      </c>
      <c r="HO29" s="117">
        <v>4.5501494407653809</v>
      </c>
      <c r="HP29" s="116">
        <v>3892.557373046875</v>
      </c>
      <c r="HQ29" s="116">
        <v>18025.0546875</v>
      </c>
      <c r="HR29" s="117">
        <v>4.630645751953125</v>
      </c>
      <c r="HS29" s="116">
        <v>3913.637939453125</v>
      </c>
      <c r="HT29" s="116">
        <v>18544.767578125</v>
      </c>
      <c r="HU29" s="117">
        <v>4.7384986877441406</v>
      </c>
      <c r="HV29" s="116">
        <v>3935.505859375</v>
      </c>
      <c r="HW29" s="116">
        <v>19346.49609375</v>
      </c>
      <c r="HX29" s="117">
        <v>4.9158854484558105</v>
      </c>
      <c r="HY29" s="116">
        <v>3936.552978515625</v>
      </c>
      <c r="HZ29" s="116">
        <v>20200.46875</v>
      </c>
      <c r="IA29" s="117">
        <v>5.1315121650695801</v>
      </c>
      <c r="IB29" s="116">
        <v>3945.595947265625</v>
      </c>
      <c r="IC29" s="116">
        <v>20703.28125</v>
      </c>
      <c r="ID29" s="117">
        <v>5.247187614440918</v>
      </c>
      <c r="IE29" s="116">
        <v>3963.214599609375</v>
      </c>
      <c r="IF29" s="116">
        <v>21045.041015625</v>
      </c>
      <c r="IG29" s="117">
        <v>5.310093879699707</v>
      </c>
      <c r="IH29" s="116">
        <v>3892.757568359375</v>
      </c>
      <c r="II29" s="116">
        <v>21199.38671875</v>
      </c>
      <c r="IJ29" s="117">
        <v>5.4458532333374023</v>
      </c>
      <c r="IK29" s="116">
        <v>3796.413330078125</v>
      </c>
      <c r="IL29" s="116">
        <v>21286.693359375</v>
      </c>
      <c r="IM29" s="117">
        <v>5.6070537567138672</v>
      </c>
      <c r="IN29" s="115">
        <v>3776.71484375</v>
      </c>
      <c r="IO29" s="116">
        <v>21596.74609375</v>
      </c>
      <c r="IP29" s="117">
        <v>5.7183947563171387</v>
      </c>
      <c r="IQ29" s="116">
        <v>3856.35302734375</v>
      </c>
      <c r="IR29" s="116">
        <v>21970.509765625</v>
      </c>
      <c r="IS29" s="117">
        <v>5.6972246170043945</v>
      </c>
      <c r="IT29" s="116">
        <v>3770.446533203125</v>
      </c>
      <c r="IU29" s="116">
        <v>22370.810546875</v>
      </c>
      <c r="IV29" s="117">
        <v>5.933199405670166</v>
      </c>
      <c r="IW29" s="116">
        <v>3844.627197265625</v>
      </c>
      <c r="IX29" s="116">
        <v>22877.951171875</v>
      </c>
      <c r="IY29" s="117">
        <v>5.9506292343139648</v>
      </c>
      <c r="IZ29" s="116">
        <v>3910.371826171875</v>
      </c>
      <c r="JA29" s="116">
        <v>23501.484375</v>
      </c>
      <c r="JB29" s="117">
        <v>6.0100383758544922</v>
      </c>
      <c r="JC29" s="116">
        <v>4085.27392578125</v>
      </c>
      <c r="JD29" s="116">
        <v>24194.11328125</v>
      </c>
      <c r="JE29" s="117">
        <v>5.9222745895385742</v>
      </c>
      <c r="JF29" s="116">
        <v>4622.6318359375</v>
      </c>
      <c r="JG29" s="116">
        <v>24838.326171875</v>
      </c>
      <c r="JH29" s="117">
        <v>5.3731999397277832</v>
      </c>
      <c r="JI29" s="116">
        <v>4702.14404296875</v>
      </c>
      <c r="JJ29" s="116">
        <v>25540.208984375</v>
      </c>
      <c r="JK29" s="117">
        <v>5.4316091537475586</v>
      </c>
      <c r="JL29" s="116">
        <v>4831.951171875</v>
      </c>
      <c r="JM29" s="116">
        <v>26680.435546875</v>
      </c>
      <c r="JN29" s="117">
        <v>5.5216689109802246</v>
      </c>
      <c r="JO29" s="116">
        <v>4800.20458984375</v>
      </c>
      <c r="JP29" s="116">
        <v>27329.517578125</v>
      </c>
      <c r="JQ29" s="117">
        <v>5.6934070587158203</v>
      </c>
      <c r="JR29" s="116">
        <v>4892.32080078125</v>
      </c>
      <c r="JS29" s="116">
        <v>27886.34765625</v>
      </c>
      <c r="JT29" s="117">
        <v>5.7000241279602051</v>
      </c>
      <c r="JU29" s="116">
        <v>5064.2236328125</v>
      </c>
      <c r="JV29" s="116">
        <v>29431.99609375</v>
      </c>
      <c r="JW29" s="117">
        <v>5.8117489814758301</v>
      </c>
      <c r="JX29" s="116">
        <v>5205.47314453125</v>
      </c>
      <c r="JY29" s="116">
        <v>30488.81640625</v>
      </c>
      <c r="JZ29" s="117">
        <v>5.8570690155029297</v>
      </c>
      <c r="KA29" s="116">
        <v>5274.794921875</v>
      </c>
      <c r="KB29" s="116">
        <v>31168.93359375</v>
      </c>
      <c r="KC29" s="117">
        <v>5.9090323448181152</v>
      </c>
      <c r="KD29" s="116">
        <v>5137.138671875</v>
      </c>
      <c r="KE29" s="116">
        <v>31159.88671875</v>
      </c>
      <c r="KF29" s="117">
        <v>6.0656113624572754</v>
      </c>
      <c r="KG29" s="116">
        <v>5241.646484375</v>
      </c>
      <c r="KH29" s="116">
        <v>31889.400390625</v>
      </c>
      <c r="KI29" s="117">
        <v>6.0838518142700195</v>
      </c>
      <c r="KJ29" s="116">
        <v>5596.8115234375</v>
      </c>
      <c r="KK29" s="116">
        <v>33732.14453125</v>
      </c>
      <c r="KL29" s="117">
        <v>6.0270290374755859</v>
      </c>
      <c r="KM29" s="116">
        <v>5601.6162109375</v>
      </c>
      <c r="KN29" s="116">
        <v>34315.296875</v>
      </c>
      <c r="KO29" s="117">
        <v>6.1259636878967285</v>
      </c>
      <c r="KP29" s="116">
        <v>5503.81396484375</v>
      </c>
      <c r="KQ29" s="116">
        <v>34530.578125</v>
      </c>
      <c r="KR29" s="117">
        <v>6.2739362716674805</v>
      </c>
      <c r="KS29" s="116">
        <v>6399.62890625</v>
      </c>
      <c r="KT29" s="116">
        <v>34917.4296875</v>
      </c>
      <c r="KU29" s="117">
        <v>5.4561648368835449</v>
      </c>
      <c r="KV29" s="134">
        <v>5.9650783538818359</v>
      </c>
      <c r="KW29" s="135">
        <v>5.1091618537902832</v>
      </c>
      <c r="KX29" s="135">
        <v>4.8352913856506348</v>
      </c>
      <c r="KY29" s="135">
        <v>5.1093235015869141</v>
      </c>
      <c r="KZ29" s="135">
        <v>4.4431376457214355</v>
      </c>
      <c r="LA29" s="135">
        <v>4.9592070579528809</v>
      </c>
      <c r="LB29" s="135">
        <v>5.7320995330810547</v>
      </c>
      <c r="LC29" s="135">
        <v>4.8552384376525879</v>
      </c>
      <c r="LD29" s="135">
        <v>4.4192066192626953</v>
      </c>
      <c r="LE29" s="135">
        <v>5.6051187515258789</v>
      </c>
      <c r="LF29" s="135">
        <v>5.7285647392272949</v>
      </c>
      <c r="LG29" s="135">
        <v>5.9933891296386719</v>
      </c>
      <c r="LH29" s="135">
        <f t="shared" si="0"/>
        <v>5.303177197774251</v>
      </c>
      <c r="LI29" s="135">
        <f t="shared" si="1"/>
        <v>4.7762305736541748</v>
      </c>
      <c r="LJ29" s="135">
        <f t="shared" si="2"/>
        <v>4.9914379119873047</v>
      </c>
      <c r="LK29" s="144">
        <f t="shared" si="3"/>
        <v>5.7756908734639483</v>
      </c>
    </row>
    <row r="30" spans="1:323" ht="15" customHeight="1">
      <c r="A30" s="114">
        <v>16</v>
      </c>
      <c r="B30" s="115">
        <v>294.35464477539062</v>
      </c>
      <c r="C30" s="116">
        <v>1666.55810546875</v>
      </c>
      <c r="D30" s="117">
        <v>5.6617355346679687</v>
      </c>
      <c r="E30" s="116">
        <v>306.91290283203125</v>
      </c>
      <c r="F30" s="116">
        <v>1832.4033203125</v>
      </c>
      <c r="G30" s="117">
        <v>5.9704341888427734</v>
      </c>
      <c r="H30" s="116">
        <v>406.05853271484375</v>
      </c>
      <c r="I30" s="116">
        <v>2085.540771484375</v>
      </c>
      <c r="J30" s="117">
        <v>5.1360592842102051</v>
      </c>
      <c r="K30" s="116">
        <v>457.39447021484375</v>
      </c>
      <c r="L30" s="116">
        <v>2365.326904296875</v>
      </c>
      <c r="M30" s="117">
        <v>5.1713061332702637</v>
      </c>
      <c r="N30" s="116">
        <v>596.61370849609375</v>
      </c>
      <c r="O30" s="116">
        <v>3016.6181640625</v>
      </c>
      <c r="P30" s="117">
        <v>5.0562334060668945</v>
      </c>
      <c r="Q30" s="116">
        <v>798.32049560546875</v>
      </c>
      <c r="R30" s="116">
        <v>3685.096435546875</v>
      </c>
      <c r="S30" s="117">
        <v>4.6160612106323242</v>
      </c>
      <c r="T30" s="116">
        <v>988.2803955078125</v>
      </c>
      <c r="U30" s="116">
        <v>4757.08203125</v>
      </c>
      <c r="V30" s="117">
        <v>4.8134942054748535</v>
      </c>
      <c r="W30" s="116">
        <v>1370.044921875</v>
      </c>
      <c r="X30" s="116">
        <v>6409.79931640625</v>
      </c>
      <c r="Y30" s="117">
        <v>4.6785321235656738</v>
      </c>
      <c r="Z30" s="116">
        <v>1428.191650390625</v>
      </c>
      <c r="AA30" s="116">
        <v>6493.6123046875</v>
      </c>
      <c r="AB30" s="117">
        <v>4.5467371940612793</v>
      </c>
      <c r="AC30" s="116">
        <v>1434.01220703125</v>
      </c>
      <c r="AD30" s="116">
        <v>6774.43701171875</v>
      </c>
      <c r="AE30" s="117">
        <v>4.724113941192627</v>
      </c>
      <c r="AF30" s="116">
        <v>1533.457275390625</v>
      </c>
      <c r="AG30" s="116">
        <v>7569.49462890625</v>
      </c>
      <c r="AH30" s="117">
        <v>4.9362277984619141</v>
      </c>
      <c r="AI30" s="116">
        <v>1829.4638671875</v>
      </c>
      <c r="AJ30" s="116">
        <v>8608.9033203125</v>
      </c>
      <c r="AK30" s="117">
        <v>4.7056975364685059</v>
      </c>
      <c r="AL30" s="116">
        <v>1983.826171875</v>
      </c>
      <c r="AM30" s="116">
        <v>9179.9814453125</v>
      </c>
      <c r="AN30" s="117">
        <v>4.6274123191833496</v>
      </c>
      <c r="AO30" s="116">
        <v>2344.804931640625</v>
      </c>
      <c r="AP30" s="116">
        <v>10757.138671875</v>
      </c>
      <c r="AQ30" s="117">
        <v>4.5876474380493164</v>
      </c>
      <c r="AR30" s="116">
        <v>2296.328125</v>
      </c>
      <c r="AS30" s="116">
        <v>10946.2431640625</v>
      </c>
      <c r="AT30" s="117">
        <v>4.7668461799621582</v>
      </c>
      <c r="AU30" s="116">
        <v>2459.1298828125</v>
      </c>
      <c r="AV30" s="116">
        <v>11735.384765625</v>
      </c>
      <c r="AW30" s="117">
        <v>4.7721695899963379</v>
      </c>
      <c r="AX30" s="116">
        <v>2719.334716796875</v>
      </c>
      <c r="AY30" s="116">
        <v>12641.04296875</v>
      </c>
      <c r="AZ30" s="117">
        <v>4.6485791206359863</v>
      </c>
      <c r="BA30" s="116">
        <v>2876.842529296875</v>
      </c>
      <c r="BB30" s="116">
        <v>12719.625</v>
      </c>
      <c r="BC30" s="117">
        <v>4.4213838577270508</v>
      </c>
      <c r="BD30" s="116">
        <v>2605.736572265625</v>
      </c>
      <c r="BE30" s="116">
        <v>11810.5263671875</v>
      </c>
      <c r="BF30" s="117">
        <v>4.5325098037719727</v>
      </c>
      <c r="BG30" s="116">
        <v>2110.6376953125</v>
      </c>
      <c r="BH30" s="116">
        <v>10644.9423828125</v>
      </c>
      <c r="BI30" s="117">
        <v>5.0434722900390625</v>
      </c>
      <c r="BJ30" s="116">
        <v>1958.0806884765625</v>
      </c>
      <c r="BK30" s="116">
        <v>10285.16796875</v>
      </c>
      <c r="BL30" s="117">
        <v>5.252678394317627</v>
      </c>
      <c r="BM30" s="116">
        <v>1789.1898193359375</v>
      </c>
      <c r="BN30" s="116">
        <v>9479.8408203125</v>
      </c>
      <c r="BO30" s="117">
        <v>5.298398494720459</v>
      </c>
      <c r="BP30" s="116">
        <v>1690.338134765625</v>
      </c>
      <c r="BQ30" s="116">
        <v>9179.50390625</v>
      </c>
      <c r="BR30" s="117">
        <v>5.430572509765625</v>
      </c>
      <c r="BS30" s="116">
        <v>1992.517822265625</v>
      </c>
      <c r="BT30" s="116">
        <v>10186.4130859375</v>
      </c>
      <c r="BU30" s="117">
        <v>5.1123323440551758</v>
      </c>
      <c r="BV30" s="116">
        <v>2421.84814453125</v>
      </c>
      <c r="BW30" s="116">
        <v>12283.33984375</v>
      </c>
      <c r="BX30" s="117">
        <v>5.0718870162963867</v>
      </c>
      <c r="BY30" s="116">
        <v>2714.81494140625</v>
      </c>
      <c r="BZ30" s="116">
        <v>13449.9921875</v>
      </c>
      <c r="CA30" s="117">
        <v>4.9542942047119141</v>
      </c>
      <c r="CB30" s="116">
        <v>3085.794921875</v>
      </c>
      <c r="CC30" s="116">
        <v>14496.5732421875</v>
      </c>
      <c r="CD30" s="117">
        <v>4.697840690612793</v>
      </c>
      <c r="CE30" s="116">
        <v>2745.0703125</v>
      </c>
      <c r="CF30" s="116">
        <v>13145.658203125</v>
      </c>
      <c r="CG30" s="117">
        <v>4.7888240814208984</v>
      </c>
      <c r="CH30" s="116">
        <v>3520.35498046875</v>
      </c>
      <c r="CI30" s="116">
        <v>16814.55859375</v>
      </c>
      <c r="CJ30" s="117">
        <v>4.7763814926147461</v>
      </c>
      <c r="CK30" s="116">
        <v>5013.76318359375</v>
      </c>
      <c r="CL30" s="116">
        <v>22530.978515625</v>
      </c>
      <c r="CM30" s="117">
        <v>4.4938259124755859</v>
      </c>
      <c r="CN30" s="116">
        <v>6575.7470703125</v>
      </c>
      <c r="CO30" s="116">
        <v>27326.30859375</v>
      </c>
      <c r="CP30" s="117">
        <v>4.1556205749511719</v>
      </c>
      <c r="CQ30" s="116">
        <v>8404.2333984375</v>
      </c>
      <c r="CR30" s="116">
        <v>33573.77734375</v>
      </c>
      <c r="CS30" s="117">
        <v>3.9948649406433105</v>
      </c>
      <c r="CT30" s="116">
        <v>15128.5458984375</v>
      </c>
      <c r="CU30" s="116">
        <v>60155.56640625</v>
      </c>
      <c r="CV30" s="117">
        <v>3.9762952327728271</v>
      </c>
      <c r="CW30" s="116">
        <v>22271.0078125</v>
      </c>
      <c r="CX30" s="116">
        <v>93752.84375</v>
      </c>
      <c r="CY30" s="117">
        <v>4.2096362113952637</v>
      </c>
      <c r="CZ30" s="116">
        <v>28459.5703125</v>
      </c>
      <c r="DA30" s="116">
        <v>123601.609375</v>
      </c>
      <c r="DB30" s="117">
        <v>4.3430595397949219</v>
      </c>
      <c r="DC30" s="116">
        <v>48316.83984375</v>
      </c>
      <c r="DD30" s="116">
        <v>206793.59375</v>
      </c>
      <c r="DE30" s="117">
        <v>4.2799487113952637</v>
      </c>
      <c r="DF30" s="116">
        <v>92.223777770996094</v>
      </c>
      <c r="DG30" s="116">
        <v>398.5447998046875</v>
      </c>
      <c r="DH30" s="117">
        <v>4.3214974403381348</v>
      </c>
      <c r="DI30" s="116">
        <v>105.41977691650391</v>
      </c>
      <c r="DJ30" s="116">
        <v>463.4080810546875</v>
      </c>
      <c r="DK30" s="117">
        <v>4.395836353302002</v>
      </c>
      <c r="DL30" s="116">
        <v>128.15072631835937</v>
      </c>
      <c r="DM30" s="116">
        <v>584.93035888671875</v>
      </c>
      <c r="DN30" s="117">
        <v>4.5643935203552246</v>
      </c>
      <c r="DO30" s="116">
        <v>147.56134033203125</v>
      </c>
      <c r="DP30" s="116">
        <v>688.11004638671875</v>
      </c>
      <c r="DQ30" s="117">
        <v>4.6632137298583984</v>
      </c>
      <c r="DR30" s="116">
        <v>149.28219604492187</v>
      </c>
      <c r="DS30" s="116">
        <v>701.8802490234375</v>
      </c>
      <c r="DT30" s="117">
        <v>4.7017011642456055</v>
      </c>
      <c r="DU30" s="116">
        <v>155.16279602050781</v>
      </c>
      <c r="DV30" s="116">
        <v>750.46209716796875</v>
      </c>
      <c r="DW30" s="117">
        <v>4.836611270904541</v>
      </c>
      <c r="DX30" s="116">
        <v>162.58253479003906</v>
      </c>
      <c r="DY30" s="116">
        <v>807.54547119140625</v>
      </c>
      <c r="DZ30" s="117">
        <v>4.9669876098632812</v>
      </c>
      <c r="EA30" s="116">
        <v>176.7764892578125</v>
      </c>
      <c r="EB30" s="116">
        <v>873.34619140625</v>
      </c>
      <c r="EC30" s="117">
        <v>4.9403977394104004</v>
      </c>
      <c r="ED30" s="116">
        <v>192.57368469238281</v>
      </c>
      <c r="EE30" s="118">
        <v>984.91900634765625</v>
      </c>
      <c r="EF30" s="119">
        <v>5.1145048141479492</v>
      </c>
      <c r="EG30" s="115">
        <v>218.85662841796875</v>
      </c>
      <c r="EH30" s="116">
        <v>1094.3076171875</v>
      </c>
      <c r="EI30" s="117">
        <v>5.0001120567321777</v>
      </c>
      <c r="EJ30" s="116">
        <v>223.00382995605469</v>
      </c>
      <c r="EK30" s="116">
        <v>1191.5006103515625</v>
      </c>
      <c r="EL30" s="117">
        <v>5.3429603576660156</v>
      </c>
      <c r="EM30" s="116">
        <v>241.794677734375</v>
      </c>
      <c r="EN30" s="116">
        <v>1310.8892822265625</v>
      </c>
      <c r="EO30" s="117">
        <v>5.4214978218078613</v>
      </c>
      <c r="EP30" s="116">
        <v>256.29730224609375</v>
      </c>
      <c r="EQ30" s="116">
        <v>1420.4136962890625</v>
      </c>
      <c r="ER30" s="117">
        <v>5.5420546531677246</v>
      </c>
      <c r="ES30" s="116">
        <v>289.73388671875</v>
      </c>
      <c r="ET30" s="116">
        <v>1588.1571044921875</v>
      </c>
      <c r="EU30" s="117">
        <v>5.4814338684082031</v>
      </c>
      <c r="EV30" s="116">
        <v>310.413818359375</v>
      </c>
      <c r="EW30" s="116">
        <v>1715.6158447265625</v>
      </c>
      <c r="EX30" s="117">
        <v>5.5268669128417969</v>
      </c>
      <c r="EY30" s="116">
        <v>330.54983520507812</v>
      </c>
      <c r="EZ30" s="116">
        <v>1857.1953125</v>
      </c>
      <c r="FA30" s="117">
        <v>5.6185030937194824</v>
      </c>
      <c r="FB30" s="116">
        <v>345.9912109375</v>
      </c>
      <c r="FC30" s="116">
        <v>1996.5975341796875</v>
      </c>
      <c r="FD30" s="117">
        <v>5.7706599235534668</v>
      </c>
      <c r="FE30" s="116">
        <v>372.95379638671875</v>
      </c>
      <c r="FF30" s="116">
        <v>2147.268798828125</v>
      </c>
      <c r="FG30" s="117">
        <v>5.7574658393859863</v>
      </c>
      <c r="FH30" s="116">
        <v>400.76742553710937</v>
      </c>
      <c r="FI30" s="116">
        <v>2317.7822265625</v>
      </c>
      <c r="FJ30" s="117">
        <v>5.7833600044250488</v>
      </c>
      <c r="FK30" s="116">
        <v>449.6103515625</v>
      </c>
      <c r="FL30" s="116">
        <v>2565.3798828125</v>
      </c>
      <c r="FM30" s="117">
        <v>5.705784797668457</v>
      </c>
      <c r="FN30" s="116">
        <v>507.50799560546875</v>
      </c>
      <c r="FO30" s="116">
        <v>2876.6884765625</v>
      </c>
      <c r="FP30" s="117">
        <v>5.6682624816894531</v>
      </c>
      <c r="FQ30" s="116">
        <v>580.66802978515625</v>
      </c>
      <c r="FR30" s="116">
        <v>3211.351318359375</v>
      </c>
      <c r="FS30" s="117">
        <v>5.5304427146911621</v>
      </c>
      <c r="FT30" s="116">
        <v>661.40869140625</v>
      </c>
      <c r="FU30" s="116">
        <v>3501.85302734375</v>
      </c>
      <c r="FV30" s="117">
        <v>5.2945375442504883</v>
      </c>
      <c r="FW30" s="116">
        <v>763.11572265625</v>
      </c>
      <c r="FX30" s="116">
        <v>3891.65478515625</v>
      </c>
      <c r="FY30" s="117">
        <v>5.0996913909912109</v>
      </c>
      <c r="FZ30" s="116">
        <v>870.91558837890625</v>
      </c>
      <c r="GA30" s="116">
        <v>4341.21875</v>
      </c>
      <c r="GB30" s="117">
        <v>4.9846606254577637</v>
      </c>
      <c r="GC30" s="116">
        <v>1050.4007568359375</v>
      </c>
      <c r="GD30" s="116">
        <v>4964.17529296875</v>
      </c>
      <c r="GE30" s="117">
        <v>4.7259821891784668</v>
      </c>
      <c r="GF30" s="116">
        <v>1239.0809326171875</v>
      </c>
      <c r="GG30" s="116">
        <v>5724.287109375</v>
      </c>
      <c r="GH30" s="117">
        <v>4.6197848320007324</v>
      </c>
      <c r="GI30" s="116">
        <v>1460.352294921875</v>
      </c>
      <c r="GJ30" s="116">
        <v>6592.43994140625</v>
      </c>
      <c r="GK30" s="117">
        <v>4.5142803192138672</v>
      </c>
      <c r="GL30" s="116">
        <v>1728.5838623046875</v>
      </c>
      <c r="GM30" s="116">
        <v>7399.115234375</v>
      </c>
      <c r="GN30" s="117">
        <v>4.2804489135742187</v>
      </c>
      <c r="GO30" s="116">
        <v>2004.159912109375</v>
      </c>
      <c r="GP30" s="116">
        <v>8578.2958984375</v>
      </c>
      <c r="GQ30" s="117">
        <v>4.280245304107666</v>
      </c>
      <c r="GR30" s="116">
        <v>2311.386474609375</v>
      </c>
      <c r="GS30" s="116">
        <v>9679.84765625</v>
      </c>
      <c r="GT30" s="117">
        <v>4.187896728515625</v>
      </c>
      <c r="GU30" s="116">
        <v>2668.13525390625</v>
      </c>
      <c r="GV30" s="116">
        <v>10862.75</v>
      </c>
      <c r="GW30" s="117">
        <v>4.0712890625</v>
      </c>
      <c r="GX30" s="116">
        <v>3020.2333984375</v>
      </c>
      <c r="GY30" s="116">
        <v>12180.123046875</v>
      </c>
      <c r="GZ30" s="117">
        <v>4.032841682434082</v>
      </c>
      <c r="HA30" s="116">
        <v>3450.270263671875</v>
      </c>
      <c r="HB30" s="116">
        <v>13831.0947265625</v>
      </c>
      <c r="HC30" s="117">
        <v>4.0086989402770996</v>
      </c>
      <c r="HD30" s="116">
        <v>3748.1171875</v>
      </c>
      <c r="HE30" s="116">
        <v>15425.16796875</v>
      </c>
      <c r="HF30" s="117">
        <v>4.1154441833496094</v>
      </c>
      <c r="HG30" s="116">
        <v>3966.47216796875</v>
      </c>
      <c r="HH30" s="116">
        <v>16397.150390625</v>
      </c>
      <c r="HI30" s="117">
        <v>4.1339383125305176</v>
      </c>
      <c r="HJ30" s="116">
        <v>3946.040771484375</v>
      </c>
      <c r="HK30" s="116">
        <v>17289.94140625</v>
      </c>
      <c r="HL30" s="117">
        <v>4.3815922737121582</v>
      </c>
      <c r="HM30" s="116">
        <v>4033.470458984375</v>
      </c>
      <c r="HN30" s="116">
        <v>17949.703125</v>
      </c>
      <c r="HO30" s="117">
        <v>4.450188159942627</v>
      </c>
      <c r="HP30" s="116">
        <v>4019.185791015625</v>
      </c>
      <c r="HQ30" s="116">
        <v>18192.5546875</v>
      </c>
      <c r="HR30" s="117">
        <v>4.5264277458190918</v>
      </c>
      <c r="HS30" s="116">
        <v>4048.402099609375</v>
      </c>
      <c r="HT30" s="116">
        <v>18718.15625</v>
      </c>
      <c r="HU30" s="117">
        <v>4.6235909461975098</v>
      </c>
      <c r="HV30" s="116">
        <v>4080.527099609375</v>
      </c>
      <c r="HW30" s="116">
        <v>19529.107421875</v>
      </c>
      <c r="HX30" s="117">
        <v>4.7859277725219727</v>
      </c>
      <c r="HY30" s="116">
        <v>4094.546142578125</v>
      </c>
      <c r="HZ30" s="116">
        <v>20393.16015625</v>
      </c>
      <c r="IA30" s="117">
        <v>4.9805665016174316</v>
      </c>
      <c r="IB30" s="116">
        <v>4115.37841796875</v>
      </c>
      <c r="IC30" s="116">
        <v>20901.78125</v>
      </c>
      <c r="ID30" s="117">
        <v>5.0789451599121094</v>
      </c>
      <c r="IE30" s="116">
        <v>4139.4189453125</v>
      </c>
      <c r="IF30" s="116">
        <v>21247.36328125</v>
      </c>
      <c r="IG30" s="117">
        <v>5.1329336166381836</v>
      </c>
      <c r="IH30" s="116">
        <v>4065.642822265625</v>
      </c>
      <c r="II30" s="116">
        <v>21404.404296875</v>
      </c>
      <c r="IJ30" s="117">
        <v>5.2647037506103516</v>
      </c>
      <c r="IK30" s="116">
        <v>3964.603271484375</v>
      </c>
      <c r="IL30" s="116">
        <v>21493.92578125</v>
      </c>
      <c r="IM30" s="117">
        <v>5.4214568138122559</v>
      </c>
      <c r="IN30" s="115">
        <v>3948.611083984375</v>
      </c>
      <c r="IO30" s="116">
        <v>21807.8828125</v>
      </c>
      <c r="IP30" s="117">
        <v>5.5229249000549316</v>
      </c>
      <c r="IQ30" s="116">
        <v>4043.73193359375</v>
      </c>
      <c r="IR30" s="116">
        <v>22185.05859375</v>
      </c>
      <c r="IS30" s="117">
        <v>5.4862833023071289</v>
      </c>
      <c r="IT30" s="116">
        <v>3961.5068359375</v>
      </c>
      <c r="IU30" s="116">
        <v>22591.125</v>
      </c>
      <c r="IV30" s="117">
        <v>5.7026596069335937</v>
      </c>
      <c r="IW30" s="116">
        <v>4052.285888671875</v>
      </c>
      <c r="IX30" s="116">
        <v>23103.32421875</v>
      </c>
      <c r="IY30" s="117">
        <v>5.7013068199157715</v>
      </c>
      <c r="IZ30" s="116">
        <v>4132.85595703125</v>
      </c>
      <c r="JA30" s="116">
        <v>23733.412109375</v>
      </c>
      <c r="JB30" s="117">
        <v>5.7426176071166992</v>
      </c>
      <c r="JC30" s="116">
        <v>4341.04150390625</v>
      </c>
      <c r="JD30" s="116">
        <v>24432.009765625</v>
      </c>
      <c r="JE30" s="117">
        <v>5.6281447410583496</v>
      </c>
      <c r="JF30" s="116">
        <v>4820.78564453125</v>
      </c>
      <c r="JG30" s="116">
        <v>25077.830078125</v>
      </c>
      <c r="JH30" s="117">
        <v>5.202021598815918</v>
      </c>
      <c r="JI30" s="116">
        <v>4923.39208984375</v>
      </c>
      <c r="JJ30" s="116">
        <v>25786.986328125</v>
      </c>
      <c r="JK30" s="117">
        <v>5.2376461029052734</v>
      </c>
      <c r="JL30" s="116">
        <v>5079.0673828125</v>
      </c>
      <c r="JM30" s="116">
        <v>26939.091796875</v>
      </c>
      <c r="JN30" s="117">
        <v>5.3039445877075195</v>
      </c>
      <c r="JO30" s="116">
        <v>5065.39599609375</v>
      </c>
      <c r="JP30" s="116">
        <v>27596.173828125</v>
      </c>
      <c r="JQ30" s="117">
        <v>5.4479794502258301</v>
      </c>
      <c r="JR30" s="116">
        <v>5190.30224609375</v>
      </c>
      <c r="JS30" s="116">
        <v>28158.345703125</v>
      </c>
      <c r="JT30" s="117">
        <v>5.4251842498779297</v>
      </c>
      <c r="JU30" s="116">
        <v>5397.13916015625</v>
      </c>
      <c r="JV30" s="116">
        <v>29720.14453125</v>
      </c>
      <c r="JW30" s="117">
        <v>5.5066475868225098</v>
      </c>
      <c r="JX30" s="116">
        <v>5578.43603515625</v>
      </c>
      <c r="JY30" s="116">
        <v>30787.6328125</v>
      </c>
      <c r="JZ30" s="117">
        <v>5.5190439224243164</v>
      </c>
      <c r="KA30" s="116">
        <v>5689.21142578125</v>
      </c>
      <c r="KB30" s="116">
        <v>31474.783203125</v>
      </c>
      <c r="KC30" s="117">
        <v>5.5323629379272461</v>
      </c>
      <c r="KD30" s="116">
        <v>5558.14990234375</v>
      </c>
      <c r="KE30" s="116">
        <v>31467.23046875</v>
      </c>
      <c r="KF30" s="117">
        <v>5.6614575386047363</v>
      </c>
      <c r="KG30" s="116">
        <v>5615.69482421875</v>
      </c>
      <c r="KH30" s="116">
        <v>32204.455078125</v>
      </c>
      <c r="KI30" s="117">
        <v>5.7347230911254883</v>
      </c>
      <c r="KJ30" s="116">
        <v>6069.0595703125</v>
      </c>
      <c r="KK30" s="116">
        <v>34064.33984375</v>
      </c>
      <c r="KL30" s="117">
        <v>5.6127872467041016</v>
      </c>
      <c r="KM30" s="116">
        <v>6107.7041015625</v>
      </c>
      <c r="KN30" s="116">
        <v>34654.18359375</v>
      </c>
      <c r="KO30" s="117">
        <v>5.6738476753234863</v>
      </c>
      <c r="KP30" s="116">
        <v>6042.57568359375</v>
      </c>
      <c r="KQ30" s="116">
        <v>34873.0078125</v>
      </c>
      <c r="KR30" s="117">
        <v>5.7712159156799316</v>
      </c>
      <c r="KS30" s="116">
        <v>7045.30810546875</v>
      </c>
      <c r="KT30" s="116">
        <v>35253.10546875</v>
      </c>
      <c r="KU30" s="117">
        <v>5.0037703514099121</v>
      </c>
      <c r="KV30" s="134">
        <v>5.8160848617553711</v>
      </c>
      <c r="KW30" s="135">
        <v>4.9586310386657715</v>
      </c>
      <c r="KX30" s="135">
        <v>4.6993961334228516</v>
      </c>
      <c r="KY30" s="135">
        <v>4.981536865234375</v>
      </c>
      <c r="KZ30" s="135">
        <v>4.3339953422546387</v>
      </c>
      <c r="LA30" s="135">
        <v>4.8526716232299805</v>
      </c>
      <c r="LB30" s="135">
        <v>5.6275887489318848</v>
      </c>
      <c r="LC30" s="135">
        <v>4.7517971992492676</v>
      </c>
      <c r="LD30" s="135">
        <v>4.3129940032958984</v>
      </c>
      <c r="LE30" s="135">
        <v>5.403439998626709</v>
      </c>
      <c r="LF30" s="135">
        <v>5.4464430809020996</v>
      </c>
      <c r="LG30" s="135">
        <v>5.5592689514160156</v>
      </c>
      <c r="LH30" s="135">
        <f t="shared" si="0"/>
        <v>5.158037344614665</v>
      </c>
      <c r="LI30" s="135">
        <f t="shared" si="1"/>
        <v>4.6577661037445068</v>
      </c>
      <c r="LJ30" s="135">
        <f t="shared" si="2"/>
        <v>4.8862628936767578</v>
      </c>
      <c r="LK30" s="144">
        <f t="shared" si="3"/>
        <v>5.4697173436482744</v>
      </c>
    </row>
    <row r="31" spans="1:323" ht="15" customHeight="1">
      <c r="A31" s="114">
        <v>17</v>
      </c>
      <c r="B31" s="115">
        <v>304.9678955078125</v>
      </c>
      <c r="C31" s="116">
        <v>1683.02685546875</v>
      </c>
      <c r="D31" s="117">
        <v>5.5187015533447266</v>
      </c>
      <c r="E31" s="116">
        <v>317.53436279296875</v>
      </c>
      <c r="F31" s="116">
        <v>1850.7188720703125</v>
      </c>
      <c r="G31" s="117">
        <v>5.8284049034118652</v>
      </c>
      <c r="H31" s="116">
        <v>420.87060546875</v>
      </c>
      <c r="I31" s="116">
        <v>2105.6865234375</v>
      </c>
      <c r="J31" s="117">
        <v>5.0031685829162598</v>
      </c>
      <c r="K31" s="116">
        <v>474.7359619140625</v>
      </c>
      <c r="L31" s="116">
        <v>2388.209716796875</v>
      </c>
      <c r="M31" s="117">
        <v>5.0306062698364258</v>
      </c>
      <c r="N31" s="116">
        <v>619.5330810546875</v>
      </c>
      <c r="O31" s="116">
        <v>3045.63671875</v>
      </c>
      <c r="P31" s="117">
        <v>4.9160194396972656</v>
      </c>
      <c r="Q31" s="116">
        <v>835.53106689453125</v>
      </c>
      <c r="R31" s="116">
        <v>3719.654296875</v>
      </c>
      <c r="S31" s="117">
        <v>4.4518442153930664</v>
      </c>
      <c r="T31" s="116">
        <v>1026.361572265625</v>
      </c>
      <c r="U31" s="116">
        <v>4802.26025390625</v>
      </c>
      <c r="V31" s="117">
        <v>4.6789164543151855</v>
      </c>
      <c r="W31" s="116">
        <v>1422.86767578125</v>
      </c>
      <c r="X31" s="116">
        <v>6470.201171875</v>
      </c>
      <c r="Y31" s="117">
        <v>4.5472965240478516</v>
      </c>
      <c r="Z31" s="116">
        <v>1484.0582275390625</v>
      </c>
      <c r="AA31" s="116">
        <v>6554.30517578125</v>
      </c>
      <c r="AB31" s="117">
        <v>4.4164743423461914</v>
      </c>
      <c r="AC31" s="116">
        <v>1488.92431640625</v>
      </c>
      <c r="AD31" s="116">
        <v>6838.44921875</v>
      </c>
      <c r="AE31" s="117">
        <v>4.5928788185119629</v>
      </c>
      <c r="AF31" s="116">
        <v>1590.9002685546875</v>
      </c>
      <c r="AG31" s="116">
        <v>7641.87255859375</v>
      </c>
      <c r="AH31" s="117">
        <v>4.8034892082214355</v>
      </c>
      <c r="AI31" s="116">
        <v>1899.4375</v>
      </c>
      <c r="AJ31" s="116">
        <v>8690.162109375</v>
      </c>
      <c r="AK31" s="117">
        <v>4.5751237869262695</v>
      </c>
      <c r="AL31" s="116">
        <v>2059.2275390625</v>
      </c>
      <c r="AM31" s="116">
        <v>9266.228515625</v>
      </c>
      <c r="AN31" s="117">
        <v>4.4998564720153809</v>
      </c>
      <c r="AO31" s="116">
        <v>2433.18310546875</v>
      </c>
      <c r="AP31" s="116">
        <v>10857.9609375</v>
      </c>
      <c r="AQ31" s="117">
        <v>4.4624514579772949</v>
      </c>
      <c r="AR31" s="116">
        <v>2381.423828125</v>
      </c>
      <c r="AS31" s="116">
        <v>11049.9482421875</v>
      </c>
      <c r="AT31" s="117">
        <v>4.6400594711303711</v>
      </c>
      <c r="AU31" s="116">
        <v>2550.25927734375</v>
      </c>
      <c r="AV31" s="116">
        <v>11846.6005859375</v>
      </c>
      <c r="AW31" s="117">
        <v>4.6452531814575195</v>
      </c>
      <c r="AX31" s="116">
        <v>2820.11083984375</v>
      </c>
      <c r="AY31" s="116">
        <v>12759.9765625</v>
      </c>
      <c r="AZ31" s="117">
        <v>4.5246367454528809</v>
      </c>
      <c r="BA31" s="116">
        <v>2983.455810546875</v>
      </c>
      <c r="BB31" s="116">
        <v>12837.572265625</v>
      </c>
      <c r="BC31" s="117">
        <v>4.3029203414916992</v>
      </c>
      <c r="BD31" s="116">
        <v>2700.522705078125</v>
      </c>
      <c r="BE31" s="116">
        <v>11920.8583984375</v>
      </c>
      <c r="BF31" s="117">
        <v>4.4142780303955078</v>
      </c>
      <c r="BG31" s="116">
        <v>2184.133056640625</v>
      </c>
      <c r="BH31" s="116">
        <v>10747.32421875</v>
      </c>
      <c r="BI31" s="117">
        <v>4.9206361770629883</v>
      </c>
      <c r="BJ31" s="116">
        <v>2026.2720947265625</v>
      </c>
      <c r="BK31" s="116">
        <v>10385.083984375</v>
      </c>
      <c r="BL31" s="117">
        <v>5.1252169609069824</v>
      </c>
      <c r="BM31" s="116">
        <v>1851.5032958984375</v>
      </c>
      <c r="BN31" s="116">
        <v>9572.125</v>
      </c>
      <c r="BO31" s="117">
        <v>5.1699204444885254</v>
      </c>
      <c r="BP31" s="116">
        <v>1749.2105712890625</v>
      </c>
      <c r="BQ31" s="116">
        <v>9269.380859375</v>
      </c>
      <c r="BR31" s="117">
        <v>5.2991795539855957</v>
      </c>
      <c r="BS31" s="116">
        <v>2061.904541015625</v>
      </c>
      <c r="BT31" s="116">
        <v>10284.7177734375</v>
      </c>
      <c r="BU31" s="117">
        <v>4.9879698753356934</v>
      </c>
      <c r="BV31" s="116">
        <v>2506.177978515625</v>
      </c>
      <c r="BW31" s="116">
        <v>12401.6484375</v>
      </c>
      <c r="BX31" s="117">
        <v>4.9484310150146484</v>
      </c>
      <c r="BY31" s="116">
        <v>2809.34033203125</v>
      </c>
      <c r="BZ31" s="116">
        <v>13578.763671875</v>
      </c>
      <c r="CA31" s="117">
        <v>4.83343505859375</v>
      </c>
      <c r="CB31" s="116">
        <v>3193.1787109375</v>
      </c>
      <c r="CC31" s="116">
        <v>14633.408203125</v>
      </c>
      <c r="CD31" s="117">
        <v>4.5827088356018066</v>
      </c>
      <c r="CE31" s="116">
        <v>2840.60693359375</v>
      </c>
      <c r="CF31" s="116">
        <v>13270.392578125</v>
      </c>
      <c r="CG31" s="117">
        <v>4.6716752052307129</v>
      </c>
      <c r="CH31" s="116">
        <v>3642.8779296875</v>
      </c>
      <c r="CI31" s="116">
        <v>16973.99609375</v>
      </c>
      <c r="CJ31" s="117">
        <v>4.6595015525817871</v>
      </c>
      <c r="CK31" s="116">
        <v>5188.154296875</v>
      </c>
      <c r="CL31" s="116">
        <v>22740.984375</v>
      </c>
      <c r="CM31" s="117">
        <v>4.3832511901855469</v>
      </c>
      <c r="CN31" s="116">
        <v>6804.3466796875</v>
      </c>
      <c r="CO31" s="116">
        <v>27574.943359375</v>
      </c>
      <c r="CP31" s="117">
        <v>4.0525484085083008</v>
      </c>
      <c r="CQ31" s="116">
        <v>8696.2626953125</v>
      </c>
      <c r="CR31" s="116">
        <v>33875.2734375</v>
      </c>
      <c r="CS31" s="117">
        <v>3.8953828811645508</v>
      </c>
      <c r="CT31" s="116">
        <v>15654.3671875</v>
      </c>
      <c r="CU31" s="116">
        <v>60694.90625</v>
      </c>
      <c r="CV31" s="117">
        <v>3.8771867752075195</v>
      </c>
      <c r="CW31" s="116">
        <v>23038.435546875</v>
      </c>
      <c r="CX31" s="116">
        <v>94609.46875</v>
      </c>
      <c r="CY31" s="117">
        <v>4.1065926551818848</v>
      </c>
      <c r="CZ31" s="116">
        <v>29431.201171875</v>
      </c>
      <c r="DA31" s="116">
        <v>124742.078125</v>
      </c>
      <c r="DB31" s="117">
        <v>4.2384295463562012</v>
      </c>
      <c r="DC31" s="116">
        <v>49950.84375</v>
      </c>
      <c r="DD31" s="116">
        <v>208693.15625</v>
      </c>
      <c r="DE31" s="117">
        <v>4.1779704093933105</v>
      </c>
      <c r="DF31" s="116">
        <v>95.313125610351563</v>
      </c>
      <c r="DG31" s="116">
        <v>402.21694946289062</v>
      </c>
      <c r="DH31" s="117">
        <v>4.2199535369873047</v>
      </c>
      <c r="DI31" s="116">
        <v>108.91790008544922</v>
      </c>
      <c r="DJ31" s="116">
        <v>467.70013427734375</v>
      </c>
      <c r="DK31" s="117">
        <v>4.2940611839294434</v>
      </c>
      <c r="DL31" s="116">
        <v>132.36326599121094</v>
      </c>
      <c r="DM31" s="116">
        <v>590.40850830078125</v>
      </c>
      <c r="DN31" s="117">
        <v>4.4605164527893066</v>
      </c>
      <c r="DO31" s="116">
        <v>152.36549377441406</v>
      </c>
      <c r="DP31" s="116">
        <v>694.59381103515625</v>
      </c>
      <c r="DQ31" s="117">
        <v>4.5587344169616699</v>
      </c>
      <c r="DR31" s="116">
        <v>154.09588623046875</v>
      </c>
      <c r="DS31" s="116">
        <v>708.5091552734375</v>
      </c>
      <c r="DT31" s="117">
        <v>4.5978460311889648</v>
      </c>
      <c r="DU31" s="116">
        <v>160.1182861328125</v>
      </c>
      <c r="DV31" s="116">
        <v>757.60467529296875</v>
      </c>
      <c r="DW31" s="117">
        <v>4.7315311431884766</v>
      </c>
      <c r="DX31" s="116">
        <v>167.72488403320312</v>
      </c>
      <c r="DY31" s="116">
        <v>815.2852783203125</v>
      </c>
      <c r="DZ31" s="117">
        <v>4.8608484268188477</v>
      </c>
      <c r="EA31" s="116">
        <v>182.31314086914062</v>
      </c>
      <c r="EB31" s="116">
        <v>881.7054443359375</v>
      </c>
      <c r="EC31" s="117">
        <v>4.836214542388916</v>
      </c>
      <c r="ED31" s="116">
        <v>198.54623413085937</v>
      </c>
      <c r="EE31" s="118">
        <v>994.429443359375</v>
      </c>
      <c r="EF31" s="119">
        <v>5.0085535049438477</v>
      </c>
      <c r="EG31" s="115">
        <v>225.5772705078125</v>
      </c>
      <c r="EH31" s="116">
        <v>1104.8148193359375</v>
      </c>
      <c r="EI31" s="117">
        <v>4.8977222442626953</v>
      </c>
      <c r="EJ31" s="116">
        <v>229.78511047363281</v>
      </c>
      <c r="EK31" s="116">
        <v>1203.128662109375</v>
      </c>
      <c r="EL31" s="117">
        <v>5.2358860969543457</v>
      </c>
      <c r="EM31" s="116">
        <v>249.07455444335937</v>
      </c>
      <c r="EN31" s="116">
        <v>1323.726318359375</v>
      </c>
      <c r="EO31" s="117">
        <v>5.3145785331726074</v>
      </c>
      <c r="EP31" s="116">
        <v>263.9375</v>
      </c>
      <c r="EQ31" s="116">
        <v>1434.3934326171875</v>
      </c>
      <c r="ER31" s="117">
        <v>5.4345951080322266</v>
      </c>
      <c r="ES31" s="116">
        <v>298.2847900390625</v>
      </c>
      <c r="ET31" s="116">
        <v>1603.74951171875</v>
      </c>
      <c r="EU31" s="117">
        <v>5.3765716552734375</v>
      </c>
      <c r="EV31" s="116">
        <v>319.48391723632812</v>
      </c>
      <c r="EW31" s="116">
        <v>1732.49169921875</v>
      </c>
      <c r="EX31" s="117">
        <v>5.4227824211120605</v>
      </c>
      <c r="EY31" s="116">
        <v>340.1119384765625</v>
      </c>
      <c r="EZ31" s="116">
        <v>1875.5313720703125</v>
      </c>
      <c r="FA31" s="117">
        <v>5.5144534111022949</v>
      </c>
      <c r="FB31" s="116">
        <v>355.90032958984375</v>
      </c>
      <c r="FC31" s="116">
        <v>2016.425048828125</v>
      </c>
      <c r="FD31" s="117">
        <v>5.6657013893127441</v>
      </c>
      <c r="FE31" s="116">
        <v>383.52877807617187</v>
      </c>
      <c r="FF31" s="116">
        <v>2168.582763671875</v>
      </c>
      <c r="FG31" s="117">
        <v>5.654289722442627</v>
      </c>
      <c r="FH31" s="116">
        <v>412.0177001953125</v>
      </c>
      <c r="FI31" s="116">
        <v>2340.8115234375</v>
      </c>
      <c r="FJ31" s="117">
        <v>5.6813373565673828</v>
      </c>
      <c r="FK31" s="116">
        <v>462.23214721679687</v>
      </c>
      <c r="FL31" s="116">
        <v>2590.795654296875</v>
      </c>
      <c r="FM31" s="117">
        <v>5.6049661636352539</v>
      </c>
      <c r="FN31" s="116">
        <v>521.75543212890625</v>
      </c>
      <c r="FO31" s="116">
        <v>2905.147705078125</v>
      </c>
      <c r="FP31" s="117">
        <v>5.5680255889892578</v>
      </c>
      <c r="FQ31" s="116">
        <v>596.9697265625</v>
      </c>
      <c r="FR31" s="116">
        <v>3242.948486328125</v>
      </c>
      <c r="FS31" s="117">
        <v>5.4323501586914062</v>
      </c>
      <c r="FT31" s="116">
        <v>680.64111328125</v>
      </c>
      <c r="FU31" s="116">
        <v>3535.9599609375</v>
      </c>
      <c r="FV31" s="117">
        <v>5.1950430870056152</v>
      </c>
      <c r="FW31" s="116">
        <v>786.02374267578125</v>
      </c>
      <c r="FX31" s="116">
        <v>3929.211181640625</v>
      </c>
      <c r="FY31" s="117">
        <v>4.9988455772399902</v>
      </c>
      <c r="FZ31" s="116">
        <v>897.824462890625</v>
      </c>
      <c r="GA31" s="116">
        <v>4382.8681640625</v>
      </c>
      <c r="GB31" s="117">
        <v>4.8816537857055664</v>
      </c>
      <c r="GC31" s="116">
        <v>1083.705810546875</v>
      </c>
      <c r="GD31" s="116">
        <v>5011.12939453125</v>
      </c>
      <c r="GE31" s="117">
        <v>4.6240682601928711</v>
      </c>
      <c r="GF31" s="116">
        <v>1279.2308349609375</v>
      </c>
      <c r="GG31" s="116">
        <v>5778.0849609375</v>
      </c>
      <c r="GH31" s="117">
        <v>4.516843318939209</v>
      </c>
      <c r="GI31" s="116">
        <v>1508.53955078125</v>
      </c>
      <c r="GJ31" s="116">
        <v>6653.98388671875</v>
      </c>
      <c r="GK31" s="117">
        <v>4.4108781814575195</v>
      </c>
      <c r="GL31" s="116">
        <v>1786.4805908203125</v>
      </c>
      <c r="GM31" s="116">
        <v>7467.08740234375</v>
      </c>
      <c r="GN31" s="117">
        <v>4.1797752380371094</v>
      </c>
      <c r="GO31" s="116">
        <v>2072.13037109375</v>
      </c>
      <c r="GP31" s="116">
        <v>8657.0947265625</v>
      </c>
      <c r="GQ31" s="117">
        <v>4.1778717041015625</v>
      </c>
      <c r="GR31" s="116">
        <v>2390.7431640625</v>
      </c>
      <c r="GS31" s="116">
        <v>9768.1494140625</v>
      </c>
      <c r="GT31" s="117">
        <v>4.0858211517333984</v>
      </c>
      <c r="GU31" s="116">
        <v>2760.630126953125</v>
      </c>
      <c r="GV31" s="116">
        <v>10960.92578125</v>
      </c>
      <c r="GW31" s="117">
        <v>3.9704434871673584</v>
      </c>
      <c r="GX31" s="116">
        <v>3124.908203125</v>
      </c>
      <c r="GY31" s="116">
        <v>12289.8564453125</v>
      </c>
      <c r="GZ31" s="117">
        <v>3.9328696727752686</v>
      </c>
      <c r="HA31" s="116">
        <v>3569.70849609375</v>
      </c>
      <c r="HB31" s="116">
        <v>13955.4482421875</v>
      </c>
      <c r="HC31" s="117">
        <v>3.9094083309173584</v>
      </c>
      <c r="HD31" s="116">
        <v>3877.7041015625</v>
      </c>
      <c r="HE31" s="116">
        <v>15565.0791015625</v>
      </c>
      <c r="HF31" s="117">
        <v>4.0139937400817871</v>
      </c>
      <c r="HG31" s="116">
        <v>4103.3515625</v>
      </c>
      <c r="HH31" s="116">
        <v>16546.09765625</v>
      </c>
      <c r="HI31" s="117">
        <v>4.0323371887207031</v>
      </c>
      <c r="HJ31" s="116">
        <v>4073.4580078125</v>
      </c>
      <c r="HK31" s="116">
        <v>17449.953125</v>
      </c>
      <c r="HL31" s="117">
        <v>4.283818244934082</v>
      </c>
      <c r="HM31" s="116">
        <v>4168.16552734375</v>
      </c>
      <c r="HN31" s="116">
        <v>18116.568359375</v>
      </c>
      <c r="HO31" s="117">
        <v>4.3464126586914062</v>
      </c>
      <c r="HP31" s="116">
        <v>4155.9375</v>
      </c>
      <c r="HQ31" s="116">
        <v>18362.50390625</v>
      </c>
      <c r="HR31" s="117">
        <v>4.4183783531188965</v>
      </c>
      <c r="HS31" s="116">
        <v>4194.28076171875</v>
      </c>
      <c r="HT31" s="116">
        <v>18894.033203125</v>
      </c>
      <c r="HU31" s="117">
        <v>4.5047135353088379</v>
      </c>
      <c r="HV31" s="116">
        <v>4237.98388671875</v>
      </c>
      <c r="HW31" s="116">
        <v>19714.298828125</v>
      </c>
      <c r="HX31" s="117">
        <v>4.6518106460571289</v>
      </c>
      <c r="HY31" s="116">
        <v>4266.876953125</v>
      </c>
      <c r="HZ31" s="116">
        <v>20588.505859375</v>
      </c>
      <c r="IA31" s="117">
        <v>4.8251934051513672</v>
      </c>
      <c r="IB31" s="116">
        <v>4301.2021484375</v>
      </c>
      <c r="IC31" s="116">
        <v>21102.923828125</v>
      </c>
      <c r="ID31" s="117">
        <v>4.906285285949707</v>
      </c>
      <c r="IE31" s="116">
        <v>4332.5048828125</v>
      </c>
      <c r="IF31" s="116">
        <v>21452.337890625</v>
      </c>
      <c r="IG31" s="117">
        <v>4.9514861106872559</v>
      </c>
      <c r="IH31" s="116">
        <v>4255.2255859375</v>
      </c>
      <c r="II31" s="116">
        <v>21612.1796875</v>
      </c>
      <c r="IJ31" s="117">
        <v>5.0789737701416016</v>
      </c>
      <c r="IK31" s="116">
        <v>4149.1416015625</v>
      </c>
      <c r="IL31" s="116">
        <v>21704.02734375</v>
      </c>
      <c r="IM31" s="117">
        <v>5.2309679985046387</v>
      </c>
      <c r="IN31" s="115">
        <v>4137.5087890625</v>
      </c>
      <c r="IO31" s="116">
        <v>22021.93359375</v>
      </c>
      <c r="IP31" s="117">
        <v>5.3225102424621582</v>
      </c>
      <c r="IQ31" s="116">
        <v>4250.37646484375</v>
      </c>
      <c r="IR31" s="116">
        <v>22402.40234375</v>
      </c>
      <c r="IS31" s="117">
        <v>5.2706866264343262</v>
      </c>
      <c r="IT31" s="116">
        <v>4172.88427734375</v>
      </c>
      <c r="IU31" s="116">
        <v>22814.326171875</v>
      </c>
      <c r="IV31" s="117">
        <v>5.4672799110412598</v>
      </c>
      <c r="IW31" s="116">
        <v>4282.71142578125</v>
      </c>
      <c r="IX31" s="116">
        <v>23331.490234375</v>
      </c>
      <c r="IY31" s="117">
        <v>5.4478316307067871</v>
      </c>
      <c r="IZ31" s="116">
        <v>4380.294921875</v>
      </c>
      <c r="JA31" s="116">
        <v>23968.099609375</v>
      </c>
      <c r="JB31" s="117">
        <v>5.4718003273010254</v>
      </c>
      <c r="JC31" s="116">
        <v>4626.3349609375</v>
      </c>
      <c r="JD31" s="116">
        <v>24672.3828125</v>
      </c>
      <c r="JE31" s="117">
        <v>5.3330297470092773</v>
      </c>
      <c r="JF31" s="116">
        <v>5039.048828125</v>
      </c>
      <c r="JG31" s="116">
        <v>25320.59765625</v>
      </c>
      <c r="JH31" s="117">
        <v>5.024876594543457</v>
      </c>
      <c r="JI31" s="116">
        <v>5167.5595703125</v>
      </c>
      <c r="JJ31" s="116">
        <v>26036.908203125</v>
      </c>
      <c r="JK31" s="117">
        <v>5.0385308265686035</v>
      </c>
      <c r="JL31" s="116">
        <v>5352.6162109375</v>
      </c>
      <c r="JM31" s="116">
        <v>27200.84375</v>
      </c>
      <c r="JN31" s="117">
        <v>5.081784725189209</v>
      </c>
      <c r="JO31" s="116">
        <v>5360.220703125</v>
      </c>
      <c r="JP31" s="116">
        <v>27865.884765625</v>
      </c>
      <c r="JQ31" s="117">
        <v>5.1986451148986816</v>
      </c>
      <c r="JR31" s="116">
        <v>5522.99072265625</v>
      </c>
      <c r="JS31" s="116">
        <v>28433.1015625</v>
      </c>
      <c r="JT31" s="117">
        <v>5.1481351852416992</v>
      </c>
      <c r="JU31" s="116">
        <v>5770.15771484375</v>
      </c>
      <c r="JV31" s="116">
        <v>30010.986328125</v>
      </c>
      <c r="JW31" s="117">
        <v>5.2010684013366699</v>
      </c>
      <c r="JX31" s="116">
        <v>5997.7763671875</v>
      </c>
      <c r="JY31" s="116">
        <v>31088.880859375</v>
      </c>
      <c r="JZ31" s="117">
        <v>5.1834011077880859</v>
      </c>
      <c r="KA31" s="116">
        <v>6157.484375</v>
      </c>
      <c r="KB31" s="116">
        <v>31782.6875</v>
      </c>
      <c r="KC31" s="117">
        <v>5.1616349220275879</v>
      </c>
      <c r="KD31" s="116">
        <v>6036.38134765625</v>
      </c>
      <c r="KE31" s="116">
        <v>31776.568359375</v>
      </c>
      <c r="KF31" s="117">
        <v>5.2641749382019043</v>
      </c>
      <c r="KG31" s="116">
        <v>6037.86962890625</v>
      </c>
      <c r="KH31" s="116">
        <v>32522.310546875</v>
      </c>
      <c r="KI31" s="117">
        <v>5.3863883018493652</v>
      </c>
      <c r="KJ31" s="116">
        <v>6605.509765625</v>
      </c>
      <c r="KK31" s="116">
        <v>34398.46484375</v>
      </c>
      <c r="KL31" s="117">
        <v>5.2075414657592773</v>
      </c>
      <c r="KM31" s="116">
        <v>6685.3759765625</v>
      </c>
      <c r="KN31" s="116">
        <v>34994.7109375</v>
      </c>
      <c r="KO31" s="117">
        <v>5.2345166206359863</v>
      </c>
      <c r="KP31" s="116">
        <v>6662.44873046875</v>
      </c>
      <c r="KQ31" s="116">
        <v>35216.7109375</v>
      </c>
      <c r="KR31" s="117">
        <v>5.285851001739502</v>
      </c>
      <c r="KS31" s="116">
        <v>7708.765625</v>
      </c>
      <c r="KT31" s="116">
        <v>35588.9765625</v>
      </c>
      <c r="KU31" s="117">
        <v>4.6166892051696777</v>
      </c>
      <c r="KV31" s="134">
        <v>5.673553466796875</v>
      </c>
      <c r="KW31" s="135">
        <v>4.8161110877990723</v>
      </c>
      <c r="KX31" s="135">
        <v>4.5707521438598633</v>
      </c>
      <c r="KY31" s="135">
        <v>4.8584694862365723</v>
      </c>
      <c r="KZ31" s="135">
        <v>4.2282490730285645</v>
      </c>
      <c r="LA31" s="135">
        <v>4.7481913566589355</v>
      </c>
      <c r="LB31" s="135">
        <v>5.5237302780151367</v>
      </c>
      <c r="LC31" s="135">
        <v>4.6503152847290039</v>
      </c>
      <c r="LD31" s="135">
        <v>4.206418514251709</v>
      </c>
      <c r="LE31" s="135">
        <v>5.1973013877868652</v>
      </c>
      <c r="LF31" s="135">
        <v>5.1635279655456543</v>
      </c>
      <c r="LG31" s="135">
        <v>5.1461973190307617</v>
      </c>
      <c r="LH31" s="135">
        <f t="shared" si="0"/>
        <v>5.0201388994852705</v>
      </c>
      <c r="LI31" s="135">
        <f t="shared" si="1"/>
        <v>4.5433592796325684</v>
      </c>
      <c r="LJ31" s="135">
        <f t="shared" si="2"/>
        <v>4.7821638584136963</v>
      </c>
      <c r="LK31" s="144">
        <f t="shared" si="3"/>
        <v>5.1690088907877607</v>
      </c>
    </row>
    <row r="32" spans="1:323" ht="15" customHeight="1">
      <c r="A32" s="114">
        <v>18</v>
      </c>
      <c r="B32" s="115">
        <v>315.703857421875</v>
      </c>
      <c r="C32" s="116">
        <v>1699.76708984375</v>
      </c>
      <c r="D32" s="117">
        <v>5.3840556144714355</v>
      </c>
      <c r="E32" s="116">
        <v>328.37738037109375</v>
      </c>
      <c r="F32" s="116">
        <v>1869.3504638671875</v>
      </c>
      <c r="G32" s="117">
        <v>5.6926894187927246</v>
      </c>
      <c r="H32" s="116">
        <v>435.86245727539062</v>
      </c>
      <c r="I32" s="116">
        <v>2126.141845703125</v>
      </c>
      <c r="J32" s="117">
        <v>4.8780107498168945</v>
      </c>
      <c r="K32" s="116">
        <v>492.06613159179687</v>
      </c>
      <c r="L32" s="116">
        <v>2411.43896484375</v>
      </c>
      <c r="M32" s="117">
        <v>4.9006400108337402</v>
      </c>
      <c r="N32" s="116">
        <v>642.35662841796875</v>
      </c>
      <c r="O32" s="116">
        <v>3075.083984375</v>
      </c>
      <c r="P32" s="117">
        <v>4.7871913909912109</v>
      </c>
      <c r="Q32" s="116">
        <v>874.453369140625</v>
      </c>
      <c r="R32" s="116">
        <v>3754.5908203125</v>
      </c>
      <c r="S32" s="117">
        <v>4.2936434745788574</v>
      </c>
      <c r="T32" s="116">
        <v>1064.37548828125</v>
      </c>
      <c r="U32" s="116">
        <v>4848.07568359375</v>
      </c>
      <c r="V32" s="117">
        <v>4.5548548698425293</v>
      </c>
      <c r="W32" s="116">
        <v>1475.759033203125</v>
      </c>
      <c r="X32" s="116">
        <v>6531.431640625</v>
      </c>
      <c r="Y32" s="117">
        <v>4.425811767578125</v>
      </c>
      <c r="Z32" s="116">
        <v>1539.79736328125</v>
      </c>
      <c r="AA32" s="116">
        <v>6615.796875</v>
      </c>
      <c r="AB32" s="117">
        <v>4.2965373992919922</v>
      </c>
      <c r="AC32" s="116">
        <v>1544.0919189453125</v>
      </c>
      <c r="AD32" s="116">
        <v>6903.3505859375</v>
      </c>
      <c r="AE32" s="117">
        <v>4.4708156585693359</v>
      </c>
      <c r="AF32" s="116">
        <v>1648.9527587890625</v>
      </c>
      <c r="AG32" s="116">
        <v>7715.3115234375</v>
      </c>
      <c r="AH32" s="117">
        <v>4.6789159774780273</v>
      </c>
      <c r="AI32" s="116">
        <v>1969.849609375</v>
      </c>
      <c r="AJ32" s="116">
        <v>8772.546875</v>
      </c>
      <c r="AK32" s="117">
        <v>4.4534096717834473</v>
      </c>
      <c r="AL32" s="116">
        <v>2135.261474609375</v>
      </c>
      <c r="AM32" s="116">
        <v>9353.6552734375</v>
      </c>
      <c r="AN32" s="117">
        <v>4.3805665969848633</v>
      </c>
      <c r="AO32" s="116">
        <v>2522.514892578125</v>
      </c>
      <c r="AP32" s="116">
        <v>10960.158203125</v>
      </c>
      <c r="AQ32" s="117">
        <v>4.344933032989502</v>
      </c>
      <c r="AR32" s="116">
        <v>2467.726318359375</v>
      </c>
      <c r="AS32" s="116">
        <v>11155.13671875</v>
      </c>
      <c r="AT32" s="117">
        <v>4.5204110145568848</v>
      </c>
      <c r="AU32" s="116">
        <v>2642.68896484375</v>
      </c>
      <c r="AV32" s="116">
        <v>11959.4072265625</v>
      </c>
      <c r="AW32" s="117">
        <v>4.5254693031311035</v>
      </c>
      <c r="AX32" s="116">
        <v>2922.400390625</v>
      </c>
      <c r="AY32" s="116">
        <v>12880.5712890625</v>
      </c>
      <c r="AZ32" s="117">
        <v>4.4075312614440918</v>
      </c>
      <c r="BA32" s="116">
        <v>3091.69677734375</v>
      </c>
      <c r="BB32" s="116">
        <v>12957.0859375</v>
      </c>
      <c r="BC32" s="117">
        <v>4.1909303665161133</v>
      </c>
      <c r="BD32" s="116">
        <v>2797.040283203125</v>
      </c>
      <c r="BE32" s="116">
        <v>12032.7138671875</v>
      </c>
      <c r="BF32" s="117">
        <v>4.3019452095031738</v>
      </c>
      <c r="BG32" s="116">
        <v>2259.382568359375</v>
      </c>
      <c r="BH32" s="116">
        <v>10851.2958984375</v>
      </c>
      <c r="BI32" s="117">
        <v>4.8027706146240234</v>
      </c>
      <c r="BJ32" s="116">
        <v>2096.05810546875</v>
      </c>
      <c r="BK32" s="116">
        <v>10486.5966796875</v>
      </c>
      <c r="BL32" s="117">
        <v>5.0030083656311035</v>
      </c>
      <c r="BM32" s="116">
        <v>1915.254150390625</v>
      </c>
      <c r="BN32" s="116">
        <v>9665.8916015625</v>
      </c>
      <c r="BO32" s="117">
        <v>5.0467929840087891</v>
      </c>
      <c r="BP32" s="116">
        <v>1809.4266357421875</v>
      </c>
      <c r="BQ32" s="116">
        <v>9360.724609375</v>
      </c>
      <c r="BR32" s="117">
        <v>5.1733098030090332</v>
      </c>
      <c r="BS32" s="116">
        <v>2132.931396484375</v>
      </c>
      <c r="BT32" s="116">
        <v>10384.5654296875</v>
      </c>
      <c r="BU32" s="117">
        <v>4.8686823844909668</v>
      </c>
      <c r="BV32" s="116">
        <v>2592.528076171875</v>
      </c>
      <c r="BW32" s="116">
        <v>12521.7998046875</v>
      </c>
      <c r="BX32" s="117">
        <v>4.8299574851989746</v>
      </c>
      <c r="BY32" s="116">
        <v>2906.147705078125</v>
      </c>
      <c r="BZ32" s="116">
        <v>13709.5107421875</v>
      </c>
      <c r="CA32" s="117">
        <v>4.7174172401428223</v>
      </c>
      <c r="CB32" s="116">
        <v>3303.28076171875</v>
      </c>
      <c r="CC32" s="116">
        <v>14772.25390625</v>
      </c>
      <c r="CD32" s="117">
        <v>4.4719948768615723</v>
      </c>
      <c r="CE32" s="116">
        <v>2938.544677734375</v>
      </c>
      <c r="CF32" s="116">
        <v>13396.990234375</v>
      </c>
      <c r="CG32" s="117">
        <v>4.559056282043457</v>
      </c>
      <c r="CH32" s="116">
        <v>3768.47265625</v>
      </c>
      <c r="CI32" s="116">
        <v>17135.806640625</v>
      </c>
      <c r="CJ32" s="117">
        <v>4.5471491813659668</v>
      </c>
      <c r="CK32" s="116">
        <v>5367.0830078125</v>
      </c>
      <c r="CL32" s="116">
        <v>22953.955078125</v>
      </c>
      <c r="CM32" s="117">
        <v>4.2768025398254395</v>
      </c>
      <c r="CN32" s="116">
        <v>7039.03466796875</v>
      </c>
      <c r="CO32" s="116">
        <v>27826.8203125</v>
      </c>
      <c r="CP32" s="117">
        <v>3.9532153606414795</v>
      </c>
      <c r="CQ32" s="116">
        <v>8996.2021484375</v>
      </c>
      <c r="CR32" s="116">
        <v>34180.51171875</v>
      </c>
      <c r="CS32" s="117">
        <v>3.7994379997253418</v>
      </c>
      <c r="CT32" s="116">
        <v>16194.3017578125</v>
      </c>
      <c r="CU32" s="116">
        <v>61240.90234375</v>
      </c>
      <c r="CV32" s="117">
        <v>3.781632661819458</v>
      </c>
      <c r="CW32" s="116">
        <v>23826.71484375</v>
      </c>
      <c r="CX32" s="116">
        <v>95477.5</v>
      </c>
      <c r="CY32" s="117">
        <v>4.0071616172790527</v>
      </c>
      <c r="CZ32" s="116">
        <v>30430.125</v>
      </c>
      <c r="DA32" s="116">
        <v>125898.34375</v>
      </c>
      <c r="DB32" s="117">
        <v>4.1372928619384766</v>
      </c>
      <c r="DC32" s="116">
        <v>51632.3984375</v>
      </c>
      <c r="DD32" s="116">
        <v>210618.828125</v>
      </c>
      <c r="DE32" s="117">
        <v>4.0791988372802734</v>
      </c>
      <c r="DF32" s="116">
        <v>98.495269775390625</v>
      </c>
      <c r="DG32" s="116">
        <v>405.9403076171875</v>
      </c>
      <c r="DH32" s="117">
        <v>4.1214194297790527</v>
      </c>
      <c r="DI32" s="116">
        <v>112.52397918701172</v>
      </c>
      <c r="DJ32" s="116">
        <v>472.05377197265625</v>
      </c>
      <c r="DK32" s="117">
        <v>4.1951394081115723</v>
      </c>
      <c r="DL32" s="116">
        <v>136.70870971679687</v>
      </c>
      <c r="DM32" s="116">
        <v>595.96807861328125</v>
      </c>
      <c r="DN32" s="117">
        <v>4.359400749206543</v>
      </c>
      <c r="DO32" s="116">
        <v>157.32528686523437</v>
      </c>
      <c r="DP32" s="116">
        <v>701.17626953125</v>
      </c>
      <c r="DQ32" s="117">
        <v>4.4568567276000977</v>
      </c>
      <c r="DR32" s="116">
        <v>159.06893920898437</v>
      </c>
      <c r="DS32" s="116">
        <v>715.24017333984375</v>
      </c>
      <c r="DT32" s="117">
        <v>4.4964160919189453</v>
      </c>
      <c r="DU32" s="116">
        <v>165.2412109375</v>
      </c>
      <c r="DV32" s="116">
        <v>764.86004638671875</v>
      </c>
      <c r="DW32" s="117">
        <v>4.628748893737793</v>
      </c>
      <c r="DX32" s="116">
        <v>173.0447998046875</v>
      </c>
      <c r="DY32" s="116">
        <v>823.15008544921875</v>
      </c>
      <c r="DZ32" s="117">
        <v>4.7568612098693848</v>
      </c>
      <c r="EA32" s="116">
        <v>188.04481506347656</v>
      </c>
      <c r="EB32" s="116">
        <v>890.1998291015625</v>
      </c>
      <c r="EC32" s="117">
        <v>4.7339768409729004</v>
      </c>
      <c r="ED32" s="116">
        <v>204.73323059082031</v>
      </c>
      <c r="EE32" s="118">
        <v>1004.0979614257812</v>
      </c>
      <c r="EF32" s="119">
        <v>4.9044208526611328</v>
      </c>
      <c r="EG32" s="115">
        <v>232.54365539550781</v>
      </c>
      <c r="EH32" s="116">
        <v>1115.4951171875</v>
      </c>
      <c r="EI32" s="117">
        <v>4.7969279289245605</v>
      </c>
      <c r="EJ32" s="116">
        <v>236.81834411621094</v>
      </c>
      <c r="EK32" s="116">
        <v>1214.9561767578125</v>
      </c>
      <c r="EL32" s="117">
        <v>5.1303296089172363</v>
      </c>
      <c r="EM32" s="116">
        <v>256.629638671875</v>
      </c>
      <c r="EN32" s="116">
        <v>1336.7860107421875</v>
      </c>
      <c r="EO32" s="117">
        <v>5.2090086936950684</v>
      </c>
      <c r="EP32" s="116">
        <v>271.87103271484375</v>
      </c>
      <c r="EQ32" s="116">
        <v>1448.6192626953125</v>
      </c>
      <c r="ER32" s="117">
        <v>5.3283324241638184</v>
      </c>
      <c r="ES32" s="116">
        <v>307.1689453125</v>
      </c>
      <c r="ET32" s="116">
        <v>1619.615966796875</v>
      </c>
      <c r="EU32" s="117">
        <v>5.2727203369140625</v>
      </c>
      <c r="EV32" s="116">
        <v>328.91299438476562</v>
      </c>
      <c r="EW32" s="116">
        <v>1749.66650390625</v>
      </c>
      <c r="EX32" s="117">
        <v>5.3195419311523437</v>
      </c>
      <c r="EY32" s="116">
        <v>350.05792236328125</v>
      </c>
      <c r="EZ32" s="116">
        <v>1894.1959228515625</v>
      </c>
      <c r="FA32" s="117">
        <v>5.4110927581787109</v>
      </c>
      <c r="FB32" s="116">
        <v>366.21255493164062</v>
      </c>
      <c r="FC32" s="116">
        <v>2036.6129150390625</v>
      </c>
      <c r="FD32" s="117">
        <v>5.561286449432373</v>
      </c>
      <c r="FE32" s="116">
        <v>394.53948974609375</v>
      </c>
      <c r="FF32" s="116">
        <v>2190.284912109375</v>
      </c>
      <c r="FG32" s="117">
        <v>5.5514974594116211</v>
      </c>
      <c r="FH32" s="116">
        <v>423.73776245117187</v>
      </c>
      <c r="FI32" s="116">
        <v>2364.262451171875</v>
      </c>
      <c r="FJ32" s="117">
        <v>5.5795416831970215</v>
      </c>
      <c r="FK32" s="116">
        <v>475.38088989257812</v>
      </c>
      <c r="FL32" s="116">
        <v>2616.674072265625</v>
      </c>
      <c r="FM32" s="117">
        <v>5.5043735504150391</v>
      </c>
      <c r="FN32" s="116">
        <v>536.59759521484375</v>
      </c>
      <c r="FO32" s="116">
        <v>2934.12353515625</v>
      </c>
      <c r="FP32" s="117">
        <v>5.4680147171020508</v>
      </c>
      <c r="FQ32" s="116">
        <v>613.95166015625</v>
      </c>
      <c r="FR32" s="116">
        <v>3275.11376953125</v>
      </c>
      <c r="FS32" s="117">
        <v>5.3344817161560059</v>
      </c>
      <c r="FT32" s="116">
        <v>700.6402587890625</v>
      </c>
      <c r="FU32" s="116">
        <v>3570.65966796875</v>
      </c>
      <c r="FV32" s="117">
        <v>5.0962810516357422</v>
      </c>
      <c r="FW32" s="116">
        <v>809.8031005859375</v>
      </c>
      <c r="FX32" s="116">
        <v>3967.3984375</v>
      </c>
      <c r="FY32" s="117">
        <v>4.8992137908935547</v>
      </c>
      <c r="FZ32" s="116">
        <v>925.706298828125</v>
      </c>
      <c r="GA32" s="116">
        <v>4425.19970703125</v>
      </c>
      <c r="GB32" s="117">
        <v>4.7803497314453125</v>
      </c>
      <c r="GC32" s="116">
        <v>1118.154052734375</v>
      </c>
      <c r="GD32" s="116">
        <v>5058.81591796875</v>
      </c>
      <c r="GE32" s="117">
        <v>4.524256706237793</v>
      </c>
      <c r="GF32" s="116">
        <v>1320.6905517578125</v>
      </c>
      <c r="GG32" s="116">
        <v>5832.69775390625</v>
      </c>
      <c r="GH32" s="117">
        <v>4.4163999557495117</v>
      </c>
      <c r="GI32" s="116">
        <v>1558.22509765625</v>
      </c>
      <c r="GJ32" s="116">
        <v>6716.43115234375</v>
      </c>
      <c r="GK32" s="117">
        <v>4.3103084564208984</v>
      </c>
      <c r="GL32" s="116">
        <v>1846.1097412109375</v>
      </c>
      <c r="GM32" s="116">
        <v>7536.001953125</v>
      </c>
      <c r="GN32" s="117">
        <v>4.0820984840393066</v>
      </c>
      <c r="GO32" s="116">
        <v>2142.056396484375</v>
      </c>
      <c r="GP32" s="116">
        <v>8736.974609375</v>
      </c>
      <c r="GQ32" s="117">
        <v>4.0787792205810547</v>
      </c>
      <c r="GR32" s="116">
        <v>2472.291259765625</v>
      </c>
      <c r="GS32" s="116">
        <v>9857.6220703125</v>
      </c>
      <c r="GT32" s="117">
        <v>3.9872415065765381</v>
      </c>
      <c r="GU32" s="116">
        <v>2855.59326171875</v>
      </c>
      <c r="GV32" s="116">
        <v>11060.3525390625</v>
      </c>
      <c r="GW32" s="117">
        <v>3.8732240200042725</v>
      </c>
      <c r="GX32" s="116">
        <v>3232.376953125</v>
      </c>
      <c r="GY32" s="116">
        <v>12400.970703125</v>
      </c>
      <c r="GZ32" s="117">
        <v>3.8364865779876709</v>
      </c>
      <c r="HA32" s="116">
        <v>3692.366943359375</v>
      </c>
      <c r="HB32" s="116">
        <v>14081.359375</v>
      </c>
      <c r="HC32" s="117">
        <v>3.8136403560638428</v>
      </c>
      <c r="HD32" s="116">
        <v>4010.79052734375</v>
      </c>
      <c r="HE32" s="116">
        <v>15706.7998046875</v>
      </c>
      <c r="HF32" s="117">
        <v>3.9161355495452881</v>
      </c>
      <c r="HG32" s="116">
        <v>4243.95166015625</v>
      </c>
      <c r="HH32" s="116">
        <v>16696.984375</v>
      </c>
      <c r="HI32" s="117">
        <v>3.9343013763427734</v>
      </c>
      <c r="HJ32" s="116">
        <v>4210.89208984375</v>
      </c>
      <c r="HK32" s="116">
        <v>17612.25390625</v>
      </c>
      <c r="HL32" s="117">
        <v>4.1825470924377441</v>
      </c>
      <c r="HM32" s="116">
        <v>4313.2294921875</v>
      </c>
      <c r="HN32" s="116">
        <v>18285.796875</v>
      </c>
      <c r="HO32" s="117">
        <v>4.2394676208496094</v>
      </c>
      <c r="HP32" s="116">
        <v>4303.26416015625</v>
      </c>
      <c r="HQ32" s="116">
        <v>18534.8671875</v>
      </c>
      <c r="HR32" s="117">
        <v>4.3071646690368652</v>
      </c>
      <c r="HS32" s="116">
        <v>4351.794921875</v>
      </c>
      <c r="HT32" s="116">
        <v>19072.349609375</v>
      </c>
      <c r="HU32" s="117">
        <v>4.3826398849487305</v>
      </c>
      <c r="HV32" s="116">
        <v>4408.4873046875</v>
      </c>
      <c r="HW32" s="116">
        <v>19902.009765625</v>
      </c>
      <c r="HX32" s="117">
        <v>4.5144758224487305</v>
      </c>
      <c r="HY32" s="116">
        <v>4454.30224609375</v>
      </c>
      <c r="HZ32" s="116">
        <v>20786.423828125</v>
      </c>
      <c r="IA32" s="117">
        <v>4.6665949821472168</v>
      </c>
      <c r="IB32" s="116">
        <v>4503.95751953125</v>
      </c>
      <c r="IC32" s="116">
        <v>21306.603515625</v>
      </c>
      <c r="ID32" s="117">
        <v>4.7306404113769531</v>
      </c>
      <c r="IE32" s="116">
        <v>4543.42626953125</v>
      </c>
      <c r="IF32" s="116">
        <v>21659.84765625</v>
      </c>
      <c r="IG32" s="117">
        <v>4.7672939300537109</v>
      </c>
      <c r="IH32" s="116">
        <v>4462.490234375</v>
      </c>
      <c r="II32" s="116">
        <v>21822.603515625</v>
      </c>
      <c r="IJ32" s="117">
        <v>4.8902301788330078</v>
      </c>
      <c r="IK32" s="116">
        <v>4351.04638671875</v>
      </c>
      <c r="IL32" s="116">
        <v>21916.8984375</v>
      </c>
      <c r="IM32" s="117">
        <v>5.0371556282043457</v>
      </c>
      <c r="IN32" s="115">
        <v>4344.5029296875</v>
      </c>
      <c r="IO32" s="116">
        <v>22238.79296875</v>
      </c>
      <c r="IP32" s="117">
        <v>5.1188349723815918</v>
      </c>
      <c r="IQ32" s="116">
        <v>4477.5234375</v>
      </c>
      <c r="IR32" s="116">
        <v>22622.40625</v>
      </c>
      <c r="IS32" s="117">
        <v>5.0524373054504395</v>
      </c>
      <c r="IT32" s="116">
        <v>4405.99853515625</v>
      </c>
      <c r="IU32" s="116">
        <v>23040.26171875</v>
      </c>
      <c r="IV32" s="117">
        <v>5.2292938232421875</v>
      </c>
      <c r="IW32" s="116">
        <v>4537.48583984375</v>
      </c>
      <c r="IX32" s="116">
        <v>23562.265625</v>
      </c>
      <c r="IY32" s="117">
        <v>5.1928019523620605</v>
      </c>
      <c r="IZ32" s="116">
        <v>4654.39697265625</v>
      </c>
      <c r="JA32" s="116">
        <v>24205.330078125</v>
      </c>
      <c r="JB32" s="117">
        <v>5.2005295753479004</v>
      </c>
      <c r="JC32" s="116">
        <v>4942.95361328125</v>
      </c>
      <c r="JD32" s="116">
        <v>24914.94921875</v>
      </c>
      <c r="JE32" s="117">
        <v>5.0404982566833496</v>
      </c>
      <c r="JF32" s="116">
        <v>5278.615234375</v>
      </c>
      <c r="JG32" s="116">
        <v>25566.494140625</v>
      </c>
      <c r="JH32" s="117">
        <v>4.843409538269043</v>
      </c>
      <c r="JI32" s="116">
        <v>5436.08203125</v>
      </c>
      <c r="JJ32" s="116">
        <v>26289.798828125</v>
      </c>
      <c r="JK32" s="117">
        <v>4.8361668586730957</v>
      </c>
      <c r="JL32" s="116">
        <v>5654.25439453125</v>
      </c>
      <c r="JM32" s="116">
        <v>27465.474609375</v>
      </c>
      <c r="JN32" s="117">
        <v>4.8574881553649902</v>
      </c>
      <c r="JO32" s="116">
        <v>5686.6796875</v>
      </c>
      <c r="JP32" s="116">
        <v>28138.388671875</v>
      </c>
      <c r="JQ32" s="117">
        <v>4.948122501373291</v>
      </c>
      <c r="JR32" s="116">
        <v>5892.71630859375</v>
      </c>
      <c r="JS32" s="116">
        <v>28710.27734375</v>
      </c>
      <c r="JT32" s="117">
        <v>4.8721632957458496</v>
      </c>
      <c r="JU32" s="116">
        <v>6185.94287109375</v>
      </c>
      <c r="JV32" s="116">
        <v>30304.115234375</v>
      </c>
      <c r="JW32" s="117">
        <v>4.8988676071166992</v>
      </c>
      <c r="JX32" s="116">
        <v>6466.2109375</v>
      </c>
      <c r="JY32" s="116">
        <v>31392.06640625</v>
      </c>
      <c r="JZ32" s="117">
        <v>4.8547854423522949</v>
      </c>
      <c r="KA32" s="116">
        <v>6682.39306640625</v>
      </c>
      <c r="KB32" s="116">
        <v>32092.048828125</v>
      </c>
      <c r="KC32" s="117">
        <v>4.8024783134460449</v>
      </c>
      <c r="KD32" s="116">
        <v>6575.33056640625</v>
      </c>
      <c r="KE32" s="116">
        <v>32087.248046875</v>
      </c>
      <c r="KF32" s="117">
        <v>4.8799443244934082</v>
      </c>
      <c r="KG32" s="116">
        <v>6511.80419921875</v>
      </c>
      <c r="KH32" s="116">
        <v>32842.45703125</v>
      </c>
      <c r="KI32" s="117">
        <v>5.0435266494750977</v>
      </c>
      <c r="KJ32" s="116">
        <v>7209.2978515625</v>
      </c>
      <c r="KK32" s="116">
        <v>34733.79296875</v>
      </c>
      <c r="KL32" s="117">
        <v>4.8179163932800293</v>
      </c>
      <c r="KM32" s="116">
        <v>7337.78955078125</v>
      </c>
      <c r="KN32" s="116">
        <v>35336.04296875</v>
      </c>
      <c r="KO32" s="117">
        <v>4.8156251907348633</v>
      </c>
      <c r="KP32" s="116">
        <v>7367.2802734375</v>
      </c>
      <c r="KQ32" s="116">
        <v>35560.72265625</v>
      </c>
      <c r="KR32" s="117">
        <v>4.8268451690673828</v>
      </c>
      <c r="KS32" s="116">
        <v>8383.390625</v>
      </c>
      <c r="KT32" s="116">
        <v>35924.875</v>
      </c>
      <c r="KU32" s="117">
        <v>4.2852439880371094</v>
      </c>
      <c r="KV32" s="134">
        <v>5.5383725166320801</v>
      </c>
      <c r="KW32" s="135">
        <v>4.6828680038452148</v>
      </c>
      <c r="KX32" s="135">
        <v>4.4504404067993164</v>
      </c>
      <c r="KY32" s="135">
        <v>4.7406806945800781</v>
      </c>
      <c r="KZ32" s="135">
        <v>4.1262369155883789</v>
      </c>
      <c r="LA32" s="135">
        <v>4.6459078788757324</v>
      </c>
      <c r="LB32" s="135">
        <v>5.4205408096313477</v>
      </c>
      <c r="LC32" s="135">
        <v>4.550940990447998</v>
      </c>
      <c r="LD32" s="135">
        <v>4.100008487701416</v>
      </c>
      <c r="LE32" s="135">
        <v>4.9885811805725098</v>
      </c>
      <c r="LF32" s="135">
        <v>4.883392333984375</v>
      </c>
      <c r="LG32" s="135">
        <v>4.7578315734863281</v>
      </c>
      <c r="LH32" s="135">
        <f t="shared" si="0"/>
        <v>4.8905603090922041</v>
      </c>
      <c r="LI32" s="135">
        <f t="shared" si="1"/>
        <v>4.4334588050842285</v>
      </c>
      <c r="LJ32" s="135">
        <f t="shared" si="2"/>
        <v>4.6793495416641235</v>
      </c>
      <c r="LK32" s="144">
        <f t="shared" si="3"/>
        <v>4.8766016960144043</v>
      </c>
    </row>
    <row r="33" spans="1:323" ht="15" customHeight="1">
      <c r="A33" s="114">
        <v>19</v>
      </c>
      <c r="B33" s="115">
        <v>326.45550537109375</v>
      </c>
      <c r="C33" s="116">
        <v>1716.7877197265625</v>
      </c>
      <c r="D33" s="117">
        <v>5.2588720321655273</v>
      </c>
      <c r="E33" s="116">
        <v>339.379150390625</v>
      </c>
      <c r="F33" s="116">
        <v>1888.3070068359375</v>
      </c>
      <c r="G33" s="117">
        <v>5.5640039443969727</v>
      </c>
      <c r="H33" s="116">
        <v>450.88497924804688</v>
      </c>
      <c r="I33" s="116">
        <v>2146.916748046875</v>
      </c>
      <c r="J33" s="117">
        <v>4.7615618705749512</v>
      </c>
      <c r="K33" s="116">
        <v>509.110595703125</v>
      </c>
      <c r="L33" s="116">
        <v>2435.029296875</v>
      </c>
      <c r="M33" s="117">
        <v>4.7829084396362305</v>
      </c>
      <c r="N33" s="116">
        <v>664.682861328125</v>
      </c>
      <c r="O33" s="116">
        <v>3104.979248046875</v>
      </c>
      <c r="P33" s="117">
        <v>4.6713695526123047</v>
      </c>
      <c r="Q33" s="116">
        <v>914.9451904296875</v>
      </c>
      <c r="R33" s="116">
        <v>3789.899658203125</v>
      </c>
      <c r="S33" s="117">
        <v>4.1422147750854492</v>
      </c>
      <c r="T33" s="116">
        <v>1101.6866455078125</v>
      </c>
      <c r="U33" s="116">
        <v>4894.556640625</v>
      </c>
      <c r="V33" s="117">
        <v>4.4427847862243652</v>
      </c>
      <c r="W33" s="116">
        <v>1527.89892578125</v>
      </c>
      <c r="X33" s="116">
        <v>6593.52392578125</v>
      </c>
      <c r="Y33" s="117">
        <v>4.3154187202453613</v>
      </c>
      <c r="Z33" s="116">
        <v>1594.4425048828125</v>
      </c>
      <c r="AA33" s="116">
        <v>6678.12451171875</v>
      </c>
      <c r="AB33" s="117">
        <v>4.1883759498596191</v>
      </c>
      <c r="AC33" s="116">
        <v>1598.7442626953125</v>
      </c>
      <c r="AD33" s="116">
        <v>6969.17578125</v>
      </c>
      <c r="AE33" s="117">
        <v>4.3591561317443848</v>
      </c>
      <c r="AF33" s="116">
        <v>1706.972412109375</v>
      </c>
      <c r="AG33" s="116">
        <v>7789.8466796875</v>
      </c>
      <c r="AH33" s="117">
        <v>4.5635457038879395</v>
      </c>
      <c r="AI33" s="116">
        <v>2039.7647705078125</v>
      </c>
      <c r="AJ33" s="116">
        <v>8856.0986328125</v>
      </c>
      <c r="AK33" s="117">
        <v>4.3417253494262695</v>
      </c>
      <c r="AL33" s="116">
        <v>2210.994873046875</v>
      </c>
      <c r="AM33" s="116">
        <v>9442.302734375</v>
      </c>
      <c r="AN33" s="117">
        <v>4.2706127166748047</v>
      </c>
      <c r="AO33" s="116">
        <v>2611.80712890625</v>
      </c>
      <c r="AP33" s="116">
        <v>11063.7744140625</v>
      </c>
      <c r="AQ33" s="117">
        <v>4.2360610961914062</v>
      </c>
      <c r="AR33" s="116">
        <v>2554.423583984375</v>
      </c>
      <c r="AS33" s="116">
        <v>11261.853515625</v>
      </c>
      <c r="AT33" s="117">
        <v>4.4087653160095215</v>
      </c>
      <c r="AU33" s="116">
        <v>2735.550537109375</v>
      </c>
      <c r="AV33" s="116">
        <v>12073.85546875</v>
      </c>
      <c r="AW33" s="117">
        <v>4.4136838912963867</v>
      </c>
      <c r="AX33" s="116">
        <v>3025.2724609375</v>
      </c>
      <c r="AY33" s="116">
        <v>13002.876953125</v>
      </c>
      <c r="AZ33" s="117">
        <v>4.2980847358703613</v>
      </c>
      <c r="BA33" s="116">
        <v>3200.590576171875</v>
      </c>
      <c r="BB33" s="116">
        <v>13078.2080078125</v>
      </c>
      <c r="BC33" s="117">
        <v>4.0861859321594238</v>
      </c>
      <c r="BD33" s="116">
        <v>2894.568115234375</v>
      </c>
      <c r="BE33" s="116">
        <v>12146.1328125</v>
      </c>
      <c r="BF33" s="117">
        <v>4.1961812973022461</v>
      </c>
      <c r="BG33" s="116">
        <v>2336.0322265625</v>
      </c>
      <c r="BH33" s="116">
        <v>10956.8974609375</v>
      </c>
      <c r="BI33" s="117">
        <v>4.6903882026672363</v>
      </c>
      <c r="BJ33" s="116">
        <v>2167.09912109375</v>
      </c>
      <c r="BK33" s="116">
        <v>10589.7470703125</v>
      </c>
      <c r="BL33" s="117">
        <v>4.8866000175476074</v>
      </c>
      <c r="BM33" s="116">
        <v>1980.1240234375</v>
      </c>
      <c r="BN33" s="116">
        <v>9761.1787109375</v>
      </c>
      <c r="BO33" s="117">
        <v>4.9295792579650879</v>
      </c>
      <c r="BP33" s="116">
        <v>1870.6802978515625</v>
      </c>
      <c r="BQ33" s="116">
        <v>9453.5732421875</v>
      </c>
      <c r="BR33" s="117">
        <v>5.0535483360290527</v>
      </c>
      <c r="BS33" s="116">
        <v>2205.259765625</v>
      </c>
      <c r="BT33" s="116">
        <v>10485.9921875</v>
      </c>
      <c r="BU33" s="117">
        <v>4.7549920082092285</v>
      </c>
      <c r="BV33" s="116">
        <v>2680.497802734375</v>
      </c>
      <c r="BW33" s="116">
        <v>12643.841796875</v>
      </c>
      <c r="BX33" s="117">
        <v>4.716975212097168</v>
      </c>
      <c r="BY33" s="116">
        <v>3004.793212890625</v>
      </c>
      <c r="BZ33" s="116">
        <v>13842.27734375</v>
      </c>
      <c r="CA33" s="117">
        <v>4.6067318916320801</v>
      </c>
      <c r="CB33" s="116">
        <v>3415.64794921875</v>
      </c>
      <c r="CC33" s="116">
        <v>14913.154296875</v>
      </c>
      <c r="CD33" s="117">
        <v>4.3661274909973145</v>
      </c>
      <c r="CE33" s="116">
        <v>3038.47412109375</v>
      </c>
      <c r="CF33" s="116">
        <v>13525.4921875</v>
      </c>
      <c r="CG33" s="117">
        <v>4.4514093399047852</v>
      </c>
      <c r="CH33" s="116">
        <v>3896.611572265625</v>
      </c>
      <c r="CI33" s="116">
        <v>17300.046875</v>
      </c>
      <c r="CJ33" s="117">
        <v>4.4397668838500977</v>
      </c>
      <c r="CK33" s="116">
        <v>5549.865234375</v>
      </c>
      <c r="CL33" s="116">
        <v>23169.953125</v>
      </c>
      <c r="CM33" s="117">
        <v>4.1748676300048828</v>
      </c>
      <c r="CN33" s="116">
        <v>7278.966796875</v>
      </c>
      <c r="CO33" s="116">
        <v>28081.984375</v>
      </c>
      <c r="CP33" s="117">
        <v>3.8579630851745605</v>
      </c>
      <c r="CQ33" s="116">
        <v>9303.025390625</v>
      </c>
      <c r="CR33" s="116">
        <v>34489.54296875</v>
      </c>
      <c r="CS33" s="117">
        <v>3.7073469161987305</v>
      </c>
      <c r="CT33" s="116">
        <v>16746.453125</v>
      </c>
      <c r="CU33" s="116">
        <v>61793.63671875</v>
      </c>
      <c r="CV33" s="117">
        <v>3.6899538040161133</v>
      </c>
      <c r="CW33" s="116">
        <v>24633.251953125</v>
      </c>
      <c r="CX33" s="116">
        <v>96357.1171875</v>
      </c>
      <c r="CY33" s="117">
        <v>3.9116685390472412</v>
      </c>
      <c r="CZ33" s="116">
        <v>31453.49609375</v>
      </c>
      <c r="DA33" s="116">
        <v>127070.6640625</v>
      </c>
      <c r="DB33" s="117">
        <v>4.0399537086486816</v>
      </c>
      <c r="DC33" s="116">
        <v>53357.52734375</v>
      </c>
      <c r="DD33" s="116">
        <v>212571.03125</v>
      </c>
      <c r="DE33" s="117">
        <v>3.9838995933532715</v>
      </c>
      <c r="DF33" s="116">
        <v>101.76399230957031</v>
      </c>
      <c r="DG33" s="116">
        <v>409.71588134765625</v>
      </c>
      <c r="DH33" s="117">
        <v>4.0261378288269043</v>
      </c>
      <c r="DI33" s="116">
        <v>116.23232269287109</v>
      </c>
      <c r="DJ33" s="116">
        <v>476.46957397460937</v>
      </c>
      <c r="DK33" s="117">
        <v>4.0992865562438965</v>
      </c>
      <c r="DL33" s="116">
        <v>141.18203735351562</v>
      </c>
      <c r="DM33" s="116">
        <v>601.61041259765625</v>
      </c>
      <c r="DN33" s="117">
        <v>4.2612390518188477</v>
      </c>
      <c r="DO33" s="116">
        <v>162.43620300292969</v>
      </c>
      <c r="DP33" s="116">
        <v>707.8590087890625</v>
      </c>
      <c r="DQ33" s="117">
        <v>4.3577661514282227</v>
      </c>
      <c r="DR33" s="116">
        <v>164.19877624511719</v>
      </c>
      <c r="DS33" s="116">
        <v>722.074951171875</v>
      </c>
      <c r="DT33" s="117">
        <v>4.3975658416748047</v>
      </c>
      <c r="DU33" s="116">
        <v>170.53056335449219</v>
      </c>
      <c r="DV33" s="116">
        <v>772.23016357421875</v>
      </c>
      <c r="DW33" s="117">
        <v>4.5283975601196289</v>
      </c>
      <c r="DX33" s="116">
        <v>178.54222106933594</v>
      </c>
      <c r="DY33" s="116">
        <v>831.14239501953125</v>
      </c>
      <c r="DZ33" s="117">
        <v>4.6551589965820313</v>
      </c>
      <c r="EA33" s="116">
        <v>193.9732666015625</v>
      </c>
      <c r="EB33" s="116">
        <v>898.83203125</v>
      </c>
      <c r="EC33" s="117">
        <v>4.6337933540344238</v>
      </c>
      <c r="ED33" s="116">
        <v>211.1380615234375</v>
      </c>
      <c r="EE33" s="118">
        <v>1013.9273071289062</v>
      </c>
      <c r="EF33" s="119">
        <v>4.8022003173828125</v>
      </c>
      <c r="EG33" s="115">
        <v>239.76164245605469</v>
      </c>
      <c r="EH33" s="116">
        <v>1126.3514404296875</v>
      </c>
      <c r="EI33" s="117">
        <v>4.6977968215942383</v>
      </c>
      <c r="EJ33" s="116">
        <v>244.11109924316406</v>
      </c>
      <c r="EK33" s="116">
        <v>1226.9873046875</v>
      </c>
      <c r="EL33" s="117">
        <v>5.0263476371765137</v>
      </c>
      <c r="EM33" s="116">
        <v>264.46926879882813</v>
      </c>
      <c r="EN33" s="116">
        <v>1350.0732421875</v>
      </c>
      <c r="EO33" s="117">
        <v>5.1048398017883301</v>
      </c>
      <c r="EP33" s="116">
        <v>280.109375</v>
      </c>
      <c r="EQ33" s="116">
        <v>1463.096435546875</v>
      </c>
      <c r="ER33" s="117">
        <v>5.223304271697998</v>
      </c>
      <c r="ES33" s="116">
        <v>316.4010009765625</v>
      </c>
      <c r="ET33" s="116">
        <v>1635.762451171875</v>
      </c>
      <c r="EU33" s="117">
        <v>5.1699028015136719</v>
      </c>
      <c r="EV33" s="116">
        <v>338.71743774414062</v>
      </c>
      <c r="EW33" s="116">
        <v>1767.1466064453125</v>
      </c>
      <c r="EX33" s="117">
        <v>5.217170238494873</v>
      </c>
      <c r="EY33" s="116">
        <v>360.40664672851562</v>
      </c>
      <c r="EZ33" s="116">
        <v>1913.1959228515625</v>
      </c>
      <c r="FA33" s="117">
        <v>5.3084368705749512</v>
      </c>
      <c r="FB33" s="116">
        <v>376.94869995117187</v>
      </c>
      <c r="FC33" s="116">
        <v>2057.16943359375</v>
      </c>
      <c r="FD33" s="117">
        <v>5.457425594329834</v>
      </c>
      <c r="FE33" s="116">
        <v>406.00979614257812</v>
      </c>
      <c r="FF33" s="116">
        <v>2212.38427734375</v>
      </c>
      <c r="FG33" s="117">
        <v>5.4490909576416016</v>
      </c>
      <c r="FH33" s="116">
        <v>435.95382690429687</v>
      </c>
      <c r="FI33" s="116">
        <v>2388.14453125</v>
      </c>
      <c r="FJ33" s="117">
        <v>5.4779758453369141</v>
      </c>
      <c r="FK33" s="116">
        <v>489.0859375</v>
      </c>
      <c r="FL33" s="116">
        <v>2643.025634765625</v>
      </c>
      <c r="FM33" s="117">
        <v>5.4040107727050781</v>
      </c>
      <c r="FN33" s="116">
        <v>552.06787109375</v>
      </c>
      <c r="FO33" s="116">
        <v>2963.6279296875</v>
      </c>
      <c r="FP33" s="117">
        <v>5.3682312965393066</v>
      </c>
      <c r="FQ33" s="116">
        <v>631.652099609375</v>
      </c>
      <c r="FR33" s="116">
        <v>3307.859130859375</v>
      </c>
      <c r="FS33" s="117">
        <v>5.2368369102478027</v>
      </c>
      <c r="FT33" s="116">
        <v>721.442626953125</v>
      </c>
      <c r="FU33" s="116">
        <v>3605.964599609375</v>
      </c>
      <c r="FV33" s="117">
        <v>4.9982695579528809</v>
      </c>
      <c r="FW33" s="116">
        <v>834.48394775390625</v>
      </c>
      <c r="FX33" s="116">
        <v>4006.229736328125</v>
      </c>
      <c r="FY33" s="117">
        <v>4.800847053527832</v>
      </c>
      <c r="FZ33" s="116">
        <v>954.57916259765625</v>
      </c>
      <c r="GA33" s="116">
        <v>4468.22607421875</v>
      </c>
      <c r="GB33" s="117">
        <v>4.6808333396911621</v>
      </c>
      <c r="GC33" s="116">
        <v>1153.743896484375</v>
      </c>
      <c r="GD33" s="116">
        <v>5107.24755859375</v>
      </c>
      <c r="GE33" s="117">
        <v>4.426673412322998</v>
      </c>
      <c r="GF33" s="116">
        <v>1363.4288330078125</v>
      </c>
      <c r="GG33" s="116">
        <v>5888.13916015625</v>
      </c>
      <c r="GH33" s="117">
        <v>4.3186259269714355</v>
      </c>
      <c r="GI33" s="116">
        <v>1609.3380126953125</v>
      </c>
      <c r="GJ33" s="116">
        <v>6779.798828125</v>
      </c>
      <c r="GK33" s="117">
        <v>4.2127871513366699</v>
      </c>
      <c r="GL33" s="116">
        <v>1907.3525390625</v>
      </c>
      <c r="GM33" s="116">
        <v>7605.87109375</v>
      </c>
      <c r="GN33" s="117">
        <v>3.9876587390899658</v>
      </c>
      <c r="GO33" s="116">
        <v>2213.763427734375</v>
      </c>
      <c r="GP33" s="116">
        <v>8817.9521484375</v>
      </c>
      <c r="GQ33" s="117">
        <v>3.9832406044006348</v>
      </c>
      <c r="GR33" s="116">
        <v>2555.779541015625</v>
      </c>
      <c r="GS33" s="116">
        <v>9948.2861328125</v>
      </c>
      <c r="GT33" s="117">
        <v>3.8924665451049805</v>
      </c>
      <c r="GU33" s="116">
        <v>2952.68798828125</v>
      </c>
      <c r="GV33" s="116">
        <v>11161.048828125</v>
      </c>
      <c r="GW33" s="117">
        <v>3.7799620628356934</v>
      </c>
      <c r="GX33" s="116">
        <v>3342.26025390625</v>
      </c>
      <c r="GY33" s="116">
        <v>12513.48828125</v>
      </c>
      <c r="GZ33" s="117">
        <v>3.7440197467803955</v>
      </c>
      <c r="HA33" s="116">
        <v>3817.82763671875</v>
      </c>
      <c r="HB33" s="116">
        <v>14208.8466796875</v>
      </c>
      <c r="HC33" s="117">
        <v>3.7217097282409668</v>
      </c>
      <c r="HD33" s="116">
        <v>4146.92822265625</v>
      </c>
      <c r="HE33" s="116">
        <v>15850.357421875</v>
      </c>
      <c r="HF33" s="117">
        <v>3.8221924304962158</v>
      </c>
      <c r="HG33" s="116">
        <v>4387.80810546875</v>
      </c>
      <c r="HH33" s="116">
        <v>16849.841796875</v>
      </c>
      <c r="HI33" s="117">
        <v>3.8401501178741455</v>
      </c>
      <c r="HJ33" s="116">
        <v>4358.755859375</v>
      </c>
      <c r="HK33" s="116">
        <v>17776.80078125</v>
      </c>
      <c r="HL33" s="117">
        <v>4.0784115791320801</v>
      </c>
      <c r="HM33" s="116">
        <v>4469.09521484375</v>
      </c>
      <c r="HN33" s="116">
        <v>18457.34765625</v>
      </c>
      <c r="HO33" s="117">
        <v>4.1299962997436523</v>
      </c>
      <c r="HP33" s="116">
        <v>4461.6201171875</v>
      </c>
      <c r="HQ33" s="116">
        <v>18709.599609375</v>
      </c>
      <c r="HR33" s="117">
        <v>4.1934542655944824</v>
      </c>
      <c r="HS33" s="116">
        <v>4521.46435546875</v>
      </c>
      <c r="HT33" s="116">
        <v>19253.05078125</v>
      </c>
      <c r="HU33" s="117">
        <v>4.2581448554992676</v>
      </c>
      <c r="HV33" s="116">
        <v>4592.638671875</v>
      </c>
      <c r="HW33" s="116">
        <v>20092.1640625</v>
      </c>
      <c r="HX33" s="117">
        <v>4.3748626708984375</v>
      </c>
      <c r="HY33" s="116">
        <v>4657.55029296875</v>
      </c>
      <c r="HZ33" s="116">
        <v>20986.81640625</v>
      </c>
      <c r="IA33" s="117">
        <v>4.5059776306152344</v>
      </c>
      <c r="IB33" s="116">
        <v>4724.486328125</v>
      </c>
      <c r="IC33" s="116">
        <v>21512.701171875</v>
      </c>
      <c r="ID33" s="117">
        <v>4.5534477233886719</v>
      </c>
      <c r="IE33" s="116">
        <v>4773.07421875</v>
      </c>
      <c r="IF33" s="116">
        <v>21869.763671875</v>
      </c>
      <c r="IG33" s="117">
        <v>4.5819029808044434</v>
      </c>
      <c r="IH33" s="116">
        <v>4688.37548828125</v>
      </c>
      <c r="II33" s="116">
        <v>22035.55078125</v>
      </c>
      <c r="IJ33" s="117">
        <v>4.7000398635864258</v>
      </c>
      <c r="IK33" s="116">
        <v>4571.31396484375</v>
      </c>
      <c r="IL33" s="116">
        <v>22132.419921875</v>
      </c>
      <c r="IM33" s="117">
        <v>4.841588020324707</v>
      </c>
      <c r="IN33" s="115">
        <v>4570.66552734375</v>
      </c>
      <c r="IO33" s="116">
        <v>22458.3359375</v>
      </c>
      <c r="IP33" s="117">
        <v>4.913581371307373</v>
      </c>
      <c r="IQ33" s="116">
        <v>4726.3310546875</v>
      </c>
      <c r="IR33" s="116">
        <v>22844.904296875</v>
      </c>
      <c r="IS33" s="117">
        <v>4.8335385322570801</v>
      </c>
      <c r="IT33" s="116">
        <v>4662.20263671875</v>
      </c>
      <c r="IU33" s="116">
        <v>23268.755859375</v>
      </c>
      <c r="IV33" s="117">
        <v>4.990936279296875</v>
      </c>
      <c r="IW33" s="116">
        <v>4818.05029296875</v>
      </c>
      <c r="IX33" s="116">
        <v>23795.435546875</v>
      </c>
      <c r="IY33" s="117">
        <v>4.9388103485107422</v>
      </c>
      <c r="IZ33" s="116">
        <v>4956.630859375</v>
      </c>
      <c r="JA33" s="116">
        <v>24444.86328125</v>
      </c>
      <c r="JB33" s="117">
        <v>4.9317498207092285</v>
      </c>
      <c r="JC33" s="116">
        <v>5292.13134765625</v>
      </c>
      <c r="JD33" s="116">
        <v>25159.39453125</v>
      </c>
      <c r="JE33" s="117">
        <v>4.7541136741638184</v>
      </c>
      <c r="JF33" s="116">
        <v>5540.65625</v>
      </c>
      <c r="JG33" s="116">
        <v>25815.3671875</v>
      </c>
      <c r="JH33" s="117">
        <v>4.6592617034912109</v>
      </c>
      <c r="JI33" s="116">
        <v>5730.3212890625</v>
      </c>
      <c r="JJ33" s="116">
        <v>26545.462890625</v>
      </c>
      <c r="JK33" s="117">
        <v>4.6324563026428223</v>
      </c>
      <c r="JL33" s="116">
        <v>5985.455078125</v>
      </c>
      <c r="JM33" s="116">
        <v>27732.734375</v>
      </c>
      <c r="JN33" s="117">
        <v>4.6333541870117187</v>
      </c>
      <c r="JO33" s="116">
        <v>6046.51708984375</v>
      </c>
      <c r="JP33" s="116">
        <v>28413.3828125</v>
      </c>
      <c r="JQ33" s="117">
        <v>4.699131965637207</v>
      </c>
      <c r="JR33" s="116">
        <v>6301.30126953125</v>
      </c>
      <c r="JS33" s="116">
        <v>28989.494140625</v>
      </c>
      <c r="JT33" s="117">
        <v>4.6005568504333496</v>
      </c>
      <c r="JU33" s="116">
        <v>6646.33984375</v>
      </c>
      <c r="JV33" s="116">
        <v>30599.076171875</v>
      </c>
      <c r="JW33" s="117">
        <v>4.6038990020751953</v>
      </c>
      <c r="JX33" s="116">
        <v>6984.96728515625</v>
      </c>
      <c r="JY33" s="116">
        <v>31696.642578125</v>
      </c>
      <c r="JZ33" s="117">
        <v>4.537837028503418</v>
      </c>
      <c r="KA33" s="116">
        <v>7264.224609375</v>
      </c>
      <c r="KB33" s="116">
        <v>32402.21484375</v>
      </c>
      <c r="KC33" s="117">
        <v>4.4605193138122559</v>
      </c>
      <c r="KD33" s="116">
        <v>7175.841796875</v>
      </c>
      <c r="KE33" s="116">
        <v>32398.564453125</v>
      </c>
      <c r="KF33" s="117">
        <v>4.5149497985839844</v>
      </c>
      <c r="KG33" s="116">
        <v>7040.03857421875</v>
      </c>
      <c r="KH33" s="116">
        <v>33164.3203125</v>
      </c>
      <c r="KI33" s="117">
        <v>4.7108149528503418</v>
      </c>
      <c r="KJ33" s="116">
        <v>7879.84912109375</v>
      </c>
      <c r="KK33" s="116">
        <v>35069.52734375</v>
      </c>
      <c r="KL33" s="117">
        <v>4.4505329132080078</v>
      </c>
      <c r="KM33" s="116">
        <v>8062.9765625</v>
      </c>
      <c r="KN33" s="116">
        <v>35677.296875</v>
      </c>
      <c r="KO33" s="117">
        <v>4.4248294830322266</v>
      </c>
      <c r="KP33" s="116">
        <v>8154.072265625</v>
      </c>
      <c r="KQ33" s="116">
        <v>35904.01171875</v>
      </c>
      <c r="KR33" s="117">
        <v>4.4032001495361328</v>
      </c>
      <c r="KS33" s="116">
        <v>9060.8837890625</v>
      </c>
      <c r="KT33" s="116">
        <v>36260.7109375</v>
      </c>
      <c r="KU33" s="117">
        <v>4.0018954277038574</v>
      </c>
      <c r="KV33" s="134">
        <v>5.41143798828125</v>
      </c>
      <c r="KW33" s="135">
        <v>4.5601677894592285</v>
      </c>
      <c r="KX33" s="135">
        <v>4.3395428657531738</v>
      </c>
      <c r="KY33" s="135">
        <v>4.6287307739257812</v>
      </c>
      <c r="KZ33" s="135">
        <v>4.028296947479248</v>
      </c>
      <c r="LA33" s="135">
        <v>4.5459551811218262</v>
      </c>
      <c r="LB33" s="135">
        <v>5.3180389404296875</v>
      </c>
      <c r="LC33" s="135">
        <v>4.4538240432739258</v>
      </c>
      <c r="LD33" s="135">
        <v>3.9942903518676758</v>
      </c>
      <c r="LE33" s="135">
        <v>4.7791571617126465</v>
      </c>
      <c r="LF33" s="135">
        <v>4.6096081733703613</v>
      </c>
      <c r="LG33" s="135">
        <v>4.39825439453125</v>
      </c>
      <c r="LH33" s="135">
        <f t="shared" si="0"/>
        <v>4.7703828811645508</v>
      </c>
      <c r="LI33" s="135">
        <f t="shared" si="1"/>
        <v>4.3285138607025146</v>
      </c>
      <c r="LJ33" s="135">
        <f t="shared" si="2"/>
        <v>4.5780271291732788</v>
      </c>
      <c r="LK33" s="144">
        <f t="shared" si="3"/>
        <v>4.5956732432047529</v>
      </c>
    </row>
    <row r="34" spans="1:323" ht="15" customHeight="1">
      <c r="A34" s="114">
        <v>20</v>
      </c>
      <c r="B34" s="115">
        <v>337.1058349609375</v>
      </c>
      <c r="C34" s="116">
        <v>1734.100341796875</v>
      </c>
      <c r="D34" s="117">
        <v>5.1440830230712891</v>
      </c>
      <c r="E34" s="116">
        <v>350.46453857421875</v>
      </c>
      <c r="F34" s="116">
        <v>1907.5992431640625</v>
      </c>
      <c r="G34" s="117">
        <v>5.4430594444274902</v>
      </c>
      <c r="H34" s="116">
        <v>465.76165771484375</v>
      </c>
      <c r="I34" s="116">
        <v>2168.02392578125</v>
      </c>
      <c r="J34" s="117">
        <v>4.6547927856445313</v>
      </c>
      <c r="K34" s="116">
        <v>525.72540283203125</v>
      </c>
      <c r="L34" s="116">
        <v>2458.99951171875</v>
      </c>
      <c r="M34" s="117">
        <v>4.6773457527160645</v>
      </c>
      <c r="N34" s="116">
        <v>686.3626708984375</v>
      </c>
      <c r="O34" s="116">
        <v>3135.347412109375</v>
      </c>
      <c r="P34" s="117">
        <v>4.5680623054504395</v>
      </c>
      <c r="Q34" s="116">
        <v>956.79656982421875</v>
      </c>
      <c r="R34" s="116">
        <v>3825.576416015625</v>
      </c>
      <c r="S34" s="117">
        <v>3.9983174800872803</v>
      </c>
      <c r="T34" s="116">
        <v>1137.84375</v>
      </c>
      <c r="U34" s="116">
        <v>4941.74072265625</v>
      </c>
      <c r="V34" s="117">
        <v>4.3430747985839844</v>
      </c>
      <c r="W34" s="116">
        <v>1578.4691162109375</v>
      </c>
      <c r="X34" s="116">
        <v>6656.5263671875</v>
      </c>
      <c r="Y34" s="117">
        <v>4.2170772552490234</v>
      </c>
      <c r="Z34" s="116">
        <v>1647.1368408203125</v>
      </c>
      <c r="AA34" s="116">
        <v>6741.33984375</v>
      </c>
      <c r="AB34" s="117">
        <v>4.0927624702453613</v>
      </c>
      <c r="AC34" s="116">
        <v>1652.001708984375</v>
      </c>
      <c r="AD34" s="116">
        <v>7035.97119140625</v>
      </c>
      <c r="AE34" s="117">
        <v>4.2590579986572266</v>
      </c>
      <c r="AF34" s="116">
        <v>1764.1954345703125</v>
      </c>
      <c r="AG34" s="116">
        <v>7865.5234375</v>
      </c>
      <c r="AH34" s="117">
        <v>4.4584197998046875</v>
      </c>
      <c r="AI34" s="116">
        <v>2108.07861328125</v>
      </c>
      <c r="AJ34" s="116">
        <v>8940.873046875</v>
      </c>
      <c r="AK34" s="117">
        <v>4.2412428855895996</v>
      </c>
      <c r="AL34" s="116">
        <v>2285.321044921875</v>
      </c>
      <c r="AM34" s="116">
        <v>9532.2275390625</v>
      </c>
      <c r="AN34" s="117">
        <v>4.1710672378540039</v>
      </c>
      <c r="AO34" s="116">
        <v>2699.876220703125</v>
      </c>
      <c r="AP34" s="116">
        <v>11168.8720703125</v>
      </c>
      <c r="AQ34" s="117">
        <v>4.1368088722229004</v>
      </c>
      <c r="AR34" s="116">
        <v>2640.541259765625</v>
      </c>
      <c r="AS34" s="116">
        <v>11370.15625</v>
      </c>
      <c r="AT34" s="117">
        <v>4.3059945106506348</v>
      </c>
      <c r="AU34" s="116">
        <v>2827.806640625</v>
      </c>
      <c r="AV34" s="116">
        <v>12190.0068359375</v>
      </c>
      <c r="AW34" s="117">
        <v>4.3107638359069824</v>
      </c>
      <c r="AX34" s="116">
        <v>3127.61328125</v>
      </c>
      <c r="AY34" s="116">
        <v>13126.9560546875</v>
      </c>
      <c r="AZ34" s="117">
        <v>4.1971158981323242</v>
      </c>
      <c r="BA34" s="116">
        <v>3308.970458984375</v>
      </c>
      <c r="BB34" s="116">
        <v>13201</v>
      </c>
      <c r="BC34" s="117">
        <v>3.9894583225250244</v>
      </c>
      <c r="BD34" s="116">
        <v>2992.237548828125</v>
      </c>
      <c r="BE34" s="116">
        <v>12261.166015625</v>
      </c>
      <c r="BF34" s="117">
        <v>4.0976581573486328</v>
      </c>
      <c r="BG34" s="116">
        <v>2413.65380859375</v>
      </c>
      <c r="BH34" s="116">
        <v>11064.1728515625</v>
      </c>
      <c r="BI34" s="117">
        <v>4.5839934349060059</v>
      </c>
      <c r="BJ34" s="116">
        <v>2238.981689453125</v>
      </c>
      <c r="BK34" s="116">
        <v>10694.5810546875</v>
      </c>
      <c r="BL34" s="117">
        <v>4.7765378952026367</v>
      </c>
      <c r="BM34" s="116">
        <v>2045.726806640625</v>
      </c>
      <c r="BN34" s="116">
        <v>9858.0322265625</v>
      </c>
      <c r="BO34" s="117">
        <v>4.8188409805297852</v>
      </c>
      <c r="BP34" s="116">
        <v>1932.5989990234375</v>
      </c>
      <c r="BQ34" s="116">
        <v>9547.97265625</v>
      </c>
      <c r="BR34" s="117">
        <v>4.9404830932617187</v>
      </c>
      <c r="BS34" s="116">
        <v>2278.476806640625</v>
      </c>
      <c r="BT34" s="116">
        <v>10589.044921875</v>
      </c>
      <c r="BU34" s="117">
        <v>4.6474227905273437</v>
      </c>
      <c r="BV34" s="116">
        <v>2769.59716796875</v>
      </c>
      <c r="BW34" s="116">
        <v>12767.8291015625</v>
      </c>
      <c r="BX34" s="117">
        <v>4.6099948883056641</v>
      </c>
      <c r="BY34" s="116">
        <v>3104.73583984375</v>
      </c>
      <c r="BZ34" s="116">
        <v>13977.1220703125</v>
      </c>
      <c r="CA34" s="117">
        <v>4.5018715858459473</v>
      </c>
      <c r="CB34" s="116">
        <v>3529.723388671875</v>
      </c>
      <c r="CC34" s="116">
        <v>15056.162109375</v>
      </c>
      <c r="CD34" s="117">
        <v>4.265535831451416</v>
      </c>
      <c r="CE34" s="116">
        <v>3139.89208984375</v>
      </c>
      <c r="CF34" s="116">
        <v>13655.947265625</v>
      </c>
      <c r="CG34" s="117">
        <v>4.349177360534668</v>
      </c>
      <c r="CH34" s="116">
        <v>4026.64501953125</v>
      </c>
      <c r="CI34" s="116">
        <v>17466.77734375</v>
      </c>
      <c r="CJ34" s="117">
        <v>4.337799072265625</v>
      </c>
      <c r="CK34" s="116">
        <v>5735.65185546875</v>
      </c>
      <c r="CL34" s="116">
        <v>23389.046875</v>
      </c>
      <c r="CM34" s="117">
        <v>4.0778360366821289</v>
      </c>
      <c r="CN34" s="116">
        <v>7523.09765625</v>
      </c>
      <c r="CO34" s="116">
        <v>28340.5</v>
      </c>
      <c r="CP34" s="117">
        <v>3.7671318054199219</v>
      </c>
      <c r="CQ34" s="116">
        <v>9615.462890625</v>
      </c>
      <c r="CR34" s="116">
        <v>34802.4296875</v>
      </c>
      <c r="CS34" s="117">
        <v>3.6194231510162354</v>
      </c>
      <c r="CT34" s="116">
        <v>17308.466796875</v>
      </c>
      <c r="CU34" s="116">
        <v>62353.22265625</v>
      </c>
      <c r="CV34" s="117">
        <v>3.6024694442749023</v>
      </c>
      <c r="CW34" s="116">
        <v>25454.810546875</v>
      </c>
      <c r="CX34" s="116">
        <v>97248.546875</v>
      </c>
      <c r="CY34" s="117">
        <v>3.8204388618469238</v>
      </c>
      <c r="CZ34" s="116">
        <v>32497.74609375</v>
      </c>
      <c r="DA34" s="116">
        <v>128259.3671875</v>
      </c>
      <c r="DB34" s="117">
        <v>3.9467158317565918</v>
      </c>
      <c r="DC34" s="116">
        <v>55121.17578125</v>
      </c>
      <c r="DD34" s="116">
        <v>214550.21875</v>
      </c>
      <c r="DE34" s="117">
        <v>3.8923375606536865</v>
      </c>
      <c r="DF34" s="116">
        <v>105.11134338378906</v>
      </c>
      <c r="DG34" s="116">
        <v>413.54446411132812</v>
      </c>
      <c r="DH34" s="117">
        <v>3.9343466758728027</v>
      </c>
      <c r="DI34" s="116">
        <v>120.03553009033203</v>
      </c>
      <c r="DJ34" s="116">
        <v>480.94891357421875</v>
      </c>
      <c r="DK34" s="117">
        <v>4.0067214965820313</v>
      </c>
      <c r="DL34" s="116">
        <v>145.77601623535156</v>
      </c>
      <c r="DM34" s="116">
        <v>607.3372802734375</v>
      </c>
      <c r="DN34" s="117">
        <v>4.1662359237670898</v>
      </c>
      <c r="DO34" s="116">
        <v>167.6922607421875</v>
      </c>
      <c r="DP34" s="116">
        <v>714.6441650390625</v>
      </c>
      <c r="DQ34" s="117">
        <v>4.2616405487060547</v>
      </c>
      <c r="DR34" s="116">
        <v>169.48114013671875</v>
      </c>
      <c r="DS34" s="116">
        <v>729.0155029296875</v>
      </c>
      <c r="DT34" s="117">
        <v>4.301455020904541</v>
      </c>
      <c r="DU34" s="116">
        <v>175.98353576660156</v>
      </c>
      <c r="DV34" s="116">
        <v>779.717529296875</v>
      </c>
      <c r="DW34" s="117">
        <v>4.4306278228759766</v>
      </c>
      <c r="DX34" s="116">
        <v>184.21604919433594</v>
      </c>
      <c r="DY34" s="116">
        <v>839.26446533203125</v>
      </c>
      <c r="DZ34" s="117">
        <v>4.555870532989502</v>
      </c>
      <c r="EA34" s="116">
        <v>200.09933471679687</v>
      </c>
      <c r="EB34" s="116">
        <v>907.60479736328125</v>
      </c>
      <c r="EC34" s="117">
        <v>4.535771369934082</v>
      </c>
      <c r="ED34" s="116">
        <v>217.76332092285156</v>
      </c>
      <c r="EE34" s="118">
        <v>1023.9209594726562</v>
      </c>
      <c r="EF34" s="119">
        <v>4.7019901275634766</v>
      </c>
      <c r="EG34" s="115">
        <v>247.23626708984375</v>
      </c>
      <c r="EH34" s="116">
        <v>1137.38720703125</v>
      </c>
      <c r="EI34" s="117">
        <v>4.6004061698913574</v>
      </c>
      <c r="EJ34" s="116">
        <v>251.66981506347656</v>
      </c>
      <c r="EK34" s="116">
        <v>1239.2261962890625</v>
      </c>
      <c r="EL34" s="117">
        <v>4.924015998840332</v>
      </c>
      <c r="EM34" s="116">
        <v>272.6025390625</v>
      </c>
      <c r="EN34" s="116">
        <v>1363.5927734375</v>
      </c>
      <c r="EO34" s="117">
        <v>5.0021281242370605</v>
      </c>
      <c r="EP34" s="116">
        <v>288.66372680664062</v>
      </c>
      <c r="EQ34" s="116">
        <v>1477.83056640625</v>
      </c>
      <c r="ER34" s="117">
        <v>5.1195573806762695</v>
      </c>
      <c r="ES34" s="116">
        <v>325.99554443359375</v>
      </c>
      <c r="ET34" s="116">
        <v>1652.195068359375</v>
      </c>
      <c r="EU34" s="117">
        <v>5.0681524276733398</v>
      </c>
      <c r="EV34" s="116">
        <v>348.91500854492187</v>
      </c>
      <c r="EW34" s="116">
        <v>1784.938720703125</v>
      </c>
      <c r="EX34" s="117">
        <v>5.1156835556030273</v>
      </c>
      <c r="EY34" s="116">
        <v>371.17803955078125</v>
      </c>
      <c r="EZ34" s="116">
        <v>1932.5389404296875</v>
      </c>
      <c r="FA34" s="117">
        <v>5.2065014839172363</v>
      </c>
      <c r="FB34" s="116">
        <v>388.13137817382812</v>
      </c>
      <c r="FC34" s="116">
        <v>2078.102783203125</v>
      </c>
      <c r="FD34" s="117">
        <v>5.3541221618652344</v>
      </c>
      <c r="FE34" s="116">
        <v>417.96484375</v>
      </c>
      <c r="FF34" s="116">
        <v>2234.889892578125</v>
      </c>
      <c r="FG34" s="117">
        <v>5.347076416015625</v>
      </c>
      <c r="FH34" s="116">
        <v>448.6939697265625</v>
      </c>
      <c r="FI34" s="116">
        <v>2412.468017578125</v>
      </c>
      <c r="FJ34" s="117">
        <v>5.3766446113586426</v>
      </c>
      <c r="FK34" s="116">
        <v>503.37908935546875</v>
      </c>
      <c r="FL34" s="116">
        <v>2669.861328125</v>
      </c>
      <c r="FM34" s="117">
        <v>5.3038783073425293</v>
      </c>
      <c r="FN34" s="116">
        <v>568.20184326171875</v>
      </c>
      <c r="FO34" s="116">
        <v>2993.672119140625</v>
      </c>
      <c r="FP34" s="117">
        <v>5.2686772346496582</v>
      </c>
      <c r="FQ34" s="116">
        <v>650.112060546875</v>
      </c>
      <c r="FR34" s="116">
        <v>3341.197265625</v>
      </c>
      <c r="FS34" s="117">
        <v>5.1394176483154297</v>
      </c>
      <c r="FT34" s="116">
        <v>743.08685302734375</v>
      </c>
      <c r="FU34" s="116">
        <v>3641.88671875</v>
      </c>
      <c r="FV34" s="117">
        <v>4.901024341583252</v>
      </c>
      <c r="FW34" s="116">
        <v>860.09808349609375</v>
      </c>
      <c r="FX34" s="116">
        <v>4045.717529296875</v>
      </c>
      <c r="FY34" s="117">
        <v>4.7037863731384277</v>
      </c>
      <c r="FZ34" s="116">
        <v>984.45849609375</v>
      </c>
      <c r="GA34" s="116">
        <v>4511.9609375</v>
      </c>
      <c r="GB34" s="117">
        <v>4.5831904411315918</v>
      </c>
      <c r="GC34" s="116">
        <v>1190.4659423828125</v>
      </c>
      <c r="GD34" s="116">
        <v>5156.43798828125</v>
      </c>
      <c r="GE34" s="117">
        <v>4.3314452171325684</v>
      </c>
      <c r="GF34" s="116">
        <v>1407.39892578125</v>
      </c>
      <c r="GG34" s="116">
        <v>5944.423828125</v>
      </c>
      <c r="GH34" s="117">
        <v>4.2236948013305664</v>
      </c>
      <c r="GI34" s="116">
        <v>1661.783203125</v>
      </c>
      <c r="GJ34" s="116">
        <v>6844.103515625</v>
      </c>
      <c r="GK34" s="117">
        <v>4.1185297966003418</v>
      </c>
      <c r="GL34" s="116">
        <v>1970.0570068359375</v>
      </c>
      <c r="GM34" s="116">
        <v>7676.71142578125</v>
      </c>
      <c r="GN34" s="117">
        <v>3.8966951370239258</v>
      </c>
      <c r="GO34" s="116">
        <v>2287.02783203125</v>
      </c>
      <c r="GP34" s="116">
        <v>8900.048828125</v>
      </c>
      <c r="GQ34" s="117">
        <v>3.8915350437164307</v>
      </c>
      <c r="GR34" s="116">
        <v>2640.89404296875</v>
      </c>
      <c r="GS34" s="116">
        <v>10040.162109375</v>
      </c>
      <c r="GT34" s="117">
        <v>3.8018043041229248</v>
      </c>
      <c r="GU34" s="116">
        <v>3051.496826171875</v>
      </c>
      <c r="GV34" s="116">
        <v>11263.037109375</v>
      </c>
      <c r="GW34" s="117">
        <v>3.6909875869750977</v>
      </c>
      <c r="GX34" s="116">
        <v>3454.08740234375</v>
      </c>
      <c r="GY34" s="116">
        <v>12627.431640625</v>
      </c>
      <c r="GZ34" s="117">
        <v>3.6557939052581787</v>
      </c>
      <c r="HA34" s="116">
        <v>3945.569580078125</v>
      </c>
      <c r="HB34" s="116">
        <v>14337.9375</v>
      </c>
      <c r="HC34" s="117">
        <v>3.6339335441589355</v>
      </c>
      <c r="HD34" s="116">
        <v>4285.5537109375</v>
      </c>
      <c r="HE34" s="116">
        <v>15995.787109375</v>
      </c>
      <c r="HF34" s="117">
        <v>3.732490062713623</v>
      </c>
      <c r="HG34" s="116">
        <v>4534.3447265625</v>
      </c>
      <c r="HH34" s="116">
        <v>17004.703125</v>
      </c>
      <c r="HI34" s="117">
        <v>3.7502007484436035</v>
      </c>
      <c r="HJ34" s="116">
        <v>4517.45947265625</v>
      </c>
      <c r="HK34" s="116">
        <v>17943.546875</v>
      </c>
      <c r="HL34" s="117">
        <v>3.9720437526702881</v>
      </c>
      <c r="HM34" s="116">
        <v>4636.181640625</v>
      </c>
      <c r="HN34" s="116">
        <v>18631.169921875</v>
      </c>
      <c r="HO34" s="117">
        <v>4.0186452865600586</v>
      </c>
      <c r="HP34" s="116">
        <v>4631.44970703125</v>
      </c>
      <c r="HQ34" s="116">
        <v>18886.650390625</v>
      </c>
      <c r="HR34" s="117">
        <v>4.0779132843017578</v>
      </c>
      <c r="HS34" s="116">
        <v>4703.78857421875</v>
      </c>
      <c r="HT34" s="116">
        <v>19436.068359375</v>
      </c>
      <c r="HU34" s="117">
        <v>4.1320028305053711</v>
      </c>
      <c r="HV34" s="116">
        <v>4791.0009765625</v>
      </c>
      <c r="HW34" s="116">
        <v>20284.68359375</v>
      </c>
      <c r="HX34" s="117">
        <v>4.2339134216308594</v>
      </c>
      <c r="HY34" s="116">
        <v>4877.2822265625</v>
      </c>
      <c r="HZ34" s="116">
        <v>21189.576171875</v>
      </c>
      <c r="IA34" s="117">
        <v>4.344545841217041</v>
      </c>
      <c r="IB34" s="116">
        <v>4963.5263671875</v>
      </c>
      <c r="IC34" s="116">
        <v>21721.078125</v>
      </c>
      <c r="ID34" s="117">
        <v>4.3761382102966309</v>
      </c>
      <c r="IE34" s="116">
        <v>5022.20751953125</v>
      </c>
      <c r="IF34" s="116">
        <v>22081.935546875</v>
      </c>
      <c r="IG34" s="117">
        <v>4.3968582153320313</v>
      </c>
      <c r="IH34" s="116">
        <v>4933.7099609375</v>
      </c>
      <c r="II34" s="116">
        <v>22250.87890625</v>
      </c>
      <c r="IJ34" s="117">
        <v>4.5099687576293945</v>
      </c>
      <c r="IK34" s="116">
        <v>4810.85986328125</v>
      </c>
      <c r="IL34" s="116">
        <v>22350.45703125</v>
      </c>
      <c r="IM34" s="117">
        <v>4.6458339691162109</v>
      </c>
      <c r="IN34" s="115">
        <v>4816.9775390625</v>
      </c>
      <c r="IO34" s="116">
        <v>22680.4140625</v>
      </c>
      <c r="IP34" s="117">
        <v>4.708432674407959</v>
      </c>
      <c r="IQ34" s="116">
        <v>4997.77978515625</v>
      </c>
      <c r="IR34" s="116">
        <v>23069.712890625</v>
      </c>
      <c r="IS34" s="117">
        <v>4.6159920692443848</v>
      </c>
      <c r="IT34" s="116">
        <v>4942.66357421875</v>
      </c>
      <c r="IU34" s="116">
        <v>23499.611328125</v>
      </c>
      <c r="IV34" s="117">
        <v>4.7544426918029785</v>
      </c>
      <c r="IW34" s="116">
        <v>5125.5234375</v>
      </c>
      <c r="IX34" s="116">
        <v>24030.759765625</v>
      </c>
      <c r="IY34" s="117">
        <v>4.6884498596191406</v>
      </c>
      <c r="IZ34" s="116">
        <v>5287.97802734375</v>
      </c>
      <c r="JA34" s="116">
        <v>24686.42578125</v>
      </c>
      <c r="JB34" s="117">
        <v>4.6684055328369141</v>
      </c>
      <c r="JC34" s="116">
        <v>5674.07861328125</v>
      </c>
      <c r="JD34" s="116">
        <v>25405.380859375</v>
      </c>
      <c r="JE34" s="117">
        <v>4.4774460792541504</v>
      </c>
      <c r="JF34" s="116">
        <v>5826.23828125</v>
      </c>
      <c r="JG34" s="116">
        <v>26067.04296875</v>
      </c>
      <c r="JH34" s="117">
        <v>4.4740777015686035</v>
      </c>
      <c r="JI34" s="116">
        <v>6051.447265625</v>
      </c>
      <c r="JJ34" s="116">
        <v>26803.671875</v>
      </c>
      <c r="JK34" s="117">
        <v>4.4292993545532227</v>
      </c>
      <c r="JL34" s="116">
        <v>6347.3203125</v>
      </c>
      <c r="JM34" s="116">
        <v>28002.349609375</v>
      </c>
      <c r="JN34" s="117">
        <v>4.4116806983947754</v>
      </c>
      <c r="JO34" s="116">
        <v>6440.95361328125</v>
      </c>
      <c r="JP34" s="116">
        <v>28690.5390625</v>
      </c>
      <c r="JQ34" s="117">
        <v>4.4543929100036621</v>
      </c>
      <c r="JR34" s="116">
        <v>6749.6064453125</v>
      </c>
      <c r="JS34" s="116">
        <v>29270.3359375</v>
      </c>
      <c r="JT34" s="117">
        <v>4.3365988731384277</v>
      </c>
      <c r="JU34" s="116">
        <v>7151.6787109375</v>
      </c>
      <c r="JV34" s="116">
        <v>30895.373046875</v>
      </c>
      <c r="JW34" s="117">
        <v>4.3200168609619141</v>
      </c>
      <c r="JX34" s="116">
        <v>7552.64306640625</v>
      </c>
      <c r="JY34" s="116">
        <v>32002.0390625</v>
      </c>
      <c r="JZ34" s="117">
        <v>4.2371973991394043</v>
      </c>
      <c r="KA34" s="116">
        <v>7898.93310546875</v>
      </c>
      <c r="KB34" s="116">
        <v>32712.5234375</v>
      </c>
      <c r="KC34" s="117">
        <v>4.1413850784301758</v>
      </c>
      <c r="KD34" s="116">
        <v>7833.98681640625</v>
      </c>
      <c r="KE34" s="116">
        <v>32709.791015625</v>
      </c>
      <c r="KF34" s="117">
        <v>4.1753697395324707</v>
      </c>
      <c r="KG34" s="116">
        <v>7622.98681640625</v>
      </c>
      <c r="KH34" s="116">
        <v>33487.28515625</v>
      </c>
      <c r="KI34" s="117">
        <v>4.3929347991943359</v>
      </c>
      <c r="KJ34" s="116">
        <v>8610.111328125</v>
      </c>
      <c r="KK34" s="116">
        <v>35404.890625</v>
      </c>
      <c r="KL34" s="117">
        <v>4.1120133399963379</v>
      </c>
      <c r="KM34" s="116">
        <v>8850.005859375</v>
      </c>
      <c r="KN34" s="116">
        <v>36017.61328125</v>
      </c>
      <c r="KO34" s="117">
        <v>4.0697841644287109</v>
      </c>
      <c r="KP34" s="116">
        <v>9007.5439453125</v>
      </c>
      <c r="KQ34" s="116">
        <v>36245.609375</v>
      </c>
      <c r="KR34" s="117">
        <v>4.0239171981811523</v>
      </c>
      <c r="KS34" s="116">
        <v>9731.046875</v>
      </c>
      <c r="KT34" s="116">
        <v>36596.5078125</v>
      </c>
      <c r="KU34" s="117">
        <v>3.7607986927032471</v>
      </c>
      <c r="KV34" s="134">
        <v>5.2935714721679687</v>
      </c>
      <c r="KW34" s="135">
        <v>4.4483184814453125</v>
      </c>
      <c r="KX34" s="135">
        <v>4.2390308380126953</v>
      </c>
      <c r="KY34" s="135">
        <v>4.5231795310974121</v>
      </c>
      <c r="KZ34" s="135">
        <v>3.934767484664917</v>
      </c>
      <c r="LA34" s="135">
        <v>4.4484734535217285</v>
      </c>
      <c r="LB34" s="135">
        <v>5.2162423133850098</v>
      </c>
      <c r="LC34" s="135">
        <v>4.3591122627258301</v>
      </c>
      <c r="LD34" s="135">
        <v>3.8897924423217773</v>
      </c>
      <c r="LE34" s="135">
        <v>4.5709066390991211</v>
      </c>
      <c r="LF34" s="135">
        <v>4.3457465171813965</v>
      </c>
      <c r="LG34" s="135">
        <v>4.0718898773193359</v>
      </c>
      <c r="LH34" s="135">
        <f t="shared" si="0"/>
        <v>4.6603069305419922</v>
      </c>
      <c r="LI34" s="135">
        <f t="shared" si="1"/>
        <v>4.2289735078811646</v>
      </c>
      <c r="LJ34" s="135">
        <f t="shared" si="2"/>
        <v>4.4784051179885864</v>
      </c>
      <c r="LK34" s="144">
        <f t="shared" si="3"/>
        <v>4.3295143445332842</v>
      </c>
    </row>
    <row r="35" spans="1:323" ht="15" customHeight="1">
      <c r="A35" s="114">
        <v>21</v>
      </c>
      <c r="B35" s="115">
        <v>348.02899169921875</v>
      </c>
      <c r="C35" s="116">
        <v>1751.715087890625</v>
      </c>
      <c r="D35" s="117">
        <v>5.0332446098327637</v>
      </c>
      <c r="E35" s="116">
        <v>361.69448852539062</v>
      </c>
      <c r="F35" s="116">
        <v>1927.2392578125</v>
      </c>
      <c r="G35" s="117">
        <v>5.3283624649047852</v>
      </c>
      <c r="H35" s="116">
        <v>480.8824462890625</v>
      </c>
      <c r="I35" s="116">
        <v>2189.4765625</v>
      </c>
      <c r="J35" s="117">
        <v>4.5530390739440918</v>
      </c>
      <c r="K35" s="116">
        <v>543.0367431640625</v>
      </c>
      <c r="L35" s="116">
        <v>2483.362548828125</v>
      </c>
      <c r="M35" s="117">
        <v>4.5731024742126465</v>
      </c>
      <c r="N35" s="116">
        <v>708.966796875</v>
      </c>
      <c r="O35" s="116">
        <v>3166.205322265625</v>
      </c>
      <c r="P35" s="117">
        <v>4.4659428596496582</v>
      </c>
      <c r="Q35" s="116">
        <v>999.71795654296875</v>
      </c>
      <c r="R35" s="116">
        <v>3861.619384765625</v>
      </c>
      <c r="S35" s="117">
        <v>3.8627088069915771</v>
      </c>
      <c r="T35" s="116">
        <v>1175.3060302734375</v>
      </c>
      <c r="U35" s="116">
        <v>4989.65673828125</v>
      </c>
      <c r="V35" s="117">
        <v>4.2454104423522949</v>
      </c>
      <c r="W35" s="116">
        <v>1630.4144287109375</v>
      </c>
      <c r="X35" s="116">
        <v>6720.47998046875</v>
      </c>
      <c r="Y35" s="117">
        <v>4.121945858001709</v>
      </c>
      <c r="Z35" s="116">
        <v>1701.355224609375</v>
      </c>
      <c r="AA35" s="116">
        <v>6805.4833984375</v>
      </c>
      <c r="AB35" s="117">
        <v>4.0000367164611816</v>
      </c>
      <c r="AC35" s="116">
        <v>1706.322265625</v>
      </c>
      <c r="AD35" s="116">
        <v>7103.7822265625</v>
      </c>
      <c r="AE35" s="117">
        <v>4.1632122993469238</v>
      </c>
      <c r="AF35" s="116">
        <v>1821.8167724609375</v>
      </c>
      <c r="AG35" s="116">
        <v>7942.39404296875</v>
      </c>
      <c r="AH35" s="117">
        <v>4.3596010208129883</v>
      </c>
      <c r="AI35" s="116">
        <v>2177.334716796875</v>
      </c>
      <c r="AJ35" s="116">
        <v>9026.9306640625</v>
      </c>
      <c r="AK35" s="117">
        <v>4.1458625793457031</v>
      </c>
      <c r="AL35" s="116">
        <v>2360.223876953125</v>
      </c>
      <c r="AM35" s="116">
        <v>9623.4912109375</v>
      </c>
      <c r="AN35" s="117">
        <v>4.0773634910583496</v>
      </c>
      <c r="AO35" s="116">
        <v>2788.190185546875</v>
      </c>
      <c r="AP35" s="116">
        <v>11275.51953125</v>
      </c>
      <c r="AQ35" s="117">
        <v>4.0440282821655273</v>
      </c>
      <c r="AR35" s="116">
        <v>2726.66845703125</v>
      </c>
      <c r="AS35" s="116">
        <v>11480.1162109375</v>
      </c>
      <c r="AT35" s="117">
        <v>4.2103090286254883</v>
      </c>
      <c r="AU35" s="116">
        <v>2920.050537109375</v>
      </c>
      <c r="AV35" s="116">
        <v>12307.9345703125</v>
      </c>
      <c r="AW35" s="117">
        <v>4.214972972869873</v>
      </c>
      <c r="AX35" s="116">
        <v>3229.74462890625</v>
      </c>
      <c r="AY35" s="116">
        <v>13252.88671875</v>
      </c>
      <c r="AZ35" s="117">
        <v>4.1033854484558105</v>
      </c>
      <c r="BA35" s="116">
        <v>3417.0693359375</v>
      </c>
      <c r="BB35" s="116">
        <v>13325.5341796875</v>
      </c>
      <c r="BC35" s="117">
        <v>3.8996968269348145</v>
      </c>
      <c r="BD35" s="116">
        <v>3089.793701171875</v>
      </c>
      <c r="BE35" s="116">
        <v>12377.87890625</v>
      </c>
      <c r="BF35" s="117">
        <v>4.0060534477233887</v>
      </c>
      <c r="BG35" s="116">
        <v>2491.8525390625</v>
      </c>
      <c r="BH35" s="116">
        <v>11173.1796875</v>
      </c>
      <c r="BI35" s="117">
        <v>4.4838848114013672</v>
      </c>
      <c r="BJ35" s="116">
        <v>2311.390869140625</v>
      </c>
      <c r="BK35" s="116">
        <v>10801.15625</v>
      </c>
      <c r="BL35" s="117">
        <v>4.6730117797851562</v>
      </c>
      <c r="BM35" s="116">
        <v>2111.8134765625</v>
      </c>
      <c r="BN35" s="116">
        <v>9956.5048828125</v>
      </c>
      <c r="BO35" s="117">
        <v>4.7146706581115723</v>
      </c>
      <c r="BP35" s="116">
        <v>1994.98095703125</v>
      </c>
      <c r="BQ35" s="116">
        <v>9643.9755859375</v>
      </c>
      <c r="BR35" s="117">
        <v>4.8341193199157715</v>
      </c>
      <c r="BS35" s="116">
        <v>2352.233154296875</v>
      </c>
      <c r="BT35" s="116">
        <v>10693.7763671875</v>
      </c>
      <c r="BU35" s="117">
        <v>4.5462231636047363</v>
      </c>
      <c r="BV35" s="116">
        <v>2859.363037109375</v>
      </c>
      <c r="BW35" s="116">
        <v>12893.8212890625</v>
      </c>
      <c r="BX35" s="117">
        <v>4.509333610534668</v>
      </c>
      <c r="BY35" s="116">
        <v>3205.437744140625</v>
      </c>
      <c r="BZ35" s="116">
        <v>14114.1103515625</v>
      </c>
      <c r="CA35" s="117">
        <v>4.4031772613525391</v>
      </c>
      <c r="CB35" s="116">
        <v>3644.842041015625</v>
      </c>
      <c r="CC35" s="116">
        <v>15201.337890625</v>
      </c>
      <c r="CD35" s="117">
        <v>4.1706438064575195</v>
      </c>
      <c r="CE35" s="116">
        <v>3242.205322265625</v>
      </c>
      <c r="CF35" s="116">
        <v>13788.416015625</v>
      </c>
      <c r="CG35" s="117">
        <v>4.2527894973754883</v>
      </c>
      <c r="CH35" s="116">
        <v>4157.81298828125</v>
      </c>
      <c r="CI35" s="116">
        <v>17636.076171875</v>
      </c>
      <c r="CJ35" s="117">
        <v>4.2416715621948242</v>
      </c>
      <c r="CK35" s="116">
        <v>5923.42236328125</v>
      </c>
      <c r="CL35" s="116">
        <v>23611.3203125</v>
      </c>
      <c r="CM35" s="117">
        <v>3.9860942363739014</v>
      </c>
      <c r="CN35" s="116">
        <v>7770.15966796875</v>
      </c>
      <c r="CO35" s="116">
        <v>28602.44921875</v>
      </c>
      <c r="CP35" s="117">
        <v>3.681063175201416</v>
      </c>
      <c r="CQ35" s="116">
        <v>9931.9619140625</v>
      </c>
      <c r="CR35" s="116">
        <v>35119.25</v>
      </c>
      <c r="CS35" s="117">
        <v>3.5359830856323242</v>
      </c>
      <c r="CT35" s="116">
        <v>17877.486328125</v>
      </c>
      <c r="CU35" s="116">
        <v>62919.80859375</v>
      </c>
      <c r="CV35" s="117">
        <v>3.5194997787475586</v>
      </c>
      <c r="CW35" s="116">
        <v>26287.474609375</v>
      </c>
      <c r="CX35" s="116">
        <v>98152.0625</v>
      </c>
      <c r="CY35" s="117">
        <v>3.7337958812713623</v>
      </c>
      <c r="CZ35" s="116">
        <v>33558.515625</v>
      </c>
      <c r="DA35" s="116">
        <v>129464.84375</v>
      </c>
      <c r="DB35" s="117">
        <v>3.8578834533691406</v>
      </c>
      <c r="DC35" s="116">
        <v>56917.0703125</v>
      </c>
      <c r="DD35" s="116">
        <v>216556.96875</v>
      </c>
      <c r="DE35" s="117">
        <v>3.8047807216644287</v>
      </c>
      <c r="DF35" s="116">
        <v>108.52734375</v>
      </c>
      <c r="DG35" s="116">
        <v>417.42706298828125</v>
      </c>
      <c r="DH35" s="117">
        <v>3.8462846279144287</v>
      </c>
      <c r="DI35" s="116">
        <v>123.92433929443359</v>
      </c>
      <c r="DJ35" s="116">
        <v>485.49282836914063</v>
      </c>
      <c r="DK35" s="117">
        <v>3.9176552295684814</v>
      </c>
      <c r="DL35" s="116">
        <v>150.48126220703125</v>
      </c>
      <c r="DM35" s="116">
        <v>613.15008544921875</v>
      </c>
      <c r="DN35" s="117">
        <v>4.0745940208435059</v>
      </c>
      <c r="DO35" s="116">
        <v>173.08509826660156</v>
      </c>
      <c r="DP35" s="116">
        <v>721.53363037109375</v>
      </c>
      <c r="DQ35" s="117">
        <v>4.1686639785766602</v>
      </c>
      <c r="DR35" s="116">
        <v>174.90985107421875</v>
      </c>
      <c r="DS35" s="116">
        <v>736.0640869140625</v>
      </c>
      <c r="DT35" s="117">
        <v>4.2082481384277344</v>
      </c>
      <c r="DU35" s="116">
        <v>181.59584045410156</v>
      </c>
      <c r="DV35" s="116">
        <v>787.324462890625</v>
      </c>
      <c r="DW35" s="117">
        <v>4.3355865478515625</v>
      </c>
      <c r="DX35" s="116">
        <v>190.06422424316406</v>
      </c>
      <c r="DY35" s="116">
        <v>847.51953125</v>
      </c>
      <c r="DZ35" s="117">
        <v>4.4591217041015625</v>
      </c>
      <c r="EA35" s="116">
        <v>206.42269897460937</v>
      </c>
      <c r="EB35" s="116">
        <v>916.520751953125</v>
      </c>
      <c r="EC35" s="117">
        <v>4.4400191307067871</v>
      </c>
      <c r="ED35" s="116">
        <v>224.6112060546875</v>
      </c>
      <c r="EE35" s="118">
        <v>1034.0823974609375</v>
      </c>
      <c r="EF35" s="119">
        <v>4.603877067565918</v>
      </c>
      <c r="EG35" s="115">
        <v>254.97186279296875</v>
      </c>
      <c r="EH35" s="116">
        <v>1148.6063232421875</v>
      </c>
      <c r="EI35" s="117">
        <v>4.5048356056213379</v>
      </c>
      <c r="EJ35" s="116">
        <v>259.5013427734375</v>
      </c>
      <c r="EK35" s="116">
        <v>1251.6776123046875</v>
      </c>
      <c r="EL35" s="117">
        <v>4.8233957290649414</v>
      </c>
      <c r="EM35" s="116">
        <v>281.03890991210937</v>
      </c>
      <c r="EN35" s="116">
        <v>1377.349853515625</v>
      </c>
      <c r="EO35" s="117">
        <v>4.9009222984313965</v>
      </c>
      <c r="EP35" s="116">
        <v>297.54595947265625</v>
      </c>
      <c r="EQ35" s="116">
        <v>1492.82763671875</v>
      </c>
      <c r="ER35" s="117">
        <v>5.0171327590942383</v>
      </c>
      <c r="ES35" s="116">
        <v>335.96786499023437</v>
      </c>
      <c r="ET35" s="116">
        <v>1668.9195556640625</v>
      </c>
      <c r="EU35" s="117">
        <v>4.9674973487854004</v>
      </c>
      <c r="EV35" s="116">
        <v>359.52352905273437</v>
      </c>
      <c r="EW35" s="116">
        <v>1803.04931640625</v>
      </c>
      <c r="EX35" s="117">
        <v>5.0151081085205078</v>
      </c>
      <c r="EY35" s="116">
        <v>382.39334106445313</v>
      </c>
      <c r="EZ35" s="116">
        <v>1952.232421875</v>
      </c>
      <c r="FA35" s="117">
        <v>5.1052989959716797</v>
      </c>
      <c r="FB35" s="116">
        <v>399.78411865234375</v>
      </c>
      <c r="FC35" s="116">
        <v>2099.421630859375</v>
      </c>
      <c r="FD35" s="117">
        <v>5.2513880729675293</v>
      </c>
      <c r="FE35" s="116">
        <v>430.4317626953125</v>
      </c>
      <c r="FF35" s="116">
        <v>2257.810546875</v>
      </c>
      <c r="FG35" s="117">
        <v>5.245455265045166</v>
      </c>
      <c r="FH35" s="116">
        <v>461.98873901367187</v>
      </c>
      <c r="FI35" s="116">
        <v>2437.242431640625</v>
      </c>
      <c r="FJ35" s="117">
        <v>5.2755451202392578</v>
      </c>
      <c r="FK35" s="116">
        <v>518.2943115234375</v>
      </c>
      <c r="FL35" s="116">
        <v>2697.19140625</v>
      </c>
      <c r="FM35" s="117">
        <v>5.2039766311645508</v>
      </c>
      <c r="FN35" s="116">
        <v>585.03790283203125</v>
      </c>
      <c r="FO35" s="116">
        <v>3024.268310546875</v>
      </c>
      <c r="FP35" s="117">
        <v>5.1693544387817383</v>
      </c>
      <c r="FQ35" s="116">
        <v>669.375244140625</v>
      </c>
      <c r="FR35" s="116">
        <v>3375.140625</v>
      </c>
      <c r="FS35" s="117">
        <v>5.0422248840332031</v>
      </c>
      <c r="FT35" s="116">
        <v>765.61376953125</v>
      </c>
      <c r="FU35" s="116">
        <v>3678.438720703125</v>
      </c>
      <c r="FV35" s="117">
        <v>4.8045620918273926</v>
      </c>
      <c r="FW35" s="116">
        <v>886.67645263671875</v>
      </c>
      <c r="FX35" s="116">
        <v>4085.87451171875</v>
      </c>
      <c r="FY35" s="117">
        <v>4.6080784797668457</v>
      </c>
      <c r="FZ35" s="116">
        <v>1015.3568115234375</v>
      </c>
      <c r="GA35" s="116">
        <v>4556.41845703125</v>
      </c>
      <c r="GB35" s="117">
        <v>4.4875044822692871</v>
      </c>
      <c r="GC35" s="116">
        <v>1228.3017578125</v>
      </c>
      <c r="GD35" s="116">
        <v>5206.40185546875</v>
      </c>
      <c r="GE35" s="117">
        <v>4.2386994361877441</v>
      </c>
      <c r="GF35" s="116">
        <v>1452.5391845703125</v>
      </c>
      <c r="GG35" s="116">
        <v>6001.5703125</v>
      </c>
      <c r="GH35" s="117">
        <v>4.1317787170410156</v>
      </c>
      <c r="GI35" s="116">
        <v>1715.4405517578125</v>
      </c>
      <c r="GJ35" s="116">
        <v>6909.3642578125</v>
      </c>
      <c r="GK35" s="117">
        <v>4.0277490615844727</v>
      </c>
      <c r="GL35" s="116">
        <v>2034.03271484375</v>
      </c>
      <c r="GM35" s="116">
        <v>7748.5439453125</v>
      </c>
      <c r="GN35" s="117">
        <v>3.8094489574432373</v>
      </c>
      <c r="GO35" s="116">
        <v>2361.574951171875</v>
      </c>
      <c r="GP35" s="116">
        <v>8983.287109375</v>
      </c>
      <c r="GQ35" s="117">
        <v>3.8039391040802002</v>
      </c>
      <c r="GR35" s="116">
        <v>2727.251953125</v>
      </c>
      <c r="GS35" s="116">
        <v>10133.2783203125</v>
      </c>
      <c r="GT35" s="117">
        <v>3.7155637741088867</v>
      </c>
      <c r="GU35" s="116">
        <v>3151.514404296875</v>
      </c>
      <c r="GV35" s="116">
        <v>11366.3486328125</v>
      </c>
      <c r="GW35" s="117">
        <v>3.606630802154541</v>
      </c>
      <c r="GX35" s="116">
        <v>3567.286865234375</v>
      </c>
      <c r="GY35" s="116">
        <v>12742.833984375</v>
      </c>
      <c r="GZ35" s="117">
        <v>3.5721359252929687</v>
      </c>
      <c r="HA35" s="116">
        <v>4074.95947265625</v>
      </c>
      <c r="HB35" s="116">
        <v>14468.669921875</v>
      </c>
      <c r="HC35" s="117">
        <v>3.5506291389465332</v>
      </c>
      <c r="HD35" s="116">
        <v>4425.9892578125</v>
      </c>
      <c r="HE35" s="116">
        <v>16143.1298828125</v>
      </c>
      <c r="HF35" s="117">
        <v>3.6473495960235596</v>
      </c>
      <c r="HG35" s="116">
        <v>4682.859375</v>
      </c>
      <c r="HH35" s="116">
        <v>17161.6171875</v>
      </c>
      <c r="HI35" s="117">
        <v>3.6647732257843018</v>
      </c>
      <c r="HJ35" s="116">
        <v>4687.3916015625</v>
      </c>
      <c r="HK35" s="116">
        <v>18112.43359375</v>
      </c>
      <c r="HL35" s="117">
        <v>3.8640751838684082</v>
      </c>
      <c r="HM35" s="116">
        <v>4814.88037109375</v>
      </c>
      <c r="HN35" s="116">
        <v>18807.203125</v>
      </c>
      <c r="HO35" s="117">
        <v>3.9060583114624023</v>
      </c>
      <c r="HP35" s="116">
        <v>4813.16552734375</v>
      </c>
      <c r="HQ35" s="116">
        <v>19065.958984375</v>
      </c>
      <c r="HR35" s="117">
        <v>3.9612100124359131</v>
      </c>
      <c r="HS35" s="116">
        <v>4899.2236328125</v>
      </c>
      <c r="HT35" s="116">
        <v>19621.330078125</v>
      </c>
      <c r="HU35" s="117">
        <v>4.0049877166748047</v>
      </c>
      <c r="HV35" s="116">
        <v>5004.06396484375</v>
      </c>
      <c r="HW35" s="116">
        <v>20479.474609375</v>
      </c>
      <c r="HX35" s="117">
        <v>4.0925683975219727</v>
      </c>
      <c r="HY35" s="116">
        <v>5114.0322265625</v>
      </c>
      <c r="HZ35" s="116">
        <v>21394.580078125</v>
      </c>
      <c r="IA35" s="117">
        <v>4.1835050582885742</v>
      </c>
      <c r="IB35" s="116">
        <v>5221.62060546875</v>
      </c>
      <c r="IC35" s="116">
        <v>21931.5859375</v>
      </c>
      <c r="ID35" s="117">
        <v>4.2001490592956543</v>
      </c>
      <c r="IE35" s="116">
        <v>5291.3515625</v>
      </c>
      <c r="IF35" s="116">
        <v>22296.19921875</v>
      </c>
      <c r="IG35" s="117">
        <v>4.2137060165405273</v>
      </c>
      <c r="IH35" s="116">
        <v>5199.11572265625</v>
      </c>
      <c r="II35" s="116">
        <v>22468.423828125</v>
      </c>
      <c r="IJ35" s="117">
        <v>4.3215856552124023</v>
      </c>
      <c r="IK35" s="116">
        <v>5070.43798828125</v>
      </c>
      <c r="IL35" s="116">
        <v>22570.85546875</v>
      </c>
      <c r="IM35" s="117">
        <v>4.4514608383178711</v>
      </c>
      <c r="IN35" s="115">
        <v>5084.23876953125</v>
      </c>
      <c r="IO35" s="116">
        <v>22904.865234375</v>
      </c>
      <c r="IP35" s="117">
        <v>4.5050725936889648</v>
      </c>
      <c r="IQ35" s="116">
        <v>5292.521484375</v>
      </c>
      <c r="IR35" s="116">
        <v>23296.630859375</v>
      </c>
      <c r="IS35" s="117">
        <v>4.4018020629882812</v>
      </c>
      <c r="IT35" s="116">
        <v>5248.19970703125</v>
      </c>
      <c r="IU35" s="116">
        <v>23732.6015625</v>
      </c>
      <c r="IV35" s="117">
        <v>4.5220460891723633</v>
      </c>
      <c r="IW35" s="116">
        <v>5460.4501953125</v>
      </c>
      <c r="IX35" s="116">
        <v>24267.9765625</v>
      </c>
      <c r="IY35" s="117">
        <v>4.4443178176879883</v>
      </c>
      <c r="IZ35" s="116">
        <v>5648.58935546875</v>
      </c>
      <c r="JA35" s="116">
        <v>24929.724609375</v>
      </c>
      <c r="JB35" s="117">
        <v>4.4134426116943359</v>
      </c>
      <c r="JC35" s="116">
        <v>6087.375</v>
      </c>
      <c r="JD35" s="116">
        <v>25652.560546875</v>
      </c>
      <c r="JE35" s="117">
        <v>4.2140593528747559</v>
      </c>
      <c r="JF35" s="116">
        <v>6136.22265625</v>
      </c>
      <c r="JG35" s="116">
        <v>26321.3203125</v>
      </c>
      <c r="JH35" s="117">
        <v>4.2894988059997559</v>
      </c>
      <c r="JI35" s="116">
        <v>6400.26611328125</v>
      </c>
      <c r="JJ35" s="116">
        <v>27064.181640625</v>
      </c>
      <c r="JK35" s="117">
        <v>4.228602409362793</v>
      </c>
      <c r="JL35" s="116">
        <v>6740.310546875</v>
      </c>
      <c r="JM35" s="116">
        <v>28274.0078125</v>
      </c>
      <c r="JN35" s="117">
        <v>4.19476318359375</v>
      </c>
      <c r="JO35" s="116">
        <v>6870.30615234375</v>
      </c>
      <c r="JP35" s="116">
        <v>28969.5</v>
      </c>
      <c r="JQ35" s="117">
        <v>4.2166242599487305</v>
      </c>
      <c r="JR35" s="116">
        <v>7236.88134765625</v>
      </c>
      <c r="JS35" s="116">
        <v>29552.365234375</v>
      </c>
      <c r="JT35" s="117">
        <v>4.0835776329040527</v>
      </c>
      <c r="JU35" s="116">
        <v>7699.80810546875</v>
      </c>
      <c r="JV35" s="116">
        <v>31192.5</v>
      </c>
      <c r="JW35" s="117">
        <v>4.0510749816894531</v>
      </c>
      <c r="JX35" s="116">
        <v>8163.64599609375</v>
      </c>
      <c r="JY35" s="116">
        <v>32307.69921875</v>
      </c>
      <c r="JZ35" s="117">
        <v>3.9575085639953613</v>
      </c>
      <c r="KA35" s="116">
        <v>8575.6796875</v>
      </c>
      <c r="KB35" s="116">
        <v>33022.37109375</v>
      </c>
      <c r="KC35" s="117">
        <v>3.8507001399993896</v>
      </c>
      <c r="KD35" s="116">
        <v>8538.13671875</v>
      </c>
      <c r="KE35" s="116">
        <v>33020.2578125</v>
      </c>
      <c r="KF35" s="117">
        <v>3.8673844337463379</v>
      </c>
      <c r="KG35" s="116">
        <v>8257.46484375</v>
      </c>
      <c r="KH35" s="116">
        <v>33810.71484375</v>
      </c>
      <c r="KI35" s="117">
        <v>4.0945634841918945</v>
      </c>
      <c r="KJ35" s="116">
        <v>9382.8857421875</v>
      </c>
      <c r="KK35" s="116">
        <v>35739.20703125</v>
      </c>
      <c r="KL35" s="117">
        <v>3.8089780807495117</v>
      </c>
      <c r="KM35" s="116">
        <v>9674.013671875</v>
      </c>
      <c r="KN35" s="116">
        <v>36356.3125</v>
      </c>
      <c r="KO35" s="117">
        <v>3.7581415176391602</v>
      </c>
      <c r="KP35" s="116">
        <v>9893.1455078125</v>
      </c>
      <c r="KQ35" s="116">
        <v>36584.796875</v>
      </c>
      <c r="KR35" s="117">
        <v>3.6979944705963135</v>
      </c>
      <c r="KS35" s="116">
        <v>10381.5537109375</v>
      </c>
      <c r="KT35" s="116">
        <v>36932.4296875</v>
      </c>
      <c r="KU35" s="117">
        <v>3.5575051307678223</v>
      </c>
      <c r="KV35" s="134">
        <v>5.1808032989501953</v>
      </c>
      <c r="KW35" s="135">
        <v>4.3400406837463379</v>
      </c>
      <c r="KX35" s="135">
        <v>4.1440715789794922</v>
      </c>
      <c r="KY35" s="135">
        <v>4.4240813255310059</v>
      </c>
      <c r="KZ35" s="135">
        <v>3.8459846973419189</v>
      </c>
      <c r="LA35" s="135">
        <v>4.3535995483398437</v>
      </c>
      <c r="LB35" s="135">
        <v>5.1151680946350098</v>
      </c>
      <c r="LC35" s="135">
        <v>4.2669548988342285</v>
      </c>
      <c r="LD35" s="135">
        <v>3.7870419025421143</v>
      </c>
      <c r="LE35" s="135">
        <v>4.3657088279724121</v>
      </c>
      <c r="LF35" s="135">
        <v>4.0953793525695801</v>
      </c>
      <c r="LG35" s="135">
        <v>3.7834365367889404</v>
      </c>
      <c r="LH35" s="135">
        <f t="shared" si="0"/>
        <v>4.5549718538920088</v>
      </c>
      <c r="LI35" s="135">
        <f t="shared" si="1"/>
        <v>4.1350330114364624</v>
      </c>
      <c r="LJ35" s="135">
        <f t="shared" si="2"/>
        <v>4.3806911110877991</v>
      </c>
      <c r="LK35" s="144">
        <f t="shared" si="3"/>
        <v>4.0815082391103106</v>
      </c>
    </row>
    <row r="36" spans="1:323" ht="15" customHeight="1">
      <c r="A36" s="114">
        <v>22</v>
      </c>
      <c r="B36" s="115">
        <v>359.48733520507813</v>
      </c>
      <c r="C36" s="116">
        <v>1769.6383056640625</v>
      </c>
      <c r="D36" s="117">
        <v>4.9226722717285156</v>
      </c>
      <c r="E36" s="116">
        <v>373.41033935546875</v>
      </c>
      <c r="F36" s="116">
        <v>1947.23583984375</v>
      </c>
      <c r="G36" s="117">
        <v>5.2147345542907715</v>
      </c>
      <c r="H36" s="116">
        <v>496.76602172851562</v>
      </c>
      <c r="I36" s="116">
        <v>2211.28076171875</v>
      </c>
      <c r="J36" s="117">
        <v>4.451352596282959</v>
      </c>
      <c r="K36" s="116">
        <v>561.3131103515625</v>
      </c>
      <c r="L36" s="116">
        <v>2508.12255859375</v>
      </c>
      <c r="M36" s="117">
        <v>4.4683127403259277</v>
      </c>
      <c r="N36" s="116">
        <v>732.78717041015625</v>
      </c>
      <c r="O36" s="116">
        <v>3197.55712890625</v>
      </c>
      <c r="P36" s="117">
        <v>4.3635549545288086</v>
      </c>
      <c r="Q36" s="116">
        <v>1043.3289794921875</v>
      </c>
      <c r="R36" s="116">
        <v>3898.03125</v>
      </c>
      <c r="S36" s="117">
        <v>3.7361478805541992</v>
      </c>
      <c r="T36" s="116">
        <v>1214.8211669921875</v>
      </c>
      <c r="U36" s="116">
        <v>5038.3076171875</v>
      </c>
      <c r="V36" s="117">
        <v>4.1473655700683594</v>
      </c>
      <c r="W36" s="116">
        <v>1685.286376953125</v>
      </c>
      <c r="X36" s="116">
        <v>6785.388671875</v>
      </c>
      <c r="Y36" s="117">
        <v>4.0262527465820313</v>
      </c>
      <c r="Z36" s="116">
        <v>1758.5096435546875</v>
      </c>
      <c r="AA36" s="116">
        <v>6870.5576171875</v>
      </c>
      <c r="AB36" s="117">
        <v>3.9070343971252441</v>
      </c>
      <c r="AC36" s="116">
        <v>1763.8184814453125</v>
      </c>
      <c r="AD36" s="116">
        <v>7172.61572265625</v>
      </c>
      <c r="AE36" s="117">
        <v>4.0665273666381836</v>
      </c>
      <c r="AF36" s="116">
        <v>1882.552490234375</v>
      </c>
      <c r="AG36" s="116">
        <v>8020.47705078125</v>
      </c>
      <c r="AH36" s="117">
        <v>4.2604269981384277</v>
      </c>
      <c r="AI36" s="116">
        <v>2250.67724609375</v>
      </c>
      <c r="AJ36" s="116">
        <v>9114.2802734375</v>
      </c>
      <c r="AK36" s="117">
        <v>4.0495724678039551</v>
      </c>
      <c r="AL36" s="116">
        <v>2439.4111328125</v>
      </c>
      <c r="AM36" s="116">
        <v>9716.107421875</v>
      </c>
      <c r="AN36" s="117">
        <v>3.9829723834991455</v>
      </c>
      <c r="AO36" s="116">
        <v>2881.30322265625</v>
      </c>
      <c r="AP36" s="116">
        <v>11383.740234375</v>
      </c>
      <c r="AQ36" s="117">
        <v>3.9508998394012451</v>
      </c>
      <c r="AR36" s="116">
        <v>2817.03662109375</v>
      </c>
      <c r="AS36" s="116">
        <v>11591.765625</v>
      </c>
      <c r="AT36" s="117">
        <v>4.1148791313171387</v>
      </c>
      <c r="AU36" s="116">
        <v>3016.82275390625</v>
      </c>
      <c r="AV36" s="116">
        <v>12427.677734375</v>
      </c>
      <c r="AW36" s="117">
        <v>4.1194591522216797</v>
      </c>
      <c r="AX36" s="116">
        <v>3336.728515625</v>
      </c>
      <c r="AY36" s="116">
        <v>13380.7080078125</v>
      </c>
      <c r="AZ36" s="117">
        <v>4.0101280212402344</v>
      </c>
      <c r="BA36" s="116">
        <v>3530.239501953125</v>
      </c>
      <c r="BB36" s="116">
        <v>13451.845703125</v>
      </c>
      <c r="BC36" s="117">
        <v>3.8104627132415771</v>
      </c>
      <c r="BD36" s="116">
        <v>3191.38720703125</v>
      </c>
      <c r="BE36" s="116">
        <v>12496.310546875</v>
      </c>
      <c r="BF36" s="117">
        <v>3.9156360626220703</v>
      </c>
      <c r="BG36" s="116">
        <v>2572.666015625</v>
      </c>
      <c r="BH36" s="116">
        <v>11283.9638671875</v>
      </c>
      <c r="BI36" s="117">
        <v>4.3860974311828613</v>
      </c>
      <c r="BJ36" s="116">
        <v>2386.357666015625</v>
      </c>
      <c r="BK36" s="116">
        <v>10909.5224609375</v>
      </c>
      <c r="BL36" s="117">
        <v>4.5716209411621094</v>
      </c>
      <c r="BM36" s="116">
        <v>2180.310302734375</v>
      </c>
      <c r="BN36" s="116">
        <v>10056.642578125</v>
      </c>
      <c r="BO36" s="117">
        <v>4.6124820709228516</v>
      </c>
      <c r="BP36" s="116">
        <v>2059.691650390625</v>
      </c>
      <c r="BQ36" s="116">
        <v>9741.6279296875</v>
      </c>
      <c r="BR36" s="117">
        <v>4.7296533584594727</v>
      </c>
      <c r="BS36" s="116">
        <v>2428.521240234375</v>
      </c>
      <c r="BT36" s="116">
        <v>10800.2333984375</v>
      </c>
      <c r="BU36" s="117">
        <v>4.4472470283508301</v>
      </c>
      <c r="BV36" s="116">
        <v>2952.09423828125</v>
      </c>
      <c r="BW36" s="116">
        <v>13021.8779296875</v>
      </c>
      <c r="BX36" s="117">
        <v>4.411064624786377</v>
      </c>
      <c r="BY36" s="116">
        <v>3309.3896484375</v>
      </c>
      <c r="BZ36" s="116">
        <v>14253.3037109375</v>
      </c>
      <c r="CA36" s="117">
        <v>4.3069281578063965</v>
      </c>
      <c r="CB36" s="116">
        <v>3763.03125</v>
      </c>
      <c r="CC36" s="116">
        <v>15348.7470703125</v>
      </c>
      <c r="CD36" s="117">
        <v>4.0788254737854004</v>
      </c>
      <c r="CE36" s="116">
        <v>3347.33935546875</v>
      </c>
      <c r="CF36" s="116">
        <v>13922.955078125</v>
      </c>
      <c r="CG36" s="117">
        <v>4.1594095230102539</v>
      </c>
      <c r="CH36" s="116">
        <v>4292.63818359375</v>
      </c>
      <c r="CI36" s="116">
        <v>17808.015625</v>
      </c>
      <c r="CJ36" s="117">
        <v>4.1485013961791992</v>
      </c>
      <c r="CK36" s="116">
        <v>6115.51416015625</v>
      </c>
      <c r="CL36" s="116">
        <v>23836.8671875</v>
      </c>
      <c r="CM36" s="117">
        <v>3.8977699279785156</v>
      </c>
      <c r="CN36" s="116">
        <v>8022.263671875</v>
      </c>
      <c r="CO36" s="116">
        <v>28867.923828125</v>
      </c>
      <c r="CP36" s="117">
        <v>3.5984761714935303</v>
      </c>
      <c r="CQ36" s="116">
        <v>10254.4111328125</v>
      </c>
      <c r="CR36" s="116">
        <v>35440.109375</v>
      </c>
      <c r="CS36" s="117">
        <v>3.4560842514038086</v>
      </c>
      <c r="CT36" s="116">
        <v>18457.677734375</v>
      </c>
      <c r="CU36" s="116">
        <v>63493.578125</v>
      </c>
      <c r="CV36" s="117">
        <v>3.4399547576904297</v>
      </c>
      <c r="CW36" s="116">
        <v>27138.103515625</v>
      </c>
      <c r="CX36" s="116">
        <v>99067.9921875</v>
      </c>
      <c r="CY36" s="117">
        <v>3.6505126953125</v>
      </c>
      <c r="CZ36" s="116">
        <v>34642.015625</v>
      </c>
      <c r="DA36" s="116">
        <v>130687.5078125</v>
      </c>
      <c r="DB36" s="117">
        <v>3.7725145816802979</v>
      </c>
      <c r="DC36" s="116">
        <v>58751.2109375</v>
      </c>
      <c r="DD36" s="116">
        <v>218591.9375</v>
      </c>
      <c r="DE36" s="117">
        <v>3.7206370830535889</v>
      </c>
      <c r="DF36" s="116">
        <v>112.01763916015625</v>
      </c>
      <c r="DG36" s="116">
        <v>421.36505126953125</v>
      </c>
      <c r="DH36" s="117">
        <v>3.7615954875946045</v>
      </c>
      <c r="DI36" s="116">
        <v>127.90122985839844</v>
      </c>
      <c r="DJ36" s="116">
        <v>490.10296630859375</v>
      </c>
      <c r="DK36" s="117">
        <v>3.8318862915039062</v>
      </c>
      <c r="DL36" s="116">
        <v>155.298583984375</v>
      </c>
      <c r="DM36" s="116">
        <v>619.051025390625</v>
      </c>
      <c r="DN36" s="117">
        <v>3.9861986637115479</v>
      </c>
      <c r="DO36" s="116">
        <v>178.61300659179687</v>
      </c>
      <c r="DP36" s="116">
        <v>728.52972412109375</v>
      </c>
      <c r="DQ36" s="117">
        <v>4.0788168907165527</v>
      </c>
      <c r="DR36" s="116">
        <v>180.48226928710937</v>
      </c>
      <c r="DS36" s="116">
        <v>743.2227783203125</v>
      </c>
      <c r="DT36" s="117">
        <v>4.1179823875427246</v>
      </c>
      <c r="DU36" s="116">
        <v>187.36482238769531</v>
      </c>
      <c r="DV36" s="116">
        <v>795.05328369140625</v>
      </c>
      <c r="DW36" s="117">
        <v>4.2433433532714844</v>
      </c>
      <c r="DX36" s="116">
        <v>196.08438110351562</v>
      </c>
      <c r="DY36" s="116">
        <v>855.90997314453125</v>
      </c>
      <c r="DZ36" s="117">
        <v>4.3650083541870117</v>
      </c>
      <c r="EA36" s="116">
        <v>212.94232177734375</v>
      </c>
      <c r="EB36" s="116">
        <v>925.58294677734375</v>
      </c>
      <c r="EC36" s="117">
        <v>4.3466367721557617</v>
      </c>
      <c r="ED36" s="116">
        <v>231.68247985839844</v>
      </c>
      <c r="EE36" s="118">
        <v>1044.4151611328125</v>
      </c>
      <c r="EF36" s="119">
        <v>4.5079593658447266</v>
      </c>
      <c r="EG36" s="115">
        <v>262.97238159179687</v>
      </c>
      <c r="EH36" s="116">
        <v>1160.01220703125</v>
      </c>
      <c r="EI36" s="117">
        <v>4.411156177520752</v>
      </c>
      <c r="EJ36" s="116">
        <v>267.61181640625</v>
      </c>
      <c r="EK36" s="116">
        <v>1264.34619140625</v>
      </c>
      <c r="EL36" s="117">
        <v>4.724553108215332</v>
      </c>
      <c r="EM36" s="116">
        <v>289.78704833984375</v>
      </c>
      <c r="EN36" s="116">
        <v>1391.349365234375</v>
      </c>
      <c r="EO36" s="117">
        <v>4.8012819290161133</v>
      </c>
      <c r="EP36" s="116">
        <v>306.76791381835937</v>
      </c>
      <c r="EQ36" s="116">
        <v>1508.0928955078125</v>
      </c>
      <c r="ER36" s="117">
        <v>4.9160709381103516</v>
      </c>
      <c r="ES36" s="116">
        <v>346.33377075195312</v>
      </c>
      <c r="ET36" s="116">
        <v>1685.9427490234375</v>
      </c>
      <c r="EU36" s="117">
        <v>4.8679709434509277</v>
      </c>
      <c r="EV36" s="116">
        <v>370.56234741210937</v>
      </c>
      <c r="EW36" s="116">
        <v>1821.48583984375</v>
      </c>
      <c r="EX36" s="117">
        <v>4.915463924407959</v>
      </c>
      <c r="EY36" s="116">
        <v>394.0748291015625</v>
      </c>
      <c r="EZ36" s="116">
        <v>1972.2841796875</v>
      </c>
      <c r="FA36" s="117">
        <v>5.0048470497131348</v>
      </c>
      <c r="FB36" s="116">
        <v>411.93222045898437</v>
      </c>
      <c r="FC36" s="116">
        <v>2121.134521484375</v>
      </c>
      <c r="FD36" s="117">
        <v>5.1492319107055664</v>
      </c>
      <c r="FE36" s="116">
        <v>443.43911743164062</v>
      </c>
      <c r="FF36" s="116">
        <v>2281.155517578125</v>
      </c>
      <c r="FG36" s="117">
        <v>5.1442360877990723</v>
      </c>
      <c r="FH36" s="116">
        <v>475.8704833984375</v>
      </c>
      <c r="FI36" s="116">
        <v>2462.47802734375</v>
      </c>
      <c r="FJ36" s="117">
        <v>5.1746811866760254</v>
      </c>
      <c r="FK36" s="116">
        <v>533.86798095703125</v>
      </c>
      <c r="FL36" s="116">
        <v>2725.02685546875</v>
      </c>
      <c r="FM36" s="117">
        <v>5.1043086051940918</v>
      </c>
      <c r="FN36" s="116">
        <v>602.61712646484375</v>
      </c>
      <c r="FO36" s="116">
        <v>3055.428955078125</v>
      </c>
      <c r="FP36" s="117">
        <v>5.0702657699584961</v>
      </c>
      <c r="FQ36" s="116">
        <v>689.48883056640625</v>
      </c>
      <c r="FR36" s="116">
        <v>3409.701904296875</v>
      </c>
      <c r="FS36" s="117">
        <v>4.9452605247497559</v>
      </c>
      <c r="FT36" s="116">
        <v>789.06610107421875</v>
      </c>
      <c r="FU36" s="116">
        <v>3715.63330078125</v>
      </c>
      <c r="FV36" s="117">
        <v>4.708899974822998</v>
      </c>
      <c r="FW36" s="116">
        <v>914.25054931640625</v>
      </c>
      <c r="FX36" s="116">
        <v>4126.71435546875</v>
      </c>
      <c r="FY36" s="117">
        <v>4.5137672424316406</v>
      </c>
      <c r="FZ36" s="116">
        <v>1047.2822265625</v>
      </c>
      <c r="GA36" s="116">
        <v>4601.61328125</v>
      </c>
      <c r="GB36" s="117">
        <v>4.3938617706298828</v>
      </c>
      <c r="GC36" s="116">
        <v>1267.2357177734375</v>
      </c>
      <c r="GD36" s="116">
        <v>5257.15478515625</v>
      </c>
      <c r="GE36" s="117">
        <v>4.1485214233398437</v>
      </c>
      <c r="GF36" s="116">
        <v>1498.8428955078125</v>
      </c>
      <c r="GG36" s="116">
        <v>6059.595703125</v>
      </c>
      <c r="GH36" s="117">
        <v>4.042849063873291</v>
      </c>
      <c r="GI36" s="116">
        <v>1770.3662109375</v>
      </c>
      <c r="GJ36" s="116">
        <v>6975.60205078125</v>
      </c>
      <c r="GK36" s="117">
        <v>3.9402029514312744</v>
      </c>
      <c r="GL36" s="116">
        <v>2099.419921875</v>
      </c>
      <c r="GM36" s="116">
        <v>7821.39013671875</v>
      </c>
      <c r="GN36" s="117">
        <v>3.7255005836486816</v>
      </c>
      <c r="GO36" s="116">
        <v>2437.714111328125</v>
      </c>
      <c r="GP36" s="116">
        <v>9067.6962890625</v>
      </c>
      <c r="GQ36" s="117">
        <v>3.7197537422180176</v>
      </c>
      <c r="GR36" s="116">
        <v>2815.436767578125</v>
      </c>
      <c r="GS36" s="116">
        <v>10227.666015625</v>
      </c>
      <c r="GT36" s="117">
        <v>3.6327102184295654</v>
      </c>
      <c r="GU36" s="116">
        <v>3253.662109375</v>
      </c>
      <c r="GV36" s="116">
        <v>11471.0166015625</v>
      </c>
      <c r="GW36" s="117">
        <v>3.5255708694458008</v>
      </c>
      <c r="GX36" s="116">
        <v>3682.901123046875</v>
      </c>
      <c r="GY36" s="116">
        <v>12859.732421875</v>
      </c>
      <c r="GZ36" s="117">
        <v>3.4917397499084473</v>
      </c>
      <c r="HA36" s="116">
        <v>4207.01953125</v>
      </c>
      <c r="HB36" s="116">
        <v>14601.08203125</v>
      </c>
      <c r="HC36" s="117">
        <v>3.4706475734710693</v>
      </c>
      <c r="HD36" s="116">
        <v>4569.3642578125</v>
      </c>
      <c r="HE36" s="116">
        <v>16292.4375</v>
      </c>
      <c r="HF36" s="117">
        <v>3.5655808448791504</v>
      </c>
      <c r="HG36" s="116">
        <v>4834.48388671875</v>
      </c>
      <c r="HH36" s="116">
        <v>17320.63671875</v>
      </c>
      <c r="HI36" s="117">
        <v>3.5827271938323975</v>
      </c>
      <c r="HJ36" s="116">
        <v>4868.90234375</v>
      </c>
      <c r="HK36" s="116">
        <v>18283.400390625</v>
      </c>
      <c r="HL36" s="117">
        <v>3.7551379203796387</v>
      </c>
      <c r="HM36" s="116">
        <v>5005.533203125</v>
      </c>
      <c r="HN36" s="116">
        <v>18985.3828125</v>
      </c>
      <c r="HO36" s="117">
        <v>3.7928791046142578</v>
      </c>
      <c r="HP36" s="116">
        <v>5007.12890625</v>
      </c>
      <c r="HQ36" s="116">
        <v>19247.45703125</v>
      </c>
      <c r="HR36" s="117">
        <v>3.844010591506958</v>
      </c>
      <c r="HS36" s="116">
        <v>5108.14599609375</v>
      </c>
      <c r="HT36" s="116">
        <v>19808.75</v>
      </c>
      <c r="HU36" s="117">
        <v>3.8778746128082275</v>
      </c>
      <c r="HV36" s="116">
        <v>5232.19677734375</v>
      </c>
      <c r="HW36" s="116">
        <v>20676.4296875</v>
      </c>
      <c r="HX36" s="117">
        <v>3.9517683982849121</v>
      </c>
      <c r="HY36" s="116">
        <v>5368.1337890625</v>
      </c>
      <c r="HZ36" s="116">
        <v>21601.6953125</v>
      </c>
      <c r="IA36" s="117">
        <v>4.0240607261657715</v>
      </c>
      <c r="IB36" s="116">
        <v>5499.0146484375</v>
      </c>
      <c r="IC36" s="116">
        <v>22144.05859375</v>
      </c>
      <c r="ID36" s="117">
        <v>4.026914119720459</v>
      </c>
      <c r="IE36" s="116">
        <v>5580.673828125</v>
      </c>
      <c r="IF36" s="116">
        <v>22512.376953125</v>
      </c>
      <c r="IG36" s="117">
        <v>4.0339889526367187</v>
      </c>
      <c r="IH36" s="116">
        <v>5484.89453125</v>
      </c>
      <c r="II36" s="116">
        <v>22688.015625</v>
      </c>
      <c r="IJ36" s="117">
        <v>4.1364541053771973</v>
      </c>
      <c r="IK36" s="116">
        <v>5350.5283203125</v>
      </c>
      <c r="IL36" s="116">
        <v>22793.447265625</v>
      </c>
      <c r="IM36" s="117">
        <v>4.2600369453430176</v>
      </c>
      <c r="IN36" s="115">
        <v>5372.94140625</v>
      </c>
      <c r="IO36" s="116">
        <v>23131.5078125</v>
      </c>
      <c r="IP36" s="117">
        <v>4.3051853179931641</v>
      </c>
      <c r="IQ36" s="116">
        <v>5610.6875</v>
      </c>
      <c r="IR36" s="116">
        <v>23525.4375</v>
      </c>
      <c r="IS36" s="117">
        <v>4.1929688453674316</v>
      </c>
      <c r="IT36" s="116">
        <v>5579.044921875</v>
      </c>
      <c r="IU36" s="116">
        <v>23967.48828125</v>
      </c>
      <c r="IV36" s="117">
        <v>4.2959842681884766</v>
      </c>
      <c r="IW36" s="116">
        <v>5822.4658203125</v>
      </c>
      <c r="IX36" s="116">
        <v>24506.8046875</v>
      </c>
      <c r="IY36" s="117">
        <v>4.209007740020752</v>
      </c>
      <c r="IZ36" s="116">
        <v>6037.32177734375</v>
      </c>
      <c r="JA36" s="116">
        <v>25174.455078125</v>
      </c>
      <c r="JB36" s="117">
        <v>4.1698050498962402</v>
      </c>
      <c r="JC36" s="116">
        <v>6528.15087890625</v>
      </c>
      <c r="JD36" s="116">
        <v>25900.595703125</v>
      </c>
      <c r="JE36" s="117">
        <v>3.9675240516662598</v>
      </c>
      <c r="JF36" s="116">
        <v>6471.12158203125</v>
      </c>
      <c r="JG36" s="116">
        <v>26577.982421875</v>
      </c>
      <c r="JH36" s="117">
        <v>4.1071677207946777</v>
      </c>
      <c r="JI36" s="116">
        <v>6777.01611328125</v>
      </c>
      <c r="JJ36" s="116">
        <v>27326.71875</v>
      </c>
      <c r="JK36" s="117">
        <v>4.032264232635498</v>
      </c>
      <c r="JL36" s="116">
        <v>7163.89111328125</v>
      </c>
      <c r="JM36" s="116">
        <v>28547.396484375</v>
      </c>
      <c r="JN36" s="117">
        <v>3.984900951385498</v>
      </c>
      <c r="JO36" s="116">
        <v>7333.474609375</v>
      </c>
      <c r="JP36" s="116">
        <v>29249.888671875</v>
      </c>
      <c r="JQ36" s="117">
        <v>3.988544225692749</v>
      </c>
      <c r="JR36" s="116">
        <v>7759.91845703125</v>
      </c>
      <c r="JS36" s="116">
        <v>29835.142578125</v>
      </c>
      <c r="JT36" s="117">
        <v>3.8447751998901367</v>
      </c>
      <c r="JU36" s="116">
        <v>8284.8134765625</v>
      </c>
      <c r="JV36" s="116">
        <v>31489.974609375</v>
      </c>
      <c r="JW36" s="117">
        <v>3.8009274005889893</v>
      </c>
      <c r="JX36" s="116">
        <v>8806.2490234375</v>
      </c>
      <c r="JY36" s="116">
        <v>32613.14453125</v>
      </c>
      <c r="JZ36" s="117">
        <v>3.7034091949462891</v>
      </c>
      <c r="KA36" s="116">
        <v>9273.9189453125</v>
      </c>
      <c r="KB36" s="116">
        <v>33331.3203125</v>
      </c>
      <c r="KC36" s="117">
        <v>3.5940923690795898</v>
      </c>
      <c r="KD36" s="116">
        <v>9265.462890625</v>
      </c>
      <c r="KE36" s="116">
        <v>33329.4765625</v>
      </c>
      <c r="KF36" s="117">
        <v>3.5971734523773193</v>
      </c>
      <c r="KG36" s="116">
        <v>8934.7197265625</v>
      </c>
      <c r="KH36" s="116">
        <v>34134.01953125</v>
      </c>
      <c r="KI36" s="117">
        <v>3.8203794956207275</v>
      </c>
      <c r="KJ36" s="116">
        <v>10166.7412109375</v>
      </c>
      <c r="KK36" s="116">
        <v>36072.07421875</v>
      </c>
      <c r="KL36" s="117">
        <v>3.5480468273162842</v>
      </c>
      <c r="KM36" s="116">
        <v>10491.0791015625</v>
      </c>
      <c r="KN36" s="116">
        <v>36693.1171875</v>
      </c>
      <c r="KO36" s="117">
        <v>3.4975540637969971</v>
      </c>
      <c r="KP36" s="116">
        <v>10750.3798828125</v>
      </c>
      <c r="KQ36" s="116">
        <v>36921.4296875</v>
      </c>
      <c r="KR36" s="117">
        <v>3.4344301223754883</v>
      </c>
      <c r="KS36" s="116">
        <v>10997.6962890625</v>
      </c>
      <c r="KT36" s="116">
        <v>37268.83203125</v>
      </c>
      <c r="KU36" s="117">
        <v>3.3887853622436523</v>
      </c>
      <c r="KV36" s="134">
        <v>5.0687036514282227</v>
      </c>
      <c r="KW36" s="135">
        <v>4.2333469390869141</v>
      </c>
      <c r="KX36" s="135">
        <v>4.0488152503967285</v>
      </c>
      <c r="KY36" s="135">
        <v>4.3270015716552734</v>
      </c>
      <c r="KZ36" s="135">
        <v>3.7605454921722412</v>
      </c>
      <c r="LA36" s="135">
        <v>4.2613539695739746</v>
      </c>
      <c r="LB36" s="135">
        <v>5.0148358345031738</v>
      </c>
      <c r="LC36" s="135">
        <v>4.1771326065063477</v>
      </c>
      <c r="LD36" s="135">
        <v>3.6857936382293701</v>
      </c>
      <c r="LE36" s="135">
        <v>4.165440559387207</v>
      </c>
      <c r="LF36" s="135">
        <v>3.8620779514312744</v>
      </c>
      <c r="LG36" s="135">
        <v>3.5378391742706299</v>
      </c>
      <c r="LH36" s="135">
        <f t="shared" si="0"/>
        <v>4.4502886136372881</v>
      </c>
      <c r="LI36" s="135">
        <f t="shared" si="1"/>
        <v>4.0437735319137573</v>
      </c>
      <c r="LJ36" s="135">
        <f t="shared" si="2"/>
        <v>4.2847790122032166</v>
      </c>
      <c r="LK36" s="144">
        <f t="shared" si="3"/>
        <v>3.8551192283630371</v>
      </c>
    </row>
    <row r="37" spans="1:323" ht="15" customHeight="1">
      <c r="A37" s="114">
        <v>23</v>
      </c>
      <c r="B37" s="115">
        <v>371.4832763671875</v>
      </c>
      <c r="C37" s="116">
        <v>1787.87451171875</v>
      </c>
      <c r="D37" s="117">
        <v>4.8127994537353516</v>
      </c>
      <c r="E37" s="116">
        <v>385.637451171875</v>
      </c>
      <c r="F37" s="116">
        <v>1967.59619140625</v>
      </c>
      <c r="G37" s="117">
        <v>5.1021914482116699</v>
      </c>
      <c r="H37" s="116">
        <v>513.41461181640625</v>
      </c>
      <c r="I37" s="116">
        <v>2233.43994140625</v>
      </c>
      <c r="J37" s="117">
        <v>4.3501682281494141</v>
      </c>
      <c r="K37" s="116">
        <v>580.55029296875</v>
      </c>
      <c r="L37" s="116">
        <v>2533.28173828125</v>
      </c>
      <c r="M37" s="117">
        <v>4.3635869026184082</v>
      </c>
      <c r="N37" s="116">
        <v>757.816162109375</v>
      </c>
      <c r="O37" s="116">
        <v>3229.40576171875</v>
      </c>
      <c r="P37" s="117">
        <v>4.2614631652832031</v>
      </c>
      <c r="Q37" s="116">
        <v>1087.1492919921875</v>
      </c>
      <c r="R37" s="116">
        <v>3934.820556640625</v>
      </c>
      <c r="S37" s="117">
        <v>3.6193931102752686</v>
      </c>
      <c r="T37" s="116">
        <v>1256.375732421875</v>
      </c>
      <c r="U37" s="116">
        <v>5087.69580078125</v>
      </c>
      <c r="V37" s="117">
        <v>4.049501895904541</v>
      </c>
      <c r="W37" s="116">
        <v>1743.066162109375</v>
      </c>
      <c r="X37" s="116">
        <v>6851.25146484375</v>
      </c>
      <c r="Y37" s="117">
        <v>3.9305744171142578</v>
      </c>
      <c r="Z37" s="116">
        <v>1818.5732421875</v>
      </c>
      <c r="AA37" s="116">
        <v>6936.56103515625</v>
      </c>
      <c r="AB37" s="117">
        <v>3.8142874240875244</v>
      </c>
      <c r="AC37" s="116">
        <v>1824.4730224609375</v>
      </c>
      <c r="AD37" s="116">
        <v>7242.46923828125</v>
      </c>
      <c r="AE37" s="117">
        <v>3.9696226119995117</v>
      </c>
      <c r="AF37" s="116">
        <v>1946.4237060546875</v>
      </c>
      <c r="AG37" s="116">
        <v>8099.779296875</v>
      </c>
      <c r="AH37" s="117">
        <v>4.1613650321960449</v>
      </c>
      <c r="AI37" s="116">
        <v>2328.08544921875</v>
      </c>
      <c r="AJ37" s="116">
        <v>9202.9189453125</v>
      </c>
      <c r="AK37" s="117">
        <v>3.9529988765716553</v>
      </c>
      <c r="AL37" s="116">
        <v>2522.880859375</v>
      </c>
      <c r="AM37" s="116">
        <v>9810.072265625</v>
      </c>
      <c r="AN37" s="117">
        <v>3.8884406089782715</v>
      </c>
      <c r="AO37" s="116">
        <v>2979.307373046875</v>
      </c>
      <c r="AP37" s="116">
        <v>11493.5302734375</v>
      </c>
      <c r="AQ37" s="117">
        <v>3.8577859401702881</v>
      </c>
      <c r="AR37" s="116">
        <v>2911.919921875</v>
      </c>
      <c r="AS37" s="116">
        <v>11705.1123046875</v>
      </c>
      <c r="AT37" s="117">
        <v>4.0197234153747559</v>
      </c>
      <c r="AU37" s="116">
        <v>3118.43017578125</v>
      </c>
      <c r="AV37" s="116">
        <v>12549.2421875</v>
      </c>
      <c r="AW37" s="117">
        <v>4.0242176055908203</v>
      </c>
      <c r="AX37" s="116">
        <v>3449.05517578125</v>
      </c>
      <c r="AY37" s="116">
        <v>13510.42578125</v>
      </c>
      <c r="AZ37" s="117">
        <v>3.9171380996704102</v>
      </c>
      <c r="BA37" s="116">
        <v>3649.061279296875</v>
      </c>
      <c r="BB37" s="116">
        <v>13579.9326171875</v>
      </c>
      <c r="BC37" s="117">
        <v>3.7214865684509277</v>
      </c>
      <c r="BD37" s="116">
        <v>3297.8330078125</v>
      </c>
      <c r="BE37" s="116">
        <v>12616.46875</v>
      </c>
      <c r="BF37" s="117">
        <v>3.8256845474243164</v>
      </c>
      <c r="BG37" s="116">
        <v>2657.05126953125</v>
      </c>
      <c r="BH37" s="116">
        <v>11396.552734375</v>
      </c>
      <c r="BI37" s="117">
        <v>4.2891731262207031</v>
      </c>
      <c r="BJ37" s="116">
        <v>2464.6357421875</v>
      </c>
      <c r="BK37" s="116">
        <v>11019.7080078125</v>
      </c>
      <c r="BL37" s="117">
        <v>4.47113037109375</v>
      </c>
      <c r="BM37" s="116">
        <v>2251.8330078125</v>
      </c>
      <c r="BN37" s="116">
        <v>10158.470703125</v>
      </c>
      <c r="BO37" s="117">
        <v>4.5112009048461914</v>
      </c>
      <c r="BP37" s="116">
        <v>2127.259765625</v>
      </c>
      <c r="BQ37" s="116">
        <v>9840.9580078125</v>
      </c>
      <c r="BR37" s="117">
        <v>4.6261196136474609</v>
      </c>
      <c r="BS37" s="116">
        <v>2508.18017578125</v>
      </c>
      <c r="BT37" s="116">
        <v>10908.4423828125</v>
      </c>
      <c r="BU37" s="117">
        <v>4.3491463661193848</v>
      </c>
      <c r="BV37" s="116">
        <v>3048.923828125</v>
      </c>
      <c r="BW37" s="116">
        <v>13152.0302734375</v>
      </c>
      <c r="BX37" s="117">
        <v>4.3136630058288574</v>
      </c>
      <c r="BY37" s="116">
        <v>3417.936767578125</v>
      </c>
      <c r="BZ37" s="116">
        <v>14394.7333984375</v>
      </c>
      <c r="CA37" s="117">
        <v>4.2115273475646973</v>
      </c>
      <c r="CB37" s="116">
        <v>3886.44921875</v>
      </c>
      <c r="CC37" s="116">
        <v>15498.4150390625</v>
      </c>
      <c r="CD37" s="117">
        <v>3.9878084659576416</v>
      </c>
      <c r="CE37" s="116">
        <v>3457.1240234375</v>
      </c>
      <c r="CF37" s="116">
        <v>14059.5927734375</v>
      </c>
      <c r="CG37" s="117">
        <v>4.0668463706970215</v>
      </c>
      <c r="CH37" s="116">
        <v>4433.42626953125</v>
      </c>
      <c r="CI37" s="116">
        <v>17982.6328125</v>
      </c>
      <c r="CJ37" s="117">
        <v>4.0561480522155762</v>
      </c>
      <c r="CK37" s="116">
        <v>6316.08935546875</v>
      </c>
      <c r="CL37" s="116">
        <v>24065.720703125</v>
      </c>
      <c r="CM37" s="117">
        <v>3.8102247714996338</v>
      </c>
      <c r="CN37" s="116">
        <v>8285.38671875</v>
      </c>
      <c r="CO37" s="116">
        <v>29136.951171875</v>
      </c>
      <c r="CP37" s="117">
        <v>3.5166676044464111</v>
      </c>
      <c r="CQ37" s="116">
        <v>10590.7666015625</v>
      </c>
      <c r="CR37" s="116">
        <v>35765.02734375</v>
      </c>
      <c r="CS37" s="117">
        <v>3.3770008087158203</v>
      </c>
      <c r="CT37" s="116">
        <v>19063.083984375</v>
      </c>
      <c r="CU37" s="116">
        <v>64074.5546875</v>
      </c>
      <c r="CV37" s="117">
        <v>3.3611850738525391</v>
      </c>
      <c r="CW37" s="116">
        <v>28025.544921875</v>
      </c>
      <c r="CX37" s="116">
        <v>99996.421875</v>
      </c>
      <c r="CY37" s="117">
        <v>3.5680456161499023</v>
      </c>
      <c r="CZ37" s="116">
        <v>35771.51953125</v>
      </c>
      <c r="DA37" s="116">
        <v>131927.5625</v>
      </c>
      <c r="DB37" s="117">
        <v>3.6880614757537842</v>
      </c>
      <c r="DC37" s="116">
        <v>60661.29296875</v>
      </c>
      <c r="DD37" s="116">
        <v>220655.484375</v>
      </c>
      <c r="DE37" s="117">
        <v>3.637500524520874</v>
      </c>
      <c r="DF37" s="116">
        <v>115.64912414550781</v>
      </c>
      <c r="DG37" s="116">
        <v>425.35919189453125</v>
      </c>
      <c r="DH37" s="117">
        <v>3.6780147552490234</v>
      </c>
      <c r="DI37" s="116">
        <v>132.03562927246094</v>
      </c>
      <c r="DJ37" s="116">
        <v>494.78030395507812</v>
      </c>
      <c r="DK37" s="117">
        <v>3.7473242282867432</v>
      </c>
      <c r="DL37" s="116">
        <v>160.30384826660156</v>
      </c>
      <c r="DM37" s="116">
        <v>625.04156494140625</v>
      </c>
      <c r="DN37" s="117">
        <v>3.8991050720214844</v>
      </c>
      <c r="DO37" s="116">
        <v>184.35298156738281</v>
      </c>
      <c r="DP37" s="116">
        <v>735.63458251953125</v>
      </c>
      <c r="DQ37" s="117">
        <v>3.9903590679168701</v>
      </c>
      <c r="DR37" s="116">
        <v>186.26510620117187</v>
      </c>
      <c r="DS37" s="116">
        <v>750.493896484375</v>
      </c>
      <c r="DT37" s="117">
        <v>4.0291705131530762</v>
      </c>
      <c r="DU37" s="116">
        <v>193.35014343261719</v>
      </c>
      <c r="DV37" s="116">
        <v>802.90679931640625</v>
      </c>
      <c r="DW37" s="117">
        <v>4.1526050567626953</v>
      </c>
      <c r="DX37" s="116">
        <v>202.32894897460937</v>
      </c>
      <c r="DY37" s="116">
        <v>864.43890380859375</v>
      </c>
      <c r="DZ37" s="117">
        <v>4.2724428176879883</v>
      </c>
      <c r="EA37" s="116">
        <v>219.70314025878906</v>
      </c>
      <c r="EB37" s="116">
        <v>934.79449462890625</v>
      </c>
      <c r="EC37" s="117">
        <v>4.2548069953918457</v>
      </c>
      <c r="ED37" s="116">
        <v>239.01507568359375</v>
      </c>
      <c r="EE37" s="118">
        <v>1054.9228515625</v>
      </c>
      <c r="EF37" s="119">
        <v>4.4136247634887695</v>
      </c>
      <c r="EG37" s="115">
        <v>271.26931762695312</v>
      </c>
      <c r="EH37" s="116">
        <v>1171.6085205078125</v>
      </c>
      <c r="EI37" s="117">
        <v>4.3189864158630371</v>
      </c>
      <c r="EJ37" s="116">
        <v>276.0272216796875</v>
      </c>
      <c r="EK37" s="116">
        <v>1277.2364501953125</v>
      </c>
      <c r="EL37" s="117">
        <v>4.6272120475769043</v>
      </c>
      <c r="EM37" s="116">
        <v>298.86990356445312</v>
      </c>
      <c r="EN37" s="116">
        <v>1405.5966796875</v>
      </c>
      <c r="EO37" s="117">
        <v>4.7030386924743652</v>
      </c>
      <c r="EP37" s="116">
        <v>316.35003662109375</v>
      </c>
      <c r="EQ37" s="116">
        <v>1523.6328125</v>
      </c>
      <c r="ER37" s="117">
        <v>4.8162879943847656</v>
      </c>
      <c r="ES37" s="116">
        <v>357.11398315429687</v>
      </c>
      <c r="ET37" s="116">
        <v>1703.2705078125</v>
      </c>
      <c r="EU37" s="117">
        <v>4.7695431709289551</v>
      </c>
      <c r="EV37" s="116">
        <v>382.05368041992187</v>
      </c>
      <c r="EW37" s="116">
        <v>1840.2548828125</v>
      </c>
      <c r="EX37" s="117">
        <v>4.816744327545166</v>
      </c>
      <c r="EY37" s="116">
        <v>406.24676513671875</v>
      </c>
      <c r="EZ37" s="116">
        <v>1992.701904296875</v>
      </c>
      <c r="FA37" s="117">
        <v>4.9051513671875</v>
      </c>
      <c r="FB37" s="116">
        <v>424.60263061523438</v>
      </c>
      <c r="FC37" s="116">
        <v>2143.250244140625</v>
      </c>
      <c r="FD37" s="117">
        <v>5.047661304473877</v>
      </c>
      <c r="FE37" s="116">
        <v>457.01815795898437</v>
      </c>
      <c r="FF37" s="116">
        <v>2304.934326171875</v>
      </c>
      <c r="FG37" s="117">
        <v>5.043419361114502</v>
      </c>
      <c r="FH37" s="116">
        <v>490.37396240234375</v>
      </c>
      <c r="FI37" s="116">
        <v>2488.1845703125</v>
      </c>
      <c r="FJ37" s="117">
        <v>5.0740551948547363</v>
      </c>
      <c r="FK37" s="116">
        <v>550.13922119140625</v>
      </c>
      <c r="FL37" s="116">
        <v>2753.378662109375</v>
      </c>
      <c r="FM37" s="117">
        <v>5.0048761367797852</v>
      </c>
      <c r="FN37" s="116">
        <v>620.98370361328125</v>
      </c>
      <c r="FO37" s="116">
        <v>3087.1650390625</v>
      </c>
      <c r="FP37" s="117">
        <v>4.9714107513427734</v>
      </c>
      <c r="FQ37" s="116">
        <v>710.503173828125</v>
      </c>
      <c r="FR37" s="116">
        <v>3444.893798828125</v>
      </c>
      <c r="FS37" s="117">
        <v>4.8485269546508789</v>
      </c>
      <c r="FT37" s="116">
        <v>813.4912109375</v>
      </c>
      <c r="FU37" s="116">
        <v>3753.483154296875</v>
      </c>
      <c r="FV37" s="117">
        <v>4.6140427589416504</v>
      </c>
      <c r="FW37" s="116">
        <v>942.88348388671875</v>
      </c>
      <c r="FX37" s="116">
        <v>4168.25</v>
      </c>
      <c r="FY37" s="117">
        <v>4.4207477569580078</v>
      </c>
      <c r="FZ37" s="116">
        <v>1080.387939453125</v>
      </c>
      <c r="GA37" s="116">
        <v>4647.56005859375</v>
      </c>
      <c r="GB37" s="117">
        <v>4.3017511367797852</v>
      </c>
      <c r="GC37" s="116">
        <v>1307.623779296875</v>
      </c>
      <c r="GD37" s="116">
        <v>5308.71142578125</v>
      </c>
      <c r="GE37" s="117">
        <v>4.0598154067993164</v>
      </c>
      <c r="GF37" s="116">
        <v>1546.9300537109375</v>
      </c>
      <c r="GG37" s="116">
        <v>6118.51611328125</v>
      </c>
      <c r="GH37" s="117">
        <v>3.955263614654541</v>
      </c>
      <c r="GI37" s="116">
        <v>1827.479248046875</v>
      </c>
      <c r="GJ37" s="116">
        <v>7042.83447265625</v>
      </c>
      <c r="GK37" s="117">
        <v>3.8538520336151123</v>
      </c>
      <c r="GL37" s="116">
        <v>2167.46875</v>
      </c>
      <c r="GM37" s="116">
        <v>7895.2626953125</v>
      </c>
      <c r="GN37" s="117">
        <v>3.6426188945770264</v>
      </c>
      <c r="GO37" s="116">
        <v>2517.033935546875</v>
      </c>
      <c r="GP37" s="116">
        <v>9153.2890625</v>
      </c>
      <c r="GQ37" s="117">
        <v>3.6365377902984619</v>
      </c>
      <c r="GR37" s="116">
        <v>2907.40087890625</v>
      </c>
      <c r="GS37" s="116">
        <v>10323.3359375</v>
      </c>
      <c r="GT37" s="117">
        <v>3.5507094860076904</v>
      </c>
      <c r="GU37" s="116">
        <v>3360.271728515625</v>
      </c>
      <c r="GV37" s="116">
        <v>11577.0478515625</v>
      </c>
      <c r="GW37" s="117">
        <v>3.4452712535858154</v>
      </c>
      <c r="GX37" s="116">
        <v>3803.564697265625</v>
      </c>
      <c r="GY37" s="116">
        <v>12978.134765625</v>
      </c>
      <c r="GZ37" s="117">
        <v>3.412097692489624</v>
      </c>
      <c r="HA37" s="116">
        <v>4344.81201171875</v>
      </c>
      <c r="HB37" s="116">
        <v>14735.181640625</v>
      </c>
      <c r="HC37" s="117">
        <v>3.3914427757263184</v>
      </c>
      <c r="HD37" s="116">
        <v>4718.95947265625</v>
      </c>
      <c r="HE37" s="116">
        <v>16443.720703125</v>
      </c>
      <c r="HF37" s="117">
        <v>3.4846072196960449</v>
      </c>
      <c r="HG37" s="116">
        <v>4992.6611328125</v>
      </c>
      <c r="HH37" s="116">
        <v>17481.775390625</v>
      </c>
      <c r="HI37" s="117">
        <v>3.5014944076538086</v>
      </c>
      <c r="HJ37" s="116">
        <v>5062.27685546875</v>
      </c>
      <c r="HK37" s="116">
        <v>18456.37109375</v>
      </c>
      <c r="HL37" s="117">
        <v>3.6458635330200195</v>
      </c>
      <c r="HM37" s="116">
        <v>5208.400390625</v>
      </c>
      <c r="HN37" s="116">
        <v>19165.634765625</v>
      </c>
      <c r="HO37" s="117">
        <v>3.6797544956207275</v>
      </c>
      <c r="HP37" s="116">
        <v>5213.61962890625</v>
      </c>
      <c r="HQ37" s="116">
        <v>19431.0703125</v>
      </c>
      <c r="HR37" s="117">
        <v>3.7269828319549561</v>
      </c>
      <c r="HS37" s="116">
        <v>5330.82080078125</v>
      </c>
      <c r="HT37" s="116">
        <v>19998.236328125</v>
      </c>
      <c r="HU37" s="117">
        <v>3.751436710357666</v>
      </c>
      <c r="HV37" s="116">
        <v>5475.59130859375</v>
      </c>
      <c r="HW37" s="116">
        <v>20875.44140625</v>
      </c>
      <c r="HX37" s="117">
        <v>3.8124542236328125</v>
      </c>
      <c r="HY37" s="116">
        <v>5639.6240234375</v>
      </c>
      <c r="HZ37" s="116">
        <v>21810.77734375</v>
      </c>
      <c r="IA37" s="117">
        <v>3.8674168586730957</v>
      </c>
      <c r="IB37" s="116">
        <v>5795.5146484375</v>
      </c>
      <c r="IC37" s="116">
        <v>22358.32421875</v>
      </c>
      <c r="ID37" s="117">
        <v>3.8578670024871826</v>
      </c>
      <c r="IE37" s="116">
        <v>5889.81396484375</v>
      </c>
      <c r="IF37" s="116">
        <v>22730.283203125</v>
      </c>
      <c r="IG37" s="117">
        <v>3.8592531681060791</v>
      </c>
      <c r="IH37" s="116">
        <v>5790.85888671875</v>
      </c>
      <c r="II37" s="116">
        <v>22909.466796875</v>
      </c>
      <c r="IJ37" s="117">
        <v>3.9561431407928467</v>
      </c>
      <c r="IK37" s="116">
        <v>5651.193359375</v>
      </c>
      <c r="IL37" s="116">
        <v>23018.048828125</v>
      </c>
      <c r="IM37" s="117">
        <v>4.0731306076049805</v>
      </c>
      <c r="IN37" s="115">
        <v>5683.10888671875</v>
      </c>
      <c r="IO37" s="116">
        <v>23360.146484375</v>
      </c>
      <c r="IP37" s="117">
        <v>4.1104521751403809</v>
      </c>
      <c r="IQ37" s="116">
        <v>5951.62744140625</v>
      </c>
      <c r="IR37" s="116">
        <v>23755.90625</v>
      </c>
      <c r="IS37" s="117">
        <v>3.9914975166320801</v>
      </c>
      <c r="IT37" s="116">
        <v>5934.55517578125</v>
      </c>
      <c r="IU37" s="116">
        <v>24204.015625</v>
      </c>
      <c r="IV37" s="117">
        <v>4.078488826751709</v>
      </c>
      <c r="IW37" s="116">
        <v>6209.84912109375</v>
      </c>
      <c r="IX37" s="116">
        <v>24746.970703125</v>
      </c>
      <c r="IY37" s="117">
        <v>3.9851162433624268</v>
      </c>
      <c r="IZ37" s="116">
        <v>6451.14208984375</v>
      </c>
      <c r="JA37" s="116">
        <v>25420.326171875</v>
      </c>
      <c r="JB37" s="117">
        <v>3.9404380321502686</v>
      </c>
      <c r="JC37" s="116">
        <v>6989.14111328125</v>
      </c>
      <c r="JD37" s="116">
        <v>26149.208984375</v>
      </c>
      <c r="JE37" s="117">
        <v>3.7414052486419678</v>
      </c>
      <c r="JF37" s="116">
        <v>6830.9150390625</v>
      </c>
      <c r="JG37" s="116">
        <v>26836.798828125</v>
      </c>
      <c r="JH37" s="117">
        <v>3.9287266731262207</v>
      </c>
      <c r="JI37" s="116">
        <v>7181.06884765625</v>
      </c>
      <c r="JJ37" s="116">
        <v>27591.001953125</v>
      </c>
      <c r="JK37" s="117">
        <v>3.8421859741210938</v>
      </c>
      <c r="JL37" s="116">
        <v>7616.0732421875</v>
      </c>
      <c r="JM37" s="116">
        <v>28822.197265625</v>
      </c>
      <c r="JN37" s="117">
        <v>3.7843906879425049</v>
      </c>
      <c r="JO37" s="116">
        <v>7827.28857421875</v>
      </c>
      <c r="JP37" s="116">
        <v>29531.33984375</v>
      </c>
      <c r="JQ37" s="117">
        <v>3.7728695869445801</v>
      </c>
      <c r="JR37" s="116">
        <v>8311.9833984375</v>
      </c>
      <c r="JS37" s="116">
        <v>30118.2734375</v>
      </c>
      <c r="JT37" s="117">
        <v>3.6234760284423828</v>
      </c>
      <c r="JU37" s="116">
        <v>8895.4951171875</v>
      </c>
      <c r="JV37" s="116">
        <v>31787.392578125</v>
      </c>
      <c r="JW37" s="117">
        <v>3.5734260082244873</v>
      </c>
      <c r="JX37" s="116">
        <v>9460.466796875</v>
      </c>
      <c r="JY37" s="116">
        <v>32918.078125</v>
      </c>
      <c r="JZ37" s="117">
        <v>3.4795405864715576</v>
      </c>
      <c r="KA37" s="116">
        <v>9960.7412109375</v>
      </c>
      <c r="KB37" s="116">
        <v>33639.26171875</v>
      </c>
      <c r="KC37" s="117">
        <v>3.3771846294403076</v>
      </c>
      <c r="KD37" s="116">
        <v>9978.6962890625</v>
      </c>
      <c r="KE37" s="116">
        <v>33637.32421875</v>
      </c>
      <c r="KF37" s="117">
        <v>3.3709137439727783</v>
      </c>
      <c r="KG37" s="116">
        <v>9638.08984375</v>
      </c>
      <c r="KH37" s="116">
        <v>34456.73046875</v>
      </c>
      <c r="KI37" s="117">
        <v>3.5750579833984375</v>
      </c>
      <c r="KJ37" s="116">
        <v>10912.8759765625</v>
      </c>
      <c r="KK37" s="116">
        <v>36403.58984375</v>
      </c>
      <c r="KL37" s="117">
        <v>3.3358383178710938</v>
      </c>
      <c r="KM37" s="116">
        <v>11235.47265625</v>
      </c>
      <c r="KN37" s="116">
        <v>37028.44921875</v>
      </c>
      <c r="KO37" s="117">
        <v>3.2956733703613281</v>
      </c>
      <c r="KP37" s="116">
        <v>11490.9873046875</v>
      </c>
      <c r="KQ37" s="116">
        <v>37256.3203125</v>
      </c>
      <c r="KR37" s="117">
        <v>3.2422208786010742</v>
      </c>
      <c r="KS37" s="116">
        <v>11562.107421875</v>
      </c>
      <c r="KT37" s="116">
        <v>37606.28515625</v>
      </c>
      <c r="KU37" s="117">
        <v>3.2525458335876465</v>
      </c>
      <c r="KV37" s="134">
        <v>4.9574956893920898</v>
      </c>
      <c r="KW37" s="135">
        <v>4.1288228034973145</v>
      </c>
      <c r="KX37" s="135">
        <v>3.9536154270172119</v>
      </c>
      <c r="KY37" s="135">
        <v>4.2306938171386719</v>
      </c>
      <c r="KZ37" s="135">
        <v>3.6759696006774902</v>
      </c>
      <c r="LA37" s="135">
        <v>4.1705636978149414</v>
      </c>
      <c r="LB37" s="135">
        <v>4.9152188301086426</v>
      </c>
      <c r="LC37" s="135">
        <v>4.0883865356445313</v>
      </c>
      <c r="LD37" s="135">
        <v>3.5851404666900635</v>
      </c>
      <c r="LE37" s="135">
        <v>3.9719803333282471</v>
      </c>
      <c r="LF37" s="135">
        <v>3.6494119167327881</v>
      </c>
      <c r="LG37" s="135">
        <v>3.3402671813964844</v>
      </c>
      <c r="LH37" s="135">
        <f t="shared" si="0"/>
        <v>4.3466446399688721</v>
      </c>
      <c r="LI37" s="135">
        <f t="shared" si="1"/>
        <v>3.9533317089080811</v>
      </c>
      <c r="LJ37" s="135">
        <f t="shared" si="2"/>
        <v>4.1898273825645447</v>
      </c>
      <c r="LK37" s="144">
        <f t="shared" si="3"/>
        <v>3.6538864771525064</v>
      </c>
    </row>
    <row r="38" spans="1:323" ht="15" customHeight="1">
      <c r="A38" s="114">
        <v>24</v>
      </c>
      <c r="B38" s="115">
        <v>384.01510620117187</v>
      </c>
      <c r="C38" s="116">
        <v>1806.429443359375</v>
      </c>
      <c r="D38" s="117">
        <v>4.7040581703186035</v>
      </c>
      <c r="E38" s="116">
        <v>398.38064575195312</v>
      </c>
      <c r="F38" s="116">
        <v>1988.328125</v>
      </c>
      <c r="G38" s="117">
        <v>4.9910259246826172</v>
      </c>
      <c r="H38" s="116">
        <v>530.82293701171875</v>
      </c>
      <c r="I38" s="116">
        <v>2255.958251953125</v>
      </c>
      <c r="J38" s="117">
        <v>4.2499260902404785</v>
      </c>
      <c r="K38" s="116">
        <v>600.732666015625</v>
      </c>
      <c r="L38" s="116">
        <v>2558.843994140625</v>
      </c>
      <c r="M38" s="117">
        <v>4.2595386505126953</v>
      </c>
      <c r="N38" s="116">
        <v>784.03094482421875</v>
      </c>
      <c r="O38" s="116">
        <v>3261.75537109375</v>
      </c>
      <c r="P38" s="117">
        <v>4.1602382659912109</v>
      </c>
      <c r="Q38" s="116">
        <v>1130.5931396484375</v>
      </c>
      <c r="R38" s="116">
        <v>3972.003173828125</v>
      </c>
      <c r="S38" s="117">
        <v>3.5132029056549072</v>
      </c>
      <c r="T38" s="116">
        <v>1299.930419921875</v>
      </c>
      <c r="U38" s="116">
        <v>5137.8232421875</v>
      </c>
      <c r="V38" s="117">
        <v>3.952383279800415</v>
      </c>
      <c r="W38" s="116">
        <v>1803.6983642578125</v>
      </c>
      <c r="X38" s="116">
        <v>6918.068359375</v>
      </c>
      <c r="Y38" s="117">
        <v>3.8354907035827637</v>
      </c>
      <c r="Z38" s="116">
        <v>1881.4832763671875</v>
      </c>
      <c r="AA38" s="116">
        <v>7003.4921875</v>
      </c>
      <c r="AB38" s="117">
        <v>3.7223250865936279</v>
      </c>
      <c r="AC38" s="116">
        <v>1888.231201171875</v>
      </c>
      <c r="AD38" s="116">
        <v>7313.3427734375</v>
      </c>
      <c r="AE38" s="117">
        <v>3.8731181621551514</v>
      </c>
      <c r="AF38" s="116">
        <v>2013.3905029296875</v>
      </c>
      <c r="AG38" s="116">
        <v>8180.30712890625</v>
      </c>
      <c r="AH38" s="117">
        <v>4.0629510879516602</v>
      </c>
      <c r="AI38" s="116">
        <v>2409.489501953125</v>
      </c>
      <c r="AJ38" s="116">
        <v>9292.845703125</v>
      </c>
      <c r="AK38" s="117">
        <v>3.8567695617675781</v>
      </c>
      <c r="AL38" s="116">
        <v>2610.564453125</v>
      </c>
      <c r="AM38" s="116">
        <v>9905.3837890625</v>
      </c>
      <c r="AN38" s="117">
        <v>3.7943456172943115</v>
      </c>
      <c r="AO38" s="116">
        <v>3082.132080078125</v>
      </c>
      <c r="AP38" s="116">
        <v>11604.8876953125</v>
      </c>
      <c r="AQ38" s="117">
        <v>3.765214204788208</v>
      </c>
      <c r="AR38" s="116">
        <v>3011.2734375</v>
      </c>
      <c r="AS38" s="116">
        <v>11820.1630859375</v>
      </c>
      <c r="AT38" s="117">
        <v>3.9253036975860596</v>
      </c>
      <c r="AU38" s="116">
        <v>3224.82373046875</v>
      </c>
      <c r="AV38" s="116">
        <v>12672.63671875</v>
      </c>
      <c r="AW38" s="117">
        <v>3.9297144412994385</v>
      </c>
      <c r="AX38" s="116">
        <v>3566.671142578125</v>
      </c>
      <c r="AY38" s="116">
        <v>13642.044921875</v>
      </c>
      <c r="AZ38" s="117">
        <v>3.8248677253723145</v>
      </c>
      <c r="BA38" s="116">
        <v>3773.47705078125</v>
      </c>
      <c r="BB38" s="116">
        <v>13709.7890625</v>
      </c>
      <c r="BC38" s="117">
        <v>3.6331980228424072</v>
      </c>
      <c r="BD38" s="116">
        <v>3409.10400390625</v>
      </c>
      <c r="BE38" s="116">
        <v>12738.35546875</v>
      </c>
      <c r="BF38" s="117">
        <v>3.736569881439209</v>
      </c>
      <c r="BG38" s="116">
        <v>2745.033203125</v>
      </c>
      <c r="BH38" s="116">
        <v>11510.9716796875</v>
      </c>
      <c r="BI38" s="117">
        <v>4.1933817863464355</v>
      </c>
      <c r="BJ38" s="116">
        <v>2546.249267578125</v>
      </c>
      <c r="BK38" s="116">
        <v>11131.7421875</v>
      </c>
      <c r="BL38" s="117">
        <v>4.3718194961547852</v>
      </c>
      <c r="BM38" s="116">
        <v>2326.40185546875</v>
      </c>
      <c r="BN38" s="116">
        <v>10262.017578125</v>
      </c>
      <c r="BO38" s="117">
        <v>4.4111113548278809</v>
      </c>
      <c r="BP38" s="116">
        <v>2197.705322265625</v>
      </c>
      <c r="BQ38" s="116">
        <v>9941.9931640625</v>
      </c>
      <c r="BR38" s="117">
        <v>4.523806095123291</v>
      </c>
      <c r="BS38" s="116">
        <v>2591.23388671875</v>
      </c>
      <c r="BT38" s="116">
        <v>11018.4296875</v>
      </c>
      <c r="BU38" s="117">
        <v>4.2521944046020508</v>
      </c>
      <c r="BV38" s="116">
        <v>3149.88134765625</v>
      </c>
      <c r="BW38" s="116">
        <v>13284.3056640625</v>
      </c>
      <c r="BX38" s="117">
        <v>4.2173986434936523</v>
      </c>
      <c r="BY38" s="116">
        <v>3531.11181640625</v>
      </c>
      <c r="BZ38" s="116">
        <v>14538.4248046875</v>
      </c>
      <c r="CA38" s="117">
        <v>4.1172370910644531</v>
      </c>
      <c r="CB38" s="116">
        <v>4015.134033203125</v>
      </c>
      <c r="CC38" s="116">
        <v>15650.36328125</v>
      </c>
      <c r="CD38" s="117">
        <v>3.8978433609008789</v>
      </c>
      <c r="CE38" s="116">
        <v>3571.59326171875</v>
      </c>
      <c r="CF38" s="116">
        <v>14198.3515625</v>
      </c>
      <c r="CG38" s="117">
        <v>3.9753551483154297</v>
      </c>
      <c r="CH38" s="116">
        <v>4580.22216796875</v>
      </c>
      <c r="CI38" s="116">
        <v>18159.951171875</v>
      </c>
      <c r="CJ38" s="117">
        <v>3.964862585067749</v>
      </c>
      <c r="CK38" s="116">
        <v>6525.2275390625</v>
      </c>
      <c r="CL38" s="116">
        <v>24297.90234375</v>
      </c>
      <c r="CM38" s="117">
        <v>3.723686695098877</v>
      </c>
      <c r="CN38" s="116">
        <v>8559.74609375</v>
      </c>
      <c r="CO38" s="116">
        <v>29409.521484375</v>
      </c>
      <c r="CP38" s="117">
        <v>3.4357936382293701</v>
      </c>
      <c r="CQ38" s="116">
        <v>10941.486328125</v>
      </c>
      <c r="CR38" s="116">
        <v>36093.9765625</v>
      </c>
      <c r="CS38" s="117">
        <v>3.2988183498382568</v>
      </c>
      <c r="CT38" s="116">
        <v>19694.3515625</v>
      </c>
      <c r="CU38" s="116">
        <v>64662.6875</v>
      </c>
      <c r="CV38" s="117">
        <v>3.2833113670349121</v>
      </c>
      <c r="CW38" s="116">
        <v>28950.56640625</v>
      </c>
      <c r="CX38" s="116">
        <v>100937.3671875</v>
      </c>
      <c r="CY38" s="117">
        <v>3.4865419864654541</v>
      </c>
      <c r="CZ38" s="116">
        <v>36948.51953125</v>
      </c>
      <c r="DA38" s="116">
        <v>133185.078125</v>
      </c>
      <c r="DB38" s="117">
        <v>3.6046121120452881</v>
      </c>
      <c r="DC38" s="116">
        <v>62651.25390625</v>
      </c>
      <c r="DD38" s="116">
        <v>222747.671875</v>
      </c>
      <c r="DE38" s="117">
        <v>3.5553586483001709</v>
      </c>
      <c r="DF38" s="116">
        <v>119.43163299560547</v>
      </c>
      <c r="DG38" s="116">
        <v>429.40960693359375</v>
      </c>
      <c r="DH38" s="117">
        <v>3.5954427719116211</v>
      </c>
      <c r="DI38" s="116">
        <v>136.34147644042969</v>
      </c>
      <c r="DJ38" s="116">
        <v>499.5250244140625</v>
      </c>
      <c r="DK38" s="117">
        <v>3.6637787818908691</v>
      </c>
      <c r="DL38" s="116">
        <v>165.51617431640625</v>
      </c>
      <c r="DM38" s="116">
        <v>631.12237548828125</v>
      </c>
      <c r="DN38" s="117">
        <v>3.8130555152893066</v>
      </c>
      <c r="DO38" s="116">
        <v>190.33004760742187</v>
      </c>
      <c r="DP38" s="116">
        <v>742.84918212890625</v>
      </c>
      <c r="DQ38" s="117">
        <v>3.9029526710510254</v>
      </c>
      <c r="DR38" s="116">
        <v>192.28694152832031</v>
      </c>
      <c r="DS38" s="116">
        <v>757.8785400390625</v>
      </c>
      <c r="DT38" s="117">
        <v>3.9413936138153076</v>
      </c>
      <c r="DU38" s="116">
        <v>199.58293151855469</v>
      </c>
      <c r="DV38" s="116">
        <v>810.88653564453125</v>
      </c>
      <c r="DW38" s="117">
        <v>4.0629053115844727</v>
      </c>
      <c r="DX38" s="116">
        <v>208.83226013183594</v>
      </c>
      <c r="DY38" s="116">
        <v>873.10833740234375</v>
      </c>
      <c r="DZ38" s="117">
        <v>4.1809072494506836</v>
      </c>
      <c r="EA38" s="116">
        <v>226.74481201171875</v>
      </c>
      <c r="EB38" s="116">
        <v>944.157470703125</v>
      </c>
      <c r="EC38" s="117">
        <v>4.1639652252197266</v>
      </c>
      <c r="ED38" s="116">
        <v>246.653564453125</v>
      </c>
      <c r="EE38" s="118">
        <v>1065.608642578125</v>
      </c>
      <c r="EF38" s="119">
        <v>4.3202643394470215</v>
      </c>
      <c r="EG38" s="115">
        <v>279.91366577148437</v>
      </c>
      <c r="EH38" s="116">
        <v>1183.3985595703125</v>
      </c>
      <c r="EI38" s="117">
        <v>4.227726936340332</v>
      </c>
      <c r="EJ38" s="116">
        <v>284.79635620117187</v>
      </c>
      <c r="EK38" s="116">
        <v>1290.35302734375</v>
      </c>
      <c r="EL38" s="117">
        <v>4.5307917594909668</v>
      </c>
      <c r="EM38" s="116">
        <v>308.33596801757812</v>
      </c>
      <c r="EN38" s="116">
        <v>1420.0970458984375</v>
      </c>
      <c r="EO38" s="117">
        <v>4.6056809425354004</v>
      </c>
      <c r="EP38" s="116">
        <v>326.3387451171875</v>
      </c>
      <c r="EQ38" s="116">
        <v>1539.452880859375</v>
      </c>
      <c r="ER38" s="117">
        <v>4.71734619140625</v>
      </c>
      <c r="ES38" s="116">
        <v>368.35470581054687</v>
      </c>
      <c r="ET38" s="116">
        <v>1720.9097900390625</v>
      </c>
      <c r="EU38" s="117">
        <v>4.671882152557373</v>
      </c>
      <c r="EV38" s="116">
        <v>394.03997802734375</v>
      </c>
      <c r="EW38" s="116">
        <v>1859.3634033203125</v>
      </c>
      <c r="EX38" s="117">
        <v>4.7187175750732422</v>
      </c>
      <c r="EY38" s="116">
        <v>418.9490966796875</v>
      </c>
      <c r="EZ38" s="116">
        <v>2013.493408203125</v>
      </c>
      <c r="FA38" s="117">
        <v>4.8060574531555176</v>
      </c>
      <c r="FB38" s="116">
        <v>437.83206176757812</v>
      </c>
      <c r="FC38" s="116">
        <v>2165.777587890625</v>
      </c>
      <c r="FD38" s="117">
        <v>4.94659423828125</v>
      </c>
      <c r="FE38" s="116">
        <v>471.20535278320312</v>
      </c>
      <c r="FF38" s="116">
        <v>2329.156494140625</v>
      </c>
      <c r="FG38" s="117">
        <v>4.9429755210876465</v>
      </c>
      <c r="FH38" s="116">
        <v>505.53805541992187</v>
      </c>
      <c r="FI38" s="116">
        <v>2514.372802734375</v>
      </c>
      <c r="FJ38" s="117">
        <v>4.9736566543579102</v>
      </c>
      <c r="FK38" s="116">
        <v>567.1514892578125</v>
      </c>
      <c r="FL38" s="116">
        <v>2782.257568359375</v>
      </c>
      <c r="FM38" s="117">
        <v>4.9056692123413086</v>
      </c>
      <c r="FN38" s="116">
        <v>640.18658447265625</v>
      </c>
      <c r="FO38" s="116">
        <v>3119.48974609375</v>
      </c>
      <c r="FP38" s="117">
        <v>4.8727822303771973</v>
      </c>
      <c r="FQ38" s="116">
        <v>732.47418212890625</v>
      </c>
      <c r="FR38" s="116">
        <v>3480.729248046875</v>
      </c>
      <c r="FS38" s="117">
        <v>4.7520160675048828</v>
      </c>
      <c r="FT38" s="116">
        <v>838.97320556640625</v>
      </c>
      <c r="FU38" s="116">
        <v>3792.000732421875</v>
      </c>
      <c r="FV38" s="117">
        <v>4.5198116302490234</v>
      </c>
      <c r="FW38" s="116">
        <v>972.72467041015625</v>
      </c>
      <c r="FX38" s="116">
        <v>4210.49365234375</v>
      </c>
      <c r="FY38" s="117">
        <v>4.3285565376281738</v>
      </c>
      <c r="FZ38" s="116">
        <v>1114.8765869140625</v>
      </c>
      <c r="GA38" s="116">
        <v>4694.27099609375</v>
      </c>
      <c r="GB38" s="117">
        <v>4.2105746269226074</v>
      </c>
      <c r="GC38" s="116">
        <v>1349.683837890625</v>
      </c>
      <c r="GD38" s="116">
        <v>5361.08251953125</v>
      </c>
      <c r="GE38" s="117">
        <v>3.9721024036407471</v>
      </c>
      <c r="GF38" s="116">
        <v>1597.0040283203125</v>
      </c>
      <c r="GG38" s="116">
        <v>6178.341796875</v>
      </c>
      <c r="GH38" s="117">
        <v>3.8687076568603516</v>
      </c>
      <c r="GI38" s="116">
        <v>1886.9569091796875</v>
      </c>
      <c r="GJ38" s="116">
        <v>7111.068359375</v>
      </c>
      <c r="GK38" s="117">
        <v>3.7685377597808838</v>
      </c>
      <c r="GL38" s="116">
        <v>2238.349365234375</v>
      </c>
      <c r="GM38" s="116">
        <v>7970.1650390625</v>
      </c>
      <c r="GN38" s="117">
        <v>3.5607333183288574</v>
      </c>
      <c r="GO38" s="116">
        <v>2599.67578125</v>
      </c>
      <c r="GP38" s="116">
        <v>9240.068359375</v>
      </c>
      <c r="GQ38" s="117">
        <v>3.5543155670166016</v>
      </c>
      <c r="GR38" s="116">
        <v>3003.248779296875</v>
      </c>
      <c r="GS38" s="116">
        <v>10420.2880859375</v>
      </c>
      <c r="GT38" s="117">
        <v>3.4696719646453857</v>
      </c>
      <c r="GU38" s="116">
        <v>3471.420166015625</v>
      </c>
      <c r="GV38" s="116">
        <v>11684.4365234375</v>
      </c>
      <c r="GW38" s="117">
        <v>3.3658952713012695</v>
      </c>
      <c r="GX38" s="116">
        <v>3929.364013671875</v>
      </c>
      <c r="GY38" s="116">
        <v>13098.03125</v>
      </c>
      <c r="GZ38" s="117">
        <v>3.3333718776702881</v>
      </c>
      <c r="HA38" s="116">
        <v>4488.46533203125</v>
      </c>
      <c r="HB38" s="116">
        <v>14870.9580078125</v>
      </c>
      <c r="HC38" s="117">
        <v>3.3131496906280518</v>
      </c>
      <c r="HD38" s="116">
        <v>4874.90869140625</v>
      </c>
      <c r="HE38" s="116">
        <v>16596.9765625</v>
      </c>
      <c r="HF38" s="117">
        <v>3.4045717716217041</v>
      </c>
      <c r="HG38" s="116">
        <v>5157.5478515625</v>
      </c>
      <c r="HH38" s="116">
        <v>17645.02734375</v>
      </c>
      <c r="HI38" s="117">
        <v>3.4212048053741455</v>
      </c>
      <c r="HJ38" s="116">
        <v>5267.7060546875</v>
      </c>
      <c r="HK38" s="116">
        <v>18631.26953125</v>
      </c>
      <c r="HL38" s="117">
        <v>3.5368847846984863</v>
      </c>
      <c r="HM38" s="116">
        <v>5423.63427734375</v>
      </c>
      <c r="HN38" s="116">
        <v>19347.880859375</v>
      </c>
      <c r="HO38" s="117">
        <v>3.5673277378082275</v>
      </c>
      <c r="HP38" s="116">
        <v>5432.798828125</v>
      </c>
      <c r="HQ38" s="116">
        <v>19616.712890625</v>
      </c>
      <c r="HR38" s="117">
        <v>3.6107931137084961</v>
      </c>
      <c r="HS38" s="116">
        <v>5567.34521484375</v>
      </c>
      <c r="HT38" s="116">
        <v>20189.6875</v>
      </c>
      <c r="HU38" s="117">
        <v>3.6264479160308838</v>
      </c>
      <c r="HV38" s="116">
        <v>5734.185546875</v>
      </c>
      <c r="HW38" s="116">
        <v>21076.38671875</v>
      </c>
      <c r="HX38" s="117">
        <v>3.675567626953125</v>
      </c>
      <c r="HY38" s="116">
        <v>5928.12646484375</v>
      </c>
      <c r="HZ38" s="116">
        <v>22021.67578125</v>
      </c>
      <c r="IA38" s="117">
        <v>3.7147784233093262</v>
      </c>
      <c r="IB38" s="116">
        <v>6110.3154296875</v>
      </c>
      <c r="IC38" s="116">
        <v>22574.205078125</v>
      </c>
      <c r="ID38" s="117">
        <v>3.6944417953491211</v>
      </c>
      <c r="IE38" s="116">
        <v>6217.68408203125</v>
      </c>
      <c r="IF38" s="116">
        <v>22949.73046875</v>
      </c>
      <c r="IG38" s="117">
        <v>3.6910414695739746</v>
      </c>
      <c r="IH38" s="116">
        <v>6116.1435546875</v>
      </c>
      <c r="II38" s="116">
        <v>23132.591796875</v>
      </c>
      <c r="IJ38" s="117">
        <v>3.7822186946868896</v>
      </c>
      <c r="IK38" s="116">
        <v>5971.89599609375</v>
      </c>
      <c r="IL38" s="116">
        <v>23244.47265625</v>
      </c>
      <c r="IM38" s="117">
        <v>3.8923103809356689</v>
      </c>
      <c r="IN38" s="115">
        <v>6014.0830078125</v>
      </c>
      <c r="IO38" s="116">
        <v>23590.5859375</v>
      </c>
      <c r="IP38" s="117">
        <v>3.9225573539733887</v>
      </c>
      <c r="IQ38" s="116">
        <v>6313.5986328125</v>
      </c>
      <c r="IR38" s="116">
        <v>23987.8125</v>
      </c>
      <c r="IS38" s="117">
        <v>3.7993881702423096</v>
      </c>
      <c r="IT38" s="116">
        <v>6312.81494140625</v>
      </c>
      <c r="IU38" s="116">
        <v>24441.9375</v>
      </c>
      <c r="IV38" s="117">
        <v>3.8717968463897705</v>
      </c>
      <c r="IW38" s="116">
        <v>6618.97998046875</v>
      </c>
      <c r="IX38" s="116">
        <v>24988.2109375</v>
      </c>
      <c r="IY38" s="117">
        <v>3.7752358913421631</v>
      </c>
      <c r="IZ38" s="116">
        <v>6884.41650390625</v>
      </c>
      <c r="JA38" s="116">
        <v>25667.0859375</v>
      </c>
      <c r="JB38" s="117">
        <v>3.7282876968383789</v>
      </c>
      <c r="JC38" s="116">
        <v>7458.66357421875</v>
      </c>
      <c r="JD38" s="116">
        <v>26398.2265625</v>
      </c>
      <c r="JE38" s="117">
        <v>3.5392704010009766</v>
      </c>
      <c r="JF38" s="116">
        <v>7214.8134765625</v>
      </c>
      <c r="JG38" s="116">
        <v>27097.533203125</v>
      </c>
      <c r="JH38" s="117">
        <v>3.7558188438415527</v>
      </c>
      <c r="JI38" s="116">
        <v>7610.57177734375</v>
      </c>
      <c r="JJ38" s="116">
        <v>27856.75390625</v>
      </c>
      <c r="JK38" s="117">
        <v>3.6602709293365479</v>
      </c>
      <c r="JL38" s="116">
        <v>8092.86181640625</v>
      </c>
      <c r="JM38" s="116">
        <v>29098.11328125</v>
      </c>
      <c r="JN38" s="117">
        <v>3.5955283641815186</v>
      </c>
      <c r="JO38" s="116">
        <v>8345.7109375</v>
      </c>
      <c r="JP38" s="116">
        <v>29813.533203125</v>
      </c>
      <c r="JQ38" s="117">
        <v>3.5723180770874023</v>
      </c>
      <c r="JR38" s="116">
        <v>8881.62109375</v>
      </c>
      <c r="JS38" s="116">
        <v>30401.462890625</v>
      </c>
      <c r="JT38" s="117">
        <v>3.4229633808135986</v>
      </c>
      <c r="JU38" s="116">
        <v>9513.791015625</v>
      </c>
      <c r="JV38" s="116">
        <v>32084.53125</v>
      </c>
      <c r="JW38" s="117">
        <v>3.3724234104156494</v>
      </c>
      <c r="JX38" s="116">
        <v>10096.3720703125</v>
      </c>
      <c r="JY38" s="116">
        <v>33222.5078125</v>
      </c>
      <c r="JZ38" s="117">
        <v>3.2905392646789551</v>
      </c>
      <c r="KA38" s="116">
        <v>10589.775390625</v>
      </c>
      <c r="KB38" s="116">
        <v>33946.5859375</v>
      </c>
      <c r="KC38" s="117">
        <v>3.2056002616882324</v>
      </c>
      <c r="KD38" s="116">
        <v>10624.904296875</v>
      </c>
      <c r="KE38" s="116">
        <v>33944.26171875</v>
      </c>
      <c r="KF38" s="117">
        <v>3.1947827339172363</v>
      </c>
      <c r="KG38" s="116">
        <v>10340.703125</v>
      </c>
      <c r="KH38" s="116">
        <v>34778.6484375</v>
      </c>
      <c r="KI38" s="117">
        <v>3.3632769584655762</v>
      </c>
      <c r="KJ38" s="116">
        <v>11555.513671875</v>
      </c>
      <c r="KK38" s="116">
        <v>36734.61328125</v>
      </c>
      <c r="KL38" s="117">
        <v>3.1789684295654297</v>
      </c>
      <c r="KM38" s="116">
        <v>11813.8828125</v>
      </c>
      <c r="KN38" s="116">
        <v>37363.74609375</v>
      </c>
      <c r="KO38" s="117">
        <v>3.1626982688903809</v>
      </c>
      <c r="KP38" s="116">
        <v>11995.33984375</v>
      </c>
      <c r="KQ38" s="116">
        <v>37591.73046875</v>
      </c>
      <c r="KR38" s="117">
        <v>3.1338613033294678</v>
      </c>
      <c r="KS38" s="116">
        <v>12056.646484375</v>
      </c>
      <c r="KT38" s="116">
        <v>37945.63671875</v>
      </c>
      <c r="KU38" s="117">
        <v>3.1472795009613037</v>
      </c>
      <c r="KV38" s="134">
        <v>4.8475418090820312</v>
      </c>
      <c r="KW38" s="135">
        <v>4.0270576477050781</v>
      </c>
      <c r="KX38" s="135">
        <v>3.8590099811553955</v>
      </c>
      <c r="KY38" s="135">
        <v>4.1354560852050781</v>
      </c>
      <c r="KZ38" s="135">
        <v>3.5923783779144287</v>
      </c>
      <c r="LA38" s="135">
        <v>4.0807743072509766</v>
      </c>
      <c r="LB38" s="135">
        <v>4.816136360168457</v>
      </c>
      <c r="LC38" s="135">
        <v>4.0005025863647461</v>
      </c>
      <c r="LD38" s="135">
        <v>3.4855215549468994</v>
      </c>
      <c r="LE38" s="135">
        <v>3.787205696105957</v>
      </c>
      <c r="LF38" s="135">
        <v>3.460951566696167</v>
      </c>
      <c r="LG38" s="135">
        <v>3.1972169876098633</v>
      </c>
      <c r="LH38" s="135">
        <f t="shared" si="0"/>
        <v>4.244536479314168</v>
      </c>
      <c r="LI38" s="135">
        <f t="shared" si="1"/>
        <v>3.8639172315597534</v>
      </c>
      <c r="LJ38" s="135">
        <f t="shared" si="2"/>
        <v>4.0957337021827698</v>
      </c>
      <c r="LK38" s="144">
        <f t="shared" si="3"/>
        <v>3.4817914168039956</v>
      </c>
    </row>
    <row r="39" spans="1:323" ht="15" customHeight="1">
      <c r="A39" s="114">
        <v>25</v>
      </c>
      <c r="B39" s="115">
        <v>397.07528686523437</v>
      </c>
      <c r="C39" s="116">
        <v>1825.30859375</v>
      </c>
      <c r="D39" s="117">
        <v>4.5968828201293945</v>
      </c>
      <c r="E39" s="116">
        <v>411.64126586914062</v>
      </c>
      <c r="F39" s="116">
        <v>2009.439697265625</v>
      </c>
      <c r="G39" s="117">
        <v>4.8815312385559082</v>
      </c>
      <c r="H39" s="116">
        <v>548.97760009765625</v>
      </c>
      <c r="I39" s="116">
        <v>2278.83984375</v>
      </c>
      <c r="J39" s="117">
        <v>4.1510615348815918</v>
      </c>
      <c r="K39" s="116">
        <v>621.83087158203125</v>
      </c>
      <c r="L39" s="116">
        <v>2584.812255859375</v>
      </c>
      <c r="M39" s="117">
        <v>4.1567769050598145</v>
      </c>
      <c r="N39" s="116">
        <v>811.3907470703125</v>
      </c>
      <c r="O39" s="116">
        <v>3294.610595703125</v>
      </c>
      <c r="P39" s="117">
        <v>4.0604486465454102</v>
      </c>
      <c r="Q39" s="116">
        <v>1172.9688720703125</v>
      </c>
      <c r="R39" s="116">
        <v>4009.6044921875</v>
      </c>
      <c r="S39" s="117">
        <v>3.4183382987976074</v>
      </c>
      <c r="T39" s="116">
        <v>1345.4156494140625</v>
      </c>
      <c r="U39" s="116">
        <v>5188.69384765625</v>
      </c>
      <c r="V39" s="117">
        <v>3.8565731048583984</v>
      </c>
      <c r="W39" s="116">
        <v>1867.0831298828125</v>
      </c>
      <c r="X39" s="116">
        <v>6985.8408203125</v>
      </c>
      <c r="Y39" s="117">
        <v>3.7415800094604492</v>
      </c>
      <c r="Z39" s="116">
        <v>1947.12939453125</v>
      </c>
      <c r="AA39" s="116">
        <v>7071.3505859375</v>
      </c>
      <c r="AB39" s="117">
        <v>3.6316797733306885</v>
      </c>
      <c r="AC39" s="116">
        <v>1954.9881591796875</v>
      </c>
      <c r="AD39" s="116">
        <v>7385.23583984375</v>
      </c>
      <c r="AE39" s="117">
        <v>3.7776370048522949</v>
      </c>
      <c r="AF39" s="116">
        <v>2083.369873046875</v>
      </c>
      <c r="AG39" s="116">
        <v>8262.0693359375</v>
      </c>
      <c r="AH39" s="117">
        <v>3.9657237529754639</v>
      </c>
      <c r="AI39" s="116">
        <v>2494.75732421875</v>
      </c>
      <c r="AJ39" s="116">
        <v>9384.0595703125</v>
      </c>
      <c r="AK39" s="117">
        <v>3.7615120410919189</v>
      </c>
      <c r="AL39" s="116">
        <v>2702.331298828125</v>
      </c>
      <c r="AM39" s="116">
        <v>10002.0400390625</v>
      </c>
      <c r="AN39" s="117">
        <v>3.701263427734375</v>
      </c>
      <c r="AO39" s="116">
        <v>3189.641845703125</v>
      </c>
      <c r="AP39" s="116">
        <v>11717.8125</v>
      </c>
      <c r="AQ39" s="117">
        <v>3.6737079620361328</v>
      </c>
      <c r="AR39" s="116">
        <v>3114.994384765625</v>
      </c>
      <c r="AS39" s="116">
        <v>11936.9287109375</v>
      </c>
      <c r="AT39" s="117">
        <v>3.8320868015289307</v>
      </c>
      <c r="AU39" s="116">
        <v>3335.894775390625</v>
      </c>
      <c r="AV39" s="116">
        <v>12797.8720703125</v>
      </c>
      <c r="AW39" s="117">
        <v>3.8364136219024658</v>
      </c>
      <c r="AX39" s="116">
        <v>3689.456298828125</v>
      </c>
      <c r="AY39" s="116">
        <v>13775.5703125</v>
      </c>
      <c r="AZ39" s="117">
        <v>3.733767032623291</v>
      </c>
      <c r="BA39" s="116">
        <v>3903.360107421875</v>
      </c>
      <c r="BB39" s="116">
        <v>13841.4130859375</v>
      </c>
      <c r="BC39" s="117">
        <v>3.5460250377655029</v>
      </c>
      <c r="BD39" s="116">
        <v>3525.12158203125</v>
      </c>
      <c r="BE39" s="116">
        <v>12861.9775390625</v>
      </c>
      <c r="BF39" s="117">
        <v>3.6486620903015137</v>
      </c>
      <c r="BG39" s="116">
        <v>2836.61181640625</v>
      </c>
      <c r="BH39" s="116">
        <v>11627.2451171875</v>
      </c>
      <c r="BI39" s="117">
        <v>4.0989904403686523</v>
      </c>
      <c r="BJ39" s="116">
        <v>2631.197509765625</v>
      </c>
      <c r="BK39" s="116">
        <v>11245.65234375</v>
      </c>
      <c r="BL39" s="117">
        <v>4.2739672660827637</v>
      </c>
      <c r="BM39" s="116">
        <v>2404.016845703125</v>
      </c>
      <c r="BN39" s="116">
        <v>10367.3115234375</v>
      </c>
      <c r="BO39" s="117">
        <v>4.312495231628418</v>
      </c>
      <c r="BP39" s="116">
        <v>2271.027587890625</v>
      </c>
      <c r="BQ39" s="116">
        <v>10044.7646484375</v>
      </c>
      <c r="BR39" s="117">
        <v>4.423004150390625</v>
      </c>
      <c r="BS39" s="116">
        <v>2677.681884765625</v>
      </c>
      <c r="BT39" s="116">
        <v>11130.2197265625</v>
      </c>
      <c r="BU39" s="117">
        <v>4.1566624641418457</v>
      </c>
      <c r="BV39" s="116">
        <v>3254.96533203125</v>
      </c>
      <c r="BW39" s="116">
        <v>13418.7353515625</v>
      </c>
      <c r="BX39" s="117">
        <v>4.1225433349609375</v>
      </c>
      <c r="BY39" s="116">
        <v>3648.913818359375</v>
      </c>
      <c r="BZ39" s="116">
        <v>14684.4091796875</v>
      </c>
      <c r="CA39" s="117">
        <v>4.0243234634399414</v>
      </c>
      <c r="CB39" s="116">
        <v>4149.0849609375</v>
      </c>
      <c r="CC39" s="116">
        <v>15804.61328125</v>
      </c>
      <c r="CD39" s="117">
        <v>3.8091804981231689</v>
      </c>
      <c r="CE39" s="116">
        <v>3690.74658203125</v>
      </c>
      <c r="CF39" s="116">
        <v>14339.2529296875</v>
      </c>
      <c r="CG39" s="117">
        <v>3.8851902484893799</v>
      </c>
      <c r="CH39" s="116">
        <v>4733.02392578125</v>
      </c>
      <c r="CI39" s="116">
        <v>18340.001953125</v>
      </c>
      <c r="CJ39" s="117">
        <v>3.8749015331268311</v>
      </c>
      <c r="CK39" s="116">
        <v>6742.927734375</v>
      </c>
      <c r="CL39" s="116">
        <v>24533.427734375</v>
      </c>
      <c r="CM39" s="117">
        <v>3.6383938789367676</v>
      </c>
      <c r="CN39" s="116">
        <v>8845.3408203125</v>
      </c>
      <c r="CO39" s="116">
        <v>29685.626953125</v>
      </c>
      <c r="CP39" s="117">
        <v>3.3560750484466553</v>
      </c>
      <c r="CQ39" s="116">
        <v>11306.5751953125</v>
      </c>
      <c r="CR39" s="116">
        <v>36426.92578125</v>
      </c>
      <c r="CS39" s="117">
        <v>3.2217471599578857</v>
      </c>
      <c r="CT39" s="116">
        <v>20351.470703125</v>
      </c>
      <c r="CU39" s="116">
        <v>65257.9140625</v>
      </c>
      <c r="CV39" s="117">
        <v>3.206545352935791</v>
      </c>
      <c r="CW39" s="116">
        <v>29913.29296875</v>
      </c>
      <c r="CX39" s="116">
        <v>101890.8046875</v>
      </c>
      <c r="CY39" s="117">
        <v>3.4062049388885498</v>
      </c>
      <c r="CZ39" s="116">
        <v>38173.34375</v>
      </c>
      <c r="DA39" s="116">
        <v>134460.125</v>
      </c>
      <c r="DB39" s="117">
        <v>3.5223565101623535</v>
      </c>
      <c r="DC39" s="116">
        <v>64721.90625</v>
      </c>
      <c r="DD39" s="116">
        <v>224868.578125</v>
      </c>
      <c r="DE39" s="117">
        <v>3.4743812084197998</v>
      </c>
      <c r="DF39" s="116">
        <v>123.36750030517578</v>
      </c>
      <c r="DG39" s="116">
        <v>433.5166015625</v>
      </c>
      <c r="DH39" s="117">
        <v>3.5140259265899658</v>
      </c>
      <c r="DI39" s="116">
        <v>140.82185363769531</v>
      </c>
      <c r="DJ39" s="116">
        <v>504.337890625</v>
      </c>
      <c r="DK39" s="117">
        <v>3.5813894271850586</v>
      </c>
      <c r="DL39" s="116">
        <v>170.93995666503906</v>
      </c>
      <c r="DM39" s="116">
        <v>637.29461669921875</v>
      </c>
      <c r="DN39" s="117">
        <v>3.7281782627105713</v>
      </c>
      <c r="DO39" s="116">
        <v>196.55001831054687</v>
      </c>
      <c r="DP39" s="116">
        <v>750.17486572265625</v>
      </c>
      <c r="DQ39" s="117">
        <v>3.8167123794555664</v>
      </c>
      <c r="DR39" s="116">
        <v>198.55403137207031</v>
      </c>
      <c r="DS39" s="116">
        <v>765.37835693359375</v>
      </c>
      <c r="DT39" s="117">
        <v>3.8547611236572266</v>
      </c>
      <c r="DU39" s="116">
        <v>206.07040405273438</v>
      </c>
      <c r="DV39" s="116">
        <v>818.99432373046875</v>
      </c>
      <c r="DW39" s="117">
        <v>3.9743423461914063</v>
      </c>
      <c r="DX39" s="116">
        <v>215.60260009765625</v>
      </c>
      <c r="DY39" s="116">
        <v>881.92059326171875</v>
      </c>
      <c r="DZ39" s="117">
        <v>4.0904912948608398</v>
      </c>
      <c r="EA39" s="116">
        <v>234.07730102539062</v>
      </c>
      <c r="EB39" s="116">
        <v>953.6744384765625</v>
      </c>
      <c r="EC39" s="117">
        <v>4.074185848236084</v>
      </c>
      <c r="ED39" s="116">
        <v>254.60935974121094</v>
      </c>
      <c r="EE39" s="118">
        <v>1076.475341796875</v>
      </c>
      <c r="EF39" s="119">
        <v>4.2279486656188965</v>
      </c>
      <c r="EG39" s="115">
        <v>288.91983032226562</v>
      </c>
      <c r="EH39" s="116">
        <v>1195.3853759765625</v>
      </c>
      <c r="EI39" s="117">
        <v>4.1374292373657227</v>
      </c>
      <c r="EJ39" s="116">
        <v>293.93560791015625</v>
      </c>
      <c r="EK39" s="116">
        <v>1303.699951171875</v>
      </c>
      <c r="EL39" s="117">
        <v>4.4353251457214355</v>
      </c>
      <c r="EM39" s="116">
        <v>318.2052001953125</v>
      </c>
      <c r="EN39" s="116">
        <v>1434.855224609375</v>
      </c>
      <c r="EO39" s="117">
        <v>4.5092134475708008</v>
      </c>
      <c r="EP39" s="116">
        <v>336.75701904296875</v>
      </c>
      <c r="EQ39" s="116">
        <v>1555.5587158203125</v>
      </c>
      <c r="ER39" s="117">
        <v>4.6192317008972168</v>
      </c>
      <c r="ES39" s="116">
        <v>380.08370971679687</v>
      </c>
      <c r="ET39" s="116">
        <v>1738.8662109375</v>
      </c>
      <c r="EU39" s="117">
        <v>4.574955940246582</v>
      </c>
      <c r="EV39" s="116">
        <v>406.55294799804687</v>
      </c>
      <c r="EW39" s="116">
        <v>1878.8182373046875</v>
      </c>
      <c r="EX39" s="117">
        <v>4.6213369369506836</v>
      </c>
      <c r="EY39" s="116">
        <v>432.2161865234375</v>
      </c>
      <c r="EZ39" s="116">
        <v>2034.6661376953125</v>
      </c>
      <c r="FA39" s="117">
        <v>4.70751953125</v>
      </c>
      <c r="FB39" s="116">
        <v>451.6575927734375</v>
      </c>
      <c r="FC39" s="116">
        <v>2188.725341796875</v>
      </c>
      <c r="FD39" s="117">
        <v>4.8459835052490234</v>
      </c>
      <c r="FE39" s="116">
        <v>486.04071044921875</v>
      </c>
      <c r="FF39" s="116">
        <v>2353.8310546875</v>
      </c>
      <c r="FG39" s="117">
        <v>4.8428683280944824</v>
      </c>
      <c r="FH39" s="116">
        <v>521.4051513671875</v>
      </c>
      <c r="FI39" s="116">
        <v>2541.052001953125</v>
      </c>
      <c r="FJ39" s="117">
        <v>4.873469352722168</v>
      </c>
      <c r="FK39" s="116">
        <v>584.95220947265625</v>
      </c>
      <c r="FL39" s="116">
        <v>2811.674560546875</v>
      </c>
      <c r="FM39" s="117">
        <v>4.8066740036010742</v>
      </c>
      <c r="FN39" s="116">
        <v>660.279541015625</v>
      </c>
      <c r="FO39" s="116">
        <v>3152.4140625</v>
      </c>
      <c r="FP39" s="117">
        <v>4.7743625640869141</v>
      </c>
      <c r="FQ39" s="116">
        <v>755.46356201171875</v>
      </c>
      <c r="FR39" s="116">
        <v>3517.220458984375</v>
      </c>
      <c r="FS39" s="117">
        <v>4.6557116508483887</v>
      </c>
      <c r="FT39" s="116">
        <v>865.5814208984375</v>
      </c>
      <c r="FU39" s="116">
        <v>3831.1982421875</v>
      </c>
      <c r="FV39" s="117">
        <v>4.4261560440063477</v>
      </c>
      <c r="FW39" s="116">
        <v>1003.8402099609375</v>
      </c>
      <c r="FX39" s="116">
        <v>4253.4580078125</v>
      </c>
      <c r="FY39" s="117">
        <v>4.2371864318847656</v>
      </c>
      <c r="FZ39" s="116">
        <v>1150.802490234375</v>
      </c>
      <c r="GA39" s="116">
        <v>4741.75830078125</v>
      </c>
      <c r="GB39" s="117">
        <v>4.1203927993774414</v>
      </c>
      <c r="GC39" s="116">
        <v>1393.469482421875</v>
      </c>
      <c r="GD39" s="116">
        <v>5414.27783203125</v>
      </c>
      <c r="GE39" s="117">
        <v>3.8854656219482422</v>
      </c>
      <c r="GF39" s="116">
        <v>1649.1138916015625</v>
      </c>
      <c r="GG39" s="116">
        <v>6239.0810546875</v>
      </c>
      <c r="GH39" s="117">
        <v>3.7832930088043213</v>
      </c>
      <c r="GI39" s="116">
        <v>1948.8438720703125</v>
      </c>
      <c r="GJ39" s="116">
        <v>7180.3134765625</v>
      </c>
      <c r="GK39" s="117">
        <v>3.684396505355835</v>
      </c>
      <c r="GL39" s="116">
        <v>2312.100341796875</v>
      </c>
      <c r="GM39" s="116">
        <v>8046.1015625</v>
      </c>
      <c r="GN39" s="117">
        <v>3.4799966812133789</v>
      </c>
      <c r="GO39" s="116">
        <v>2685.670166015625</v>
      </c>
      <c r="GP39" s="116">
        <v>9328.037109375</v>
      </c>
      <c r="GQ39" s="117">
        <v>3.4732623100280762</v>
      </c>
      <c r="GR39" s="116">
        <v>3102.99853515625</v>
      </c>
      <c r="GS39" s="116">
        <v>10518.521484375</v>
      </c>
      <c r="GT39" s="117">
        <v>3.3897926807403564</v>
      </c>
      <c r="GU39" s="116">
        <v>3587.112548828125</v>
      </c>
      <c r="GV39" s="116">
        <v>11793.177734375</v>
      </c>
      <c r="GW39" s="117">
        <v>3.2876520156860352</v>
      </c>
      <c r="GX39" s="116">
        <v>4060.305908203125</v>
      </c>
      <c r="GY39" s="116">
        <v>13219.4130859375</v>
      </c>
      <c r="GZ39" s="117">
        <v>3.255767822265625</v>
      </c>
      <c r="HA39" s="116">
        <v>4637.98828125</v>
      </c>
      <c r="HB39" s="116">
        <v>15008.4013671875</v>
      </c>
      <c r="HC39" s="117">
        <v>3.2359721660614014</v>
      </c>
      <c r="HD39" s="116">
        <v>5037.22607421875</v>
      </c>
      <c r="HE39" s="116">
        <v>16752.1953125</v>
      </c>
      <c r="HF39" s="117">
        <v>3.3256785869598389</v>
      </c>
      <c r="HG39" s="116">
        <v>5329.162109375</v>
      </c>
      <c r="HH39" s="116">
        <v>17810.388671875</v>
      </c>
      <c r="HI39" s="117">
        <v>3.3420617580413818</v>
      </c>
      <c r="HJ39" s="116">
        <v>5485.25048828125</v>
      </c>
      <c r="HK39" s="116">
        <v>18808.015625</v>
      </c>
      <c r="HL39" s="117">
        <v>3.4288344383239746</v>
      </c>
      <c r="HM39" s="116">
        <v>5651.2314453125</v>
      </c>
      <c r="HN39" s="116">
        <v>19532.033203125</v>
      </c>
      <c r="HO39" s="117">
        <v>3.4562437534332275</v>
      </c>
      <c r="HP39" s="116">
        <v>5664.66650390625</v>
      </c>
      <c r="HQ39" s="116">
        <v>19804.30078125</v>
      </c>
      <c r="HR39" s="117">
        <v>3.4961106777191162</v>
      </c>
      <c r="HS39" s="116">
        <v>5817.59326171875</v>
      </c>
      <c r="HT39" s="116">
        <v>20383</v>
      </c>
      <c r="HU39" s="117">
        <v>3.5036826133728027</v>
      </c>
      <c r="HV39" s="116">
        <v>6007.5830078125</v>
      </c>
      <c r="HW39" s="116">
        <v>21279.142578125</v>
      </c>
      <c r="HX39" s="117">
        <v>3.5420472621917725</v>
      </c>
      <c r="HY39" s="116">
        <v>6232.70361328125</v>
      </c>
      <c r="HZ39" s="116">
        <v>22234.2421875</v>
      </c>
      <c r="IA39" s="117">
        <v>3.5673511028289795</v>
      </c>
      <c r="IB39" s="116">
        <v>6441.7900390625</v>
      </c>
      <c r="IC39" s="116">
        <v>22791.53125</v>
      </c>
      <c r="ID39" s="117">
        <v>3.538074254989624</v>
      </c>
      <c r="IE39" s="116">
        <v>6562.2177734375</v>
      </c>
      <c r="IF39" s="116">
        <v>23170.544921875</v>
      </c>
      <c r="IG39" s="117">
        <v>3.5309016704559326</v>
      </c>
      <c r="IH39" s="116">
        <v>6458.96435546875</v>
      </c>
      <c r="II39" s="116">
        <v>23357.2109375</v>
      </c>
      <c r="IJ39" s="117">
        <v>3.6162471771240234</v>
      </c>
      <c r="IK39" s="116">
        <v>6311.27294921875</v>
      </c>
      <c r="IL39" s="116">
        <v>23472.529296875</v>
      </c>
      <c r="IM39" s="117">
        <v>3.7191433906555176</v>
      </c>
      <c r="IN39" s="115">
        <v>6364.26806640625</v>
      </c>
      <c r="IO39" s="116">
        <v>23822.625</v>
      </c>
      <c r="IP39" s="117">
        <v>3.7431838512420654</v>
      </c>
      <c r="IQ39" s="116">
        <v>6693.37744140625</v>
      </c>
      <c r="IR39" s="116">
        <v>24220.955078125</v>
      </c>
      <c r="IS39" s="117">
        <v>3.6186447143554687</v>
      </c>
      <c r="IT39" s="116">
        <v>6710.18798828125</v>
      </c>
      <c r="IU39" s="116">
        <v>24681.02734375</v>
      </c>
      <c r="IV39" s="117">
        <v>3.6781425476074219</v>
      </c>
      <c r="IW39" s="116">
        <v>7043.71240234375</v>
      </c>
      <c r="IX39" s="116">
        <v>25230.314453125</v>
      </c>
      <c r="IY39" s="117">
        <v>3.5819625854492187</v>
      </c>
      <c r="IZ39" s="116">
        <v>7328.15869140625</v>
      </c>
      <c r="JA39" s="116">
        <v>25914.5703125</v>
      </c>
      <c r="JB39" s="117">
        <v>3.5363004207611084</v>
      </c>
      <c r="JC39" s="116">
        <v>7919.7998046875</v>
      </c>
      <c r="JD39" s="116">
        <v>26647.66015625</v>
      </c>
      <c r="JE39" s="117">
        <v>3.3646886348724365</v>
      </c>
      <c r="JF39" s="116">
        <v>7620.97216796875</v>
      </c>
      <c r="JG39" s="116">
        <v>27359.953125</v>
      </c>
      <c r="JH39" s="117">
        <v>3.5900869369506836</v>
      </c>
      <c r="JI39" s="116">
        <v>8062.021484375</v>
      </c>
      <c r="JJ39" s="116">
        <v>28123.716796875</v>
      </c>
      <c r="JK39" s="117">
        <v>3.4884200096130371</v>
      </c>
      <c r="JL39" s="116">
        <v>8587.6259765625</v>
      </c>
      <c r="JM39" s="116">
        <v>29374.90234375</v>
      </c>
      <c r="JN39" s="117">
        <v>3.4206080436706543</v>
      </c>
      <c r="JO39" s="116">
        <v>8878.9755859375</v>
      </c>
      <c r="JP39" s="116">
        <v>30096.224609375</v>
      </c>
      <c r="JQ39" s="117">
        <v>3.3896055221557617</v>
      </c>
      <c r="JR39" s="116">
        <v>9451.5390625</v>
      </c>
      <c r="JS39" s="116">
        <v>30684.583984375</v>
      </c>
      <c r="JT39" s="117">
        <v>3.2465171813964844</v>
      </c>
      <c r="JU39" s="116">
        <v>10113.6015625</v>
      </c>
      <c r="JV39" s="116">
        <v>32381.439453125</v>
      </c>
      <c r="JW39" s="117">
        <v>3.2017712593078613</v>
      </c>
      <c r="JX39" s="116">
        <v>10673.8154296875</v>
      </c>
      <c r="JY39" s="116">
        <v>33526.9140625</v>
      </c>
      <c r="JZ39" s="117">
        <v>3.1410431861877441</v>
      </c>
      <c r="KA39" s="116">
        <v>11096.927734375</v>
      </c>
      <c r="KB39" s="116">
        <v>34254.42578125</v>
      </c>
      <c r="KC39" s="117">
        <v>3.0868387222290039</v>
      </c>
      <c r="KD39" s="116">
        <v>11126.2001953125</v>
      </c>
      <c r="KE39" s="116">
        <v>34251.58984375</v>
      </c>
      <c r="KF39" s="117">
        <v>3.0784623622894287</v>
      </c>
      <c r="KG39" s="116">
        <v>11004.1328125</v>
      </c>
      <c r="KH39" s="116">
        <v>35099.99609375</v>
      </c>
      <c r="KI39" s="117">
        <v>3.1897103786468506</v>
      </c>
      <c r="KJ39" s="116">
        <v>12004.4306640625</v>
      </c>
      <c r="KK39" s="116">
        <v>37067.1171875</v>
      </c>
      <c r="KL39" s="117">
        <v>3.0877864360809326</v>
      </c>
      <c r="KM39" s="116">
        <v>12224.123046875</v>
      </c>
      <c r="KN39" s="116">
        <v>37701.67578125</v>
      </c>
      <c r="KO39" s="117">
        <v>3.0842030048370361</v>
      </c>
      <c r="KP39" s="116">
        <v>12423.28515625</v>
      </c>
      <c r="KQ39" s="116">
        <v>37930.15625</v>
      </c>
      <c r="KR39" s="117">
        <v>3.0531501770019531</v>
      </c>
      <c r="KS39" s="116">
        <v>12491.3779296875</v>
      </c>
      <c r="KT39" s="116">
        <v>38287.875</v>
      </c>
      <c r="KU39" s="117">
        <v>3.0651443004608154</v>
      </c>
      <c r="KV39" s="134">
        <v>4.7392072677612305</v>
      </c>
      <c r="KW39" s="135">
        <v>3.9286396503448486</v>
      </c>
      <c r="KX39" s="135">
        <v>3.7655372619628906</v>
      </c>
      <c r="KY39" s="135">
        <v>4.0415854454040527</v>
      </c>
      <c r="KZ39" s="135">
        <v>3.5099821090698242</v>
      </c>
      <c r="LA39" s="135">
        <v>3.9920763969421387</v>
      </c>
      <c r="LB39" s="135">
        <v>4.7175617218017578</v>
      </c>
      <c r="LC39" s="135">
        <v>3.9135653972625732</v>
      </c>
      <c r="LD39" s="135">
        <v>3.3874051570892334</v>
      </c>
      <c r="LE39" s="135">
        <v>3.6129951477050781</v>
      </c>
      <c r="LF39" s="135">
        <v>3.3008041381835938</v>
      </c>
      <c r="LG39" s="135">
        <v>3.0959987640380859</v>
      </c>
      <c r="LH39" s="135">
        <f t="shared" si="0"/>
        <v>4.1444613933563232</v>
      </c>
      <c r="LI39" s="135">
        <f t="shared" si="1"/>
        <v>3.7757837772369385</v>
      </c>
      <c r="LJ39" s="135">
        <f t="shared" si="2"/>
        <v>4.0026521682739258</v>
      </c>
      <c r="LK39" s="144">
        <f t="shared" si="3"/>
        <v>3.3365993499755859</v>
      </c>
    </row>
    <row r="40" spans="1:323" ht="15" customHeight="1">
      <c r="A40" s="114">
        <v>26</v>
      </c>
      <c r="B40" s="115">
        <v>410.6497802734375</v>
      </c>
      <c r="C40" s="116">
        <v>1844.517822265625</v>
      </c>
      <c r="D40" s="117">
        <v>4.4917054176330566</v>
      </c>
      <c r="E40" s="116">
        <v>425.41622924804687</v>
      </c>
      <c r="F40" s="116">
        <v>2030.9390869140625</v>
      </c>
      <c r="G40" s="117">
        <v>4.7740049362182617</v>
      </c>
      <c r="H40" s="116">
        <v>567.85479736328125</v>
      </c>
      <c r="I40" s="116">
        <v>2302.089599609375</v>
      </c>
      <c r="J40" s="117">
        <v>4.0540108680725098</v>
      </c>
      <c r="K40" s="116">
        <v>643.79815673828125</v>
      </c>
      <c r="L40" s="116">
        <v>2611.191650390625</v>
      </c>
      <c r="M40" s="117">
        <v>4.0559167861938477</v>
      </c>
      <c r="N40" s="116">
        <v>839.83343505859375</v>
      </c>
      <c r="O40" s="116">
        <v>3327.9765625</v>
      </c>
      <c r="P40" s="117">
        <v>3.9626626968383789</v>
      </c>
      <c r="Q40" s="116">
        <v>1213.48828125</v>
      </c>
      <c r="R40" s="116">
        <v>4047.6611328125</v>
      </c>
      <c r="S40" s="117">
        <v>3.3355584144592285</v>
      </c>
      <c r="T40" s="116">
        <v>1392.723876953125</v>
      </c>
      <c r="U40" s="116">
        <v>5240.3125</v>
      </c>
      <c r="V40" s="117">
        <v>3.7626357078552246</v>
      </c>
      <c r="W40" s="116">
        <v>1933.06591796875</v>
      </c>
      <c r="X40" s="116">
        <v>7054.56982421875</v>
      </c>
      <c r="Y40" s="117">
        <v>3.6494202613830566</v>
      </c>
      <c r="Z40" s="116">
        <v>2015.346923828125</v>
      </c>
      <c r="AA40" s="116">
        <v>7140.13916015625</v>
      </c>
      <c r="AB40" s="117">
        <v>3.5428833961486816</v>
      </c>
      <c r="AC40" s="116">
        <v>2024.5809326171875</v>
      </c>
      <c r="AD40" s="116">
        <v>7458.14990234375</v>
      </c>
      <c r="AE40" s="117">
        <v>3.6837992668151855</v>
      </c>
      <c r="AF40" s="116">
        <v>2156.228759765625</v>
      </c>
      <c r="AG40" s="116">
        <v>8345.076171875</v>
      </c>
      <c r="AH40" s="117">
        <v>3.8702182769775391</v>
      </c>
      <c r="AI40" s="116">
        <v>2583.678466796875</v>
      </c>
      <c r="AJ40" s="116">
        <v>9476.5615234375</v>
      </c>
      <c r="AK40" s="117">
        <v>3.6678564548492432</v>
      </c>
      <c r="AL40" s="116">
        <v>2797.9716796875</v>
      </c>
      <c r="AM40" s="116">
        <v>10100.04296875</v>
      </c>
      <c r="AN40" s="117">
        <v>3.6097731590270996</v>
      </c>
      <c r="AO40" s="116">
        <v>3301.614013671875</v>
      </c>
      <c r="AP40" s="116">
        <v>11832.306640625</v>
      </c>
      <c r="AQ40" s="117">
        <v>3.5837945938110352</v>
      </c>
      <c r="AR40" s="116">
        <v>3222.911865234375</v>
      </c>
      <c r="AS40" s="116">
        <v>12055.4189453125</v>
      </c>
      <c r="AT40" s="117">
        <v>3.7405364513397217</v>
      </c>
      <c r="AU40" s="116">
        <v>3451.459228515625</v>
      </c>
      <c r="AV40" s="116">
        <v>12924.9609375</v>
      </c>
      <c r="AW40" s="117">
        <v>3.744781494140625</v>
      </c>
      <c r="AX40" s="116">
        <v>3817.20703125</v>
      </c>
      <c r="AY40" s="116">
        <v>13911.01171875</v>
      </c>
      <c r="AZ40" s="117">
        <v>3.6442906856536865</v>
      </c>
      <c r="BA40" s="116">
        <v>4038.49609375</v>
      </c>
      <c r="BB40" s="116">
        <v>13974.8046875</v>
      </c>
      <c r="BC40" s="117">
        <v>3.4603981971740723</v>
      </c>
      <c r="BD40" s="116">
        <v>3645.740966796875</v>
      </c>
      <c r="BE40" s="116">
        <v>12987.3408203125</v>
      </c>
      <c r="BF40" s="117">
        <v>3.5623323917388916</v>
      </c>
      <c r="BG40" s="116">
        <v>2931.754150390625</v>
      </c>
      <c r="BH40" s="116">
        <v>11745.3984375</v>
      </c>
      <c r="BI40" s="117">
        <v>4.0062699317932129</v>
      </c>
      <c r="BJ40" s="116">
        <v>2719.450439453125</v>
      </c>
      <c r="BK40" s="116">
        <v>11361.470703125</v>
      </c>
      <c r="BL40" s="117">
        <v>4.1778554916381836</v>
      </c>
      <c r="BM40" s="116">
        <v>2484.650390625</v>
      </c>
      <c r="BN40" s="116">
        <v>10474.3828125</v>
      </c>
      <c r="BO40" s="117">
        <v>4.2156362533569336</v>
      </c>
      <c r="BP40" s="116">
        <v>2347.201416015625</v>
      </c>
      <c r="BQ40" s="116">
        <v>10149.3037109375</v>
      </c>
      <c r="BR40" s="117">
        <v>4.3240022659301758</v>
      </c>
      <c r="BS40" s="116">
        <v>2767.49365234375</v>
      </c>
      <c r="BT40" s="116">
        <v>11243.8388671875</v>
      </c>
      <c r="BU40" s="117">
        <v>4.0628237724304199</v>
      </c>
      <c r="BV40" s="116">
        <v>3364.139892578125</v>
      </c>
      <c r="BW40" s="116">
        <v>13555.3505859375</v>
      </c>
      <c r="BX40" s="117">
        <v>4.0293660163879395</v>
      </c>
      <c r="BY40" s="116">
        <v>3771.3017578125</v>
      </c>
      <c r="BZ40" s="116">
        <v>14832.7158203125</v>
      </c>
      <c r="CA40" s="117">
        <v>3.9330494403839111</v>
      </c>
      <c r="CB40" s="116">
        <v>4288.25390625</v>
      </c>
      <c r="CC40" s="116">
        <v>15961.185546875</v>
      </c>
      <c r="CD40" s="117">
        <v>3.7220709323883057</v>
      </c>
      <c r="CE40" s="116">
        <v>3814.541015625</v>
      </c>
      <c r="CF40" s="116">
        <v>14482.3203125</v>
      </c>
      <c r="CG40" s="117">
        <v>3.7966089248657227</v>
      </c>
      <c r="CH40" s="116">
        <v>4891.77783203125</v>
      </c>
      <c r="CI40" s="116">
        <v>18522.814453125</v>
      </c>
      <c r="CJ40" s="117">
        <v>3.7865200042724609</v>
      </c>
      <c r="CK40" s="116">
        <v>6969.1142578125</v>
      </c>
      <c r="CL40" s="116">
        <v>24772.322265625</v>
      </c>
      <c r="CM40" s="117">
        <v>3.5545868873596191</v>
      </c>
      <c r="CN40" s="116">
        <v>9142.07421875</v>
      </c>
      <c r="CO40" s="116">
        <v>29965.2578125</v>
      </c>
      <c r="CP40" s="117">
        <v>3.2777307033538818</v>
      </c>
      <c r="CQ40" s="116">
        <v>11685.90625</v>
      </c>
      <c r="CR40" s="116">
        <v>36763.84375</v>
      </c>
      <c r="CS40" s="117">
        <v>3.145998477935791</v>
      </c>
      <c r="CT40" s="116">
        <v>21034.22265625</v>
      </c>
      <c r="CU40" s="116">
        <v>65860.171875</v>
      </c>
      <c r="CV40" s="117">
        <v>3.1310961246490479</v>
      </c>
      <c r="CW40" s="116">
        <v>30913.560546875</v>
      </c>
      <c r="CX40" s="116">
        <v>102856.7578125</v>
      </c>
      <c r="CY40" s="117">
        <v>3.327237606048584</v>
      </c>
      <c r="CZ40" s="116">
        <v>39445.9765625</v>
      </c>
      <c r="DA40" s="116">
        <v>135752.75</v>
      </c>
      <c r="DB40" s="117">
        <v>3.4414854049682617</v>
      </c>
      <c r="DC40" s="116">
        <v>66873.5625</v>
      </c>
      <c r="DD40" s="116">
        <v>227018.265625</v>
      </c>
      <c r="DE40" s="117">
        <v>3.3947386741638184</v>
      </c>
      <c r="DF40" s="116">
        <v>127.45769500732422</v>
      </c>
      <c r="DG40" s="116">
        <v>437.68026733398438</v>
      </c>
      <c r="DH40" s="117">
        <v>3.4339258670806885</v>
      </c>
      <c r="DI40" s="116">
        <v>145.47869873046875</v>
      </c>
      <c r="DJ40" s="116">
        <v>509.21893310546875</v>
      </c>
      <c r="DK40" s="117">
        <v>3.5002989768981934</v>
      </c>
      <c r="DL40" s="116">
        <v>176.57829284667969</v>
      </c>
      <c r="DM40" s="116">
        <v>643.55877685546875</v>
      </c>
      <c r="DN40" s="117">
        <v>3.644608736038208</v>
      </c>
      <c r="DO40" s="116">
        <v>203.01747131347656</v>
      </c>
      <c r="DP40" s="116">
        <v>757.6129150390625</v>
      </c>
      <c r="DQ40" s="117">
        <v>3.731762170791626</v>
      </c>
      <c r="DR40" s="116">
        <v>205.07234191894531</v>
      </c>
      <c r="DS40" s="116">
        <v>772.9942626953125</v>
      </c>
      <c r="DT40" s="117">
        <v>3.7693736553192139</v>
      </c>
      <c r="DU40" s="116">
        <v>212.81982421875</v>
      </c>
      <c r="DV40" s="116">
        <v>827.23175048828125</v>
      </c>
      <c r="DW40" s="117">
        <v>3.887005090713501</v>
      </c>
      <c r="DX40" s="116">
        <v>222.64828491210937</v>
      </c>
      <c r="DY40" s="116">
        <v>890.8775634765625</v>
      </c>
      <c r="DZ40" s="117">
        <v>4.0012774467468262</v>
      </c>
      <c r="EA40" s="116">
        <v>241.71055603027344</v>
      </c>
      <c r="EB40" s="116">
        <v>963.34759521484375</v>
      </c>
      <c r="EC40" s="117">
        <v>3.9855420589447021</v>
      </c>
      <c r="ED40" s="116">
        <v>262.89471435546875</v>
      </c>
      <c r="EE40" s="118">
        <v>1087.5260009765625</v>
      </c>
      <c r="EF40" s="119">
        <v>4.1367359161376953</v>
      </c>
      <c r="EG40" s="115">
        <v>298.30252075195312</v>
      </c>
      <c r="EH40" s="116">
        <v>1207.572021484375</v>
      </c>
      <c r="EI40" s="117">
        <v>4.0481457710266113</v>
      </c>
      <c r="EJ40" s="116">
        <v>303.46096801757812</v>
      </c>
      <c r="EK40" s="116">
        <v>1317.281494140625</v>
      </c>
      <c r="EL40" s="117">
        <v>4.3408598899841309</v>
      </c>
      <c r="EM40" s="116">
        <v>328.49630737304687</v>
      </c>
      <c r="EN40" s="116">
        <v>1449.8759765625</v>
      </c>
      <c r="EO40" s="117">
        <v>4.4136753082275391</v>
      </c>
      <c r="EP40" s="116">
        <v>347.62576293945312</v>
      </c>
      <c r="EQ40" s="116">
        <v>1571.9561767578125</v>
      </c>
      <c r="ER40" s="117">
        <v>4.5219783782958984</v>
      </c>
      <c r="ES40" s="116">
        <v>392.326416015625</v>
      </c>
      <c r="ET40" s="116">
        <v>1757.14599609375</v>
      </c>
      <c r="EU40" s="117">
        <v>4.4787859916687012</v>
      </c>
      <c r="EV40" s="116">
        <v>419.6212158203125</v>
      </c>
      <c r="EW40" s="116">
        <v>1898.6263427734375</v>
      </c>
      <c r="EX40" s="117">
        <v>4.5246195793151855</v>
      </c>
      <c r="EY40" s="116">
        <v>446.080322265625</v>
      </c>
      <c r="EZ40" s="116">
        <v>2056.22802734375</v>
      </c>
      <c r="FA40" s="117">
        <v>4.6095466613769531</v>
      </c>
      <c r="FB40" s="116">
        <v>466.11428833007812</v>
      </c>
      <c r="FC40" s="116">
        <v>2212.102294921875</v>
      </c>
      <c r="FD40" s="117">
        <v>4.7458367347717285</v>
      </c>
      <c r="FE40" s="116">
        <v>501.56362915039063</v>
      </c>
      <c r="FF40" s="116">
        <v>2378.96728515625</v>
      </c>
      <c r="FG40" s="117">
        <v>4.7431015968322754</v>
      </c>
      <c r="FH40" s="116">
        <v>538.01922607421875</v>
      </c>
      <c r="FI40" s="116">
        <v>2568.233154296875</v>
      </c>
      <c r="FJ40" s="117">
        <v>4.7734971046447754</v>
      </c>
      <c r="FK40" s="116">
        <v>603.59088134765625</v>
      </c>
      <c r="FL40" s="116">
        <v>2841.640380859375</v>
      </c>
      <c r="FM40" s="117">
        <v>4.7078914642333984</v>
      </c>
      <c r="FN40" s="116">
        <v>681.3184814453125</v>
      </c>
      <c r="FO40" s="116">
        <v>3185.95068359375</v>
      </c>
      <c r="FP40" s="117">
        <v>4.676154613494873</v>
      </c>
      <c r="FQ40" s="116">
        <v>779.53533935546875</v>
      </c>
      <c r="FR40" s="116">
        <v>3554.380126953125</v>
      </c>
      <c r="FS40" s="117">
        <v>4.5596137046813965</v>
      </c>
      <c r="FT40" s="116">
        <v>893.3780517578125</v>
      </c>
      <c r="FU40" s="116">
        <v>3871.087890625</v>
      </c>
      <c r="FV40" s="117">
        <v>4.3330903053283691</v>
      </c>
      <c r="FW40" s="116">
        <v>1036.290283203125</v>
      </c>
      <c r="FX40" s="116">
        <v>4297.15380859375</v>
      </c>
      <c r="FY40" s="117">
        <v>4.146669864654541</v>
      </c>
      <c r="FZ40" s="116">
        <v>1188.22119140625</v>
      </c>
      <c r="GA40" s="116">
        <v>4790.03369140625</v>
      </c>
      <c r="GB40" s="117">
        <v>4.0312643051147461</v>
      </c>
      <c r="GC40" s="116">
        <v>1439.0316162109375</v>
      </c>
      <c r="GD40" s="116">
        <v>5468.30712890625</v>
      </c>
      <c r="GE40" s="117">
        <v>3.7999908924102783</v>
      </c>
      <c r="GF40" s="116">
        <v>1703.3035888671875</v>
      </c>
      <c r="GG40" s="116">
        <v>6300.74365234375</v>
      </c>
      <c r="GH40" s="117">
        <v>3.6991312503814697</v>
      </c>
      <c r="GI40" s="116">
        <v>2013.175048828125</v>
      </c>
      <c r="GJ40" s="116">
        <v>7250.5771484375</v>
      </c>
      <c r="GK40" s="117">
        <v>3.6015632152557373</v>
      </c>
      <c r="GL40" s="116">
        <v>2388.7451171875</v>
      </c>
      <c r="GM40" s="116">
        <v>8123.07275390625</v>
      </c>
      <c r="GN40" s="117">
        <v>3.4005606174468994</v>
      </c>
      <c r="GO40" s="116">
        <v>2775.025634765625</v>
      </c>
      <c r="GP40" s="116">
        <v>9417.19921875</v>
      </c>
      <c r="GQ40" s="117">
        <v>3.3935539722442627</v>
      </c>
      <c r="GR40" s="116">
        <v>3206.638916015625</v>
      </c>
      <c r="GS40" s="116">
        <v>10618.03515625</v>
      </c>
      <c r="GT40" s="117">
        <v>3.3112661838531494</v>
      </c>
      <c r="GU40" s="116">
        <v>3707.31591796875</v>
      </c>
      <c r="GV40" s="116">
        <v>11903.263671875</v>
      </c>
      <c r="GW40" s="117">
        <v>3.2107498645782471</v>
      </c>
      <c r="GX40" s="116">
        <v>4196.35302734375</v>
      </c>
      <c r="GY40" s="116">
        <v>13342.271484375</v>
      </c>
      <c r="GZ40" s="117">
        <v>3.1794922351837158</v>
      </c>
      <c r="HA40" s="116">
        <v>4793.34130859375</v>
      </c>
      <c r="HB40" s="116">
        <v>15147.4990234375</v>
      </c>
      <c r="HC40" s="117">
        <v>3.1601128578186035</v>
      </c>
      <c r="HD40" s="116">
        <v>5205.87255859375</v>
      </c>
      <c r="HE40" s="116">
        <v>16909.373046875</v>
      </c>
      <c r="HF40" s="117">
        <v>3.2481343746185303</v>
      </c>
      <c r="HG40" s="116">
        <v>5507.46728515625</v>
      </c>
      <c r="HH40" s="116">
        <v>17977.85546875</v>
      </c>
      <c r="HI40" s="117">
        <v>3.2642691135406494</v>
      </c>
      <c r="HJ40" s="116">
        <v>5714.79638671875</v>
      </c>
      <c r="HK40" s="116">
        <v>18986.515625</v>
      </c>
      <c r="HL40" s="117">
        <v>3.3223433494567871</v>
      </c>
      <c r="HM40" s="116">
        <v>5890.98486328125</v>
      </c>
      <c r="HN40" s="116">
        <v>19718.005859375</v>
      </c>
      <c r="HO40" s="117">
        <v>3.3471493721008301</v>
      </c>
      <c r="HP40" s="116">
        <v>5909.01318359375</v>
      </c>
      <c r="HQ40" s="116">
        <v>19993.73828125</v>
      </c>
      <c r="HR40" s="117">
        <v>3.3836002349853516</v>
      </c>
      <c r="HS40" s="116">
        <v>6081.14306640625</v>
      </c>
      <c r="HT40" s="116">
        <v>20578.064453125</v>
      </c>
      <c r="HU40" s="117">
        <v>3.3839139938354492</v>
      </c>
      <c r="HV40" s="116">
        <v>6294.93701171875</v>
      </c>
      <c r="HW40" s="116">
        <v>21483.587890625</v>
      </c>
      <c r="HX40" s="117">
        <v>3.4128360748291016</v>
      </c>
      <c r="HY40" s="116">
        <v>6551.69677734375</v>
      </c>
      <c r="HZ40" s="116">
        <v>22448.33984375</v>
      </c>
      <c r="IA40" s="117">
        <v>3.426339864730835</v>
      </c>
      <c r="IB40" s="116">
        <v>6787.26171875</v>
      </c>
      <c r="IC40" s="116">
        <v>23010.15234375</v>
      </c>
      <c r="ID40" s="117">
        <v>3.3901968002319336</v>
      </c>
      <c r="IE40" s="116">
        <v>6920.11279296875</v>
      </c>
      <c r="IF40" s="116">
        <v>23392.576171875</v>
      </c>
      <c r="IG40" s="117">
        <v>3.3803749084472656</v>
      </c>
      <c r="IH40" s="116">
        <v>6816.3486328125</v>
      </c>
      <c r="II40" s="116">
        <v>23583.1640625</v>
      </c>
      <c r="IJ40" s="117">
        <v>3.459794282913208</v>
      </c>
      <c r="IK40" s="116">
        <v>6666.873046875</v>
      </c>
      <c r="IL40" s="116">
        <v>23702.0546875</v>
      </c>
      <c r="IM40" s="117">
        <v>3.5551981925964355</v>
      </c>
      <c r="IN40" s="115">
        <v>6730.830078125</v>
      </c>
      <c r="IO40" s="116">
        <v>24056.087890625</v>
      </c>
      <c r="IP40" s="117">
        <v>3.5740151405334473</v>
      </c>
      <c r="IQ40" s="116">
        <v>7085.8515625</v>
      </c>
      <c r="IR40" s="116">
        <v>24455.171875</v>
      </c>
      <c r="IS40" s="117">
        <v>3.4512679576873779</v>
      </c>
      <c r="IT40" s="116">
        <v>7120.8056640625</v>
      </c>
      <c r="IU40" s="116">
        <v>24921.11328125</v>
      </c>
      <c r="IV40" s="117">
        <v>3.4997603893280029</v>
      </c>
      <c r="IW40" s="116">
        <v>7474.7587890625</v>
      </c>
      <c r="IX40" s="116">
        <v>25473.16796875</v>
      </c>
      <c r="IY40" s="117">
        <v>3.4078917503356934</v>
      </c>
      <c r="IZ40" s="116">
        <v>7769.37255859375</v>
      </c>
      <c r="JA40" s="116">
        <v>26162.744140625</v>
      </c>
      <c r="JB40" s="117">
        <v>3.3674204349517822</v>
      </c>
      <c r="JC40" s="116">
        <v>8350.1640625</v>
      </c>
      <c r="JD40" s="116">
        <v>26897.783203125</v>
      </c>
      <c r="JE40" s="117">
        <v>3.2212281227111816</v>
      </c>
      <c r="JF40" s="116">
        <v>8046.15673828125</v>
      </c>
      <c r="JG40" s="116">
        <v>27623.841796875</v>
      </c>
      <c r="JH40" s="117">
        <v>3.4331722259521484</v>
      </c>
      <c r="JI40" s="116">
        <v>8529.783203125</v>
      </c>
      <c r="JJ40" s="116">
        <v>28391.673828125</v>
      </c>
      <c r="JK40" s="117">
        <v>3.3285341262817383</v>
      </c>
      <c r="JL40" s="116">
        <v>9090.4638671875</v>
      </c>
      <c r="JM40" s="116">
        <v>29652.416015625</v>
      </c>
      <c r="JN40" s="117">
        <v>3.2619254589080811</v>
      </c>
      <c r="JO40" s="116">
        <v>9412.8076171875</v>
      </c>
      <c r="JP40" s="116">
        <v>30379.328125</v>
      </c>
      <c r="JQ40" s="117">
        <v>3.2274460792541504</v>
      </c>
      <c r="JR40" s="116">
        <v>9997.935546875</v>
      </c>
      <c r="JS40" s="116">
        <v>30967.783203125</v>
      </c>
      <c r="JT40" s="117">
        <v>3.0974178314208984</v>
      </c>
      <c r="JU40" s="116">
        <v>10660.7421875</v>
      </c>
      <c r="JV40" s="116">
        <v>32678.576171875</v>
      </c>
      <c r="JW40" s="117">
        <v>3.0653190612792969</v>
      </c>
      <c r="JX40" s="116">
        <v>11133.7724609375</v>
      </c>
      <c r="JY40" s="116">
        <v>33832.421875</v>
      </c>
      <c r="JZ40" s="117">
        <v>3.0387203693389893</v>
      </c>
      <c r="KA40" s="116">
        <v>11466.5908203125</v>
      </c>
      <c r="KB40" s="116">
        <v>34564.8671875</v>
      </c>
      <c r="KC40" s="117">
        <v>3.0143978595733643</v>
      </c>
      <c r="KD40" s="116">
        <v>11500.66015625</v>
      </c>
      <c r="KE40" s="116">
        <v>34561.5625</v>
      </c>
      <c r="KF40" s="117">
        <v>3.005180835723877</v>
      </c>
      <c r="KG40" s="116">
        <v>11579.34375</v>
      </c>
      <c r="KH40" s="116">
        <v>35421.6015625</v>
      </c>
      <c r="KI40" s="117">
        <v>3.0590336322784424</v>
      </c>
      <c r="KJ40" s="116">
        <v>12399.0771484375</v>
      </c>
      <c r="KK40" s="116">
        <v>37403.1328125</v>
      </c>
      <c r="KL40" s="117">
        <v>3.0166060924530029</v>
      </c>
      <c r="KM40" s="116">
        <v>12630.2626953125</v>
      </c>
      <c r="KN40" s="116">
        <v>38043.21484375</v>
      </c>
      <c r="KO40" s="117">
        <v>3.0120682716369629</v>
      </c>
      <c r="KP40" s="116">
        <v>12844.021484375</v>
      </c>
      <c r="KQ40" s="116">
        <v>38271.99609375</v>
      </c>
      <c r="KR40" s="117">
        <v>2.9797518253326416</v>
      </c>
      <c r="KS40" s="116">
        <v>12895.3017578125</v>
      </c>
      <c r="KT40" s="116">
        <v>38633.7265625</v>
      </c>
      <c r="KU40" s="117">
        <v>2.9959535598754883</v>
      </c>
      <c r="KV40" s="134">
        <v>4.6328554153442383</v>
      </c>
      <c r="KW40" s="135">
        <v>3.8341569900512695</v>
      </c>
      <c r="KX40" s="135">
        <v>3.6737353801727295</v>
      </c>
      <c r="KY40" s="135">
        <v>3.9493803977966309</v>
      </c>
      <c r="KZ40" s="135">
        <v>3.428992748260498</v>
      </c>
      <c r="LA40" s="135">
        <v>3.9045610427856445</v>
      </c>
      <c r="LB40" s="135">
        <v>4.6195087432861328</v>
      </c>
      <c r="LC40" s="135">
        <v>3.8276703357696533</v>
      </c>
      <c r="LD40" s="135">
        <v>3.2912602424621582</v>
      </c>
      <c r="LE40" s="135">
        <v>3.4512259960174561</v>
      </c>
      <c r="LF40" s="135">
        <v>3.1693341732025146</v>
      </c>
      <c r="LG40" s="135">
        <v>3.0126826763153076</v>
      </c>
      <c r="LH40" s="135">
        <f t="shared" si="0"/>
        <v>4.0469159285227461</v>
      </c>
      <c r="LI40" s="135">
        <f t="shared" si="1"/>
        <v>3.6891865730285645</v>
      </c>
      <c r="LJ40" s="135">
        <f t="shared" si="2"/>
        <v>3.9107500910758972</v>
      </c>
      <c r="LK40" s="144">
        <f t="shared" si="3"/>
        <v>3.2110809485117593</v>
      </c>
    </row>
    <row r="41" spans="1:323" ht="15" customHeight="1">
      <c r="A41" s="114">
        <v>27</v>
      </c>
      <c r="B41" s="115">
        <v>424.71664428710937</v>
      </c>
      <c r="C41" s="116">
        <v>1864.0640869140625</v>
      </c>
      <c r="D41" s="117">
        <v>4.3889594078063965</v>
      </c>
      <c r="E41" s="116">
        <v>439.69805908203125</v>
      </c>
      <c r="F41" s="116">
        <v>2052.83544921875</v>
      </c>
      <c r="G41" s="117">
        <v>4.668738842010498</v>
      </c>
      <c r="H41" s="116">
        <v>587.41796875</v>
      </c>
      <c r="I41" s="116">
        <v>2325.712890625</v>
      </c>
      <c r="J41" s="117">
        <v>3.9592130184173584</v>
      </c>
      <c r="K41" s="116">
        <v>666.56768798828125</v>
      </c>
      <c r="L41" s="116">
        <v>2637.987060546875</v>
      </c>
      <c r="M41" s="117">
        <v>3.9575681686401367</v>
      </c>
      <c r="N41" s="116">
        <v>869.27069091796875</v>
      </c>
      <c r="O41" s="116">
        <v>3361.860107421875</v>
      </c>
      <c r="P41" s="117">
        <v>3.8674490451812744</v>
      </c>
      <c r="Q41" s="116">
        <v>1251.28369140625</v>
      </c>
      <c r="R41" s="116">
        <v>4086.22314453125</v>
      </c>
      <c r="S41" s="117">
        <v>3.2656247615814209</v>
      </c>
      <c r="T41" s="116">
        <v>1441.7030029296875</v>
      </c>
      <c r="U41" s="116">
        <v>5292.68505859375</v>
      </c>
      <c r="V41" s="117">
        <v>3.6711339950561523</v>
      </c>
      <c r="W41" s="116">
        <v>2001.426513671875</v>
      </c>
      <c r="X41" s="116">
        <v>7124.26171875</v>
      </c>
      <c r="Y41" s="117">
        <v>3.5595920085906982</v>
      </c>
      <c r="Z41" s="116">
        <v>2085.904052734375</v>
      </c>
      <c r="AA41" s="116">
        <v>7209.861328125</v>
      </c>
      <c r="AB41" s="117">
        <v>3.4564683437347412</v>
      </c>
      <c r="AC41" s="116">
        <v>2096.773681640625</v>
      </c>
      <c r="AD41" s="116">
        <v>7532.0908203125</v>
      </c>
      <c r="AE41" s="117">
        <v>3.592228889465332</v>
      </c>
      <c r="AF41" s="116">
        <v>2231.77001953125</v>
      </c>
      <c r="AG41" s="116">
        <v>8429.3408203125</v>
      </c>
      <c r="AH41" s="117">
        <v>3.7769756317138672</v>
      </c>
      <c r="AI41" s="116">
        <v>2675.951904296875</v>
      </c>
      <c r="AJ41" s="116">
        <v>9570.3564453125</v>
      </c>
      <c r="AK41" s="117">
        <v>3.5764305591583252</v>
      </c>
      <c r="AL41" s="116">
        <v>2897.184326171875</v>
      </c>
      <c r="AM41" s="116">
        <v>10199.3955078125</v>
      </c>
      <c r="AN41" s="117">
        <v>3.5204510688781738</v>
      </c>
      <c r="AO41" s="116">
        <v>3417.72802734375</v>
      </c>
      <c r="AP41" s="116">
        <v>11948.375</v>
      </c>
      <c r="AQ41" s="117">
        <v>3.4959993362426758</v>
      </c>
      <c r="AR41" s="116">
        <v>3334.7724609375</v>
      </c>
      <c r="AS41" s="116">
        <v>12175.650390625</v>
      </c>
      <c r="AT41" s="117">
        <v>3.6511187553405762</v>
      </c>
      <c r="AU41" s="116">
        <v>3571.246337890625</v>
      </c>
      <c r="AV41" s="116">
        <v>13053.9189453125</v>
      </c>
      <c r="AW41" s="117">
        <v>3.6552839279174805</v>
      </c>
      <c r="AX41" s="116">
        <v>3949.625244140625</v>
      </c>
      <c r="AY41" s="116">
        <v>14048.380859375</v>
      </c>
      <c r="AZ41" s="117">
        <v>3.556889533996582</v>
      </c>
      <c r="BA41" s="116">
        <v>4178.56787109375</v>
      </c>
      <c r="BB41" s="116">
        <v>14109.9638671875</v>
      </c>
      <c r="BC41" s="117">
        <v>3.3767464160919189</v>
      </c>
      <c r="BD41" s="116">
        <v>3770.740966796875</v>
      </c>
      <c r="BE41" s="116">
        <v>13114.45703125</v>
      </c>
      <c r="BF41" s="117">
        <v>3.477952241897583</v>
      </c>
      <c r="BG41" s="116">
        <v>3030.39111328125</v>
      </c>
      <c r="BH41" s="116">
        <v>11865.4609375</v>
      </c>
      <c r="BI41" s="117">
        <v>3.9154882431030273</v>
      </c>
      <c r="BJ41" s="116">
        <v>2810.944091796875</v>
      </c>
      <c r="BK41" s="116">
        <v>11479.2314453125</v>
      </c>
      <c r="BL41" s="117">
        <v>4.083763599395752</v>
      </c>
      <c r="BM41" s="116">
        <v>2568.2451171875</v>
      </c>
      <c r="BN41" s="116">
        <v>10583.26171875</v>
      </c>
      <c r="BO41" s="117">
        <v>4.120814323425293</v>
      </c>
      <c r="BP41" s="116">
        <v>2426.171630859375</v>
      </c>
      <c r="BQ41" s="116">
        <v>10255.64453125</v>
      </c>
      <c r="BR41" s="117">
        <v>4.2270894050598145</v>
      </c>
      <c r="BS41" s="116">
        <v>2860.60400390625</v>
      </c>
      <c r="BT41" s="116">
        <v>11359.3203125</v>
      </c>
      <c r="BU41" s="117">
        <v>3.9709517955780029</v>
      </c>
      <c r="BV41" s="116">
        <v>3477.324462890625</v>
      </c>
      <c r="BW41" s="116">
        <v>13694.185546875</v>
      </c>
      <c r="BX41" s="117">
        <v>3.938138484954834</v>
      </c>
      <c r="BY41" s="116">
        <v>3898.18603515625</v>
      </c>
      <c r="BZ41" s="116">
        <v>14983.3779296875</v>
      </c>
      <c r="CA41" s="117">
        <v>3.8436794281005859</v>
      </c>
      <c r="CB41" s="116">
        <v>4432.541015625</v>
      </c>
      <c r="CC41" s="116">
        <v>16120.10546875</v>
      </c>
      <c r="CD41" s="117">
        <v>3.6367640495300293</v>
      </c>
      <c r="CE41" s="116">
        <v>3942.88623046875</v>
      </c>
      <c r="CF41" s="116">
        <v>14627.580078125</v>
      </c>
      <c r="CG41" s="117">
        <v>3.7098660469055176</v>
      </c>
      <c r="CH41" s="116">
        <v>5056.3681640625</v>
      </c>
      <c r="CI41" s="116">
        <v>18708.419921875</v>
      </c>
      <c r="CJ41" s="117">
        <v>3.6999719142913818</v>
      </c>
      <c r="CK41" s="116">
        <v>7203.62109375</v>
      </c>
      <c r="CL41" s="116">
        <v>25014.60546875</v>
      </c>
      <c r="CM41" s="117">
        <v>3.4725043773651123</v>
      </c>
      <c r="CN41" s="116">
        <v>9449.73046875</v>
      </c>
      <c r="CO41" s="116">
        <v>30248.412109375</v>
      </c>
      <c r="CP41" s="117">
        <v>3.2009813785552979</v>
      </c>
      <c r="CQ41" s="116">
        <v>12079.203125</v>
      </c>
      <c r="CR41" s="116">
        <v>37104.69921875</v>
      </c>
      <c r="CS41" s="117">
        <v>3.0717837810516357</v>
      </c>
      <c r="CT41" s="116">
        <v>21742.109375</v>
      </c>
      <c r="CU41" s="116">
        <v>66469.40625</v>
      </c>
      <c r="CV41" s="117">
        <v>3.0571737289428711</v>
      </c>
      <c r="CW41" s="116">
        <v>31950.833984375</v>
      </c>
      <c r="CX41" s="116">
        <v>103835.2265625</v>
      </c>
      <c r="CY41" s="117">
        <v>3.2498440742492676</v>
      </c>
      <c r="CZ41" s="116">
        <v>40765.99609375</v>
      </c>
      <c r="DA41" s="116">
        <v>137063.03125</v>
      </c>
      <c r="DB41" s="117">
        <v>3.3621902465820312</v>
      </c>
      <c r="DC41" s="116">
        <v>69105.921875</v>
      </c>
      <c r="DD41" s="116">
        <v>229196.84375</v>
      </c>
      <c r="DE41" s="117">
        <v>3.3166019916534424</v>
      </c>
      <c r="DF41" s="116">
        <v>131.70265197753906</v>
      </c>
      <c r="DG41" s="116">
        <v>441.9010009765625</v>
      </c>
      <c r="DH41" s="117">
        <v>3.3552930355072021</v>
      </c>
      <c r="DI41" s="116">
        <v>150.31309509277344</v>
      </c>
      <c r="DJ41" s="116">
        <v>514.16876220703125</v>
      </c>
      <c r="DK41" s="117">
        <v>3.420651912689209</v>
      </c>
      <c r="DL41" s="116">
        <v>182.43370056152344</v>
      </c>
      <c r="DM41" s="116">
        <v>649.91595458984375</v>
      </c>
      <c r="DN41" s="117">
        <v>3.5624775886535645</v>
      </c>
      <c r="DO41" s="116">
        <v>209.73641967773437</v>
      </c>
      <c r="DP41" s="116">
        <v>765.16448974609375</v>
      </c>
      <c r="DQ41" s="117">
        <v>3.6482195854187012</v>
      </c>
      <c r="DR41" s="116">
        <v>211.84654235839844</v>
      </c>
      <c r="DS41" s="116">
        <v>780.72796630859375</v>
      </c>
      <c r="DT41" s="117">
        <v>3.6853468418121338</v>
      </c>
      <c r="DU41" s="116">
        <v>219.837158203125</v>
      </c>
      <c r="DV41" s="116">
        <v>835.6005859375</v>
      </c>
      <c r="DW41" s="117">
        <v>3.8009979724884033</v>
      </c>
      <c r="DX41" s="116">
        <v>229.97714233398438</v>
      </c>
      <c r="DY41" s="116">
        <v>899.98138427734375</v>
      </c>
      <c r="DZ41" s="117">
        <v>3.9133515357971191</v>
      </c>
      <c r="EA41" s="116">
        <v>249.65422058105469</v>
      </c>
      <c r="EB41" s="116">
        <v>973.1788330078125</v>
      </c>
      <c r="EC41" s="117">
        <v>3.8981068134307861</v>
      </c>
      <c r="ED41" s="116">
        <v>271.52108764648437</v>
      </c>
      <c r="EE41" s="118">
        <v>1098.763671875</v>
      </c>
      <c r="EF41" s="119">
        <v>4.0466971397399902</v>
      </c>
      <c r="EG41" s="115">
        <v>308.07684326171875</v>
      </c>
      <c r="EH41" s="116">
        <v>1219.961181640625</v>
      </c>
      <c r="EI41" s="117">
        <v>3.9599249362945557</v>
      </c>
      <c r="EJ41" s="116">
        <v>313.38919067382812</v>
      </c>
      <c r="EK41" s="116">
        <v>1331.101806640625</v>
      </c>
      <c r="EL41" s="117">
        <v>4.2474398612976074</v>
      </c>
      <c r="EM41" s="116">
        <v>339.22848510742187</v>
      </c>
      <c r="EN41" s="116">
        <v>1465.164306640625</v>
      </c>
      <c r="EO41" s="117">
        <v>4.3191075325012207</v>
      </c>
      <c r="EP41" s="116">
        <v>358.96731567382812</v>
      </c>
      <c r="EQ41" s="116">
        <v>1588.650634765625</v>
      </c>
      <c r="ER41" s="117">
        <v>4.4256134033203125</v>
      </c>
      <c r="ES41" s="116">
        <v>405.10943603515625</v>
      </c>
      <c r="ET41" s="116">
        <v>1775.7552490234375</v>
      </c>
      <c r="EU41" s="117">
        <v>4.3833966255187988</v>
      </c>
      <c r="EV41" s="116">
        <v>433.27496337890625</v>
      </c>
      <c r="EW41" s="116">
        <v>1918.7938232421875</v>
      </c>
      <c r="EX41" s="117">
        <v>4.4285821914672852</v>
      </c>
      <c r="EY41" s="116">
        <v>460.575439453125</v>
      </c>
      <c r="EZ41" s="116">
        <v>2078.18603515625</v>
      </c>
      <c r="FA41" s="117">
        <v>4.5121512413024902</v>
      </c>
      <c r="FB41" s="116">
        <v>481.23959350585937</v>
      </c>
      <c r="FC41" s="116">
        <v>2235.917236328125</v>
      </c>
      <c r="FD41" s="117">
        <v>4.6461620330810547</v>
      </c>
      <c r="FE41" s="116">
        <v>517.81646728515625</v>
      </c>
      <c r="FF41" s="116">
        <v>2404.57470703125</v>
      </c>
      <c r="FG41" s="117">
        <v>4.643681526184082</v>
      </c>
      <c r="FH41" s="116">
        <v>555.42803955078125</v>
      </c>
      <c r="FI41" s="116">
        <v>2595.92626953125</v>
      </c>
      <c r="FJ41" s="117">
        <v>4.6737399101257324</v>
      </c>
      <c r="FK41" s="116">
        <v>623.12103271484375</v>
      </c>
      <c r="FL41" s="116">
        <v>2872.166015625</v>
      </c>
      <c r="FM41" s="117">
        <v>4.6093230247497559</v>
      </c>
      <c r="FN41" s="116">
        <v>703.3634033203125</v>
      </c>
      <c r="FO41" s="116">
        <v>3220.111083984375</v>
      </c>
      <c r="FP41" s="117">
        <v>4.5781612396240234</v>
      </c>
      <c r="FQ41" s="116">
        <v>804.75799560546875</v>
      </c>
      <c r="FR41" s="116">
        <v>3592.22021484375</v>
      </c>
      <c r="FS41" s="117">
        <v>4.4637274742126465</v>
      </c>
      <c r="FT41" s="116">
        <v>922.42974853515625</v>
      </c>
      <c r="FU41" s="116">
        <v>3911.680908203125</v>
      </c>
      <c r="FV41" s="117">
        <v>4.2406272888183594</v>
      </c>
      <c r="FW41" s="116">
        <v>1070.13720703125</v>
      </c>
      <c r="FX41" s="116">
        <v>4341.5927734375</v>
      </c>
      <c r="FY41" s="117">
        <v>4.0570430755615234</v>
      </c>
      <c r="FZ41" s="116">
        <v>1227.1888427734375</v>
      </c>
      <c r="GA41" s="116">
        <v>4839.1083984375</v>
      </c>
      <c r="GB41" s="117">
        <v>3.9432468414306641</v>
      </c>
      <c r="GC41" s="116">
        <v>1486.4193115234375</v>
      </c>
      <c r="GD41" s="116">
        <v>5523.18017578125</v>
      </c>
      <c r="GE41" s="117">
        <v>3.7157618999481201</v>
      </c>
      <c r="GF41" s="116">
        <v>1759.611572265625</v>
      </c>
      <c r="GG41" s="116">
        <v>6363.33935546875</v>
      </c>
      <c r="GH41" s="117">
        <v>3.6163318157196045</v>
      </c>
      <c r="GI41" s="116">
        <v>2079.972900390625</v>
      </c>
      <c r="GJ41" s="116">
        <v>7321.86767578125</v>
      </c>
      <c r="GK41" s="117">
        <v>3.520174503326416</v>
      </c>
      <c r="GL41" s="116">
        <v>2468.28857421875</v>
      </c>
      <c r="GM41" s="116">
        <v>8201.083984375</v>
      </c>
      <c r="GN41" s="117">
        <v>3.3225791454315186</v>
      </c>
      <c r="GO41" s="116">
        <v>2867.725341796875</v>
      </c>
      <c r="GP41" s="116">
        <v>9507.556640625</v>
      </c>
      <c r="GQ41" s="117">
        <v>3.3153650760650635</v>
      </c>
      <c r="GR41" s="116">
        <v>3314.1240234375</v>
      </c>
      <c r="GS41" s="116">
        <v>10718.8291015625</v>
      </c>
      <c r="GT41" s="117">
        <v>3.2342872619628906</v>
      </c>
      <c r="GU41" s="116">
        <v>3831.95068359375</v>
      </c>
      <c r="GV41" s="116">
        <v>12014.6875</v>
      </c>
      <c r="GW41" s="117">
        <v>3.13539719581604</v>
      </c>
      <c r="GX41" s="116">
        <v>4337.41552734375</v>
      </c>
      <c r="GY41" s="116">
        <v>13466.59765625</v>
      </c>
      <c r="GZ41" s="117">
        <v>3.1047515869140625</v>
      </c>
      <c r="HA41" s="116">
        <v>4954.42724609375</v>
      </c>
      <c r="HB41" s="116">
        <v>15288.240234375</v>
      </c>
      <c r="HC41" s="117">
        <v>3.0857734680175781</v>
      </c>
      <c r="HD41" s="116">
        <v>5380.74609375</v>
      </c>
      <c r="HE41" s="116">
        <v>17068.505859375</v>
      </c>
      <c r="HF41" s="117">
        <v>3.172144889831543</v>
      </c>
      <c r="HG41" s="116">
        <v>5692.36376953125</v>
      </c>
      <c r="HH41" s="116">
        <v>18147.42578125</v>
      </c>
      <c r="HI41" s="117">
        <v>3.1880297660827637</v>
      </c>
      <c r="HJ41" s="116">
        <v>5956.0029296875</v>
      </c>
      <c r="HK41" s="116">
        <v>19166.681640625</v>
      </c>
      <c r="HL41" s="117">
        <v>3.2180442810058594</v>
      </c>
      <c r="HM41" s="116">
        <v>6142.43505859375</v>
      </c>
      <c r="HN41" s="116">
        <v>19905.708984375</v>
      </c>
      <c r="HO41" s="117">
        <v>3.2406868934631348</v>
      </c>
      <c r="HP41" s="116">
        <v>6165.3515625</v>
      </c>
      <c r="HQ41" s="116">
        <v>20184.9375</v>
      </c>
      <c r="HR41" s="117">
        <v>3.2739312648773193</v>
      </c>
      <c r="HS41" s="116">
        <v>6357.19775390625</v>
      </c>
      <c r="HT41" s="116">
        <v>20774.775390625</v>
      </c>
      <c r="HU41" s="117">
        <v>3.2679140567779541</v>
      </c>
      <c r="HV41" s="116">
        <v>6594.8447265625</v>
      </c>
      <c r="HW41" s="116">
        <v>21689.611328125</v>
      </c>
      <c r="HX41" s="117">
        <v>3.2888736724853516</v>
      </c>
      <c r="HY41" s="116">
        <v>6882.53857421875</v>
      </c>
      <c r="HZ41" s="116">
        <v>22663.84765625</v>
      </c>
      <c r="IA41" s="117">
        <v>3.2929489612579346</v>
      </c>
      <c r="IB41" s="116">
        <v>7142.7470703125</v>
      </c>
      <c r="IC41" s="116">
        <v>23229.95703125</v>
      </c>
      <c r="ID41" s="117">
        <v>3.2522439956665039</v>
      </c>
      <c r="IE41" s="116">
        <v>7286.537109375</v>
      </c>
      <c r="IF41" s="116">
        <v>23615.72265625</v>
      </c>
      <c r="IG41" s="117">
        <v>3.2410075664520264</v>
      </c>
      <c r="IH41" s="116">
        <v>7183.845703125</v>
      </c>
      <c r="II41" s="116">
        <v>23810.337890625</v>
      </c>
      <c r="IJ41" s="117">
        <v>3.3144278526306152</v>
      </c>
      <c r="IK41" s="116">
        <v>7034.8642578125</v>
      </c>
      <c r="IL41" s="116">
        <v>23932.90234375</v>
      </c>
      <c r="IM41" s="117">
        <v>3.4020419120788574</v>
      </c>
      <c r="IN41" s="115">
        <v>7109.3740234375</v>
      </c>
      <c r="IO41" s="116">
        <v>24290.8359375</v>
      </c>
      <c r="IP41" s="117">
        <v>3.4167335033416748</v>
      </c>
      <c r="IQ41" s="116">
        <v>7483.61083984375</v>
      </c>
      <c r="IR41" s="116">
        <v>24690.384765625</v>
      </c>
      <c r="IS41" s="117">
        <v>3.2992608547210693</v>
      </c>
      <c r="IT41" s="116">
        <v>7536.07666015625</v>
      </c>
      <c r="IU41" s="116">
        <v>25162.107421875</v>
      </c>
      <c r="IV41" s="117">
        <v>3.3388869762420654</v>
      </c>
      <c r="IW41" s="116">
        <v>7899.20654296875</v>
      </c>
      <c r="IX41" s="116">
        <v>25716.796875</v>
      </c>
      <c r="IY41" s="117">
        <v>3.255617618560791</v>
      </c>
      <c r="IZ41" s="116">
        <v>8190.72705078125</v>
      </c>
      <c r="JA41" s="116">
        <v>26411.787109375</v>
      </c>
      <c r="JB41" s="117">
        <v>3.2245962619781494</v>
      </c>
      <c r="JC41" s="116">
        <v>8722.765625</v>
      </c>
      <c r="JD41" s="116">
        <v>27149.224609375</v>
      </c>
      <c r="JE41" s="117">
        <v>3.1124560832977295</v>
      </c>
      <c r="JF41" s="116">
        <v>8485.3740234375</v>
      </c>
      <c r="JG41" s="116">
        <v>27889.03125</v>
      </c>
      <c r="JH41" s="117">
        <v>3.2867178916931152</v>
      </c>
      <c r="JI41" s="116">
        <v>9005.61328125</v>
      </c>
      <c r="JJ41" s="116">
        <v>28660.49609375</v>
      </c>
      <c r="JK41" s="117">
        <v>3.1825146675109863</v>
      </c>
      <c r="JL41" s="116">
        <v>9587.7109375</v>
      </c>
      <c r="JM41" s="116">
        <v>29930.662109375</v>
      </c>
      <c r="JN41" s="117">
        <v>3.1217734813690186</v>
      </c>
      <c r="JO41" s="116">
        <v>9927.9423828125</v>
      </c>
      <c r="JP41" s="116">
        <v>30662.98046875</v>
      </c>
      <c r="JQ41" s="117">
        <v>3.0885534286499023</v>
      </c>
      <c r="JR41" s="116">
        <v>10490.8291015625</v>
      </c>
      <c r="JS41" s="116">
        <v>31251.583984375</v>
      </c>
      <c r="JT41" s="117">
        <v>2.9789431095123291</v>
      </c>
      <c r="JU41" s="116">
        <v>11107.3193359375</v>
      </c>
      <c r="JV41" s="116">
        <v>32976.95703125</v>
      </c>
      <c r="JW41" s="117">
        <v>2.9689393043518066</v>
      </c>
      <c r="JX41" s="116">
        <v>11488.67578125</v>
      </c>
      <c r="JY41" s="116">
        <v>34140.9296875</v>
      </c>
      <c r="JZ41" s="117">
        <v>2.9717028141021729</v>
      </c>
      <c r="KA41" s="116">
        <v>11833.1337890625</v>
      </c>
      <c r="KB41" s="116">
        <v>34878.765625</v>
      </c>
      <c r="KC41" s="117">
        <v>2.9475510120391846</v>
      </c>
      <c r="KD41" s="116">
        <v>11872.8212890625</v>
      </c>
      <c r="KE41" s="116">
        <v>34874.91015625</v>
      </c>
      <c r="KF41" s="117">
        <v>2.9373733997344971</v>
      </c>
      <c r="KG41" s="116">
        <v>11994.5498046875</v>
      </c>
      <c r="KH41" s="116">
        <v>35745.171875</v>
      </c>
      <c r="KI41" s="117">
        <v>2.9801177978515625</v>
      </c>
      <c r="KJ41" s="116">
        <v>12789.4892578125</v>
      </c>
      <c r="KK41" s="116">
        <v>37742.98046875</v>
      </c>
      <c r="KL41" s="117">
        <v>2.9510936737060547</v>
      </c>
      <c r="KM41" s="116">
        <v>13032.5244140625</v>
      </c>
      <c r="KN41" s="116">
        <v>38388.578125</v>
      </c>
      <c r="KO41" s="117">
        <v>2.9455981254577637</v>
      </c>
      <c r="KP41" s="116">
        <v>13257.583984375</v>
      </c>
      <c r="KQ41" s="116">
        <v>38617.48046875</v>
      </c>
      <c r="KR41" s="117">
        <v>2.9128596782684326</v>
      </c>
      <c r="KS41" s="116">
        <v>13291.8876953125</v>
      </c>
      <c r="KT41" s="116">
        <v>38983.59375</v>
      </c>
      <c r="KU41" s="117">
        <v>2.9328861236572266</v>
      </c>
      <c r="KV41" s="134">
        <v>4.5288491249084473</v>
      </c>
      <c r="KW41" s="135">
        <v>3.7441978454589844</v>
      </c>
      <c r="KX41" s="135">
        <v>3.5841438770294189</v>
      </c>
      <c r="KY41" s="135">
        <v>3.8591387271881104</v>
      </c>
      <c r="KZ41" s="135">
        <v>3.349621057510376</v>
      </c>
      <c r="LA41" s="135">
        <v>3.8183214664459229</v>
      </c>
      <c r="LB41" s="135">
        <v>4.5219917297363281</v>
      </c>
      <c r="LC41" s="135">
        <v>3.7429144382476807</v>
      </c>
      <c r="LD41" s="135">
        <v>3.1975545883178711</v>
      </c>
      <c r="LE41" s="135">
        <v>3.3037765026092529</v>
      </c>
      <c r="LF41" s="135">
        <v>3.05965256690979</v>
      </c>
      <c r="LG41" s="135">
        <v>2.9445111751556396</v>
      </c>
      <c r="LH41" s="135">
        <f t="shared" si="0"/>
        <v>3.9523969491322837</v>
      </c>
      <c r="LI41" s="135">
        <f t="shared" si="1"/>
        <v>3.6043798923492432</v>
      </c>
      <c r="LJ41" s="135">
        <f t="shared" si="2"/>
        <v>3.8201955556869507</v>
      </c>
      <c r="LK41" s="144">
        <f t="shared" si="3"/>
        <v>3.1026467482248941</v>
      </c>
    </row>
    <row r="42" spans="1:323" ht="15" customHeight="1">
      <c r="A42" s="114">
        <v>28</v>
      </c>
      <c r="B42" s="115">
        <v>439.24465942382812</v>
      </c>
      <c r="C42" s="116">
        <v>1883.95458984375</v>
      </c>
      <c r="D42" s="117">
        <v>4.2890777587890625</v>
      </c>
      <c r="E42" s="116">
        <v>454.47311401367187</v>
      </c>
      <c r="F42" s="116">
        <v>2075.137939453125</v>
      </c>
      <c r="G42" s="117">
        <v>4.5660300254821777</v>
      </c>
      <c r="H42" s="116">
        <v>607.61663818359375</v>
      </c>
      <c r="I42" s="116">
        <v>2349.716552734375</v>
      </c>
      <c r="J42" s="117">
        <v>3.8671038150787354</v>
      </c>
      <c r="K42" s="116">
        <v>690.048583984375</v>
      </c>
      <c r="L42" s="116">
        <v>2665.20556640625</v>
      </c>
      <c r="M42" s="117">
        <v>3.8623447418212891</v>
      </c>
      <c r="N42" s="116">
        <v>899.583984375</v>
      </c>
      <c r="O42" s="116">
        <v>3396.269775390625</v>
      </c>
      <c r="P42" s="117">
        <v>3.7753782272338867</v>
      </c>
      <c r="Q42" s="116">
        <v>1285.438720703125</v>
      </c>
      <c r="R42" s="116">
        <v>4125.35546875</v>
      </c>
      <c r="S42" s="117">
        <v>3.2092976570129395</v>
      </c>
      <c r="T42" s="116">
        <v>1492.1485595703125</v>
      </c>
      <c r="U42" s="116">
        <v>5345.822265625</v>
      </c>
      <c r="V42" s="117">
        <v>3.5826339721679687</v>
      </c>
      <c r="W42" s="116">
        <v>2071.86865234375</v>
      </c>
      <c r="X42" s="116">
        <v>7194.92529296875</v>
      </c>
      <c r="Y42" s="117">
        <v>3.4726743698120117</v>
      </c>
      <c r="Z42" s="116">
        <v>2158.493408203125</v>
      </c>
      <c r="AA42" s="116">
        <v>7280.525390625</v>
      </c>
      <c r="AB42" s="117">
        <v>3.3729662895202637</v>
      </c>
      <c r="AC42" s="116">
        <v>2171.24755859375</v>
      </c>
      <c r="AD42" s="116">
        <v>7607.06689453125</v>
      </c>
      <c r="AE42" s="117">
        <v>3.5035464763641357</v>
      </c>
      <c r="AF42" s="116">
        <v>2309.72607421875</v>
      </c>
      <c r="AG42" s="116">
        <v>8514.8798828125</v>
      </c>
      <c r="AH42" s="117">
        <v>3.6865322589874268</v>
      </c>
      <c r="AI42" s="116">
        <v>2771.16552734375</v>
      </c>
      <c r="AJ42" s="116">
        <v>9665.4541015625</v>
      </c>
      <c r="AK42" s="117">
        <v>3.4878659248352051</v>
      </c>
      <c r="AL42" s="116">
        <v>2999.555908203125</v>
      </c>
      <c r="AM42" s="116">
        <v>10300.1083984375</v>
      </c>
      <c r="AN42" s="117">
        <v>3.43387770652771</v>
      </c>
      <c r="AO42" s="116">
        <v>3537.544677734375</v>
      </c>
      <c r="AP42" s="116">
        <v>12066.02734375</v>
      </c>
      <c r="AQ42" s="117">
        <v>3.4108481407165527</v>
      </c>
      <c r="AR42" s="116">
        <v>3450.227294921875</v>
      </c>
      <c r="AS42" s="116">
        <v>12297.6416015625</v>
      </c>
      <c r="AT42" s="117">
        <v>3.5642988681793213</v>
      </c>
      <c r="AU42" s="116">
        <v>3694.881591796875</v>
      </c>
      <c r="AV42" s="116">
        <v>13184.7685546875</v>
      </c>
      <c r="AW42" s="117">
        <v>3.5683872699737549</v>
      </c>
      <c r="AX42" s="116">
        <v>4086.297119140625</v>
      </c>
      <c r="AY42" s="116">
        <v>14187.6962890625</v>
      </c>
      <c r="AZ42" s="117">
        <v>3.472017765045166</v>
      </c>
      <c r="BA42" s="116">
        <v>4323.1396484375</v>
      </c>
      <c r="BB42" s="116">
        <v>14246.900390625</v>
      </c>
      <c r="BC42" s="117">
        <v>3.2954986095428467</v>
      </c>
      <c r="BD42" s="116">
        <v>3899.810791015625</v>
      </c>
      <c r="BE42" s="116">
        <v>13243.337890625</v>
      </c>
      <c r="BF42" s="117">
        <v>3.3958923816680908</v>
      </c>
      <c r="BG42" s="116">
        <v>3132.409423828125</v>
      </c>
      <c r="BH42" s="116">
        <v>11987.466796875</v>
      </c>
      <c r="BI42" s="117">
        <v>3.8269157409667969</v>
      </c>
      <c r="BJ42" s="116">
        <v>2905.57421875</v>
      </c>
      <c r="BK42" s="116">
        <v>11598.970703125</v>
      </c>
      <c r="BL42" s="117">
        <v>3.9919719696044922</v>
      </c>
      <c r="BM42" s="116">
        <v>2654.70361328125</v>
      </c>
      <c r="BN42" s="116">
        <v>10693.984375</v>
      </c>
      <c r="BO42" s="117">
        <v>4.028315544128418</v>
      </c>
      <c r="BP42" s="116">
        <v>2507.84765625</v>
      </c>
      <c r="BQ42" s="116">
        <v>10363.8232421875</v>
      </c>
      <c r="BR42" s="117">
        <v>4.1325569152832031</v>
      </c>
      <c r="BS42" s="116">
        <v>2956.906005859375</v>
      </c>
      <c r="BT42" s="116">
        <v>11476.6923828125</v>
      </c>
      <c r="BU42" s="117">
        <v>3.8813178539276123</v>
      </c>
      <c r="BV42" s="116">
        <v>3594.38916015625</v>
      </c>
      <c r="BW42" s="116">
        <v>13835.2783203125</v>
      </c>
      <c r="BX42" s="117">
        <v>3.8491320610046387</v>
      </c>
      <c r="BY42" s="116">
        <v>4029.420166015625</v>
      </c>
      <c r="BZ42" s="116">
        <v>15136.4326171875</v>
      </c>
      <c r="CA42" s="117">
        <v>3.756479024887085</v>
      </c>
      <c r="CB42" s="116">
        <v>4581.77685546875</v>
      </c>
      <c r="CC42" s="116">
        <v>16281.40234375</v>
      </c>
      <c r="CD42" s="117">
        <v>3.5535128116607666</v>
      </c>
      <c r="CE42" s="116">
        <v>4075.634521484375</v>
      </c>
      <c r="CF42" s="116">
        <v>14775.0615234375</v>
      </c>
      <c r="CG42" s="117">
        <v>3.6252174377441406</v>
      </c>
      <c r="CH42" s="116">
        <v>5226.60302734375</v>
      </c>
      <c r="CI42" s="116">
        <v>18896.85546875</v>
      </c>
      <c r="CJ42" s="117">
        <v>3.615513801574707</v>
      </c>
      <c r="CK42" s="116">
        <v>7446.17724609375</v>
      </c>
      <c r="CL42" s="116">
        <v>25260.3046875</v>
      </c>
      <c r="CM42" s="117">
        <v>3.392385721206665</v>
      </c>
      <c r="CN42" s="116">
        <v>9767.951171875</v>
      </c>
      <c r="CO42" s="116">
        <v>30535.083984375</v>
      </c>
      <c r="CP42" s="117">
        <v>3.1260480880737305</v>
      </c>
      <c r="CQ42" s="116">
        <v>12486.0126953125</v>
      </c>
      <c r="CR42" s="116">
        <v>37449.46484375</v>
      </c>
      <c r="CS42" s="117">
        <v>2.9993133544921875</v>
      </c>
      <c r="CT42" s="116">
        <v>22474.30859375</v>
      </c>
      <c r="CU42" s="116">
        <v>67085.5625</v>
      </c>
      <c r="CV42" s="117">
        <v>2.9849889278411865</v>
      </c>
      <c r="CW42" s="116">
        <v>33024.16796875</v>
      </c>
      <c r="CX42" s="116">
        <v>104826.203125</v>
      </c>
      <c r="CY42" s="117">
        <v>3.1742269992828369</v>
      </c>
      <c r="CZ42" s="116">
        <v>42132.51171875</v>
      </c>
      <c r="DA42" s="116">
        <v>138391.046875</v>
      </c>
      <c r="DB42" s="117">
        <v>3.2846617698669434</v>
      </c>
      <c r="DC42" s="116">
        <v>71418</v>
      </c>
      <c r="DD42" s="116">
        <v>231404.34375</v>
      </c>
      <c r="DE42" s="117">
        <v>3.240140438079834</v>
      </c>
      <c r="DF42" s="116">
        <v>136.10134887695312</v>
      </c>
      <c r="DG42" s="116">
        <v>446.17898559570312</v>
      </c>
      <c r="DH42" s="117">
        <v>3.2782847881317139</v>
      </c>
      <c r="DI42" s="116">
        <v>155.32514953613281</v>
      </c>
      <c r="DJ42" s="116">
        <v>519.18768310546875</v>
      </c>
      <c r="DK42" s="117">
        <v>3.3425860404968262</v>
      </c>
      <c r="DL42" s="116">
        <v>188.50743103027344</v>
      </c>
      <c r="DM42" s="116">
        <v>656.36676025390625</v>
      </c>
      <c r="DN42" s="117">
        <v>3.4819145202636719</v>
      </c>
      <c r="DO42" s="116">
        <v>216.70967102050781</v>
      </c>
      <c r="DP42" s="116">
        <v>772.83050537109375</v>
      </c>
      <c r="DQ42" s="117">
        <v>3.5662021636962891</v>
      </c>
      <c r="DR42" s="116">
        <v>218.88114929199219</v>
      </c>
      <c r="DS42" s="116">
        <v>788.58056640625</v>
      </c>
      <c r="DT42" s="117">
        <v>3.6027796268463135</v>
      </c>
      <c r="DU42" s="116">
        <v>227.12843322753906</v>
      </c>
      <c r="DV42" s="116">
        <v>844.1026611328125</v>
      </c>
      <c r="DW42" s="117">
        <v>3.7164113521575928</v>
      </c>
      <c r="DX42" s="116">
        <v>237.59625244140625</v>
      </c>
      <c r="DY42" s="116">
        <v>909.2344970703125</v>
      </c>
      <c r="DZ42" s="117">
        <v>3.8268048763275146</v>
      </c>
      <c r="EA42" s="116">
        <v>257.91781616210937</v>
      </c>
      <c r="EB42" s="116">
        <v>983.1708984375</v>
      </c>
      <c r="EC42" s="117">
        <v>3.8119542598724365</v>
      </c>
      <c r="ED42" s="116">
        <v>280.5006103515625</v>
      </c>
      <c r="EE42" s="118">
        <v>1110.191162109375</v>
      </c>
      <c r="EF42" s="119">
        <v>3.9578921794891357</v>
      </c>
      <c r="EG42" s="115">
        <v>318.25772094726562</v>
      </c>
      <c r="EH42" s="116">
        <v>1232.555908203125</v>
      </c>
      <c r="EI42" s="117">
        <v>3.8728232383728027</v>
      </c>
      <c r="EJ42" s="116">
        <v>323.73727416992187</v>
      </c>
      <c r="EK42" s="116">
        <v>1345.1654052734375</v>
      </c>
      <c r="EL42" s="117">
        <v>4.1551141738891602</v>
      </c>
      <c r="EM42" s="116">
        <v>350.42218017578125</v>
      </c>
      <c r="EN42" s="116">
        <v>1480.7249755859375</v>
      </c>
      <c r="EO42" s="117">
        <v>4.2255458831787109</v>
      </c>
      <c r="EP42" s="116">
        <v>370.8046875</v>
      </c>
      <c r="EQ42" s="116">
        <v>1605.64794921875</v>
      </c>
      <c r="ER42" s="117">
        <v>4.3301715850830078</v>
      </c>
      <c r="ES42" s="116">
        <v>418.461181640625</v>
      </c>
      <c r="ET42" s="116">
        <v>1794.6998291015625</v>
      </c>
      <c r="EU42" s="117">
        <v>4.2888083457946777</v>
      </c>
      <c r="EV42" s="116">
        <v>447.54684448242187</v>
      </c>
      <c r="EW42" s="116">
        <v>1939.3275146484375</v>
      </c>
      <c r="EX42" s="117">
        <v>4.3332390785217285</v>
      </c>
      <c r="EY42" s="116">
        <v>475.73806762695312</v>
      </c>
      <c r="EZ42" s="116">
        <v>2100.54833984375</v>
      </c>
      <c r="FA42" s="117">
        <v>4.4153461456298828</v>
      </c>
      <c r="FB42" s="116">
        <v>497.0740966796875</v>
      </c>
      <c r="FC42" s="116">
        <v>2260.178466796875</v>
      </c>
      <c r="FD42" s="117">
        <v>4.5469651222229004</v>
      </c>
      <c r="FE42" s="116">
        <v>534.8450927734375</v>
      </c>
      <c r="FF42" s="116">
        <v>2430.662353515625</v>
      </c>
      <c r="FG42" s="117">
        <v>4.5446100234985352</v>
      </c>
      <c r="FH42" s="116">
        <v>573.6829833984375</v>
      </c>
      <c r="FI42" s="116">
        <v>2624.140625</v>
      </c>
      <c r="FJ42" s="117">
        <v>4.5741996765136719</v>
      </c>
      <c r="FK42" s="116">
        <v>643.60064697265625</v>
      </c>
      <c r="FL42" s="116">
        <v>2903.26171875</v>
      </c>
      <c r="FM42" s="117">
        <v>4.5109677314758301</v>
      </c>
      <c r="FN42" s="116">
        <v>726.48004150390625</v>
      </c>
      <c r="FO42" s="116">
        <v>3254.906494140625</v>
      </c>
      <c r="FP42" s="117">
        <v>4.480379581451416</v>
      </c>
      <c r="FQ42" s="116">
        <v>831.20654296875</v>
      </c>
      <c r="FR42" s="116">
        <v>3630.752685546875</v>
      </c>
      <c r="FS42" s="117">
        <v>4.3680510520935059</v>
      </c>
      <c r="FT42" s="116">
        <v>952.80712890625</v>
      </c>
      <c r="FU42" s="116">
        <v>3952.989013671875</v>
      </c>
      <c r="FV42" s="117">
        <v>4.1487817764282227</v>
      </c>
      <c r="FW42" s="116">
        <v>1105.4466552734375</v>
      </c>
      <c r="FX42" s="116">
        <v>4386.7861328125</v>
      </c>
      <c r="FY42" s="117">
        <v>3.9683382511138916</v>
      </c>
      <c r="FZ42" s="116">
        <v>1267.760986328125</v>
      </c>
      <c r="GA42" s="116">
        <v>4888.994140625</v>
      </c>
      <c r="GB42" s="117">
        <v>3.8564004898071289</v>
      </c>
      <c r="GC42" s="116">
        <v>1535.6776123046875</v>
      </c>
      <c r="GD42" s="116">
        <v>5578.90673828125</v>
      </c>
      <c r="GE42" s="117">
        <v>3.6328632831573486</v>
      </c>
      <c r="GF42" s="116">
        <v>1818.06640625</v>
      </c>
      <c r="GG42" s="116">
        <v>6426.87646484375</v>
      </c>
      <c r="GH42" s="117">
        <v>3.5350065231323242</v>
      </c>
      <c r="GI42" s="116">
        <v>2149.2470703125</v>
      </c>
      <c r="GJ42" s="116">
        <v>7394.193359375</v>
      </c>
      <c r="GK42" s="117">
        <v>3.4403645992279053</v>
      </c>
      <c r="GL42" s="116">
        <v>2550.7138671875</v>
      </c>
      <c r="GM42" s="116">
        <v>8280.13671875</v>
      </c>
      <c r="GN42" s="117">
        <v>3.2462036609649658</v>
      </c>
      <c r="GO42" s="116">
        <v>2963.721923828125</v>
      </c>
      <c r="GP42" s="116">
        <v>9599.11328125</v>
      </c>
      <c r="GQ42" s="117">
        <v>3.2388710975646973</v>
      </c>
      <c r="GR42" s="116">
        <v>3425.3642578125</v>
      </c>
      <c r="GS42" s="116">
        <v>10820.904296875</v>
      </c>
      <c r="GT42" s="117">
        <v>3.1590521335601807</v>
      </c>
      <c r="GU42" s="116">
        <v>3960.88134765625</v>
      </c>
      <c r="GV42" s="116">
        <v>12127.4462890625</v>
      </c>
      <c r="GW42" s="117">
        <v>3.0618050098419189</v>
      </c>
      <c r="GX42" s="116">
        <v>4483.34375</v>
      </c>
      <c r="GY42" s="116">
        <v>13592.3837890625</v>
      </c>
      <c r="GZ42" s="117">
        <v>3.0317513942718506</v>
      </c>
      <c r="HA42" s="116">
        <v>5121.076171875</v>
      </c>
      <c r="HB42" s="116">
        <v>15430.6142578125</v>
      </c>
      <c r="HC42" s="117">
        <v>3.0131585597991943</v>
      </c>
      <c r="HD42" s="116">
        <v>5561.669921875</v>
      </c>
      <c r="HE42" s="116">
        <v>17229.5859375</v>
      </c>
      <c r="HF42" s="117">
        <v>3.0979158878326416</v>
      </c>
      <c r="HG42" s="116">
        <v>5883.67529296875</v>
      </c>
      <c r="HH42" s="116">
        <v>18319.08984375</v>
      </c>
      <c r="HI42" s="117">
        <v>3.1135454177856445</v>
      </c>
      <c r="HJ42" s="116">
        <v>6208.24365234375</v>
      </c>
      <c r="HK42" s="116">
        <v>19348.423828125</v>
      </c>
      <c r="HL42" s="117">
        <v>3.1165697574615479</v>
      </c>
      <c r="HM42" s="116">
        <v>6404.79296875</v>
      </c>
      <c r="HN42" s="116">
        <v>20095.056640625</v>
      </c>
      <c r="HO42" s="117">
        <v>3.137502908706665</v>
      </c>
      <c r="HP42" s="116">
        <v>6432.857421875</v>
      </c>
      <c r="HQ42" s="116">
        <v>20377.80859375</v>
      </c>
      <c r="HR42" s="117">
        <v>3.1677694320678711</v>
      </c>
      <c r="HS42" s="116">
        <v>6644.4853515625</v>
      </c>
      <c r="HT42" s="116">
        <v>20973.037109375</v>
      </c>
      <c r="HU42" s="117">
        <v>3.1564576625823975</v>
      </c>
      <c r="HV42" s="116">
        <v>6905.21044921875</v>
      </c>
      <c r="HW42" s="116">
        <v>21897.1171875</v>
      </c>
      <c r="HX42" s="117">
        <v>3.1711006164550781</v>
      </c>
      <c r="HY42" s="116">
        <v>7221.5654296875</v>
      </c>
      <c r="HZ42" s="116">
        <v>22880.685546875</v>
      </c>
      <c r="IA42" s="117">
        <v>3.1683831214904785</v>
      </c>
      <c r="IB42" s="116">
        <v>7502.7236328125</v>
      </c>
      <c r="IC42" s="116">
        <v>23450.892578125</v>
      </c>
      <c r="ID42" s="117">
        <v>3.1256506443023682</v>
      </c>
      <c r="IE42" s="116">
        <v>7654.888671875</v>
      </c>
      <c r="IF42" s="116">
        <v>23839.95703125</v>
      </c>
      <c r="IG42" s="117">
        <v>3.1143441200256348</v>
      </c>
      <c r="IH42" s="116">
        <v>7555.26171875</v>
      </c>
      <c r="II42" s="116">
        <v>24038.68359375</v>
      </c>
      <c r="IJ42" s="117">
        <v>3.1817142963409424</v>
      </c>
      <c r="IK42" s="116">
        <v>7409.751953125</v>
      </c>
      <c r="IL42" s="116">
        <v>24164.998046875</v>
      </c>
      <c r="IM42" s="117">
        <v>3.2612423896789551</v>
      </c>
      <c r="IN42" s="115">
        <v>7493.6259765625</v>
      </c>
      <c r="IO42" s="116">
        <v>24526.802734375</v>
      </c>
      <c r="IP42" s="117">
        <v>3.273021936416626</v>
      </c>
      <c r="IQ42" s="116">
        <v>7876.64453125</v>
      </c>
      <c r="IR42" s="116">
        <v>24926.626953125</v>
      </c>
      <c r="IS42" s="117">
        <v>3.1646251678466797</v>
      </c>
      <c r="IT42" s="116">
        <v>7944.34033203125</v>
      </c>
      <c r="IU42" s="116">
        <v>25404.060546875</v>
      </c>
      <c r="IV42" s="117">
        <v>3.1977558135986328</v>
      </c>
      <c r="IW42" s="116">
        <v>8300.3935546875</v>
      </c>
      <c r="IX42" s="116">
        <v>25961.44140625</v>
      </c>
      <c r="IY42" s="117">
        <v>3.1277360916137695</v>
      </c>
      <c r="IZ42" s="116">
        <v>8570.908203125</v>
      </c>
      <c r="JA42" s="116">
        <v>26662.15625</v>
      </c>
      <c r="JB42" s="117">
        <v>3.1107738018035889</v>
      </c>
      <c r="JC42" s="116">
        <v>8999.2275390625</v>
      </c>
      <c r="JD42" s="116">
        <v>27403.18359375</v>
      </c>
      <c r="JE42" s="117">
        <v>3.0450594425201416</v>
      </c>
      <c r="JF42" s="116">
        <v>8931.52734375</v>
      </c>
      <c r="JG42" s="116">
        <v>28155.431640625</v>
      </c>
      <c r="JH42" s="117">
        <v>3.1523647308349609</v>
      </c>
      <c r="JI42" s="116">
        <v>9478.27734375</v>
      </c>
      <c r="JJ42" s="116">
        <v>28930.189453125</v>
      </c>
      <c r="JK42" s="117">
        <v>3.0522623062133789</v>
      </c>
      <c r="JL42" s="116">
        <v>10061.7568359375</v>
      </c>
      <c r="JM42" s="116">
        <v>30209.873046875</v>
      </c>
      <c r="JN42" s="117">
        <v>3.0024452209472656</v>
      </c>
      <c r="JO42" s="116">
        <v>10400.3251953125</v>
      </c>
      <c r="JP42" s="116">
        <v>30947.619140625</v>
      </c>
      <c r="JQ42" s="117">
        <v>2.9756395816802979</v>
      </c>
      <c r="JR42" s="116">
        <v>10884.9658203125</v>
      </c>
      <c r="JS42" s="116">
        <v>31537.009765625</v>
      </c>
      <c r="JT42" s="117">
        <v>2.8972997665405273</v>
      </c>
      <c r="JU42" s="116">
        <v>11447.7646484375</v>
      </c>
      <c r="JV42" s="116">
        <v>33278.3359375</v>
      </c>
      <c r="JW42" s="117">
        <v>2.9069724082946777</v>
      </c>
      <c r="JX42" s="116">
        <v>11838.19921875</v>
      </c>
      <c r="JY42" s="116">
        <v>34453.109375</v>
      </c>
      <c r="JZ42" s="117">
        <v>2.9103336334228516</v>
      </c>
      <c r="KA42" s="116">
        <v>12196.4609375</v>
      </c>
      <c r="KB42" s="116">
        <v>35196.31640625</v>
      </c>
      <c r="KC42" s="117">
        <v>2.8857810497283936</v>
      </c>
      <c r="KD42" s="116">
        <v>12243.05859375</v>
      </c>
      <c r="KE42" s="116">
        <v>35191.80859375</v>
      </c>
      <c r="KF42" s="117">
        <v>2.87442946434021</v>
      </c>
      <c r="KG42" s="116">
        <v>12366.0673828125</v>
      </c>
      <c r="KH42" s="116">
        <v>36072.45703125</v>
      </c>
      <c r="KI42" s="117">
        <v>2.9170515537261963</v>
      </c>
      <c r="KJ42" s="116">
        <v>13176.5400390625</v>
      </c>
      <c r="KK42" s="116">
        <v>38086.859375</v>
      </c>
      <c r="KL42" s="117">
        <v>2.890505313873291</v>
      </c>
      <c r="KM42" s="116">
        <v>13425.92578125</v>
      </c>
      <c r="KN42" s="116">
        <v>38738</v>
      </c>
      <c r="KO42" s="117">
        <v>2.8853130340576172</v>
      </c>
      <c r="KP42" s="116">
        <v>13656.017578125</v>
      </c>
      <c r="KQ42" s="116">
        <v>38966.91796875</v>
      </c>
      <c r="KR42" s="117">
        <v>2.8534612655639648</v>
      </c>
      <c r="KS42" s="116">
        <v>13697.0751953125</v>
      </c>
      <c r="KT42" s="116">
        <v>39337.625</v>
      </c>
      <c r="KU42" s="117">
        <v>2.8719725608825684</v>
      </c>
      <c r="KV42" s="134">
        <v>4.4275541305541992</v>
      </c>
      <c r="KW42" s="135">
        <v>3.6593515872955322</v>
      </c>
      <c r="KX42" s="135">
        <v>3.4973015785217285</v>
      </c>
      <c r="KY42" s="135">
        <v>3.7711591720581055</v>
      </c>
      <c r="KZ42" s="135">
        <v>3.2720780372619629</v>
      </c>
      <c r="LA42" s="135">
        <v>3.7334482669830322</v>
      </c>
      <c r="LB42" s="135">
        <v>4.425023078918457</v>
      </c>
      <c r="LC42" s="135">
        <v>3.659393310546875</v>
      </c>
      <c r="LD42" s="135">
        <v>3.106757640838623</v>
      </c>
      <c r="LE42" s="135">
        <v>3.1725246906280518</v>
      </c>
      <c r="LF42" s="135">
        <v>2.9702587127685547</v>
      </c>
      <c r="LG42" s="135">
        <v>2.8836607933044434</v>
      </c>
      <c r="LH42" s="135">
        <f t="shared" si="0"/>
        <v>3.8614024321238198</v>
      </c>
      <c r="LI42" s="135">
        <f t="shared" si="1"/>
        <v>3.5216186046600342</v>
      </c>
      <c r="LJ42" s="135">
        <f t="shared" si="2"/>
        <v>3.7311555743217468</v>
      </c>
      <c r="LK42" s="144">
        <f t="shared" si="3"/>
        <v>3.0088147322336831</v>
      </c>
    </row>
    <row r="43" spans="1:323" ht="15" customHeight="1">
      <c r="A43" s="114">
        <v>29</v>
      </c>
      <c r="B43" s="115">
        <v>454.19207763671875</v>
      </c>
      <c r="C43" s="116">
        <v>1904.19775390625</v>
      </c>
      <c r="D43" s="117">
        <v>4.1924943923950195</v>
      </c>
      <c r="E43" s="116">
        <v>469.72158813476562</v>
      </c>
      <c r="F43" s="116">
        <v>2097.857421875</v>
      </c>
      <c r="G43" s="117">
        <v>4.4661722183227539</v>
      </c>
      <c r="H43" s="116">
        <v>628.38336181640625</v>
      </c>
      <c r="I43" s="116">
        <v>2374.107421875</v>
      </c>
      <c r="J43" s="117">
        <v>3.7781195640563965</v>
      </c>
      <c r="K43" s="116">
        <v>714.12255859375</v>
      </c>
      <c r="L43" s="116">
        <v>2692.85595703125</v>
      </c>
      <c r="M43" s="117">
        <v>3.7708597183227539</v>
      </c>
      <c r="N43" s="116">
        <v>930.62066650390625</v>
      </c>
      <c r="O43" s="116">
        <v>3431.216552734375</v>
      </c>
      <c r="P43" s="117">
        <v>3.6870195865631104</v>
      </c>
      <c r="Q43" s="116">
        <v>1315.028076171875</v>
      </c>
      <c r="R43" s="116">
        <v>4165.14013671875</v>
      </c>
      <c r="S43" s="117">
        <v>3.1673393249511719</v>
      </c>
      <c r="T43" s="116">
        <v>1543.796875</v>
      </c>
      <c r="U43" s="116">
        <v>5399.73681640625</v>
      </c>
      <c r="V43" s="117">
        <v>3.4976990222930908</v>
      </c>
      <c r="W43" s="116">
        <v>2144.008056640625</v>
      </c>
      <c r="X43" s="116">
        <v>7266.57470703125</v>
      </c>
      <c r="Y43" s="117">
        <v>3.3892478942871094</v>
      </c>
      <c r="Z43" s="116">
        <v>2232.719482421875</v>
      </c>
      <c r="AA43" s="116">
        <v>7352.1455078125</v>
      </c>
      <c r="AB43" s="117">
        <v>3.2929105758666992</v>
      </c>
      <c r="AC43" s="116">
        <v>2247.584716796875</v>
      </c>
      <c r="AD43" s="116">
        <v>7683.09130859375</v>
      </c>
      <c r="AE43" s="117">
        <v>3.4183766841888428</v>
      </c>
      <c r="AF43" s="116">
        <v>2389.74365234375</v>
      </c>
      <c r="AG43" s="116">
        <v>8601.71484375</v>
      </c>
      <c r="AH43" s="117">
        <v>3.5994298458099365</v>
      </c>
      <c r="AI43" s="116">
        <v>2868.782470703125</v>
      </c>
      <c r="AJ43" s="116">
        <v>9761.8720703125</v>
      </c>
      <c r="AK43" s="117">
        <v>3.4027926921844482</v>
      </c>
      <c r="AL43" s="116">
        <v>3104.54833984375</v>
      </c>
      <c r="AM43" s="116">
        <v>10402.1962890625</v>
      </c>
      <c r="AN43" s="117">
        <v>3.3506312370300293</v>
      </c>
      <c r="AO43" s="116">
        <v>3660.487548828125</v>
      </c>
      <c r="AP43" s="116">
        <v>12185.28515625</v>
      </c>
      <c r="AQ43" s="117">
        <v>3.3288693428039551</v>
      </c>
      <c r="AR43" s="116">
        <v>3568.81494140625</v>
      </c>
      <c r="AS43" s="116">
        <v>12421.421875</v>
      </c>
      <c r="AT43" s="117">
        <v>3.4805452823638916</v>
      </c>
      <c r="AU43" s="116">
        <v>3821.87158203125</v>
      </c>
      <c r="AV43" s="116">
        <v>13317.5380859375</v>
      </c>
      <c r="AW43" s="117">
        <v>3.4845592975616455</v>
      </c>
      <c r="AX43" s="116">
        <v>4226.6767578125</v>
      </c>
      <c r="AY43" s="116">
        <v>14328.9853515625</v>
      </c>
      <c r="AZ43" s="117">
        <v>3.3901302814483643</v>
      </c>
      <c r="BA43" s="116">
        <v>4471.6328125</v>
      </c>
      <c r="BB43" s="116">
        <v>14385.6298828125</v>
      </c>
      <c r="BC43" s="117">
        <v>3.2170865535736084</v>
      </c>
      <c r="BD43" s="116">
        <v>4032.535888671875</v>
      </c>
      <c r="BE43" s="116">
        <v>13374.0068359375</v>
      </c>
      <c r="BF43" s="117">
        <v>3.3165252208709717</v>
      </c>
      <c r="BG43" s="116">
        <v>3237.64501953125</v>
      </c>
      <c r="BH43" s="116">
        <v>12111.4482421875</v>
      </c>
      <c r="BI43" s="117">
        <v>3.7408204078674316</v>
      </c>
      <c r="BJ43" s="116">
        <v>3003.1875</v>
      </c>
      <c r="BK43" s="116">
        <v>11720.728515625</v>
      </c>
      <c r="BL43" s="117">
        <v>3.9027628898620605</v>
      </c>
      <c r="BM43" s="116">
        <v>2743.88916015625</v>
      </c>
      <c r="BN43" s="116">
        <v>10806.58984375</v>
      </c>
      <c r="BO43" s="117">
        <v>3.9384207725524902</v>
      </c>
      <c r="BP43" s="116">
        <v>2592.0986328125</v>
      </c>
      <c r="BQ43" s="116">
        <v>10473.8798828125</v>
      </c>
      <c r="BR43" s="117">
        <v>4.0406951904296875</v>
      </c>
      <c r="BS43" s="116">
        <v>3056.244384765625</v>
      </c>
      <c r="BT43" s="116">
        <v>11595.994140625</v>
      </c>
      <c r="BU43" s="117">
        <v>3.7941973209381104</v>
      </c>
      <c r="BV43" s="116">
        <v>3715.145263671875</v>
      </c>
      <c r="BW43" s="116">
        <v>13978.669921875</v>
      </c>
      <c r="BX43" s="117">
        <v>3.7626173496246338</v>
      </c>
      <c r="BY43" s="116">
        <v>4164.79248046875</v>
      </c>
      <c r="BZ43" s="116">
        <v>15291.9208984375</v>
      </c>
      <c r="CA43" s="117">
        <v>3.6717126369476318</v>
      </c>
      <c r="CB43" s="116">
        <v>4735.72021484375</v>
      </c>
      <c r="CC43" s="116">
        <v>16445.107421875</v>
      </c>
      <c r="CD43" s="117">
        <v>3.4725673198699951</v>
      </c>
      <c r="CE43" s="116">
        <v>4212.56982421875</v>
      </c>
      <c r="CF43" s="116">
        <v>14924.7978515625</v>
      </c>
      <c r="CG43" s="117">
        <v>3.5429198741912842</v>
      </c>
      <c r="CH43" s="116">
        <v>5402.2080078125</v>
      </c>
      <c r="CI43" s="116">
        <v>19088.1640625</v>
      </c>
      <c r="CJ43" s="117">
        <v>3.5334005355834961</v>
      </c>
      <c r="CK43" s="116">
        <v>7696.38720703125</v>
      </c>
      <c r="CL43" s="116">
        <v>25509.453125</v>
      </c>
      <c r="CM43" s="117">
        <v>3.3144710063934326</v>
      </c>
      <c r="CN43" s="116">
        <v>10096.2197265625</v>
      </c>
      <c r="CO43" s="116">
        <v>30825.279296875</v>
      </c>
      <c r="CP43" s="117">
        <v>3.0531506538391113</v>
      </c>
      <c r="CQ43" s="116">
        <v>12905.673828125</v>
      </c>
      <c r="CR43" s="116">
        <v>37798.12109375</v>
      </c>
      <c r="CS43" s="117">
        <v>2.9287986755371094</v>
      </c>
      <c r="CT43" s="116">
        <v>23229.630859375</v>
      </c>
      <c r="CU43" s="116">
        <v>67708.6015625</v>
      </c>
      <c r="CV43" s="117">
        <v>2.9147515296936035</v>
      </c>
      <c r="CW43" s="116">
        <v>34132.12109375</v>
      </c>
      <c r="CX43" s="116">
        <v>105829.7421875</v>
      </c>
      <c r="CY43" s="117">
        <v>3.1005909442901611</v>
      </c>
      <c r="CZ43" s="116">
        <v>43544.078125</v>
      </c>
      <c r="DA43" s="116">
        <v>139736.90625</v>
      </c>
      <c r="DB43" s="117">
        <v>3.2090909481048584</v>
      </c>
      <c r="DC43" s="116">
        <v>73807.96875</v>
      </c>
      <c r="DD43" s="116">
        <v>233640.921875</v>
      </c>
      <c r="DE43" s="117">
        <v>3.1655242443084717</v>
      </c>
      <c r="DF43" s="116">
        <v>140.65142822265625</v>
      </c>
      <c r="DG43" s="116">
        <v>450.51443481445312</v>
      </c>
      <c r="DH43" s="117">
        <v>3.2030563354492187</v>
      </c>
      <c r="DI43" s="116">
        <v>160.51336669921875</v>
      </c>
      <c r="DJ43" s="116">
        <v>524.2762451171875</v>
      </c>
      <c r="DK43" s="117">
        <v>3.2662465572357178</v>
      </c>
      <c r="DL43" s="116">
        <v>194.79914855957031</v>
      </c>
      <c r="DM43" s="116">
        <v>662.91229248046875</v>
      </c>
      <c r="DN43" s="117">
        <v>3.4030554294586182</v>
      </c>
      <c r="DO43" s="116">
        <v>223.93853759765625</v>
      </c>
      <c r="DP43" s="116">
        <v>780.6126708984375</v>
      </c>
      <c r="DQ43" s="117">
        <v>3.4858343601226807</v>
      </c>
      <c r="DR43" s="116">
        <v>226.17909240722656</v>
      </c>
      <c r="DS43" s="116">
        <v>796.55340576171875</v>
      </c>
      <c r="DT43" s="117">
        <v>3.5217816829681396</v>
      </c>
      <c r="DU43" s="116">
        <v>234.69815063476562</v>
      </c>
      <c r="DV43" s="116">
        <v>852.7393798828125</v>
      </c>
      <c r="DW43" s="117">
        <v>3.6333451271057129</v>
      </c>
      <c r="DX43" s="116">
        <v>245.5126953125</v>
      </c>
      <c r="DY43" s="116">
        <v>918.6387939453125</v>
      </c>
      <c r="DZ43" s="117">
        <v>3.7417161464691162</v>
      </c>
      <c r="EA43" s="116">
        <v>266.51028442382812</v>
      </c>
      <c r="EB43" s="116">
        <v>993.32550048828125</v>
      </c>
      <c r="EC43" s="117">
        <v>3.727156400680542</v>
      </c>
      <c r="ED43" s="116">
        <v>289.8447265625</v>
      </c>
      <c r="EE43" s="118">
        <v>1121.8115234375</v>
      </c>
      <c r="EF43" s="119">
        <v>3.8703877925872803</v>
      </c>
      <c r="EG43" s="115">
        <v>328.86032104492187</v>
      </c>
      <c r="EH43" s="116">
        <v>1245.3592529296875</v>
      </c>
      <c r="EI43" s="117">
        <v>3.7868943214416504</v>
      </c>
      <c r="EJ43" s="116">
        <v>334.52255249023437</v>
      </c>
      <c r="EK43" s="116">
        <v>1359.4764404296875</v>
      </c>
      <c r="EL43" s="117">
        <v>4.0639305114746094</v>
      </c>
      <c r="EM43" s="116">
        <v>362.098388671875</v>
      </c>
      <c r="EN43" s="116">
        <v>1496.5631103515625</v>
      </c>
      <c r="EO43" s="117">
        <v>4.1330289840698242</v>
      </c>
      <c r="EP43" s="116">
        <v>383.16253662109375</v>
      </c>
      <c r="EQ43" s="116">
        <v>1622.9537353515625</v>
      </c>
      <c r="ER43" s="117">
        <v>4.2356796264648437</v>
      </c>
      <c r="ES43" s="116">
        <v>432.41128540039062</v>
      </c>
      <c r="ET43" s="116">
        <v>1813.986083984375</v>
      </c>
      <c r="EU43" s="117">
        <v>4.1950478553771973</v>
      </c>
      <c r="EV43" s="116">
        <v>462.47097778320312</v>
      </c>
      <c r="EW43" s="116">
        <v>1960.234375</v>
      </c>
      <c r="EX43" s="117">
        <v>4.2386107444763184</v>
      </c>
      <c r="EY43" s="116">
        <v>491.607421875</v>
      </c>
      <c r="EZ43" s="116">
        <v>2123.322265625</v>
      </c>
      <c r="FA43" s="117">
        <v>4.3191418647766113</v>
      </c>
      <c r="FB43" s="116">
        <v>513.6610107421875</v>
      </c>
      <c r="FC43" s="116">
        <v>2284.89501953125</v>
      </c>
      <c r="FD43" s="117">
        <v>4.4482545852661133</v>
      </c>
      <c r="FE43" s="116">
        <v>552.69879150390625</v>
      </c>
      <c r="FF43" s="116">
        <v>2457.2392578125</v>
      </c>
      <c r="FG43" s="117">
        <v>4.445892333984375</v>
      </c>
      <c r="FH43" s="116">
        <v>592.840087890625</v>
      </c>
      <c r="FI43" s="116">
        <v>2652.886474609375</v>
      </c>
      <c r="FJ43" s="117">
        <v>4.474876880645752</v>
      </c>
      <c r="FK43" s="116">
        <v>665.09185791015625</v>
      </c>
      <c r="FL43" s="116">
        <v>2934.937744140625</v>
      </c>
      <c r="FM43" s="117">
        <v>4.4128308296203613</v>
      </c>
      <c r="FN43" s="116">
        <v>750.738525390625</v>
      </c>
      <c r="FO43" s="116">
        <v>3290.348876953125</v>
      </c>
      <c r="FP43" s="117">
        <v>4.3828158378601074</v>
      </c>
      <c r="FQ43" s="116">
        <v>858.9617919921875</v>
      </c>
      <c r="FR43" s="116">
        <v>3669.9892578125</v>
      </c>
      <c r="FS43" s="117">
        <v>4.2725872993469238</v>
      </c>
      <c r="FT43" s="116">
        <v>984.5859375</v>
      </c>
      <c r="FU43" s="116">
        <v>3995.023193359375</v>
      </c>
      <c r="FV43" s="117">
        <v>4.0575666427612305</v>
      </c>
      <c r="FW43" s="116">
        <v>1142.286376953125</v>
      </c>
      <c r="FX43" s="116">
        <v>4432.74462890625</v>
      </c>
      <c r="FY43" s="117">
        <v>3.880589485168457</v>
      </c>
      <c r="FZ43" s="116">
        <v>1309.992919921875</v>
      </c>
      <c r="GA43" s="116">
        <v>4939.7021484375</v>
      </c>
      <c r="GB43" s="117">
        <v>3.7707853317260742</v>
      </c>
      <c r="GC43" s="116">
        <v>1586.846923828125</v>
      </c>
      <c r="GD43" s="116">
        <v>5635.49560546875</v>
      </c>
      <c r="GE43" s="117">
        <v>3.5513794422149658</v>
      </c>
      <c r="GF43" s="116">
        <v>1878.687744140625</v>
      </c>
      <c r="GG43" s="116">
        <v>6491.365234375</v>
      </c>
      <c r="GH43" s="117">
        <v>3.4552657604217529</v>
      </c>
      <c r="GI43" s="116">
        <v>2220.989013671875</v>
      </c>
      <c r="GJ43" s="116">
        <v>7467.56396484375</v>
      </c>
      <c r="GK43" s="117">
        <v>3.3622696399688721</v>
      </c>
      <c r="GL43" s="116">
        <v>2635.9775390625</v>
      </c>
      <c r="GM43" s="116">
        <v>8360.2353515625</v>
      </c>
      <c r="GN43" s="117">
        <v>3.1715881824493408</v>
      </c>
      <c r="GO43" s="116">
        <v>3062.931640625</v>
      </c>
      <c r="GP43" s="116">
        <v>9691.875</v>
      </c>
      <c r="GQ43" s="117">
        <v>3.164247989654541</v>
      </c>
      <c r="GR43" s="116">
        <v>3540.2236328125</v>
      </c>
      <c r="GS43" s="116">
        <v>10924.2626953125</v>
      </c>
      <c r="GT43" s="117">
        <v>3.0857548713684082</v>
      </c>
      <c r="GU43" s="116">
        <v>4093.912109375</v>
      </c>
      <c r="GV43" s="116">
        <v>12241.5361328125</v>
      </c>
      <c r="GW43" s="117">
        <v>2.990180492401123</v>
      </c>
      <c r="GX43" s="116">
        <v>4633.91357421875</v>
      </c>
      <c r="GY43" s="116">
        <v>13719.6259765625</v>
      </c>
      <c r="GZ43" s="117">
        <v>2.9606995582580566</v>
      </c>
      <c r="HA43" s="116">
        <v>5293.04150390625</v>
      </c>
      <c r="HB43" s="116">
        <v>15574.61328125</v>
      </c>
      <c r="HC43" s="117">
        <v>2.942469596862793</v>
      </c>
      <c r="HD43" s="116">
        <v>5748.3828125</v>
      </c>
      <c r="HE43" s="116">
        <v>17392.615234375</v>
      </c>
      <c r="HF43" s="117">
        <v>3.025653600692749</v>
      </c>
      <c r="HG43" s="116">
        <v>6081.134765625</v>
      </c>
      <c r="HH43" s="116">
        <v>18492.853515625</v>
      </c>
      <c r="HI43" s="117">
        <v>3.0410201549530029</v>
      </c>
      <c r="HJ43" s="116">
        <v>6470.5400390625</v>
      </c>
      <c r="HK43" s="116">
        <v>19531.66015625</v>
      </c>
      <c r="HL43" s="117">
        <v>3.0185518264770508</v>
      </c>
      <c r="HM43" s="116">
        <v>6676.87646484375</v>
      </c>
      <c r="HN43" s="116">
        <v>20285.970703125</v>
      </c>
      <c r="HO43" s="117">
        <v>3.0382425785064697</v>
      </c>
      <c r="HP43" s="116">
        <v>6710.2841796875</v>
      </c>
      <c r="HQ43" s="116">
        <v>20572.2734375</v>
      </c>
      <c r="HR43" s="117">
        <v>3.0657827854156494</v>
      </c>
      <c r="HS43" s="116">
        <v>6941.17041015625</v>
      </c>
      <c r="HT43" s="116">
        <v>21172.767578125</v>
      </c>
      <c r="HU43" s="117">
        <v>3.0503165721893311</v>
      </c>
      <c r="HV43" s="116">
        <v>7223.115234375</v>
      </c>
      <c r="HW43" s="116">
        <v>22106.0390625</v>
      </c>
      <c r="HX43" s="117">
        <v>3.060457706451416</v>
      </c>
      <c r="HY43" s="116">
        <v>7563.84326171875</v>
      </c>
      <c r="HZ43" s="116">
        <v>23098.826171875</v>
      </c>
      <c r="IA43" s="117">
        <v>3.0538477897644043</v>
      </c>
      <c r="IB43" s="116">
        <v>7859.95068359375</v>
      </c>
      <c r="IC43" s="116">
        <v>23672.9921875</v>
      </c>
      <c r="ID43" s="117">
        <v>3.0118498802185059</v>
      </c>
      <c r="IE43" s="116">
        <v>8016.63427734375</v>
      </c>
      <c r="IF43" s="116">
        <v>24065.353515625</v>
      </c>
      <c r="IG43" s="117">
        <v>3.001927375793457</v>
      </c>
      <c r="IH43" s="116">
        <v>7922.46533203125</v>
      </c>
      <c r="II43" s="116">
        <v>24268.248046875</v>
      </c>
      <c r="IJ43" s="117">
        <v>3.0632193088531494</v>
      </c>
      <c r="IK43" s="116">
        <v>7784.13720703125</v>
      </c>
      <c r="IL43" s="116">
        <v>24398.34375</v>
      </c>
      <c r="IM43" s="117">
        <v>3.1343672275543213</v>
      </c>
      <c r="IN43" s="115">
        <v>7875.18359375</v>
      </c>
      <c r="IO43" s="116">
        <v>24764.009765625</v>
      </c>
      <c r="IP43" s="117">
        <v>3.1445629596710205</v>
      </c>
      <c r="IQ43" s="116">
        <v>8252.248046875</v>
      </c>
      <c r="IR43" s="116">
        <v>25164.09375</v>
      </c>
      <c r="IS43" s="117">
        <v>3.0493621826171875</v>
      </c>
      <c r="IT43" s="116">
        <v>8330.794921875</v>
      </c>
      <c r="IU43" s="116">
        <v>25647.216796875</v>
      </c>
      <c r="IV43" s="117">
        <v>3.0786037445068359</v>
      </c>
      <c r="IW43" s="116">
        <v>8658.396484375</v>
      </c>
      <c r="IX43" s="116">
        <v>26207.603515625</v>
      </c>
      <c r="IY43" s="117">
        <v>3.0268425941467285</v>
      </c>
      <c r="IZ43" s="116">
        <v>8871.173828125</v>
      </c>
      <c r="JA43" s="116">
        <v>26914.703125</v>
      </c>
      <c r="JB43" s="117">
        <v>3.0339505672454834</v>
      </c>
      <c r="JC43" s="116">
        <v>9269.6142578125</v>
      </c>
      <c r="JD43" s="116">
        <v>27660.4921875</v>
      </c>
      <c r="JE43" s="117">
        <v>2.9839961528778076</v>
      </c>
      <c r="JF43" s="116">
        <v>9375.1123046875</v>
      </c>
      <c r="JG43" s="116">
        <v>28423.05859375</v>
      </c>
      <c r="JH43" s="117">
        <v>3.0317566394805908</v>
      </c>
      <c r="JI43" s="116">
        <v>9933.376953125</v>
      </c>
      <c r="JJ43" s="116">
        <v>29200.92578125</v>
      </c>
      <c r="JK43" s="117">
        <v>2.9396777153015137</v>
      </c>
      <c r="JL43" s="116">
        <v>10491.4404296875</v>
      </c>
      <c r="JM43" s="116">
        <v>30490.55859375</v>
      </c>
      <c r="JN43" s="117">
        <v>2.9062318801879883</v>
      </c>
      <c r="JO43" s="116">
        <v>10802.3505859375</v>
      </c>
      <c r="JP43" s="116">
        <v>31234.087890625</v>
      </c>
      <c r="JQ43" s="117">
        <v>2.8914158344268799</v>
      </c>
      <c r="JR43" s="116">
        <v>11195.05078125</v>
      </c>
      <c r="JS43" s="116">
        <v>31825.701171875</v>
      </c>
      <c r="JT43" s="117">
        <v>2.8428366184234619</v>
      </c>
      <c r="JU43" s="116">
        <v>11784.3505859375</v>
      </c>
      <c r="JV43" s="116">
        <v>33583.43359375</v>
      </c>
      <c r="JW43" s="117">
        <v>2.8498332500457764</v>
      </c>
      <c r="JX43" s="116">
        <v>12182.576171875</v>
      </c>
      <c r="JY43" s="116">
        <v>34769.19921875</v>
      </c>
      <c r="JZ43" s="117">
        <v>2.8540103435516357</v>
      </c>
      <c r="KA43" s="116">
        <v>12553.279296875</v>
      </c>
      <c r="KB43" s="116">
        <v>35517.73046875</v>
      </c>
      <c r="KC43" s="117">
        <v>2.8293588161468506</v>
      </c>
      <c r="KD43" s="116">
        <v>12607.08984375</v>
      </c>
      <c r="KE43" s="116">
        <v>35512.45703125</v>
      </c>
      <c r="KF43" s="117">
        <v>2.816864013671875</v>
      </c>
      <c r="KG43" s="116">
        <v>12734.2265625</v>
      </c>
      <c r="KH43" s="116">
        <v>36403.75390625</v>
      </c>
      <c r="KI43" s="117">
        <v>2.8587329387664795</v>
      </c>
      <c r="KJ43" s="116">
        <v>13553.94921875</v>
      </c>
      <c r="KK43" s="116">
        <v>38435.04296875</v>
      </c>
      <c r="KL43" s="117">
        <v>2.8357081413269043</v>
      </c>
      <c r="KM43" s="116">
        <v>13808.62109375</v>
      </c>
      <c r="KN43" s="116">
        <v>39091.8046875</v>
      </c>
      <c r="KO43" s="117">
        <v>2.8309710025787354</v>
      </c>
      <c r="KP43" s="116">
        <v>14040.287109375</v>
      </c>
      <c r="KQ43" s="116">
        <v>39320.6796875</v>
      </c>
      <c r="KR43" s="117">
        <v>2.8005609512329102</v>
      </c>
      <c r="KS43" s="116">
        <v>14117.6318359375</v>
      </c>
      <c r="KT43" s="116">
        <v>39695.81640625</v>
      </c>
      <c r="KU43" s="117">
        <v>2.8117899894714355</v>
      </c>
      <c r="KV43" s="134">
        <v>4.3293333053588867</v>
      </c>
      <c r="KW43" s="135">
        <v>3.580207347869873</v>
      </c>
      <c r="KX43" s="135">
        <v>3.4137492179870605</v>
      </c>
      <c r="KY43" s="135">
        <v>3.6857404708862305</v>
      </c>
      <c r="KZ43" s="135">
        <v>3.196575403213501</v>
      </c>
      <c r="LA43" s="135">
        <v>3.6500349044799805</v>
      </c>
      <c r="LB43" s="135">
        <v>4.328618049621582</v>
      </c>
      <c r="LC43" s="135">
        <v>3.5772035121917725</v>
      </c>
      <c r="LD43" s="135">
        <v>3.0193374156951904</v>
      </c>
      <c r="LE43" s="135">
        <v>3.0598533153533936</v>
      </c>
      <c r="LF43" s="135">
        <v>2.8945980072021484</v>
      </c>
      <c r="LG43" s="135">
        <v>2.8275525569915771</v>
      </c>
      <c r="LH43" s="135">
        <f t="shared" si="0"/>
        <v>3.77442995707194</v>
      </c>
      <c r="LI43" s="135">
        <f t="shared" si="1"/>
        <v>3.4411579370498657</v>
      </c>
      <c r="LJ43" s="135">
        <f t="shared" si="2"/>
        <v>3.6437984704971313</v>
      </c>
      <c r="LK43" s="144">
        <f t="shared" si="3"/>
        <v>2.9273346265157065</v>
      </c>
    </row>
    <row r="44" spans="1:323" ht="15" customHeight="1">
      <c r="A44" s="114">
        <v>30</v>
      </c>
      <c r="B44" s="115">
        <v>469.50515747070312</v>
      </c>
      <c r="C44" s="116">
        <v>1924.80322265625</v>
      </c>
      <c r="D44" s="117">
        <v>4.099642276763916</v>
      </c>
      <c r="E44" s="116">
        <v>485.415771484375</v>
      </c>
      <c r="F44" s="116">
        <v>2121.0048828125</v>
      </c>
      <c r="G44" s="117">
        <v>4.3694601058959961</v>
      </c>
      <c r="H44" s="116">
        <v>649.63201904296875</v>
      </c>
      <c r="I44" s="116">
        <v>2398.89501953125</v>
      </c>
      <c r="J44" s="117">
        <v>3.6926982402801514</v>
      </c>
      <c r="K44" s="116">
        <v>738.64031982421875</v>
      </c>
      <c r="L44" s="116">
        <v>2720.94873046875</v>
      </c>
      <c r="M44" s="117">
        <v>3.6837263107299805</v>
      </c>
      <c r="N44" s="116">
        <v>962.189697265625</v>
      </c>
      <c r="O44" s="116">
        <v>3466.714111328125</v>
      </c>
      <c r="P44" s="117">
        <v>3.6029424667358398</v>
      </c>
      <c r="Q44" s="116">
        <v>1339.1693115234375</v>
      </c>
      <c r="R44" s="116">
        <v>4205.67626953125</v>
      </c>
      <c r="S44" s="117">
        <v>3.1405112743377686</v>
      </c>
      <c r="T44" s="116">
        <v>1596.3175048828125</v>
      </c>
      <c r="U44" s="116">
        <v>5454.44775390625</v>
      </c>
      <c r="V44" s="117">
        <v>3.4168939590454102</v>
      </c>
      <c r="W44" s="116">
        <v>2217.363037109375</v>
      </c>
      <c r="X44" s="116">
        <v>7339.23095703125</v>
      </c>
      <c r="Y44" s="117">
        <v>3.3098914623260498</v>
      </c>
      <c r="Z44" s="116">
        <v>2308.08984375</v>
      </c>
      <c r="AA44" s="116">
        <v>7424.7431640625</v>
      </c>
      <c r="AB44" s="117">
        <v>3.216834545135498</v>
      </c>
      <c r="AC44" s="116">
        <v>2325.25830078125</v>
      </c>
      <c r="AD44" s="116">
        <v>7760.18798828125</v>
      </c>
      <c r="AE44" s="117">
        <v>3.3373444080352783</v>
      </c>
      <c r="AF44" s="116">
        <v>2471.37744140625</v>
      </c>
      <c r="AG44" s="116">
        <v>8689.8759765625</v>
      </c>
      <c r="AH44" s="117">
        <v>3.5162074565887451</v>
      </c>
      <c r="AI44" s="116">
        <v>2968.122802734375</v>
      </c>
      <c r="AJ44" s="116">
        <v>9859.63671875</v>
      </c>
      <c r="AK44" s="117">
        <v>3.3218426704406738</v>
      </c>
      <c r="AL44" s="116">
        <v>3211.479736328125</v>
      </c>
      <c r="AM44" s="116">
        <v>10505.6865234375</v>
      </c>
      <c r="AN44" s="117">
        <v>3.2712914943695068</v>
      </c>
      <c r="AO44" s="116">
        <v>3785.82763671875</v>
      </c>
      <c r="AP44" s="116">
        <v>12306.1748046875</v>
      </c>
      <c r="AQ44" s="117">
        <v>3.2505903244018555</v>
      </c>
      <c r="AR44" s="116">
        <v>3689.94921875</v>
      </c>
      <c r="AS44" s="116">
        <v>12547.025390625</v>
      </c>
      <c r="AT44" s="117">
        <v>3.4003245830535889</v>
      </c>
      <c r="AU44" s="116">
        <v>3951.58935546875</v>
      </c>
      <c r="AV44" s="116">
        <v>13452.2666015625</v>
      </c>
      <c r="AW44" s="117">
        <v>3.4042673110961914</v>
      </c>
      <c r="AX44" s="116">
        <v>4370.07080078125</v>
      </c>
      <c r="AY44" s="116">
        <v>14472.2822265625</v>
      </c>
      <c r="AZ44" s="117">
        <v>3.3116815090179443</v>
      </c>
      <c r="BA44" s="116">
        <v>4623.31494140625</v>
      </c>
      <c r="BB44" s="116">
        <v>14526.1787109375</v>
      </c>
      <c r="BC44" s="117">
        <v>3.1419401168823242</v>
      </c>
      <c r="BD44" s="116">
        <v>4168.38330078125</v>
      </c>
      <c r="BE44" s="116">
        <v>13506.4892578125</v>
      </c>
      <c r="BF44" s="117">
        <v>3.2402224540710449</v>
      </c>
      <c r="BG44" s="116">
        <v>3345.8740234375</v>
      </c>
      <c r="BH44" s="116">
        <v>12237.447265625</v>
      </c>
      <c r="BI44" s="117">
        <v>3.6574740409851074</v>
      </c>
      <c r="BJ44" s="116">
        <v>3103.578857421875</v>
      </c>
      <c r="BK44" s="116">
        <v>11844.55078125</v>
      </c>
      <c r="BL44" s="117">
        <v>3.8164169788360596</v>
      </c>
      <c r="BM44" s="116">
        <v>2835.6123046875</v>
      </c>
      <c r="BN44" s="116">
        <v>10921.119140625</v>
      </c>
      <c r="BO44" s="117">
        <v>3.851414680480957</v>
      </c>
      <c r="BP44" s="116">
        <v>2678.7490234375</v>
      </c>
      <c r="BQ44" s="116">
        <v>10585.8603515625</v>
      </c>
      <c r="BR44" s="117">
        <v>3.9517924785614014</v>
      </c>
      <c r="BS44" s="116">
        <v>3158.4091796875</v>
      </c>
      <c r="BT44" s="116">
        <v>11717.263671875</v>
      </c>
      <c r="BU44" s="117">
        <v>3.7098624706268311</v>
      </c>
      <c r="BV44" s="116">
        <v>3839.337158203125</v>
      </c>
      <c r="BW44" s="116">
        <v>14124.408203125</v>
      </c>
      <c r="BX44" s="117">
        <v>3.6788663864135742</v>
      </c>
      <c r="BY44" s="116">
        <v>4304.015625</v>
      </c>
      <c r="BZ44" s="116">
        <v>15449.8896484375</v>
      </c>
      <c r="CA44" s="117">
        <v>3.5896453857421875</v>
      </c>
      <c r="CB44" s="116">
        <v>4894.04296875</v>
      </c>
      <c r="CC44" s="116">
        <v>16611.2578125</v>
      </c>
      <c r="CD44" s="117">
        <v>3.394179105758667</v>
      </c>
      <c r="CE44" s="116">
        <v>4353.3994140625</v>
      </c>
      <c r="CF44" s="116">
        <v>15076.828125</v>
      </c>
      <c r="CG44" s="117">
        <v>3.463231086730957</v>
      </c>
      <c r="CH44" s="116">
        <v>5582.80712890625</v>
      </c>
      <c r="CI44" s="116">
        <v>19282.39453125</v>
      </c>
      <c r="CJ44" s="117">
        <v>3.4538886547088623</v>
      </c>
      <c r="CK44" s="116">
        <v>7953.71630859375</v>
      </c>
      <c r="CL44" s="116">
        <v>25762.095703125</v>
      </c>
      <c r="CM44" s="117">
        <v>3.2390010356903076</v>
      </c>
      <c r="CN44" s="116">
        <v>10433.830078125</v>
      </c>
      <c r="CO44" s="116">
        <v>31119.0078125</v>
      </c>
      <c r="CP44" s="117">
        <v>2.9825105667114258</v>
      </c>
      <c r="CQ44" s="116">
        <v>13337.28515625</v>
      </c>
      <c r="CR44" s="116">
        <v>38150.65625</v>
      </c>
      <c r="CS44" s="117">
        <v>2.8604514598846436</v>
      </c>
      <c r="CT44" s="116">
        <v>24006.455078125</v>
      </c>
      <c r="CU44" s="116">
        <v>68338.4921875</v>
      </c>
      <c r="CV44" s="117">
        <v>2.8466715812683105</v>
      </c>
      <c r="CW44" s="116">
        <v>35272.703125</v>
      </c>
      <c r="CX44" s="116">
        <v>106845.8828125</v>
      </c>
      <c r="CY44" s="117">
        <v>3.0291378498077393</v>
      </c>
      <c r="CZ44" s="116">
        <v>44998.59765625</v>
      </c>
      <c r="DA44" s="116">
        <v>141100.75</v>
      </c>
      <c r="DB44" s="117">
        <v>3.1356699466705322</v>
      </c>
      <c r="DC44" s="116">
        <v>76273.0234375</v>
      </c>
      <c r="DD44" s="116">
        <v>235906.75</v>
      </c>
      <c r="DE44" s="117">
        <v>3.0929250717163086</v>
      </c>
      <c r="DF44" s="116">
        <v>145.348876953125</v>
      </c>
      <c r="DG44" s="116">
        <v>454.9075927734375</v>
      </c>
      <c r="DH44" s="117">
        <v>3.1297633647918701</v>
      </c>
      <c r="DI44" s="116">
        <v>165.87489318847656</v>
      </c>
      <c r="DJ44" s="116">
        <v>529.43475341796875</v>
      </c>
      <c r="DK44" s="117">
        <v>3.1917715072631836</v>
      </c>
      <c r="DL44" s="116">
        <v>201.30720520019531</v>
      </c>
      <c r="DM44" s="116">
        <v>669.5533447265625</v>
      </c>
      <c r="DN44" s="117">
        <v>3.3260276317596436</v>
      </c>
      <c r="DO44" s="116">
        <v>231.42294311523437</v>
      </c>
      <c r="DP44" s="116">
        <v>788.511962890625</v>
      </c>
      <c r="DQ44" s="117">
        <v>3.4072332382202148</v>
      </c>
      <c r="DR44" s="116">
        <v>233.74201965332031</v>
      </c>
      <c r="DS44" s="116">
        <v>804.64788818359375</v>
      </c>
      <c r="DT44" s="117">
        <v>3.4424614906311035</v>
      </c>
      <c r="DU44" s="116">
        <v>242.55030822753906</v>
      </c>
      <c r="DV44" s="116">
        <v>861.51287841796875</v>
      </c>
      <c r="DW44" s="117">
        <v>3.5518934726715088</v>
      </c>
      <c r="DX44" s="116">
        <v>253.73204040527344</v>
      </c>
      <c r="DY44" s="116">
        <v>928.196533203125</v>
      </c>
      <c r="DZ44" s="117">
        <v>3.6581761837005615</v>
      </c>
      <c r="EA44" s="116">
        <v>275.43997192382812</v>
      </c>
      <c r="EB44" s="116">
        <v>1003.6451416015625</v>
      </c>
      <c r="EC44" s="117">
        <v>3.6437890529632568</v>
      </c>
      <c r="ED44" s="116">
        <v>299.56478881835937</v>
      </c>
      <c r="EE44" s="118">
        <v>1133.6278076171875</v>
      </c>
      <c r="EF44" s="119">
        <v>3.7842490673065186</v>
      </c>
      <c r="EG44" s="115">
        <v>339.89987182617187</v>
      </c>
      <c r="EH44" s="116">
        <v>1258.373779296875</v>
      </c>
      <c r="EI44" s="117">
        <v>3.7021896839141846</v>
      </c>
      <c r="EJ44" s="116">
        <v>345.76284790039062</v>
      </c>
      <c r="EK44" s="116">
        <v>1374.038818359375</v>
      </c>
      <c r="EL44" s="117">
        <v>3.9739341735839844</v>
      </c>
      <c r="EM44" s="116">
        <v>374.27877807617187</v>
      </c>
      <c r="EN44" s="116">
        <v>1512.6834716796875</v>
      </c>
      <c r="EO44" s="117">
        <v>4.041595458984375</v>
      </c>
      <c r="EP44" s="116">
        <v>396.06600952148437</v>
      </c>
      <c r="EQ44" s="116">
        <v>1640.5733642578125</v>
      </c>
      <c r="ER44" s="117">
        <v>4.1421713829040527</v>
      </c>
      <c r="ES44" s="116">
        <v>446.99127197265625</v>
      </c>
      <c r="ET44" s="116">
        <v>1833.61962890625</v>
      </c>
      <c r="EU44" s="117">
        <v>4.102137565612793</v>
      </c>
      <c r="EV44" s="116">
        <v>478.08389282226562</v>
      </c>
      <c r="EW44" s="116">
        <v>1981.520263671875</v>
      </c>
      <c r="EX44" s="117">
        <v>4.1447124481201172</v>
      </c>
      <c r="EY44" s="116">
        <v>508.22531127929687</v>
      </c>
      <c r="EZ44" s="116">
        <v>2146.5146484375</v>
      </c>
      <c r="FA44" s="117">
        <v>4.2235493659973145</v>
      </c>
      <c r="FB44" s="116">
        <v>531.04693603515625</v>
      </c>
      <c r="FC44" s="116">
        <v>2310.0751953125</v>
      </c>
      <c r="FD44" s="117">
        <v>4.3500394821166992</v>
      </c>
      <c r="FE44" s="116">
        <v>571.43096923828125</v>
      </c>
      <c r="FF44" s="116">
        <v>2484.314208984375</v>
      </c>
      <c r="FG44" s="117">
        <v>4.347531795501709</v>
      </c>
      <c r="FH44" s="116">
        <v>612.95953369140625</v>
      </c>
      <c r="FI44" s="116">
        <v>2682.17333984375</v>
      </c>
      <c r="FJ44" s="117">
        <v>4.3757753372192383</v>
      </c>
      <c r="FK44" s="116">
        <v>687.66290283203125</v>
      </c>
      <c r="FL44" s="116">
        <v>2967.204345703125</v>
      </c>
      <c r="FM44" s="117">
        <v>4.3149113655090332</v>
      </c>
      <c r="FN44" s="116">
        <v>776.21575927734375</v>
      </c>
      <c r="FO44" s="116">
        <v>3326.448486328125</v>
      </c>
      <c r="FP44" s="117">
        <v>4.2854690551757812</v>
      </c>
      <c r="FQ44" s="116">
        <v>888.111328125</v>
      </c>
      <c r="FR44" s="116">
        <v>3709.940185546875</v>
      </c>
      <c r="FS44" s="117">
        <v>4.1773366928100586</v>
      </c>
      <c r="FT44" s="116">
        <v>1017.8467407226562</v>
      </c>
      <c r="FU44" s="116">
        <v>4037.79345703125</v>
      </c>
      <c r="FV44" s="117">
        <v>3.9669954776763916</v>
      </c>
      <c r="FW44" s="116">
        <v>1180.726806640625</v>
      </c>
      <c r="FX44" s="116">
        <v>4479.478515625</v>
      </c>
      <c r="FY44" s="117">
        <v>3.7938315868377686</v>
      </c>
      <c r="FZ44" s="116">
        <v>1353.940185546875</v>
      </c>
      <c r="GA44" s="116">
        <v>4991.2431640625</v>
      </c>
      <c r="GB44" s="117">
        <v>3.686457633972168</v>
      </c>
      <c r="GC44" s="116">
        <v>1639.9625244140625</v>
      </c>
      <c r="GD44" s="116">
        <v>5692.9560546875</v>
      </c>
      <c r="GE44" s="117">
        <v>3.4713940620422363</v>
      </c>
      <c r="GF44" s="116">
        <v>1941.482421875</v>
      </c>
      <c r="GG44" s="116">
        <v>6556.814453125</v>
      </c>
      <c r="GH44" s="117">
        <v>3.377220630645752</v>
      </c>
      <c r="GI44" s="116">
        <v>2295.170166015625</v>
      </c>
      <c r="GJ44" s="116">
        <v>7541.98779296875</v>
      </c>
      <c r="GK44" s="117">
        <v>3.2860255241394043</v>
      </c>
      <c r="GL44" s="116">
        <v>2724.00732421875</v>
      </c>
      <c r="GM44" s="116">
        <v>8441.3857421875</v>
      </c>
      <c r="GN44" s="117">
        <v>3.0988850593566895</v>
      </c>
      <c r="GO44" s="116">
        <v>3165.229736328125</v>
      </c>
      <c r="GP44" s="116">
        <v>9785.84765625</v>
      </c>
      <c r="GQ44" s="117">
        <v>3.0916705131530762</v>
      </c>
      <c r="GR44" s="116">
        <v>3658.508544921875</v>
      </c>
      <c r="GS44" s="116">
        <v>11028.908203125</v>
      </c>
      <c r="GT44" s="117">
        <v>3.0145914554595947</v>
      </c>
      <c r="GU44" s="116">
        <v>4230.77197265625</v>
      </c>
      <c r="GV44" s="116">
        <v>12356.95703125</v>
      </c>
      <c r="GW44" s="117">
        <v>2.9207334518432617</v>
      </c>
      <c r="GX44" s="116">
        <v>4788.82275390625</v>
      </c>
      <c r="GY44" s="116">
        <v>13848.3203125</v>
      </c>
      <c r="GZ44" s="117">
        <v>2.8918006420135498</v>
      </c>
      <c r="HA44" s="116">
        <v>5469.98046875</v>
      </c>
      <c r="HB44" s="116">
        <v>15720.234375</v>
      </c>
      <c r="HC44" s="117">
        <v>2.8739104270935059</v>
      </c>
      <c r="HD44" s="116">
        <v>5940.52294921875</v>
      </c>
      <c r="HE44" s="116">
        <v>17557.595703125</v>
      </c>
      <c r="HF44" s="117">
        <v>2.955564022064209</v>
      </c>
      <c r="HG44" s="116">
        <v>6284.3740234375</v>
      </c>
      <c r="HH44" s="116">
        <v>18668.71875</v>
      </c>
      <c r="HI44" s="117">
        <v>2.9706568717956543</v>
      </c>
      <c r="HJ44" s="116">
        <v>6741.4912109375</v>
      </c>
      <c r="HK44" s="116">
        <v>19716.322265625</v>
      </c>
      <c r="HL44" s="117">
        <v>2.9246232509613037</v>
      </c>
      <c r="HM44" s="116">
        <v>6957.03857421875</v>
      </c>
      <c r="HN44" s="116">
        <v>20478.39453125</v>
      </c>
      <c r="HO44" s="117">
        <v>2.9435505867004395</v>
      </c>
      <c r="HP44" s="116">
        <v>6995.890625</v>
      </c>
      <c r="HQ44" s="116">
        <v>20768.26953125</v>
      </c>
      <c r="HR44" s="117">
        <v>2.9686384201049805</v>
      </c>
      <c r="HS44" s="116">
        <v>7244.7490234375</v>
      </c>
      <c r="HT44" s="116">
        <v>21373.9140625</v>
      </c>
      <c r="HU44" s="117">
        <v>2.9502627849578857</v>
      </c>
      <c r="HV44" s="116">
        <v>7544.7001953125</v>
      </c>
      <c r="HW44" s="116">
        <v>22316.357421875</v>
      </c>
      <c r="HX44" s="117">
        <v>2.9578852653503418</v>
      </c>
      <c r="HY44" s="116">
        <v>7903.048828125</v>
      </c>
      <c r="HZ44" s="116">
        <v>23318.32421875</v>
      </c>
      <c r="IA44" s="117">
        <v>2.9505479335784912</v>
      </c>
      <c r="IB44" s="116">
        <v>8205.40625</v>
      </c>
      <c r="IC44" s="116">
        <v>23896.40234375</v>
      </c>
      <c r="ID44" s="117">
        <v>2.9122753143310547</v>
      </c>
      <c r="IE44" s="116">
        <v>8361.3076171875</v>
      </c>
      <c r="IF44" s="116">
        <v>24292.130859375</v>
      </c>
      <c r="IG44" s="117">
        <v>2.9053027629852295</v>
      </c>
      <c r="IH44" s="116">
        <v>8275.337890625</v>
      </c>
      <c r="II44" s="116">
        <v>24499.21484375</v>
      </c>
      <c r="IJ44" s="117">
        <v>2.9605093002319336</v>
      </c>
      <c r="IK44" s="116">
        <v>8148.59228515625</v>
      </c>
      <c r="IL44" s="116">
        <v>24633.068359375</v>
      </c>
      <c r="IM44" s="117">
        <v>3.022984504699707</v>
      </c>
      <c r="IN44" s="115">
        <v>8243.4248046875</v>
      </c>
      <c r="IO44" s="116">
        <v>25002.623046875</v>
      </c>
      <c r="IP44" s="117">
        <v>3.0330383777618408</v>
      </c>
      <c r="IQ44" s="116">
        <v>8595.30078125</v>
      </c>
      <c r="IR44" s="116">
        <v>25403.19140625</v>
      </c>
      <c r="IS44" s="117">
        <v>2.9554743766784668</v>
      </c>
      <c r="IT44" s="116">
        <v>8677.9375</v>
      </c>
      <c r="IU44" s="116">
        <v>25892.056640625</v>
      </c>
      <c r="IV44" s="117">
        <v>2.9836647510528564</v>
      </c>
      <c r="IW44" s="116">
        <v>8934.63671875</v>
      </c>
      <c r="IX44" s="116">
        <v>26456.232421875</v>
      </c>
      <c r="IY44" s="117">
        <v>2.9610865116119385</v>
      </c>
      <c r="IZ44" s="116">
        <v>9129.8935546875</v>
      </c>
      <c r="JA44" s="116">
        <v>27170.623046875</v>
      </c>
      <c r="JB44" s="117">
        <v>2.9760065078735352</v>
      </c>
      <c r="JC44" s="116">
        <v>9539.4716796875</v>
      </c>
      <c r="JD44" s="116">
        <v>27921.2890625</v>
      </c>
      <c r="JE44" s="117">
        <v>2.9269218444824219</v>
      </c>
      <c r="JF44" s="116">
        <v>9804.1181640625</v>
      </c>
      <c r="JG44" s="116">
        <v>28692.08203125</v>
      </c>
      <c r="JH44" s="117">
        <v>2.9265336990356445</v>
      </c>
      <c r="JI44" s="116">
        <v>10353.578125</v>
      </c>
      <c r="JJ44" s="116">
        <v>29473.123046875</v>
      </c>
      <c r="JK44" s="117">
        <v>2.8466606140136719</v>
      </c>
      <c r="JL44" s="116">
        <v>10847.3134765625</v>
      </c>
      <c r="JM44" s="116">
        <v>30773.5859375</v>
      </c>
      <c r="JN44" s="117">
        <v>2.8369777202606201</v>
      </c>
      <c r="JO44" s="116">
        <v>11096.9990234375</v>
      </c>
      <c r="JP44" s="116">
        <v>31523.83984375</v>
      </c>
      <c r="JQ44" s="117">
        <v>2.8407535552978516</v>
      </c>
      <c r="JR44" s="116">
        <v>11505.4443359375</v>
      </c>
      <c r="JS44" s="116">
        <v>32118.205078125</v>
      </c>
      <c r="JT44" s="117">
        <v>2.7915658950805664</v>
      </c>
      <c r="JU44" s="116">
        <v>12116.2861328125</v>
      </c>
      <c r="JV44" s="116">
        <v>33892.4765625</v>
      </c>
      <c r="JW44" s="117">
        <v>2.7972660064697266</v>
      </c>
      <c r="JX44" s="116">
        <v>12519.04296875</v>
      </c>
      <c r="JY44" s="116">
        <v>35089.4453125</v>
      </c>
      <c r="JZ44" s="117">
        <v>2.8028855323791504</v>
      </c>
      <c r="KA44" s="116">
        <v>12901.0166015625</v>
      </c>
      <c r="KB44" s="116">
        <v>35843.3046875</v>
      </c>
      <c r="KC44" s="117">
        <v>2.7783317565917969</v>
      </c>
      <c r="KD44" s="116">
        <v>12963.97265625</v>
      </c>
      <c r="KE44" s="116">
        <v>35837.1171875</v>
      </c>
      <c r="KF44" s="117">
        <v>2.7643623352050781</v>
      </c>
      <c r="KG44" s="116">
        <v>13100.2958984375</v>
      </c>
      <c r="KH44" s="116">
        <v>36739.26953125</v>
      </c>
      <c r="KI44" s="117">
        <v>2.8044610023498535</v>
      </c>
      <c r="KJ44" s="116">
        <v>13922.703125</v>
      </c>
      <c r="KK44" s="116">
        <v>38787.83984375</v>
      </c>
      <c r="KL44" s="117">
        <v>2.7859418392181396</v>
      </c>
      <c r="KM44" s="116">
        <v>14182.931640625</v>
      </c>
      <c r="KN44" s="116">
        <v>39450.32421875</v>
      </c>
      <c r="KO44" s="117">
        <v>2.7815351486206055</v>
      </c>
      <c r="KP44" s="116">
        <v>14449.2197265625</v>
      </c>
      <c r="KQ44" s="116">
        <v>39678.984375</v>
      </c>
      <c r="KR44" s="117">
        <v>2.7460987567901611</v>
      </c>
      <c r="KS44" s="116">
        <v>14549.7568359375</v>
      </c>
      <c r="KT44" s="116">
        <v>40058.140625</v>
      </c>
      <c r="KU44" s="117">
        <v>2.7531828880310059</v>
      </c>
      <c r="KV44" s="134">
        <v>4.2345514297485352</v>
      </c>
      <c r="KW44" s="135">
        <v>3.5073544979095459</v>
      </c>
      <c r="KX44" s="135">
        <v>3.3340275287628174</v>
      </c>
      <c r="KY44" s="135">
        <v>3.6031813621520996</v>
      </c>
      <c r="KZ44" s="135">
        <v>3.1233251094818115</v>
      </c>
      <c r="LA44" s="135">
        <v>3.5681724548339844</v>
      </c>
      <c r="LB44" s="135">
        <v>4.2327895164489746</v>
      </c>
      <c r="LC44" s="135">
        <v>3.4964408874511719</v>
      </c>
      <c r="LD44" s="135">
        <v>2.9357626438140869</v>
      </c>
      <c r="LE44" s="135">
        <v>2.9660890102386475</v>
      </c>
      <c r="LF44" s="135">
        <v>2.8312258720397949</v>
      </c>
      <c r="LG44" s="135">
        <v>2.7742438316345215</v>
      </c>
      <c r="LH44" s="135">
        <f t="shared" si="0"/>
        <v>3.6919778188069663</v>
      </c>
      <c r="LI44" s="135">
        <f t="shared" si="1"/>
        <v>3.3632532358169556</v>
      </c>
      <c r="LJ44" s="135">
        <f t="shared" si="2"/>
        <v>3.5582913756370544</v>
      </c>
      <c r="LK44" s="144">
        <f t="shared" si="3"/>
        <v>2.8571862379709878</v>
      </c>
    </row>
    <row r="45" spans="1:323" ht="15" customHeight="1">
      <c r="A45" s="114">
        <v>31</v>
      </c>
      <c r="B45" s="115">
        <v>485.11712646484375</v>
      </c>
      <c r="C45" s="116">
        <v>1945.78173828125</v>
      </c>
      <c r="D45" s="117">
        <v>4.0109524726867676</v>
      </c>
      <c r="E45" s="116">
        <v>501.51959228515625</v>
      </c>
      <c r="F45" s="116">
        <v>2144.5927734375</v>
      </c>
      <c r="G45" s="117">
        <v>4.2761893272399902</v>
      </c>
      <c r="H45" s="116">
        <v>671.25567626953125</v>
      </c>
      <c r="I45" s="116">
        <v>2424.090087890625</v>
      </c>
      <c r="J45" s="117">
        <v>3.6112768650054932</v>
      </c>
      <c r="K45" s="116">
        <v>763.4195556640625</v>
      </c>
      <c r="L45" s="116">
        <v>2749.49853515625</v>
      </c>
      <c r="M45" s="117">
        <v>3.6015563011169434</v>
      </c>
      <c r="N45" s="116">
        <v>994.0582275390625</v>
      </c>
      <c r="O45" s="116">
        <v>3502.781005859375</v>
      </c>
      <c r="P45" s="117">
        <v>3.5237181186676025</v>
      </c>
      <c r="Q45" s="116">
        <v>1357.079833984375</v>
      </c>
      <c r="R45" s="116">
        <v>4247.08203125</v>
      </c>
      <c r="S45" s="117">
        <v>3.1295742988586426</v>
      </c>
      <c r="T45" s="116">
        <v>1649.306884765625</v>
      </c>
      <c r="U45" s="116">
        <v>5509.978515625</v>
      </c>
      <c r="V45" s="117">
        <v>3.3407843112945557</v>
      </c>
      <c r="W45" s="116">
        <v>2291.342529296875</v>
      </c>
      <c r="X45" s="116">
        <v>7412.92578125</v>
      </c>
      <c r="Y45" s="117">
        <v>3.2351887226104736</v>
      </c>
      <c r="Z45" s="116">
        <v>2384.005859375</v>
      </c>
      <c r="AA45" s="116">
        <v>7498.34716796875</v>
      </c>
      <c r="AB45" s="117">
        <v>3.1452720165252686</v>
      </c>
      <c r="AC45" s="116">
        <v>2403.62158203125</v>
      </c>
      <c r="AD45" s="116">
        <v>7838.3876953125</v>
      </c>
      <c r="AE45" s="117">
        <v>3.2610738277435303</v>
      </c>
      <c r="AF45" s="116">
        <v>2554.0771484375</v>
      </c>
      <c r="AG45" s="116">
        <v>8779.400390625</v>
      </c>
      <c r="AH45" s="117">
        <v>3.437406063079834</v>
      </c>
      <c r="AI45" s="116">
        <v>3068.3505859375</v>
      </c>
      <c r="AJ45" s="116">
        <v>9958.7880859375</v>
      </c>
      <c r="AK45" s="117">
        <v>3.2456486225128174</v>
      </c>
      <c r="AL45" s="116">
        <v>3319.511962890625</v>
      </c>
      <c r="AM45" s="116">
        <v>10610.6181640625</v>
      </c>
      <c r="AN45" s="117">
        <v>3.196439266204834</v>
      </c>
      <c r="AO45" s="116">
        <v>3912.667724609375</v>
      </c>
      <c r="AP45" s="116">
        <v>12428.740234375</v>
      </c>
      <c r="AQ45" s="117">
        <v>3.1765387058258057</v>
      </c>
      <c r="AR45" s="116">
        <v>3812.906494140625</v>
      </c>
      <c r="AS45" s="116">
        <v>12674.5</v>
      </c>
      <c r="AT45" s="117">
        <v>3.3241045475006104</v>
      </c>
      <c r="AU45" s="116">
        <v>4083.2587890625</v>
      </c>
      <c r="AV45" s="116">
        <v>13589.0048828125</v>
      </c>
      <c r="AW45" s="117">
        <v>3.3279802799224854</v>
      </c>
      <c r="AX45" s="116">
        <v>4515.62255859375</v>
      </c>
      <c r="AY45" s="116">
        <v>14617.638671875</v>
      </c>
      <c r="AZ45" s="117">
        <v>3.2371258735656738</v>
      </c>
      <c r="BA45" s="116">
        <v>4777.279296875</v>
      </c>
      <c r="BB45" s="116">
        <v>14668.5849609375</v>
      </c>
      <c r="BC45" s="117">
        <v>3.0704894065856934</v>
      </c>
      <c r="BD45" s="116">
        <v>4306.69091796875</v>
      </c>
      <c r="BE45" s="116">
        <v>13640.82421875</v>
      </c>
      <c r="BF45" s="117">
        <v>3.1673562526702881</v>
      </c>
      <c r="BG45" s="116">
        <v>3456.80908203125</v>
      </c>
      <c r="BH45" s="116">
        <v>12365.509765625</v>
      </c>
      <c r="BI45" s="117">
        <v>3.5771458148956299</v>
      </c>
      <c r="BJ45" s="116">
        <v>3206.4814453125</v>
      </c>
      <c r="BK45" s="116">
        <v>11970.48828125</v>
      </c>
      <c r="BL45" s="117">
        <v>3.7332160472869873</v>
      </c>
      <c r="BM45" s="116">
        <v>2929.6318359375</v>
      </c>
      <c r="BN45" s="116">
        <v>11037.62109375</v>
      </c>
      <c r="BO45" s="117">
        <v>3.7675795555114746</v>
      </c>
      <c r="BP45" s="116">
        <v>2767.56884765625</v>
      </c>
      <c r="BQ45" s="116">
        <v>10699.814453125</v>
      </c>
      <c r="BR45" s="117">
        <v>3.8661420345306396</v>
      </c>
      <c r="BS45" s="116">
        <v>3263.12939453125</v>
      </c>
      <c r="BT45" s="116">
        <v>11840.5498046875</v>
      </c>
      <c r="BU45" s="117">
        <v>3.6285872459411621</v>
      </c>
      <c r="BV45" s="116">
        <v>3966.633056640625</v>
      </c>
      <c r="BW45" s="116">
        <v>14272.548828125</v>
      </c>
      <c r="BX45" s="117">
        <v>3.5981519222259521</v>
      </c>
      <c r="BY45" s="116">
        <v>4446.7197265625</v>
      </c>
      <c r="BZ45" s="116">
        <v>15610.3935546875</v>
      </c>
      <c r="CA45" s="117">
        <v>3.5105414390563965</v>
      </c>
      <c r="CB45" s="116">
        <v>5056.318359375</v>
      </c>
      <c r="CC45" s="116">
        <v>16779.900390625</v>
      </c>
      <c r="CD45" s="117">
        <v>3.3186004161834717</v>
      </c>
      <c r="CE45" s="116">
        <v>4497.74560546875</v>
      </c>
      <c r="CF45" s="116">
        <v>15231.1982421875</v>
      </c>
      <c r="CG45" s="117">
        <v>3.3864071369171143</v>
      </c>
      <c r="CH45" s="116">
        <v>5767.91748046875</v>
      </c>
      <c r="CI45" s="116">
        <v>19479.603515625</v>
      </c>
      <c r="CJ45" s="117">
        <v>3.3772335052490234</v>
      </c>
      <c r="CK45" s="116">
        <v>8217.46875</v>
      </c>
      <c r="CL45" s="116">
        <v>26018.28515625</v>
      </c>
      <c r="CM45" s="117">
        <v>3.1662166118621826</v>
      </c>
      <c r="CN45" s="116">
        <v>10779.8701171875</v>
      </c>
      <c r="CO45" s="116">
        <v>31416.296875</v>
      </c>
      <c r="CP45" s="117">
        <v>2.9143483638763428</v>
      </c>
      <c r="CQ45" s="116">
        <v>13779.6767578125</v>
      </c>
      <c r="CR45" s="116">
        <v>38507.078125</v>
      </c>
      <c r="CS45" s="117">
        <v>2.7944834232330322</v>
      </c>
      <c r="CT45" s="116">
        <v>24802.6796875</v>
      </c>
      <c r="CU45" s="116">
        <v>68975.234375</v>
      </c>
      <c r="CV45" s="117">
        <v>2.780958890914917</v>
      </c>
      <c r="CW45" s="116">
        <v>36443.265625</v>
      </c>
      <c r="CX45" s="116">
        <v>107874.71875</v>
      </c>
      <c r="CY45" s="117">
        <v>2.9600727558135986</v>
      </c>
      <c r="CZ45" s="116">
        <v>46493.26171875</v>
      </c>
      <c r="DA45" s="116">
        <v>142482.75</v>
      </c>
      <c r="DB45" s="117">
        <v>3.064589262008667</v>
      </c>
      <c r="DC45" s="116">
        <v>78809.296875</v>
      </c>
      <c r="DD45" s="116">
        <v>238201.96875</v>
      </c>
      <c r="DE45" s="117">
        <v>3.0225110054016113</v>
      </c>
      <c r="DF45" s="116">
        <v>150.18812561035156</v>
      </c>
      <c r="DG45" s="116">
        <v>459.35910034179687</v>
      </c>
      <c r="DH45" s="117">
        <v>3.0585579872131348</v>
      </c>
      <c r="DI45" s="116">
        <v>171.40486145019531</v>
      </c>
      <c r="DJ45" s="116">
        <v>534.66387939453125</v>
      </c>
      <c r="DK45" s="117">
        <v>3.1193039417266846</v>
      </c>
      <c r="DL45" s="116">
        <v>208.02772521972656</v>
      </c>
      <c r="DM45" s="116">
        <v>676.29107666015625</v>
      </c>
      <c r="DN45" s="117">
        <v>3.2509660720825195</v>
      </c>
      <c r="DO45" s="116">
        <v>239.16078186035156</v>
      </c>
      <c r="DP45" s="116">
        <v>796.52996826171875</v>
      </c>
      <c r="DQ45" s="117">
        <v>3.3305208683013916</v>
      </c>
      <c r="DR45" s="116">
        <v>241.57034301757812</v>
      </c>
      <c r="DS45" s="116">
        <v>812.86541748046875</v>
      </c>
      <c r="DT45" s="117">
        <v>3.3649222850799561</v>
      </c>
      <c r="DU45" s="116">
        <v>250.68743896484375</v>
      </c>
      <c r="DV45" s="116">
        <v>870.42474365234375</v>
      </c>
      <c r="DW45" s="117">
        <v>3.472151517868042</v>
      </c>
      <c r="DX45" s="116">
        <v>262.25933837890625</v>
      </c>
      <c r="DY45" s="116">
        <v>937.90985107421875</v>
      </c>
      <c r="DZ45" s="117">
        <v>3.5762686729431152</v>
      </c>
      <c r="EA45" s="116">
        <v>284.7147216796875</v>
      </c>
      <c r="EB45" s="116">
        <v>1014.132080078125</v>
      </c>
      <c r="EC45" s="117">
        <v>3.5619235038757324</v>
      </c>
      <c r="ED45" s="116">
        <v>309.67166137695312</v>
      </c>
      <c r="EE45" s="118">
        <v>1145.642822265625</v>
      </c>
      <c r="EF45" s="119">
        <v>3.699540376663208</v>
      </c>
      <c r="EG45" s="115">
        <v>351.39151000976562</v>
      </c>
      <c r="EH45" s="116">
        <v>1271.6024169921875</v>
      </c>
      <c r="EI45" s="117">
        <v>3.6187624931335449</v>
      </c>
      <c r="EJ45" s="116">
        <v>357.47634887695312</v>
      </c>
      <c r="EK45" s="116">
        <v>1388.8570556640625</v>
      </c>
      <c r="EL45" s="117">
        <v>3.8851718902587891</v>
      </c>
      <c r="EM45" s="116">
        <v>386.98553466796875</v>
      </c>
      <c r="EN45" s="116">
        <v>1529.0906982421875</v>
      </c>
      <c r="EO45" s="117">
        <v>3.9512865543365479</v>
      </c>
      <c r="EP45" s="116">
        <v>409.54208374023438</v>
      </c>
      <c r="EQ45" s="116">
        <v>1658.5128173828125</v>
      </c>
      <c r="ER45" s="117">
        <v>4.0496759414672852</v>
      </c>
      <c r="ES45" s="116">
        <v>462.23458862304687</v>
      </c>
      <c r="ET45" s="116">
        <v>1853.60595703125</v>
      </c>
      <c r="EU45" s="117">
        <v>4.0100979804992676</v>
      </c>
      <c r="EV45" s="116">
        <v>494.42459106445312</v>
      </c>
      <c r="EW45" s="116">
        <v>2003.1917724609375</v>
      </c>
      <c r="EX45" s="117">
        <v>4.0515618324279785</v>
      </c>
      <c r="EY45" s="116">
        <v>525.6363525390625</v>
      </c>
      <c r="EZ45" s="116">
        <v>2170.1328125</v>
      </c>
      <c r="FA45" s="117">
        <v>4.1285820007324219</v>
      </c>
      <c r="FB45" s="116">
        <v>549.282470703125</v>
      </c>
      <c r="FC45" s="116">
        <v>2335.72705078125</v>
      </c>
      <c r="FD45" s="117">
        <v>4.252324104309082</v>
      </c>
      <c r="FE45" s="116">
        <v>591.099365234375</v>
      </c>
      <c r="FF45" s="116">
        <v>2511.895751953125</v>
      </c>
      <c r="FG45" s="117">
        <v>4.2495322227478027</v>
      </c>
      <c r="FH45" s="116">
        <v>634.10736083984375</v>
      </c>
      <c r="FI45" s="116">
        <v>2712.009765625</v>
      </c>
      <c r="FJ45" s="117">
        <v>4.2768936157226562</v>
      </c>
      <c r="FK45" s="116">
        <v>711.38726806640625</v>
      </c>
      <c r="FL45" s="116">
        <v>3000.0703125</v>
      </c>
      <c r="FM45" s="117">
        <v>4.2172112464904785</v>
      </c>
      <c r="FN45" s="116">
        <v>802.99481201171875</v>
      </c>
      <c r="FO45" s="116">
        <v>3363.2158203125</v>
      </c>
      <c r="FP45" s="117">
        <v>4.1883406639099121</v>
      </c>
      <c r="FQ45" s="116">
        <v>918.750244140625</v>
      </c>
      <c r="FR45" s="116">
        <v>3750.615966796875</v>
      </c>
      <c r="FS45" s="117">
        <v>4.0823020935058594</v>
      </c>
      <c r="FT45" s="116">
        <v>1052.6756591796875</v>
      </c>
      <c r="FU45" s="116">
        <v>4081.310546875</v>
      </c>
      <c r="FV45" s="117">
        <v>3.8770825862884521</v>
      </c>
      <c r="FW45" s="116">
        <v>1220.8414306640625</v>
      </c>
      <c r="FX45" s="116">
        <v>4526.998046875</v>
      </c>
      <c r="FY45" s="117">
        <v>3.7080967426300049</v>
      </c>
      <c r="FZ45" s="116">
        <v>1399.6556396484375</v>
      </c>
      <c r="GA45" s="116">
        <v>5043.62841796875</v>
      </c>
      <c r="GB45" s="117">
        <v>3.6034781932830811</v>
      </c>
      <c r="GC45" s="116">
        <v>1695.052001953125</v>
      </c>
      <c r="GD45" s="116">
        <v>5751.29833984375</v>
      </c>
      <c r="GE45" s="117">
        <v>3.3929922580718994</v>
      </c>
      <c r="GF45" s="116">
        <v>2006.443603515625</v>
      </c>
      <c r="GG45" s="116">
        <v>6623.2353515625</v>
      </c>
      <c r="GH45" s="117">
        <v>3.3009824752807617</v>
      </c>
      <c r="GI45" s="116">
        <v>2371.73974609375</v>
      </c>
      <c r="GJ45" s="116">
        <v>7617.4765625</v>
      </c>
      <c r="GK45" s="117">
        <v>3.2117674350738525</v>
      </c>
      <c r="GL45" s="116">
        <v>2814.6953125</v>
      </c>
      <c r="GM45" s="116">
        <v>8523.591796875</v>
      </c>
      <c r="GN45" s="117">
        <v>3.0282466411590576</v>
      </c>
      <c r="GO45" s="116">
        <v>3270.443603515625</v>
      </c>
      <c r="GP45" s="116">
        <v>9881.0390625</v>
      </c>
      <c r="GQ45" s="117">
        <v>3.0213146209716797</v>
      </c>
      <c r="GR45" s="116">
        <v>3779.963134765625</v>
      </c>
      <c r="GS45" s="116">
        <v>11134.849609375</v>
      </c>
      <c r="GT45" s="117">
        <v>2.945756196975708</v>
      </c>
      <c r="GU45" s="116">
        <v>4371.1083984375</v>
      </c>
      <c r="GV45" s="116">
        <v>12473.71484375</v>
      </c>
      <c r="GW45" s="117">
        <v>2.8536732196807861</v>
      </c>
      <c r="GX45" s="116">
        <v>4947.673828125</v>
      </c>
      <c r="GY45" s="116">
        <v>13978.470703125</v>
      </c>
      <c r="GZ45" s="117">
        <v>2.825261116027832</v>
      </c>
      <c r="HA45" s="116">
        <v>5651.44921875</v>
      </c>
      <c r="HB45" s="116">
        <v>15867.478515625</v>
      </c>
      <c r="HC45" s="117">
        <v>2.807682991027832</v>
      </c>
      <c r="HD45" s="116">
        <v>6137.6181640625</v>
      </c>
      <c r="HE45" s="116">
        <v>17724.537109375</v>
      </c>
      <c r="HF45" s="117">
        <v>2.887852668762207</v>
      </c>
      <c r="HG45" s="116">
        <v>6492.9091796875</v>
      </c>
      <c r="HH45" s="116">
        <v>18846.697265625</v>
      </c>
      <c r="HI45" s="117">
        <v>2.9026584625244141</v>
      </c>
      <c r="HJ45" s="116">
        <v>7019.19970703125</v>
      </c>
      <c r="HK45" s="116">
        <v>19902.357421875</v>
      </c>
      <c r="HL45" s="117">
        <v>2.8354167938232422</v>
      </c>
      <c r="HM45" s="116">
        <v>7243.0849609375</v>
      </c>
      <c r="HN45" s="116">
        <v>20672.2890625</v>
      </c>
      <c r="HO45" s="117">
        <v>2.8540723323822021</v>
      </c>
      <c r="HP45" s="116">
        <v>7287.36181640625</v>
      </c>
      <c r="HQ45" s="116">
        <v>20965.76171875</v>
      </c>
      <c r="HR45" s="117">
        <v>2.8770029544830322</v>
      </c>
      <c r="HS45" s="116">
        <v>7551.955078125</v>
      </c>
      <c r="HT45" s="116">
        <v>21576.4609375</v>
      </c>
      <c r="HU45" s="117">
        <v>2.8570694923400879</v>
      </c>
      <c r="HV45" s="116">
        <v>7865.07080078125</v>
      </c>
      <c r="HW45" s="116">
        <v>22528.11328125</v>
      </c>
      <c r="HX45" s="117">
        <v>2.8643243312835693</v>
      </c>
      <c r="HY45" s="116">
        <v>8231.435546875</v>
      </c>
      <c r="HZ45" s="116">
        <v>23539.333984375</v>
      </c>
      <c r="IA45" s="117">
        <v>2.8596875667572021</v>
      </c>
      <c r="IB45" s="116">
        <v>8528.4130859375</v>
      </c>
      <c r="IC45" s="116">
        <v>24121.43359375</v>
      </c>
      <c r="ID45" s="117">
        <v>2.8283612728118896</v>
      </c>
      <c r="IE45" s="116">
        <v>8676.7734375</v>
      </c>
      <c r="IF45" s="116">
        <v>24520.68359375</v>
      </c>
      <c r="IG45" s="117">
        <v>2.8260140419006348</v>
      </c>
      <c r="IH45" s="116">
        <v>8601.9619140625</v>
      </c>
      <c r="II45" s="116">
        <v>24731.9375</v>
      </c>
      <c r="IJ45" s="117">
        <v>2.8751506805419922</v>
      </c>
      <c r="IK45" s="116">
        <v>8491.748046875</v>
      </c>
      <c r="IL45" s="116">
        <v>24869.453125</v>
      </c>
      <c r="IM45" s="117">
        <v>2.9286611080169678</v>
      </c>
      <c r="IN45" s="115">
        <v>8585.6630859375</v>
      </c>
      <c r="IO45" s="116">
        <v>25242.9921875</v>
      </c>
      <c r="IP45" s="117">
        <v>2.9401330947875977</v>
      </c>
      <c r="IQ45" s="116">
        <v>8873.5146484375</v>
      </c>
      <c r="IR45" s="116">
        <v>25644.646484375</v>
      </c>
      <c r="IS45" s="117">
        <v>2.8900213241577148</v>
      </c>
      <c r="IT45" s="116">
        <v>8949.3935546875</v>
      </c>
      <c r="IU45" s="116">
        <v>26139.486328125</v>
      </c>
      <c r="IV45" s="117">
        <v>2.9208109378814697</v>
      </c>
      <c r="IW45" s="116">
        <v>9192.9140625</v>
      </c>
      <c r="IX45" s="116">
        <v>26708.302734375</v>
      </c>
      <c r="IY45" s="117">
        <v>2.9053142070770264</v>
      </c>
      <c r="IZ45" s="116">
        <v>9391.23828125</v>
      </c>
      <c r="JA45" s="116">
        <v>27430.19140625</v>
      </c>
      <c r="JB45" s="117">
        <v>2.9208278656005859</v>
      </c>
      <c r="JC45" s="116">
        <v>9809.90234375</v>
      </c>
      <c r="JD45" s="116">
        <v>28185.734375</v>
      </c>
      <c r="JE45" s="117">
        <v>2.8731920719146729</v>
      </c>
      <c r="JF45" s="116">
        <v>10204.1640625</v>
      </c>
      <c r="JG45" s="116">
        <v>28962.876953125</v>
      </c>
      <c r="JH45" s="117">
        <v>2.83833909034729</v>
      </c>
      <c r="JI45" s="116">
        <v>10719.3857421875</v>
      </c>
      <c r="JJ45" s="116">
        <v>29747.48828125</v>
      </c>
      <c r="JK45" s="117">
        <v>2.775111198425293</v>
      </c>
      <c r="JL45" s="116">
        <v>11121.23046875</v>
      </c>
      <c r="JM45" s="116">
        <v>31060.392578125</v>
      </c>
      <c r="JN45" s="117">
        <v>2.7928917407989502</v>
      </c>
      <c r="JO45" s="116">
        <v>11390.091796875</v>
      </c>
      <c r="JP45" s="116">
        <v>31817.759765625</v>
      </c>
      <c r="JQ45" s="117">
        <v>2.793459415435791</v>
      </c>
      <c r="JR45" s="116">
        <v>11815.6591796875</v>
      </c>
      <c r="JS45" s="116">
        <v>32414.6953125</v>
      </c>
      <c r="JT45" s="117">
        <v>2.7433674335479736</v>
      </c>
      <c r="JU45" s="116">
        <v>12442.9501953125</v>
      </c>
      <c r="JV45" s="116">
        <v>34205.6953125</v>
      </c>
      <c r="JW45" s="117">
        <v>2.7490019798278809</v>
      </c>
      <c r="JX45" s="116">
        <v>12843.3662109375</v>
      </c>
      <c r="JY45" s="116">
        <v>35414.19140625</v>
      </c>
      <c r="JZ45" s="117">
        <v>2.7573916912078857</v>
      </c>
      <c r="KA45" s="116">
        <v>13238.916015625</v>
      </c>
      <c r="KB45" s="116">
        <v>36173.33984375</v>
      </c>
      <c r="KC45" s="117">
        <v>2.732349157333374</v>
      </c>
      <c r="KD45" s="116">
        <v>13313.9541015625</v>
      </c>
      <c r="KE45" s="116">
        <v>36166.078125</v>
      </c>
      <c r="KF45" s="117">
        <v>2.7164039611816406</v>
      </c>
      <c r="KG45" s="116">
        <v>13459.13671875</v>
      </c>
      <c r="KH45" s="116">
        <v>37079.25</v>
      </c>
      <c r="KI45" s="117">
        <v>2.7549500465393066</v>
      </c>
      <c r="KJ45" s="116">
        <v>14294.1943359375</v>
      </c>
      <c r="KK45" s="116">
        <v>39145.5625</v>
      </c>
      <c r="KL45" s="117">
        <v>2.7385637760162354</v>
      </c>
      <c r="KM45" s="116">
        <v>14590.2392578125</v>
      </c>
      <c r="KN45" s="116">
        <v>39813.59765625</v>
      </c>
      <c r="KO45" s="117">
        <v>2.728783130645752</v>
      </c>
      <c r="KP45" s="116">
        <v>14887.216796875</v>
      </c>
      <c r="KQ45" s="116">
        <v>40041.47265625</v>
      </c>
      <c r="KR45" s="117">
        <v>2.6896545886993408</v>
      </c>
      <c r="KS45" s="116">
        <v>14983.5927734375</v>
      </c>
      <c r="KT45" s="116">
        <v>40424.6796875</v>
      </c>
      <c r="KU45" s="117">
        <v>2.6979296207427979</v>
      </c>
      <c r="KV45" s="134">
        <v>4.1435708999633789</v>
      </c>
      <c r="KW45" s="135">
        <v>3.4413819313049316</v>
      </c>
      <c r="KX45" s="135">
        <v>3.2586777210235596</v>
      </c>
      <c r="KY45" s="135">
        <v>3.5237810611724854</v>
      </c>
      <c r="KZ45" s="135">
        <v>3.0525379180908203</v>
      </c>
      <c r="LA45" s="135">
        <v>3.4879531860351562</v>
      </c>
      <c r="LB45" s="135">
        <v>4.1375508308410645</v>
      </c>
      <c r="LC45" s="135">
        <v>3.4172019958496094</v>
      </c>
      <c r="LD45" s="135">
        <v>2.8565013408660889</v>
      </c>
      <c r="LE45" s="135">
        <v>2.889498233795166</v>
      </c>
      <c r="LF45" s="135">
        <v>2.7771508693695068</v>
      </c>
      <c r="LG45" s="135">
        <v>2.7219762802124023</v>
      </c>
      <c r="LH45" s="135">
        <f t="shared" si="0"/>
        <v>3.6145435174306235</v>
      </c>
      <c r="LI45" s="135">
        <f t="shared" si="1"/>
        <v>3.2881594896316528</v>
      </c>
      <c r="LJ45" s="135">
        <f t="shared" si="2"/>
        <v>3.4748018383979797</v>
      </c>
      <c r="LK45" s="144">
        <f t="shared" si="3"/>
        <v>2.7962084611256919</v>
      </c>
    </row>
    <row r="46" spans="1:323" ht="15" customHeight="1">
      <c r="A46" s="114">
        <v>32</v>
      </c>
      <c r="B46" s="115">
        <v>500.94622802734375</v>
      </c>
      <c r="C46" s="116">
        <v>1967.1458740234375</v>
      </c>
      <c r="D46" s="117">
        <v>3.9268603324890137</v>
      </c>
      <c r="E46" s="116">
        <v>517.98748779296875</v>
      </c>
      <c r="F46" s="116">
        <v>2168.635009765625</v>
      </c>
      <c r="G46" s="117">
        <v>4.1866550445556641</v>
      </c>
      <c r="H46" s="116">
        <v>693.125</v>
      </c>
      <c r="I46" s="116">
        <v>2449.70654296875</v>
      </c>
      <c r="J46" s="117">
        <v>3.534292459487915</v>
      </c>
      <c r="K46" s="116">
        <v>788.24127197265625</v>
      </c>
      <c r="L46" s="116">
        <v>2778.52294921875</v>
      </c>
      <c r="M46" s="117">
        <v>3.5249650478363037</v>
      </c>
      <c r="N46" s="116">
        <v>1025.9490966796875</v>
      </c>
      <c r="O46" s="116">
        <v>3539.439208984375</v>
      </c>
      <c r="P46" s="117">
        <v>3.4499170780181885</v>
      </c>
      <c r="Q46" s="116">
        <v>1371.914306640625</v>
      </c>
      <c r="R46" s="116">
        <v>4289.4736328125</v>
      </c>
      <c r="S46" s="117">
        <v>3.126633882522583</v>
      </c>
      <c r="T46" s="116">
        <v>1702.2852783203125</v>
      </c>
      <c r="U46" s="116">
        <v>5566.36328125</v>
      </c>
      <c r="V46" s="117">
        <v>3.2699356079101562</v>
      </c>
      <c r="W46" s="116">
        <v>2365.24365234375</v>
      </c>
      <c r="X46" s="116">
        <v>7487.69873046875</v>
      </c>
      <c r="Y46" s="117">
        <v>3.165719747543335</v>
      </c>
      <c r="Z46" s="116">
        <v>2459.75830078125</v>
      </c>
      <c r="AA46" s="116">
        <v>7573.00048828125</v>
      </c>
      <c r="AB46" s="117">
        <v>3.0787580013275146</v>
      </c>
      <c r="AC46" s="116">
        <v>2481.900634765625</v>
      </c>
      <c r="AD46" s="116">
        <v>7917.73486328125</v>
      </c>
      <c r="AE46" s="117">
        <v>3.1901900768280029</v>
      </c>
      <c r="AF46" s="116">
        <v>2637.18017578125</v>
      </c>
      <c r="AG46" s="116">
        <v>8870.3388671875</v>
      </c>
      <c r="AH46" s="117">
        <v>3.3635694980621338</v>
      </c>
      <c r="AI46" s="116">
        <v>3168.463134765625</v>
      </c>
      <c r="AJ46" s="116">
        <v>10059.380859375</v>
      </c>
      <c r="AK46" s="117">
        <v>3.1748454570770264</v>
      </c>
      <c r="AL46" s="116">
        <v>3427.63671875</v>
      </c>
      <c r="AM46" s="116">
        <v>10717.0439453125</v>
      </c>
      <c r="AN46" s="117">
        <v>3.1266567707061768</v>
      </c>
      <c r="AO46" s="116">
        <v>4039.92724609375</v>
      </c>
      <c r="AP46" s="116">
        <v>12553.0400390625</v>
      </c>
      <c r="AQ46" s="117">
        <v>3.1072440147399902</v>
      </c>
      <c r="AR46" s="116">
        <v>3936.81201171875</v>
      </c>
      <c r="AS46" s="116">
        <v>12803.90625</v>
      </c>
      <c r="AT46" s="117">
        <v>3.2523539066314697</v>
      </c>
      <c r="AU46" s="116">
        <v>4215.9443359375</v>
      </c>
      <c r="AV46" s="116">
        <v>13727.8212890625</v>
      </c>
      <c r="AW46" s="117">
        <v>3.2561676502227783</v>
      </c>
      <c r="AX46" s="116">
        <v>4662.2958984375</v>
      </c>
      <c r="AY46" s="116">
        <v>14765.1201171875</v>
      </c>
      <c r="AZ46" s="117">
        <v>3.1669204235076904</v>
      </c>
      <c r="BA46" s="116">
        <v>4932.43017578125</v>
      </c>
      <c r="BB46" s="116">
        <v>14812.904296875</v>
      </c>
      <c r="BC46" s="117">
        <v>3.0031654834747314</v>
      </c>
      <c r="BD46" s="116">
        <v>4446.6552734375</v>
      </c>
      <c r="BE46" s="116">
        <v>13777.0625</v>
      </c>
      <c r="BF46" s="117">
        <v>3.0982978343963623</v>
      </c>
      <c r="BG46" s="116">
        <v>3570.090087890625</v>
      </c>
      <c r="BH46" s="116">
        <v>12495.689453125</v>
      </c>
      <c r="BI46" s="117">
        <v>3.5001049041748047</v>
      </c>
      <c r="BJ46" s="116">
        <v>3311.56298828125</v>
      </c>
      <c r="BK46" s="116">
        <v>12098.6005859375</v>
      </c>
      <c r="BL46" s="117">
        <v>3.6534411907196045</v>
      </c>
      <c r="BM46" s="116">
        <v>3025.643798828125</v>
      </c>
      <c r="BN46" s="116">
        <v>11156.15234375</v>
      </c>
      <c r="BO46" s="117">
        <v>3.687199592590332</v>
      </c>
      <c r="BP46" s="116">
        <v>2858.27197265625</v>
      </c>
      <c r="BQ46" s="116">
        <v>10815.80078125</v>
      </c>
      <c r="BR46" s="117">
        <v>3.7840349674224854</v>
      </c>
      <c r="BS46" s="116">
        <v>3370.065185546875</v>
      </c>
      <c r="BT46" s="116">
        <v>11965.904296875</v>
      </c>
      <c r="BU46" s="117">
        <v>3.5506448745727539</v>
      </c>
      <c r="BV46" s="116">
        <v>4096.62060546875</v>
      </c>
      <c r="BW46" s="116">
        <v>14423.1533203125</v>
      </c>
      <c r="BX46" s="117">
        <v>3.5207443237304687</v>
      </c>
      <c r="BY46" s="116">
        <v>4592.4375</v>
      </c>
      <c r="BZ46" s="116">
        <v>15773.498046875</v>
      </c>
      <c r="CA46" s="117">
        <v>3.4346680641174316</v>
      </c>
      <c r="CB46" s="116">
        <v>5222.0126953125</v>
      </c>
      <c r="CC46" s="116">
        <v>16951.091796875</v>
      </c>
      <c r="CD46" s="117">
        <v>3.2460839748382568</v>
      </c>
      <c r="CE46" s="116">
        <v>4645.13525390625</v>
      </c>
      <c r="CF46" s="116">
        <v>15387.9619140625</v>
      </c>
      <c r="CG46" s="117">
        <v>3.3127048015594482</v>
      </c>
      <c r="CH46" s="116">
        <v>5956.92919921875</v>
      </c>
      <c r="CI46" s="116">
        <v>19679.859375</v>
      </c>
      <c r="CJ46" s="117">
        <v>3.303692102432251</v>
      </c>
      <c r="CK46" s="116">
        <v>8486.7724609375</v>
      </c>
      <c r="CL46" s="116">
        <v>26278.0859375</v>
      </c>
      <c r="CM46" s="117">
        <v>3.096358060836792</v>
      </c>
      <c r="CN46" s="116">
        <v>11133.1904296875</v>
      </c>
      <c r="CO46" s="116">
        <v>31717.181640625</v>
      </c>
      <c r="CP46" s="117">
        <v>2.8488852977752686</v>
      </c>
      <c r="CQ46" s="116">
        <v>14231.37890625</v>
      </c>
      <c r="CR46" s="116">
        <v>38867.40625</v>
      </c>
      <c r="CS46" s="117">
        <v>2.7311060428619385</v>
      </c>
      <c r="CT46" s="116">
        <v>25615.654296875</v>
      </c>
      <c r="CU46" s="116">
        <v>69618.875</v>
      </c>
      <c r="CV46" s="117">
        <v>2.7178254127502441</v>
      </c>
      <c r="CW46" s="116">
        <v>37640.47265625</v>
      </c>
      <c r="CX46" s="116">
        <v>108916.40625</v>
      </c>
      <c r="CY46" s="117">
        <v>2.8935983180999756</v>
      </c>
      <c r="CZ46" s="116">
        <v>48024.421875</v>
      </c>
      <c r="DA46" s="116">
        <v>143883.140625</v>
      </c>
      <c r="DB46" s="117">
        <v>2.9960410594940186</v>
      </c>
      <c r="DC46" s="116">
        <v>81411.6328125</v>
      </c>
      <c r="DD46" s="116">
        <v>240526.9375</v>
      </c>
      <c r="DE46" s="117">
        <v>2.9544541835784912</v>
      </c>
      <c r="DF46" s="116">
        <v>155.16102600097656</v>
      </c>
      <c r="DG46" s="116">
        <v>463.86935424804688</v>
      </c>
      <c r="DH46" s="117">
        <v>2.9895997047424316</v>
      </c>
      <c r="DI46" s="116">
        <v>177.09617614746094</v>
      </c>
      <c r="DJ46" s="116">
        <v>539.96429443359375</v>
      </c>
      <c r="DK46" s="117">
        <v>3.0489890575408936</v>
      </c>
      <c r="DL46" s="116">
        <v>214.95466613769531</v>
      </c>
      <c r="DM46" s="116">
        <v>683.12664794921875</v>
      </c>
      <c r="DN46" s="117">
        <v>3.1780033111572266</v>
      </c>
      <c r="DO46" s="116">
        <v>247.14797973632812</v>
      </c>
      <c r="DP46" s="116">
        <v>804.668212890625</v>
      </c>
      <c r="DQ46" s="117">
        <v>3.2558155059814453</v>
      </c>
      <c r="DR46" s="116">
        <v>249.66226196289062</v>
      </c>
      <c r="DS46" s="116">
        <v>821.2076416015625</v>
      </c>
      <c r="DT46" s="117">
        <v>3.2892742156982422</v>
      </c>
      <c r="DU46" s="116">
        <v>259.1102294921875</v>
      </c>
      <c r="DV46" s="116">
        <v>879.47686767578125</v>
      </c>
      <c r="DW46" s="117">
        <v>3.394218921661377</v>
      </c>
      <c r="DX46" s="116">
        <v>271.09820556640625</v>
      </c>
      <c r="DY46" s="116">
        <v>947.78131103515625</v>
      </c>
      <c r="DZ46" s="117">
        <v>3.4960811138153076</v>
      </c>
      <c r="EA46" s="116">
        <v>294.34112548828125</v>
      </c>
      <c r="EB46" s="116">
        <v>1024.7884521484375</v>
      </c>
      <c r="EC46" s="117">
        <v>3.4816353321075439</v>
      </c>
      <c r="ED46" s="116">
        <v>320.17562866210937</v>
      </c>
      <c r="EE46" s="118">
        <v>1157.85986328125</v>
      </c>
      <c r="EF46" s="119">
        <v>3.6163272857666016</v>
      </c>
      <c r="EG46" s="115">
        <v>363.34988403320312</v>
      </c>
      <c r="EH46" s="116">
        <v>1285.047607421875</v>
      </c>
      <c r="EI46" s="117">
        <v>3.5366671085357666</v>
      </c>
      <c r="EJ46" s="116">
        <v>369.68136596679687</v>
      </c>
      <c r="EK46" s="116">
        <v>1403.935302734375</v>
      </c>
      <c r="EL46" s="117">
        <v>3.7976901531219482</v>
      </c>
      <c r="EM46" s="116">
        <v>400.24200439453125</v>
      </c>
      <c r="EN46" s="116">
        <v>1545.78955078125</v>
      </c>
      <c r="EO46" s="117">
        <v>3.8621373176574707</v>
      </c>
      <c r="EP46" s="116">
        <v>423.61822509765625</v>
      </c>
      <c r="EQ46" s="116">
        <v>1676.7772216796875</v>
      </c>
      <c r="ER46" s="117">
        <v>3.9582273960113525</v>
      </c>
      <c r="ES46" s="116">
        <v>478.1763916015625</v>
      </c>
      <c r="ET46" s="116">
        <v>1873.950927734375</v>
      </c>
      <c r="EU46" s="117">
        <v>3.9189531803131104</v>
      </c>
      <c r="EV46" s="116">
        <v>511.53445434570313</v>
      </c>
      <c r="EW46" s="116">
        <v>2025.254638671875</v>
      </c>
      <c r="EX46" s="117">
        <v>3.9591753482818604</v>
      </c>
      <c r="EY46" s="116">
        <v>543.888671875</v>
      </c>
      <c r="EZ46" s="116">
        <v>2194.18359375</v>
      </c>
      <c r="FA46" s="117">
        <v>4.0342512130737305</v>
      </c>
      <c r="FB46" s="116">
        <v>568.42169189453125</v>
      </c>
      <c r="FC46" s="116">
        <v>2361.858642578125</v>
      </c>
      <c r="FD46" s="117">
        <v>4.1551170349121094</v>
      </c>
      <c r="FE46" s="116">
        <v>611.7666015625</v>
      </c>
      <c r="FF46" s="116">
        <v>2539.991943359375</v>
      </c>
      <c r="FG46" s="117">
        <v>4.1518969535827637</v>
      </c>
      <c r="FH46" s="116">
        <v>656.35467529296875</v>
      </c>
      <c r="FI46" s="116">
        <v>2742.405029296875</v>
      </c>
      <c r="FJ46" s="117">
        <v>4.1782364845275879</v>
      </c>
      <c r="FK46" s="116">
        <v>736.34521484375</v>
      </c>
      <c r="FL46" s="116">
        <v>3033.5458984375</v>
      </c>
      <c r="FM46" s="117">
        <v>4.1197333335876465</v>
      </c>
      <c r="FN46" s="116">
        <v>831.16619873046875</v>
      </c>
      <c r="FO46" s="116">
        <v>3400.660888671875</v>
      </c>
      <c r="FP46" s="117">
        <v>4.091433048248291</v>
      </c>
      <c r="FQ46" s="116">
        <v>950.982177734375</v>
      </c>
      <c r="FR46" s="116">
        <v>3792.026123046875</v>
      </c>
      <c r="FS46" s="117">
        <v>3.9874839782714844</v>
      </c>
      <c r="FT46" s="116">
        <v>1089.16455078125</v>
      </c>
      <c r="FU46" s="116">
        <v>4125.5830078125</v>
      </c>
      <c r="FV46" s="117">
        <v>3.787841796875</v>
      </c>
      <c r="FW46" s="116">
        <v>1262.70556640625</v>
      </c>
      <c r="FX46" s="116">
        <v>4575.3125</v>
      </c>
      <c r="FY46" s="117">
        <v>3.6234200000762939</v>
      </c>
      <c r="FZ46" s="116">
        <v>1447.19091796875</v>
      </c>
      <c r="GA46" s="116">
        <v>5096.86865234375</v>
      </c>
      <c r="GB46" s="117">
        <v>3.5219047069549561</v>
      </c>
      <c r="GC46" s="116">
        <v>1752.135009765625</v>
      </c>
      <c r="GD46" s="116">
        <v>5810.5322265625</v>
      </c>
      <c r="GE46" s="117">
        <v>3.3162581920623779</v>
      </c>
      <c r="GF46" s="116">
        <v>2073.548583984375</v>
      </c>
      <c r="GG46" s="116">
        <v>6690.63818359375</v>
      </c>
      <c r="GH46" s="117">
        <v>3.2266609668731689</v>
      </c>
      <c r="GI46" s="116">
        <v>2450.61962890625</v>
      </c>
      <c r="GJ46" s="116">
        <v>7694.04248046875</v>
      </c>
      <c r="GK46" s="117">
        <v>3.1396315097808838</v>
      </c>
      <c r="GL46" s="116">
        <v>2907.89599609375</v>
      </c>
      <c r="GM46" s="116">
        <v>8606.86328125</v>
      </c>
      <c r="GN46" s="117">
        <v>2.9598250389099121</v>
      </c>
      <c r="GO46" s="116">
        <v>3378.348876953125</v>
      </c>
      <c r="GP46" s="116">
        <v>9977.4638671875</v>
      </c>
      <c r="GQ46" s="117">
        <v>2.953355073928833</v>
      </c>
      <c r="GR46" s="116">
        <v>3904.259765625</v>
      </c>
      <c r="GS46" s="116">
        <v>11242.099609375</v>
      </c>
      <c r="GT46" s="117">
        <v>2.8794445991516113</v>
      </c>
      <c r="GU46" s="116">
        <v>4514.48046875</v>
      </c>
      <c r="GV46" s="116">
        <v>12591.8203125</v>
      </c>
      <c r="GW46" s="117">
        <v>2.7892069816589355</v>
      </c>
      <c r="GX46" s="116">
        <v>5109.96630859375</v>
      </c>
      <c r="GY46" s="116">
        <v>14110.0869140625</v>
      </c>
      <c r="GZ46" s="117">
        <v>2.7612876892089844</v>
      </c>
      <c r="HA46" s="116">
        <v>5836.88330078125</v>
      </c>
      <c r="HB46" s="116">
        <v>16016.35546875</v>
      </c>
      <c r="HC46" s="117">
        <v>2.7439911365509033</v>
      </c>
      <c r="HD46" s="116">
        <v>6339.06982421875</v>
      </c>
      <c r="HE46" s="116">
        <v>17893.45703125</v>
      </c>
      <c r="HF46" s="117">
        <v>2.8227260112762451</v>
      </c>
      <c r="HG46" s="116">
        <v>6706.1279296875</v>
      </c>
      <c r="HH46" s="116">
        <v>19026.80859375</v>
      </c>
      <c r="HI46" s="117">
        <v>2.8372271060943604</v>
      </c>
      <c r="HJ46" s="116">
        <v>7301.208984375</v>
      </c>
      <c r="HK46" s="116">
        <v>20089.74609375</v>
      </c>
      <c r="HL46" s="117">
        <v>2.7515642642974854</v>
      </c>
      <c r="HM46" s="116">
        <v>7532.21533203125</v>
      </c>
      <c r="HN46" s="116">
        <v>20867.654296875</v>
      </c>
      <c r="HO46" s="117">
        <v>2.7704536914825439</v>
      </c>
      <c r="HP46" s="116">
        <v>7581.73486328125</v>
      </c>
      <c r="HQ46" s="116">
        <v>21164.751953125</v>
      </c>
      <c r="HR46" s="117">
        <v>2.7915446758270264</v>
      </c>
      <c r="HS46" s="116">
        <v>7858.69775390625</v>
      </c>
      <c r="HT46" s="116">
        <v>21780.4453125</v>
      </c>
      <c r="HU46" s="117">
        <v>2.7715082168579102</v>
      </c>
      <c r="HV46" s="116">
        <v>8178.26953125</v>
      </c>
      <c r="HW46" s="116">
        <v>22741.4296875</v>
      </c>
      <c r="HX46" s="117">
        <v>2.7807140350341797</v>
      </c>
      <c r="HY46" s="116">
        <v>8539.9423828125</v>
      </c>
      <c r="HZ46" s="116">
        <v>23762.154296875</v>
      </c>
      <c r="IA46" s="117">
        <v>2.7824723720550537</v>
      </c>
      <c r="IB46" s="116">
        <v>8809.064453125</v>
      </c>
      <c r="IC46" s="116">
        <v>24348.58203125</v>
      </c>
      <c r="ID46" s="117">
        <v>2.7640371322631836</v>
      </c>
      <c r="IE46" s="116">
        <v>8931.1396484375</v>
      </c>
      <c r="IF46" s="116">
        <v>24751.734375</v>
      </c>
      <c r="IG46" s="117">
        <v>2.7713971138000488</v>
      </c>
      <c r="IH46" s="116">
        <v>8873.513671875</v>
      </c>
      <c r="II46" s="116">
        <v>24967.033203125</v>
      </c>
      <c r="IJ46" s="117">
        <v>2.8136579990386963</v>
      </c>
      <c r="IK46" s="116">
        <v>8794.9345703125</v>
      </c>
      <c r="IL46" s="116">
        <v>25107.986328125</v>
      </c>
      <c r="IM46" s="117">
        <v>2.8548235893249512</v>
      </c>
      <c r="IN46" s="115">
        <v>8872.9267578125</v>
      </c>
      <c r="IO46" s="116">
        <v>25485.7265625</v>
      </c>
      <c r="IP46" s="117">
        <v>2.8723020553588867</v>
      </c>
      <c r="IQ46" s="116">
        <v>9120.82421875</v>
      </c>
      <c r="IR46" s="116">
        <v>25889.466796875</v>
      </c>
      <c r="IS46" s="117">
        <v>2.8385007381439209</v>
      </c>
      <c r="IT46" s="116">
        <v>9207.787109375</v>
      </c>
      <c r="IU46" s="116">
        <v>26390.3828125</v>
      </c>
      <c r="IV46" s="117">
        <v>2.8660938739776611</v>
      </c>
      <c r="IW46" s="116">
        <v>9453.5791015625</v>
      </c>
      <c r="IX46" s="116">
        <v>26963.966796875</v>
      </c>
      <c r="IY46" s="117">
        <v>2.8522496223449707</v>
      </c>
      <c r="IZ46" s="116">
        <v>9654.615234375</v>
      </c>
      <c r="JA46" s="116">
        <v>27693.537109375</v>
      </c>
      <c r="JB46" s="117">
        <v>2.868424654006958</v>
      </c>
      <c r="JC46" s="116">
        <v>10079.6826171875</v>
      </c>
      <c r="JD46" s="116">
        <v>28453.98046875</v>
      </c>
      <c r="JE46" s="117">
        <v>2.8229043483734131</v>
      </c>
      <c r="JF46" s="116">
        <v>10559.0595703125</v>
      </c>
      <c r="JG46" s="116">
        <v>29236.06640625</v>
      </c>
      <c r="JH46" s="117">
        <v>2.7688133716583252</v>
      </c>
      <c r="JI46" s="116">
        <v>10993.0703125</v>
      </c>
      <c r="JJ46" s="116">
        <v>30025.234375</v>
      </c>
      <c r="JK46" s="117">
        <v>2.7312874794006348</v>
      </c>
      <c r="JL46" s="116">
        <v>11399.7734375</v>
      </c>
      <c r="JM46" s="116">
        <v>31351.5703125</v>
      </c>
      <c r="JN46" s="117">
        <v>2.750192403793335</v>
      </c>
      <c r="JO46" s="116">
        <v>11685.1611328125</v>
      </c>
      <c r="JP46" s="116">
        <v>32115.998046875</v>
      </c>
      <c r="JQ46" s="117">
        <v>2.7484428882598877</v>
      </c>
      <c r="JR46" s="116">
        <v>12125.5869140625</v>
      </c>
      <c r="JS46" s="116">
        <v>32715.34375</v>
      </c>
      <c r="JT46" s="117">
        <v>2.6980421543121338</v>
      </c>
      <c r="JU46" s="116">
        <v>12759.1298828125</v>
      </c>
      <c r="JV46" s="116">
        <v>34523.3984375</v>
      </c>
      <c r="JW46" s="117">
        <v>2.705780029296875</v>
      </c>
      <c r="JX46" s="116">
        <v>13156.96875</v>
      </c>
      <c r="JY46" s="116">
        <v>35743.79296875</v>
      </c>
      <c r="JZ46" s="117">
        <v>2.716719388961792</v>
      </c>
      <c r="KA46" s="116">
        <v>13579.568359375</v>
      </c>
      <c r="KB46" s="116">
        <v>36508.1015625</v>
      </c>
      <c r="KC46" s="117">
        <v>2.6884582042694092</v>
      </c>
      <c r="KD46" s="116">
        <v>13666.7080078125</v>
      </c>
      <c r="KE46" s="116">
        <v>36499.55078125</v>
      </c>
      <c r="KF46" s="117">
        <v>2.6706907749176025</v>
      </c>
      <c r="KG46" s="116">
        <v>13810.9765625</v>
      </c>
      <c r="KH46" s="116">
        <v>37424.0078125</v>
      </c>
      <c r="KI46" s="117">
        <v>2.7097291946411133</v>
      </c>
      <c r="KJ46" s="116">
        <v>14698.73828125</v>
      </c>
      <c r="KK46" s="116">
        <v>39508.0703125</v>
      </c>
      <c r="KL46" s="117">
        <v>2.687854528427124</v>
      </c>
      <c r="KM46" s="116">
        <v>15008.91015625</v>
      </c>
      <c r="KN46" s="116">
        <v>40181.44921875</v>
      </c>
      <c r="KO46" s="117">
        <v>2.6771728992462158</v>
      </c>
      <c r="KP46" s="116">
        <v>15318.576171875</v>
      </c>
      <c r="KQ46" s="116">
        <v>40408.1875</v>
      </c>
      <c r="KR46" s="117">
        <v>2.6378552913665771</v>
      </c>
      <c r="KS46" s="116">
        <v>15409.9150390625</v>
      </c>
      <c r="KT46" s="116">
        <v>40795.66796875</v>
      </c>
      <c r="KU46" s="117">
        <v>2.6473648548126221</v>
      </c>
      <c r="KV46" s="134">
        <v>4.056757926940918</v>
      </c>
      <c r="KW46" s="135">
        <v>3.3811488151550293</v>
      </c>
      <c r="KX46" s="135">
        <v>3.1882424354553223</v>
      </c>
      <c r="KY46" s="135">
        <v>3.4478385448455811</v>
      </c>
      <c r="KZ46" s="135">
        <v>2.9844264984130859</v>
      </c>
      <c r="LA46" s="135">
        <v>3.4094700813293457</v>
      </c>
      <c r="LB46" s="135">
        <v>4.0429162979125977</v>
      </c>
      <c r="LC46" s="135">
        <v>3.3395826816558838</v>
      </c>
      <c r="LD46" s="135">
        <v>2.7820224761962891</v>
      </c>
      <c r="LE46" s="135">
        <v>2.8283958435058594</v>
      </c>
      <c r="LF46" s="135">
        <v>2.730133056640625</v>
      </c>
      <c r="LG46" s="135">
        <v>2.6719954013824463</v>
      </c>
      <c r="LH46" s="135">
        <f t="shared" si="0"/>
        <v>3.5420497258504233</v>
      </c>
      <c r="LI46" s="135">
        <f t="shared" si="1"/>
        <v>3.2161325216293335</v>
      </c>
      <c r="LJ46" s="135">
        <f t="shared" si="2"/>
        <v>3.3934978842735291</v>
      </c>
      <c r="LK46" s="144">
        <f t="shared" si="3"/>
        <v>2.7435081005096436</v>
      </c>
    </row>
    <row r="47" spans="1:323" ht="15" customHeight="1">
      <c r="A47" s="114">
        <v>33</v>
      </c>
      <c r="B47" s="115">
        <v>516.89593505859375</v>
      </c>
      <c r="C47" s="116">
        <v>1988.9105224609375</v>
      </c>
      <c r="D47" s="117">
        <v>3.8477966785430908</v>
      </c>
      <c r="E47" s="116">
        <v>534.76373291015625</v>
      </c>
      <c r="F47" s="116">
        <v>2193.146484375</v>
      </c>
      <c r="G47" s="117">
        <v>4.1011505126953125</v>
      </c>
      <c r="H47" s="116">
        <v>715.08660888671875</v>
      </c>
      <c r="I47" s="116">
        <v>2475.76025390625</v>
      </c>
      <c r="J47" s="117">
        <v>3.4621822834014893</v>
      </c>
      <c r="K47" s="116">
        <v>812.85028076171875</v>
      </c>
      <c r="L47" s="116">
        <v>2808.044677734375</v>
      </c>
      <c r="M47" s="117">
        <v>3.4545657634735107</v>
      </c>
      <c r="N47" s="116">
        <v>1057.540283203125</v>
      </c>
      <c r="O47" s="116">
        <v>3576.717529296875</v>
      </c>
      <c r="P47" s="117">
        <v>3.3821098804473877</v>
      </c>
      <c r="Q47" s="116">
        <v>1387.031005859375</v>
      </c>
      <c r="R47" s="116">
        <v>4332.90673828125</v>
      </c>
      <c r="S47" s="117">
        <v>3.1238715648651123</v>
      </c>
      <c r="T47" s="116">
        <v>1754.6943359375</v>
      </c>
      <c r="U47" s="116">
        <v>5623.6435546875</v>
      </c>
      <c r="V47" s="117">
        <v>3.2049133777618408</v>
      </c>
      <c r="W47" s="116">
        <v>2438.247314453125</v>
      </c>
      <c r="X47" s="116">
        <v>7563.60693359375</v>
      </c>
      <c r="Y47" s="117">
        <v>3.102067232131958</v>
      </c>
      <c r="Z47" s="116">
        <v>2534.52392578125</v>
      </c>
      <c r="AA47" s="116">
        <v>7648.7578125</v>
      </c>
      <c r="AB47" s="117">
        <v>3.0178282260894775</v>
      </c>
      <c r="AC47" s="116">
        <v>2559.188720703125</v>
      </c>
      <c r="AD47" s="116">
        <v>7998.2880859375</v>
      </c>
      <c r="AE47" s="117">
        <v>3.125321626663208</v>
      </c>
      <c r="AF47" s="116">
        <v>2719.908203125</v>
      </c>
      <c r="AG47" s="116">
        <v>8962.7529296875</v>
      </c>
      <c r="AH47" s="117">
        <v>3.2952408790588379</v>
      </c>
      <c r="AI47" s="116">
        <v>3267.28955078125</v>
      </c>
      <c r="AJ47" s="116">
        <v>10161.490234375</v>
      </c>
      <c r="AK47" s="117">
        <v>3.1100673675537109</v>
      </c>
      <c r="AL47" s="116">
        <v>3534.676025390625</v>
      </c>
      <c r="AM47" s="116">
        <v>10825.041015625</v>
      </c>
      <c r="AN47" s="117">
        <v>3.0625271797180176</v>
      </c>
      <c r="AO47" s="116">
        <v>4166.33935546875</v>
      </c>
      <c r="AP47" s="116">
        <v>12679.15625</v>
      </c>
      <c r="AQ47" s="117">
        <v>3.0432364940643311</v>
      </c>
      <c r="AR47" s="116">
        <v>4060.635498046875</v>
      </c>
      <c r="AS47" s="116">
        <v>12935.326171875</v>
      </c>
      <c r="AT47" s="117">
        <v>3.1855423450469971</v>
      </c>
      <c r="AU47" s="116">
        <v>4348.54052734375</v>
      </c>
      <c r="AV47" s="116">
        <v>13868.798828125</v>
      </c>
      <c r="AW47" s="117">
        <v>3.1892995834350586</v>
      </c>
      <c r="AX47" s="116">
        <v>4808.869140625</v>
      </c>
      <c r="AY47" s="116">
        <v>14914.8134765625</v>
      </c>
      <c r="AZ47" s="117">
        <v>3.1015219688415527</v>
      </c>
      <c r="BA47" s="116">
        <v>5087.4755859375</v>
      </c>
      <c r="BB47" s="116">
        <v>14959.2158203125</v>
      </c>
      <c r="BC47" s="117">
        <v>2.9404006004333496</v>
      </c>
      <c r="BD47" s="116">
        <v>4587.31884765625</v>
      </c>
      <c r="BE47" s="116">
        <v>13915.2724609375</v>
      </c>
      <c r="BF47" s="117">
        <v>3.0334217548370361</v>
      </c>
      <c r="BG47" s="116">
        <v>3685.275390625</v>
      </c>
      <c r="BH47" s="116">
        <v>12628.0498046875</v>
      </c>
      <c r="BI47" s="117">
        <v>3.4266231060028076</v>
      </c>
      <c r="BJ47" s="116">
        <v>3418.416259765625</v>
      </c>
      <c r="BK47" s="116">
        <v>12228.955078125</v>
      </c>
      <c r="BL47" s="117">
        <v>3.5773744583129883</v>
      </c>
      <c r="BM47" s="116">
        <v>3123.27734375</v>
      </c>
      <c r="BN47" s="116">
        <v>11276.77734375</v>
      </c>
      <c r="BO47" s="117">
        <v>3.6105589866638184</v>
      </c>
      <c r="BP47" s="116">
        <v>2950.509033203125</v>
      </c>
      <c r="BQ47" s="116">
        <v>10933.8828125</v>
      </c>
      <c r="BR47" s="117">
        <v>3.7057614326477051</v>
      </c>
      <c r="BS47" s="116">
        <v>3478.80078125</v>
      </c>
      <c r="BT47" s="116">
        <v>12093.3916015625</v>
      </c>
      <c r="BU47" s="117">
        <v>3.4763104915618896</v>
      </c>
      <c r="BV47" s="116">
        <v>4228.79150390625</v>
      </c>
      <c r="BW47" s="116">
        <v>14576.296875</v>
      </c>
      <c r="BX47" s="117">
        <v>3.4469177722930908</v>
      </c>
      <c r="BY47" s="116">
        <v>4740.6015625</v>
      </c>
      <c r="BZ47" s="116">
        <v>15939.275390625</v>
      </c>
      <c r="CA47" s="117">
        <v>3.3622896671295166</v>
      </c>
      <c r="CB47" s="116">
        <v>5390.474609375</v>
      </c>
      <c r="CC47" s="116">
        <v>17124.8984375</v>
      </c>
      <c r="CD47" s="117">
        <v>3.1768813133239746</v>
      </c>
      <c r="CE47" s="116">
        <v>4794.98779296875</v>
      </c>
      <c r="CF47" s="116">
        <v>15547.1875</v>
      </c>
      <c r="CG47" s="117">
        <v>3.2423832416534424</v>
      </c>
      <c r="CH47" s="116">
        <v>6149.099609375</v>
      </c>
      <c r="CI47" s="116">
        <v>19883.248046875</v>
      </c>
      <c r="CJ47" s="117">
        <v>3.2335219383239746</v>
      </c>
      <c r="CK47" s="116">
        <v>8760.5634765625</v>
      </c>
      <c r="CL47" s="116">
        <v>26541.58984375</v>
      </c>
      <c r="CM47" s="117">
        <v>3.0296669006347656</v>
      </c>
      <c r="CN47" s="116">
        <v>11492.390625</v>
      </c>
      <c r="CO47" s="116">
        <v>32021.73046875</v>
      </c>
      <c r="CP47" s="117">
        <v>2.7863419055938721</v>
      </c>
      <c r="CQ47" s="116">
        <v>14690.591796875</v>
      </c>
      <c r="CR47" s="116">
        <v>39231.6875</v>
      </c>
      <c r="CS47" s="117">
        <v>2.6705315113067627</v>
      </c>
      <c r="CT47" s="116">
        <v>26442.158203125</v>
      </c>
      <c r="CU47" s="116">
        <v>70269.484375</v>
      </c>
      <c r="CV47" s="117">
        <v>2.6574790477752686</v>
      </c>
      <c r="CW47" s="116">
        <v>38860.17578125</v>
      </c>
      <c r="CX47" s="116">
        <v>109971.15625</v>
      </c>
      <c r="CY47" s="117">
        <v>2.8299190998077393</v>
      </c>
      <c r="CZ47" s="116">
        <v>49587.55078125</v>
      </c>
      <c r="DA47" s="116">
        <v>145302.25</v>
      </c>
      <c r="DB47" s="117">
        <v>2.9302163124084473</v>
      </c>
      <c r="DC47" s="116">
        <v>84073.515625</v>
      </c>
      <c r="DD47" s="116">
        <v>242881.984375</v>
      </c>
      <c r="DE47" s="117">
        <v>2.8889238834381104</v>
      </c>
      <c r="DF47" s="116">
        <v>160.2574462890625</v>
      </c>
      <c r="DG47" s="116">
        <v>468.43902587890625</v>
      </c>
      <c r="DH47" s="117">
        <v>2.9230406284332275</v>
      </c>
      <c r="DI47" s="116">
        <v>182.93965148925781</v>
      </c>
      <c r="DJ47" s="116">
        <v>545.3367919921875</v>
      </c>
      <c r="DK47" s="117">
        <v>2.9809656143188477</v>
      </c>
      <c r="DL47" s="116">
        <v>222.07969665527344</v>
      </c>
      <c r="DM47" s="116">
        <v>690.06134033203125</v>
      </c>
      <c r="DN47" s="117">
        <v>3.1072688102722168</v>
      </c>
      <c r="DO47" s="116">
        <v>255.37789916992187</v>
      </c>
      <c r="DP47" s="116">
        <v>812.92828369140625</v>
      </c>
      <c r="DQ47" s="117">
        <v>3.1832365989685059</v>
      </c>
      <c r="DR47" s="116">
        <v>258.01434326171875</v>
      </c>
      <c r="DS47" s="116">
        <v>829.6761474609375</v>
      </c>
      <c r="DT47" s="117">
        <v>3.2156202793121338</v>
      </c>
      <c r="DU47" s="116">
        <v>267.818115234375</v>
      </c>
      <c r="DV47" s="116">
        <v>888.6715087890625</v>
      </c>
      <c r="DW47" s="117">
        <v>3.318190336227417</v>
      </c>
      <c r="DX47" s="116">
        <v>280.25103759765625</v>
      </c>
      <c r="DY47" s="116">
        <v>957.81329345703125</v>
      </c>
      <c r="DZ47" s="117">
        <v>3.4176976680755615</v>
      </c>
      <c r="EA47" s="116">
        <v>304.32492065429687</v>
      </c>
      <c r="EB47" s="116">
        <v>1035.6165771484375</v>
      </c>
      <c r="EC47" s="117">
        <v>3.402996301651001</v>
      </c>
      <c r="ED47" s="116">
        <v>331.08615112304687</v>
      </c>
      <c r="EE47" s="118">
        <v>1170.2816162109375</v>
      </c>
      <c r="EF47" s="119">
        <v>3.5346739292144775</v>
      </c>
      <c r="EG47" s="115">
        <v>375.78970336914063</v>
      </c>
      <c r="EH47" s="116">
        <v>1298.7120361328125</v>
      </c>
      <c r="EI47" s="117">
        <v>3.4559543132781982</v>
      </c>
      <c r="EJ47" s="116">
        <v>382.3961181640625</v>
      </c>
      <c r="EK47" s="116">
        <v>1419.277587890625</v>
      </c>
      <c r="EL47" s="117">
        <v>3.7115375995635986</v>
      </c>
      <c r="EM47" s="116">
        <v>414.07205200195312</v>
      </c>
      <c r="EN47" s="116">
        <v>1562.784912109375</v>
      </c>
      <c r="EO47" s="117">
        <v>3.7741858959197998</v>
      </c>
      <c r="EP47" s="116">
        <v>438.32394409179687</v>
      </c>
      <c r="EQ47" s="116">
        <v>1695.3721923828125</v>
      </c>
      <c r="ER47" s="117">
        <v>3.8678522109985352</v>
      </c>
      <c r="ES47" s="116">
        <v>494.853515625</v>
      </c>
      <c r="ET47" s="116">
        <v>1894.659912109375</v>
      </c>
      <c r="EU47" s="117">
        <v>3.8287289142608643</v>
      </c>
      <c r="EV47" s="116">
        <v>529.45770263671875</v>
      </c>
      <c r="EW47" s="116">
        <v>2047.71484375</v>
      </c>
      <c r="EX47" s="117">
        <v>3.867570161819458</v>
      </c>
      <c r="EY47" s="116">
        <v>563.03387451171875</v>
      </c>
      <c r="EZ47" s="116">
        <v>2218.673095703125</v>
      </c>
      <c r="FA47" s="117">
        <v>3.9405677318572998</v>
      </c>
      <c r="FB47" s="116">
        <v>588.5230712890625</v>
      </c>
      <c r="FC47" s="116">
        <v>2388.477783203125</v>
      </c>
      <c r="FD47" s="117">
        <v>4.0584268569946289</v>
      </c>
      <c r="FE47" s="116">
        <v>633.50030517578125</v>
      </c>
      <c r="FF47" s="116">
        <v>2568.610595703125</v>
      </c>
      <c r="FG47" s="117">
        <v>4.0546321868896484</v>
      </c>
      <c r="FH47" s="116">
        <v>679.7796630859375</v>
      </c>
      <c r="FI47" s="116">
        <v>2773.36669921875</v>
      </c>
      <c r="FJ47" s="117">
        <v>4.0798025131225586</v>
      </c>
      <c r="FK47" s="116">
        <v>762.62432861328125</v>
      </c>
      <c r="FL47" s="116">
        <v>3067.637939453125</v>
      </c>
      <c r="FM47" s="117">
        <v>4.0224757194519043</v>
      </c>
      <c r="FN47" s="116">
        <v>860.8284912109375</v>
      </c>
      <c r="FO47" s="116">
        <v>3438.7919921875</v>
      </c>
      <c r="FP47" s="117">
        <v>3.9947469234466553</v>
      </c>
      <c r="FQ47" s="116">
        <v>984.91973876953125</v>
      </c>
      <c r="FR47" s="116">
        <v>3834.1787109375</v>
      </c>
      <c r="FS47" s="117">
        <v>3.8928844928741455</v>
      </c>
      <c r="FT47" s="116">
        <v>1127.4122314453125</v>
      </c>
      <c r="FU47" s="116">
        <v>4170.61962890625</v>
      </c>
      <c r="FV47" s="117">
        <v>3.6992855072021484</v>
      </c>
      <c r="FW47" s="116">
        <v>1306.397216796875</v>
      </c>
      <c r="FX47" s="116">
        <v>4624.4306640625</v>
      </c>
      <c r="FY47" s="117">
        <v>3.5398349761962891</v>
      </c>
      <c r="FZ47" s="116">
        <v>1496.594482421875</v>
      </c>
      <c r="GA47" s="116">
        <v>5150.97509765625</v>
      </c>
      <c r="GB47" s="117">
        <v>3.4417974948883057</v>
      </c>
      <c r="GC47" s="116">
        <v>1811.2216796875</v>
      </c>
      <c r="GD47" s="116">
        <v>5870.6669921875</v>
      </c>
      <c r="GE47" s="117">
        <v>3.2412745952606201</v>
      </c>
      <c r="GF47" s="116">
        <v>2142.75439453125</v>
      </c>
      <c r="GG47" s="116">
        <v>6759.03662109375</v>
      </c>
      <c r="GH47" s="117">
        <v>3.1543684005737305</v>
      </c>
      <c r="GI47" s="116">
        <v>2531.70263671875</v>
      </c>
      <c r="GJ47" s="116">
        <v>7771.7001953125</v>
      </c>
      <c r="GK47" s="117">
        <v>3.0697524547576904</v>
      </c>
      <c r="GL47" s="116">
        <v>3003.417724609375</v>
      </c>
      <c r="GM47" s="116">
        <v>8691.212890625</v>
      </c>
      <c r="GN47" s="117">
        <v>2.8937742710113525</v>
      </c>
      <c r="GO47" s="116">
        <v>3488.660400390625</v>
      </c>
      <c r="GP47" s="116">
        <v>10075.1376953125</v>
      </c>
      <c r="GQ47" s="117">
        <v>2.8879673480987549</v>
      </c>
      <c r="GR47" s="116">
        <v>4030.99365234375</v>
      </c>
      <c r="GS47" s="116">
        <v>11350.6767578125</v>
      </c>
      <c r="GT47" s="117">
        <v>2.8158507347106934</v>
      </c>
      <c r="GU47" s="116">
        <v>4660.3408203125</v>
      </c>
      <c r="GV47" s="116">
        <v>12711.2919921875</v>
      </c>
      <c r="GW47" s="117">
        <v>2.7275454998016357</v>
      </c>
      <c r="GX47" s="116">
        <v>5275.087890625</v>
      </c>
      <c r="GY47" s="116">
        <v>14243.1865234375</v>
      </c>
      <c r="GZ47" s="117">
        <v>2.7000851631164551</v>
      </c>
      <c r="HA47" s="116">
        <v>6025.59326171875</v>
      </c>
      <c r="HB47" s="116">
        <v>16166.8818359375</v>
      </c>
      <c r="HC47" s="117">
        <v>2.6830356121063232</v>
      </c>
      <c r="HD47" s="116">
        <v>6544.142578125</v>
      </c>
      <c r="HE47" s="116">
        <v>18064.3828125</v>
      </c>
      <c r="HF47" s="117">
        <v>2.7603895664215088</v>
      </c>
      <c r="HG47" s="116">
        <v>6923.271484375</v>
      </c>
      <c r="HH47" s="116">
        <v>19209.083984375</v>
      </c>
      <c r="HI47" s="117">
        <v>2.7745676040649414</v>
      </c>
      <c r="HJ47" s="116">
        <v>7584.43896484375</v>
      </c>
      <c r="HK47" s="116">
        <v>20278.505859375</v>
      </c>
      <c r="HL47" s="117">
        <v>2.673698902130127</v>
      </c>
      <c r="HM47" s="116">
        <v>7820.97314453125</v>
      </c>
      <c r="HN47" s="116">
        <v>21064.53125</v>
      </c>
      <c r="HO47" s="117">
        <v>2.6933388710021973</v>
      </c>
      <c r="HP47" s="116">
        <v>7875.35546875</v>
      </c>
      <c r="HQ47" s="116">
        <v>21365.2890625</v>
      </c>
      <c r="HR47" s="117">
        <v>2.7129302024841309</v>
      </c>
      <c r="HS47" s="116">
        <v>8160.02978515625</v>
      </c>
      <c r="HT47" s="116">
        <v>21985.974609375</v>
      </c>
      <c r="HU47" s="117">
        <v>2.6943497657775879</v>
      </c>
      <c r="HV47" s="116">
        <v>8477.31640625</v>
      </c>
      <c r="HW47" s="116">
        <v>22956.53515625</v>
      </c>
      <c r="HX47" s="117">
        <v>2.7079956531524658</v>
      </c>
      <c r="HY47" s="116">
        <v>8811.224609375</v>
      </c>
      <c r="HZ47" s="116">
        <v>23987.23828125</v>
      </c>
      <c r="IA47" s="117">
        <v>2.7223501205444336</v>
      </c>
      <c r="IB47" s="116">
        <v>9043.89453125</v>
      </c>
      <c r="IC47" s="116">
        <v>24578.771484375</v>
      </c>
      <c r="ID47" s="117">
        <v>2.7177197933197021</v>
      </c>
      <c r="IE47" s="116">
        <v>9174.6025390625</v>
      </c>
      <c r="IF47" s="116">
        <v>24986.052734375</v>
      </c>
      <c r="IG47" s="117">
        <v>2.723393440246582</v>
      </c>
      <c r="IH47" s="116">
        <v>9117.8369140625</v>
      </c>
      <c r="II47" s="116">
        <v>25205.41796875</v>
      </c>
      <c r="IJ47" s="117">
        <v>2.7644076347351074</v>
      </c>
      <c r="IK47" s="116">
        <v>9045.0205078125</v>
      </c>
      <c r="IL47" s="116">
        <v>25349.603515625</v>
      </c>
      <c r="IM47" s="117">
        <v>2.8026032447814941</v>
      </c>
      <c r="IN47" s="115">
        <v>9130.0576171875</v>
      </c>
      <c r="IO47" s="116">
        <v>25731.763671875</v>
      </c>
      <c r="IP47" s="117">
        <v>2.8183572292327881</v>
      </c>
      <c r="IQ47" s="116">
        <v>9372.037109375</v>
      </c>
      <c r="IR47" s="116">
        <v>26137.873046875</v>
      </c>
      <c r="IS47" s="117">
        <v>2.7889211177825928</v>
      </c>
      <c r="IT47" s="116">
        <v>9468.25</v>
      </c>
      <c r="IU47" s="116">
        <v>26644.8984375</v>
      </c>
      <c r="IV47" s="117">
        <v>2.8141312599182129</v>
      </c>
      <c r="IW47" s="116">
        <v>9716.6337890625</v>
      </c>
      <c r="IX47" s="116">
        <v>27223.357421875</v>
      </c>
      <c r="IY47" s="117">
        <v>2.801727294921875</v>
      </c>
      <c r="IZ47" s="116">
        <v>9920.744140625</v>
      </c>
      <c r="JA47" s="116">
        <v>27960.791015625</v>
      </c>
      <c r="JB47" s="117">
        <v>2.8184165954589844</v>
      </c>
      <c r="JC47" s="116">
        <v>10345.5087890625</v>
      </c>
      <c r="JD47" s="116">
        <v>28726.234375</v>
      </c>
      <c r="JE47" s="117">
        <v>2.776686429977417</v>
      </c>
      <c r="JF47" s="116">
        <v>10838.017578125</v>
      </c>
      <c r="JG47" s="116">
        <v>29512.5859375</v>
      </c>
      <c r="JH47" s="117">
        <v>2.7230613231658936</v>
      </c>
      <c r="JI47" s="116">
        <v>11261.4638671875</v>
      </c>
      <c r="JJ47" s="116">
        <v>30307.302734375</v>
      </c>
      <c r="JK47" s="117">
        <v>2.6912400722503662</v>
      </c>
      <c r="JL47" s="116">
        <v>11682.7001953125</v>
      </c>
      <c r="JM47" s="116">
        <v>31647.25390625</v>
      </c>
      <c r="JN47" s="117">
        <v>2.7088990211486816</v>
      </c>
      <c r="JO47" s="116">
        <v>11982.796875</v>
      </c>
      <c r="JP47" s="116">
        <v>32418.71875</v>
      </c>
      <c r="JQ47" s="117">
        <v>2.7054383754730225</v>
      </c>
      <c r="JR47" s="116">
        <v>12432.232421875</v>
      </c>
      <c r="JS47" s="116">
        <v>33020.359375</v>
      </c>
      <c r="JT47" s="117">
        <v>2.6560282707214355</v>
      </c>
      <c r="JU47" s="116">
        <v>13066.9521484375</v>
      </c>
      <c r="JV47" s="116">
        <v>34845.9296875</v>
      </c>
      <c r="JW47" s="117">
        <v>2.6667220592498779</v>
      </c>
      <c r="JX47" s="116">
        <v>13487.91796875</v>
      </c>
      <c r="JY47" s="116">
        <v>36078.5078125</v>
      </c>
      <c r="JZ47" s="117">
        <v>2.6748759746551514</v>
      </c>
      <c r="KA47" s="116">
        <v>13927.3583984375</v>
      </c>
      <c r="KB47" s="116">
        <v>36847.74609375</v>
      </c>
      <c r="KC47" s="117">
        <v>2.6457095146179199</v>
      </c>
      <c r="KD47" s="116">
        <v>14033.2041015625</v>
      </c>
      <c r="KE47" s="116">
        <v>36837.63671875</v>
      </c>
      <c r="KF47" s="117">
        <v>2.6250338554382324</v>
      </c>
      <c r="KG47" s="116">
        <v>14156.236328125</v>
      </c>
      <c r="KH47" s="116">
        <v>37773.8671875</v>
      </c>
      <c r="KI47" s="117">
        <v>2.6683552265167236</v>
      </c>
      <c r="KJ47" s="116">
        <v>15108.986328125</v>
      </c>
      <c r="KK47" s="116">
        <v>39875.2890625</v>
      </c>
      <c r="KL47" s="117">
        <v>2.6391770839691162</v>
      </c>
      <c r="KM47" s="116">
        <v>15413.525390625</v>
      </c>
      <c r="KN47" s="116">
        <v>40554.10546875</v>
      </c>
      <c r="KO47" s="117">
        <v>2.6310727596282959</v>
      </c>
      <c r="KP47" s="116">
        <v>15725.5078125</v>
      </c>
      <c r="KQ47" s="116">
        <v>40779.61328125</v>
      </c>
      <c r="KR47" s="117">
        <v>2.5932145118713379</v>
      </c>
      <c r="KS47" s="116">
        <v>15821.2177734375</v>
      </c>
      <c r="KT47" s="116">
        <v>41171.46484375</v>
      </c>
      <c r="KU47" s="117">
        <v>2.6022942066192627</v>
      </c>
      <c r="KV47" s="134">
        <v>3.9744734764099121</v>
      </c>
      <c r="KW47" s="135">
        <v>3.325528621673584</v>
      </c>
      <c r="KX47" s="135">
        <v>3.123265266418457</v>
      </c>
      <c r="KY47" s="135">
        <v>3.3756539821624756</v>
      </c>
      <c r="KZ47" s="135">
        <v>2.9192023277282715</v>
      </c>
      <c r="LA47" s="135">
        <v>3.3328142166137695</v>
      </c>
      <c r="LB47" s="135">
        <v>3.9488987922668457</v>
      </c>
      <c r="LC47" s="135">
        <v>3.263679027557373</v>
      </c>
      <c r="LD47" s="135">
        <v>2.7127935886383057</v>
      </c>
      <c r="LE47" s="135">
        <v>2.777202844619751</v>
      </c>
      <c r="LF47" s="135">
        <v>2.6873695850372314</v>
      </c>
      <c r="LG47" s="135">
        <v>2.6268227100372314</v>
      </c>
      <c r="LH47" s="135">
        <f t="shared" si="0"/>
        <v>3.4744224548339844</v>
      </c>
      <c r="LI47" s="135">
        <f t="shared" si="1"/>
        <v>3.1474281549453735</v>
      </c>
      <c r="LJ47" s="135">
        <f t="shared" si="2"/>
        <v>3.3145464062690735</v>
      </c>
      <c r="LK47" s="144">
        <f t="shared" si="3"/>
        <v>2.6971317132314048</v>
      </c>
    </row>
    <row r="48" spans="1:323" ht="15" customHeight="1">
      <c r="A48" s="114">
        <v>34</v>
      </c>
      <c r="B48" s="115">
        <v>532.85308837890625</v>
      </c>
      <c r="C48" s="116">
        <v>2011.0928955078125</v>
      </c>
      <c r="D48" s="117">
        <v>3.7741975784301758</v>
      </c>
      <c r="E48" s="116">
        <v>551.7813720703125</v>
      </c>
      <c r="F48" s="116">
        <v>2218.144775390625</v>
      </c>
      <c r="G48" s="117">
        <v>4.0199704170227051</v>
      </c>
      <c r="H48" s="116">
        <v>736.96307373046875</v>
      </c>
      <c r="I48" s="116">
        <v>2502.27099609375</v>
      </c>
      <c r="J48" s="117">
        <v>3.3953816890716553</v>
      </c>
      <c r="K48" s="116">
        <v>836.95501708984375</v>
      </c>
      <c r="L48" s="116">
        <v>2838.09130859375</v>
      </c>
      <c r="M48" s="117">
        <v>3.390972375869751</v>
      </c>
      <c r="N48" s="116">
        <v>1088.46533203125</v>
      </c>
      <c r="O48" s="116">
        <v>3614.651611328125</v>
      </c>
      <c r="P48" s="117">
        <v>3.3208696842193604</v>
      </c>
      <c r="Q48" s="116">
        <v>1402.4407958984375</v>
      </c>
      <c r="R48" s="116">
        <v>4377.4248046875</v>
      </c>
      <c r="S48" s="117">
        <v>3.1212902069091797</v>
      </c>
      <c r="T48" s="116">
        <v>1805.8990478515625</v>
      </c>
      <c r="U48" s="116">
        <v>5681.87451171875</v>
      </c>
      <c r="V48" s="117">
        <v>3.1462857723236084</v>
      </c>
      <c r="W48" s="116">
        <v>2509.42138671875</v>
      </c>
      <c r="X48" s="116">
        <v>7640.7216796875</v>
      </c>
      <c r="Y48" s="117">
        <v>3.0448141098022461</v>
      </c>
      <c r="Z48" s="116">
        <v>2607.373046875</v>
      </c>
      <c r="AA48" s="116">
        <v>7725.69140625</v>
      </c>
      <c r="AB48" s="117">
        <v>2.9630172252655029</v>
      </c>
      <c r="AC48" s="116">
        <v>2634.456298828125</v>
      </c>
      <c r="AD48" s="116">
        <v>8080.125</v>
      </c>
      <c r="AE48" s="117">
        <v>3.0670938491821289</v>
      </c>
      <c r="AF48" s="116">
        <v>2801.368408203125</v>
      </c>
      <c r="AG48" s="116">
        <v>9056.72265625</v>
      </c>
      <c r="AH48" s="117">
        <v>3.2329638004302979</v>
      </c>
      <c r="AI48" s="116">
        <v>3363.492919921875</v>
      </c>
      <c r="AJ48" s="116">
        <v>10265.21484375</v>
      </c>
      <c r="AK48" s="117">
        <v>3.0519506931304932</v>
      </c>
      <c r="AL48" s="116">
        <v>3639.28173828125</v>
      </c>
      <c r="AM48" s="116">
        <v>10934.7041015625</v>
      </c>
      <c r="AN48" s="117">
        <v>3.0046324729919434</v>
      </c>
      <c r="AO48" s="116">
        <v>4290.45068359375</v>
      </c>
      <c r="AP48" s="116">
        <v>12807.193359375</v>
      </c>
      <c r="AQ48" s="117">
        <v>2.9850461483001709</v>
      </c>
      <c r="AR48" s="116">
        <v>4183.185546875</v>
      </c>
      <c r="AS48" s="116">
        <v>13068.8603515625</v>
      </c>
      <c r="AT48" s="117">
        <v>3.124140739440918</v>
      </c>
      <c r="AU48" s="116">
        <v>4479.7734375</v>
      </c>
      <c r="AV48" s="116">
        <v>14012.0478515625</v>
      </c>
      <c r="AW48" s="117">
        <v>3.12784743309021</v>
      </c>
      <c r="AX48" s="116">
        <v>4953.93408203125</v>
      </c>
      <c r="AY48" s="116">
        <v>15066.83203125</v>
      </c>
      <c r="AZ48" s="117">
        <v>3.0413873195648193</v>
      </c>
      <c r="BA48" s="116">
        <v>5240.923828125</v>
      </c>
      <c r="BB48" s="116">
        <v>15107.6220703125</v>
      </c>
      <c r="BC48" s="117">
        <v>2.8826258182525635</v>
      </c>
      <c r="BD48" s="116">
        <v>4727.5703125</v>
      </c>
      <c r="BE48" s="116">
        <v>14055.541015625</v>
      </c>
      <c r="BF48" s="117">
        <v>2.9731004238128662</v>
      </c>
      <c r="BG48" s="116">
        <v>3801.839599609375</v>
      </c>
      <c r="BH48" s="116">
        <v>12762.6650390625</v>
      </c>
      <c r="BI48" s="117">
        <v>3.3569710254669189</v>
      </c>
      <c r="BJ48" s="116">
        <v>3526.554931640625</v>
      </c>
      <c r="BK48" s="116">
        <v>12361.6298828125</v>
      </c>
      <c r="BL48" s="117">
        <v>3.5052990913391113</v>
      </c>
      <c r="BM48" s="116">
        <v>3222.08984375</v>
      </c>
      <c r="BN48" s="116">
        <v>11399.56640625</v>
      </c>
      <c r="BO48" s="117">
        <v>3.5379419326782227</v>
      </c>
      <c r="BP48" s="116">
        <v>3043.863525390625</v>
      </c>
      <c r="BQ48" s="116">
        <v>11054.13671875</v>
      </c>
      <c r="BR48" s="117">
        <v>3.6316137313842773</v>
      </c>
      <c r="BS48" s="116">
        <v>3588.84130859375</v>
      </c>
      <c r="BT48" s="116">
        <v>12223.0830078125</v>
      </c>
      <c r="BU48" s="117">
        <v>3.4058578014373779</v>
      </c>
      <c r="BV48" s="116">
        <v>4362.54443359375</v>
      </c>
      <c r="BW48" s="116">
        <v>14732.064453125</v>
      </c>
      <c r="BX48" s="117">
        <v>3.3769431114196777</v>
      </c>
      <c r="BY48" s="116">
        <v>4890.53515625</v>
      </c>
      <c r="BZ48" s="116">
        <v>16107.818359375</v>
      </c>
      <c r="CA48" s="117">
        <v>3.2936718463897705</v>
      </c>
      <c r="CB48" s="116">
        <v>5560.92431640625</v>
      </c>
      <c r="CC48" s="116">
        <v>17301.40234375</v>
      </c>
      <c r="CD48" s="117">
        <v>3.11124587059021</v>
      </c>
      <c r="CE48" s="116">
        <v>4946.61083984375</v>
      </c>
      <c r="CF48" s="116">
        <v>15708.9521484375</v>
      </c>
      <c r="CG48" s="117">
        <v>3.1756999492645264</v>
      </c>
      <c r="CH48" s="116">
        <v>6343.54296875</v>
      </c>
      <c r="CI48" s="116">
        <v>20089.87109375</v>
      </c>
      <c r="CJ48" s="117">
        <v>3.1669795513153076</v>
      </c>
      <c r="CK48" s="116">
        <v>9037.5654296875</v>
      </c>
      <c r="CL48" s="116">
        <v>26808.904296875</v>
      </c>
      <c r="CM48" s="117">
        <v>2.9663856029510498</v>
      </c>
      <c r="CN48" s="116">
        <v>11855.787109375</v>
      </c>
      <c r="CO48" s="116">
        <v>32330.033203125</v>
      </c>
      <c r="CP48" s="117">
        <v>2.7269411087036133</v>
      </c>
      <c r="CQ48" s="116">
        <v>15155.1591796875</v>
      </c>
      <c r="CR48" s="116">
        <v>39600.0078125</v>
      </c>
      <c r="CS48" s="117">
        <v>2.6129720211029053</v>
      </c>
      <c r="CT48" s="116">
        <v>27278.302734375</v>
      </c>
      <c r="CU48" s="116">
        <v>70927.2109375</v>
      </c>
      <c r="CV48" s="117">
        <v>2.600132942199707</v>
      </c>
      <c r="CW48" s="116">
        <v>40097.38671875</v>
      </c>
      <c r="CX48" s="116">
        <v>111039.2421875</v>
      </c>
      <c r="CY48" s="117">
        <v>2.7692389488220215</v>
      </c>
      <c r="CZ48" s="116">
        <v>51177.12109375</v>
      </c>
      <c r="DA48" s="116">
        <v>146740.453125</v>
      </c>
      <c r="DB48" s="117">
        <v>2.8673057556152344</v>
      </c>
      <c r="DC48" s="116">
        <v>86786.90625</v>
      </c>
      <c r="DD48" s="116">
        <v>245267.671875</v>
      </c>
      <c r="DE48" s="117">
        <v>2.8260908126831055</v>
      </c>
      <c r="DF48" s="116">
        <v>165.4644775390625</v>
      </c>
      <c r="DG48" s="116">
        <v>473.06915283203125</v>
      </c>
      <c r="DH48" s="117">
        <v>2.8590376377105713</v>
      </c>
      <c r="DI48" s="116">
        <v>188.92329406738281</v>
      </c>
      <c r="DJ48" s="116">
        <v>550.782470703125</v>
      </c>
      <c r="DK48" s="117">
        <v>2.9153761863708496</v>
      </c>
      <c r="DL48" s="116">
        <v>229.39134216308594</v>
      </c>
      <c r="DM48" s="116">
        <v>697.09686279296875</v>
      </c>
      <c r="DN48" s="117">
        <v>3.0388979911804199</v>
      </c>
      <c r="DO48" s="116">
        <v>263.84097290039062</v>
      </c>
      <c r="DP48" s="116">
        <v>821.3121337890625</v>
      </c>
      <c r="DQ48" s="117">
        <v>3.1129059791564941</v>
      </c>
      <c r="DR48" s="116">
        <v>266.62020874023437</v>
      </c>
      <c r="DS48" s="116">
        <v>838.27288818359375</v>
      </c>
      <c r="DT48" s="117">
        <v>3.144071102142334</v>
      </c>
      <c r="DU48" s="116">
        <v>276.80807495117187</v>
      </c>
      <c r="DV48" s="116">
        <v>898.01055908203125</v>
      </c>
      <c r="DW48" s="117">
        <v>3.2441632747650146</v>
      </c>
      <c r="DX48" s="116">
        <v>289.71810913085937</v>
      </c>
      <c r="DY48" s="116">
        <v>968.00799560546875</v>
      </c>
      <c r="DZ48" s="117">
        <v>3.3412063121795654</v>
      </c>
      <c r="EA48" s="116">
        <v>314.67044067382812</v>
      </c>
      <c r="EB48" s="116">
        <v>1046.618896484375</v>
      </c>
      <c r="EC48" s="117">
        <v>3.3260793685913086</v>
      </c>
      <c r="ED48" s="116">
        <v>342.41183471679687</v>
      </c>
      <c r="EE48" s="118">
        <v>1182.911376953125</v>
      </c>
      <c r="EF48" s="119">
        <v>3.4546451568603516</v>
      </c>
      <c r="EG48" s="115">
        <v>388.72479248046875</v>
      </c>
      <c r="EH48" s="116">
        <v>1312.5982666015625</v>
      </c>
      <c r="EI48" s="117">
        <v>3.3766775131225586</v>
      </c>
      <c r="EJ48" s="116">
        <v>395.63912963867187</v>
      </c>
      <c r="EK48" s="116">
        <v>1434.888427734375</v>
      </c>
      <c r="EL48" s="117">
        <v>3.626760721206665</v>
      </c>
      <c r="EM48" s="116">
        <v>428.49969482421875</v>
      </c>
      <c r="EN48" s="116">
        <v>1580.0809326171875</v>
      </c>
      <c r="EO48" s="117">
        <v>3.6874728202819824</v>
      </c>
      <c r="EP48" s="116">
        <v>453.68923950195313</v>
      </c>
      <c r="EQ48" s="116">
        <v>1714.302978515625</v>
      </c>
      <c r="ER48" s="117">
        <v>3.7785842418670654</v>
      </c>
      <c r="ES48" s="116">
        <v>512.30517578125</v>
      </c>
      <c r="ET48" s="116">
        <v>1915.7379150390625</v>
      </c>
      <c r="EU48" s="117">
        <v>3.7394466400146484</v>
      </c>
      <c r="EV48" s="116">
        <v>548.2412109375</v>
      </c>
      <c r="EW48" s="116">
        <v>2070.577392578125</v>
      </c>
      <c r="EX48" s="117">
        <v>3.7767634391784668</v>
      </c>
      <c r="EY48" s="116">
        <v>583.1270751953125</v>
      </c>
      <c r="EZ48" s="116">
        <v>2243.607666015625</v>
      </c>
      <c r="FA48" s="117">
        <v>3.8475449085235596</v>
      </c>
      <c r="FB48" s="116">
        <v>609.64984130859375</v>
      </c>
      <c r="FC48" s="116">
        <v>2415.59130859375</v>
      </c>
      <c r="FD48" s="117">
        <v>3.9622602462768555</v>
      </c>
      <c r="FE48" s="116">
        <v>656.37445068359375</v>
      </c>
      <c r="FF48" s="116">
        <v>2597.7587890625</v>
      </c>
      <c r="FG48" s="117">
        <v>3.9577391147613525</v>
      </c>
      <c r="FH48" s="116">
        <v>704.467041015625</v>
      </c>
      <c r="FI48" s="116">
        <v>2804.90234375</v>
      </c>
      <c r="FJ48" s="117">
        <v>3.9815948009490967</v>
      </c>
      <c r="FK48" s="116">
        <v>790.31951904296875</v>
      </c>
      <c r="FL48" s="116">
        <v>3102.3544921875</v>
      </c>
      <c r="FM48" s="117">
        <v>3.9254434108734131</v>
      </c>
      <c r="FN48" s="116">
        <v>892.0892333984375</v>
      </c>
      <c r="FO48" s="116">
        <v>3477.617431640625</v>
      </c>
      <c r="FP48" s="117">
        <v>3.8982841968536377</v>
      </c>
      <c r="FQ48" s="116">
        <v>1020.686279296875</v>
      </c>
      <c r="FR48" s="116">
        <v>3877.0810546875</v>
      </c>
      <c r="FS48" s="117">
        <v>3.798504114151001</v>
      </c>
      <c r="FT48" s="116">
        <v>1167.5233154296875</v>
      </c>
      <c r="FU48" s="116">
        <v>4216.42724609375</v>
      </c>
      <c r="FV48" s="117">
        <v>3.6114287376403809</v>
      </c>
      <c r="FW48" s="116">
        <v>1351.9974365234375</v>
      </c>
      <c r="FX48" s="116">
        <v>4674.36083984375</v>
      </c>
      <c r="FY48" s="117">
        <v>3.457374095916748</v>
      </c>
      <c r="FZ48" s="116">
        <v>1547.9112548828125</v>
      </c>
      <c r="GA48" s="116">
        <v>5205.9580078125</v>
      </c>
      <c r="GB48" s="117">
        <v>3.3632147312164307</v>
      </c>
      <c r="GC48" s="116">
        <v>1872.30908203125</v>
      </c>
      <c r="GD48" s="116">
        <v>5931.71337890625</v>
      </c>
      <c r="GE48" s="117">
        <v>3.1681272983551025</v>
      </c>
      <c r="GF48" s="116">
        <v>2213.997802734375</v>
      </c>
      <c r="GG48" s="116">
        <v>6828.44287109375</v>
      </c>
      <c r="GH48" s="117">
        <v>3.0842139720916748</v>
      </c>
      <c r="GI48" s="116">
        <v>2614.847412109375</v>
      </c>
      <c r="GJ48" s="116">
        <v>7850.46630859375</v>
      </c>
      <c r="GK48" s="117">
        <v>3.002265453338623</v>
      </c>
      <c r="GL48" s="116">
        <v>3101.023193359375</v>
      </c>
      <c r="GM48" s="116">
        <v>8776.654296875</v>
      </c>
      <c r="GN48" s="117">
        <v>2.8302445411682129</v>
      </c>
      <c r="GO48" s="116">
        <v>3601.027587890625</v>
      </c>
      <c r="GP48" s="116">
        <v>10174.083984375</v>
      </c>
      <c r="GQ48" s="117">
        <v>2.8253278732299805</v>
      </c>
      <c r="GR48" s="116">
        <v>4159.671875</v>
      </c>
      <c r="GS48" s="116">
        <v>11460.6083984375</v>
      </c>
      <c r="GT48" s="117">
        <v>2.7551712989807129</v>
      </c>
      <c r="GU48" s="116">
        <v>4808.03857421875</v>
      </c>
      <c r="GV48" s="116">
        <v>12832.1591796875</v>
      </c>
      <c r="GW48" s="117">
        <v>2.6688969135284424</v>
      </c>
      <c r="GX48" s="116">
        <v>5442.3017578125</v>
      </c>
      <c r="GY48" s="116">
        <v>14377.802734375</v>
      </c>
      <c r="GZ48" s="117">
        <v>2.6418607234954834</v>
      </c>
      <c r="HA48" s="116">
        <v>6216.74609375</v>
      </c>
      <c r="HB48" s="116">
        <v>16319.0927734375</v>
      </c>
      <c r="HC48" s="117">
        <v>2.6250216960906982</v>
      </c>
      <c r="HD48" s="116">
        <v>6751.9521484375</v>
      </c>
      <c r="HE48" s="116">
        <v>18237.361328125</v>
      </c>
      <c r="HF48" s="117">
        <v>2.7010500431060791</v>
      </c>
      <c r="HG48" s="116">
        <v>7143.43017578125</v>
      </c>
      <c r="HH48" s="116">
        <v>19393.568359375</v>
      </c>
      <c r="HI48" s="117">
        <v>2.7148816585540771</v>
      </c>
      <c r="HJ48" s="116">
        <v>7865.15771484375</v>
      </c>
      <c r="HK48" s="116">
        <v>20468.708984375</v>
      </c>
      <c r="HL48" s="117">
        <v>2.6024537086486816</v>
      </c>
      <c r="HM48" s="116">
        <v>8105.21826171875</v>
      </c>
      <c r="HN48" s="116">
        <v>21263.029296875</v>
      </c>
      <c r="HO48" s="117">
        <v>2.6233751773834229</v>
      </c>
      <c r="HP48" s="116">
        <v>8163.85107421875</v>
      </c>
      <c r="HQ48" s="116">
        <v>21567.486328125</v>
      </c>
      <c r="HR48" s="117">
        <v>2.6418275833129883</v>
      </c>
      <c r="HS48" s="116">
        <v>8450.173828125</v>
      </c>
      <c r="HT48" s="116">
        <v>22193.2421875</v>
      </c>
      <c r="HU48" s="117">
        <v>2.6263651847839355</v>
      </c>
      <c r="HV48" s="116">
        <v>8754.3740234375</v>
      </c>
      <c r="HW48" s="116">
        <v>23173.78515625</v>
      </c>
      <c r="HX48" s="117">
        <v>2.6471092700958252</v>
      </c>
      <c r="HY48" s="116">
        <v>9042.3251953125</v>
      </c>
      <c r="HZ48" s="116">
        <v>24215.431640625</v>
      </c>
      <c r="IA48" s="117">
        <v>2.6780092716217041</v>
      </c>
      <c r="IB48" s="116">
        <v>9283.73046875</v>
      </c>
      <c r="IC48" s="116">
        <v>24812.3359375</v>
      </c>
      <c r="ID48" s="117">
        <v>2.6726686954498291</v>
      </c>
      <c r="IE48" s="116">
        <v>9422.3271484375</v>
      </c>
      <c r="IF48" s="116">
        <v>25223.75</v>
      </c>
      <c r="IG48" s="117">
        <v>2.6770191192626953</v>
      </c>
      <c r="IH48" s="116">
        <v>9366.794921875</v>
      </c>
      <c r="II48" s="116">
        <v>25447.2890625</v>
      </c>
      <c r="IJ48" s="117">
        <v>2.7167551517486572</v>
      </c>
      <c r="IK48" s="116">
        <v>9299.4658203125</v>
      </c>
      <c r="IL48" s="116">
        <v>25594.72265625</v>
      </c>
      <c r="IM48" s="117">
        <v>2.7522788047790527</v>
      </c>
      <c r="IN48" s="115">
        <v>9389.677734375</v>
      </c>
      <c r="IO48" s="116">
        <v>25981.341796875</v>
      </c>
      <c r="IP48" s="117">
        <v>2.7670109272003174</v>
      </c>
      <c r="IQ48" s="116">
        <v>9626.84765625</v>
      </c>
      <c r="IR48" s="116">
        <v>26389.9765625</v>
      </c>
      <c r="IS48" s="117">
        <v>2.7412896156311035</v>
      </c>
      <c r="IT48" s="116">
        <v>9730.9287109375</v>
      </c>
      <c r="IU48" s="116">
        <v>26903.166015625</v>
      </c>
      <c r="IV48" s="117">
        <v>2.7647068500518799</v>
      </c>
      <c r="IW48" s="116">
        <v>9982.2265625</v>
      </c>
      <c r="IX48" s="116">
        <v>27486.6015625</v>
      </c>
      <c r="IY48" s="117">
        <v>2.753554105758667</v>
      </c>
      <c r="IZ48" s="116">
        <v>10187.7939453125</v>
      </c>
      <c r="JA48" s="116">
        <v>28232.103515625</v>
      </c>
      <c r="JB48" s="117">
        <v>2.7711694240570068</v>
      </c>
      <c r="JC48" s="116">
        <v>10608.7275390625</v>
      </c>
      <c r="JD48" s="116">
        <v>29002.734375</v>
      </c>
      <c r="JE48" s="117">
        <v>2.733856201171875</v>
      </c>
      <c r="JF48" s="116">
        <v>11065.4990234375</v>
      </c>
      <c r="JG48" s="116">
        <v>29793.830078125</v>
      </c>
      <c r="JH48" s="117">
        <v>2.692497730255127</v>
      </c>
      <c r="JI48" s="116">
        <v>11536.6767578125</v>
      </c>
      <c r="JJ48" s="116">
        <v>30593.798828125</v>
      </c>
      <c r="JK48" s="117">
        <v>2.6518728733062744</v>
      </c>
      <c r="JL48" s="116">
        <v>11970.3154296875</v>
      </c>
      <c r="JM48" s="116">
        <v>31947.572265625</v>
      </c>
      <c r="JN48" s="117">
        <v>2.6688997745513916</v>
      </c>
      <c r="JO48" s="116">
        <v>12281.3916015625</v>
      </c>
      <c r="JP48" s="116">
        <v>32726.091796875</v>
      </c>
      <c r="JQ48" s="117">
        <v>2.664689302444458</v>
      </c>
      <c r="JR48" s="116">
        <v>12736.5419921875</v>
      </c>
      <c r="JS48" s="116">
        <v>33329.9921875</v>
      </c>
      <c r="JT48" s="117">
        <v>2.6168792247772217</v>
      </c>
      <c r="JU48" s="116">
        <v>13377.8095703125</v>
      </c>
      <c r="JV48" s="116">
        <v>35173.61328125</v>
      </c>
      <c r="JW48" s="117">
        <v>2.6292505264282227</v>
      </c>
      <c r="JX48" s="116">
        <v>13844.98828125</v>
      </c>
      <c r="JY48" s="116">
        <v>36418.1015625</v>
      </c>
      <c r="JZ48" s="117">
        <v>2.6304175853729248</v>
      </c>
      <c r="KA48" s="116">
        <v>14299.5791015625</v>
      </c>
      <c r="KB48" s="116">
        <v>37192.2265625</v>
      </c>
      <c r="KC48" s="117">
        <v>2.6009316444396973</v>
      </c>
      <c r="KD48" s="116">
        <v>14421.3134765625</v>
      </c>
      <c r="KE48" s="116">
        <v>37180.2265625</v>
      </c>
      <c r="KF48" s="117">
        <v>2.5781443119049072</v>
      </c>
      <c r="KG48" s="116">
        <v>14534.1845703125</v>
      </c>
      <c r="KH48" s="116">
        <v>38128.875</v>
      </c>
      <c r="KI48" s="117">
        <v>2.6233928203582764</v>
      </c>
      <c r="KJ48" s="116">
        <v>15498.9609375</v>
      </c>
      <c r="KK48" s="116">
        <v>40247.54296875</v>
      </c>
      <c r="KL48" s="117">
        <v>2.5967898368835449</v>
      </c>
      <c r="KM48" s="116">
        <v>15801.5888671875</v>
      </c>
      <c r="KN48" s="116">
        <v>40932.078125</v>
      </c>
      <c r="KO48" s="117">
        <v>2.5903773307800293</v>
      </c>
      <c r="KP48" s="116">
        <v>16125.158203125</v>
      </c>
      <c r="KQ48" s="116">
        <v>41156.1796875</v>
      </c>
      <c r="KR48" s="117">
        <v>2.5522961616516113</v>
      </c>
      <c r="KS48" s="116">
        <v>16212.158203125</v>
      </c>
      <c r="KT48" s="116">
        <v>41552.5703125</v>
      </c>
      <c r="KU48" s="117">
        <v>2.5630497932434082</v>
      </c>
      <c r="KV48" s="134">
        <v>3.8970839977264404</v>
      </c>
      <c r="KW48" s="135">
        <v>3.2749600410461426</v>
      </c>
      <c r="KX48" s="135">
        <v>3.0642893314361572</v>
      </c>
      <c r="KY48" s="135">
        <v>3.3075270652770996</v>
      </c>
      <c r="KZ48" s="135">
        <v>2.8570785522460938</v>
      </c>
      <c r="LA48" s="135">
        <v>3.2580783367156982</v>
      </c>
      <c r="LB48" s="135">
        <v>3.855513334274292</v>
      </c>
      <c r="LC48" s="135">
        <v>3.1895871162414551</v>
      </c>
      <c r="LD48" s="135">
        <v>2.6492841243743896</v>
      </c>
      <c r="LE48" s="135">
        <v>2.7294461727142334</v>
      </c>
      <c r="LF48" s="135">
        <v>2.6467440128326416</v>
      </c>
      <c r="LG48" s="135">
        <v>2.5851812362670898</v>
      </c>
      <c r="LH48" s="135">
        <f t="shared" si="0"/>
        <v>3.4121111234029136</v>
      </c>
      <c r="LI48" s="135">
        <f t="shared" si="1"/>
        <v>3.0823028087615967</v>
      </c>
      <c r="LJ48" s="135">
        <f t="shared" si="2"/>
        <v>3.2381157279014587</v>
      </c>
      <c r="LK48" s="144">
        <f t="shared" si="3"/>
        <v>2.6537904739379883</v>
      </c>
    </row>
    <row r="49" spans="1:323" ht="15" customHeight="1">
      <c r="A49" s="114">
        <v>35</v>
      </c>
      <c r="B49" s="115">
        <v>548.68914794921875</v>
      </c>
      <c r="C49" s="116">
        <v>2033.712890625</v>
      </c>
      <c r="D49" s="117">
        <v>3.7064938545227051</v>
      </c>
      <c r="E49" s="116">
        <v>568.96148681640625</v>
      </c>
      <c r="F49" s="116">
        <v>2243.649169921875</v>
      </c>
      <c r="G49" s="117">
        <v>3.9434113502502441</v>
      </c>
      <c r="H49" s="116">
        <v>758.55224609375</v>
      </c>
      <c r="I49" s="116">
        <v>2529.26318359375</v>
      </c>
      <c r="J49" s="117">
        <v>3.3343296051025391</v>
      </c>
      <c r="K49" s="116">
        <v>860.23065185546875</v>
      </c>
      <c r="L49" s="116">
        <v>2868.69775390625</v>
      </c>
      <c r="M49" s="117">
        <v>3.3348007202148437</v>
      </c>
      <c r="N49" s="116">
        <v>1118.3175048828125</v>
      </c>
      <c r="O49" s="116">
        <v>3653.28466796875</v>
      </c>
      <c r="P49" s="117">
        <v>3.2667686939239502</v>
      </c>
      <c r="Q49" s="116">
        <v>1418.155517578125</v>
      </c>
      <c r="R49" s="116">
        <v>4423.0732421875</v>
      </c>
      <c r="S49" s="117">
        <v>3.1188914775848389</v>
      </c>
      <c r="T49" s="116">
        <v>1855.1959228515625</v>
      </c>
      <c r="U49" s="116">
        <v>5741.12255859375</v>
      </c>
      <c r="V49" s="117">
        <v>3.0946178436279297</v>
      </c>
      <c r="W49" s="116">
        <v>2577.73291015625</v>
      </c>
      <c r="X49" s="116">
        <v>7719.13525390625</v>
      </c>
      <c r="Y49" s="117">
        <v>2.9945442676544189</v>
      </c>
      <c r="Z49" s="116">
        <v>2677.27685546875</v>
      </c>
      <c r="AA49" s="116">
        <v>7803.892578125</v>
      </c>
      <c r="AB49" s="117">
        <v>2.9148619174957275</v>
      </c>
      <c r="AC49" s="116">
        <v>2706.5556640625</v>
      </c>
      <c r="AD49" s="116">
        <v>8163.34521484375</v>
      </c>
      <c r="AE49" s="117">
        <v>3.0161378383636475</v>
      </c>
      <c r="AF49" s="116">
        <v>2880.55615234375</v>
      </c>
      <c r="AG49" s="116">
        <v>9152.345703125</v>
      </c>
      <c r="AH49" s="117">
        <v>3.1772842407226562</v>
      </c>
      <c r="AI49" s="116">
        <v>3455.588134765625</v>
      </c>
      <c r="AJ49" s="116">
        <v>10370.6806640625</v>
      </c>
      <c r="AK49" s="117">
        <v>3.0011332035064697</v>
      </c>
      <c r="AL49" s="116">
        <v>3739.9501953125</v>
      </c>
      <c r="AM49" s="116">
        <v>11046.1611328125</v>
      </c>
      <c r="AN49" s="117">
        <v>2.9535584449768066</v>
      </c>
      <c r="AO49" s="116">
        <v>4410.6328125</v>
      </c>
      <c r="AP49" s="116">
        <v>12937.2890625</v>
      </c>
      <c r="AQ49" s="117">
        <v>2.9332046508789062</v>
      </c>
      <c r="AR49" s="116">
        <v>4303.11865234375</v>
      </c>
      <c r="AS49" s="116">
        <v>13204.63671875</v>
      </c>
      <c r="AT49" s="117">
        <v>3.0686202049255371</v>
      </c>
      <c r="AU49" s="116">
        <v>4608.203125</v>
      </c>
      <c r="AV49" s="116">
        <v>14157.7060546875</v>
      </c>
      <c r="AW49" s="117">
        <v>3.0722835063934326</v>
      </c>
      <c r="AX49" s="116">
        <v>5095.89404296875</v>
      </c>
      <c r="AY49" s="116">
        <v>15221.3173828125</v>
      </c>
      <c r="AZ49" s="117">
        <v>2.9869768619537354</v>
      </c>
      <c r="BA49" s="116">
        <v>5391.08642578125</v>
      </c>
      <c r="BB49" s="116">
        <v>15258.2568359375</v>
      </c>
      <c r="BC49" s="117">
        <v>2.8302750587463379</v>
      </c>
      <c r="BD49" s="116">
        <v>4866.1416015625</v>
      </c>
      <c r="BE49" s="116">
        <v>14197.9794921875</v>
      </c>
      <c r="BF49" s="117">
        <v>2.9177079200744629</v>
      </c>
      <c r="BG49" s="116">
        <v>3919.16796875</v>
      </c>
      <c r="BH49" s="116">
        <v>12899.62109375</v>
      </c>
      <c r="BI49" s="117">
        <v>3.2914183139801025</v>
      </c>
      <c r="BJ49" s="116">
        <v>3635.41162109375</v>
      </c>
      <c r="BK49" s="116">
        <v>12496.716796875</v>
      </c>
      <c r="BL49" s="117">
        <v>3.4374971389770508</v>
      </c>
      <c r="BM49" s="116">
        <v>3321.56396484375</v>
      </c>
      <c r="BN49" s="116">
        <v>11524.609375</v>
      </c>
      <c r="BO49" s="117">
        <v>3.4696333408355713</v>
      </c>
      <c r="BP49" s="116">
        <v>3137.84765625</v>
      </c>
      <c r="BQ49" s="116">
        <v>11176.6494140625</v>
      </c>
      <c r="BR49" s="117">
        <v>3.5618839263916016</v>
      </c>
      <c r="BS49" s="116">
        <v>3699.607177734375</v>
      </c>
      <c r="BT49" s="116">
        <v>12355.06640625</v>
      </c>
      <c r="BU49" s="117">
        <v>3.3395617008209229</v>
      </c>
      <c r="BV49" s="116">
        <v>4497.169921875</v>
      </c>
      <c r="BW49" s="116">
        <v>14890.5615234375</v>
      </c>
      <c r="BX49" s="117">
        <v>3.3110959529876709</v>
      </c>
      <c r="BY49" s="116">
        <v>5041.443359375</v>
      </c>
      <c r="BZ49" s="116">
        <v>16279.232421875</v>
      </c>
      <c r="CA49" s="117">
        <v>3.2290816307067871</v>
      </c>
      <c r="CB49" s="116">
        <v>5732.447265625</v>
      </c>
      <c r="CC49" s="116">
        <v>17480.70703125</v>
      </c>
      <c r="CD49" s="117">
        <v>3.0494318008422852</v>
      </c>
      <c r="CE49" s="116">
        <v>5099.193359375</v>
      </c>
      <c r="CF49" s="116">
        <v>15873.3544921875</v>
      </c>
      <c r="CG49" s="117">
        <v>3.1129148006439209</v>
      </c>
      <c r="CH49" s="116">
        <v>6539.2197265625</v>
      </c>
      <c r="CI49" s="116">
        <v>20299.849609375</v>
      </c>
      <c r="CJ49" s="117">
        <v>3.1043229103088379</v>
      </c>
      <c r="CK49" s="116">
        <v>9316.28515625</v>
      </c>
      <c r="CL49" s="116">
        <v>27080.166015625</v>
      </c>
      <c r="CM49" s="117">
        <v>2.9067559242248535</v>
      </c>
      <c r="CN49" s="116">
        <v>12221.4072265625</v>
      </c>
      <c r="CO49" s="116">
        <v>32642.2109375</v>
      </c>
      <c r="CP49" s="117">
        <v>2.6709043979644775</v>
      </c>
      <c r="CQ49" s="116">
        <v>15622.552734375</v>
      </c>
      <c r="CR49" s="116">
        <v>39972.4921875</v>
      </c>
      <c r="CS49" s="117">
        <v>2.5586402416229248</v>
      </c>
      <c r="CT49" s="116">
        <v>28119.548828125</v>
      </c>
      <c r="CU49" s="116">
        <v>71592.265625</v>
      </c>
      <c r="CV49" s="117">
        <v>2.5459961891174316</v>
      </c>
      <c r="CW49" s="116">
        <v>41346.234375</v>
      </c>
      <c r="CX49" s="116">
        <v>112121.0625</v>
      </c>
      <c r="CY49" s="117">
        <v>2.7117600440979004</v>
      </c>
      <c r="CZ49" s="116">
        <v>52786.5234375</v>
      </c>
      <c r="DA49" s="116">
        <v>148198.296875</v>
      </c>
      <c r="DB49" s="117">
        <v>2.8075025081634521</v>
      </c>
      <c r="DC49" s="116">
        <v>89542.1015625</v>
      </c>
      <c r="DD49" s="116">
        <v>247684.703125</v>
      </c>
      <c r="DE49" s="117">
        <v>2.7661256790161133</v>
      </c>
      <c r="DF49" s="116">
        <v>170.76643371582031</v>
      </c>
      <c r="DG49" s="116">
        <v>477.76077270507812</v>
      </c>
      <c r="DH49" s="117">
        <v>2.7977440357208252</v>
      </c>
      <c r="DI49" s="116">
        <v>195.03227233886719</v>
      </c>
      <c r="DJ49" s="116">
        <v>556.30267333984375</v>
      </c>
      <c r="DK49" s="117">
        <v>2.8523621559143066</v>
      </c>
      <c r="DL49" s="116">
        <v>236.87533569335938</v>
      </c>
      <c r="DM49" s="116">
        <v>704.2349853515625</v>
      </c>
      <c r="DN49" s="117">
        <v>2.9730193614959717</v>
      </c>
      <c r="DO49" s="116">
        <v>272.5245361328125</v>
      </c>
      <c r="DP49" s="116">
        <v>829.82208251953125</v>
      </c>
      <c r="DQ49" s="117">
        <v>3.0449445247650146</v>
      </c>
      <c r="DR49" s="116">
        <v>275.47109985351562</v>
      </c>
      <c r="DS49" s="116">
        <v>846.99969482421875</v>
      </c>
      <c r="DT49" s="117">
        <v>3.0747315883636475</v>
      </c>
      <c r="DU49" s="116">
        <v>286.07510375976562</v>
      </c>
      <c r="DV49" s="116">
        <v>907.4967041015625</v>
      </c>
      <c r="DW49" s="117">
        <v>3.1722323894500732</v>
      </c>
      <c r="DX49" s="116">
        <v>299.49807739257812</v>
      </c>
      <c r="DY49" s="116">
        <v>978.368408203125</v>
      </c>
      <c r="DZ49" s="117">
        <v>3.2666933536529541</v>
      </c>
      <c r="EA49" s="116">
        <v>325.38003540039062</v>
      </c>
      <c r="EB49" s="116">
        <v>1057.7977294921875</v>
      </c>
      <c r="EC49" s="117">
        <v>3.2509608268737793</v>
      </c>
      <c r="ED49" s="116">
        <v>354.15972900390625</v>
      </c>
      <c r="EE49" s="118">
        <v>1195.7523193359375</v>
      </c>
      <c r="EF49" s="119">
        <v>3.3763079643249512</v>
      </c>
      <c r="EG49" s="115">
        <v>402.16802978515625</v>
      </c>
      <c r="EH49" s="116">
        <v>1326.708984375</v>
      </c>
      <c r="EI49" s="117">
        <v>3.2988922595977783</v>
      </c>
      <c r="EJ49" s="116">
        <v>409.4285888671875</v>
      </c>
      <c r="EK49" s="116">
        <v>1450.771484375</v>
      </c>
      <c r="EL49" s="117">
        <v>3.5434055328369141</v>
      </c>
      <c r="EM49" s="116">
        <v>443.54995727539062</v>
      </c>
      <c r="EN49" s="116">
        <v>1597.6826171875</v>
      </c>
      <c r="EO49" s="117">
        <v>3.6020352840423584</v>
      </c>
      <c r="EP49" s="116">
        <v>469.74566650390625</v>
      </c>
      <c r="EQ49" s="116">
        <v>1733.5743408203125</v>
      </c>
      <c r="ER49" s="117">
        <v>3.690453052520752</v>
      </c>
      <c r="ES49" s="116">
        <v>530.57257080078125</v>
      </c>
      <c r="ET49" s="116">
        <v>1937.189697265625</v>
      </c>
      <c r="EU49" s="117">
        <v>3.6511304378509521</v>
      </c>
      <c r="EV49" s="116">
        <v>567.935302734375</v>
      </c>
      <c r="EW49" s="116">
        <v>2093.84765625</v>
      </c>
      <c r="EX49" s="117">
        <v>3.6867713928222656</v>
      </c>
      <c r="EY49" s="116">
        <v>604.22796630859375</v>
      </c>
      <c r="EZ49" s="116">
        <v>2268.992431640625</v>
      </c>
      <c r="FA49" s="117">
        <v>3.755192756652832</v>
      </c>
      <c r="FB49" s="116">
        <v>631.8704833984375</v>
      </c>
      <c r="FC49" s="116">
        <v>2443.205322265625</v>
      </c>
      <c r="FD49" s="117">
        <v>3.8666236400604248</v>
      </c>
      <c r="FE49" s="116">
        <v>680.46893310546875</v>
      </c>
      <c r="FF49" s="116">
        <v>2627.442626953125</v>
      </c>
      <c r="FG49" s="117">
        <v>3.8612234592437744</v>
      </c>
      <c r="FH49" s="116">
        <v>730.510009765625</v>
      </c>
      <c r="FI49" s="116">
        <v>2837.01806640625</v>
      </c>
      <c r="FJ49" s="117">
        <v>3.8836128711700439</v>
      </c>
      <c r="FK49" s="116">
        <v>819.5350341796875</v>
      </c>
      <c r="FL49" s="116">
        <v>3137.701416015625</v>
      </c>
      <c r="FM49" s="117">
        <v>3.8286361694335937</v>
      </c>
      <c r="FN49" s="116">
        <v>925.066162109375</v>
      </c>
      <c r="FO49" s="116">
        <v>3517.1435546875</v>
      </c>
      <c r="FP49" s="117">
        <v>3.8020453453063965</v>
      </c>
      <c r="FQ49" s="116">
        <v>1058.416015625</v>
      </c>
      <c r="FR49" s="116">
        <v>3920.73779296875</v>
      </c>
      <c r="FS49" s="117">
        <v>3.7043447494506836</v>
      </c>
      <c r="FT49" s="116">
        <v>1209.61083984375</v>
      </c>
      <c r="FU49" s="116">
        <v>4263.01220703125</v>
      </c>
      <c r="FV49" s="117">
        <v>3.5242841243743896</v>
      </c>
      <c r="FW49" s="116">
        <v>1399.587646484375</v>
      </c>
      <c r="FX49" s="116">
        <v>4725.1103515625</v>
      </c>
      <c r="FY49" s="117">
        <v>3.3760731220245361</v>
      </c>
      <c r="FZ49" s="116">
        <v>1601.181640625</v>
      </c>
      <c r="GA49" s="116">
        <v>5261.82861328125</v>
      </c>
      <c r="GB49" s="117">
        <v>3.2862160205841064</v>
      </c>
      <c r="GC49" s="116">
        <v>1935.381591796875</v>
      </c>
      <c r="GD49" s="116">
        <v>5993.68310546875</v>
      </c>
      <c r="GE49" s="117">
        <v>3.0968999862670898</v>
      </c>
      <c r="GF49" s="116">
        <v>2287.19091796875</v>
      </c>
      <c r="GG49" s="116">
        <v>6898.8740234375</v>
      </c>
      <c r="GH49" s="117">
        <v>3.0163087844848633</v>
      </c>
      <c r="GI49" s="116">
        <v>2699.875732421875</v>
      </c>
      <c r="GJ49" s="116">
        <v>7930.36279296875</v>
      </c>
      <c r="GK49" s="117">
        <v>2.9373066425323486</v>
      </c>
      <c r="GL49" s="116">
        <v>3200.418701171875</v>
      </c>
      <c r="GM49" s="116">
        <v>8863.208984375</v>
      </c>
      <c r="GN49" s="117">
        <v>2.769390344619751</v>
      </c>
      <c r="GO49" s="116">
        <v>3715.03173828125</v>
      </c>
      <c r="GP49" s="116">
        <v>10274.3330078125</v>
      </c>
      <c r="GQ49" s="117">
        <v>2.7656111717224121</v>
      </c>
      <c r="GR49" s="116">
        <v>4289.71337890625</v>
      </c>
      <c r="GS49" s="116">
        <v>11571.9306640625</v>
      </c>
      <c r="GT49" s="117">
        <v>2.6975998878479004</v>
      </c>
      <c r="GU49" s="116">
        <v>4956.80615234375</v>
      </c>
      <c r="GV49" s="116">
        <v>12954.462890625</v>
      </c>
      <c r="GW49" s="117">
        <v>2.6134698390960693</v>
      </c>
      <c r="GX49" s="116">
        <v>5610.74267578125</v>
      </c>
      <c r="GY49" s="116">
        <v>14513.9775390625</v>
      </c>
      <c r="GZ49" s="117">
        <v>2.5868194103240967</v>
      </c>
      <c r="HA49" s="116">
        <v>6409.3681640625</v>
      </c>
      <c r="HB49" s="116">
        <v>16473.033203125</v>
      </c>
      <c r="HC49" s="117">
        <v>2.5701494216918945</v>
      </c>
      <c r="HD49" s="116">
        <v>6961.4560546875</v>
      </c>
      <c r="HE49" s="116">
        <v>18412.44921875</v>
      </c>
      <c r="HF49" s="117">
        <v>2.6449134349822998</v>
      </c>
      <c r="HG49" s="116">
        <v>7365.52880859375</v>
      </c>
      <c r="HH49" s="116">
        <v>19580.32421875</v>
      </c>
      <c r="HI49" s="117">
        <v>2.6583731174468994</v>
      </c>
      <c r="HJ49" s="116">
        <v>8138.98291015625</v>
      </c>
      <c r="HK49" s="116">
        <v>20660.4921875</v>
      </c>
      <c r="HL49" s="117">
        <v>2.5384612083435059</v>
      </c>
      <c r="HM49" s="116">
        <v>8380.1591796875</v>
      </c>
      <c r="HN49" s="116">
        <v>21463.328125</v>
      </c>
      <c r="HO49" s="117">
        <v>2.5612077713012695</v>
      </c>
      <c r="HP49" s="116">
        <v>8442.169921875</v>
      </c>
      <c r="HQ49" s="116">
        <v>21771.5390625</v>
      </c>
      <c r="HR49" s="117">
        <v>2.5789031982421875</v>
      </c>
      <c r="HS49" s="116">
        <v>8722.630859375</v>
      </c>
      <c r="HT49" s="116">
        <v>22402.552734375</v>
      </c>
      <c r="HU49" s="117">
        <v>2.5683252811431885</v>
      </c>
      <c r="HV49" s="116">
        <v>8985.51953125</v>
      </c>
      <c r="HW49" s="116">
        <v>23393.837890625</v>
      </c>
      <c r="HX49" s="117">
        <v>2.6035041809082031</v>
      </c>
      <c r="HY49" s="116">
        <v>9276.3701171875</v>
      </c>
      <c r="HZ49" s="116">
        <v>24447.06640625</v>
      </c>
      <c r="IA49" s="117">
        <v>2.6354129314422607</v>
      </c>
      <c r="IB49" s="116">
        <v>9528.341796875</v>
      </c>
      <c r="IC49" s="116">
        <v>25049.361328125</v>
      </c>
      <c r="ID49" s="117">
        <v>2.6289317607879639</v>
      </c>
      <c r="IE49" s="116">
        <v>9674.3271484375</v>
      </c>
      <c r="IF49" s="116">
        <v>25464.916015625</v>
      </c>
      <c r="IG49" s="117">
        <v>2.6322157382965088</v>
      </c>
      <c r="IH49" s="116">
        <v>9620.203125</v>
      </c>
      <c r="II49" s="116">
        <v>25692.740234375</v>
      </c>
      <c r="IJ49" s="117">
        <v>2.6707065105438232</v>
      </c>
      <c r="IK49" s="116">
        <v>9557.7177734375</v>
      </c>
      <c r="IL49" s="116">
        <v>25843.435546875</v>
      </c>
      <c r="IM49" s="117">
        <v>2.7039337158203125</v>
      </c>
      <c r="IN49" s="115">
        <v>9651.220703125</v>
      </c>
      <c r="IO49" s="116">
        <v>26234.587890625</v>
      </c>
      <c r="IP49" s="117">
        <v>2.7182662487030029</v>
      </c>
      <c r="IQ49" s="116">
        <v>9885.7431640625</v>
      </c>
      <c r="IR49" s="116">
        <v>26645.8828125</v>
      </c>
      <c r="IS49" s="117">
        <v>2.6953849792480469</v>
      </c>
      <c r="IT49" s="116">
        <v>9995.82421875</v>
      </c>
      <c r="IU49" s="116">
        <v>27165.318359375</v>
      </c>
      <c r="IV49" s="117">
        <v>2.7176666259765625</v>
      </c>
      <c r="IW49" s="116">
        <v>10248.3828125</v>
      </c>
      <c r="IX49" s="116">
        <v>27753.8515625</v>
      </c>
      <c r="IY49" s="117">
        <v>2.7081201076507568</v>
      </c>
      <c r="IZ49" s="116">
        <v>10454.9443359375</v>
      </c>
      <c r="JA49" s="116">
        <v>28507.654296875</v>
      </c>
      <c r="JB49" s="117">
        <v>2.726715087890625</v>
      </c>
      <c r="JC49" s="116">
        <v>10868.0654296875</v>
      </c>
      <c r="JD49" s="116">
        <v>29283.716796875</v>
      </c>
      <c r="JE49" s="117">
        <v>2.6944737434387207</v>
      </c>
      <c r="JF49" s="116">
        <v>11308.6982421875</v>
      </c>
      <c r="JG49" s="116">
        <v>30080.107421875</v>
      </c>
      <c r="JH49" s="117">
        <v>2.6599090099334717</v>
      </c>
      <c r="JI49" s="116">
        <v>11818.9736328125</v>
      </c>
      <c r="JJ49" s="116">
        <v>30884.822265625</v>
      </c>
      <c r="JK49" s="117">
        <v>2.6131560802459717</v>
      </c>
      <c r="JL49" s="116">
        <v>12261.923828125</v>
      </c>
      <c r="JM49" s="116">
        <v>32252.67578125</v>
      </c>
      <c r="JN49" s="117">
        <v>2.6303112506866455</v>
      </c>
      <c r="JO49" s="116">
        <v>12580.638671875</v>
      </c>
      <c r="JP49" s="116">
        <v>33038.32421875</v>
      </c>
      <c r="JQ49" s="117">
        <v>2.6261246204376221</v>
      </c>
      <c r="JR49" s="116">
        <v>13039.892578125</v>
      </c>
      <c r="JS49" s="116">
        <v>33644.4921875</v>
      </c>
      <c r="JT49" s="117">
        <v>2.580120325088501</v>
      </c>
      <c r="JU49" s="116">
        <v>13719.1669921875</v>
      </c>
      <c r="JV49" s="116">
        <v>35506.328125</v>
      </c>
      <c r="JW49" s="117">
        <v>2.5880818367004395</v>
      </c>
      <c r="JX49" s="116">
        <v>14229.6318359375</v>
      </c>
      <c r="JY49" s="116">
        <v>36762.46875</v>
      </c>
      <c r="JZ49" s="117">
        <v>2.5835151672363281</v>
      </c>
      <c r="KA49" s="116">
        <v>14666.21484375</v>
      </c>
      <c r="KB49" s="116">
        <v>37541.5625</v>
      </c>
      <c r="KC49" s="117">
        <v>2.5597307682037354</v>
      </c>
      <c r="KD49" s="116">
        <v>14796.22265625</v>
      </c>
      <c r="KE49" s="116">
        <v>37527.453125</v>
      </c>
      <c r="KF49" s="117">
        <v>2.5362861156463623</v>
      </c>
      <c r="KG49" s="116">
        <v>14926.3291015625</v>
      </c>
      <c r="KH49" s="116">
        <v>38488.859375</v>
      </c>
      <c r="KI49" s="117">
        <v>2.5785884857177734</v>
      </c>
      <c r="KJ49" s="116">
        <v>15876.2626953125</v>
      </c>
      <c r="KK49" s="116">
        <v>40625.3828125</v>
      </c>
      <c r="KL49" s="117">
        <v>2.5588757991790771</v>
      </c>
      <c r="KM49" s="116">
        <v>16182.4736328125</v>
      </c>
      <c r="KN49" s="116">
        <v>41315.7578125</v>
      </c>
      <c r="KO49" s="117">
        <v>2.5531175136566162</v>
      </c>
      <c r="KP49" s="116">
        <v>16504.912109375</v>
      </c>
      <c r="KQ49" s="116">
        <v>41538.3125</v>
      </c>
      <c r="KR49" s="117">
        <v>2.5167243480682373</v>
      </c>
      <c r="KS49" s="116">
        <v>16580.05859375</v>
      </c>
      <c r="KT49" s="116">
        <v>41939.5625</v>
      </c>
      <c r="KU49" s="117">
        <v>2.5295183658599854</v>
      </c>
      <c r="KV49" s="134">
        <v>3.8249526023864746</v>
      </c>
      <c r="KW49" s="135">
        <v>3.229881763458252</v>
      </c>
      <c r="KX49" s="135">
        <v>3.0118606090545654</v>
      </c>
      <c r="KY49" s="135">
        <v>3.2437586784362793</v>
      </c>
      <c r="KZ49" s="135">
        <v>2.7982666492462158</v>
      </c>
      <c r="LA49" s="135">
        <v>3.1853549480438232</v>
      </c>
      <c r="LB49" s="135">
        <v>3.7627725601196289</v>
      </c>
      <c r="LC49" s="135">
        <v>3.117403507232666</v>
      </c>
      <c r="LD49" s="135">
        <v>2.5924127101898193</v>
      </c>
      <c r="LE49" s="135">
        <v>2.6837353706359863</v>
      </c>
      <c r="LF49" s="135">
        <v>2.6071708202362061</v>
      </c>
      <c r="LG49" s="135">
        <v>2.5473649501800537</v>
      </c>
      <c r="LH49" s="135">
        <f t="shared" si="0"/>
        <v>3.3555649916330972</v>
      </c>
      <c r="LI49" s="135">
        <f t="shared" si="1"/>
        <v>3.0210126638412476</v>
      </c>
      <c r="LJ49" s="135">
        <f t="shared" si="2"/>
        <v>3.1644859313964844</v>
      </c>
      <c r="LK49" s="144">
        <f t="shared" si="3"/>
        <v>2.6127570470174155</v>
      </c>
    </row>
    <row r="50" spans="1:323" ht="15" customHeight="1">
      <c r="A50" s="114">
        <v>36</v>
      </c>
      <c r="B50" s="115">
        <v>564.25982666015625</v>
      </c>
      <c r="C50" s="116">
        <v>2056.79443359375</v>
      </c>
      <c r="D50" s="117">
        <v>3.6451194286346436</v>
      </c>
      <c r="E50" s="116">
        <v>586.21319580078125</v>
      </c>
      <c r="F50" s="116">
        <v>2269.681396484375</v>
      </c>
      <c r="G50" s="117">
        <v>3.8717677593231201</v>
      </c>
      <c r="H50" s="116">
        <v>779.6295166015625</v>
      </c>
      <c r="I50" s="116">
        <v>2556.76513671875</v>
      </c>
      <c r="J50" s="117">
        <v>3.2794616222381592</v>
      </c>
      <c r="K50" s="116">
        <v>882.324462890625</v>
      </c>
      <c r="L50" s="116">
        <v>2899.905517578125</v>
      </c>
      <c r="M50" s="117">
        <v>3.286665678024292</v>
      </c>
      <c r="N50" s="116">
        <v>1146.6568603515625</v>
      </c>
      <c r="O50" s="116">
        <v>3692.669921875</v>
      </c>
      <c r="P50" s="117">
        <v>3.220379114151001</v>
      </c>
      <c r="Q50" s="116">
        <v>1434.1878662109375</v>
      </c>
      <c r="R50" s="116">
        <v>4469.89990234375</v>
      </c>
      <c r="S50" s="117">
        <v>3.1166768074035645</v>
      </c>
      <c r="T50" s="116">
        <v>1901.82421875</v>
      </c>
      <c r="U50" s="116">
        <v>5801.4716796875</v>
      </c>
      <c r="V50" s="117">
        <v>3.0504772663116455</v>
      </c>
      <c r="W50" s="116">
        <v>2642.06689453125</v>
      </c>
      <c r="X50" s="116">
        <v>7798.9609375</v>
      </c>
      <c r="Y50" s="117">
        <v>2.951840877532959</v>
      </c>
      <c r="Z50" s="116">
        <v>2743.1279296875</v>
      </c>
      <c r="AA50" s="116">
        <v>7883.4755859375</v>
      </c>
      <c r="AB50" s="117">
        <v>2.8739001750946045</v>
      </c>
      <c r="AC50" s="116">
        <v>2774.249755859375</v>
      </c>
      <c r="AD50" s="116">
        <v>8248.072265625</v>
      </c>
      <c r="AE50" s="117">
        <v>2.9730820655822754</v>
      </c>
      <c r="AF50" s="116">
        <v>2956.371337890625</v>
      </c>
      <c r="AG50" s="116">
        <v>9249.7451171875</v>
      </c>
      <c r="AH50" s="117">
        <v>3.1287493705749512</v>
      </c>
      <c r="AI50" s="116">
        <v>3541.968994140625</v>
      </c>
      <c r="AJ50" s="116">
        <v>10478.044921875</v>
      </c>
      <c r="AK50" s="117">
        <v>2.958254337310791</v>
      </c>
      <c r="AL50" s="116">
        <v>3835.04833984375</v>
      </c>
      <c r="AM50" s="116">
        <v>11159.5693359375</v>
      </c>
      <c r="AN50" s="117">
        <v>2.9098901748657227</v>
      </c>
      <c r="AO50" s="116">
        <v>4525.1064453125</v>
      </c>
      <c r="AP50" s="116">
        <v>13069.6162109375</v>
      </c>
      <c r="AQ50" s="117">
        <v>2.8882451057434082</v>
      </c>
      <c r="AR50" s="116">
        <v>4418.94921875</v>
      </c>
      <c r="AS50" s="116">
        <v>13342.8115234375</v>
      </c>
      <c r="AT50" s="117">
        <v>3.0194535255432129</v>
      </c>
      <c r="AU50" s="116">
        <v>4732.23974609375</v>
      </c>
      <c r="AV50" s="116">
        <v>14305.94140625</v>
      </c>
      <c r="AW50" s="117">
        <v>3.0230803489685059</v>
      </c>
      <c r="AX50" s="116">
        <v>5232.9912109375</v>
      </c>
      <c r="AY50" s="116">
        <v>15378.4482421875</v>
      </c>
      <c r="AZ50" s="117">
        <v>2.9387490749359131</v>
      </c>
      <c r="BA50" s="116">
        <v>5536.103515625</v>
      </c>
      <c r="BB50" s="116">
        <v>15411.291015625</v>
      </c>
      <c r="BC50" s="117">
        <v>2.7837793827056885</v>
      </c>
      <c r="BD50" s="116">
        <v>5001.61767578125</v>
      </c>
      <c r="BE50" s="116">
        <v>14342.7265625</v>
      </c>
      <c r="BF50" s="117">
        <v>2.8676176071166992</v>
      </c>
      <c r="BG50" s="116">
        <v>4036.552001953125</v>
      </c>
      <c r="BH50" s="116">
        <v>13039.0234375</v>
      </c>
      <c r="BI50" s="117">
        <v>3.2302379608154297</v>
      </c>
      <c r="BJ50" s="116">
        <v>3744.3330078125</v>
      </c>
      <c r="BK50" s="116">
        <v>12634.3232421875</v>
      </c>
      <c r="BL50" s="117">
        <v>3.3742520809173584</v>
      </c>
      <c r="BM50" s="116">
        <v>3421.10498046875</v>
      </c>
      <c r="BN50" s="116">
        <v>11652.00390625</v>
      </c>
      <c r="BO50" s="117">
        <v>3.4059183597564697</v>
      </c>
      <c r="BP50" s="116">
        <v>3231.900146484375</v>
      </c>
      <c r="BQ50" s="116">
        <v>11301.5205078125</v>
      </c>
      <c r="BR50" s="117">
        <v>3.4968655109405518</v>
      </c>
      <c r="BS50" s="116">
        <v>3810.43212890625</v>
      </c>
      <c r="BT50" s="116">
        <v>12489.44140625</v>
      </c>
      <c r="BU50" s="117">
        <v>3.2776968479156494</v>
      </c>
      <c r="BV50" s="116">
        <v>4631.8564453125</v>
      </c>
      <c r="BW50" s="116">
        <v>15051.9052734375</v>
      </c>
      <c r="BX50" s="117">
        <v>3.2496485710144043</v>
      </c>
      <c r="BY50" s="116">
        <v>5192.4130859375</v>
      </c>
      <c r="BZ50" s="116">
        <v>16453.642578125</v>
      </c>
      <c r="CA50" s="117">
        <v>3.1687853336334229</v>
      </c>
      <c r="CB50" s="116">
        <v>5903.99462890625</v>
      </c>
      <c r="CC50" s="116">
        <v>17662.93359375</v>
      </c>
      <c r="CD50" s="117">
        <v>2.991692066192627</v>
      </c>
      <c r="CE50" s="116">
        <v>5251.8037109375</v>
      </c>
      <c r="CF50" s="116">
        <v>16040.5078125</v>
      </c>
      <c r="CG50" s="117">
        <v>3.0542855262756348</v>
      </c>
      <c r="CH50" s="116">
        <v>6734.93310546875</v>
      </c>
      <c r="CI50" s="116">
        <v>20513.328125</v>
      </c>
      <c r="CJ50" s="117">
        <v>3.0458102226257324</v>
      </c>
      <c r="CK50" s="116">
        <v>9595.0009765625</v>
      </c>
      <c r="CL50" s="116">
        <v>27355.55078125</v>
      </c>
      <c r="CM50" s="117">
        <v>2.8510210514068604</v>
      </c>
      <c r="CN50" s="116">
        <v>12586.9833984375</v>
      </c>
      <c r="CO50" s="116">
        <v>32958.4296875</v>
      </c>
      <c r="CP50" s="117">
        <v>2.6184535026550293</v>
      </c>
      <c r="CQ50" s="116">
        <v>16089.8544921875</v>
      </c>
      <c r="CR50" s="116">
        <v>40349.3046875</v>
      </c>
      <c r="CS50" s="117">
        <v>2.5077483654022217</v>
      </c>
      <c r="CT50" s="116">
        <v>28960.66796875</v>
      </c>
      <c r="CU50" s="116">
        <v>72264.953125</v>
      </c>
      <c r="CV50" s="117">
        <v>2.4952793121337891</v>
      </c>
      <c r="CW50" s="116">
        <v>42599.8828125</v>
      </c>
      <c r="CX50" s="116">
        <v>113217.125</v>
      </c>
      <c r="CY50" s="117">
        <v>2.6576862335205078</v>
      </c>
      <c r="CZ50" s="116">
        <v>54408.0390625</v>
      </c>
      <c r="DA50" s="116">
        <v>149676.453125</v>
      </c>
      <c r="DB50" s="117">
        <v>2.7509987354278564</v>
      </c>
      <c r="DC50" s="116">
        <v>92327.671875</v>
      </c>
      <c r="DD50" s="116">
        <v>250133.9375</v>
      </c>
      <c r="DE50" s="117">
        <v>2.709197998046875</v>
      </c>
      <c r="DF50" s="116">
        <v>176.14450073242187</v>
      </c>
      <c r="DG50" s="116">
        <v>482.515625</v>
      </c>
      <c r="DH50" s="117">
        <v>2.7393169403076172</v>
      </c>
      <c r="DI50" s="116">
        <v>201.24850463867187</v>
      </c>
      <c r="DJ50" s="116">
        <v>561.899169921875</v>
      </c>
      <c r="DK50" s="117">
        <v>2.7920663356781006</v>
      </c>
      <c r="DL50" s="116">
        <v>244.51353454589844</v>
      </c>
      <c r="DM50" s="116">
        <v>711.47796630859375</v>
      </c>
      <c r="DN50" s="117">
        <v>2.9097692966461182</v>
      </c>
      <c r="DO50" s="116">
        <v>281.41244506835937</v>
      </c>
      <c r="DP50" s="116">
        <v>838.46063232421875</v>
      </c>
      <c r="DQ50" s="117">
        <v>2.9794723987579346</v>
      </c>
      <c r="DR50" s="116">
        <v>284.55502319335938</v>
      </c>
      <c r="DS50" s="116">
        <v>855.8592529296875</v>
      </c>
      <c r="DT50" s="117">
        <v>3.0077109336853027</v>
      </c>
      <c r="DU50" s="116">
        <v>295.61105346679687</v>
      </c>
      <c r="DV50" s="116">
        <v>917.13214111328125</v>
      </c>
      <c r="DW50" s="117">
        <v>3.1024961471557617</v>
      </c>
      <c r="DX50" s="116">
        <v>309.58734130859375</v>
      </c>
      <c r="DY50" s="116">
        <v>988.8973388671875</v>
      </c>
      <c r="DZ50" s="117">
        <v>3.1942434310913086</v>
      </c>
      <c r="EA50" s="116">
        <v>336.45468139648437</v>
      </c>
      <c r="EB50" s="116">
        <v>1069.15576171875</v>
      </c>
      <c r="EC50" s="117">
        <v>3.177711009979248</v>
      </c>
      <c r="ED50" s="116">
        <v>366.3359375</v>
      </c>
      <c r="EE50" s="118">
        <v>1208.8076171875</v>
      </c>
      <c r="EF50" s="119">
        <v>3.2997243404388428</v>
      </c>
      <c r="EG50" s="115">
        <v>416.13186645507812</v>
      </c>
      <c r="EH50" s="116">
        <v>1341.0465087890625</v>
      </c>
      <c r="EI50" s="117">
        <v>3.2226479053497314</v>
      </c>
      <c r="EJ50" s="116">
        <v>423.78231811523437</v>
      </c>
      <c r="EK50" s="116">
        <v>1466.93115234375</v>
      </c>
      <c r="EL50" s="117">
        <v>3.4615204334259033</v>
      </c>
      <c r="EM50" s="116">
        <v>459.24789428710937</v>
      </c>
      <c r="EN50" s="116">
        <v>1615.5941162109375</v>
      </c>
      <c r="EO50" s="117">
        <v>3.5179128646850586</v>
      </c>
      <c r="EP50" s="116">
        <v>486.52603149414062</v>
      </c>
      <c r="EQ50" s="116">
        <v>1753.1915283203125</v>
      </c>
      <c r="ER50" s="117">
        <v>3.6034896373748779</v>
      </c>
      <c r="ES50" s="116">
        <v>549.69940185546875</v>
      </c>
      <c r="ET50" s="116">
        <v>1959.0198974609375</v>
      </c>
      <c r="EU50" s="117">
        <v>3.5638022422790527</v>
      </c>
      <c r="EV50" s="116">
        <v>588.59326171875</v>
      </c>
      <c r="EW50" s="116">
        <v>2117.530029296875</v>
      </c>
      <c r="EX50" s="117">
        <v>3.597611665725708</v>
      </c>
      <c r="EY50" s="116">
        <v>626.40045166015625</v>
      </c>
      <c r="EZ50" s="116">
        <v>2294.832763671875</v>
      </c>
      <c r="FA50" s="117">
        <v>3.6635234355926514</v>
      </c>
      <c r="FB50" s="116">
        <v>655.25909423828125</v>
      </c>
      <c r="FC50" s="116">
        <v>2471.326416015625</v>
      </c>
      <c r="FD50" s="117">
        <v>3.7715256214141846</v>
      </c>
      <c r="FE50" s="116">
        <v>705.87139892578125</v>
      </c>
      <c r="FF50" s="116">
        <v>2657.66748046875</v>
      </c>
      <c r="FG50" s="117">
        <v>3.765087366104126</v>
      </c>
      <c r="FH50" s="116">
        <v>758.00970458984375</v>
      </c>
      <c r="FI50" s="116">
        <v>2869.719482421875</v>
      </c>
      <c r="FJ50" s="117">
        <v>3.7858612537384033</v>
      </c>
      <c r="FK50" s="116">
        <v>850.384765625</v>
      </c>
      <c r="FL50" s="116">
        <v>3173.68408203125</v>
      </c>
      <c r="FM50" s="117">
        <v>3.7320566177368164</v>
      </c>
      <c r="FN50" s="116">
        <v>959.88763427734375</v>
      </c>
      <c r="FO50" s="116">
        <v>3557.375</v>
      </c>
      <c r="FP50" s="117">
        <v>3.7060327529907227</v>
      </c>
      <c r="FQ50" s="116">
        <v>1098.2562255859375</v>
      </c>
      <c r="FR50" s="116">
        <v>3965.153076171875</v>
      </c>
      <c r="FS50" s="117">
        <v>3.6104080677032471</v>
      </c>
      <c r="FT50" s="116">
        <v>1253.7950439453125</v>
      </c>
      <c r="FU50" s="116">
        <v>4310.37939453125</v>
      </c>
      <c r="FV50" s="117">
        <v>3.4378659725189209</v>
      </c>
      <c r="FW50" s="116">
        <v>1449.252685546875</v>
      </c>
      <c r="FX50" s="116">
        <v>4776.6865234375</v>
      </c>
      <c r="FY50" s="117">
        <v>3.2959651947021484</v>
      </c>
      <c r="FZ50" s="116">
        <v>1656.4405517578125</v>
      </c>
      <c r="GA50" s="116">
        <v>5318.59716796875</v>
      </c>
      <c r="GB50" s="117">
        <v>3.2108590602874756</v>
      </c>
      <c r="GC50" s="116">
        <v>2000.4083251953125</v>
      </c>
      <c r="GD50" s="116">
        <v>6056.5888671875</v>
      </c>
      <c r="GE50" s="117">
        <v>3.0276763439178467</v>
      </c>
      <c r="GF50" s="116">
        <v>2362.21826171875</v>
      </c>
      <c r="GG50" s="116">
        <v>6970.34765625</v>
      </c>
      <c r="GH50" s="117">
        <v>2.9507637023925781</v>
      </c>
      <c r="GI50" s="116">
        <v>2786.567626953125</v>
      </c>
      <c r="GJ50" s="116">
        <v>8011.41357421875</v>
      </c>
      <c r="GK50" s="117">
        <v>2.8750114440917969</v>
      </c>
      <c r="GL50" s="116">
        <v>3301.255615234375</v>
      </c>
      <c r="GM50" s="116">
        <v>8950.9033203125</v>
      </c>
      <c r="GN50" s="117">
        <v>2.7113633155822754</v>
      </c>
      <c r="GO50" s="116">
        <v>3830.177001953125</v>
      </c>
      <c r="GP50" s="116">
        <v>10375.923828125</v>
      </c>
      <c r="GQ50" s="117">
        <v>2.7089931964874268</v>
      </c>
      <c r="GR50" s="116">
        <v>4420.439453125</v>
      </c>
      <c r="GS50" s="116">
        <v>11684.6943359375</v>
      </c>
      <c r="GT50" s="117">
        <v>2.6433331966400146</v>
      </c>
      <c r="GU50" s="116">
        <v>5105.75732421875</v>
      </c>
      <c r="GV50" s="116">
        <v>13078.2626953125</v>
      </c>
      <c r="GW50" s="117">
        <v>2.5614736080169678</v>
      </c>
      <c r="GX50" s="116">
        <v>5779.412109375</v>
      </c>
      <c r="GY50" s="116">
        <v>14651.7724609375</v>
      </c>
      <c r="GZ50" s="117">
        <v>2.5351665019989014</v>
      </c>
      <c r="HA50" s="116">
        <v>6602.32763671875</v>
      </c>
      <c r="HB50" s="116">
        <v>16628.76953125</v>
      </c>
      <c r="HC50" s="117">
        <v>2.5186223983764648</v>
      </c>
      <c r="HD50" s="116">
        <v>7171.44873046875</v>
      </c>
      <c r="HE50" s="116">
        <v>18589.73046875</v>
      </c>
      <c r="HF50" s="117">
        <v>2.5921862125396729</v>
      </c>
      <c r="HG50" s="116">
        <v>7588.32275390625</v>
      </c>
      <c r="HH50" s="116">
        <v>19769.439453125</v>
      </c>
      <c r="HI50" s="117">
        <v>2.6052448749542236</v>
      </c>
      <c r="HJ50" s="116">
        <v>8400.9248046875</v>
      </c>
      <c r="HK50" s="116">
        <v>20854.076171875</v>
      </c>
      <c r="HL50" s="117">
        <v>2.4823548793792725</v>
      </c>
      <c r="HM50" s="116">
        <v>8640.4208984375</v>
      </c>
      <c r="HN50" s="116">
        <v>21665.697265625</v>
      </c>
      <c r="HO50" s="117">
        <v>2.5074818134307861</v>
      </c>
      <c r="HP50" s="116">
        <v>8704.65625</v>
      </c>
      <c r="HQ50" s="116">
        <v>21977.734375</v>
      </c>
      <c r="HR50" s="117">
        <v>2.5248250961303711</v>
      </c>
      <c r="HS50" s="116">
        <v>8957.291015625</v>
      </c>
      <c r="HT50" s="116">
        <v>22614.42578125</v>
      </c>
      <c r="HU50" s="117">
        <v>2.5246946811676025</v>
      </c>
      <c r="HV50" s="116">
        <v>9216.61328125</v>
      </c>
      <c r="HW50" s="116">
        <v>23617.1640625</v>
      </c>
      <c r="HX50" s="117">
        <v>2.5624558925628662</v>
      </c>
      <c r="HY50" s="116">
        <v>9512.6689453125</v>
      </c>
      <c r="HZ50" s="116">
        <v>24682.265625</v>
      </c>
      <c r="IA50" s="117">
        <v>2.5946729183197021</v>
      </c>
      <c r="IB50" s="116">
        <v>9778.099609375</v>
      </c>
      <c r="IC50" s="116">
        <v>25289.93359375</v>
      </c>
      <c r="ID50" s="117">
        <v>2.5863852500915527</v>
      </c>
      <c r="IE50" s="116">
        <v>9930.8115234375</v>
      </c>
      <c r="IF50" s="116">
        <v>25709.64453125</v>
      </c>
      <c r="IG50" s="117">
        <v>2.588876485824585</v>
      </c>
      <c r="IH50" s="116">
        <v>9878.453125</v>
      </c>
      <c r="II50" s="116">
        <v>25941.859375</v>
      </c>
      <c r="IJ50" s="117">
        <v>2.6261055469512939</v>
      </c>
      <c r="IK50" s="116">
        <v>9820.3232421875</v>
      </c>
      <c r="IL50" s="116">
        <v>26095.85546875</v>
      </c>
      <c r="IM50" s="117">
        <v>2.6573317050933838</v>
      </c>
      <c r="IN50" s="115">
        <v>9915.4150390625</v>
      </c>
      <c r="IO50" s="116">
        <v>26491.642578125</v>
      </c>
      <c r="IP50" s="117">
        <v>2.6717634201049805</v>
      </c>
      <c r="IQ50" s="116">
        <v>10147.732421875</v>
      </c>
      <c r="IR50" s="116">
        <v>26905.71875</v>
      </c>
      <c r="IS50" s="117">
        <v>2.6514019966125488</v>
      </c>
      <c r="IT50" s="116">
        <v>10260.853515625</v>
      </c>
      <c r="IU50" s="116">
        <v>27431.51953125</v>
      </c>
      <c r="IV50" s="117">
        <v>2.673414945602417</v>
      </c>
      <c r="IW50" s="116">
        <v>10515.1455078125</v>
      </c>
      <c r="IX50" s="116">
        <v>28025.291015625</v>
      </c>
      <c r="IY50" s="117">
        <v>2.6652309894561768</v>
      </c>
      <c r="IZ50" s="116">
        <v>10722.7744140625</v>
      </c>
      <c r="JA50" s="116">
        <v>28787.63671875</v>
      </c>
      <c r="JB50" s="117">
        <v>2.6847190856933594</v>
      </c>
      <c r="JC50" s="116">
        <v>11129.44921875</v>
      </c>
      <c r="JD50" s="116">
        <v>29569.435546875</v>
      </c>
      <c r="JE50" s="117">
        <v>2.6568641662597656</v>
      </c>
      <c r="JF50" s="116">
        <v>11568.859375</v>
      </c>
      <c r="JG50" s="116">
        <v>30371.40234375</v>
      </c>
      <c r="JH50" s="117">
        <v>2.6252720355987549</v>
      </c>
      <c r="JI50" s="116">
        <v>12108.4267578125</v>
      </c>
      <c r="JJ50" s="116">
        <v>31180.47265625</v>
      </c>
      <c r="JK50" s="117">
        <v>2.5751051902770996</v>
      </c>
      <c r="JL50" s="116">
        <v>12557.505859375</v>
      </c>
      <c r="JM50" s="116">
        <v>32562.728515625</v>
      </c>
      <c r="JN50" s="117">
        <v>2.5930888652801514</v>
      </c>
      <c r="JO50" s="116">
        <v>12880.4580078125</v>
      </c>
      <c r="JP50" s="116">
        <v>33355.6328125</v>
      </c>
      <c r="JQ50" s="117">
        <v>2.5896308422088623</v>
      </c>
      <c r="JR50" s="116">
        <v>13364.7998046875</v>
      </c>
      <c r="JS50" s="116">
        <v>33963.9140625</v>
      </c>
      <c r="JT50" s="117">
        <v>2.5412962436676025</v>
      </c>
      <c r="JU50" s="116">
        <v>14081.5048828125</v>
      </c>
      <c r="JV50" s="116">
        <v>35843.9765625</v>
      </c>
      <c r="JW50" s="117">
        <v>2.5454649925231934</v>
      </c>
      <c r="JX50" s="116">
        <v>14593.125</v>
      </c>
      <c r="JY50" s="116">
        <v>37111.59765625</v>
      </c>
      <c r="JZ50" s="117">
        <v>2.5430877208709717</v>
      </c>
      <c r="KA50" s="116">
        <v>15014.37109375</v>
      </c>
      <c r="KB50" s="116">
        <v>37896.2578125</v>
      </c>
      <c r="KC50" s="117">
        <v>2.5239989757537842</v>
      </c>
      <c r="KD50" s="116">
        <v>15159.8984375</v>
      </c>
      <c r="KE50" s="116">
        <v>37879.7734375</v>
      </c>
      <c r="KF50" s="117">
        <v>2.4986824989318848</v>
      </c>
      <c r="KG50" s="116">
        <v>15310.8037109375</v>
      </c>
      <c r="KH50" s="116">
        <v>38853.99609375</v>
      </c>
      <c r="KI50" s="117">
        <v>2.5376849174499512</v>
      </c>
      <c r="KJ50" s="116">
        <v>16244.4306640625</v>
      </c>
      <c r="KK50" s="116">
        <v>41009.19140625</v>
      </c>
      <c r="KL50" s="117">
        <v>2.5245077610015869</v>
      </c>
      <c r="KM50" s="116">
        <v>16543.7734375</v>
      </c>
      <c r="KN50" s="116">
        <v>41705.609375</v>
      </c>
      <c r="KO50" s="117">
        <v>2.5209248065948486</v>
      </c>
      <c r="KP50" s="116">
        <v>16855.072265625</v>
      </c>
      <c r="KQ50" s="116">
        <v>41926.69921875</v>
      </c>
      <c r="KR50" s="117">
        <v>2.4874825477600098</v>
      </c>
      <c r="KS50" s="116">
        <v>16925.486328125</v>
      </c>
      <c r="KT50" s="116">
        <v>42333.078125</v>
      </c>
      <c r="KU50" s="117">
        <v>2.5011439323425293</v>
      </c>
      <c r="KV50" s="134">
        <v>3.7584435939788818</v>
      </c>
      <c r="KW50" s="135">
        <v>3.1907320022583008</v>
      </c>
      <c r="KX50" s="135">
        <v>2.966524600982666</v>
      </c>
      <c r="KY50" s="135">
        <v>3.1846494674682617</v>
      </c>
      <c r="KZ50" s="135">
        <v>2.7429797649383545</v>
      </c>
      <c r="LA50" s="135">
        <v>3.1147363185882568</v>
      </c>
      <c r="LB50" s="135">
        <v>3.6706902980804443</v>
      </c>
      <c r="LC50" s="135">
        <v>3.0472240447998047</v>
      </c>
      <c r="LD50" s="135">
        <v>2.5414505004882813</v>
      </c>
      <c r="LE50" s="135">
        <v>2.6399903297424316</v>
      </c>
      <c r="LF50" s="135">
        <v>2.569249153137207</v>
      </c>
      <c r="LG50" s="135">
        <v>2.5143487453460693</v>
      </c>
      <c r="LH50" s="135">
        <f t="shared" si="0"/>
        <v>3.3052333990732827</v>
      </c>
      <c r="LI50" s="135">
        <f t="shared" si="1"/>
        <v>2.9638146162033081</v>
      </c>
      <c r="LJ50" s="135">
        <f t="shared" si="2"/>
        <v>3.0935252904891968</v>
      </c>
      <c r="LK50" s="144">
        <f t="shared" si="3"/>
        <v>2.5745294094085693</v>
      </c>
    </row>
    <row r="51" spans="1:323" ht="15" customHeight="1">
      <c r="A51" s="114">
        <v>37</v>
      </c>
      <c r="B51" s="115">
        <v>579.40692138671875</v>
      </c>
      <c r="C51" s="116">
        <v>2080.364501953125</v>
      </c>
      <c r="D51" s="117">
        <v>3.5905067920684814</v>
      </c>
      <c r="E51" s="116">
        <v>603.43377685546875</v>
      </c>
      <c r="F51" s="116">
        <v>2296.266357421875</v>
      </c>
      <c r="G51" s="117">
        <v>3.8053328990936279</v>
      </c>
      <c r="H51" s="116">
        <v>799.9501953125</v>
      </c>
      <c r="I51" s="116">
        <v>2584.81103515625</v>
      </c>
      <c r="J51" s="117">
        <v>3.2312150001525879</v>
      </c>
      <c r="K51" s="116">
        <v>902.86419677734375</v>
      </c>
      <c r="L51" s="116">
        <v>2931.765380859375</v>
      </c>
      <c r="M51" s="117">
        <v>3.247183084487915</v>
      </c>
      <c r="N51" s="116">
        <v>1173.02001953125</v>
      </c>
      <c r="O51" s="116">
        <v>3732.87060546875</v>
      </c>
      <c r="P51" s="117">
        <v>3.1822736263275146</v>
      </c>
      <c r="Q51" s="116">
        <v>1450.550048828125</v>
      </c>
      <c r="R51" s="116">
        <v>4517.95654296875</v>
      </c>
      <c r="S51" s="117">
        <v>3.1146504878997803</v>
      </c>
      <c r="T51" s="116">
        <v>1944.98388671875</v>
      </c>
      <c r="U51" s="116">
        <v>5863.0234375</v>
      </c>
      <c r="V51" s="117">
        <v>3.0144329071044922</v>
      </c>
      <c r="W51" s="116">
        <v>2701.2529296875</v>
      </c>
      <c r="X51" s="116">
        <v>7880.3388671875</v>
      </c>
      <c r="Y51" s="117">
        <v>2.917290210723877</v>
      </c>
      <c r="Z51" s="116">
        <v>2803.768798828125</v>
      </c>
      <c r="AA51" s="116">
        <v>7964.57861328125</v>
      </c>
      <c r="AB51" s="117">
        <v>2.8406689167022705</v>
      </c>
      <c r="AC51" s="116">
        <v>2836.23974609375</v>
      </c>
      <c r="AD51" s="116">
        <v>8334.4580078125</v>
      </c>
      <c r="AE51" s="117">
        <v>2.9385590553283691</v>
      </c>
      <c r="AF51" s="116">
        <v>3027.6376953125</v>
      </c>
      <c r="AG51" s="116">
        <v>9349.0673828125</v>
      </c>
      <c r="AH51" s="117">
        <v>3.0879082679748535</v>
      </c>
      <c r="AI51" s="116">
        <v>3620.95361328125</v>
      </c>
      <c r="AJ51" s="116">
        <v>10587.50390625</v>
      </c>
      <c r="AK51" s="117">
        <v>2.9239544868469238</v>
      </c>
      <c r="AL51" s="116">
        <v>3922.853759765625</v>
      </c>
      <c r="AM51" s="116">
        <v>11275.1240234375</v>
      </c>
      <c r="AN51" s="117">
        <v>2.8742146492004395</v>
      </c>
      <c r="AO51" s="116">
        <v>4631.97998046875</v>
      </c>
      <c r="AP51" s="116">
        <v>13204.3828125</v>
      </c>
      <c r="AQ51" s="117">
        <v>2.8506994247436523</v>
      </c>
      <c r="AR51" s="116">
        <v>4529.0771484375</v>
      </c>
      <c r="AS51" s="116">
        <v>13483.578125</v>
      </c>
      <c r="AT51" s="117">
        <v>2.9771137237548828</v>
      </c>
      <c r="AU51" s="116">
        <v>4850.16748046875</v>
      </c>
      <c r="AV51" s="116">
        <v>14456.9599609375</v>
      </c>
      <c r="AW51" s="117">
        <v>2.9807136058807373</v>
      </c>
      <c r="AX51" s="116">
        <v>5363.3251953125</v>
      </c>
      <c r="AY51" s="116">
        <v>15538.4423828125</v>
      </c>
      <c r="AZ51" s="117">
        <v>2.8971657752990723</v>
      </c>
      <c r="BA51" s="116">
        <v>5673.962890625</v>
      </c>
      <c r="BB51" s="116">
        <v>15566.935546875</v>
      </c>
      <c r="BC51" s="117">
        <v>2.7435736656188965</v>
      </c>
      <c r="BD51" s="116">
        <v>5132.44970703125</v>
      </c>
      <c r="BE51" s="116">
        <v>14489.9521484375</v>
      </c>
      <c r="BF51" s="117">
        <v>2.8232040405273438</v>
      </c>
      <c r="BG51" s="116">
        <v>4153.193359375</v>
      </c>
      <c r="BH51" s="116">
        <v>13180.9921875</v>
      </c>
      <c r="BI51" s="117">
        <v>3.1737005710601807</v>
      </c>
      <c r="BJ51" s="116">
        <v>3852.58203125</v>
      </c>
      <c r="BK51" s="116">
        <v>12774.57421875</v>
      </c>
      <c r="BL51" s="117">
        <v>3.3158473968505859</v>
      </c>
      <c r="BM51" s="116">
        <v>3520.042236328125</v>
      </c>
      <c r="BN51" s="116">
        <v>11781.8662109375</v>
      </c>
      <c r="BO51" s="117">
        <v>3.3470809459686279</v>
      </c>
      <c r="BP51" s="116">
        <v>3325.3896484375</v>
      </c>
      <c r="BQ51" s="116">
        <v>11428.8671875</v>
      </c>
      <c r="BR51" s="117">
        <v>3.4368505477905273</v>
      </c>
      <c r="BS51" s="116">
        <v>3920.563720703125</v>
      </c>
      <c r="BT51" s="116">
        <v>12626.328125</v>
      </c>
      <c r="BU51" s="117">
        <v>3.220538854598999</v>
      </c>
      <c r="BV51" s="116">
        <v>4765.6875</v>
      </c>
      <c r="BW51" s="116">
        <v>15216.2392578125</v>
      </c>
      <c r="BX51" s="117">
        <v>3.1928739547729492</v>
      </c>
      <c r="BY51" s="116">
        <v>5342.41455078125</v>
      </c>
      <c r="BZ51" s="116">
        <v>16631.19921875</v>
      </c>
      <c r="CA51" s="117">
        <v>3.1130492687225342</v>
      </c>
      <c r="CB51" s="116">
        <v>6074.37646484375</v>
      </c>
      <c r="CC51" s="116">
        <v>17848.228515625</v>
      </c>
      <c r="CD51" s="117">
        <v>2.9382815361022949</v>
      </c>
      <c r="CE51" s="116">
        <v>5403.3857421875</v>
      </c>
      <c r="CF51" s="116">
        <v>16210.5517578125</v>
      </c>
      <c r="CG51" s="117">
        <v>3.0000729560852051</v>
      </c>
      <c r="CH51" s="116">
        <v>6929.33154296875</v>
      </c>
      <c r="CI51" s="116">
        <v>20730.48828125</v>
      </c>
      <c r="CJ51" s="117">
        <v>2.9917011260986328</v>
      </c>
      <c r="CK51" s="116">
        <v>9871.765625</v>
      </c>
      <c r="CL51" s="116">
        <v>27635.263671875</v>
      </c>
      <c r="CM51" s="117">
        <v>2.7994246482849121</v>
      </c>
      <c r="CN51" s="116">
        <v>12949.9423828125</v>
      </c>
      <c r="CO51" s="116">
        <v>33278.8984375</v>
      </c>
      <c r="CP51" s="117">
        <v>2.5698106288909912</v>
      </c>
      <c r="CQ51" s="116">
        <v>16553.7578125</v>
      </c>
      <c r="CR51" s="116">
        <v>40730.6875</v>
      </c>
      <c r="CS51" s="117">
        <v>2.4605100154876709</v>
      </c>
      <c r="CT51" s="116">
        <v>29795.716796875</v>
      </c>
      <c r="CU51" s="116">
        <v>72945.6796875</v>
      </c>
      <c r="CV51" s="117">
        <v>2.4481935501098633</v>
      </c>
      <c r="CW51" s="116">
        <v>43850.5234375</v>
      </c>
      <c r="CX51" s="116">
        <v>114328.09375</v>
      </c>
      <c r="CY51" s="117">
        <v>2.6072230339050293</v>
      </c>
      <c r="CZ51" s="116">
        <v>56032.83203125</v>
      </c>
      <c r="DA51" s="116">
        <v>151175.75</v>
      </c>
      <c r="DB51" s="117">
        <v>2.6979851722717285</v>
      </c>
      <c r="DC51" s="116">
        <v>95130.3203125</v>
      </c>
      <c r="DD51" s="116">
        <v>252616.578125</v>
      </c>
      <c r="DE51" s="117">
        <v>2.6554791927337646</v>
      </c>
      <c r="DF51" s="116">
        <v>181.57659912109375</v>
      </c>
      <c r="DG51" s="116">
        <v>487.33560180664062</v>
      </c>
      <c r="DH51" s="117">
        <v>2.6839120388031006</v>
      </c>
      <c r="DI51" s="116">
        <v>207.55036926269531</v>
      </c>
      <c r="DJ51" s="116">
        <v>567.5738525390625</v>
      </c>
      <c r="DK51" s="117">
        <v>2.7346317768096924</v>
      </c>
      <c r="DL51" s="116">
        <v>252.284423828125</v>
      </c>
      <c r="DM51" s="116">
        <v>718.82855224609375</v>
      </c>
      <c r="DN51" s="117">
        <v>2.849278450012207</v>
      </c>
      <c r="DO51" s="116">
        <v>290.48489379882812</v>
      </c>
      <c r="DP51" s="116">
        <v>847.23101806640625</v>
      </c>
      <c r="DQ51" s="117">
        <v>2.916609525680542</v>
      </c>
      <c r="DR51" s="116">
        <v>293.85671997070312</v>
      </c>
      <c r="DS51" s="116">
        <v>864.8541259765625</v>
      </c>
      <c r="DT51" s="117">
        <v>2.9431149959564209</v>
      </c>
      <c r="DU51" s="116">
        <v>305.40512084960937</v>
      </c>
      <c r="DV51" s="116">
        <v>926.92022705078125</v>
      </c>
      <c r="DW51" s="117">
        <v>3.0350513458251953</v>
      </c>
      <c r="DX51" s="116">
        <v>319.97933959960937</v>
      </c>
      <c r="DY51" s="116">
        <v>999.59796142578125</v>
      </c>
      <c r="DZ51" s="117">
        <v>3.1239452362060547</v>
      </c>
      <c r="EA51" s="116">
        <v>347.89254760742187</v>
      </c>
      <c r="EB51" s="116">
        <v>1080.695556640625</v>
      </c>
      <c r="EC51" s="117">
        <v>3.1064062118530273</v>
      </c>
      <c r="ED51" s="116">
        <v>378.94415283203125</v>
      </c>
      <c r="EE51" s="118">
        <v>1222.0806884765625</v>
      </c>
      <c r="EF51" s="119">
        <v>3.2249624729156494</v>
      </c>
      <c r="EG51" s="115">
        <v>430.626708984375</v>
      </c>
      <c r="EH51" s="116">
        <v>1355.613525390625</v>
      </c>
      <c r="EI51" s="117">
        <v>3.1480014324188232</v>
      </c>
      <c r="EJ51" s="116">
        <v>438.71783447265625</v>
      </c>
      <c r="EK51" s="116">
        <v>1483.371337890625</v>
      </c>
      <c r="EL51" s="117">
        <v>3.3811511993408203</v>
      </c>
      <c r="EM51" s="116">
        <v>475.61911010742187</v>
      </c>
      <c r="EN51" s="116">
        <v>1633.8199462890625</v>
      </c>
      <c r="EO51" s="117">
        <v>3.4351437091827393</v>
      </c>
      <c r="EP51" s="116">
        <v>504.0640869140625</v>
      </c>
      <c r="EQ51" s="116">
        <v>1773.158935546875</v>
      </c>
      <c r="ER51" s="117">
        <v>3.5177252292633057</v>
      </c>
      <c r="ES51" s="116">
        <v>569.73126220703125</v>
      </c>
      <c r="ET51" s="116">
        <v>1981.2322998046875</v>
      </c>
      <c r="EU51" s="117">
        <v>3.4774856567382813</v>
      </c>
      <c r="EV51" s="116">
        <v>610.27191162109375</v>
      </c>
      <c r="EW51" s="116">
        <v>2141.628173828125</v>
      </c>
      <c r="EX51" s="117">
        <v>3.5093016624450684</v>
      </c>
      <c r="EY51" s="116">
        <v>649.71319580078125</v>
      </c>
      <c r="EZ51" s="116">
        <v>2321.13232421875</v>
      </c>
      <c r="FA51" s="117">
        <v>3.5725491046905518</v>
      </c>
      <c r="FB51" s="116">
        <v>679.89581298828125</v>
      </c>
      <c r="FC51" s="116">
        <v>2499.959228515625</v>
      </c>
      <c r="FD51" s="117">
        <v>3.6769740581512451</v>
      </c>
      <c r="FE51" s="116">
        <v>732.6768798828125</v>
      </c>
      <c r="FF51" s="116">
        <v>2688.4375</v>
      </c>
      <c r="FG51" s="117">
        <v>3.6693358421325684</v>
      </c>
      <c r="FH51" s="116">
        <v>787.077880859375</v>
      </c>
      <c r="FI51" s="116">
        <v>2903.01025390625</v>
      </c>
      <c r="FJ51" s="117">
        <v>3.6883392333984375</v>
      </c>
      <c r="FK51" s="116">
        <v>882.99407958984375</v>
      </c>
      <c r="FL51" s="116">
        <v>3210.3056640625</v>
      </c>
      <c r="FM51" s="117">
        <v>3.635704517364502</v>
      </c>
      <c r="FN51" s="116">
        <v>996.6949462890625</v>
      </c>
      <c r="FO51" s="116">
        <v>3598.315673828125</v>
      </c>
      <c r="FP51" s="117">
        <v>3.6102478504180908</v>
      </c>
      <c r="FQ51" s="116">
        <v>1140.3682861328125</v>
      </c>
      <c r="FR51" s="116">
        <v>4010.328369140625</v>
      </c>
      <c r="FS51" s="117">
        <v>3.5166957378387451</v>
      </c>
      <c r="FT51" s="116">
        <v>1300.204833984375</v>
      </c>
      <c r="FU51" s="116">
        <v>4358.53125</v>
      </c>
      <c r="FV51" s="117">
        <v>3.3521881103515625</v>
      </c>
      <c r="FW51" s="116">
        <v>1501.0782470703125</v>
      </c>
      <c r="FX51" s="116">
        <v>4829.0947265625</v>
      </c>
      <c r="FY51" s="117">
        <v>3.2170839309692383</v>
      </c>
      <c r="FZ51" s="116">
        <v>1713.71533203125</v>
      </c>
      <c r="GA51" s="116">
        <v>5376.27490234375</v>
      </c>
      <c r="GB51" s="117">
        <v>3.1372041702270508</v>
      </c>
      <c r="GC51" s="116">
        <v>2067.33984375</v>
      </c>
      <c r="GD51" s="116">
        <v>6120.44384765625</v>
      </c>
      <c r="GE51" s="117">
        <v>2.960540771484375</v>
      </c>
      <c r="GF51" s="116">
        <v>2438.934326171875</v>
      </c>
      <c r="GG51" s="116">
        <v>7042.8857421875</v>
      </c>
      <c r="GH51" s="117">
        <v>2.8876898288726807</v>
      </c>
      <c r="GI51" s="116">
        <v>2874.6611328125</v>
      </c>
      <c r="GJ51" s="116">
        <v>8093.64990234375</v>
      </c>
      <c r="GK51" s="117">
        <v>2.8155143260955811</v>
      </c>
      <c r="GL51" s="116">
        <v>3403.125732421875</v>
      </c>
      <c r="GM51" s="116">
        <v>9039.7724609375</v>
      </c>
      <c r="GN51" s="117">
        <v>2.6563146114349365</v>
      </c>
      <c r="GO51" s="116">
        <v>3945.892822265625</v>
      </c>
      <c r="GP51" s="116">
        <v>10478.90625</v>
      </c>
      <c r="GQ51" s="117">
        <v>2.655648946762085</v>
      </c>
      <c r="GR51" s="116">
        <v>4551.0751953125</v>
      </c>
      <c r="GS51" s="116">
        <v>11798.962890625</v>
      </c>
      <c r="GT51" s="117">
        <v>2.5925660133361816</v>
      </c>
      <c r="GU51" s="116">
        <v>5253.8896484375</v>
      </c>
      <c r="GV51" s="116">
        <v>13203.6318359375</v>
      </c>
      <c r="GW51" s="117">
        <v>2.5131156444549561</v>
      </c>
      <c r="GX51" s="116">
        <v>5947.17578125</v>
      </c>
      <c r="GY51" s="116">
        <v>14791.26953125</v>
      </c>
      <c r="GZ51" s="117">
        <v>2.4871082305908203</v>
      </c>
      <c r="HA51" s="116">
        <v>6794.34228515625</v>
      </c>
      <c r="HB51" s="116">
        <v>16786.392578125</v>
      </c>
      <c r="HC51" s="117">
        <v>2.4706428050994873</v>
      </c>
      <c r="HD51" s="116">
        <v>7380.560546875</v>
      </c>
      <c r="HE51" s="116">
        <v>18769.3125</v>
      </c>
      <c r="HF51" s="117">
        <v>2.5430741310119629</v>
      </c>
      <c r="HG51" s="116">
        <v>7810.392578125</v>
      </c>
      <c r="HH51" s="116">
        <v>19961.025390625</v>
      </c>
      <c r="HI51" s="117">
        <v>2.5557005405426025</v>
      </c>
      <c r="HJ51" s="116">
        <v>8645.498046875</v>
      </c>
      <c r="HK51" s="116">
        <v>21049.77734375</v>
      </c>
      <c r="HL51" s="117">
        <v>2.434767484664917</v>
      </c>
      <c r="HM51" s="116">
        <v>8871.3916015625</v>
      </c>
      <c r="HN51" s="116">
        <v>21870.55078125</v>
      </c>
      <c r="HO51" s="117">
        <v>2.465289831161499</v>
      </c>
      <c r="HP51" s="116">
        <v>8933.421875</v>
      </c>
      <c r="HQ51" s="116">
        <v>22186.5625</v>
      </c>
      <c r="HR51" s="117">
        <v>2.4835457801818848</v>
      </c>
      <c r="HS51" s="116">
        <v>9185.173828125</v>
      </c>
      <c r="HT51" s="116">
        <v>22829.396484375</v>
      </c>
      <c r="HU51" s="117">
        <v>2.4854614734649658</v>
      </c>
      <c r="HV51" s="116">
        <v>9447.5498046875</v>
      </c>
      <c r="HW51" s="116">
        <v>23843.91015625</v>
      </c>
      <c r="HX51" s="117">
        <v>2.5238194465637207</v>
      </c>
      <c r="HY51" s="116">
        <v>9751.7841796875</v>
      </c>
      <c r="HZ51" s="116">
        <v>24921.158203125</v>
      </c>
      <c r="IA51" s="117">
        <v>2.5555486679077148</v>
      </c>
      <c r="IB51" s="116">
        <v>10032.771484375</v>
      </c>
      <c r="IC51" s="116">
        <v>25534.138671875</v>
      </c>
      <c r="ID51" s="117">
        <v>2.5450732707977295</v>
      </c>
      <c r="IE51" s="116">
        <v>10190.9521484375</v>
      </c>
      <c r="IF51" s="116">
        <v>25958.041015625</v>
      </c>
      <c r="IG51" s="117">
        <v>2.5471653938293457</v>
      </c>
      <c r="IH51" s="116">
        <v>10140.865234375</v>
      </c>
      <c r="II51" s="116">
        <v>26194.7578125</v>
      </c>
      <c r="IJ51" s="117">
        <v>2.5830891132354736</v>
      </c>
      <c r="IK51" s="116">
        <v>10086.5830078125</v>
      </c>
      <c r="IL51" s="116">
        <v>26352.087890625</v>
      </c>
      <c r="IM51" s="117">
        <v>2.6125881671905518</v>
      </c>
      <c r="IN51" s="115">
        <v>10180.439453125</v>
      </c>
      <c r="IO51" s="116">
        <v>26752.65234375</v>
      </c>
      <c r="IP51" s="117">
        <v>2.6278483867645264</v>
      </c>
      <c r="IQ51" s="116">
        <v>10412.2490234375</v>
      </c>
      <c r="IR51" s="116">
        <v>27169.623046875</v>
      </c>
      <c r="IS51" s="117">
        <v>2.6093904972076416</v>
      </c>
      <c r="IT51" s="116">
        <v>10526.20703125</v>
      </c>
      <c r="IU51" s="116">
        <v>27701.96484375</v>
      </c>
      <c r="IV51" s="117">
        <v>2.6317138671875</v>
      </c>
      <c r="IW51" s="116">
        <v>10782.4345703125</v>
      </c>
      <c r="IX51" s="116">
        <v>28301.107421875</v>
      </c>
      <c r="IY51" s="117">
        <v>2.624741792678833</v>
      </c>
      <c r="IZ51" s="116">
        <v>10990.51171875</v>
      </c>
      <c r="JA51" s="116">
        <v>29072.2578125</v>
      </c>
      <c r="JB51" s="117">
        <v>2.645214319229126</v>
      </c>
      <c r="JC51" s="116">
        <v>11395.8701171875</v>
      </c>
      <c r="JD51" s="116">
        <v>29860.02734375</v>
      </c>
      <c r="JE51" s="117">
        <v>2.6202499866485596</v>
      </c>
      <c r="JF51" s="116">
        <v>11848.2802734375</v>
      </c>
      <c r="JG51" s="116">
        <v>30667.662109375</v>
      </c>
      <c r="JH51" s="117">
        <v>2.5883638858795166</v>
      </c>
      <c r="JI51" s="116">
        <v>12405.1181640625</v>
      </c>
      <c r="JJ51" s="116">
        <v>31480.859375</v>
      </c>
      <c r="JK51" s="117">
        <v>2.537731409072876</v>
      </c>
      <c r="JL51" s="116">
        <v>12857.041015625</v>
      </c>
      <c r="JM51" s="116">
        <v>32877.8984375</v>
      </c>
      <c r="JN51" s="117">
        <v>2.5571901798248291</v>
      </c>
      <c r="JO51" s="116">
        <v>13189.5380859375</v>
      </c>
      <c r="JP51" s="116">
        <v>33678.21875</v>
      </c>
      <c r="JQ51" s="117">
        <v>2.5534038543701172</v>
      </c>
      <c r="JR51" s="116">
        <v>13685.5419921875</v>
      </c>
      <c r="JS51" s="116">
        <v>34288.32421875</v>
      </c>
      <c r="JT51" s="117">
        <v>2.505441427230835</v>
      </c>
      <c r="JU51" s="116">
        <v>14454.5263671875</v>
      </c>
      <c r="JV51" s="116">
        <v>36186.39453125</v>
      </c>
      <c r="JW51" s="117">
        <v>2.5034644603729248</v>
      </c>
      <c r="JX51" s="116">
        <v>14910.2822265625</v>
      </c>
      <c r="JY51" s="116">
        <v>37466.5</v>
      </c>
      <c r="JZ51" s="117">
        <v>2.51279616355896</v>
      </c>
      <c r="KA51" s="116">
        <v>15350.1044921875</v>
      </c>
      <c r="KB51" s="116">
        <v>38256.77734375</v>
      </c>
      <c r="KC51" s="117">
        <v>2.4922811985015869</v>
      </c>
      <c r="KD51" s="116">
        <v>15507.84375</v>
      </c>
      <c r="KE51" s="116">
        <v>38237.60546875</v>
      </c>
      <c r="KF51" s="117">
        <v>2.4656944274902344</v>
      </c>
      <c r="KG51" s="116">
        <v>15674.953125</v>
      </c>
      <c r="KH51" s="116">
        <v>39224.80078125</v>
      </c>
      <c r="KI51" s="117">
        <v>2.5023870468139648</v>
      </c>
      <c r="KJ51" s="116">
        <v>16590.388671875</v>
      </c>
      <c r="KK51" s="116">
        <v>41399.5</v>
      </c>
      <c r="KL51" s="117">
        <v>2.4953906536102295</v>
      </c>
      <c r="KM51" s="116">
        <v>16879.185546875</v>
      </c>
      <c r="KN51" s="116">
        <v>42102.3203125</v>
      </c>
      <c r="KO51" s="117">
        <v>2.4943337440490723</v>
      </c>
      <c r="KP51" s="116">
        <v>17190.166015625</v>
      </c>
      <c r="KQ51" s="116">
        <v>42321.98046875</v>
      </c>
      <c r="KR51" s="117">
        <v>2.4619879722595215</v>
      </c>
      <c r="KS51" s="116">
        <v>17252.9453125</v>
      </c>
      <c r="KT51" s="116">
        <v>42733.7578125</v>
      </c>
      <c r="KU51" s="117">
        <v>2.4768962860107422</v>
      </c>
      <c r="KV51" s="134">
        <v>3.6979198455810547</v>
      </c>
      <c r="KW51" s="135">
        <v>3.1579511165618896</v>
      </c>
      <c r="KX51" s="135">
        <v>2.9288287162780762</v>
      </c>
      <c r="KY51" s="135">
        <v>3.1305000782012939</v>
      </c>
      <c r="KZ51" s="135">
        <v>2.6914312839508057</v>
      </c>
      <c r="LA51" s="135">
        <v>3.0463151931762695</v>
      </c>
      <c r="LB51" s="135">
        <v>3.5792806148529053</v>
      </c>
      <c r="LC51" s="135">
        <v>2.9791445732116699</v>
      </c>
      <c r="LD51" s="135">
        <v>2.4962525367736816</v>
      </c>
      <c r="LE51" s="135">
        <v>2.5982372760772705</v>
      </c>
      <c r="LF51" s="135">
        <v>2.5336616039276123</v>
      </c>
      <c r="LG51" s="135">
        <v>2.4861991405487061</v>
      </c>
      <c r="LH51" s="135">
        <f t="shared" si="0"/>
        <v>3.2615665594736734</v>
      </c>
      <c r="LI51" s="135">
        <f t="shared" si="1"/>
        <v>2.9109656810760498</v>
      </c>
      <c r="LJ51" s="135">
        <f t="shared" si="2"/>
        <v>3.0252482295036316</v>
      </c>
      <c r="LK51" s="144">
        <f t="shared" si="3"/>
        <v>2.5393660068511963</v>
      </c>
    </row>
    <row r="52" spans="1:323" ht="15" customHeight="1">
      <c r="A52" s="114">
        <v>38</v>
      </c>
      <c r="B52" s="115">
        <v>593.96044921875</v>
      </c>
      <c r="C52" s="116">
        <v>2104.455322265625</v>
      </c>
      <c r="D52" s="117">
        <v>3.5430901050567627</v>
      </c>
      <c r="E52" s="116">
        <v>620.50823974609375</v>
      </c>
      <c r="F52" s="116">
        <v>2323.43212890625</v>
      </c>
      <c r="G52" s="117">
        <v>3.7444016933441162</v>
      </c>
      <c r="H52" s="116">
        <v>819.25421142578125</v>
      </c>
      <c r="I52" s="116">
        <v>2613.44189453125</v>
      </c>
      <c r="J52" s="117">
        <v>3.1900255680084229</v>
      </c>
      <c r="K52" s="116">
        <v>921.46881103515625</v>
      </c>
      <c r="L52" s="116">
        <v>2964.336669921875</v>
      </c>
      <c r="M52" s="117">
        <v>3.2169690132141113</v>
      </c>
      <c r="N52" s="116">
        <v>1196.9332275390625</v>
      </c>
      <c r="O52" s="116">
        <v>3773.962158203125</v>
      </c>
      <c r="P52" s="117">
        <v>3.1530265808105469</v>
      </c>
      <c r="Q52" s="116">
        <v>1467.2567138671875</v>
      </c>
      <c r="R52" s="116">
        <v>4567.296875</v>
      </c>
      <c r="S52" s="117">
        <v>3.1128137111663818</v>
      </c>
      <c r="T52" s="116">
        <v>1983.8614501953125</v>
      </c>
      <c r="U52" s="116">
        <v>5925.89794921875</v>
      </c>
      <c r="V52" s="117">
        <v>2.9870522022247314</v>
      </c>
      <c r="W52" s="116">
        <v>2754.10595703125</v>
      </c>
      <c r="X52" s="116">
        <v>7963.43701171875</v>
      </c>
      <c r="Y52" s="117">
        <v>2.8914780616760254</v>
      </c>
      <c r="Z52" s="116">
        <v>2858.02783203125</v>
      </c>
      <c r="AA52" s="116">
        <v>8047.37060546875</v>
      </c>
      <c r="AB52" s="117">
        <v>2.8157076835632324</v>
      </c>
      <c r="AC52" s="116">
        <v>2891.21484375</v>
      </c>
      <c r="AD52" s="116">
        <v>8422.685546875</v>
      </c>
      <c r="AE52" s="117">
        <v>2.9131994247436523</v>
      </c>
      <c r="AF52" s="116">
        <v>3093.135986328125</v>
      </c>
      <c r="AG52" s="116">
        <v>9450.4892578125</v>
      </c>
      <c r="AH52" s="117">
        <v>3.0553100109100342</v>
      </c>
      <c r="AI52" s="116">
        <v>3690.8408203125</v>
      </c>
      <c r="AJ52" s="116">
        <v>10699.2900390625</v>
      </c>
      <c r="AK52" s="117">
        <v>2.8988759517669678</v>
      </c>
      <c r="AL52" s="116">
        <v>4001.608154296875</v>
      </c>
      <c r="AM52" s="116">
        <v>11393.060546875</v>
      </c>
      <c r="AN52" s="117">
        <v>2.8471205234527588</v>
      </c>
      <c r="AO52" s="116">
        <v>4729.30078125</v>
      </c>
      <c r="AP52" s="116">
        <v>13341.8486328125</v>
      </c>
      <c r="AQ52" s="117">
        <v>2.8211038112640381</v>
      </c>
      <c r="AR52" s="116">
        <v>4631.8193359375</v>
      </c>
      <c r="AS52" s="116">
        <v>13627.166015625</v>
      </c>
      <c r="AT52" s="117">
        <v>2.9420764446258545</v>
      </c>
      <c r="AU52" s="116">
        <v>4960.185546875</v>
      </c>
      <c r="AV52" s="116">
        <v>14611.009765625</v>
      </c>
      <c r="AW52" s="117">
        <v>2.9456579685211182</v>
      </c>
      <c r="AX52" s="116">
        <v>5484.900390625</v>
      </c>
      <c r="AY52" s="116">
        <v>15701.5634765625</v>
      </c>
      <c r="AZ52" s="117">
        <v>2.8626890182495117</v>
      </c>
      <c r="BA52" s="116">
        <v>5802.55322265625</v>
      </c>
      <c r="BB52" s="116">
        <v>15725.4482421875</v>
      </c>
      <c r="BC52" s="117">
        <v>2.7100911140441895</v>
      </c>
      <c r="BD52" s="116">
        <v>5256.9814453125</v>
      </c>
      <c r="BE52" s="116">
        <v>14639.865234375</v>
      </c>
      <c r="BF52" s="117">
        <v>2.7848424911499023</v>
      </c>
      <c r="BG52" s="116">
        <v>4268.20458984375</v>
      </c>
      <c r="BH52" s="116">
        <v>13325.6708984375</v>
      </c>
      <c r="BI52" s="117">
        <v>3.1220786571502686</v>
      </c>
      <c r="BJ52" s="116">
        <v>3959.339599609375</v>
      </c>
      <c r="BK52" s="116">
        <v>12917.61328125</v>
      </c>
      <c r="BL52" s="117">
        <v>3.2625677585601807</v>
      </c>
      <c r="BM52" s="116">
        <v>3617.6298828125</v>
      </c>
      <c r="BN52" s="116">
        <v>11914.33203125</v>
      </c>
      <c r="BO52" s="117">
        <v>3.2934081554412842</v>
      </c>
      <c r="BP52" s="116">
        <v>3417.614013671875</v>
      </c>
      <c r="BQ52" s="116">
        <v>11558.822265625</v>
      </c>
      <c r="BR52" s="117">
        <v>3.3821320533752441</v>
      </c>
      <c r="BS52" s="116">
        <v>4029.165771484375</v>
      </c>
      <c r="BT52" s="116">
        <v>12765.865234375</v>
      </c>
      <c r="BU52" s="117">
        <v>3.1683642864227295</v>
      </c>
      <c r="BV52" s="116">
        <v>4897.6416015625</v>
      </c>
      <c r="BW52" s="116">
        <v>15383.7294921875</v>
      </c>
      <c r="BX52" s="117">
        <v>3.1410484313964844</v>
      </c>
      <c r="BY52" s="116">
        <v>5490.3017578125</v>
      </c>
      <c r="BZ52" s="116">
        <v>16812.080078125</v>
      </c>
      <c r="CA52" s="117">
        <v>3.0621414184570313</v>
      </c>
      <c r="CB52" s="116">
        <v>6242.275390625</v>
      </c>
      <c r="CC52" s="116">
        <v>18036.771484375</v>
      </c>
      <c r="CD52" s="117">
        <v>2.8894546031951904</v>
      </c>
      <c r="CE52" s="116">
        <v>5552.76806640625</v>
      </c>
      <c r="CF52" s="116">
        <v>16383.65234375</v>
      </c>
      <c r="CG52" s="117">
        <v>2.9505379199981689</v>
      </c>
      <c r="CH52" s="116">
        <v>7120.91552734375</v>
      </c>
      <c r="CI52" s="116">
        <v>20951.5390625</v>
      </c>
      <c r="CJ52" s="117">
        <v>2.942253589630127</v>
      </c>
      <c r="CK52" s="116">
        <v>10144.4169921875</v>
      </c>
      <c r="CL52" s="116">
        <v>27919.564453125</v>
      </c>
      <c r="CM52" s="117">
        <v>2.7522099018096924</v>
      </c>
      <c r="CN52" s="116">
        <v>13307.4248046875</v>
      </c>
      <c r="CO52" s="116">
        <v>33603.890625</v>
      </c>
      <c r="CP52" s="117">
        <v>2.5251986980438232</v>
      </c>
      <c r="CQ52" s="116">
        <v>17010.58984375</v>
      </c>
      <c r="CR52" s="116">
        <v>41116.94140625</v>
      </c>
      <c r="CS52" s="117">
        <v>2.4171378612518311</v>
      </c>
      <c r="CT52" s="116">
        <v>30618.1015625</v>
      </c>
      <c r="CU52" s="116">
        <v>73634.9921875</v>
      </c>
      <c r="CV52" s="117">
        <v>2.4049496650695801</v>
      </c>
      <c r="CW52" s="116">
        <v>45089.44140625</v>
      </c>
      <c r="CX52" s="116">
        <v>115454.8203125</v>
      </c>
      <c r="CY52" s="117">
        <v>2.5605733394622803</v>
      </c>
      <c r="CZ52" s="116">
        <v>57650.859375</v>
      </c>
      <c r="DA52" s="116">
        <v>152697.25</v>
      </c>
      <c r="DB52" s="117">
        <v>2.6486551761627197</v>
      </c>
      <c r="DC52" s="116">
        <v>97934.875</v>
      </c>
      <c r="DD52" s="116">
        <v>255134.0625</v>
      </c>
      <c r="DE52" s="117">
        <v>2.6051399707794189</v>
      </c>
      <c r="DF52" s="116">
        <v>187.03739929199219</v>
      </c>
      <c r="DG52" s="116">
        <v>492.2232666015625</v>
      </c>
      <c r="DH52" s="117">
        <v>2.6316835880279541</v>
      </c>
      <c r="DI52" s="116">
        <v>213.91300964355469</v>
      </c>
      <c r="DJ52" s="116">
        <v>573.3294677734375</v>
      </c>
      <c r="DK52" s="117">
        <v>2.680199146270752</v>
      </c>
      <c r="DL52" s="116">
        <v>260.16253662109375</v>
      </c>
      <c r="DM52" s="116">
        <v>726.29010009765625</v>
      </c>
      <c r="DN52" s="117">
        <v>2.7916781902313232</v>
      </c>
      <c r="DO52" s="116">
        <v>299.7176513671875</v>
      </c>
      <c r="DP52" s="116">
        <v>856.13641357421875</v>
      </c>
      <c r="DQ52" s="117">
        <v>2.8564765453338623</v>
      </c>
      <c r="DR52" s="116">
        <v>303.35726928710937</v>
      </c>
      <c r="DS52" s="116">
        <v>873.98736572265625</v>
      </c>
      <c r="DT52" s="117">
        <v>2.881049633026123</v>
      </c>
      <c r="DU52" s="116">
        <v>315.44320678710937</v>
      </c>
      <c r="DV52" s="116">
        <v>936.86395263671875</v>
      </c>
      <c r="DW52" s="117">
        <v>2.9699923992156982</v>
      </c>
      <c r="DX52" s="116">
        <v>330.66510009765625</v>
      </c>
      <c r="DY52" s="116">
        <v>1010.4737548828125</v>
      </c>
      <c r="DZ52" s="117">
        <v>3.0558826923370361</v>
      </c>
      <c r="EA52" s="116">
        <v>359.68954467773437</v>
      </c>
      <c r="EB52" s="116">
        <v>1092.4202880859375</v>
      </c>
      <c r="EC52" s="117">
        <v>3.0371198654174805</v>
      </c>
      <c r="ED52" s="116">
        <v>391.98663330078125</v>
      </c>
      <c r="EE52" s="118">
        <v>1235.5750732421875</v>
      </c>
      <c r="EF52" s="119">
        <v>3.1520848274230957</v>
      </c>
      <c r="EG52" s="115">
        <v>445.66241455078125</v>
      </c>
      <c r="EH52" s="116">
        <v>1370.4119873046875</v>
      </c>
      <c r="EI52" s="117">
        <v>3.0750000476837158</v>
      </c>
      <c r="EJ52" s="116">
        <v>454.25253295898437</v>
      </c>
      <c r="EK52" s="116">
        <v>1500.095947265625</v>
      </c>
      <c r="EL52" s="117">
        <v>3.3023393154144287</v>
      </c>
      <c r="EM52" s="116">
        <v>492.69076538085937</v>
      </c>
      <c r="EN52" s="116">
        <v>1652.36376953125</v>
      </c>
      <c r="EO52" s="117">
        <v>3.3537542819976807</v>
      </c>
      <c r="EP52" s="116">
        <v>522.3970947265625</v>
      </c>
      <c r="EQ52" s="116">
        <v>1793.4815673828125</v>
      </c>
      <c r="ER52" s="117">
        <v>3.4331767559051514</v>
      </c>
      <c r="ES52" s="116">
        <v>590.719482421875</v>
      </c>
      <c r="ET52" s="116">
        <v>2003.83056640625</v>
      </c>
      <c r="EU52" s="117">
        <v>3.3921864032745361</v>
      </c>
      <c r="EV52" s="116">
        <v>633.03570556640625</v>
      </c>
      <c r="EW52" s="116">
        <v>2166.145263671875</v>
      </c>
      <c r="EX52" s="117">
        <v>3.421837329864502</v>
      </c>
      <c r="EY52" s="116">
        <v>674.24371337890625</v>
      </c>
      <c r="EZ52" s="116">
        <v>2347.89453125</v>
      </c>
      <c r="FA52" s="117">
        <v>3.4822638034820557</v>
      </c>
      <c r="FB52" s="116">
        <v>705.87091064453125</v>
      </c>
      <c r="FC52" s="116">
        <v>2529.107421875</v>
      </c>
      <c r="FD52" s="117">
        <v>3.5829603672027588</v>
      </c>
      <c r="FE52" s="116">
        <v>760.99163818359375</v>
      </c>
      <c r="FF52" s="116">
        <v>2719.755615234375</v>
      </c>
      <c r="FG52" s="117">
        <v>3.5739624500274658</v>
      </c>
      <c r="FH52" s="116">
        <v>817.838134765625</v>
      </c>
      <c r="FI52" s="116">
        <v>2936.892578125</v>
      </c>
      <c r="FJ52" s="117">
        <v>3.5910437107086182</v>
      </c>
      <c r="FK52" s="116">
        <v>917.501220703125</v>
      </c>
      <c r="FL52" s="116">
        <v>3247.567138671875</v>
      </c>
      <c r="FM52" s="117">
        <v>3.5395779609680176</v>
      </c>
      <c r="FN52" s="116">
        <v>1035.6446533203125</v>
      </c>
      <c r="FO52" s="116">
        <v>3639.9658203125</v>
      </c>
      <c r="FP52" s="117">
        <v>3.514686107635498</v>
      </c>
      <c r="FQ52" s="116">
        <v>1184.9315185546875</v>
      </c>
      <c r="FR52" s="116">
        <v>4056.26220703125</v>
      </c>
      <c r="FS52" s="117">
        <v>3.4232039451599121</v>
      </c>
      <c r="FT52" s="116">
        <v>1348.9869384765625</v>
      </c>
      <c r="FU52" s="116">
        <v>4407.46923828125</v>
      </c>
      <c r="FV52" s="117">
        <v>3.2672438621520996</v>
      </c>
      <c r="FW52" s="116">
        <v>1555.158447265625</v>
      </c>
      <c r="FX52" s="116">
        <v>4882.33935546875</v>
      </c>
      <c r="FY52" s="117">
        <v>3.1394481658935547</v>
      </c>
      <c r="FZ52" s="116">
        <v>1773.0260009765625</v>
      </c>
      <c r="GA52" s="116">
        <v>5434.873046875</v>
      </c>
      <c r="GB52" s="117">
        <v>3.0653092861175537</v>
      </c>
      <c r="GC52" s="116">
        <v>2136.107666015625</v>
      </c>
      <c r="GD52" s="116">
        <v>6185.26416015625</v>
      </c>
      <c r="GE52" s="117">
        <v>2.8955769538879395</v>
      </c>
      <c r="GF52" s="116">
        <v>2517.16259765625</v>
      </c>
      <c r="GG52" s="116">
        <v>7116.5146484375</v>
      </c>
      <c r="GH52" s="117">
        <v>2.8271970748901367</v>
      </c>
      <c r="GI52" s="116">
        <v>2963.84716796875</v>
      </c>
      <c r="GJ52" s="116">
        <v>8177.109375</v>
      </c>
      <c r="GK52" s="117">
        <v>2.7589511871337891</v>
      </c>
      <c r="GL52" s="116">
        <v>3505.5556640625</v>
      </c>
      <c r="GM52" s="116">
        <v>9129.861328125</v>
      </c>
      <c r="GN52" s="117">
        <v>2.6043977737426758</v>
      </c>
      <c r="GO52" s="116">
        <v>4061.527587890625</v>
      </c>
      <c r="GP52" s="116">
        <v>10583.3447265625</v>
      </c>
      <c r="GQ52" s="117">
        <v>2.6057546138763428</v>
      </c>
      <c r="GR52" s="116">
        <v>4680.74951171875</v>
      </c>
      <c r="GS52" s="116">
        <v>11914.8173828125</v>
      </c>
      <c r="GT52" s="117">
        <v>2.5454936027526855</v>
      </c>
      <c r="GU52" s="116">
        <v>5400.080078125</v>
      </c>
      <c r="GV52" s="116">
        <v>13330.671875</v>
      </c>
      <c r="GW52" s="117">
        <v>2.4686062335968018</v>
      </c>
      <c r="GX52" s="116">
        <v>6112.76904296875</v>
      </c>
      <c r="GY52" s="116">
        <v>14932.5771484375</v>
      </c>
      <c r="GZ52" s="117">
        <v>2.44284987449646</v>
      </c>
      <c r="HA52" s="116">
        <v>6983.98095703125</v>
      </c>
      <c r="HB52" s="116">
        <v>16946.01953125</v>
      </c>
      <c r="HC52" s="117">
        <v>2.4264125823974609</v>
      </c>
      <c r="HD52" s="116">
        <v>7587.259765625</v>
      </c>
      <c r="HE52" s="116">
        <v>18951.330078125</v>
      </c>
      <c r="HF52" s="117">
        <v>2.4977831840515137</v>
      </c>
      <c r="HG52" s="116">
        <v>8030.15283203125</v>
      </c>
      <c r="HH52" s="116">
        <v>20155.2265625</v>
      </c>
      <c r="HI52" s="117">
        <v>2.5099430084228516</v>
      </c>
      <c r="HJ52" s="116">
        <v>8858.1025390625</v>
      </c>
      <c r="HK52" s="116">
        <v>21248.060546875</v>
      </c>
      <c r="HL52" s="117">
        <v>2.3987147808074951</v>
      </c>
      <c r="HM52" s="116">
        <v>9086.40234375</v>
      </c>
      <c r="HN52" s="116">
        <v>22078.48046875</v>
      </c>
      <c r="HO52" s="117">
        <v>2.4298374652862549</v>
      </c>
      <c r="HP52" s="116">
        <v>9155.2333984375</v>
      </c>
      <c r="HQ52" s="116">
        <v>22398.533203125</v>
      </c>
      <c r="HR52" s="117">
        <v>2.4465277194976807</v>
      </c>
      <c r="HS52" s="116">
        <v>9411.4453125</v>
      </c>
      <c r="HT52" s="116">
        <v>23047.634765625</v>
      </c>
      <c r="HU52" s="117">
        <v>2.4488942623138428</v>
      </c>
      <c r="HV52" s="116">
        <v>9678.2236328125</v>
      </c>
      <c r="HW52" s="116">
        <v>24074.25</v>
      </c>
      <c r="HX52" s="117">
        <v>2.4874658584594727</v>
      </c>
      <c r="HY52" s="116">
        <v>9993.37109375</v>
      </c>
      <c r="HZ52" s="116">
        <v>25163.87890625</v>
      </c>
      <c r="IA52" s="117">
        <v>2.518057107925415</v>
      </c>
      <c r="IB52" s="116">
        <v>10291.8974609375</v>
      </c>
      <c r="IC52" s="116">
        <v>25782.078125</v>
      </c>
      <c r="ID52" s="117">
        <v>2.5050849914550781</v>
      </c>
      <c r="IE52" s="116">
        <v>10454.6298828125</v>
      </c>
      <c r="IF52" s="116">
        <v>26210.2265625</v>
      </c>
      <c r="IG52" s="117">
        <v>2.507044792175293</v>
      </c>
      <c r="IH52" s="116">
        <v>10407.0654296875</v>
      </c>
      <c r="II52" s="116">
        <v>26451.55078125</v>
      </c>
      <c r="IJ52" s="117">
        <v>2.5416915416717529</v>
      </c>
      <c r="IK52" s="116">
        <v>10355.607421875</v>
      </c>
      <c r="IL52" s="116">
        <v>26612.271484375</v>
      </c>
      <c r="IM52" s="117">
        <v>2.5698416233062744</v>
      </c>
      <c r="IN52" s="115">
        <v>10445.4501953125</v>
      </c>
      <c r="IO52" s="116">
        <v>27017.810546875</v>
      </c>
      <c r="IP52" s="117">
        <v>2.5865626335144043</v>
      </c>
      <c r="IQ52" s="116">
        <v>10679.7353515625</v>
      </c>
      <c r="IR52" s="116">
        <v>27437.75</v>
      </c>
      <c r="IS52" s="117">
        <v>2.5691413879394531</v>
      </c>
      <c r="IT52" s="116">
        <v>10791.7080078125</v>
      </c>
      <c r="IU52" s="116">
        <v>27976.8515625</v>
      </c>
      <c r="IV52" s="117">
        <v>2.5924396514892578</v>
      </c>
      <c r="IW52" s="116">
        <v>11051.9541015625</v>
      </c>
      <c r="IX52" s="116">
        <v>28581.5078125</v>
      </c>
      <c r="IY52" s="117">
        <v>2.5861043930053711</v>
      </c>
      <c r="IZ52" s="116">
        <v>11262.2958984375</v>
      </c>
      <c r="JA52" s="116">
        <v>29361.7109375</v>
      </c>
      <c r="JB52" s="117">
        <v>2.6070804595947266</v>
      </c>
      <c r="JC52" s="116">
        <v>11671.890625</v>
      </c>
      <c r="JD52" s="116">
        <v>30155.62890625</v>
      </c>
      <c r="JE52" s="117">
        <v>2.5836112499237061</v>
      </c>
      <c r="JF52" s="116">
        <v>12146.9912109375</v>
      </c>
      <c r="JG52" s="116">
        <v>30968.818359375</v>
      </c>
      <c r="JH52" s="117">
        <v>2.5495052337646484</v>
      </c>
      <c r="JI52" s="116">
        <v>12709.2998046875</v>
      </c>
      <c r="JJ52" s="116">
        <v>31786.08984375</v>
      </c>
      <c r="JK52" s="117">
        <v>2.5010104179382324</v>
      </c>
      <c r="JL52" s="116">
        <v>13160.6025390625</v>
      </c>
      <c r="JM52" s="116">
        <v>33198.375</v>
      </c>
      <c r="JN52" s="117">
        <v>2.522557258605957</v>
      </c>
      <c r="JO52" s="116">
        <v>13504.626953125</v>
      </c>
      <c r="JP52" s="116">
        <v>34006.12109375</v>
      </c>
      <c r="JQ52" s="117">
        <v>2.5181088447570801</v>
      </c>
      <c r="JR52" s="116">
        <v>14003.9716796875</v>
      </c>
      <c r="JS52" s="116">
        <v>34618.05078125</v>
      </c>
      <c r="JT52" s="117">
        <v>2.4720165729522705</v>
      </c>
      <c r="JU52" s="116">
        <v>14763.1259765625</v>
      </c>
      <c r="JV52" s="116">
        <v>36534.3828125</v>
      </c>
      <c r="JW52" s="117">
        <v>2.4747049808502197</v>
      </c>
      <c r="JX52" s="116">
        <v>15206.759765625</v>
      </c>
      <c r="JY52" s="116">
        <v>37827.87890625</v>
      </c>
      <c r="JZ52" s="117">
        <v>2.48757004737854</v>
      </c>
      <c r="KA52" s="116">
        <v>15666.841796875</v>
      </c>
      <c r="KB52" s="116">
        <v>38623.66015625</v>
      </c>
      <c r="KC52" s="117">
        <v>2.4653124809265137</v>
      </c>
      <c r="KD52" s="116">
        <v>15816.107421875</v>
      </c>
      <c r="KE52" s="116">
        <v>38601.703125</v>
      </c>
      <c r="KF52" s="117">
        <v>2.4406576156616211</v>
      </c>
      <c r="KG52" s="116">
        <v>16034.8388671875</v>
      </c>
      <c r="KH52" s="116">
        <v>39601.7265625</v>
      </c>
      <c r="KI52" s="117">
        <v>2.4697301387786865</v>
      </c>
      <c r="KJ52" s="116">
        <v>16909.595703125</v>
      </c>
      <c r="KK52" s="116">
        <v>41797.05078125</v>
      </c>
      <c r="KL52" s="117">
        <v>2.4717948436737061</v>
      </c>
      <c r="KM52" s="116">
        <v>17202.2421875</v>
      </c>
      <c r="KN52" s="116">
        <v>42506.51953125</v>
      </c>
      <c r="KO52" s="117">
        <v>2.47098708152771</v>
      </c>
      <c r="KP52" s="116">
        <v>17503.80078125</v>
      </c>
      <c r="KQ52" s="116">
        <v>42724.765625</v>
      </c>
      <c r="KR52" s="117">
        <v>2.440885066986084</v>
      </c>
      <c r="KS52" s="116">
        <v>17571.642578125</v>
      </c>
      <c r="KT52" s="116">
        <v>43142.1640625</v>
      </c>
      <c r="KU52" s="117">
        <v>2.4552152156829834</v>
      </c>
      <c r="KV52" s="134">
        <v>3.6437458992004395</v>
      </c>
      <c r="KW52" s="135">
        <v>3.1319773197174072</v>
      </c>
      <c r="KX52" s="135">
        <v>2.8993217945098877</v>
      </c>
      <c r="KY52" s="135">
        <v>3.0816128253936768</v>
      </c>
      <c r="KZ52" s="135">
        <v>2.6438338756561279</v>
      </c>
      <c r="LA52" s="135">
        <v>2.9801821708679199</v>
      </c>
      <c r="LB52" s="135">
        <v>3.4885449409484863</v>
      </c>
      <c r="LC52" s="135">
        <v>2.9132575988769531</v>
      </c>
      <c r="LD52" s="135">
        <v>2.4557034969329834</v>
      </c>
      <c r="LE52" s="135">
        <v>2.5583047866821289</v>
      </c>
      <c r="LF52" s="135">
        <v>2.5015053749084473</v>
      </c>
      <c r="LG52" s="135">
        <v>2.4617223739624023</v>
      </c>
      <c r="LH52" s="135">
        <f t="shared" si="0"/>
        <v>3.2250150044759116</v>
      </c>
      <c r="LI52" s="135">
        <f t="shared" si="1"/>
        <v>2.8627233505249023</v>
      </c>
      <c r="LJ52" s="135">
        <f t="shared" si="2"/>
        <v>2.9594220519065857</v>
      </c>
      <c r="LK52" s="144">
        <f t="shared" si="3"/>
        <v>2.5071775118509927</v>
      </c>
    </row>
    <row r="53" spans="1:323" ht="15" customHeight="1">
      <c r="A53" s="114">
        <v>39</v>
      </c>
      <c r="B53" s="115">
        <v>607.74212646484375</v>
      </c>
      <c r="C53" s="116">
        <v>2129.103515625</v>
      </c>
      <c r="D53" s="117">
        <v>3.5033009052276611</v>
      </c>
      <c r="E53" s="116">
        <v>637.31048583984375</v>
      </c>
      <c r="F53" s="116">
        <v>2351.210693359375</v>
      </c>
      <c r="G53" s="117">
        <v>3.6892702579498291</v>
      </c>
      <c r="H53" s="116">
        <v>837.2711181640625</v>
      </c>
      <c r="I53" s="116">
        <v>2642.705078125</v>
      </c>
      <c r="J53" s="117">
        <v>3.1563313007354736</v>
      </c>
      <c r="K53" s="116">
        <v>937.7625732421875</v>
      </c>
      <c r="L53" s="116">
        <v>2997.689208984375</v>
      </c>
      <c r="M53" s="117">
        <v>3.1966397762298584</v>
      </c>
      <c r="N53" s="116">
        <v>1217.928955078125</v>
      </c>
      <c r="O53" s="116">
        <v>3816.0322265625</v>
      </c>
      <c r="P53" s="117">
        <v>3.1332142353057861</v>
      </c>
      <c r="Q53" s="116">
        <v>1484.32275390625</v>
      </c>
      <c r="R53" s="116">
        <v>4617.9775390625</v>
      </c>
      <c r="S53" s="117">
        <v>3.1111681461334229</v>
      </c>
      <c r="T53" s="116">
        <v>2017.65869140625</v>
      </c>
      <c r="U53" s="116">
        <v>5990.23681640625</v>
      </c>
      <c r="V53" s="117">
        <v>2.968904972076416</v>
      </c>
      <c r="W53" s="116">
        <v>2799.470458984375</v>
      </c>
      <c r="X53" s="116">
        <v>8048.453125</v>
      </c>
      <c r="Y53" s="117">
        <v>2.8749911785125732</v>
      </c>
      <c r="Z53" s="116">
        <v>2904.762939453125</v>
      </c>
      <c r="AA53" s="116">
        <v>8132.04736328125</v>
      </c>
      <c r="AB53" s="117">
        <v>2.7995562553405762</v>
      </c>
      <c r="AC53" s="116">
        <v>2937.89990234375</v>
      </c>
      <c r="AD53" s="116">
        <v>8512.9697265625</v>
      </c>
      <c r="AE53" s="117">
        <v>2.8976378440856934</v>
      </c>
      <c r="AF53" s="116">
        <v>3151.641357421875</v>
      </c>
      <c r="AG53" s="116">
        <v>9554.21875</v>
      </c>
      <c r="AH53" s="117">
        <v>3.0315055847167969</v>
      </c>
      <c r="AI53" s="116">
        <v>3749.98193359375</v>
      </c>
      <c r="AJ53" s="116">
        <v>10813.6826171875</v>
      </c>
      <c r="AK53" s="117">
        <v>2.8836627006530762</v>
      </c>
      <c r="AL53" s="116">
        <v>4069.585205078125</v>
      </c>
      <c r="AM53" s="116">
        <v>11513.658203125</v>
      </c>
      <c r="AN53" s="117">
        <v>2.8291969299316406</v>
      </c>
      <c r="AO53" s="116">
        <v>4815.12548828125</v>
      </c>
      <c r="AP53" s="116">
        <v>13482.318359375</v>
      </c>
      <c r="AQ53" s="117">
        <v>2.7999930381774902</v>
      </c>
      <c r="AR53" s="116">
        <v>4725.4609375</v>
      </c>
      <c r="AS53" s="116">
        <v>13773.849609375</v>
      </c>
      <c r="AT53" s="117">
        <v>2.91481614112854</v>
      </c>
      <c r="AU53" s="116">
        <v>5060.455078125</v>
      </c>
      <c r="AV53" s="116">
        <v>14768.3828125</v>
      </c>
      <c r="AW53" s="117">
        <v>2.9183902740478516</v>
      </c>
      <c r="AX53" s="116">
        <v>5595.68017578125</v>
      </c>
      <c r="AY53" s="116">
        <v>15868.125</v>
      </c>
      <c r="AZ53" s="117">
        <v>2.8357813358306885</v>
      </c>
      <c r="BA53" s="116">
        <v>5919.7177734375</v>
      </c>
      <c r="BB53" s="116">
        <v>15887.1416015625</v>
      </c>
      <c r="BC53" s="117">
        <v>2.6837668418884277</v>
      </c>
      <c r="BD53" s="116">
        <v>5373.48681640625</v>
      </c>
      <c r="BE53" s="116">
        <v>14792.716796875</v>
      </c>
      <c r="BF53" s="117">
        <v>2.75290846824646</v>
      </c>
      <c r="BG53" s="116">
        <v>4380.61865234375</v>
      </c>
      <c r="BH53" s="116">
        <v>13473.228515625</v>
      </c>
      <c r="BI53" s="117">
        <v>3.0756452083587646</v>
      </c>
      <c r="BJ53" s="116">
        <v>4063.71533203125</v>
      </c>
      <c r="BK53" s="116">
        <v>13063.611328125</v>
      </c>
      <c r="BL53" s="117">
        <v>3.2146964073181152</v>
      </c>
      <c r="BM53" s="116">
        <v>3713.0556640625</v>
      </c>
      <c r="BN53" s="116">
        <v>12049.5576171875</v>
      </c>
      <c r="BO53" s="117">
        <v>3.2451863288879395</v>
      </c>
      <c r="BP53" s="116">
        <v>3507.807861328125</v>
      </c>
      <c r="BQ53" s="116">
        <v>11691.5419921875</v>
      </c>
      <c r="BR53" s="117">
        <v>3.3330051898956299</v>
      </c>
      <c r="BS53" s="116">
        <v>4135.32958984375</v>
      </c>
      <c r="BT53" s="116">
        <v>12908.2158203125</v>
      </c>
      <c r="BU53" s="117">
        <v>3.1214478015899658</v>
      </c>
      <c r="BV53" s="116">
        <v>5026.60986328125</v>
      </c>
      <c r="BW53" s="116">
        <v>15554.5703125</v>
      </c>
      <c r="BX53" s="117">
        <v>3.0944454669952393</v>
      </c>
      <c r="BY53" s="116">
        <v>5634.82763671875</v>
      </c>
      <c r="BZ53" s="116">
        <v>16996.4921875</v>
      </c>
      <c r="CA53" s="117">
        <v>3.0163285732269287</v>
      </c>
      <c r="CB53" s="116">
        <v>6406.2490234375</v>
      </c>
      <c r="CC53" s="116">
        <v>18228.7734375</v>
      </c>
      <c r="CD53" s="117">
        <v>2.8454675674438477</v>
      </c>
      <c r="CE53" s="116">
        <v>5698.673828125</v>
      </c>
      <c r="CF53" s="116">
        <v>16560.005859375</v>
      </c>
      <c r="CG53" s="117">
        <v>2.9059402942657471</v>
      </c>
      <c r="CH53" s="116">
        <v>7308.04638671875</v>
      </c>
      <c r="CI53" s="116">
        <v>21176.73046875</v>
      </c>
      <c r="CJ53" s="117">
        <v>2.8977279663085937</v>
      </c>
      <c r="CK53" s="116">
        <v>10410.6240234375</v>
      </c>
      <c r="CL53" s="116">
        <v>28208.767578125</v>
      </c>
      <c r="CM53" s="117">
        <v>2.709613561630249</v>
      </c>
      <c r="CN53" s="116">
        <v>13656.556640625</v>
      </c>
      <c r="CO53" s="116">
        <v>33933.74609375</v>
      </c>
      <c r="CP53" s="117">
        <v>2.484795093536377</v>
      </c>
      <c r="CQ53" s="116">
        <v>17457.001953125</v>
      </c>
      <c r="CR53" s="116">
        <v>41508.45703125</v>
      </c>
      <c r="CS53" s="117">
        <v>2.3777539730072021</v>
      </c>
      <c r="CT53" s="116">
        <v>31421.4609375</v>
      </c>
      <c r="CU53" s="116">
        <v>74333.5703125</v>
      </c>
      <c r="CV53" s="117">
        <v>2.3656942844390869</v>
      </c>
      <c r="CW53" s="116">
        <v>46307.73828125</v>
      </c>
      <c r="CX53" s="116">
        <v>116598.3359375</v>
      </c>
      <c r="CY53" s="117">
        <v>2.5179016590118408</v>
      </c>
      <c r="CZ53" s="116">
        <v>59252.5703125</v>
      </c>
      <c r="DA53" s="116">
        <v>154242.234375</v>
      </c>
      <c r="DB53" s="117">
        <v>2.6031315326690674</v>
      </c>
      <c r="DC53" s="116">
        <v>100728.984375</v>
      </c>
      <c r="DD53" s="116">
        <v>257688.171875</v>
      </c>
      <c r="DE53" s="117">
        <v>2.5582325458526611</v>
      </c>
      <c r="DF53" s="116">
        <v>192.51007080078125</v>
      </c>
      <c r="DG53" s="116">
        <v>497.18148803710937</v>
      </c>
      <c r="DH53" s="117">
        <v>2.5826258659362793</v>
      </c>
      <c r="DI53" s="116">
        <v>220.32412719726562</v>
      </c>
      <c r="DJ53" s="116">
        <v>579.1690673828125</v>
      </c>
      <c r="DK53" s="117">
        <v>2.628713846206665</v>
      </c>
      <c r="DL53" s="116">
        <v>268.13955688476562</v>
      </c>
      <c r="DM53" s="116">
        <v>733.86639404296875</v>
      </c>
      <c r="DN53" s="117">
        <v>2.736882209777832</v>
      </c>
      <c r="DO53" s="116">
        <v>309.11029052734375</v>
      </c>
      <c r="DP53" s="116">
        <v>865.18145751953125</v>
      </c>
      <c r="DQ53" s="117">
        <v>2.798940896987915</v>
      </c>
      <c r="DR53" s="116">
        <v>313.06393432617187</v>
      </c>
      <c r="DS53" s="116">
        <v>883.26275634765625</v>
      </c>
      <c r="DT53" s="117">
        <v>2.8213493824005127</v>
      </c>
      <c r="DU53" s="116">
        <v>325.73880004882812</v>
      </c>
      <c r="DV53" s="116">
        <v>946.96722412109375</v>
      </c>
      <c r="DW53" s="117">
        <v>2.9071366786956787</v>
      </c>
      <c r="DX53" s="116">
        <v>341.66452026367187</v>
      </c>
      <c r="DY53" s="116">
        <v>1021.528564453125</v>
      </c>
      <c r="DZ53" s="117">
        <v>2.9898583889007568</v>
      </c>
      <c r="EA53" s="116">
        <v>371.87539672851562</v>
      </c>
      <c r="EB53" s="116">
        <v>1104.3330078125</v>
      </c>
      <c r="EC53" s="117">
        <v>2.9696319103240967</v>
      </c>
      <c r="ED53" s="116">
        <v>405.50091552734375</v>
      </c>
      <c r="EE53" s="118">
        <v>1249.2943115234375</v>
      </c>
      <c r="EF53" s="119">
        <v>3.080866813659668</v>
      </c>
      <c r="EG53" s="115">
        <v>461.28851318359375</v>
      </c>
      <c r="EH53" s="116">
        <v>1385.44482421875</v>
      </c>
      <c r="EI53" s="117">
        <v>3.0034236907958984</v>
      </c>
      <c r="EJ53" s="116">
        <v>470.43807983398437</v>
      </c>
      <c r="EK53" s="116">
        <v>1517.109375</v>
      </c>
      <c r="EL53" s="117">
        <v>3.224886417388916</v>
      </c>
      <c r="EM53" s="116">
        <v>510.52117919921875</v>
      </c>
      <c r="EN53" s="116">
        <v>1671.229736328125</v>
      </c>
      <c r="EO53" s="117">
        <v>3.2735757827758789</v>
      </c>
      <c r="EP53" s="116">
        <v>541.58837890625</v>
      </c>
      <c r="EQ53" s="116">
        <v>1814.1629638671875</v>
      </c>
      <c r="ER53" s="117">
        <v>3.349708080291748</v>
      </c>
      <c r="ES53" s="116">
        <v>612.73858642578125</v>
      </c>
      <c r="ET53" s="116">
        <v>2026.817138671875</v>
      </c>
      <c r="EU53" s="117">
        <v>3.3078007698059082</v>
      </c>
      <c r="EV53" s="116">
        <v>656.9666748046875</v>
      </c>
      <c r="EW53" s="116">
        <v>2191.083740234375</v>
      </c>
      <c r="EX53" s="117">
        <v>3.3351521492004395</v>
      </c>
      <c r="EY53" s="116">
        <v>700.08349609375</v>
      </c>
      <c r="EZ53" s="116">
        <v>2375.12158203125</v>
      </c>
      <c r="FA53" s="117">
        <v>3.3926260471343994</v>
      </c>
      <c r="FB53" s="116">
        <v>733.28564453125</v>
      </c>
      <c r="FC53" s="116">
        <v>2558.77392578125</v>
      </c>
      <c r="FD53" s="117">
        <v>3.4894640445709229</v>
      </c>
      <c r="FE53" s="116">
        <v>790.932861328125</v>
      </c>
      <c r="FF53" s="116">
        <v>2751.62353515625</v>
      </c>
      <c r="FG53" s="117">
        <v>3.4789597988128662</v>
      </c>
      <c r="FH53" s="116">
        <v>850.42596435546875</v>
      </c>
      <c r="FI53" s="116">
        <v>2971.366455078125</v>
      </c>
      <c r="FJ53" s="117">
        <v>3.4939742088317871</v>
      </c>
      <c r="FK53" s="116">
        <v>954.0589599609375</v>
      </c>
      <c r="FL53" s="116">
        <v>3285.468017578125</v>
      </c>
      <c r="FM53" s="117">
        <v>3.4436740875244141</v>
      </c>
      <c r="FN53" s="116">
        <v>1076.9088134765625</v>
      </c>
      <c r="FO53" s="116">
        <v>3682.32470703125</v>
      </c>
      <c r="FP53" s="117">
        <v>3.419346809387207</v>
      </c>
      <c r="FQ53" s="116">
        <v>1232.142822265625</v>
      </c>
      <c r="FR53" s="116">
        <v>4102.9501953125</v>
      </c>
      <c r="FS53" s="117">
        <v>3.3299307823181152</v>
      </c>
      <c r="FT53" s="116">
        <v>1400.32080078125</v>
      </c>
      <c r="FU53" s="116">
        <v>4457.19140625</v>
      </c>
      <c r="FV53" s="117">
        <v>3.1829788684844971</v>
      </c>
      <c r="FW53" s="116">
        <v>1611.68408203125</v>
      </c>
      <c r="FX53" s="116">
        <v>4936.42333984375</v>
      </c>
      <c r="FY53" s="117">
        <v>3.0628976821899414</v>
      </c>
      <c r="FZ53" s="116">
        <v>1834.554443359375</v>
      </c>
      <c r="GA53" s="116">
        <v>5494.40234375</v>
      </c>
      <c r="GB53" s="117">
        <v>2.9949519634246826</v>
      </c>
      <c r="GC53" s="116">
        <v>2206.830810546875</v>
      </c>
      <c r="GD53" s="116">
        <v>6251.0673828125</v>
      </c>
      <c r="GE53" s="117">
        <v>2.832599401473999</v>
      </c>
      <c r="GF53" s="116">
        <v>2596.8994140625</v>
      </c>
      <c r="GG53" s="116">
        <v>7191.2626953125</v>
      </c>
      <c r="GH53" s="117">
        <v>2.7691726684570313</v>
      </c>
      <c r="GI53" s="116">
        <v>3053.95458984375</v>
      </c>
      <c r="GJ53" s="116">
        <v>8261.8359375</v>
      </c>
      <c r="GK53" s="117">
        <v>2.7052910327911377</v>
      </c>
      <c r="GL53" s="116">
        <v>3608.2041015625</v>
      </c>
      <c r="GM53" s="116">
        <v>9221.22265625</v>
      </c>
      <c r="GN53" s="117">
        <v>2.5556266307830811</v>
      </c>
      <c r="GO53" s="116">
        <v>4176.51318359375</v>
      </c>
      <c r="GP53" s="116">
        <v>10689.31640625</v>
      </c>
      <c r="GQ53" s="117">
        <v>2.5593876838684082</v>
      </c>
      <c r="GR53" s="116">
        <v>4808.6103515625</v>
      </c>
      <c r="GS53" s="116">
        <v>12032.3583984375</v>
      </c>
      <c r="GT53" s="117">
        <v>2.5022528171539307</v>
      </c>
      <c r="GU53" s="116">
        <v>5543.17626953125</v>
      </c>
      <c r="GV53" s="116">
        <v>13459.50390625</v>
      </c>
      <c r="GW53" s="117">
        <v>2.4281213283538818</v>
      </c>
      <c r="GX53" s="116">
        <v>6274.8916015625</v>
      </c>
      <c r="GY53" s="116">
        <v>15075.8310546875</v>
      </c>
      <c r="GZ53" s="117">
        <v>2.4025642871856689</v>
      </c>
      <c r="HA53" s="116">
        <v>7169.8154296875</v>
      </c>
      <c r="HB53" s="116">
        <v>17107.8046875</v>
      </c>
      <c r="HC53" s="117">
        <v>2.38608717918396</v>
      </c>
      <c r="HD53" s="116">
        <v>7790.0078125</v>
      </c>
      <c r="HE53" s="116">
        <v>19135.958984375</v>
      </c>
      <c r="HF53" s="117">
        <v>2.4564750194549561</v>
      </c>
      <c r="HG53" s="116">
        <v>8246.0205078125</v>
      </c>
      <c r="HH53" s="116">
        <v>20352.22265625</v>
      </c>
      <c r="HI53" s="117">
        <v>2.4681265354156494</v>
      </c>
      <c r="HJ53" s="116">
        <v>9053.3251953125</v>
      </c>
      <c r="HK53" s="116">
        <v>21449.576171875</v>
      </c>
      <c r="HL53" s="117">
        <v>2.3692483901977539</v>
      </c>
      <c r="HM53" s="116">
        <v>9299.9521484375</v>
      </c>
      <c r="HN53" s="116">
        <v>22289.712890625</v>
      </c>
      <c r="HO53" s="117">
        <v>2.3967556953430176</v>
      </c>
      <c r="HP53" s="116">
        <v>9374.9248046875</v>
      </c>
      <c r="HQ53" s="116">
        <v>22613.83203125</v>
      </c>
      <c r="HR53" s="117">
        <v>2.4121613502502441</v>
      </c>
      <c r="HS53" s="116">
        <v>9634.8388671875</v>
      </c>
      <c r="HT53" s="116">
        <v>23269.34765625</v>
      </c>
      <c r="HU53" s="117">
        <v>2.415125846862793</v>
      </c>
      <c r="HV53" s="116">
        <v>9909.6669921875</v>
      </c>
      <c r="HW53" s="116">
        <v>24308.35546875</v>
      </c>
      <c r="HX53" s="117">
        <v>2.4529941082000732</v>
      </c>
      <c r="HY53" s="116">
        <v>10236.1787109375</v>
      </c>
      <c r="HZ53" s="116">
        <v>25410.587890625</v>
      </c>
      <c r="IA53" s="117">
        <v>2.482429027557373</v>
      </c>
      <c r="IB53" s="116">
        <v>10555.7861328125</v>
      </c>
      <c r="IC53" s="116">
        <v>26033.859375</v>
      </c>
      <c r="ID53" s="117">
        <v>2.4663116931915283</v>
      </c>
      <c r="IE53" s="116">
        <v>10722.0146484375</v>
      </c>
      <c r="IF53" s="116">
        <v>26466.328125</v>
      </c>
      <c r="IG53" s="117">
        <v>2.4684100151062012</v>
      </c>
      <c r="IH53" s="116">
        <v>10677.3955078125</v>
      </c>
      <c r="II53" s="116">
        <v>26712.365234375</v>
      </c>
      <c r="IJ53" s="117">
        <v>2.5017678737640381</v>
      </c>
      <c r="IK53" s="116">
        <v>10627.9013671875</v>
      </c>
      <c r="IL53" s="116">
        <v>26876.546875</v>
      </c>
      <c r="IM53" s="117">
        <v>2.5288667678833008</v>
      </c>
      <c r="IN53" s="115">
        <v>10711.1005859375</v>
      </c>
      <c r="IO53" s="116">
        <v>27287.3125</v>
      </c>
      <c r="IP53" s="117">
        <v>2.5475730895996094</v>
      </c>
      <c r="IQ53" s="116">
        <v>10949.388671875</v>
      </c>
      <c r="IR53" s="116">
        <v>27710.263671875</v>
      </c>
      <c r="IS53" s="117">
        <v>2.5307588577270508</v>
      </c>
      <c r="IT53" s="116">
        <v>11060.7568359375</v>
      </c>
      <c r="IU53" s="116">
        <v>28256.39453125</v>
      </c>
      <c r="IV53" s="117">
        <v>2.5546529293060303</v>
      </c>
      <c r="IW53" s="116">
        <v>11329.3671875</v>
      </c>
      <c r="IX53" s="116">
        <v>28866.609375</v>
      </c>
      <c r="IY53" s="117">
        <v>2.547945499420166</v>
      </c>
      <c r="IZ53" s="116">
        <v>11539.9140625</v>
      </c>
      <c r="JA53" s="116">
        <v>29656.16015625</v>
      </c>
      <c r="JB53" s="117">
        <v>2.5698771476745605</v>
      </c>
      <c r="JC53" s="116">
        <v>11963.474609375</v>
      </c>
      <c r="JD53" s="116">
        <v>30456.265625</v>
      </c>
      <c r="JE53" s="117">
        <v>2.5457708835601807</v>
      </c>
      <c r="JF53" s="116">
        <v>12467.5126953125</v>
      </c>
      <c r="JG53" s="116">
        <v>31274.77734375</v>
      </c>
      <c r="JH53" s="117">
        <v>2.5085017681121826</v>
      </c>
      <c r="JI53" s="116">
        <v>13012.927734375</v>
      </c>
      <c r="JJ53" s="116">
        <v>32096.296875</v>
      </c>
      <c r="JK53" s="117">
        <v>2.4664931297302246</v>
      </c>
      <c r="JL53" s="116">
        <v>13463.5673828125</v>
      </c>
      <c r="JM53" s="116">
        <v>33524.359375</v>
      </c>
      <c r="JN53" s="117">
        <v>2.4900057315826416</v>
      </c>
      <c r="JO53" s="116">
        <v>13792.60546875</v>
      </c>
      <c r="JP53" s="116">
        <v>34339.8203125</v>
      </c>
      <c r="JQ53" s="117">
        <v>2.4897267818450928</v>
      </c>
      <c r="JR53" s="116">
        <v>14298.24609375</v>
      </c>
      <c r="JS53" s="116">
        <v>34953.51953125</v>
      </c>
      <c r="JT53" s="117">
        <v>2.4446020126342773</v>
      </c>
      <c r="JU53" s="116">
        <v>15055.62109375</v>
      </c>
      <c r="JV53" s="116">
        <v>36888.86328125</v>
      </c>
      <c r="JW53" s="117">
        <v>2.4501721858978271</v>
      </c>
      <c r="JX53" s="116">
        <v>15462.3349609375</v>
      </c>
      <c r="JY53" s="116">
        <v>38196.55078125</v>
      </c>
      <c r="JZ53" s="117">
        <v>2.4702963829040527</v>
      </c>
      <c r="KA53" s="116">
        <v>15968.4677734375</v>
      </c>
      <c r="KB53" s="116">
        <v>38997.51171875</v>
      </c>
      <c r="KC53" s="117">
        <v>2.442157506942749</v>
      </c>
      <c r="KD53" s="116">
        <v>16113.0322265625</v>
      </c>
      <c r="KE53" s="116">
        <v>38972.80078125</v>
      </c>
      <c r="KF53" s="117">
        <v>2.4187130928039551</v>
      </c>
      <c r="KG53" s="116">
        <v>16381.8662109375</v>
      </c>
      <c r="KH53" s="116">
        <v>39985.1953125</v>
      </c>
      <c r="KI53" s="117">
        <v>2.4408204555511475</v>
      </c>
      <c r="KJ53" s="116">
        <v>17217.212890625</v>
      </c>
      <c r="KK53" s="116">
        <v>42202.50390625</v>
      </c>
      <c r="KL53" s="117">
        <v>2.4511809349060059</v>
      </c>
      <c r="KM53" s="116">
        <v>17506.384765625</v>
      </c>
      <c r="KN53" s="116">
        <v>42918.81640625</v>
      </c>
      <c r="KO53" s="117">
        <v>2.4516093730926514</v>
      </c>
      <c r="KP53" s="116">
        <v>17812.166015625</v>
      </c>
      <c r="KQ53" s="116">
        <v>43135.7578125</v>
      </c>
      <c r="KR53" s="117">
        <v>2.4217019081115723</v>
      </c>
      <c r="KS53" s="116">
        <v>17894.72265625</v>
      </c>
      <c r="KT53" s="116">
        <v>43558.71875</v>
      </c>
      <c r="KU53" s="117">
        <v>2.4341657161712646</v>
      </c>
      <c r="KV53" s="134">
        <v>3.5962855815887451</v>
      </c>
      <c r="KW53" s="135">
        <v>3.1132516860961914</v>
      </c>
      <c r="KX53" s="135">
        <v>2.8785531520843506</v>
      </c>
      <c r="KY53" s="135">
        <v>3.0382897853851318</v>
      </c>
      <c r="KZ53" s="135">
        <v>2.600341796875</v>
      </c>
      <c r="LA53" s="135">
        <v>2.9161689281463623</v>
      </c>
      <c r="LB53" s="135">
        <v>3.398428201675415</v>
      </c>
      <c r="LC53" s="135">
        <v>2.8495090007781982</v>
      </c>
      <c r="LD53" s="135">
        <v>2.4187660217285156</v>
      </c>
      <c r="LE53" s="135">
        <v>2.5198593139648438</v>
      </c>
      <c r="LF53" s="135">
        <v>2.4726438522338867</v>
      </c>
      <c r="LG53" s="135">
        <v>2.4398956298828125</v>
      </c>
      <c r="LH53" s="135">
        <f t="shared" si="0"/>
        <v>3.1960301399230957</v>
      </c>
      <c r="LI53" s="135">
        <f t="shared" si="1"/>
        <v>2.8193157911300659</v>
      </c>
      <c r="LJ53" s="135">
        <f t="shared" si="2"/>
        <v>2.8957180380821228</v>
      </c>
      <c r="LK53" s="144">
        <f t="shared" si="3"/>
        <v>2.4774662653605142</v>
      </c>
    </row>
    <row r="54" spans="1:323" ht="15" customHeight="1">
      <c r="A54" s="114">
        <v>40</v>
      </c>
      <c r="B54" s="115">
        <v>620.569091796875</v>
      </c>
      <c r="C54" s="116">
        <v>2154.35107421875</v>
      </c>
      <c r="D54" s="117">
        <v>3.4715733528137207</v>
      </c>
      <c r="E54" s="116">
        <v>653.73602294921875</v>
      </c>
      <c r="F54" s="116">
        <v>2379.638427734375</v>
      </c>
      <c r="G54" s="117">
        <v>3.6400601863861084</v>
      </c>
      <c r="H54" s="116">
        <v>853.7283935546875</v>
      </c>
      <c r="I54" s="116">
        <v>2672.656005859375</v>
      </c>
      <c r="J54" s="117">
        <v>3.1305694580078125</v>
      </c>
      <c r="K54" s="116">
        <v>951.390625</v>
      </c>
      <c r="L54" s="116">
        <v>3031.90380859375</v>
      </c>
      <c r="M54" s="117">
        <v>3.1868128776550293</v>
      </c>
      <c r="N54" s="116">
        <v>1235.567138671875</v>
      </c>
      <c r="O54" s="116">
        <v>3859.18212890625</v>
      </c>
      <c r="P54" s="117">
        <v>3.1234095096588135</v>
      </c>
      <c r="Q54" s="116">
        <v>1501.763671875</v>
      </c>
      <c r="R54" s="116">
        <v>4670.06005859375</v>
      </c>
      <c r="S54" s="117">
        <v>3.1097171306610107</v>
      </c>
      <c r="T54" s="116">
        <v>2045.6278076171875</v>
      </c>
      <c r="U54" s="116">
        <v>6056.205078125</v>
      </c>
      <c r="V54" s="117">
        <v>2.9605605602264404</v>
      </c>
      <c r="W54" s="116">
        <v>2836.2744140625</v>
      </c>
      <c r="X54" s="116">
        <v>8135.61669921875</v>
      </c>
      <c r="Y54" s="117">
        <v>2.8684165477752686</v>
      </c>
      <c r="Z54" s="116">
        <v>2942.914794921875</v>
      </c>
      <c r="AA54" s="116">
        <v>8218.8388671875</v>
      </c>
      <c r="AB54" s="117">
        <v>2.7927546501159668</v>
      </c>
      <c r="AC54" s="116">
        <v>2975.12060546875</v>
      </c>
      <c r="AD54" s="116">
        <v>8605.5634765625</v>
      </c>
      <c r="AE54" s="117">
        <v>2.8925092220306396</v>
      </c>
      <c r="AF54" s="116">
        <v>3202.02392578125</v>
      </c>
      <c r="AG54" s="116">
        <v>9660.4970703125</v>
      </c>
      <c r="AH54" s="117">
        <v>3.0169970989227295</v>
      </c>
      <c r="AI54" s="116">
        <v>3796.858154296875</v>
      </c>
      <c r="AJ54" s="116">
        <v>10931.0029296875</v>
      </c>
      <c r="AK54" s="117">
        <v>2.878960132598877</v>
      </c>
      <c r="AL54" s="116">
        <v>4125.20166015625</v>
      </c>
      <c r="AM54" s="116">
        <v>11637.2451171875</v>
      </c>
      <c r="AN54" s="117">
        <v>2.8210124969482422</v>
      </c>
      <c r="AO54" s="116">
        <v>4887.81298828125</v>
      </c>
      <c r="AP54" s="116">
        <v>13626.1474609375</v>
      </c>
      <c r="AQ54" s="117">
        <v>2.7877800464630127</v>
      </c>
      <c r="AR54" s="116">
        <v>4808.88330078125</v>
      </c>
      <c r="AS54" s="116">
        <v>13923.94921875</v>
      </c>
      <c r="AT54" s="117">
        <v>2.8954641819000244</v>
      </c>
      <c r="AU54" s="116">
        <v>5149.80859375</v>
      </c>
      <c r="AV54" s="116">
        <v>14929.4248046875</v>
      </c>
      <c r="AW54" s="117">
        <v>2.8990252017974854</v>
      </c>
      <c r="AX54" s="116">
        <v>5694.69921875</v>
      </c>
      <c r="AY54" s="116">
        <v>16038.4951171875</v>
      </c>
      <c r="AZ54" s="117">
        <v>2.8163902759552002</v>
      </c>
      <c r="BA54" s="116">
        <v>6024.56494140625</v>
      </c>
      <c r="BB54" s="116">
        <v>16052.37890625</v>
      </c>
      <c r="BC54" s="117">
        <v>2.6644876003265381</v>
      </c>
      <c r="BD54" s="116">
        <v>5482.01953125</v>
      </c>
      <c r="BE54" s="116">
        <v>14948.7939453125</v>
      </c>
      <c r="BF54" s="117">
        <v>2.7268772125244141</v>
      </c>
      <c r="BG54" s="116">
        <v>4491.16796875</v>
      </c>
      <c r="BH54" s="116">
        <v>13623.8525390625</v>
      </c>
      <c r="BI54" s="117">
        <v>3.0334765911102295</v>
      </c>
      <c r="BJ54" s="116">
        <v>4166.11767578125</v>
      </c>
      <c r="BK54" s="116">
        <v>13212.7578125</v>
      </c>
      <c r="BL54" s="117">
        <v>3.1714797019958496</v>
      </c>
      <c r="BM54" s="116">
        <v>3806.5458984375</v>
      </c>
      <c r="BN54" s="116">
        <v>12187.7216796875</v>
      </c>
      <c r="BO54" s="117">
        <v>3.201779842376709</v>
      </c>
      <c r="BP54" s="116">
        <v>3596.08203125</v>
      </c>
      <c r="BQ54" s="116">
        <v>11827.203125</v>
      </c>
      <c r="BR54" s="117">
        <v>3.2889134883880615</v>
      </c>
      <c r="BS54" s="116">
        <v>4239.6142578125</v>
      </c>
      <c r="BT54" s="116">
        <v>13053.5625</v>
      </c>
      <c r="BU54" s="117">
        <v>3.0789504051208496</v>
      </c>
      <c r="BV54" s="116">
        <v>5153.50537109375</v>
      </c>
      <c r="BW54" s="116">
        <v>15728.98046875</v>
      </c>
      <c r="BX54" s="117">
        <v>3.052093505859375</v>
      </c>
      <c r="BY54" s="116">
        <v>5777.1689453125</v>
      </c>
      <c r="BZ54" s="116">
        <v>17184.669921875</v>
      </c>
      <c r="CA54" s="117">
        <v>2.9745831489562988</v>
      </c>
      <c r="CB54" s="116">
        <v>6568.9697265625</v>
      </c>
      <c r="CC54" s="116">
        <v>18424.462890625</v>
      </c>
      <c r="CD54" s="117">
        <v>2.8047721385955811</v>
      </c>
      <c r="CE54" s="116">
        <v>5843.28271484375</v>
      </c>
      <c r="CF54" s="116">
        <v>16739.826171875</v>
      </c>
      <c r="CG54" s="117">
        <v>2.8647983074188232</v>
      </c>
      <c r="CH54" s="116">
        <v>7493.4345703125</v>
      </c>
      <c r="CI54" s="116">
        <v>21406.333984375</v>
      </c>
      <c r="CJ54" s="117">
        <v>2.8566784858703613</v>
      </c>
      <c r="CK54" s="116">
        <v>10676.1982421875</v>
      </c>
      <c r="CL54" s="116">
        <v>28503.197265625</v>
      </c>
      <c r="CM54" s="117">
        <v>2.6697890758514404</v>
      </c>
      <c r="CN54" s="116">
        <v>14006.28125</v>
      </c>
      <c r="CO54" s="116">
        <v>34268.79296875</v>
      </c>
      <c r="CP54" s="117">
        <v>2.4466731548309326</v>
      </c>
      <c r="CQ54" s="116">
        <v>17905.39453125</v>
      </c>
      <c r="CR54" s="116">
        <v>41905.5859375</v>
      </c>
      <c r="CS54" s="117">
        <v>2.3403887748718262</v>
      </c>
      <c r="CT54" s="116">
        <v>32227.216796875</v>
      </c>
      <c r="CU54" s="116">
        <v>75042.078125</v>
      </c>
      <c r="CV54" s="117">
        <v>2.3285312652587891</v>
      </c>
      <c r="CW54" s="116">
        <v>47531.83203125</v>
      </c>
      <c r="CX54" s="116">
        <v>117759.671875</v>
      </c>
      <c r="CY54" s="117">
        <v>2.4774906635284424</v>
      </c>
      <c r="CZ54" s="116">
        <v>60869.80859375</v>
      </c>
      <c r="DA54" s="116">
        <v>155811.953125</v>
      </c>
      <c r="DB54" s="117">
        <v>2.5597574710845947</v>
      </c>
      <c r="DC54" s="116">
        <v>103563.546875</v>
      </c>
      <c r="DD54" s="116">
        <v>260280.625</v>
      </c>
      <c r="DE54" s="117">
        <v>2.5132455825805664</v>
      </c>
      <c r="DF54" s="116">
        <v>198.08299255371094</v>
      </c>
      <c r="DG54" s="116">
        <v>502.21307373046875</v>
      </c>
      <c r="DH54" s="117">
        <v>2.5353670120239258</v>
      </c>
      <c r="DI54" s="116">
        <v>226.87319946289062</v>
      </c>
      <c r="DJ54" s="116">
        <v>585.09552001953125</v>
      </c>
      <c r="DK54" s="117">
        <v>2.5789539813995361</v>
      </c>
      <c r="DL54" s="116">
        <v>276.30999755859375</v>
      </c>
      <c r="DM54" s="116">
        <v>741.5606689453125</v>
      </c>
      <c r="DN54" s="117">
        <v>2.6837997436523437</v>
      </c>
      <c r="DO54" s="116">
        <v>318.755859375</v>
      </c>
      <c r="DP54" s="116">
        <v>874.3692626953125</v>
      </c>
      <c r="DQ54" s="117">
        <v>2.7430689334869385</v>
      </c>
      <c r="DR54" s="116">
        <v>323.05636596679687</v>
      </c>
      <c r="DS54" s="116">
        <v>892.68310546875</v>
      </c>
      <c r="DT54" s="117">
        <v>2.7632424831390381</v>
      </c>
      <c r="DU54" s="116">
        <v>336.36160278320312</v>
      </c>
      <c r="DV54" s="116">
        <v>957.2330322265625</v>
      </c>
      <c r="DW54" s="117">
        <v>2.8458452224731445</v>
      </c>
      <c r="DX54" s="116">
        <v>353.03866577148437</v>
      </c>
      <c r="DY54" s="116">
        <v>1032.765380859375</v>
      </c>
      <c r="DZ54" s="117">
        <v>2.9253604412078857</v>
      </c>
      <c r="EA54" s="116">
        <v>384.50424194335937</v>
      </c>
      <c r="EB54" s="116">
        <v>1116.43603515625</v>
      </c>
      <c r="EC54" s="117">
        <v>2.9035727977752686</v>
      </c>
      <c r="ED54" s="116">
        <v>419.5367431640625</v>
      </c>
      <c r="EE54" s="118">
        <v>1263.2413330078125</v>
      </c>
      <c r="EF54" s="119">
        <v>3.0110385417938232</v>
      </c>
      <c r="EG54" s="115">
        <v>477.55230712890625</v>
      </c>
      <c r="EH54" s="116">
        <v>1400.712646484375</v>
      </c>
      <c r="EI54" s="117">
        <v>2.9331083297729492</v>
      </c>
      <c r="EJ54" s="116">
        <v>487.32040405273438</v>
      </c>
      <c r="EK54" s="116">
        <v>1534.4141845703125</v>
      </c>
      <c r="EL54" s="117">
        <v>3.1486761569976807</v>
      </c>
      <c r="EM54" s="116">
        <v>529.15911865234375</v>
      </c>
      <c r="EN54" s="116">
        <v>1690.420654296875</v>
      </c>
      <c r="EO54" s="117">
        <v>3.1945412158966064</v>
      </c>
      <c r="EP54" s="116">
        <v>561.69232177734375</v>
      </c>
      <c r="EQ54" s="116">
        <v>1835.2064208984375</v>
      </c>
      <c r="ER54" s="117">
        <v>3.2672805786132812</v>
      </c>
      <c r="ES54" s="116">
        <v>635.85406494140625</v>
      </c>
      <c r="ET54" s="116">
        <v>2050.194091796875</v>
      </c>
      <c r="EU54" s="117">
        <v>3.2243154048919678</v>
      </c>
      <c r="EV54" s="116">
        <v>682.142578125</v>
      </c>
      <c r="EW54" s="116">
        <v>2216.4443359375</v>
      </c>
      <c r="EX54" s="117">
        <v>3.2492392063140869</v>
      </c>
      <c r="EY54" s="116">
        <v>727.32470703125</v>
      </c>
      <c r="EZ54" s="116">
        <v>2402.81396484375</v>
      </c>
      <c r="FA54" s="117">
        <v>3.3036329746246338</v>
      </c>
      <c r="FB54" s="116">
        <v>762.2470703125</v>
      </c>
      <c r="FC54" s="116">
        <v>2588.959716796875</v>
      </c>
      <c r="FD54" s="117">
        <v>3.3964836597442627</v>
      </c>
      <c r="FE54" s="116">
        <v>822.62750244140625</v>
      </c>
      <c r="FF54" s="116">
        <v>2784.0400390625</v>
      </c>
      <c r="FG54" s="117">
        <v>3.3843264579772949</v>
      </c>
      <c r="FH54" s="116">
        <v>884.9913330078125</v>
      </c>
      <c r="FI54" s="116">
        <v>3006.43017578125</v>
      </c>
      <c r="FJ54" s="117">
        <v>3.3971295356750488</v>
      </c>
      <c r="FK54" s="116">
        <v>992.835205078125</v>
      </c>
      <c r="FL54" s="116">
        <v>3324.005126953125</v>
      </c>
      <c r="FM54" s="117">
        <v>3.3479928970336914</v>
      </c>
      <c r="FN54" s="116">
        <v>1120.6767578125</v>
      </c>
      <c r="FO54" s="116">
        <v>3725.38720703125</v>
      </c>
      <c r="FP54" s="117">
        <v>3.3242299556732178</v>
      </c>
      <c r="FQ54" s="116">
        <v>1282.2188720703125</v>
      </c>
      <c r="FR54" s="116">
        <v>4150.38330078125</v>
      </c>
      <c r="FS54" s="117">
        <v>3.2368757724761963</v>
      </c>
      <c r="FT54" s="116">
        <v>1454.3804931640625</v>
      </c>
      <c r="FU54" s="116">
        <v>4507.6923828125</v>
      </c>
      <c r="FV54" s="117">
        <v>3.0993900299072266</v>
      </c>
      <c r="FW54" s="116">
        <v>1670.8076171875</v>
      </c>
      <c r="FX54" s="116">
        <v>4991.3466796875</v>
      </c>
      <c r="FY54" s="117">
        <v>2.9873857498168945</v>
      </c>
      <c r="FZ54" s="116">
        <v>1898.509033203125</v>
      </c>
      <c r="GA54" s="116">
        <v>5554.87060546875</v>
      </c>
      <c r="GB54" s="117">
        <v>2.9259121417999268</v>
      </c>
      <c r="GC54" s="116">
        <v>2279.92333984375</v>
      </c>
      <c r="GD54" s="116">
        <v>6317.865234375</v>
      </c>
      <c r="GE54" s="117">
        <v>2.7710866928100586</v>
      </c>
      <c r="GF54" s="116">
        <v>2678.869384765625</v>
      </c>
      <c r="GG54" s="116">
        <v>7267.15576171875</v>
      </c>
      <c r="GH54" s="117">
        <v>2.7127697467803955</v>
      </c>
      <c r="GI54" s="116">
        <v>3146.10400390625</v>
      </c>
      <c r="GJ54" s="116">
        <v>8347.869140625</v>
      </c>
      <c r="GK54" s="117">
        <v>2.6533989906311035</v>
      </c>
      <c r="GL54" s="116">
        <v>3712.697509765625</v>
      </c>
      <c r="GM54" s="116">
        <v>9313.9052734375</v>
      </c>
      <c r="GN54" s="117">
        <v>2.5086624622344971</v>
      </c>
      <c r="GO54" s="116">
        <v>4292.9970703125</v>
      </c>
      <c r="GP54" s="116">
        <v>10796.8955078125</v>
      </c>
      <c r="GQ54" s="117">
        <v>2.5150017738342285</v>
      </c>
      <c r="GR54" s="116">
        <v>4937.3955078125</v>
      </c>
      <c r="GS54" s="116">
        <v>12151.68359375</v>
      </c>
      <c r="GT54" s="117">
        <v>2.4611525535583496</v>
      </c>
      <c r="GU54" s="116">
        <v>5686.5498046875</v>
      </c>
      <c r="GV54" s="116">
        <v>13590.251953125</v>
      </c>
      <c r="GW54" s="117">
        <v>2.3898940086364746</v>
      </c>
      <c r="GX54" s="116">
        <v>6437.33935546875</v>
      </c>
      <c r="GY54" s="116">
        <v>15221.1640625</v>
      </c>
      <c r="GZ54" s="117">
        <v>2.3645117282867432</v>
      </c>
      <c r="HA54" s="116">
        <v>7356.33056640625</v>
      </c>
      <c r="HB54" s="116">
        <v>17271.888671875</v>
      </c>
      <c r="HC54" s="117">
        <v>2.3478946685791016</v>
      </c>
      <c r="HD54" s="116">
        <v>7993.5458984375</v>
      </c>
      <c r="HE54" s="116">
        <v>19323.3671875</v>
      </c>
      <c r="HF54" s="117">
        <v>2.4173710346221924</v>
      </c>
      <c r="HG54" s="116">
        <v>8462.94140625</v>
      </c>
      <c r="HH54" s="116">
        <v>20552.189453125</v>
      </c>
      <c r="HI54" s="117">
        <v>2.428492546081543</v>
      </c>
      <c r="HJ54" s="116">
        <v>9248.6923828125</v>
      </c>
      <c r="HK54" s="116">
        <v>21654.55078125</v>
      </c>
      <c r="HL54" s="117">
        <v>2.3413634300231934</v>
      </c>
      <c r="HM54" s="116">
        <v>9510.216796875</v>
      </c>
      <c r="HN54" s="116">
        <v>22504.451171875</v>
      </c>
      <c r="HO54" s="117">
        <v>2.366344690322876</v>
      </c>
      <c r="HP54" s="116">
        <v>9590.794921875</v>
      </c>
      <c r="HQ54" s="116">
        <v>22832.67578125</v>
      </c>
      <c r="HR54" s="117">
        <v>2.3806865215301514</v>
      </c>
      <c r="HS54" s="116">
        <v>9857.953125</v>
      </c>
      <c r="HT54" s="116">
        <v>23494.73046875</v>
      </c>
      <c r="HU54" s="117">
        <v>2.3833274841308594</v>
      </c>
      <c r="HV54" s="116">
        <v>10139.7490234375</v>
      </c>
      <c r="HW54" s="116">
        <v>24546.412109375</v>
      </c>
      <c r="HX54" s="117">
        <v>2.4208106994628906</v>
      </c>
      <c r="HY54" s="116">
        <v>10480.39453125</v>
      </c>
      <c r="HZ54" s="116">
        <v>25661.4609375</v>
      </c>
      <c r="IA54" s="117">
        <v>2.4485204219818115</v>
      </c>
      <c r="IB54" s="116">
        <v>10824.2744140625</v>
      </c>
      <c r="IC54" s="116">
        <v>26289.59375</v>
      </c>
      <c r="ID54" s="117">
        <v>2.428762674331665</v>
      </c>
      <c r="IE54" s="116">
        <v>10990.654296875</v>
      </c>
      <c r="IF54" s="116">
        <v>26726.48828125</v>
      </c>
      <c r="IG54" s="117">
        <v>2.4317467212677002</v>
      </c>
      <c r="IH54" s="116">
        <v>10951.3037109375</v>
      </c>
      <c r="II54" s="116">
        <v>26977.3359375</v>
      </c>
      <c r="IJ54" s="117">
        <v>2.4633903503417969</v>
      </c>
      <c r="IK54" s="116">
        <v>10902.8095703125</v>
      </c>
      <c r="IL54" s="116">
        <v>27145.06640625</v>
      </c>
      <c r="IM54" s="117">
        <v>2.4897313117980957</v>
      </c>
      <c r="IN54" s="115">
        <v>10977.564453125</v>
      </c>
      <c r="IO54" s="116">
        <v>27561.37109375</v>
      </c>
      <c r="IP54" s="117">
        <v>2.510699987411499</v>
      </c>
      <c r="IQ54" s="116">
        <v>11227.03515625</v>
      </c>
      <c r="IR54" s="116">
        <v>27987.302734375</v>
      </c>
      <c r="IS54" s="117">
        <v>2.4928488731384277</v>
      </c>
      <c r="IT54" s="116">
        <v>11341.73828125</v>
      </c>
      <c r="IU54" s="116">
        <v>28540.65625</v>
      </c>
      <c r="IV54" s="117">
        <v>2.5164270401000977</v>
      </c>
      <c r="IW54" s="116">
        <v>11616.072265625</v>
      </c>
      <c r="IX54" s="116">
        <v>29156.525390625</v>
      </c>
      <c r="IY54" s="117">
        <v>2.5100157260894775</v>
      </c>
      <c r="IZ54" s="116">
        <v>11834.27734375</v>
      </c>
      <c r="JA54" s="116">
        <v>29955.673828125</v>
      </c>
      <c r="JB54" s="117">
        <v>2.5312633514404297</v>
      </c>
      <c r="JC54" s="116">
        <v>12256.8232421875</v>
      </c>
      <c r="JD54" s="116">
        <v>30762.025390625</v>
      </c>
      <c r="JE54" s="117">
        <v>2.5097877979278564</v>
      </c>
      <c r="JF54" s="116">
        <v>12811.978515625</v>
      </c>
      <c r="JG54" s="116">
        <v>31585.396484375</v>
      </c>
      <c r="JH54" s="117">
        <v>2.4653019905090332</v>
      </c>
      <c r="JI54" s="116">
        <v>13291.1650390625</v>
      </c>
      <c r="JJ54" s="116">
        <v>32412.017578125</v>
      </c>
      <c r="JK54" s="117">
        <v>2.4386136531829834</v>
      </c>
      <c r="JL54" s="116">
        <v>13738.8603515625</v>
      </c>
      <c r="JM54" s="116">
        <v>33856.375</v>
      </c>
      <c r="JN54" s="117">
        <v>2.4642782211303711</v>
      </c>
      <c r="JO54" s="116">
        <v>14067.4814453125</v>
      </c>
      <c r="JP54" s="116">
        <v>34679.97265625</v>
      </c>
      <c r="JQ54" s="117">
        <v>2.4652581214904785</v>
      </c>
      <c r="JR54" s="116">
        <v>14573.86328125</v>
      </c>
      <c r="JS54" s="116">
        <v>35295.46875</v>
      </c>
      <c r="JT54" s="117">
        <v>2.4218332767486572</v>
      </c>
      <c r="JU54" s="116">
        <v>15318.419921875</v>
      </c>
      <c r="JV54" s="116">
        <v>37250.5078125</v>
      </c>
      <c r="JW54" s="117">
        <v>2.4317460060119629</v>
      </c>
      <c r="JX54" s="116">
        <v>15746.03515625</v>
      </c>
      <c r="JY54" s="116">
        <v>38573.1328125</v>
      </c>
      <c r="JZ54" s="117">
        <v>2.4497044086456299</v>
      </c>
      <c r="KA54" s="116">
        <v>16256.931640625</v>
      </c>
      <c r="KB54" s="116">
        <v>39378.90625</v>
      </c>
      <c r="KC54" s="117">
        <v>2.4222841262817383</v>
      </c>
      <c r="KD54" s="116">
        <v>16416.052734375</v>
      </c>
      <c r="KE54" s="116">
        <v>39351.28125</v>
      </c>
      <c r="KF54" s="117">
        <v>2.3971219062805176</v>
      </c>
      <c r="KG54" s="116">
        <v>16704.974609375</v>
      </c>
      <c r="KH54" s="116">
        <v>40375.85546875</v>
      </c>
      <c r="KI54" s="117">
        <v>2.4169960021972656</v>
      </c>
      <c r="KJ54" s="116">
        <v>17505.822265625</v>
      </c>
      <c r="KK54" s="116">
        <v>42616.48828125</v>
      </c>
      <c r="KL54" s="117">
        <v>2.4344179630279541</v>
      </c>
      <c r="KM54" s="116">
        <v>17806.216796875</v>
      </c>
      <c r="KN54" s="116">
        <v>43339.921875</v>
      </c>
      <c r="KO54" s="117">
        <v>2.4339768886566162</v>
      </c>
      <c r="KP54" s="116">
        <v>18136.92578125</v>
      </c>
      <c r="KQ54" s="116">
        <v>43555.11328125</v>
      </c>
      <c r="KR54" s="117">
        <v>2.4014606475830078</v>
      </c>
      <c r="KS54" s="116">
        <v>18226.640625</v>
      </c>
      <c r="KT54" s="116">
        <v>43983.69921875</v>
      </c>
      <c r="KU54" s="117">
        <v>2.4131543636322021</v>
      </c>
      <c r="KV54" s="134">
        <v>3.555816650390625</v>
      </c>
      <c r="KW54" s="135">
        <v>3.1022138595581055</v>
      </c>
      <c r="KX54" s="135">
        <v>2.8669309616088867</v>
      </c>
      <c r="KY54" s="135">
        <v>2.9997413158416748</v>
      </c>
      <c r="KZ54" s="135">
        <v>2.5592720508575439</v>
      </c>
      <c r="LA54" s="135">
        <v>2.8536667823791504</v>
      </c>
      <c r="LB54" s="135">
        <v>3.3089172840118408</v>
      </c>
      <c r="LC54" s="135">
        <v>2.7871634960174561</v>
      </c>
      <c r="LD54" s="135">
        <v>2.3840696811676025</v>
      </c>
      <c r="LE54" s="135">
        <v>2.4823405742645264</v>
      </c>
      <c r="LF54" s="135">
        <v>2.4465930461883545</v>
      </c>
      <c r="LG54" s="135">
        <v>2.4200012683868408</v>
      </c>
      <c r="LH54" s="135">
        <f t="shared" si="0"/>
        <v>3.1749871571858725</v>
      </c>
      <c r="LI54" s="135">
        <f t="shared" si="1"/>
        <v>2.7795066833496094</v>
      </c>
      <c r="LJ54" s="135">
        <f t="shared" si="2"/>
        <v>2.8334543108940125</v>
      </c>
      <c r="LK54" s="144">
        <f t="shared" si="3"/>
        <v>2.4496449629465737</v>
      </c>
    </row>
    <row r="55" spans="1:323" ht="15" customHeight="1">
      <c r="A55" s="114">
        <v>41</v>
      </c>
      <c r="B55" s="115">
        <v>632.80145263671875</v>
      </c>
      <c r="C55" s="116">
        <v>2180.243896484375</v>
      </c>
      <c r="D55" s="117">
        <v>3.4453837871551514</v>
      </c>
      <c r="E55" s="116">
        <v>670.2784423828125</v>
      </c>
      <c r="F55" s="116">
        <v>2408.751220703125</v>
      </c>
      <c r="G55" s="117">
        <v>3.5936574935913086</v>
      </c>
      <c r="H55" s="116">
        <v>869.4676513671875</v>
      </c>
      <c r="I55" s="116">
        <v>2703.3525390625</v>
      </c>
      <c r="J55" s="117">
        <v>3.1092042922973633</v>
      </c>
      <c r="K55" s="116">
        <v>962.576904296875</v>
      </c>
      <c r="L55" s="116">
        <v>3067.070556640625</v>
      </c>
      <c r="M55" s="117">
        <v>3.186312198638916</v>
      </c>
      <c r="N55" s="116">
        <v>1249.9896240234375</v>
      </c>
      <c r="O55" s="116">
        <v>3903.525390625</v>
      </c>
      <c r="P55" s="117">
        <v>3.1228461265563965</v>
      </c>
      <c r="Q55" s="116">
        <v>1519.596923828125</v>
      </c>
      <c r="R55" s="116">
        <v>4723.609375</v>
      </c>
      <c r="S55" s="117">
        <v>3.1084620952606201</v>
      </c>
      <c r="T55" s="116">
        <v>2068.548095703125</v>
      </c>
      <c r="U55" s="116">
        <v>6123.984375</v>
      </c>
      <c r="V55" s="117">
        <v>2.9605231285095215</v>
      </c>
      <c r="W55" s="116">
        <v>2866.76904296875</v>
      </c>
      <c r="X55" s="116">
        <v>8225.1767578125</v>
      </c>
      <c r="Y55" s="117">
        <v>2.8691451549530029</v>
      </c>
      <c r="Z55" s="116">
        <v>2974.177734375</v>
      </c>
      <c r="AA55" s="116">
        <v>8307.994140625</v>
      </c>
      <c r="AB55" s="117">
        <v>2.7933752536773682</v>
      </c>
      <c r="AC55" s="116">
        <v>3006.6005859375</v>
      </c>
      <c r="AD55" s="116">
        <v>8700.7294921875</v>
      </c>
      <c r="AE55" s="117">
        <v>2.8938760757446289</v>
      </c>
      <c r="AF55" s="116">
        <v>3249.249267578125</v>
      </c>
      <c r="AG55" s="116">
        <v>9769.5625</v>
      </c>
      <c r="AH55" s="117">
        <v>3.0067138671875</v>
      </c>
      <c r="AI55" s="116">
        <v>3837.413818359375</v>
      </c>
      <c r="AJ55" s="116">
        <v>11051.5791015625</v>
      </c>
      <c r="AK55" s="117">
        <v>2.8799550533294678</v>
      </c>
      <c r="AL55" s="116">
        <v>4175.49365234375</v>
      </c>
      <c r="AM55" s="116">
        <v>11764.1435546875</v>
      </c>
      <c r="AN55" s="117">
        <v>2.8174257278442383</v>
      </c>
      <c r="AO55" s="116">
        <v>4956.0703125</v>
      </c>
      <c r="AP55" s="116">
        <v>13773.677734375</v>
      </c>
      <c r="AQ55" s="117">
        <v>2.7791531085968018</v>
      </c>
      <c r="AR55" s="116">
        <v>4890.31201171875</v>
      </c>
      <c r="AS55" s="116">
        <v>14077.7529296875</v>
      </c>
      <c r="AT55" s="117">
        <v>2.8787024021148682</v>
      </c>
      <c r="AU55" s="116">
        <v>5237.09423828125</v>
      </c>
      <c r="AV55" s="116">
        <v>15094.4423828125</v>
      </c>
      <c r="AW55" s="117">
        <v>2.8822171688079834</v>
      </c>
      <c r="AX55" s="116">
        <v>5792.0859375</v>
      </c>
      <c r="AY55" s="116">
        <v>16212.990234375</v>
      </c>
      <c r="AZ55" s="117">
        <v>2.7991626262664795</v>
      </c>
      <c r="BA55" s="116">
        <v>6127.90380859375</v>
      </c>
      <c r="BB55" s="116">
        <v>16221.466796875</v>
      </c>
      <c r="BC55" s="117">
        <v>2.6471476554870605</v>
      </c>
      <c r="BD55" s="116">
        <v>5591.49658203125</v>
      </c>
      <c r="BE55" s="116">
        <v>15108.3232421875</v>
      </c>
      <c r="BF55" s="117">
        <v>2.7020177841186523</v>
      </c>
      <c r="BG55" s="116">
        <v>4603.54443359375</v>
      </c>
      <c r="BH55" s="116">
        <v>13777.6943359375</v>
      </c>
      <c r="BI55" s="117">
        <v>2.992844820022583</v>
      </c>
      <c r="BJ55" s="116">
        <v>4270.1435546875</v>
      </c>
      <c r="BK55" s="116">
        <v>13365.2109375</v>
      </c>
      <c r="BL55" s="117">
        <v>3.1299207210540771</v>
      </c>
      <c r="BM55" s="116">
        <v>3901.463134765625</v>
      </c>
      <c r="BN55" s="116">
        <v>12328.97265625</v>
      </c>
      <c r="BO55" s="117">
        <v>3.1600894927978516</v>
      </c>
      <c r="BP55" s="116">
        <v>3685.6572265625</v>
      </c>
      <c r="BQ55" s="116">
        <v>11965.9560546875</v>
      </c>
      <c r="BR55" s="117">
        <v>3.2466275691986084</v>
      </c>
      <c r="BS55" s="116">
        <v>4345.5927734375</v>
      </c>
      <c r="BT55" s="116">
        <v>13202.056640625</v>
      </c>
      <c r="BU55" s="117">
        <v>3.0380334854125977</v>
      </c>
      <c r="BV55" s="116">
        <v>5282.5107421875</v>
      </c>
      <c r="BW55" s="116">
        <v>15907.13671875</v>
      </c>
      <c r="BX55" s="117">
        <v>3.0112833976745605</v>
      </c>
      <c r="BY55" s="116">
        <v>5921.90087890625</v>
      </c>
      <c r="BZ55" s="116">
        <v>17376.79296875</v>
      </c>
      <c r="CA55" s="117">
        <v>2.9343268871307373</v>
      </c>
      <c r="CB55" s="116">
        <v>6734.44091796875</v>
      </c>
      <c r="CC55" s="116">
        <v>18624.00390625</v>
      </c>
      <c r="CD55" s="117">
        <v>2.7654862403869629</v>
      </c>
      <c r="CE55" s="116">
        <v>5990.35009765625</v>
      </c>
      <c r="CF55" s="116">
        <v>16923.26953125</v>
      </c>
      <c r="CG55" s="117">
        <v>2.8250885009765625</v>
      </c>
      <c r="CH55" s="116">
        <v>7681.97802734375</v>
      </c>
      <c r="CI55" s="116">
        <v>21640.55078125</v>
      </c>
      <c r="CJ55" s="117">
        <v>2.8170545101165771</v>
      </c>
      <c r="CK55" s="116">
        <v>10946.0654296875</v>
      </c>
      <c r="CL55" s="116">
        <v>28803.068359375</v>
      </c>
      <c r="CM55" s="117">
        <v>2.6313626766204834</v>
      </c>
      <c r="CN55" s="116">
        <v>14361.41796875</v>
      </c>
      <c r="CO55" s="116">
        <v>34609.22265625</v>
      </c>
      <c r="CP55" s="117">
        <v>2.4098751544952393</v>
      </c>
      <c r="CQ55" s="116">
        <v>18360.486328125</v>
      </c>
      <c r="CR55" s="116">
        <v>42308.51953125</v>
      </c>
      <c r="CS55" s="117">
        <v>2.3043246269226074</v>
      </c>
      <c r="CT55" s="116">
        <v>33045.2421875</v>
      </c>
      <c r="CU55" s="116">
        <v>75760.8359375</v>
      </c>
      <c r="CV55" s="117">
        <v>2.2926397323608398</v>
      </c>
      <c r="CW55" s="116">
        <v>48776.3359375</v>
      </c>
      <c r="CX55" s="116">
        <v>118939.453125</v>
      </c>
      <c r="CY55" s="117">
        <v>2.4384663105010986</v>
      </c>
      <c r="CZ55" s="116">
        <v>62515.78125</v>
      </c>
      <c r="DA55" s="116">
        <v>157407.21875</v>
      </c>
      <c r="DB55" s="117">
        <v>2.5178797245025635</v>
      </c>
      <c r="DC55" s="116">
        <v>106452.1640625</v>
      </c>
      <c r="DD55" s="116">
        <v>262912.4375</v>
      </c>
      <c r="DE55" s="117">
        <v>2.4697706699371338</v>
      </c>
      <c r="DF55" s="116">
        <v>203.77120971679687</v>
      </c>
      <c r="DG55" s="116">
        <v>507.31979370117187</v>
      </c>
      <c r="DH55" s="117">
        <v>2.4896538257598877</v>
      </c>
      <c r="DI55" s="116">
        <v>233.56974792480469</v>
      </c>
      <c r="DJ55" s="116">
        <v>591.1104736328125</v>
      </c>
      <c r="DK55" s="117">
        <v>2.530766487121582</v>
      </c>
      <c r="DL55" s="116">
        <v>284.68093872070312</v>
      </c>
      <c r="DM55" s="116">
        <v>749.37548828125</v>
      </c>
      <c r="DN55" s="117">
        <v>2.6323347091674805</v>
      </c>
      <c r="DO55" s="116">
        <v>328.6583251953125</v>
      </c>
      <c r="DP55" s="116">
        <v>883.70281982421875</v>
      </c>
      <c r="DQ55" s="117">
        <v>2.6888191699981689</v>
      </c>
      <c r="DR55" s="116">
        <v>333.33682250976562</v>
      </c>
      <c r="DS55" s="116">
        <v>902.25115966796875</v>
      </c>
      <c r="DT55" s="117">
        <v>2.7067251205444336</v>
      </c>
      <c r="DU55" s="116">
        <v>347.31478881835937</v>
      </c>
      <c r="DV55" s="116">
        <v>967.66387939453125</v>
      </c>
      <c r="DW55" s="117">
        <v>2.7861292362213135</v>
      </c>
      <c r="DX55" s="116">
        <v>364.7930908203125</v>
      </c>
      <c r="DY55" s="116">
        <v>1044.18701171875</v>
      </c>
      <c r="DZ55" s="117">
        <v>2.8624088764190674</v>
      </c>
      <c r="EA55" s="116">
        <v>397.5850830078125</v>
      </c>
      <c r="EB55" s="116">
        <v>1128.7313232421875</v>
      </c>
      <c r="EC55" s="117">
        <v>2.83896803855896</v>
      </c>
      <c r="ED55" s="116">
        <v>434.1090087890625</v>
      </c>
      <c r="EE55" s="118">
        <v>1277.418701171875</v>
      </c>
      <c r="EF55" s="119">
        <v>2.9426219463348389</v>
      </c>
      <c r="EG55" s="115">
        <v>494.47714233398437</v>
      </c>
      <c r="EH55" s="116">
        <v>1416.217041015625</v>
      </c>
      <c r="EI55" s="117">
        <v>2.8640697002410889</v>
      </c>
      <c r="EJ55" s="116">
        <v>504.92977905273437</v>
      </c>
      <c r="EK55" s="116">
        <v>1552.01318359375</v>
      </c>
      <c r="EL55" s="117">
        <v>3.0737209320068359</v>
      </c>
      <c r="EM55" s="116">
        <v>548.64520263671875</v>
      </c>
      <c r="EN55" s="116">
        <v>1709.9390869140625</v>
      </c>
      <c r="EO55" s="117">
        <v>3.1166572570800781</v>
      </c>
      <c r="EP55" s="116">
        <v>582.75933837890625</v>
      </c>
      <c r="EQ55" s="116">
        <v>1856.614013671875</v>
      </c>
      <c r="ER55" s="117">
        <v>3.1859018802642822</v>
      </c>
      <c r="ES55" s="116">
        <v>660.13311767578125</v>
      </c>
      <c r="ET55" s="116">
        <v>2073.9619140625</v>
      </c>
      <c r="EU55" s="117">
        <v>3.141732931137085</v>
      </c>
      <c r="EV55" s="116">
        <v>708.64593505859375</v>
      </c>
      <c r="EW55" s="116">
        <v>2242.226806640625</v>
      </c>
      <c r="EX55" s="117">
        <v>3.164100170135498</v>
      </c>
      <c r="EY55" s="116">
        <v>756.06671142578125</v>
      </c>
      <c r="EZ55" s="116">
        <v>2430.970458984375</v>
      </c>
      <c r="FA55" s="117">
        <v>3.2152857780456543</v>
      </c>
      <c r="FB55" s="116">
        <v>792.87139892578125</v>
      </c>
      <c r="FC55" s="116">
        <v>2619.663818359375</v>
      </c>
      <c r="FD55" s="117">
        <v>3.3040211200714111</v>
      </c>
      <c r="FE55" s="116">
        <v>856.21527099609375</v>
      </c>
      <c r="FF55" s="116">
        <v>2817.00244140625</v>
      </c>
      <c r="FG55" s="117">
        <v>3.2900633811950684</v>
      </c>
      <c r="FH55" s="116">
        <v>921.6995849609375</v>
      </c>
      <c r="FI55" s="116">
        <v>3042.078857421875</v>
      </c>
      <c r="FJ55" s="117">
        <v>3.3005101680755615</v>
      </c>
      <c r="FK55" s="116">
        <v>1034.015380859375</v>
      </c>
      <c r="FL55" s="116">
        <v>3363.171142578125</v>
      </c>
      <c r="FM55" s="117">
        <v>3.2525348663330078</v>
      </c>
      <c r="FN55" s="116">
        <v>1167.1583251953125</v>
      </c>
      <c r="FO55" s="116">
        <v>3769.14453125</v>
      </c>
      <c r="FP55" s="117">
        <v>3.2293343544006348</v>
      </c>
      <c r="FQ55" s="116">
        <v>1335.39990234375</v>
      </c>
      <c r="FR55" s="116">
        <v>4198.55029296875</v>
      </c>
      <c r="FS55" s="117">
        <v>3.1440396308898926</v>
      </c>
      <c r="FT55" s="116">
        <v>1511.352783203125</v>
      </c>
      <c r="FU55" s="116">
        <v>4558.96533203125</v>
      </c>
      <c r="FV55" s="117">
        <v>3.0164799690246582</v>
      </c>
      <c r="FW55" s="116">
        <v>1732.6630859375</v>
      </c>
      <c r="FX55" s="116">
        <v>5047.10693359375</v>
      </c>
      <c r="FY55" s="117">
        <v>2.9129188060760498</v>
      </c>
      <c r="FZ55" s="116">
        <v>1964.966796875</v>
      </c>
      <c r="GA55" s="116">
        <v>5616.283203125</v>
      </c>
      <c r="GB55" s="117">
        <v>2.8582077026367187</v>
      </c>
      <c r="GC55" s="116">
        <v>2355.416748046875</v>
      </c>
      <c r="GD55" s="116">
        <v>6385.66845703125</v>
      </c>
      <c r="GE55" s="117">
        <v>2.7110567092895508</v>
      </c>
      <c r="GF55" s="116">
        <v>2763.115478515625</v>
      </c>
      <c r="GG55" s="116">
        <v>7344.2119140625</v>
      </c>
      <c r="GH55" s="117">
        <v>2.6579461097717285</v>
      </c>
      <c r="GI55" s="116">
        <v>3240.45068359375</v>
      </c>
      <c r="GJ55" s="116">
        <v>8435.23828125</v>
      </c>
      <c r="GK55" s="117">
        <v>2.6031064987182617</v>
      </c>
      <c r="GL55" s="116">
        <v>3819.365234375</v>
      </c>
      <c r="GM55" s="116">
        <v>9407.939453125</v>
      </c>
      <c r="GN55" s="117">
        <v>2.4632205963134766</v>
      </c>
      <c r="GO55" s="116">
        <v>4411.6572265625</v>
      </c>
      <c r="GP55" s="116">
        <v>10906.12890625</v>
      </c>
      <c r="GQ55" s="117">
        <v>2.4721159934997559</v>
      </c>
      <c r="GR55" s="116">
        <v>5068.369140625</v>
      </c>
      <c r="GS55" s="116">
        <v>12272.8525390625</v>
      </c>
      <c r="GT55" s="117">
        <v>2.4214599132537842</v>
      </c>
      <c r="GU55" s="116">
        <v>5832.21630859375</v>
      </c>
      <c r="GV55" s="116">
        <v>13722.98046875</v>
      </c>
      <c r="GW55" s="117">
        <v>2.352961540222168</v>
      </c>
      <c r="GX55" s="116">
        <v>6602.3916015625</v>
      </c>
      <c r="GY55" s="116">
        <v>15368.646484375</v>
      </c>
      <c r="GZ55" s="117">
        <v>2.3277392387390137</v>
      </c>
      <c r="HA55" s="116">
        <v>7545.81787109375</v>
      </c>
      <c r="HB55" s="116">
        <v>17438.34765625</v>
      </c>
      <c r="HC55" s="117">
        <v>2.3109951019287109</v>
      </c>
      <c r="HD55" s="116">
        <v>8200.37109375</v>
      </c>
      <c r="HE55" s="116">
        <v>19513.650390625</v>
      </c>
      <c r="HF55" s="117">
        <v>2.379605770111084</v>
      </c>
      <c r="HG55" s="116">
        <v>8683.4091796875</v>
      </c>
      <c r="HH55" s="116">
        <v>20755.2265625</v>
      </c>
      <c r="HI55" s="117">
        <v>2.3902163505554199</v>
      </c>
      <c r="HJ55" s="116">
        <v>9443.236328125</v>
      </c>
      <c r="HK55" s="116">
        <v>21863.16796875</v>
      </c>
      <c r="HL55" s="117">
        <v>2.3152198791503906</v>
      </c>
      <c r="HM55" s="116">
        <v>9718.064453125</v>
      </c>
      <c r="HN55" s="116">
        <v>22722.931640625</v>
      </c>
      <c r="HO55" s="117">
        <v>2.3382158279418945</v>
      </c>
      <c r="HP55" s="116">
        <v>9805.771484375</v>
      </c>
      <c r="HQ55" s="116">
        <v>23055.291015625</v>
      </c>
      <c r="HR55" s="117">
        <v>2.3511960506439209</v>
      </c>
      <c r="HS55" s="116">
        <v>10078.8095703125</v>
      </c>
      <c r="HT55" s="116">
        <v>23723.982421875</v>
      </c>
      <c r="HU55" s="117">
        <v>2.3538477420806885</v>
      </c>
      <c r="HV55" s="116">
        <v>10366.77734375</v>
      </c>
      <c r="HW55" s="116">
        <v>24788.666015625</v>
      </c>
      <c r="HX55" s="117">
        <v>2.3911640644073486</v>
      </c>
      <c r="HY55" s="116">
        <v>10726.115234375</v>
      </c>
      <c r="HZ55" s="116">
        <v>25916.6875</v>
      </c>
      <c r="IA55" s="117">
        <v>2.4162230491638184</v>
      </c>
      <c r="IB55" s="116">
        <v>11078.6826171875</v>
      </c>
      <c r="IC55" s="116">
        <v>26549.490234375</v>
      </c>
      <c r="ID55" s="117">
        <v>2.3964483737945557</v>
      </c>
      <c r="IE55" s="116">
        <v>11247.701171875</v>
      </c>
      <c r="IF55" s="116">
        <v>26991.01171875</v>
      </c>
      <c r="IG55" s="117">
        <v>2.3996913433074951</v>
      </c>
      <c r="IH55" s="116">
        <v>11231.013671875</v>
      </c>
      <c r="II55" s="116">
        <v>27246.6015625</v>
      </c>
      <c r="IJ55" s="117">
        <v>2.4260144233703613</v>
      </c>
      <c r="IK55" s="116">
        <v>11187.9384765625</v>
      </c>
      <c r="IL55" s="116">
        <v>27417.962890625</v>
      </c>
      <c r="IM55" s="117">
        <v>2.4506716728210449</v>
      </c>
      <c r="IN55" s="115">
        <v>11267.03125</v>
      </c>
      <c r="IO55" s="116">
        <v>27840.017578125</v>
      </c>
      <c r="IP55" s="117">
        <v>2.4709274768829346</v>
      </c>
      <c r="IQ55" s="116">
        <v>11511.953125</v>
      </c>
      <c r="IR55" s="116">
        <v>28268.974609375</v>
      </c>
      <c r="IS55" s="117">
        <v>2.4556193351745605</v>
      </c>
      <c r="IT55" s="116">
        <v>11633.126953125</v>
      </c>
      <c r="IU55" s="116">
        <v>28829.712890625</v>
      </c>
      <c r="IV55" s="117">
        <v>2.4782428741455078</v>
      </c>
      <c r="IW55" s="116">
        <v>11923.1328125</v>
      </c>
      <c r="IX55" s="116">
        <v>29451.24609375</v>
      </c>
      <c r="IY55" s="117">
        <v>2.4700930118560791</v>
      </c>
      <c r="IZ55" s="116">
        <v>12138.591796875</v>
      </c>
      <c r="JA55" s="116">
        <v>30260.232421875</v>
      </c>
      <c r="JB55" s="117">
        <v>2.4928948879241943</v>
      </c>
      <c r="JC55" s="116">
        <v>12541.1533203125</v>
      </c>
      <c r="JD55" s="116">
        <v>31073.259765625</v>
      </c>
      <c r="JE55" s="117">
        <v>2.4777035713195801</v>
      </c>
      <c r="JF55" s="116">
        <v>13111.3798828125</v>
      </c>
      <c r="JG55" s="116">
        <v>31900.865234375</v>
      </c>
      <c r="JH55" s="117">
        <v>2.4330668449401855</v>
      </c>
      <c r="JI55" s="116">
        <v>13556.3486328125</v>
      </c>
      <c r="JJ55" s="116">
        <v>32733.83203125</v>
      </c>
      <c r="JK55" s="117">
        <v>2.4146497249603271</v>
      </c>
      <c r="JL55" s="116">
        <v>13997.724609375</v>
      </c>
      <c r="JM55" s="116">
        <v>34195.140625</v>
      </c>
      <c r="JN55" s="117">
        <v>2.4429070949554443</v>
      </c>
      <c r="JO55" s="116">
        <v>14336.9716796875</v>
      </c>
      <c r="JP55" s="116">
        <v>35027.05078125</v>
      </c>
      <c r="JQ55" s="117">
        <v>2.4431276321411133</v>
      </c>
      <c r="JR55" s="116">
        <v>14839.12109375</v>
      </c>
      <c r="JS55" s="116">
        <v>35644.4140625</v>
      </c>
      <c r="JT55" s="117">
        <v>2.4020569324493408</v>
      </c>
      <c r="JU55" s="116">
        <v>15555.255859375</v>
      </c>
      <c r="JV55" s="116">
        <v>37620.296875</v>
      </c>
      <c r="JW55" s="117">
        <v>2.4184942245483398</v>
      </c>
      <c r="JX55" s="116">
        <v>16033.3203125</v>
      </c>
      <c r="JY55" s="116">
        <v>38957.59375</v>
      </c>
      <c r="JZ55" s="117">
        <v>2.4297895431518555</v>
      </c>
      <c r="KA55" s="116">
        <v>16534.90234375</v>
      </c>
      <c r="KB55" s="116">
        <v>39768.44140625</v>
      </c>
      <c r="KC55" s="117">
        <v>2.4051210880279541</v>
      </c>
      <c r="KD55" s="116">
        <v>16720.201171875</v>
      </c>
      <c r="KE55" s="116">
        <v>39737.43359375</v>
      </c>
      <c r="KF55" s="117">
        <v>2.3766121864318848</v>
      </c>
      <c r="KG55" s="116">
        <v>17013.158203125</v>
      </c>
      <c r="KH55" s="116">
        <v>40774.43359375</v>
      </c>
      <c r="KI55" s="117">
        <v>2.3966410160064697</v>
      </c>
      <c r="KJ55" s="116">
        <v>17791.802734375</v>
      </c>
      <c r="KK55" s="116">
        <v>43039.75</v>
      </c>
      <c r="KL55" s="117">
        <v>2.4190776348114014</v>
      </c>
      <c r="KM55" s="116">
        <v>18124.189453125</v>
      </c>
      <c r="KN55" s="116">
        <v>43770.0078125</v>
      </c>
      <c r="KO55" s="117">
        <v>2.4150049686431885</v>
      </c>
      <c r="KP55" s="116">
        <v>18464.7109375</v>
      </c>
      <c r="KQ55" s="116">
        <v>43983.16015625</v>
      </c>
      <c r="KR55" s="117">
        <v>2.382011890411377</v>
      </c>
      <c r="KS55" s="116">
        <v>18566.3515625</v>
      </c>
      <c r="KT55" s="116">
        <v>44417.390625</v>
      </c>
      <c r="KU55" s="117">
        <v>2.392359733581543</v>
      </c>
      <c r="KV55" s="134">
        <v>3.5195207595825195</v>
      </c>
      <c r="KW55" s="135">
        <v>3.0974695682525635</v>
      </c>
      <c r="KX55" s="135">
        <v>2.8599727153778076</v>
      </c>
      <c r="KY55" s="135">
        <v>2.962777853012085</v>
      </c>
      <c r="KZ55" s="135">
        <v>2.5196115970611572</v>
      </c>
      <c r="LA55" s="135">
        <v>2.792656421661377</v>
      </c>
      <c r="LB55" s="135">
        <v>3.2200140953063965</v>
      </c>
      <c r="LC55" s="135">
        <v>2.7260551452636719</v>
      </c>
      <c r="LD55" s="135">
        <v>2.3511161804199219</v>
      </c>
      <c r="LE55" s="135">
        <v>2.4456825256347656</v>
      </c>
      <c r="LF55" s="135">
        <v>2.4243528842926025</v>
      </c>
      <c r="LG55" s="135">
        <v>2.4010190963745117</v>
      </c>
      <c r="LH55" s="135">
        <f t="shared" si="0"/>
        <v>3.1589876810709634</v>
      </c>
      <c r="LI55" s="135">
        <f t="shared" si="1"/>
        <v>2.7411947250366211</v>
      </c>
      <c r="LJ55" s="135">
        <f t="shared" si="2"/>
        <v>2.7724604606628418</v>
      </c>
      <c r="LK55" s="144">
        <f t="shared" si="3"/>
        <v>2.42368483543396</v>
      </c>
    </row>
    <row r="56" spans="1:323" ht="15" customHeight="1">
      <c r="A56" s="114">
        <v>42</v>
      </c>
      <c r="B56" s="115">
        <v>645.26837158203125</v>
      </c>
      <c r="C56" s="116">
        <v>2206.816650390625</v>
      </c>
      <c r="D56" s="117">
        <v>3.4199981689453125</v>
      </c>
      <c r="E56" s="116">
        <v>687.10162353515625</v>
      </c>
      <c r="F56" s="116">
        <v>2438.580322265625</v>
      </c>
      <c r="G56" s="117">
        <v>3.5490825176239014</v>
      </c>
      <c r="H56" s="116">
        <v>885.46319580078125</v>
      </c>
      <c r="I56" s="116">
        <v>2734.83349609375</v>
      </c>
      <c r="J56" s="117">
        <v>3.0885908603668213</v>
      </c>
      <c r="K56" s="116">
        <v>973.720947265625</v>
      </c>
      <c r="L56" s="116">
        <v>3103.25927734375</v>
      </c>
      <c r="M56" s="117">
        <v>3.1870110034942627</v>
      </c>
      <c r="N56" s="116">
        <v>1264.170654296875</v>
      </c>
      <c r="O56" s="116">
        <v>3949.154296875</v>
      </c>
      <c r="P56" s="117">
        <v>3.1239092350006104</v>
      </c>
      <c r="Q56" s="116">
        <v>1537.84033203125</v>
      </c>
      <c r="R56" s="116">
        <v>4778.6943359375</v>
      </c>
      <c r="S56" s="117">
        <v>3.1074061393737793</v>
      </c>
      <c r="T56" s="116">
        <v>2091.413330078125</v>
      </c>
      <c r="U56" s="116">
        <v>6193.70849609375</v>
      </c>
      <c r="V56" s="117">
        <v>2.9614942073822021</v>
      </c>
      <c r="W56" s="116">
        <v>2897.634033203125</v>
      </c>
      <c r="X56" s="116">
        <v>8317.2978515625</v>
      </c>
      <c r="Y56" s="117">
        <v>2.8703756332397461</v>
      </c>
      <c r="Z56" s="116">
        <v>3005.400146484375</v>
      </c>
      <c r="AA56" s="116">
        <v>8399.6875</v>
      </c>
      <c r="AB56" s="117">
        <v>2.7948648929595947</v>
      </c>
      <c r="AC56" s="116">
        <v>3038.852294921875</v>
      </c>
      <c r="AD56" s="116">
        <v>8798.626953125</v>
      </c>
      <c r="AE56" s="117">
        <v>2.8953783512115479</v>
      </c>
      <c r="AF56" s="116">
        <v>3297.00634765625</v>
      </c>
      <c r="AG56" s="116">
        <v>9881.5703125</v>
      </c>
      <c r="AH56" s="117">
        <v>2.9971342086791992</v>
      </c>
      <c r="AI56" s="116">
        <v>3879.005126953125</v>
      </c>
      <c r="AJ56" s="116">
        <v>11175.6044921875</v>
      </c>
      <c r="AK56" s="117">
        <v>2.8810491561889648</v>
      </c>
      <c r="AL56" s="116">
        <v>4226.6005859375</v>
      </c>
      <c r="AM56" s="116">
        <v>11894.54296875</v>
      </c>
      <c r="AN56" s="117">
        <v>2.8142104148864746</v>
      </c>
      <c r="AO56" s="116">
        <v>5025.06201171875</v>
      </c>
      <c r="AP56" s="116">
        <v>13925.111328125</v>
      </c>
      <c r="AQ56" s="117">
        <v>2.771132230758667</v>
      </c>
      <c r="AR56" s="116">
        <v>4972.59130859375</v>
      </c>
      <c r="AS56" s="116">
        <v>14235.44921875</v>
      </c>
      <c r="AT56" s="117">
        <v>2.8627829551696777</v>
      </c>
      <c r="AU56" s="116">
        <v>5325.28564453125</v>
      </c>
      <c r="AV56" s="116">
        <v>15263.6376953125</v>
      </c>
      <c r="AW56" s="117">
        <v>2.8662571907043457</v>
      </c>
      <c r="AX56" s="116">
        <v>5890.43310546875</v>
      </c>
      <c r="AY56" s="116">
        <v>16391.814453125</v>
      </c>
      <c r="AZ56" s="117">
        <v>2.7827858924865723</v>
      </c>
      <c r="BA56" s="116">
        <v>6232.2451171875</v>
      </c>
      <c r="BB56" s="116">
        <v>16394.595703125</v>
      </c>
      <c r="BC56" s="117">
        <v>2.6306083202362061</v>
      </c>
      <c r="BD56" s="116">
        <v>5702.6279296875</v>
      </c>
      <c r="BE56" s="116">
        <v>15271.4501953125</v>
      </c>
      <c r="BF56" s="117">
        <v>2.6779670715332031</v>
      </c>
      <c r="BG56" s="116">
        <v>4717.46044921875</v>
      </c>
      <c r="BH56" s="116">
        <v>13934.888671875</v>
      </c>
      <c r="BI56" s="117">
        <v>2.9538962841033936</v>
      </c>
      <c r="BJ56" s="116">
        <v>4375.640625</v>
      </c>
      <c r="BK56" s="116">
        <v>13521.1142578125</v>
      </c>
      <c r="BL56" s="117">
        <v>3.090087890625</v>
      </c>
      <c r="BM56" s="116">
        <v>3997.75146484375</v>
      </c>
      <c r="BN56" s="116">
        <v>12473.4462890625</v>
      </c>
      <c r="BO56" s="117">
        <v>3.1201155185699463</v>
      </c>
      <c r="BP56" s="116">
        <v>3776.545654296875</v>
      </c>
      <c r="BQ56" s="116">
        <v>12107.9375</v>
      </c>
      <c r="BR56" s="117">
        <v>3.2060878276824951</v>
      </c>
      <c r="BS56" s="116">
        <v>4453.04638671875</v>
      </c>
      <c r="BT56" s="116">
        <v>13353.8291015625</v>
      </c>
      <c r="BU56" s="117">
        <v>2.998807430267334</v>
      </c>
      <c r="BV56" s="116">
        <v>5413.271484375</v>
      </c>
      <c r="BW56" s="116">
        <v>16089.193359375</v>
      </c>
      <c r="BX56" s="117">
        <v>2.9721755981445312</v>
      </c>
      <c r="BY56" s="116">
        <v>6068.57861328125</v>
      </c>
      <c r="BZ56" s="116">
        <v>17573.029296875</v>
      </c>
      <c r="CA56" s="117">
        <v>2.8957405090332031</v>
      </c>
      <c r="CB56" s="116">
        <v>6901.9375</v>
      </c>
      <c r="CC56" s="116">
        <v>18827.5546875</v>
      </c>
      <c r="CD56" s="117">
        <v>2.7278652191162109</v>
      </c>
      <c r="CE56" s="116">
        <v>6139.24462890625</v>
      </c>
      <c r="CF56" s="116">
        <v>17110.486328125</v>
      </c>
      <c r="CG56" s="117">
        <v>2.7870669364929199</v>
      </c>
      <c r="CH56" s="116">
        <v>7872.87939453125</v>
      </c>
      <c r="CI56" s="116">
        <v>21879.572265625</v>
      </c>
      <c r="CJ56" s="117">
        <v>2.7791068553924561</v>
      </c>
      <c r="CK56" s="116">
        <v>11219.0322265625</v>
      </c>
      <c r="CL56" s="116">
        <v>29108.599609375</v>
      </c>
      <c r="CM56" s="117">
        <v>2.5945730209350586</v>
      </c>
      <c r="CN56" s="116">
        <v>14720.392578125</v>
      </c>
      <c r="CO56" s="116">
        <v>34955.234375</v>
      </c>
      <c r="CP56" s="117">
        <v>2.3746128082275391</v>
      </c>
      <c r="CQ56" s="116">
        <v>18820.25</v>
      </c>
      <c r="CR56" s="116">
        <v>42717.4609375</v>
      </c>
      <c r="CS56" s="117">
        <v>2.2697606086730957</v>
      </c>
      <c r="CT56" s="116">
        <v>33871.9140625</v>
      </c>
      <c r="CU56" s="116">
        <v>76490.1953125</v>
      </c>
      <c r="CV56" s="117">
        <v>2.2582187652587891</v>
      </c>
      <c r="CW56" s="116">
        <v>50036.49609375</v>
      </c>
      <c r="CX56" s="116">
        <v>120138.3203125</v>
      </c>
      <c r="CY56" s="117">
        <v>2.4010138511657715</v>
      </c>
      <c r="CZ56" s="116">
        <v>64185.078125</v>
      </c>
      <c r="DA56" s="116">
        <v>159028.921875</v>
      </c>
      <c r="DB56" s="117">
        <v>2.4776618480682373</v>
      </c>
      <c r="DC56" s="116">
        <v>109386.765625</v>
      </c>
      <c r="DD56" s="116">
        <v>265584.78125</v>
      </c>
      <c r="DE56" s="117">
        <v>2.4279425144195557</v>
      </c>
      <c r="DF56" s="116">
        <v>209.56138610839844</v>
      </c>
      <c r="DG56" s="116">
        <v>512.50360107421875</v>
      </c>
      <c r="DH56" s="117">
        <v>2.445601224899292</v>
      </c>
      <c r="DI56" s="116">
        <v>240.40107727050781</v>
      </c>
      <c r="DJ56" s="116">
        <v>597.2161865234375</v>
      </c>
      <c r="DK56" s="117">
        <v>2.4842491149902344</v>
      </c>
      <c r="DL56" s="116">
        <v>293.23992919921875</v>
      </c>
      <c r="DM56" s="116">
        <v>757.31396484375</v>
      </c>
      <c r="DN56" s="117">
        <v>2.5825746059417725</v>
      </c>
      <c r="DO56" s="116">
        <v>338.80740356445312</v>
      </c>
      <c r="DP56" s="116">
        <v>893.18548583984375</v>
      </c>
      <c r="DQ56" s="117">
        <v>2.6362631320953369</v>
      </c>
      <c r="DR56" s="116">
        <v>343.89901733398438</v>
      </c>
      <c r="DS56" s="116">
        <v>911.9693603515625</v>
      </c>
      <c r="DT56" s="117">
        <v>2.6518521308898926</v>
      </c>
      <c r="DU56" s="116">
        <v>358.59603881835937</v>
      </c>
      <c r="DV56" s="116">
        <v>978.26275634765625</v>
      </c>
      <c r="DW56" s="117">
        <v>2.7280356884002686</v>
      </c>
      <c r="DX56" s="116">
        <v>376.93008422851562</v>
      </c>
      <c r="DY56" s="116">
        <v>1055.796630859375</v>
      </c>
      <c r="DZ56" s="117">
        <v>2.8010411262512207</v>
      </c>
      <c r="EA56" s="116">
        <v>411.12600708007812</v>
      </c>
      <c r="EB56" s="116">
        <v>1141.22119140625</v>
      </c>
      <c r="EC56" s="117">
        <v>2.7758429050445557</v>
      </c>
      <c r="ED56" s="116">
        <v>449.23171997070312</v>
      </c>
      <c r="EE56" s="118">
        <v>1291.8289794921875</v>
      </c>
      <c r="EF56" s="119">
        <v>2.8756406307220459</v>
      </c>
      <c r="EG56" s="115">
        <v>512.08624267578125</v>
      </c>
      <c r="EH56" s="116">
        <v>1431.9581298828125</v>
      </c>
      <c r="EI56" s="117">
        <v>2.7963221073150635</v>
      </c>
      <c r="EJ56" s="116">
        <v>523.29705810546875</v>
      </c>
      <c r="EK56" s="116">
        <v>1569.9091796875</v>
      </c>
      <c r="EL56" s="117">
        <v>3.0000343322753906</v>
      </c>
      <c r="EM56" s="116">
        <v>569.02130126953125</v>
      </c>
      <c r="EN56" s="116">
        <v>1729.787109375</v>
      </c>
      <c r="EO56" s="117">
        <v>3.0399339199066162</v>
      </c>
      <c r="EP56" s="116">
        <v>604.84381103515625</v>
      </c>
      <c r="EQ56" s="116">
        <v>1878.38818359375</v>
      </c>
      <c r="ER56" s="117">
        <v>3.1055755615234375</v>
      </c>
      <c r="ES56" s="116">
        <v>685.64776611328125</v>
      </c>
      <c r="ET56" s="116">
        <v>2098.1201171875</v>
      </c>
      <c r="EU56" s="117">
        <v>3.0600552558898926</v>
      </c>
      <c r="EV56" s="116">
        <v>736.56591796875</v>
      </c>
      <c r="EW56" s="116">
        <v>2268.42919921875</v>
      </c>
      <c r="EX56" s="117">
        <v>3.0797369480133057</v>
      </c>
      <c r="EY56" s="116">
        <v>786.417724609375</v>
      </c>
      <c r="EZ56" s="116">
        <v>2459.589111328125</v>
      </c>
      <c r="FA56" s="117">
        <v>3.1275861263275146</v>
      </c>
      <c r="FB56" s="116">
        <v>825.2867431640625</v>
      </c>
      <c r="FC56" s="116">
        <v>2650.88330078125</v>
      </c>
      <c r="FD56" s="117">
        <v>3.2120754718780518</v>
      </c>
      <c r="FE56" s="116">
        <v>891.85028076171875</v>
      </c>
      <c r="FF56" s="116">
        <v>2850.5048828125</v>
      </c>
      <c r="FG56" s="117">
        <v>3.1961698532104492</v>
      </c>
      <c r="FH56" s="116">
        <v>960.73443603515625</v>
      </c>
      <c r="FI56" s="116">
        <v>3078.303955078125</v>
      </c>
      <c r="FJ56" s="117">
        <v>3.2041153907775879</v>
      </c>
      <c r="FK56" s="116">
        <v>1077.8056640625</v>
      </c>
      <c r="FL56" s="116">
        <v>3402.955322265625</v>
      </c>
      <c r="FM56" s="117">
        <v>3.1572995185852051</v>
      </c>
      <c r="FN56" s="116">
        <v>1216.586181640625</v>
      </c>
      <c r="FO56" s="116">
        <v>3813.584716796875</v>
      </c>
      <c r="FP56" s="117">
        <v>3.1346604824066162</v>
      </c>
      <c r="FQ56" s="116">
        <v>1391.9515380859375</v>
      </c>
      <c r="FR56" s="116">
        <v>4247.43212890625</v>
      </c>
      <c r="FS56" s="117">
        <v>3.0514223575592041</v>
      </c>
      <c r="FT56" s="116">
        <v>1571.440185546875</v>
      </c>
      <c r="FU56" s="116">
        <v>4610.9970703125</v>
      </c>
      <c r="FV56" s="117">
        <v>2.9342491626739502</v>
      </c>
      <c r="FW56" s="116">
        <v>1797.390625</v>
      </c>
      <c r="FX56" s="116">
        <v>5103.69873046875</v>
      </c>
      <c r="FY56" s="117">
        <v>2.8395044803619385</v>
      </c>
      <c r="FZ56" s="116">
        <v>2034.002685546875</v>
      </c>
      <c r="GA56" s="116">
        <v>5678.6455078125</v>
      </c>
      <c r="GB56" s="117">
        <v>2.7918574810028076</v>
      </c>
      <c r="GC56" s="116">
        <v>2433.316650390625</v>
      </c>
      <c r="GD56" s="116">
        <v>6454.48779296875</v>
      </c>
      <c r="GE56" s="117">
        <v>2.6525473594665527</v>
      </c>
      <c r="GF56" s="116">
        <v>2849.571044921875</v>
      </c>
      <c r="GG56" s="116">
        <v>7422.4541015625</v>
      </c>
      <c r="GH56" s="117">
        <v>2.6047618389129639</v>
      </c>
      <c r="GI56" s="116">
        <v>3336.84326171875</v>
      </c>
      <c r="GJ56" s="116">
        <v>8523.9755859375</v>
      </c>
      <c r="GK56" s="117">
        <v>2.5545027256011963</v>
      </c>
      <c r="GL56" s="116">
        <v>3927.96142578125</v>
      </c>
      <c r="GM56" s="116">
        <v>9503.361328125</v>
      </c>
      <c r="GN56" s="117">
        <v>2.4194130897521973</v>
      </c>
      <c r="GO56" s="116">
        <v>4532.14453125</v>
      </c>
      <c r="GP56" s="116">
        <v>11017.06640625</v>
      </c>
      <c r="GQ56" s="117">
        <v>2.4308726787567139</v>
      </c>
      <c r="GR56" s="116">
        <v>5201.0546875</v>
      </c>
      <c r="GS56" s="116">
        <v>12395.9248046875</v>
      </c>
      <c r="GT56" s="117">
        <v>2.3833482265472412</v>
      </c>
      <c r="GU56" s="116">
        <v>5979.560546875</v>
      </c>
      <c r="GV56" s="116">
        <v>13857.7607421875</v>
      </c>
      <c r="GW56" s="117">
        <v>2.3175215721130371</v>
      </c>
      <c r="GX56" s="116">
        <v>6769.3525390625</v>
      </c>
      <c r="GY56" s="116">
        <v>15518.3515625</v>
      </c>
      <c r="GZ56" s="117">
        <v>2.2924425601959229</v>
      </c>
      <c r="HA56" s="116">
        <v>7737.49169921875</v>
      </c>
      <c r="HB56" s="116">
        <v>17607.259765625</v>
      </c>
      <c r="HC56" s="117">
        <v>2.2755773067474365</v>
      </c>
      <c r="HD56" s="116">
        <v>8409.642578125</v>
      </c>
      <c r="HE56" s="116">
        <v>19706.90625</v>
      </c>
      <c r="HF56" s="117">
        <v>2.3433701992034912</v>
      </c>
      <c r="HG56" s="116">
        <v>8906.5517578125</v>
      </c>
      <c r="HH56" s="116">
        <v>20961.439453125</v>
      </c>
      <c r="HI56" s="117">
        <v>2.3534853458404541</v>
      </c>
      <c r="HJ56" s="116">
        <v>9636.8154296875</v>
      </c>
      <c r="HK56" s="116">
        <v>22075.638671875</v>
      </c>
      <c r="HL56" s="117">
        <v>2.2907607555389404</v>
      </c>
      <c r="HM56" s="116">
        <v>9925.2138671875</v>
      </c>
      <c r="HN56" s="116">
        <v>22945.365234375</v>
      </c>
      <c r="HO56" s="117">
        <v>2.3118257522583008</v>
      </c>
      <c r="HP56" s="116">
        <v>10018.5927734375</v>
      </c>
      <c r="HQ56" s="116">
        <v>23281.890625</v>
      </c>
      <c r="HR56" s="117">
        <v>2.3238682746887207</v>
      </c>
      <c r="HS56" s="116">
        <v>10294.0830078125</v>
      </c>
      <c r="HT56" s="116">
        <v>23957.37890625</v>
      </c>
      <c r="HU56" s="117">
        <v>2.3272960186004639</v>
      </c>
      <c r="HV56" s="116">
        <v>10592.5634765625</v>
      </c>
      <c r="HW56" s="116">
        <v>25035.373046875</v>
      </c>
      <c r="HX56" s="117">
        <v>2.3634858131408691</v>
      </c>
      <c r="HY56" s="116">
        <v>10971.4296875</v>
      </c>
      <c r="HZ56" s="116">
        <v>26176.47265625</v>
      </c>
      <c r="IA56" s="117">
        <v>2.3858761787414551</v>
      </c>
      <c r="IB56" s="116">
        <v>11307.8408203125</v>
      </c>
      <c r="IC56" s="116">
        <v>26814.23828125</v>
      </c>
      <c r="ID56" s="117">
        <v>2.3712961673736572</v>
      </c>
      <c r="IE56" s="116">
        <v>11501.423828125</v>
      </c>
      <c r="IF56" s="116">
        <v>27260.2578125</v>
      </c>
      <c r="IG56" s="117">
        <v>2.3701636791229248</v>
      </c>
      <c r="IH56" s="116">
        <v>11509.1826171875</v>
      </c>
      <c r="II56" s="116">
        <v>27520.3203125</v>
      </c>
      <c r="IJ56" s="117">
        <v>2.3911619186401367</v>
      </c>
      <c r="IK56" s="116">
        <v>11479.5322265625</v>
      </c>
      <c r="IL56" s="116">
        <v>27695.279296875</v>
      </c>
      <c r="IM56" s="117">
        <v>2.4125790596008301</v>
      </c>
      <c r="IN56" s="115">
        <v>11567.9521484375</v>
      </c>
      <c r="IO56" s="116">
        <v>28123.177734375</v>
      </c>
      <c r="IP56" s="117">
        <v>2.4311285018920898</v>
      </c>
      <c r="IQ56" s="116">
        <v>11814.5107421875</v>
      </c>
      <c r="IR56" s="116">
        <v>28555.318359375</v>
      </c>
      <c r="IS56" s="117">
        <v>2.4169700145721436</v>
      </c>
      <c r="IT56" s="116">
        <v>11945.5673828125</v>
      </c>
      <c r="IU56" s="116">
        <v>29123.53515625</v>
      </c>
      <c r="IV56" s="117">
        <v>2.4380202293395996</v>
      </c>
      <c r="IW56" s="116">
        <v>12229.947265625</v>
      </c>
      <c r="IX56" s="116">
        <v>29750.78125</v>
      </c>
      <c r="IY56" s="117">
        <v>2.4326171875</v>
      </c>
      <c r="IZ56" s="116">
        <v>12428.0966796875</v>
      </c>
      <c r="JA56" s="116">
        <v>30570.15625</v>
      </c>
      <c r="JB56" s="117">
        <v>2.4597616195678711</v>
      </c>
      <c r="JC56" s="116">
        <v>12823.341796875</v>
      </c>
      <c r="JD56" s="116">
        <v>31390.341796875</v>
      </c>
      <c r="JE56" s="117">
        <v>2.447906494140625</v>
      </c>
      <c r="JF56" s="116">
        <v>13360.064453125</v>
      </c>
      <c r="JG56" s="116">
        <v>32222.658203125</v>
      </c>
      <c r="JH56" s="117">
        <v>2.4118640422821045</v>
      </c>
      <c r="JI56" s="116">
        <v>13806.9326171875</v>
      </c>
      <c r="JJ56" s="116">
        <v>33062.30078125</v>
      </c>
      <c r="JK56" s="117">
        <v>2.3946158885955811</v>
      </c>
      <c r="JL56" s="116">
        <v>14255.2421875</v>
      </c>
      <c r="JM56" s="116">
        <v>34541.16015625</v>
      </c>
      <c r="JN56" s="117">
        <v>2.4230496883392334</v>
      </c>
      <c r="JO56" s="116">
        <v>14605.8720703125</v>
      </c>
      <c r="JP56" s="116">
        <v>35381.45703125</v>
      </c>
      <c r="JQ56" s="117">
        <v>2.4224131107330322</v>
      </c>
      <c r="JR56" s="116">
        <v>15084.826171875</v>
      </c>
      <c r="JS56" s="116">
        <v>36000.97265625</v>
      </c>
      <c r="JT56" s="117">
        <v>2.386568546295166</v>
      </c>
      <c r="JU56" s="116">
        <v>15835.724609375</v>
      </c>
      <c r="JV56" s="116">
        <v>37998.3125</v>
      </c>
      <c r="JW56" s="117">
        <v>2.3995311260223389</v>
      </c>
      <c r="JX56" s="116">
        <v>16313.2412109375</v>
      </c>
      <c r="JY56" s="116">
        <v>39350.41015625</v>
      </c>
      <c r="JZ56" s="117">
        <v>2.4121761322021484</v>
      </c>
      <c r="KA56" s="116">
        <v>16816.607421875</v>
      </c>
      <c r="KB56" s="116">
        <v>40166.609375</v>
      </c>
      <c r="KC56" s="117">
        <v>2.3885085582733154</v>
      </c>
      <c r="KD56" s="116">
        <v>17023.18359375</v>
      </c>
      <c r="KE56" s="116">
        <v>40131.66796875</v>
      </c>
      <c r="KF56" s="117">
        <v>2.3574714660644531</v>
      </c>
      <c r="KG56" s="116">
        <v>17310.166015625</v>
      </c>
      <c r="KH56" s="116">
        <v>41181.52734375</v>
      </c>
      <c r="KI56" s="117">
        <v>2.3790371417999268</v>
      </c>
      <c r="KJ56" s="116">
        <v>18105.37890625</v>
      </c>
      <c r="KK56" s="116">
        <v>43472.3671875</v>
      </c>
      <c r="KL56" s="117">
        <v>2.4010746479034424</v>
      </c>
      <c r="KM56" s="116">
        <v>18446.037109375</v>
      </c>
      <c r="KN56" s="116">
        <v>44209.41015625</v>
      </c>
      <c r="KO56" s="117">
        <v>2.39668869972229</v>
      </c>
      <c r="KP56" s="116">
        <v>18797.0234375</v>
      </c>
      <c r="KQ56" s="116">
        <v>44420.2734375</v>
      </c>
      <c r="KR56" s="117">
        <v>2.3631546497344971</v>
      </c>
      <c r="KS56" s="116">
        <v>18912.841796875</v>
      </c>
      <c r="KT56" s="116">
        <v>44860.12109375</v>
      </c>
      <c r="KU56" s="117">
        <v>2.3719396591186523</v>
      </c>
      <c r="KV56" s="134">
        <v>3.4845404624938965</v>
      </c>
      <c r="KW56" s="135">
        <v>3.0936822891235352</v>
      </c>
      <c r="KX56" s="135">
        <v>2.8535971641540527</v>
      </c>
      <c r="KY56" s="135">
        <v>2.927335262298584</v>
      </c>
      <c r="KZ56" s="135">
        <v>2.4815559387207031</v>
      </c>
      <c r="LA56" s="135">
        <v>2.7331855297088623</v>
      </c>
      <c r="LB56" s="135">
        <v>3.1317207813262939</v>
      </c>
      <c r="LC56" s="135">
        <v>2.6662478446960449</v>
      </c>
      <c r="LD56" s="135">
        <v>2.3199634552001953</v>
      </c>
      <c r="LE56" s="135">
        <v>2.4109573364257813</v>
      </c>
      <c r="LF56" s="135">
        <v>2.4044106006622314</v>
      </c>
      <c r="LG56" s="135">
        <v>2.3823790550231934</v>
      </c>
      <c r="LH56" s="135">
        <f t="shared" si="0"/>
        <v>3.1439399719238281</v>
      </c>
      <c r="LI56" s="135">
        <f t="shared" si="1"/>
        <v>2.7044456005096436</v>
      </c>
      <c r="LJ56" s="135">
        <f t="shared" si="2"/>
        <v>2.7127794027328491</v>
      </c>
      <c r="LK56" s="144">
        <f t="shared" si="3"/>
        <v>2.3992489973704019</v>
      </c>
    </row>
    <row r="57" spans="1:323" ht="15" customHeight="1">
      <c r="A57" s="114">
        <v>43</v>
      </c>
      <c r="B57" s="115">
        <v>657.901611328125</v>
      </c>
      <c r="C57" s="116">
        <v>2234.1015625</v>
      </c>
      <c r="D57" s="117">
        <v>3.395798921585083</v>
      </c>
      <c r="E57" s="116">
        <v>704.1300048828125</v>
      </c>
      <c r="F57" s="116">
        <v>2469.158935546875</v>
      </c>
      <c r="G57" s="117">
        <v>3.5066804885864258</v>
      </c>
      <c r="H57" s="116">
        <v>901.61761474609375</v>
      </c>
      <c r="I57" s="116">
        <v>2767.13720703125</v>
      </c>
      <c r="J57" s="117">
        <v>3.0690805912017822</v>
      </c>
      <c r="K57" s="116">
        <v>985.11627197265625</v>
      </c>
      <c r="L57" s="116">
        <v>3140.52001953125</v>
      </c>
      <c r="M57" s="117">
        <v>3.1879689693450928</v>
      </c>
      <c r="N57" s="116">
        <v>1278.4727783203125</v>
      </c>
      <c r="O57" s="116">
        <v>3996.1337890625</v>
      </c>
      <c r="P57" s="117">
        <v>3.1257088184356689</v>
      </c>
      <c r="Q57" s="116">
        <v>1556.51318359375</v>
      </c>
      <c r="R57" s="116">
        <v>4835.38818359375</v>
      </c>
      <c r="S57" s="117">
        <v>3.1065514087677002</v>
      </c>
      <c r="T57" s="116">
        <v>2114.48388671875</v>
      </c>
      <c r="U57" s="116">
        <v>6265.4765625</v>
      </c>
      <c r="V57" s="117">
        <v>2.9631233215332031</v>
      </c>
      <c r="W57" s="116">
        <v>2928.90087890625</v>
      </c>
      <c r="X57" s="116">
        <v>8412.10546875</v>
      </c>
      <c r="Y57" s="117">
        <v>2.872103214263916</v>
      </c>
      <c r="Z57" s="116">
        <v>3036.46337890625</v>
      </c>
      <c r="AA57" s="116">
        <v>8494.05078125</v>
      </c>
      <c r="AB57" s="117">
        <v>2.7973499298095703</v>
      </c>
      <c r="AC57" s="116">
        <v>3071.9150390625</v>
      </c>
      <c r="AD57" s="116">
        <v>8899.38671875</v>
      </c>
      <c r="AE57" s="117">
        <v>2.8970158100128174</v>
      </c>
      <c r="AF57" s="116">
        <v>3345.14990234375</v>
      </c>
      <c r="AG57" s="116">
        <v>9996.6669921875</v>
      </c>
      <c r="AH57" s="117">
        <v>2.9884061813354492</v>
      </c>
      <c r="AI57" s="116">
        <v>3921.6748046875</v>
      </c>
      <c r="AJ57" s="116">
        <v>11303.2421875</v>
      </c>
      <c r="AK57" s="117">
        <v>2.8822486400604248</v>
      </c>
      <c r="AL57" s="116">
        <v>4278.4931640625</v>
      </c>
      <c r="AM57" s="116">
        <v>12028.6142578125</v>
      </c>
      <c r="AN57" s="117">
        <v>2.8114137649536133</v>
      </c>
      <c r="AO57" s="116">
        <v>5094.615234375</v>
      </c>
      <c r="AP57" s="116">
        <v>14080.6435546875</v>
      </c>
      <c r="AQ57" s="117">
        <v>2.7638287544250488</v>
      </c>
      <c r="AR57" s="116">
        <v>5055.25244140625</v>
      </c>
      <c r="AS57" s="116">
        <v>14397.23046875</v>
      </c>
      <c r="AT57" s="117">
        <v>2.8479745388031006</v>
      </c>
      <c r="AU57" s="116">
        <v>5413.87890625</v>
      </c>
      <c r="AV57" s="116">
        <v>15437.2177734375</v>
      </c>
      <c r="AW57" s="117">
        <v>2.8514153957366943</v>
      </c>
      <c r="AX57" s="116">
        <v>5989.14306640625</v>
      </c>
      <c r="AY57" s="116">
        <v>16575.18359375</v>
      </c>
      <c r="AZ57" s="117">
        <v>2.7675385475158691</v>
      </c>
      <c r="BA57" s="116">
        <v>6336.94140625</v>
      </c>
      <c r="BB57" s="116">
        <v>16571.96484375</v>
      </c>
      <c r="BC57" s="117">
        <v>2.6151361465454102</v>
      </c>
      <c r="BD57" s="116">
        <v>5814.43359375</v>
      </c>
      <c r="BE57" s="116">
        <v>15438.34375</v>
      </c>
      <c r="BF57" s="117">
        <v>2.6551759243011475</v>
      </c>
      <c r="BG57" s="116">
        <v>4832.3466796875</v>
      </c>
      <c r="BH57" s="116">
        <v>14095.591796875</v>
      </c>
      <c r="BI57" s="117">
        <v>2.9169247150421143</v>
      </c>
      <c r="BJ57" s="116">
        <v>4482.08251953125</v>
      </c>
      <c r="BK57" s="116">
        <v>13680.62890625</v>
      </c>
      <c r="BL57" s="117">
        <v>3.052293062210083</v>
      </c>
      <c r="BM57" s="116">
        <v>4094.92822265625</v>
      </c>
      <c r="BN57" s="116">
        <v>12621.2919921875</v>
      </c>
      <c r="BO57" s="117">
        <v>3.082176685333252</v>
      </c>
      <c r="BP57" s="116">
        <v>3868.292724609375</v>
      </c>
      <c r="BQ57" s="116">
        <v>12253.298828125</v>
      </c>
      <c r="BR57" s="117">
        <v>3.1676244735717773</v>
      </c>
      <c r="BS57" s="116">
        <v>4561.4365234375</v>
      </c>
      <c r="BT57" s="116">
        <v>13509.033203125</v>
      </c>
      <c r="BU57" s="117">
        <v>2.9615743160247803</v>
      </c>
      <c r="BV57" s="116">
        <v>5545.13525390625</v>
      </c>
      <c r="BW57" s="116">
        <v>16275.3349609375</v>
      </c>
      <c r="BX57" s="117">
        <v>2.9350655078887939</v>
      </c>
      <c r="BY57" s="116">
        <v>6216.466796875</v>
      </c>
      <c r="BZ57" s="116">
        <v>17773.564453125</v>
      </c>
      <c r="CA57" s="117">
        <v>2.8591103553771973</v>
      </c>
      <c r="CB57" s="116">
        <v>7070.6259765625</v>
      </c>
      <c r="CC57" s="116">
        <v>19035.296875</v>
      </c>
      <c r="CD57" s="117">
        <v>2.6921656131744385</v>
      </c>
      <c r="CE57" s="116">
        <v>6289.22607421875</v>
      </c>
      <c r="CF57" s="116">
        <v>17301.650390625</v>
      </c>
      <c r="CG57" s="117">
        <v>2.7509982585906982</v>
      </c>
      <c r="CH57" s="116">
        <v>8065.18212890625</v>
      </c>
      <c r="CI57" s="116">
        <v>22123.619140625</v>
      </c>
      <c r="CJ57" s="117">
        <v>2.7431023120880127</v>
      </c>
      <c r="CK57" s="116">
        <v>11493.734375</v>
      </c>
      <c r="CL57" s="116">
        <v>29420.04296875</v>
      </c>
      <c r="CM57" s="117">
        <v>2.5596592426300049</v>
      </c>
      <c r="CN57" s="116">
        <v>15081.4052734375</v>
      </c>
      <c r="CO57" s="116">
        <v>35307.06640625</v>
      </c>
      <c r="CP57" s="117">
        <v>2.3410992622375488</v>
      </c>
      <c r="CQ57" s="116">
        <v>19282.3828125</v>
      </c>
      <c r="CR57" s="116">
        <v>43132.65625</v>
      </c>
      <c r="CS57" s="117">
        <v>2.2368946075439453</v>
      </c>
      <c r="CT57" s="116">
        <v>34703.08203125</v>
      </c>
      <c r="CU57" s="116">
        <v>77230.59375</v>
      </c>
      <c r="CV57" s="117">
        <v>2.2254679203033447</v>
      </c>
      <c r="CW57" s="116">
        <v>51306.82421875</v>
      </c>
      <c r="CX57" s="116">
        <v>121357.0390625</v>
      </c>
      <c r="CY57" s="117">
        <v>2.3653197288513184</v>
      </c>
      <c r="CZ57" s="116">
        <v>65871.4375</v>
      </c>
      <c r="DA57" s="116">
        <v>160678.078125</v>
      </c>
      <c r="DB57" s="117">
        <v>2.4392678737640381</v>
      </c>
      <c r="DC57" s="116">
        <v>112357.9296875</v>
      </c>
      <c r="DD57" s="116">
        <v>268299.0625</v>
      </c>
      <c r="DE57" s="117">
        <v>2.3878960609436035</v>
      </c>
      <c r="DF57" s="116">
        <v>215.43803405761719</v>
      </c>
      <c r="DG57" s="116">
        <v>517.766845703125</v>
      </c>
      <c r="DH57" s="117">
        <v>2.4033215045928955</v>
      </c>
      <c r="DI57" s="116">
        <v>247.35209655761719</v>
      </c>
      <c r="DJ57" s="116">
        <v>603.4154052734375</v>
      </c>
      <c r="DK57" s="117">
        <v>2.4394998550415039</v>
      </c>
      <c r="DL57" s="116">
        <v>301.972412109375</v>
      </c>
      <c r="DM57" s="116">
        <v>765.37939453125</v>
      </c>
      <c r="DN57" s="117">
        <v>2.5346004962921143</v>
      </c>
      <c r="DO57" s="116">
        <v>349.19000244140625</v>
      </c>
      <c r="DP57" s="116">
        <v>902.8206787109375</v>
      </c>
      <c r="DQ57" s="117">
        <v>2.5854711532592773</v>
      </c>
      <c r="DR57" s="116">
        <v>354.7340087890625</v>
      </c>
      <c r="DS57" s="116">
        <v>921.84088134765625</v>
      </c>
      <c r="DT57" s="117">
        <v>2.5986819267272949</v>
      </c>
      <c r="DU57" s="116">
        <v>370.20089721679687</v>
      </c>
      <c r="DV57" s="116">
        <v>989.03277587890625</v>
      </c>
      <c r="DW57" s="117">
        <v>2.6716110706329346</v>
      </c>
      <c r="DX57" s="116">
        <v>389.44989013671875</v>
      </c>
      <c r="DY57" s="116">
        <v>1067.5972900390625</v>
      </c>
      <c r="DZ57" s="117">
        <v>2.7412955760955811</v>
      </c>
      <c r="EA57" s="116">
        <v>425.13284301757812</v>
      </c>
      <c r="EB57" s="116">
        <v>1153.9078369140625</v>
      </c>
      <c r="EC57" s="117">
        <v>2.7142288684844971</v>
      </c>
      <c r="ED57" s="116">
        <v>464.91845703125</v>
      </c>
      <c r="EE57" s="118">
        <v>1306.474609375</v>
      </c>
      <c r="EF57" s="119">
        <v>2.8101155757904053</v>
      </c>
      <c r="EG57" s="115">
        <v>530.40252685546875</v>
      </c>
      <c r="EH57" s="116">
        <v>1447.9366455078125</v>
      </c>
      <c r="EI57" s="117">
        <v>2.7298827171325684</v>
      </c>
      <c r="EJ57" s="116">
        <v>542.45465087890625</v>
      </c>
      <c r="EK57" s="116">
        <v>1588.10400390625</v>
      </c>
      <c r="EL57" s="117">
        <v>2.9276254177093506</v>
      </c>
      <c r="EM57" s="116">
        <v>590.3316650390625</v>
      </c>
      <c r="EN57" s="116">
        <v>1749.9658203125</v>
      </c>
      <c r="EO57" s="117">
        <v>2.9643774032592773</v>
      </c>
      <c r="EP57" s="116">
        <v>628.00286865234375</v>
      </c>
      <c r="EQ57" s="116">
        <v>1900.529541015625</v>
      </c>
      <c r="ER57" s="117">
        <v>3.0263071060180664</v>
      </c>
      <c r="ES57" s="116">
        <v>712.47479248046875</v>
      </c>
      <c r="ET57" s="116">
        <v>2122.6669921875</v>
      </c>
      <c r="EU57" s="117">
        <v>2.9792871475219727</v>
      </c>
      <c r="EV57" s="116">
        <v>765.99896240234375</v>
      </c>
      <c r="EW57" s="116">
        <v>2295.04833984375</v>
      </c>
      <c r="EX57" s="117">
        <v>2.9961507320404053</v>
      </c>
      <c r="EY57" s="116">
        <v>818.495849609375</v>
      </c>
      <c r="EZ57" s="116">
        <v>2488.6640625</v>
      </c>
      <c r="FA57" s="117">
        <v>3.0405335426330566</v>
      </c>
      <c r="FB57" s="116">
        <v>859.633544921875</v>
      </c>
      <c r="FC57" s="116">
        <v>2682.613037109375</v>
      </c>
      <c r="FD57" s="117">
        <v>3.1206471920013428</v>
      </c>
      <c r="FE57" s="116">
        <v>929.7027587890625</v>
      </c>
      <c r="FF57" s="116">
        <v>2884.53857421875</v>
      </c>
      <c r="FG57" s="117">
        <v>3.1026461124420166</v>
      </c>
      <c r="FH57" s="116">
        <v>1002.2996826171875</v>
      </c>
      <c r="FI57" s="116">
        <v>3115.093505859375</v>
      </c>
      <c r="FJ57" s="117">
        <v>3.1079461574554443</v>
      </c>
      <c r="FK57" s="116">
        <v>1124.4349365234375</v>
      </c>
      <c r="FL57" s="116">
        <v>3443.342529296875</v>
      </c>
      <c r="FM57" s="117">
        <v>3.0622870922088623</v>
      </c>
      <c r="FN57" s="116">
        <v>1269.21875</v>
      </c>
      <c r="FO57" s="116">
        <v>3858.689208984375</v>
      </c>
      <c r="FP57" s="117">
        <v>3.040208101272583</v>
      </c>
      <c r="FQ57" s="116">
        <v>1452.1702880859375</v>
      </c>
      <c r="FR57" s="116">
        <v>4297.005859375</v>
      </c>
      <c r="FS57" s="117">
        <v>2.9590234756469727</v>
      </c>
      <c r="FT57" s="116">
        <v>1634.862548828125</v>
      </c>
      <c r="FU57" s="116">
        <v>4663.77099609375</v>
      </c>
      <c r="FV57" s="117">
        <v>2.8526990413665771</v>
      </c>
      <c r="FW57" s="116">
        <v>1865.1373291015625</v>
      </c>
      <c r="FX57" s="116">
        <v>5161.1142578125</v>
      </c>
      <c r="FY57" s="117">
        <v>2.7671496868133545</v>
      </c>
      <c r="FZ57" s="116">
        <v>2105.68896484375</v>
      </c>
      <c r="GA57" s="116">
        <v>5741.9619140625</v>
      </c>
      <c r="GB57" s="117">
        <v>2.7268803119659424</v>
      </c>
      <c r="GC57" s="116">
        <v>2513.61865234375</v>
      </c>
      <c r="GD57" s="116">
        <v>6524.33349609375</v>
      </c>
      <c r="GE57" s="117">
        <v>2.5955939292907715</v>
      </c>
      <c r="GF57" s="116">
        <v>2938.14697265625</v>
      </c>
      <c r="GG57" s="116">
        <v>7501.90673828125</v>
      </c>
      <c r="GH57" s="117">
        <v>2.5532782077789307</v>
      </c>
      <c r="GI57" s="116">
        <v>3435.101806640625</v>
      </c>
      <c r="GJ57" s="116">
        <v>8614.119140625</v>
      </c>
      <c r="GK57" s="117">
        <v>2.5076751708984375</v>
      </c>
      <c r="GL57" s="116">
        <v>4038.196533203125</v>
      </c>
      <c r="GM57" s="116">
        <v>9600.2109375</v>
      </c>
      <c r="GN57" s="117">
        <v>2.3773510456085205</v>
      </c>
      <c r="GO57" s="116">
        <v>4654.05322265625</v>
      </c>
      <c r="GP57" s="116">
        <v>11129.76953125</v>
      </c>
      <c r="GQ57" s="117">
        <v>2.3914144039154053</v>
      </c>
      <c r="GR57" s="116">
        <v>5334.9072265625</v>
      </c>
      <c r="GS57" s="116">
        <v>12520.9775390625</v>
      </c>
      <c r="GT57" s="117">
        <v>2.3469905853271484</v>
      </c>
      <c r="GU57" s="116">
        <v>6127.876953125</v>
      </c>
      <c r="GV57" s="116">
        <v>13994.673828125</v>
      </c>
      <c r="GW57" s="117">
        <v>2.2837719917297363</v>
      </c>
      <c r="GX57" s="116">
        <v>6937.42822265625</v>
      </c>
      <c r="GY57" s="116">
        <v>15670.3701171875</v>
      </c>
      <c r="GZ57" s="117">
        <v>2.2588155269622803</v>
      </c>
      <c r="HA57" s="116">
        <v>7930.45166015625</v>
      </c>
      <c r="HB57" s="116">
        <v>17778.72265625</v>
      </c>
      <c r="HC57" s="117">
        <v>2.2418298721313477</v>
      </c>
      <c r="HD57" s="116">
        <v>8620.400390625</v>
      </c>
      <c r="HE57" s="116">
        <v>19903.2578125</v>
      </c>
      <c r="HF57" s="117">
        <v>2.3088552951812744</v>
      </c>
      <c r="HG57" s="116">
        <v>9131.375</v>
      </c>
      <c r="HH57" s="116">
        <v>21170.958984375</v>
      </c>
      <c r="HI57" s="117">
        <v>2.3184852600097656</v>
      </c>
      <c r="HJ57" s="116">
        <v>9831.107421875</v>
      </c>
      <c r="HK57" s="116">
        <v>22292.16015625</v>
      </c>
      <c r="HL57" s="117">
        <v>2.2675125598907471</v>
      </c>
      <c r="HM57" s="116">
        <v>10128.5849609375</v>
      </c>
      <c r="HN57" s="116">
        <v>23171.99609375</v>
      </c>
      <c r="HO57" s="117">
        <v>2.2877821922302246</v>
      </c>
      <c r="HP57" s="116">
        <v>10225.759765625</v>
      </c>
      <c r="HQ57" s="116">
        <v>23512.751953125</v>
      </c>
      <c r="HR57" s="117">
        <v>2.2993648052215576</v>
      </c>
      <c r="HS57" s="116">
        <v>10504.6826171875</v>
      </c>
      <c r="HT57" s="116">
        <v>24195.236328125</v>
      </c>
      <c r="HU57" s="117">
        <v>2.3032810688018799</v>
      </c>
      <c r="HV57" s="116">
        <v>10816.0986328125</v>
      </c>
      <c r="HW57" s="116">
        <v>25286.7890625</v>
      </c>
      <c r="HX57" s="117">
        <v>2.3378844261169434</v>
      </c>
      <c r="HY57" s="116">
        <v>11199.77734375</v>
      </c>
      <c r="HZ57" s="116">
        <v>26441.212890625</v>
      </c>
      <c r="IA57" s="117">
        <v>2.3608694076538086</v>
      </c>
      <c r="IB57" s="116">
        <v>11532.5400390625</v>
      </c>
      <c r="IC57" s="116">
        <v>27084.310546875</v>
      </c>
      <c r="ID57" s="117">
        <v>2.3485121726989746</v>
      </c>
      <c r="IE57" s="116">
        <v>11752.9091796875</v>
      </c>
      <c r="IF57" s="116">
        <v>27534.51953125</v>
      </c>
      <c r="IG57" s="117">
        <v>2.3427832126617432</v>
      </c>
      <c r="IH57" s="116">
        <v>11777.21484375</v>
      </c>
      <c r="II57" s="116">
        <v>27798.861328125</v>
      </c>
      <c r="IJ57" s="117">
        <v>2.3603935241699219</v>
      </c>
      <c r="IK57" s="116">
        <v>11772.4111328125</v>
      </c>
      <c r="IL57" s="116">
        <v>27977.2109375</v>
      </c>
      <c r="IM57" s="117">
        <v>2.3765063285827637</v>
      </c>
      <c r="IN57" s="115">
        <v>11890.2314453125</v>
      </c>
      <c r="IO57" s="116">
        <v>28410.830078125</v>
      </c>
      <c r="IP57" s="117">
        <v>2.3894262313842773</v>
      </c>
      <c r="IQ57" s="116">
        <v>12127.9736328125</v>
      </c>
      <c r="IR57" s="116">
        <v>28846.255859375</v>
      </c>
      <c r="IS57" s="117">
        <v>2.3784892559051514</v>
      </c>
      <c r="IT57" s="116">
        <v>12253.1455078125</v>
      </c>
      <c r="IU57" s="116">
        <v>29422.166015625</v>
      </c>
      <c r="IV57" s="117">
        <v>2.4011929035186768</v>
      </c>
      <c r="IW57" s="116">
        <v>12515.498046875</v>
      </c>
      <c r="IX57" s="116">
        <v>30055.650390625</v>
      </c>
      <c r="IY57" s="117">
        <v>2.4014744758605957</v>
      </c>
      <c r="IZ57" s="116">
        <v>12710.42578125</v>
      </c>
      <c r="JA57" s="116">
        <v>30885.953125</v>
      </c>
      <c r="JB57" s="117">
        <v>2.4299700260162354</v>
      </c>
      <c r="JC57" s="116">
        <v>13100.568359375</v>
      </c>
      <c r="JD57" s="116">
        <v>31713.63671875</v>
      </c>
      <c r="JE57" s="117">
        <v>2.4207832813262939</v>
      </c>
      <c r="JF57" s="116">
        <v>13608.673828125</v>
      </c>
      <c r="JG57" s="116">
        <v>32551.41796875</v>
      </c>
      <c r="JH57" s="117">
        <v>2.3919610977172852</v>
      </c>
      <c r="JI57" s="116">
        <v>14052.0185546875</v>
      </c>
      <c r="JJ57" s="116">
        <v>33397.96484375</v>
      </c>
      <c r="JK57" s="117">
        <v>2.3767378330230713</v>
      </c>
      <c r="JL57" s="116">
        <v>14520.82421875</v>
      </c>
      <c r="JM57" s="116">
        <v>34894.73046875</v>
      </c>
      <c r="JN57" s="117">
        <v>2.4030818939208984</v>
      </c>
      <c r="JO57" s="116">
        <v>14872.810546875</v>
      </c>
      <c r="JP57" s="116">
        <v>35743.59375</v>
      </c>
      <c r="JQ57" s="117">
        <v>2.4032843112945557</v>
      </c>
      <c r="JR57" s="116">
        <v>15343.3427734375</v>
      </c>
      <c r="JS57" s="116">
        <v>36365.73046875</v>
      </c>
      <c r="JT57" s="117">
        <v>2.3701307773590088</v>
      </c>
      <c r="JU57" s="116">
        <v>16116.72265625</v>
      </c>
      <c r="JV57" s="116">
        <v>38384.6640625</v>
      </c>
      <c r="JW57" s="117">
        <v>2.381666898727417</v>
      </c>
      <c r="JX57" s="116">
        <v>16589.00390625</v>
      </c>
      <c r="JY57" s="116">
        <v>39752.15625</v>
      </c>
      <c r="JZ57" s="117">
        <v>2.3962955474853516</v>
      </c>
      <c r="KA57" s="116">
        <v>17111.21484375</v>
      </c>
      <c r="KB57" s="116">
        <v>40573.68359375</v>
      </c>
      <c r="KC57" s="117">
        <v>2.3711748123168945</v>
      </c>
      <c r="KD57" s="116">
        <v>17325.7890625</v>
      </c>
      <c r="KE57" s="116">
        <v>40534.42578125</v>
      </c>
      <c r="KF57" s="117">
        <v>2.3395428657531738</v>
      </c>
      <c r="KG57" s="116">
        <v>17588.4765625</v>
      </c>
      <c r="KH57" s="116">
        <v>41597.8515625</v>
      </c>
      <c r="KI57" s="117">
        <v>2.3650627136230469</v>
      </c>
      <c r="KJ57" s="116">
        <v>18426.123046875</v>
      </c>
      <c r="KK57" s="116">
        <v>43914.59765625</v>
      </c>
      <c r="KL57" s="117">
        <v>2.3832793235778809</v>
      </c>
      <c r="KM57" s="116">
        <v>18773.103515625</v>
      </c>
      <c r="KN57" s="116">
        <v>44658.53515625</v>
      </c>
      <c r="KO57" s="117">
        <v>2.3788573741912842</v>
      </c>
      <c r="KP57" s="116">
        <v>19135.5078125</v>
      </c>
      <c r="KQ57" s="116">
        <v>44866.84375</v>
      </c>
      <c r="KR57" s="117">
        <v>2.3446905612945557</v>
      </c>
      <c r="KS57" s="116">
        <v>19265.1953125</v>
      </c>
      <c r="KT57" s="116">
        <v>45312.25</v>
      </c>
      <c r="KU57" s="117">
        <v>2.3520264625549316</v>
      </c>
      <c r="KV57" s="134">
        <v>3.4512395858764648</v>
      </c>
      <c r="KW57" s="135">
        <v>3.0904865264892578</v>
      </c>
      <c r="KX57" s="135">
        <v>2.8479294776916504</v>
      </c>
      <c r="KY57" s="135">
        <v>2.8937246799468994</v>
      </c>
      <c r="KZ57" s="135">
        <v>2.4453027248382568</v>
      </c>
      <c r="LA57" s="135">
        <v>2.6753013134002686</v>
      </c>
      <c r="LB57" s="135">
        <v>3.0440390110015869</v>
      </c>
      <c r="LC57" s="135">
        <v>2.6078054904937744</v>
      </c>
      <c r="LD57" s="135">
        <v>2.2907583713531494</v>
      </c>
      <c r="LE57" s="135">
        <v>2.3789618015289307</v>
      </c>
      <c r="LF57" s="135">
        <v>2.3854658603668213</v>
      </c>
      <c r="LG57" s="135">
        <v>2.3647832870483398</v>
      </c>
      <c r="LH57" s="135">
        <f t="shared" si="0"/>
        <v>3.129885196685791</v>
      </c>
      <c r="LI57" s="135">
        <f t="shared" si="1"/>
        <v>2.6695137023925781</v>
      </c>
      <c r="LJ57" s="135">
        <f t="shared" si="2"/>
        <v>2.6544760465621948</v>
      </c>
      <c r="LK57" s="144">
        <f t="shared" si="3"/>
        <v>2.3764036496480307</v>
      </c>
    </row>
    <row r="58" spans="1:323" ht="15" customHeight="1">
      <c r="A58" s="114">
        <v>44</v>
      </c>
      <c r="B58" s="115">
        <v>670.60650634765625</v>
      </c>
      <c r="C58" s="116">
        <v>2262.134521484375</v>
      </c>
      <c r="D58" s="117">
        <v>3.3732666969299316</v>
      </c>
      <c r="E58" s="116">
        <v>721.2772216796875</v>
      </c>
      <c r="F58" s="116">
        <v>2500.524169921875</v>
      </c>
      <c r="G58" s="117">
        <v>3.4668004512786865</v>
      </c>
      <c r="H58" s="116">
        <v>917.824462890625</v>
      </c>
      <c r="I58" s="116">
        <v>2800.305419921875</v>
      </c>
      <c r="J58" s="117">
        <v>3.0510251522064209</v>
      </c>
      <c r="K58" s="116">
        <v>996.72735595703125</v>
      </c>
      <c r="L58" s="116">
        <v>3178.906005859375</v>
      </c>
      <c r="M58" s="117">
        <v>3.1893436908721924</v>
      </c>
      <c r="N58" s="116">
        <v>1292.7103271484375</v>
      </c>
      <c r="O58" s="116">
        <v>4044.535888671875</v>
      </c>
      <c r="P58" s="117">
        <v>3.128725528717041</v>
      </c>
      <c r="Q58" s="116">
        <v>1575.6363525390625</v>
      </c>
      <c r="R58" s="116">
        <v>4893.76953125</v>
      </c>
      <c r="S58" s="117">
        <v>3.1059002876281738</v>
      </c>
      <c r="T58" s="116">
        <v>2137.493896484375</v>
      </c>
      <c r="U58" s="116">
        <v>6339.39599609375</v>
      </c>
      <c r="V58" s="117">
        <v>2.9658076763153076</v>
      </c>
      <c r="W58" s="116">
        <v>2960.3232421875</v>
      </c>
      <c r="X58" s="116">
        <v>8509.7392578125</v>
      </c>
      <c r="Y58" s="117">
        <v>2.8745980262756348</v>
      </c>
      <c r="Z58" s="116">
        <v>3066.76220703125</v>
      </c>
      <c r="AA58" s="116">
        <v>8591.236328125</v>
      </c>
      <c r="AB58" s="117">
        <v>2.8014028072357178</v>
      </c>
      <c r="AC58" s="116">
        <v>3105.772216796875</v>
      </c>
      <c r="AD58" s="116">
        <v>9003.1474609375</v>
      </c>
      <c r="AE58" s="117">
        <v>2.89884352684021</v>
      </c>
      <c r="AF58" s="116">
        <v>3393.525146484375</v>
      </c>
      <c r="AG58" s="116">
        <v>10115.0126953125</v>
      </c>
      <c r="AH58" s="117">
        <v>2.980679988861084</v>
      </c>
      <c r="AI58" s="116">
        <v>3965.466552734375</v>
      </c>
      <c r="AJ58" s="116">
        <v>11434.6669921875</v>
      </c>
      <c r="AK58" s="117">
        <v>2.8835616111755371</v>
      </c>
      <c r="AL58" s="116">
        <v>4331.14208984375</v>
      </c>
      <c r="AM58" s="116">
        <v>12166.5400390625</v>
      </c>
      <c r="AN58" s="117">
        <v>2.8090834617614746</v>
      </c>
      <c r="AO58" s="116">
        <v>5164.54248046875</v>
      </c>
      <c r="AP58" s="116">
        <v>14240.484375</v>
      </c>
      <c r="AQ58" s="117">
        <v>2.7573564052581787</v>
      </c>
      <c r="AR58" s="116">
        <v>5137.79638671875</v>
      </c>
      <c r="AS58" s="116">
        <v>14563.3125</v>
      </c>
      <c r="AT58" s="117">
        <v>2.8345444202423096</v>
      </c>
      <c r="AU58" s="116">
        <v>5502.33349609375</v>
      </c>
      <c r="AV58" s="116">
        <v>15615.416015625</v>
      </c>
      <c r="AW58" s="117">
        <v>2.8379623889923096</v>
      </c>
      <c r="AX58" s="116">
        <v>6087.5751953125</v>
      </c>
      <c r="AY58" s="116">
        <v>16763.33984375</v>
      </c>
      <c r="AZ58" s="117">
        <v>2.753697395324707</v>
      </c>
      <c r="BA58" s="116">
        <v>6441.29736328125</v>
      </c>
      <c r="BB58" s="116">
        <v>16753.80078125</v>
      </c>
      <c r="BC58" s="117">
        <v>2.6009979248046875</v>
      </c>
      <c r="BD58" s="116">
        <v>5925.8330078125</v>
      </c>
      <c r="BE58" s="116">
        <v>15609.203125</v>
      </c>
      <c r="BF58" s="117">
        <v>2.63409423828125</v>
      </c>
      <c r="BG58" s="116">
        <v>4947.5625</v>
      </c>
      <c r="BH58" s="116">
        <v>14259.9775390625</v>
      </c>
      <c r="BI58" s="117">
        <v>2.8822228908538818</v>
      </c>
      <c r="BJ58" s="116">
        <v>4588.8740234375</v>
      </c>
      <c r="BK58" s="116">
        <v>13843.935546875</v>
      </c>
      <c r="BL58" s="117">
        <v>3.016848087310791</v>
      </c>
      <c r="BM58" s="116">
        <v>4192.4501953125</v>
      </c>
      <c r="BN58" s="116">
        <v>12772.677734375</v>
      </c>
      <c r="BO58" s="117">
        <v>3.0465903282165527</v>
      </c>
      <c r="BP58" s="116">
        <v>3960.384521484375</v>
      </c>
      <c r="BQ58" s="116">
        <v>12402.208984375</v>
      </c>
      <c r="BR58" s="117">
        <v>3.1315667629241943</v>
      </c>
      <c r="BS58" s="116">
        <v>4670.158203125</v>
      </c>
      <c r="BT58" s="116">
        <v>13667.83984375</v>
      </c>
      <c r="BU58" s="117">
        <v>2.9266331195831299</v>
      </c>
      <c r="BV58" s="116">
        <v>5677.3642578125</v>
      </c>
      <c r="BW58" s="116">
        <v>16465.765625</v>
      </c>
      <c r="BX58" s="117">
        <v>2.9002482891082764</v>
      </c>
      <c r="BY58" s="116">
        <v>6364.74365234375</v>
      </c>
      <c r="BZ58" s="116">
        <v>17978.6171875</v>
      </c>
      <c r="CA58" s="117">
        <v>2.8247196674346924</v>
      </c>
      <c r="CB58" s="116">
        <v>7239.56298828125</v>
      </c>
      <c r="CC58" s="116">
        <v>19247.443359375</v>
      </c>
      <c r="CD58" s="117">
        <v>2.6586470603942871</v>
      </c>
      <c r="CE58" s="116">
        <v>6439.45458984375</v>
      </c>
      <c r="CF58" s="116">
        <v>17496.958984375</v>
      </c>
      <c r="CG58" s="117">
        <v>2.7171492576599121</v>
      </c>
      <c r="CH58" s="116">
        <v>8257.81640625</v>
      </c>
      <c r="CI58" s="116">
        <v>22372.94140625</v>
      </c>
      <c r="CJ58" s="117">
        <v>2.7093048095703125</v>
      </c>
      <c r="CK58" s="116">
        <v>11768.634765625</v>
      </c>
      <c r="CL58" s="116">
        <v>29737.69921875</v>
      </c>
      <c r="CM58" s="117">
        <v>2.5268604755401611</v>
      </c>
      <c r="CN58" s="116">
        <v>15442.4306640625</v>
      </c>
      <c r="CO58" s="116">
        <v>35665.015625</v>
      </c>
      <c r="CP58" s="117">
        <v>2.3095467090606689</v>
      </c>
      <c r="CQ58" s="116">
        <v>19744.27734375</v>
      </c>
      <c r="CR58" s="116">
        <v>43554.4296875</v>
      </c>
      <c r="CS58" s="117">
        <v>2.2059266567230225</v>
      </c>
      <c r="CT58" s="116">
        <v>35534.0703125</v>
      </c>
      <c r="CU58" s="116">
        <v>77982.59375</v>
      </c>
      <c r="CV58" s="117">
        <v>2.1945865154266357</v>
      </c>
      <c r="CW58" s="116">
        <v>52581.11328125</v>
      </c>
      <c r="CX58" s="116">
        <v>122596.5625</v>
      </c>
      <c r="CY58" s="117">
        <v>2.3315703868865967</v>
      </c>
      <c r="CZ58" s="116">
        <v>67567.734375</v>
      </c>
      <c r="DA58" s="116">
        <v>162355.90625</v>
      </c>
      <c r="DB58" s="117">
        <v>2.4028615951538086</v>
      </c>
      <c r="DC58" s="116">
        <v>115354.875</v>
      </c>
      <c r="DD58" s="116">
        <v>271057</v>
      </c>
      <c r="DE58" s="117">
        <v>2.3497662544250488</v>
      </c>
      <c r="DF58" s="116">
        <v>221.38285827636719</v>
      </c>
      <c r="DG58" s="116">
        <v>523.11260986328125</v>
      </c>
      <c r="DH58" s="117">
        <v>2.3629319667816162</v>
      </c>
      <c r="DI58" s="116">
        <v>254.40536499023437</v>
      </c>
      <c r="DJ58" s="116">
        <v>609.7108154296875</v>
      </c>
      <c r="DK58" s="117">
        <v>2.3966114521026611</v>
      </c>
      <c r="DL58" s="116">
        <v>310.86065673828125</v>
      </c>
      <c r="DM58" s="116">
        <v>773.57537841796875</v>
      </c>
      <c r="DN58" s="117">
        <v>2.4884955883026123</v>
      </c>
      <c r="DO58" s="116">
        <v>359.79043579101562</v>
      </c>
      <c r="DP58" s="116">
        <v>912.61260986328125</v>
      </c>
      <c r="DQ58" s="117">
        <v>2.5365116596221924</v>
      </c>
      <c r="DR58" s="116">
        <v>365.83035278320312</v>
      </c>
      <c r="DS58" s="116">
        <v>931.86895751953125</v>
      </c>
      <c r="DT58" s="117">
        <v>2.5472707748413086</v>
      </c>
      <c r="DU58" s="116">
        <v>382.12271118164062</v>
      </c>
      <c r="DV58" s="116">
        <v>999.9774169921875</v>
      </c>
      <c r="DW58" s="117">
        <v>2.6169013977050781</v>
      </c>
      <c r="DX58" s="116">
        <v>402.35140991210937</v>
      </c>
      <c r="DY58" s="116">
        <v>1079.592529296875</v>
      </c>
      <c r="DZ58" s="117">
        <v>2.6832079887390137</v>
      </c>
      <c r="EA58" s="116">
        <v>439.61068725585937</v>
      </c>
      <c r="EB58" s="116">
        <v>1166.7930908203125</v>
      </c>
      <c r="EC58" s="117">
        <v>2.6541509628295898</v>
      </c>
      <c r="ED58" s="116">
        <v>481.1815185546875</v>
      </c>
      <c r="EE58" s="118">
        <v>1321.3580322265625</v>
      </c>
      <c r="EF58" s="119">
        <v>2.7460699081420898</v>
      </c>
      <c r="EG58" s="115">
        <v>549.44873046875</v>
      </c>
      <c r="EH58" s="116">
        <v>1464.15234375</v>
      </c>
      <c r="EI58" s="117">
        <v>2.6647660732269287</v>
      </c>
      <c r="EJ58" s="116">
        <v>562.4346923828125</v>
      </c>
      <c r="EK58" s="116">
        <v>1606.5992431640625</v>
      </c>
      <c r="EL58" s="117">
        <v>2.8565080165863037</v>
      </c>
      <c r="EM58" s="116">
        <v>612.62200927734375</v>
      </c>
      <c r="EN58" s="116">
        <v>1770.4761962890625</v>
      </c>
      <c r="EO58" s="117">
        <v>2.8899977207183838</v>
      </c>
      <c r="EP58" s="116">
        <v>652.29693603515625</v>
      </c>
      <c r="EQ58" s="116">
        <v>1923.0380859375</v>
      </c>
      <c r="ER58" s="117">
        <v>2.9481022357940674</v>
      </c>
      <c r="ES58" s="116">
        <v>740.69683837890625</v>
      </c>
      <c r="ET58" s="116">
        <v>2147.599365234375</v>
      </c>
      <c r="EU58" s="117">
        <v>2.8994309902191162</v>
      </c>
      <c r="EV58" s="116">
        <v>797.04913330078125</v>
      </c>
      <c r="EW58" s="116">
        <v>2322.078125</v>
      </c>
      <c r="EX58" s="117">
        <v>2.9133436679840088</v>
      </c>
      <c r="EY58" s="116">
        <v>852.42999267578125</v>
      </c>
      <c r="EZ58" s="116">
        <v>2518.188232421875</v>
      </c>
      <c r="FA58" s="117">
        <v>2.9541289806365967</v>
      </c>
      <c r="FB58" s="116">
        <v>896.06610107421875</v>
      </c>
      <c r="FC58" s="116">
        <v>2714.843994140625</v>
      </c>
      <c r="FD58" s="117">
        <v>3.0297362804412842</v>
      </c>
      <c r="FE58" s="116">
        <v>969.9610595703125</v>
      </c>
      <c r="FF58" s="116">
        <v>2919.090576171875</v>
      </c>
      <c r="FG58" s="117">
        <v>3.0094926357269287</v>
      </c>
      <c r="FH58" s="116">
        <v>1046.622802734375</v>
      </c>
      <c r="FI58" s="116">
        <v>3152.4306640625</v>
      </c>
      <c r="FJ58" s="117">
        <v>3.01200270652771</v>
      </c>
      <c r="FK58" s="116">
        <v>1174.1585693359375</v>
      </c>
      <c r="FL58" s="116">
        <v>3484.3125</v>
      </c>
      <c r="FM58" s="117">
        <v>2.9674973487854004</v>
      </c>
      <c r="FN58" s="116">
        <v>1325.343994140625</v>
      </c>
      <c r="FO58" s="116">
        <v>3904.434326171875</v>
      </c>
      <c r="FP58" s="117">
        <v>2.9459781646728516</v>
      </c>
      <c r="FQ58" s="116">
        <v>1516.385498046875</v>
      </c>
      <c r="FR58" s="116">
        <v>4347.2392578125</v>
      </c>
      <c r="FS58" s="117">
        <v>2.8668429851531982</v>
      </c>
      <c r="FT58" s="116">
        <v>1701.85888671875</v>
      </c>
      <c r="FU58" s="116">
        <v>4717.26611328125</v>
      </c>
      <c r="FV58" s="117">
        <v>2.7718315124511719</v>
      </c>
      <c r="FW58" s="116">
        <v>1936.0576171875</v>
      </c>
      <c r="FX58" s="116">
        <v>5219.3427734375</v>
      </c>
      <c r="FY58" s="117">
        <v>2.6958613395690918</v>
      </c>
      <c r="FZ58" s="116">
        <v>2180.094970703125</v>
      </c>
      <c r="GA58" s="116">
        <v>5806.23486328125</v>
      </c>
      <c r="GB58" s="117">
        <v>2.6632945537567139</v>
      </c>
      <c r="GC58" s="116">
        <v>2596.304931640625</v>
      </c>
      <c r="GD58" s="116">
        <v>6595.21875</v>
      </c>
      <c r="GE58" s="117">
        <v>2.5402326583862305</v>
      </c>
      <c r="GF58" s="116">
        <v>3028.73193359375</v>
      </c>
      <c r="GG58" s="116">
        <v>7582.59619140625</v>
      </c>
      <c r="GH58" s="117">
        <v>2.5035548210144043</v>
      </c>
      <c r="GI58" s="116">
        <v>3535.011474609375</v>
      </c>
      <c r="GJ58" s="116">
        <v>8705.7119140625</v>
      </c>
      <c r="GK58" s="117">
        <v>2.4627110958099365</v>
      </c>
      <c r="GL58" s="116">
        <v>4149.73583984375</v>
      </c>
      <c r="GM58" s="116">
        <v>9698.5380859375</v>
      </c>
      <c r="GN58" s="117">
        <v>2.3371458053588867</v>
      </c>
      <c r="GO58" s="116">
        <v>4776.919921875</v>
      </c>
      <c r="GP58" s="116">
        <v>11244.3115234375</v>
      </c>
      <c r="GQ58" s="117">
        <v>2.3538832664489746</v>
      </c>
      <c r="GR58" s="116">
        <v>5469.30712890625</v>
      </c>
      <c r="GS58" s="116">
        <v>12648.1015625</v>
      </c>
      <c r="GT58" s="117">
        <v>2.3125600814819336</v>
      </c>
      <c r="GU58" s="116">
        <v>6276.3720703125</v>
      </c>
      <c r="GV58" s="116">
        <v>14133.826171875</v>
      </c>
      <c r="GW58" s="117">
        <v>2.2519102096557617</v>
      </c>
      <c r="GX58" s="116">
        <v>7105.72119140625</v>
      </c>
      <c r="GY58" s="116">
        <v>15824.8125</v>
      </c>
      <c r="GZ58" s="117">
        <v>2.2270522117614746</v>
      </c>
      <c r="HA58" s="116">
        <v>8123.681640625</v>
      </c>
      <c r="HB58" s="116">
        <v>17952.859375</v>
      </c>
      <c r="HC58" s="117">
        <v>2.2099413871765137</v>
      </c>
      <c r="HD58" s="116">
        <v>8831.5537109375</v>
      </c>
      <c r="HE58" s="116">
        <v>20102.8515625</v>
      </c>
      <c r="HF58" s="117">
        <v>2.2762532234191895</v>
      </c>
      <c r="HG58" s="116">
        <v>9356.7529296875</v>
      </c>
      <c r="HH58" s="116">
        <v>21383.939453125</v>
      </c>
      <c r="HI58" s="117">
        <v>2.2854018211364746</v>
      </c>
      <c r="HJ58" s="116">
        <v>10024.7255859375</v>
      </c>
      <c r="HK58" s="116">
        <v>22512.947265625</v>
      </c>
      <c r="HL58" s="117">
        <v>2.2457420825958252</v>
      </c>
      <c r="HM58" s="116">
        <v>10324.904296875</v>
      </c>
      <c r="HN58" s="116">
        <v>23403.1484375</v>
      </c>
      <c r="HO58" s="117">
        <v>2.266669750213623</v>
      </c>
      <c r="HP58" s="116">
        <v>10425.9833984375</v>
      </c>
      <c r="HQ58" s="116">
        <v>23748.228515625</v>
      </c>
      <c r="HR58" s="117">
        <v>2.2777926921844482</v>
      </c>
      <c r="HS58" s="116">
        <v>10712.2255859375</v>
      </c>
      <c r="HT58" s="116">
        <v>24437.8515625</v>
      </c>
      <c r="HU58" s="117">
        <v>2.2813048362731934</v>
      </c>
      <c r="HV58" s="116">
        <v>11036.169921875</v>
      </c>
      <c r="HW58" s="116">
        <v>25543.2265625</v>
      </c>
      <c r="HX58" s="117">
        <v>2.3145010471343994</v>
      </c>
      <c r="HY58" s="116">
        <v>11422.4892578125</v>
      </c>
      <c r="HZ58" s="116">
        <v>26711.38671875</v>
      </c>
      <c r="IA58" s="117">
        <v>2.3384909629821777</v>
      </c>
      <c r="IB58" s="116">
        <v>11762.568359375</v>
      </c>
      <c r="IC58" s="116">
        <v>27359.9765625</v>
      </c>
      <c r="ID58" s="117">
        <v>2.3260207176208496</v>
      </c>
      <c r="IE58" s="116">
        <v>12004.16796875</v>
      </c>
      <c r="IF58" s="116">
        <v>27814.091796875</v>
      </c>
      <c r="IG58" s="117">
        <v>2.3170361518859863</v>
      </c>
      <c r="IH58" s="116">
        <v>12040.693359375</v>
      </c>
      <c r="II58" s="116">
        <v>28082.599609375</v>
      </c>
      <c r="IJ58" s="117">
        <v>2.3323075771331787</v>
      </c>
      <c r="IK58" s="116">
        <v>12066.904296875</v>
      </c>
      <c r="IL58" s="116">
        <v>28263.939453125</v>
      </c>
      <c r="IM58" s="117">
        <v>2.3422691822052002</v>
      </c>
      <c r="IN58" s="115">
        <v>12205.6953125</v>
      </c>
      <c r="IO58" s="116">
        <v>28702.96484375</v>
      </c>
      <c r="IP58" s="117">
        <v>2.3516042232513428</v>
      </c>
      <c r="IQ58" s="116">
        <v>12418.6044921875</v>
      </c>
      <c r="IR58" s="116">
        <v>29142.16796875</v>
      </c>
      <c r="IS58" s="117">
        <v>2.346653938293457</v>
      </c>
      <c r="IT58" s="116">
        <v>12537.7412109375</v>
      </c>
      <c r="IU58" s="116">
        <v>29726.20703125</v>
      </c>
      <c r="IV58" s="117">
        <v>2.3709380626678467</v>
      </c>
      <c r="IW58" s="116">
        <v>12794.201171875</v>
      </c>
      <c r="IX58" s="116">
        <v>30366.36328125</v>
      </c>
      <c r="IY58" s="117">
        <v>2.3734474182128906</v>
      </c>
      <c r="IZ58" s="116">
        <v>12985.0869140625</v>
      </c>
      <c r="JA58" s="116">
        <v>31208.048828125</v>
      </c>
      <c r="JB58" s="117">
        <v>2.4033761024475098</v>
      </c>
      <c r="JC58" s="116">
        <v>13369.2412109375</v>
      </c>
      <c r="JD58" s="116">
        <v>32043.6015625</v>
      </c>
      <c r="JE58" s="117">
        <v>2.396815299987793</v>
      </c>
      <c r="JF58" s="116">
        <v>13862.7333984375</v>
      </c>
      <c r="JG58" s="116">
        <v>32887.4140625</v>
      </c>
      <c r="JH58" s="117">
        <v>2.372361421585083</v>
      </c>
      <c r="JI58" s="116">
        <v>14305.013671875</v>
      </c>
      <c r="JJ58" s="116">
        <v>33741.19140625</v>
      </c>
      <c r="JK58" s="117">
        <v>2.3586969375610352</v>
      </c>
      <c r="JL58" s="116">
        <v>14790.0654296875</v>
      </c>
      <c r="JM58" s="116">
        <v>35256.15234375</v>
      </c>
      <c r="JN58" s="117">
        <v>2.383772611618042</v>
      </c>
      <c r="JO58" s="116">
        <v>15135.318359375</v>
      </c>
      <c r="JP58" s="116">
        <v>36113.93359375</v>
      </c>
      <c r="JQ58" s="117">
        <v>2.3860702514648437</v>
      </c>
      <c r="JR58" s="116">
        <v>15617.427734375</v>
      </c>
      <c r="JS58" s="116">
        <v>36738.6875</v>
      </c>
      <c r="JT58" s="117">
        <v>2.3524160385131836</v>
      </c>
      <c r="JU58" s="116">
        <v>16394.73046875</v>
      </c>
      <c r="JV58" s="116">
        <v>38779.81640625</v>
      </c>
      <c r="JW58" s="117">
        <v>2.3653829097747803</v>
      </c>
      <c r="JX58" s="116">
        <v>16871.427734375</v>
      </c>
      <c r="JY58" s="116">
        <v>40163.28125</v>
      </c>
      <c r="JZ58" s="117">
        <v>2.3805501461029053</v>
      </c>
      <c r="KA58" s="116">
        <v>17414.208984375</v>
      </c>
      <c r="KB58" s="116">
        <v>40989.9609375</v>
      </c>
      <c r="KC58" s="117">
        <v>2.3538227081298828</v>
      </c>
      <c r="KD58" s="116">
        <v>17627.580078125</v>
      </c>
      <c r="KE58" s="116">
        <v>40946.16796875</v>
      </c>
      <c r="KF58" s="117">
        <v>2.3228468894958496</v>
      </c>
      <c r="KG58" s="116">
        <v>17886.15234375</v>
      </c>
      <c r="KH58" s="116">
        <v>42024.01171875</v>
      </c>
      <c r="KI58" s="117">
        <v>2.3495278358459473</v>
      </c>
      <c r="KJ58" s="116">
        <v>18754.099609375</v>
      </c>
      <c r="KK58" s="116">
        <v>44366.828125</v>
      </c>
      <c r="KL58" s="117">
        <v>2.3657135963439941</v>
      </c>
      <c r="KM58" s="116">
        <v>19106.853515625</v>
      </c>
      <c r="KN58" s="116">
        <v>45117.80859375</v>
      </c>
      <c r="KO58" s="117">
        <v>2.3613417148590088</v>
      </c>
      <c r="KP58" s="116">
        <v>19481.900390625</v>
      </c>
      <c r="KQ58" s="116">
        <v>45323.25390625</v>
      </c>
      <c r="KR58" s="117">
        <v>2.3264288902282715</v>
      </c>
      <c r="KS58" s="116">
        <v>19622.6328125</v>
      </c>
      <c r="KT58" s="116">
        <v>45774.1953125</v>
      </c>
      <c r="KU58" s="117">
        <v>2.3327243328094482</v>
      </c>
      <c r="KV58" s="134">
        <v>3.4200334548950195</v>
      </c>
      <c r="KW58" s="135">
        <v>3.088160514831543</v>
      </c>
      <c r="KX58" s="135">
        <v>2.8431730270385742</v>
      </c>
      <c r="KY58" s="135">
        <v>2.8622567653656006</v>
      </c>
      <c r="KZ58" s="135">
        <v>2.41105055809021</v>
      </c>
      <c r="LA58" s="135">
        <v>2.6190493106842041</v>
      </c>
      <c r="LB58" s="135">
        <v>2.9569711685180664</v>
      </c>
      <c r="LC58" s="135">
        <v>2.5507917404174805</v>
      </c>
      <c r="LD58" s="135">
        <v>2.2636568546295166</v>
      </c>
      <c r="LE58" s="135">
        <v>2.3502144813537598</v>
      </c>
      <c r="LF58" s="135">
        <v>2.3672735691070557</v>
      </c>
      <c r="LG58" s="135">
        <v>2.3471472263336182</v>
      </c>
      <c r="LH58" s="135">
        <f t="shared" si="0"/>
        <v>3.1171223322550454</v>
      </c>
      <c r="LI58" s="135">
        <f t="shared" si="1"/>
        <v>2.6366536617279053</v>
      </c>
      <c r="LJ58" s="135">
        <f t="shared" si="2"/>
        <v>2.5976172685623169</v>
      </c>
      <c r="LK58" s="144">
        <f t="shared" si="3"/>
        <v>2.3548784255981445</v>
      </c>
    </row>
    <row r="59" spans="1:323" ht="15" customHeight="1">
      <c r="A59" s="114">
        <v>45</v>
      </c>
      <c r="B59" s="115">
        <v>683.279541015625</v>
      </c>
      <c r="C59" s="116">
        <v>2290.9560546875</v>
      </c>
      <c r="D59" s="117">
        <v>3.3528826236724854</v>
      </c>
      <c r="E59" s="116">
        <v>738.44671630859375</v>
      </c>
      <c r="F59" s="116">
        <v>2532.7177734375</v>
      </c>
      <c r="G59" s="117">
        <v>3.429790735244751</v>
      </c>
      <c r="H59" s="116">
        <v>933.9686279296875</v>
      </c>
      <c r="I59" s="116">
        <v>2834.385498046875</v>
      </c>
      <c r="J59" s="117">
        <v>3.034775972366333</v>
      </c>
      <c r="K59" s="116">
        <v>1008.5171508789062</v>
      </c>
      <c r="L59" s="116">
        <v>3218.474853515625</v>
      </c>
      <c r="M59" s="117">
        <v>3.1912941932678223</v>
      </c>
      <c r="N59" s="116">
        <v>1306.6920166015625</v>
      </c>
      <c r="O59" s="116">
        <v>4094.44140625</v>
      </c>
      <c r="P59" s="117">
        <v>3.1334402561187744</v>
      </c>
      <c r="Q59" s="116">
        <v>1595.23193359375</v>
      </c>
      <c r="R59" s="116">
        <v>4953.921875</v>
      </c>
      <c r="S59" s="117">
        <v>3.1054556369781494</v>
      </c>
      <c r="T59" s="116">
        <v>2160.171630859375</v>
      </c>
      <c r="U59" s="116">
        <v>6415.58740234375</v>
      </c>
      <c r="V59" s="117">
        <v>2.9699432849884033</v>
      </c>
      <c r="W59" s="116">
        <v>2991.649169921875</v>
      </c>
      <c r="X59" s="116">
        <v>8610.353515625</v>
      </c>
      <c r="Y59" s="117">
        <v>2.8781294822692871</v>
      </c>
      <c r="Z59" s="116">
        <v>3095.679931640625</v>
      </c>
      <c r="AA59" s="116">
        <v>8691.416015625</v>
      </c>
      <c r="AB59" s="117">
        <v>2.8075952529907227</v>
      </c>
      <c r="AC59" s="116">
        <v>3140.407958984375</v>
      </c>
      <c r="AD59" s="116">
        <v>9110.05859375</v>
      </c>
      <c r="AE59" s="117">
        <v>2.9009156227111816</v>
      </c>
      <c r="AF59" s="116">
        <v>3441.969970703125</v>
      </c>
      <c r="AG59" s="116">
        <v>10236.78125</v>
      </c>
      <c r="AH59" s="117">
        <v>2.9741053581237793</v>
      </c>
      <c r="AI59" s="116">
        <v>4010.427490234375</v>
      </c>
      <c r="AJ59" s="116">
        <v>11570.064453125</v>
      </c>
      <c r="AK59" s="117">
        <v>2.8849952220916748</v>
      </c>
      <c r="AL59" s="116">
        <v>4384.51708984375</v>
      </c>
      <c r="AM59" s="116">
        <v>12308.5185546875</v>
      </c>
      <c r="AN59" s="117">
        <v>2.8072688579559326</v>
      </c>
      <c r="AO59" s="116">
        <v>5234.6552734375</v>
      </c>
      <c r="AP59" s="116">
        <v>14404.8642578125</v>
      </c>
      <c r="AQ59" s="117">
        <v>2.7518267631530762</v>
      </c>
      <c r="AR59" s="116">
        <v>5219.68505859375</v>
      </c>
      <c r="AS59" s="116">
        <v>14733.9404296875</v>
      </c>
      <c r="AT59" s="117">
        <v>2.8227641582489014</v>
      </c>
      <c r="AU59" s="116">
        <v>5590.072265625</v>
      </c>
      <c r="AV59" s="116">
        <v>15798.4912109375</v>
      </c>
      <c r="AW59" s="117">
        <v>2.826169490814209</v>
      </c>
      <c r="AX59" s="116">
        <v>6185.04150390625</v>
      </c>
      <c r="AY59" s="116">
        <v>16956.556640625</v>
      </c>
      <c r="AZ59" s="117">
        <v>2.7415428161621094</v>
      </c>
      <c r="BA59" s="116">
        <v>6544.568359375</v>
      </c>
      <c r="BB59" s="116">
        <v>16940.359375</v>
      </c>
      <c r="BC59" s="117">
        <v>2.5884609222412109</v>
      </c>
      <c r="BD59" s="116">
        <v>6035.642578125</v>
      </c>
      <c r="BE59" s="116">
        <v>15784.2626953125</v>
      </c>
      <c r="BF59" s="117">
        <v>2.6151752471923828</v>
      </c>
      <c r="BG59" s="116">
        <v>5062.39111328125</v>
      </c>
      <c r="BH59" s="116">
        <v>14428.2490234375</v>
      </c>
      <c r="BI59" s="117">
        <v>2.8500857353210449</v>
      </c>
      <c r="BJ59" s="116">
        <v>4695.3505859375</v>
      </c>
      <c r="BK59" s="116">
        <v>14011.240234375</v>
      </c>
      <c r="BL59" s="117">
        <v>2.9840669631958008</v>
      </c>
      <c r="BM59" s="116">
        <v>4289.71044921875</v>
      </c>
      <c r="BN59" s="116">
        <v>12927.796875</v>
      </c>
      <c r="BO59" s="117">
        <v>3.0136759281158447</v>
      </c>
      <c r="BP59" s="116">
        <v>4052.248046875</v>
      </c>
      <c r="BQ59" s="116">
        <v>12554.8603515625</v>
      </c>
      <c r="BR59" s="117">
        <v>3.0982458591461182</v>
      </c>
      <c r="BS59" s="116">
        <v>4778.53662109375</v>
      </c>
      <c r="BT59" s="116">
        <v>13830.4482421875</v>
      </c>
      <c r="BU59" s="117">
        <v>2.8942852020263672</v>
      </c>
      <c r="BV59" s="116">
        <v>5809.1376953125</v>
      </c>
      <c r="BW59" s="116">
        <v>16660.71875</v>
      </c>
      <c r="BX59" s="117">
        <v>2.8680193424224854</v>
      </c>
      <c r="BY59" s="116">
        <v>6512.484375</v>
      </c>
      <c r="BZ59" s="116">
        <v>18188.43359375</v>
      </c>
      <c r="CA59" s="117">
        <v>2.7928564548492432</v>
      </c>
      <c r="CB59" s="116">
        <v>7407.69873046875</v>
      </c>
      <c r="CC59" s="116">
        <v>19464.23828125</v>
      </c>
      <c r="CD59" s="117">
        <v>2.6275687217712402</v>
      </c>
      <c r="CE59" s="116">
        <v>6588.99853515625</v>
      </c>
      <c r="CF59" s="116">
        <v>17696.64453125</v>
      </c>
      <c r="CG59" s="117">
        <v>2.6857867240905762</v>
      </c>
      <c r="CH59" s="116">
        <v>8449.5830078125</v>
      </c>
      <c r="CI59" s="116">
        <v>22627.833984375</v>
      </c>
      <c r="CJ59" s="117">
        <v>2.6779823303222656</v>
      </c>
      <c r="CK59" s="116">
        <v>12042.021484375</v>
      </c>
      <c r="CL59" s="116">
        <v>30061.919921875</v>
      </c>
      <c r="CM59" s="117">
        <v>2.4964179992675781</v>
      </c>
      <c r="CN59" s="116">
        <v>15801.2158203125</v>
      </c>
      <c r="CO59" s="116">
        <v>36029.43359375</v>
      </c>
      <c r="CP59" s="117">
        <v>2.2801685333251953</v>
      </c>
      <c r="CQ59" s="116">
        <v>20203.046875</v>
      </c>
      <c r="CR59" s="116">
        <v>43983.16015625</v>
      </c>
      <c r="CS59" s="117">
        <v>2.177055835723877</v>
      </c>
      <c r="CT59" s="116">
        <v>36359.69140625</v>
      </c>
      <c r="CU59" s="116">
        <v>78746.8671875</v>
      </c>
      <c r="CV59" s="117">
        <v>2.165773868560791</v>
      </c>
      <c r="CW59" s="116">
        <v>53852.4375</v>
      </c>
      <c r="CX59" s="116">
        <v>123858</v>
      </c>
      <c r="CY59" s="117">
        <v>2.2999515533447266</v>
      </c>
      <c r="CZ59" s="116">
        <v>69265.9453125</v>
      </c>
      <c r="DA59" s="116">
        <v>164063.890625</v>
      </c>
      <c r="DB59" s="117">
        <v>2.3686082363128662</v>
      </c>
      <c r="DC59" s="116">
        <v>118365.3984375</v>
      </c>
      <c r="DD59" s="116">
        <v>273860.59375</v>
      </c>
      <c r="DE59" s="117">
        <v>2.3136880397796631</v>
      </c>
      <c r="DF59" s="116">
        <v>227.3753662109375</v>
      </c>
      <c r="DG59" s="116">
        <v>528.544189453125</v>
      </c>
      <c r="DH59" s="117">
        <v>2.3245446681976318</v>
      </c>
      <c r="DI59" s="116">
        <v>261.54025268554687</v>
      </c>
      <c r="DJ59" s="116">
        <v>616.10614013671875</v>
      </c>
      <c r="DK59" s="117">
        <v>2.3556838035583496</v>
      </c>
      <c r="DL59" s="116">
        <v>319.88385009765625</v>
      </c>
      <c r="DM59" s="116">
        <v>781.906494140625</v>
      </c>
      <c r="DN59" s="117">
        <v>2.4443449974060059</v>
      </c>
      <c r="DO59" s="116">
        <v>370.58944702148437</v>
      </c>
      <c r="DP59" s="116">
        <v>922.56597900390625</v>
      </c>
      <c r="DQ59" s="117">
        <v>2.4894556999206543</v>
      </c>
      <c r="DR59" s="116">
        <v>377.17376708984375</v>
      </c>
      <c r="DS59" s="116">
        <v>942.057861328125</v>
      </c>
      <c r="DT59" s="117">
        <v>2.497675895690918</v>
      </c>
      <c r="DU59" s="116">
        <v>394.35214233398438</v>
      </c>
      <c r="DV59" s="116">
        <v>1011.1004028320312</v>
      </c>
      <c r="DW59" s="117">
        <v>2.563953161239624</v>
      </c>
      <c r="DX59" s="116">
        <v>415.6307373046875</v>
      </c>
      <c r="DY59" s="116">
        <v>1091.78564453125</v>
      </c>
      <c r="DZ59" s="117">
        <v>2.6268165111541748</v>
      </c>
      <c r="EA59" s="116">
        <v>454.5621337890625</v>
      </c>
      <c r="EB59" s="116">
        <v>1179.8795166015625</v>
      </c>
      <c r="EC59" s="117">
        <v>2.595639705657959</v>
      </c>
      <c r="ED59" s="116">
        <v>498.03228759765625</v>
      </c>
      <c r="EE59" s="118">
        <v>1336.4818115234375</v>
      </c>
      <c r="EF59" s="119">
        <v>2.6835243701934814</v>
      </c>
      <c r="EG59" s="115">
        <v>569.24688720703125</v>
      </c>
      <c r="EH59" s="116">
        <v>1480.6044921875</v>
      </c>
      <c r="EI59" s="117">
        <v>2.6009883880615234</v>
      </c>
      <c r="EJ59" s="116">
        <v>583.2706298828125</v>
      </c>
      <c r="EK59" s="116">
        <v>1625.3958740234375</v>
      </c>
      <c r="EL59" s="117">
        <v>2.7866923809051514</v>
      </c>
      <c r="EM59" s="116">
        <v>635.94061279296875</v>
      </c>
      <c r="EN59" s="116">
        <v>1791.317626953125</v>
      </c>
      <c r="EO59" s="117">
        <v>2.8168001174926758</v>
      </c>
      <c r="EP59" s="116">
        <v>677.790283203125</v>
      </c>
      <c r="EQ59" s="116">
        <v>1945.91259765625</v>
      </c>
      <c r="ER59" s="117">
        <v>2.8709657192230225</v>
      </c>
      <c r="ES59" s="116">
        <v>770.4024658203125</v>
      </c>
      <c r="ET59" s="116">
        <v>2172.91162109375</v>
      </c>
      <c r="EU59" s="117">
        <v>2.8204889297485352</v>
      </c>
      <c r="EV59" s="116">
        <v>829.82977294921875</v>
      </c>
      <c r="EW59" s="116">
        <v>2349.51025390625</v>
      </c>
      <c r="EX59" s="117">
        <v>2.8313159942626953</v>
      </c>
      <c r="EY59" s="116">
        <v>888.36077880859375</v>
      </c>
      <c r="EZ59" s="116">
        <v>2548.1513671875</v>
      </c>
      <c r="FA59" s="117">
        <v>2.8683743476867676</v>
      </c>
      <c r="FB59" s="116">
        <v>934.75457763671875</v>
      </c>
      <c r="FC59" s="116">
        <v>2747.564697265625</v>
      </c>
      <c r="FD59" s="117">
        <v>2.9393434524536133</v>
      </c>
      <c r="FE59" s="116">
        <v>1012.8345947265625</v>
      </c>
      <c r="FF59" s="116">
        <v>2954.143798828125</v>
      </c>
      <c r="FG59" s="117">
        <v>2.9167089462280273</v>
      </c>
      <c r="FH59" s="116">
        <v>1093.9581298828125</v>
      </c>
      <c r="FI59" s="116">
        <v>3190.292236328125</v>
      </c>
      <c r="FJ59" s="117">
        <v>2.9162836074829102</v>
      </c>
      <c r="FK59" s="116">
        <v>1227.2615966796875</v>
      </c>
      <c r="FL59" s="116">
        <v>3525.837890625</v>
      </c>
      <c r="FM59" s="117">
        <v>2.8729310035705566</v>
      </c>
      <c r="FN59" s="116">
        <v>1385.2843017578125</v>
      </c>
      <c r="FO59" s="116">
        <v>3950.78759765625</v>
      </c>
      <c r="FP59" s="117">
        <v>2.8519687652587891</v>
      </c>
      <c r="FQ59" s="116">
        <v>1584.965576171875</v>
      </c>
      <c r="FR59" s="116">
        <v>4398.0927734375</v>
      </c>
      <c r="FS59" s="117">
        <v>2.7748823165893555</v>
      </c>
      <c r="FT59" s="116">
        <v>1772.688720703125</v>
      </c>
      <c r="FU59" s="116">
        <v>4771.45361328125</v>
      </c>
      <c r="FV59" s="117">
        <v>2.6916477680206299</v>
      </c>
      <c r="FW59" s="116">
        <v>2010.3126220703125</v>
      </c>
      <c r="FX59" s="116">
        <v>5278.369140625</v>
      </c>
      <c r="FY59" s="117">
        <v>2.6256458759307861</v>
      </c>
      <c r="FZ59" s="116">
        <v>2257.285400390625</v>
      </c>
      <c r="GA59" s="116">
        <v>5871.466796875</v>
      </c>
      <c r="GB59" s="117">
        <v>2.6011185646057129</v>
      </c>
      <c r="GC59" s="116">
        <v>2681.34130859375</v>
      </c>
      <c r="GD59" s="116">
        <v>6667.1572265625</v>
      </c>
      <c r="GE59" s="117">
        <v>2.4865007400512695</v>
      </c>
      <c r="GF59" s="116">
        <v>3121.188720703125</v>
      </c>
      <c r="GG59" s="116">
        <v>7664.55615234375</v>
      </c>
      <c r="GH59" s="117">
        <v>2.4556529521942139</v>
      </c>
      <c r="GI59" s="116">
        <v>3636.32177734375</v>
      </c>
      <c r="GJ59" s="116">
        <v>8798.8056640625</v>
      </c>
      <c r="GK59" s="117">
        <v>2.4196994304656982</v>
      </c>
      <c r="GL59" s="116">
        <v>4262.197265625</v>
      </c>
      <c r="GM59" s="116">
        <v>9798.404296875</v>
      </c>
      <c r="GN59" s="117">
        <v>2.2989091873168945</v>
      </c>
      <c r="GO59" s="116">
        <v>4900.22216796875</v>
      </c>
      <c r="GP59" s="116">
        <v>11360.779296875</v>
      </c>
      <c r="GQ59" s="117">
        <v>2.3184213638305664</v>
      </c>
      <c r="GR59" s="116">
        <v>5603.56103515625</v>
      </c>
      <c r="GS59" s="116">
        <v>12777.4033203125</v>
      </c>
      <c r="GT59" s="117">
        <v>2.2802290916442871</v>
      </c>
      <c r="GU59" s="116">
        <v>6424.1591796875</v>
      </c>
      <c r="GV59" s="116">
        <v>14275.34375</v>
      </c>
      <c r="GW59" s="117">
        <v>2.2221341133117676</v>
      </c>
      <c r="GX59" s="116">
        <v>7273.23046875</v>
      </c>
      <c r="GY59" s="116">
        <v>15981.81640625</v>
      </c>
      <c r="GZ59" s="117">
        <v>2.1973476409912109</v>
      </c>
      <c r="HA59" s="116">
        <v>8316.0498046875</v>
      </c>
      <c r="HB59" s="116">
        <v>18129.8203125</v>
      </c>
      <c r="HC59" s="117">
        <v>2.1800999641418457</v>
      </c>
      <c r="HD59" s="116">
        <v>9041.89453125</v>
      </c>
      <c r="HE59" s="116">
        <v>20305.869140625</v>
      </c>
      <c r="HF59" s="117">
        <v>2.2457537651062012</v>
      </c>
      <c r="HG59" s="116">
        <v>9581.4228515625</v>
      </c>
      <c r="HH59" s="116">
        <v>21600.5703125</v>
      </c>
      <c r="HI59" s="117">
        <v>2.2544219493865967</v>
      </c>
      <c r="HJ59" s="116">
        <v>10215.89453125</v>
      </c>
      <c r="HK59" s="116">
        <v>22738.26171875</v>
      </c>
      <c r="HL59" s="117">
        <v>2.2257728576660156</v>
      </c>
      <c r="HM59" s="116">
        <v>10517.0107421875</v>
      </c>
      <c r="HN59" s="116">
        <v>23639.185546875</v>
      </c>
      <c r="HO59" s="117">
        <v>2.2477095127105713</v>
      </c>
      <c r="HP59" s="116">
        <v>10623.1689453125</v>
      </c>
      <c r="HQ59" s="116">
        <v>23988.65234375</v>
      </c>
      <c r="HR59" s="117">
        <v>2.2581446170806885</v>
      </c>
      <c r="HS59" s="116">
        <v>10914.5400390625</v>
      </c>
      <c r="HT59" s="116">
        <v>24685.556640625</v>
      </c>
      <c r="HU59" s="117">
        <v>2.2617130279541016</v>
      </c>
      <c r="HV59" s="116">
        <v>11253.87890625</v>
      </c>
      <c r="HW59" s="116">
        <v>25805.0078125</v>
      </c>
      <c r="HX59" s="117">
        <v>2.2929878234863281</v>
      </c>
      <c r="HY59" s="116">
        <v>11642.73828125</v>
      </c>
      <c r="HZ59" s="116">
        <v>26987.361328125</v>
      </c>
      <c r="IA59" s="117">
        <v>2.3179564476013184</v>
      </c>
      <c r="IB59" s="116">
        <v>11996.4599609375</v>
      </c>
      <c r="IC59" s="116">
        <v>27641.443359375</v>
      </c>
      <c r="ID59" s="117">
        <v>2.304133415222168</v>
      </c>
      <c r="IE59" s="116">
        <v>12253.4951171875</v>
      </c>
      <c r="IF59" s="116">
        <v>28099.2734375</v>
      </c>
      <c r="IG59" s="117">
        <v>2.2931640148162842</v>
      </c>
      <c r="IH59" s="116">
        <v>12296.771484375</v>
      </c>
      <c r="II59" s="116">
        <v>28371.931640625</v>
      </c>
      <c r="IJ59" s="117">
        <v>2.3072667121887207</v>
      </c>
      <c r="IK59" s="116">
        <v>12340.970703125</v>
      </c>
      <c r="IL59" s="116">
        <v>28555.8984375</v>
      </c>
      <c r="IM59" s="117">
        <v>2.3139102458953857</v>
      </c>
      <c r="IN59" s="115">
        <v>12484.333984375</v>
      </c>
      <c r="IO59" s="116">
        <v>29000.37109375</v>
      </c>
      <c r="IP59" s="117">
        <v>2.3229410648345947</v>
      </c>
      <c r="IQ59" s="116">
        <v>12699.125</v>
      </c>
      <c r="IR59" s="116">
        <v>29443.669921875</v>
      </c>
      <c r="IS59" s="117">
        <v>2.318558931350708</v>
      </c>
      <c r="IT59" s="116">
        <v>12814.59375</v>
      </c>
      <c r="IU59" s="116">
        <v>30036.19140625</v>
      </c>
      <c r="IV59" s="117">
        <v>2.343904972076416</v>
      </c>
      <c r="IW59" s="116">
        <v>13060.25390625</v>
      </c>
      <c r="IX59" s="116">
        <v>30683.4140625</v>
      </c>
      <c r="IY59" s="117">
        <v>2.3493735790252686</v>
      </c>
      <c r="IZ59" s="116">
        <v>13254.208984375</v>
      </c>
      <c r="JA59" s="116">
        <v>31536.9453125</v>
      </c>
      <c r="JB59" s="117">
        <v>2.3793909549713135</v>
      </c>
      <c r="JC59" s="116">
        <v>13632.5087890625</v>
      </c>
      <c r="JD59" s="116">
        <v>32380.740234375</v>
      </c>
      <c r="JE59" s="117">
        <v>2.3752591609954834</v>
      </c>
      <c r="JF59" s="116">
        <v>14119.8232421875</v>
      </c>
      <c r="JG59" s="116">
        <v>33230.98828125</v>
      </c>
      <c r="JH59" s="117">
        <v>2.3534989356994629</v>
      </c>
      <c r="JI59" s="116">
        <v>14569.4189453125</v>
      </c>
      <c r="JJ59" s="116">
        <v>34092.18359375</v>
      </c>
      <c r="JK59" s="117">
        <v>2.339982271194458</v>
      </c>
      <c r="JL59" s="116">
        <v>15062.3251953125</v>
      </c>
      <c r="JM59" s="116">
        <v>35625.79296875</v>
      </c>
      <c r="JN59" s="117">
        <v>2.3652253150939941</v>
      </c>
      <c r="JO59" s="116">
        <v>15410.7978515625</v>
      </c>
      <c r="JP59" s="116">
        <v>36492.87890625</v>
      </c>
      <c r="JQ59" s="117">
        <v>2.3680071830749512</v>
      </c>
      <c r="JR59" s="116">
        <v>15894.0126953125</v>
      </c>
      <c r="JS59" s="116">
        <v>37120.1953125</v>
      </c>
      <c r="JT59" s="117">
        <v>2.3354828357696533</v>
      </c>
      <c r="JU59" s="116">
        <v>16674.177734375</v>
      </c>
      <c r="JV59" s="116">
        <v>39184.2890625</v>
      </c>
      <c r="JW59" s="117">
        <v>2.3499982357025146</v>
      </c>
      <c r="JX59" s="116">
        <v>17164.87109375</v>
      </c>
      <c r="JY59" s="116">
        <v>40584.1171875</v>
      </c>
      <c r="JZ59" s="117">
        <v>2.364370584487915</v>
      </c>
      <c r="KA59" s="116">
        <v>17724.4765625</v>
      </c>
      <c r="KB59" s="116">
        <v>41415.796875</v>
      </c>
      <c r="KC59" s="117">
        <v>2.336644172668457</v>
      </c>
      <c r="KD59" s="116">
        <v>17939.669921875</v>
      </c>
      <c r="KE59" s="116">
        <v>41367.3203125</v>
      </c>
      <c r="KF59" s="117">
        <v>2.3059132099151611</v>
      </c>
      <c r="KG59" s="116">
        <v>18201.384765625</v>
      </c>
      <c r="KH59" s="116">
        <v>42460.02734375</v>
      </c>
      <c r="KI59" s="117">
        <v>2.3327910900115967</v>
      </c>
      <c r="KJ59" s="116">
        <v>19089.373046875</v>
      </c>
      <c r="KK59" s="116">
        <v>44829.48046875</v>
      </c>
      <c r="KL59" s="117">
        <v>2.3483998775482178</v>
      </c>
      <c r="KM59" s="116">
        <v>19448.859375</v>
      </c>
      <c r="KN59" s="116">
        <v>45587.640625</v>
      </c>
      <c r="KO59" s="117">
        <v>2.3439750671386719</v>
      </c>
      <c r="KP59" s="116">
        <v>19836.017578125</v>
      </c>
      <c r="KQ59" s="116">
        <v>45789.890625</v>
      </c>
      <c r="KR59" s="117">
        <v>2.3084216117858887</v>
      </c>
      <c r="KS59" s="116">
        <v>19984.556640625</v>
      </c>
      <c r="KT59" s="116">
        <v>46246.390625</v>
      </c>
      <c r="KU59" s="117">
        <v>2.3141064643859863</v>
      </c>
      <c r="KV59" s="134">
        <v>3.3913366794586182</v>
      </c>
      <c r="KW59" s="135">
        <v>3.0869817733764648</v>
      </c>
      <c r="KX59" s="135">
        <v>2.839531421661377</v>
      </c>
      <c r="KY59" s="135">
        <v>2.8332440853118896</v>
      </c>
      <c r="KZ59" s="135">
        <v>2.378997802734375</v>
      </c>
      <c r="LA59" s="135">
        <v>2.5644774436950684</v>
      </c>
      <c r="LB59" s="135">
        <v>2.8705182075500488</v>
      </c>
      <c r="LC59" s="135">
        <v>2.4952707290649414</v>
      </c>
      <c r="LD59" s="135">
        <v>2.2386085987091064</v>
      </c>
      <c r="LE59" s="135">
        <v>2.3250601291656494</v>
      </c>
      <c r="LF59" s="135">
        <v>2.3494381904602051</v>
      </c>
      <c r="LG59" s="135">
        <v>2.3295388221740723</v>
      </c>
      <c r="LH59" s="135">
        <f t="shared" si="0"/>
        <v>3.1059499581654868</v>
      </c>
      <c r="LI59" s="135">
        <f t="shared" si="1"/>
        <v>2.6061209440231323</v>
      </c>
      <c r="LJ59" s="135">
        <f t="shared" si="2"/>
        <v>2.5422187447547913</v>
      </c>
      <c r="LK59" s="144">
        <f t="shared" si="3"/>
        <v>2.3346790472666421</v>
      </c>
    </row>
    <row r="60" spans="1:323" ht="15" customHeight="1">
      <c r="A60" s="114">
        <v>46</v>
      </c>
      <c r="B60" s="115">
        <v>695.80914306640625</v>
      </c>
      <c r="C60" s="116">
        <v>2320.611572265625</v>
      </c>
      <c r="D60" s="117">
        <v>3.3351266384124756</v>
      </c>
      <c r="E60" s="116">
        <v>755.53167724609375</v>
      </c>
      <c r="F60" s="116">
        <v>2565.78662109375</v>
      </c>
      <c r="G60" s="117">
        <v>3.3960013389587402</v>
      </c>
      <c r="H60" s="116">
        <v>949.92724609375</v>
      </c>
      <c r="I60" s="116">
        <v>2869.43017578125</v>
      </c>
      <c r="J60" s="117">
        <v>3.0206842422485352</v>
      </c>
      <c r="K60" s="116">
        <v>1020.448486328125</v>
      </c>
      <c r="L60" s="116">
        <v>3259.289794921875</v>
      </c>
      <c r="M60" s="117">
        <v>3.1939778327941895</v>
      </c>
      <c r="N60" s="116">
        <v>1320.22265625</v>
      </c>
      <c r="O60" s="116">
        <v>4145.9404296875</v>
      </c>
      <c r="P60" s="117">
        <v>3.1403343677520752</v>
      </c>
      <c r="Q60" s="116">
        <v>1615.3236083984375</v>
      </c>
      <c r="R60" s="116">
        <v>5015.93505859375</v>
      </c>
      <c r="S60" s="117">
        <v>3.105219841003418</v>
      </c>
      <c r="T60" s="116">
        <v>2182.239013671875</v>
      </c>
      <c r="U60" s="116">
        <v>6494.185546875</v>
      </c>
      <c r="V60" s="117">
        <v>2.9759275913238525</v>
      </c>
      <c r="W60" s="116">
        <v>3022.622314453125</v>
      </c>
      <c r="X60" s="116">
        <v>8714.1162109375</v>
      </c>
      <c r="Y60" s="117">
        <v>2.8829655647277832</v>
      </c>
      <c r="Z60" s="116">
        <v>3122.593994140625</v>
      </c>
      <c r="AA60" s="116">
        <v>8794.7880859375</v>
      </c>
      <c r="AB60" s="117">
        <v>2.8165006637573242</v>
      </c>
      <c r="AC60" s="116">
        <v>3175.806640625</v>
      </c>
      <c r="AD60" s="116">
        <v>9220.28125</v>
      </c>
      <c r="AE60" s="117">
        <v>2.9032878875732422</v>
      </c>
      <c r="AF60" s="116">
        <v>3490.31591796875</v>
      </c>
      <c r="AG60" s="116">
        <v>10362.1630859375</v>
      </c>
      <c r="AH60" s="117">
        <v>2.9688324928283691</v>
      </c>
      <c r="AI60" s="116">
        <v>4056.609130859375</v>
      </c>
      <c r="AJ60" s="116">
        <v>11709.6318359375</v>
      </c>
      <c r="AK60" s="117">
        <v>2.8865566253662109</v>
      </c>
      <c r="AL60" s="116">
        <v>4438.5908203125</v>
      </c>
      <c r="AM60" s="116">
        <v>12454.759765625</v>
      </c>
      <c r="AN60" s="117">
        <v>2.8060166835784912</v>
      </c>
      <c r="AO60" s="116">
        <v>5304.7529296875</v>
      </c>
      <c r="AP60" s="116">
        <v>14574.0341796875</v>
      </c>
      <c r="AQ60" s="117">
        <v>2.7473540306091309</v>
      </c>
      <c r="AR60" s="116">
        <v>5300.35546875</v>
      </c>
      <c r="AS60" s="116">
        <v>14909.380859375</v>
      </c>
      <c r="AT60" s="117">
        <v>2.8129019737243652</v>
      </c>
      <c r="AU60" s="116">
        <v>5676.482421875</v>
      </c>
      <c r="AV60" s="116">
        <v>15986.732421875</v>
      </c>
      <c r="AW60" s="117">
        <v>2.8163096904754639</v>
      </c>
      <c r="AX60" s="116">
        <v>6280.81494140625</v>
      </c>
      <c r="AY60" s="116">
        <v>17155.140625</v>
      </c>
      <c r="AZ60" s="117">
        <v>2.7313559055328369</v>
      </c>
      <c r="BA60" s="116">
        <v>6645.96875</v>
      </c>
      <c r="BB60" s="116">
        <v>17131.931640625</v>
      </c>
      <c r="BC60" s="117">
        <v>2.5777928829193115</v>
      </c>
      <c r="BD60" s="116">
        <v>6142.5927734375</v>
      </c>
      <c r="BE60" s="116">
        <v>15963.796875</v>
      </c>
      <c r="BF60" s="117">
        <v>2.5988695621490479</v>
      </c>
      <c r="BG60" s="116">
        <v>5176.048828125</v>
      </c>
      <c r="BH60" s="116">
        <v>14600.63671875</v>
      </c>
      <c r="BI60" s="117">
        <v>2.8208074569702148</v>
      </c>
      <c r="BJ60" s="116">
        <v>4800.7841796875</v>
      </c>
      <c r="BK60" s="116">
        <v>14182.77734375</v>
      </c>
      <c r="BL60" s="117">
        <v>2.9542627334594727</v>
      </c>
      <c r="BM60" s="116">
        <v>4386.04345703125</v>
      </c>
      <c r="BN60" s="116">
        <v>13086.8671875</v>
      </c>
      <c r="BO60" s="117">
        <v>2.9837522506713867</v>
      </c>
      <c r="BP60" s="116">
        <v>4143.25341796875</v>
      </c>
      <c r="BQ60" s="116">
        <v>12711.47265625</v>
      </c>
      <c r="BR60" s="117">
        <v>3.0679929256439209</v>
      </c>
      <c r="BS60" s="116">
        <v>4885.82958984375</v>
      </c>
      <c r="BT60" s="116">
        <v>13997.080078125</v>
      </c>
      <c r="BU60" s="117">
        <v>2.8648319244384766</v>
      </c>
      <c r="BV60" s="116">
        <v>5939.5556640625</v>
      </c>
      <c r="BW60" s="116">
        <v>16860.46484375</v>
      </c>
      <c r="BX60" s="117">
        <v>2.8386745452880859</v>
      </c>
      <c r="BY60" s="116">
        <v>6658.681640625</v>
      </c>
      <c r="BZ60" s="116">
        <v>18403.298828125</v>
      </c>
      <c r="CA60" s="117">
        <v>2.7638051509857178</v>
      </c>
      <c r="CB60" s="116">
        <v>7573.8837890625</v>
      </c>
      <c r="CC60" s="116">
        <v>19685.96484375</v>
      </c>
      <c r="CD60" s="117">
        <v>2.5991902351379395</v>
      </c>
      <c r="CE60" s="116">
        <v>6736.833984375</v>
      </c>
      <c r="CF60" s="116">
        <v>17900.96875</v>
      </c>
      <c r="CG60" s="117">
        <v>2.6571781635284424</v>
      </c>
      <c r="CH60" s="116">
        <v>8639.169921875</v>
      </c>
      <c r="CI60" s="116">
        <v>22888.634765625</v>
      </c>
      <c r="CJ60" s="117">
        <v>2.6494021415710449</v>
      </c>
      <c r="CK60" s="116">
        <v>12312.0224609375</v>
      </c>
      <c r="CL60" s="116">
        <v>30393.115234375</v>
      </c>
      <c r="CM60" s="117">
        <v>2.4685721397399902</v>
      </c>
      <c r="CN60" s="116">
        <v>16155.2900390625</v>
      </c>
      <c r="CO60" s="116">
        <v>36400.7421875</v>
      </c>
      <c r="CP60" s="117">
        <v>2.2531778812408447</v>
      </c>
      <c r="CQ60" s="116">
        <v>20655.517578125</v>
      </c>
      <c r="CR60" s="116">
        <v>44419.33203125</v>
      </c>
      <c r="CS60" s="117">
        <v>2.1504826545715332</v>
      </c>
      <c r="CT60" s="116">
        <v>37174.25</v>
      </c>
      <c r="CU60" s="116">
        <v>79524.2421875</v>
      </c>
      <c r="CV60" s="117">
        <v>2.1392292976379395</v>
      </c>
      <c r="CW60" s="116">
        <v>55113.16796875</v>
      </c>
      <c r="CX60" s="116">
        <v>125142.703125</v>
      </c>
      <c r="CY60" s="117">
        <v>2.2706496715545654</v>
      </c>
      <c r="CZ60" s="116">
        <v>70957.2109375</v>
      </c>
      <c r="DA60" s="116">
        <v>165803.734375</v>
      </c>
      <c r="DB60" s="117">
        <v>2.3366720676422119</v>
      </c>
      <c r="DC60" s="116">
        <v>121375.8671875</v>
      </c>
      <c r="DD60" s="116">
        <v>276712.25</v>
      </c>
      <c r="DE60" s="117">
        <v>2.2797963619232178</v>
      </c>
      <c r="DF60" s="116">
        <v>233.39247131347656</v>
      </c>
      <c r="DG60" s="116">
        <v>534.06573486328125</v>
      </c>
      <c r="DH60" s="117">
        <v>2.2882730960845947</v>
      </c>
      <c r="DI60" s="116">
        <v>268.73358154296875</v>
      </c>
      <c r="DJ60" s="116">
        <v>622.60565185546875</v>
      </c>
      <c r="DK60" s="117">
        <v>2.3168137073516846</v>
      </c>
      <c r="DL60" s="116">
        <v>329.01834106445312</v>
      </c>
      <c r="DM60" s="116">
        <v>790.3780517578125</v>
      </c>
      <c r="DN60" s="117">
        <v>2.402230978012085</v>
      </c>
      <c r="DO60" s="116">
        <v>381.56451416015625</v>
      </c>
      <c r="DP60" s="116">
        <v>932.6864013671875</v>
      </c>
      <c r="DQ60" s="117">
        <v>2.4443740844726562</v>
      </c>
      <c r="DR60" s="116">
        <v>388.7469482421875</v>
      </c>
      <c r="DS60" s="116">
        <v>952.411865234375</v>
      </c>
      <c r="DT60" s="117">
        <v>2.4499533176422119</v>
      </c>
      <c r="DU60" s="116">
        <v>406.87704467773437</v>
      </c>
      <c r="DV60" s="116">
        <v>1022.4061279296875</v>
      </c>
      <c r="DW60" s="117">
        <v>2.5128135681152344</v>
      </c>
      <c r="DX60" s="116">
        <v>429.2821044921875</v>
      </c>
      <c r="DY60" s="116">
        <v>1104.1812744140625</v>
      </c>
      <c r="DZ60" s="117">
        <v>2.572157621383667</v>
      </c>
      <c r="EA60" s="116">
        <v>469.9881591796875</v>
      </c>
      <c r="EB60" s="116">
        <v>1193.1690673828125</v>
      </c>
      <c r="EC60" s="117">
        <v>2.5387215614318848</v>
      </c>
      <c r="ED60" s="116">
        <v>515.48028564453125</v>
      </c>
      <c r="EE60" s="118">
        <v>1351.8480224609375</v>
      </c>
      <c r="EF60" s="119">
        <v>2.6225018501281738</v>
      </c>
      <c r="EG60" s="115">
        <v>589.818359375</v>
      </c>
      <c r="EH60" s="116">
        <v>1497.292236328125</v>
      </c>
      <c r="EI60" s="117">
        <v>2.538564920425415</v>
      </c>
      <c r="EJ60" s="116">
        <v>604.99591064453125</v>
      </c>
      <c r="EK60" s="116">
        <v>1644.49462890625</v>
      </c>
      <c r="EL60" s="117">
        <v>2.718191385269165</v>
      </c>
      <c r="EM60" s="116">
        <v>660.33673095703125</v>
      </c>
      <c r="EN60" s="116">
        <v>1812.4892578125</v>
      </c>
      <c r="EO60" s="117">
        <v>2.744795560836792</v>
      </c>
      <c r="EP60" s="116">
        <v>704.55096435546875</v>
      </c>
      <c r="EQ60" s="116">
        <v>1969.1505126953125</v>
      </c>
      <c r="ER60" s="117">
        <v>2.7949013710021973</v>
      </c>
      <c r="ES60" s="116">
        <v>801.6859130859375</v>
      </c>
      <c r="ET60" s="116">
        <v>2198.596923828125</v>
      </c>
      <c r="EU60" s="117">
        <v>2.7424666881561279</v>
      </c>
      <c r="EV60" s="116">
        <v>864.462890625</v>
      </c>
      <c r="EW60" s="116">
        <v>2377.3349609375</v>
      </c>
      <c r="EX60" s="117">
        <v>2.7500717639923096</v>
      </c>
      <c r="EY60" s="116">
        <v>926.44268798828125</v>
      </c>
      <c r="EZ60" s="116">
        <v>2578.539306640625</v>
      </c>
      <c r="FA60" s="117">
        <v>2.7832691669464111</v>
      </c>
      <c r="FB60" s="116">
        <v>975.88653564453125</v>
      </c>
      <c r="FC60" s="116">
        <v>2780.758056640625</v>
      </c>
      <c r="FD60" s="117">
        <v>2.8494687080383301</v>
      </c>
      <c r="FE60" s="116">
        <v>1058.555908203125</v>
      </c>
      <c r="FF60" s="116">
        <v>2989.675048828125</v>
      </c>
      <c r="FG60" s="117">
        <v>2.8242957592010498</v>
      </c>
      <c r="FH60" s="116">
        <v>1144.5904541015625</v>
      </c>
      <c r="FI60" s="116">
        <v>3228.64990234375</v>
      </c>
      <c r="FJ60" s="117">
        <v>2.8207905292510986</v>
      </c>
      <c r="FK60" s="116">
        <v>1284.064208984375</v>
      </c>
      <c r="FL60" s="116">
        <v>3567.88427734375</v>
      </c>
      <c r="FM60" s="117">
        <v>2.7785871028900146</v>
      </c>
      <c r="FN60" s="116">
        <v>1449.400634765625</v>
      </c>
      <c r="FO60" s="116">
        <v>3997.710205078125</v>
      </c>
      <c r="FP60" s="117">
        <v>2.7581815719604492</v>
      </c>
      <c r="FQ60" s="116">
        <v>1658.324462890625</v>
      </c>
      <c r="FR60" s="116">
        <v>4449.51611328125</v>
      </c>
      <c r="FS60" s="117">
        <v>2.6831395626068115</v>
      </c>
      <c r="FT60" s="116">
        <v>1847.6358642578125</v>
      </c>
      <c r="FU60" s="116">
        <v>4826.298828125</v>
      </c>
      <c r="FV60" s="117">
        <v>2.6121482849121094</v>
      </c>
      <c r="FW60" s="116">
        <v>2088.069580078125</v>
      </c>
      <c r="FX60" s="116">
        <v>5338.17431640625</v>
      </c>
      <c r="FY60" s="117">
        <v>2.5565116405487061</v>
      </c>
      <c r="FZ60" s="116">
        <v>2337.319580078125</v>
      </c>
      <c r="GA60" s="116">
        <v>5937.66015625</v>
      </c>
      <c r="GB60" s="117">
        <v>2.5403716564178467</v>
      </c>
      <c r="GC60" s="116">
        <v>2768.677978515625</v>
      </c>
      <c r="GD60" s="116">
        <v>6740.16357421875</v>
      </c>
      <c r="GE60" s="117">
        <v>2.4344339370727539</v>
      </c>
      <c r="GF60" s="116">
        <v>3215.356201171875</v>
      </c>
      <c r="GG60" s="116">
        <v>7747.82275390625</v>
      </c>
      <c r="GH60" s="117">
        <v>2.4096312522888184</v>
      </c>
      <c r="GI60" s="116">
        <v>3738.747314453125</v>
      </c>
      <c r="GJ60" s="116">
        <v>8893.4599609375</v>
      </c>
      <c r="GK60" s="117">
        <v>2.3787271976470947</v>
      </c>
      <c r="GL60" s="116">
        <v>4375.14892578125</v>
      </c>
      <c r="GM60" s="116">
        <v>9899.880859375</v>
      </c>
      <c r="GN60" s="117">
        <v>2.2627527713775635</v>
      </c>
      <c r="GO60" s="116">
        <v>5023.37890625</v>
      </c>
      <c r="GP60" s="116">
        <v>11479.2783203125</v>
      </c>
      <c r="GQ60" s="117">
        <v>2.2851707935333252</v>
      </c>
      <c r="GR60" s="116">
        <v>5736.9033203125</v>
      </c>
      <c r="GS60" s="116">
        <v>12909.0146484375</v>
      </c>
      <c r="GT60" s="117">
        <v>2.2501711845397949</v>
      </c>
      <c r="GU60" s="116">
        <v>6570.267578125</v>
      </c>
      <c r="GV60" s="116">
        <v>14419.3798828125</v>
      </c>
      <c r="GW60" s="117">
        <v>2.19464111328125</v>
      </c>
      <c r="GX60" s="116">
        <v>7438.861328125</v>
      </c>
      <c r="GY60" s="116">
        <v>16141.548828125</v>
      </c>
      <c r="GZ60" s="117">
        <v>2.1698951721191406</v>
      </c>
      <c r="HA60" s="116">
        <v>8506.3134765625</v>
      </c>
      <c r="HB60" s="116">
        <v>18309.791015625</v>
      </c>
      <c r="HC60" s="117">
        <v>2.1524941921234131</v>
      </c>
      <c r="HD60" s="116">
        <v>9250.0859375</v>
      </c>
      <c r="HE60" s="116">
        <v>20512.529296875</v>
      </c>
      <c r="HF60" s="117">
        <v>2.2175500392913818</v>
      </c>
      <c r="HG60" s="116">
        <v>9804.0048828125</v>
      </c>
      <c r="HH60" s="116">
        <v>21821.08203125</v>
      </c>
      <c r="HI60" s="117">
        <v>2.225731372833252</v>
      </c>
      <c r="HJ60" s="116">
        <v>10404.3173828125</v>
      </c>
      <c r="HK60" s="116">
        <v>22968.412109375</v>
      </c>
      <c r="HL60" s="117">
        <v>2.2075846195220947</v>
      </c>
      <c r="HM60" s="116">
        <v>10705.837890625</v>
      </c>
      <c r="HN60" s="116">
        <v>23880.43359375</v>
      </c>
      <c r="HO60" s="117">
        <v>2.2305991649627686</v>
      </c>
      <c r="HP60" s="116">
        <v>10815.4287109375</v>
      </c>
      <c r="HQ60" s="116">
        <v>24234.369140625</v>
      </c>
      <c r="HR60" s="117">
        <v>2.2407219409942627</v>
      </c>
      <c r="HS60" s="116">
        <v>11120.6669921875</v>
      </c>
      <c r="HT60" s="116">
        <v>24938.693359375</v>
      </c>
      <c r="HU60" s="117">
        <v>2.2425537109375</v>
      </c>
      <c r="HV60" s="116">
        <v>11469.8681640625</v>
      </c>
      <c r="HW60" s="116">
        <v>26072.470703125</v>
      </c>
      <c r="HX60" s="117">
        <v>2.2731273174285889</v>
      </c>
      <c r="HY60" s="116">
        <v>11859.5576171875</v>
      </c>
      <c r="HZ60" s="116">
        <v>27269.509765625</v>
      </c>
      <c r="IA60" s="117">
        <v>2.2993698120117187</v>
      </c>
      <c r="IB60" s="116">
        <v>12232.0185546875</v>
      </c>
      <c r="IC60" s="116">
        <v>27928.984375</v>
      </c>
      <c r="ID60" s="117">
        <v>2.2832686901092529</v>
      </c>
      <c r="IE60" s="116">
        <v>12497.8447265625</v>
      </c>
      <c r="IF60" s="116">
        <v>28390.44140625</v>
      </c>
      <c r="IG60" s="117">
        <v>2.2716269493103027</v>
      </c>
      <c r="IH60" s="116">
        <v>12548.9296875</v>
      </c>
      <c r="II60" s="116">
        <v>28667.28125</v>
      </c>
      <c r="IJ60" s="117">
        <v>2.284440279006958</v>
      </c>
      <c r="IK60" s="116">
        <v>12604.7939453125</v>
      </c>
      <c r="IL60" s="116">
        <v>28853.7265625</v>
      </c>
      <c r="IM60" s="117">
        <v>2.2891073226928711</v>
      </c>
      <c r="IN60" s="115">
        <v>12753.3759765625</v>
      </c>
      <c r="IO60" s="116">
        <v>29303.708984375</v>
      </c>
      <c r="IP60" s="117">
        <v>2.2977216243743896</v>
      </c>
      <c r="IQ60" s="116">
        <v>12968.078125</v>
      </c>
      <c r="IR60" s="116">
        <v>29751.240234375</v>
      </c>
      <c r="IS60" s="117">
        <v>2.2941904067993164</v>
      </c>
      <c r="IT60" s="116">
        <v>13076.330078125</v>
      </c>
      <c r="IU60" s="116">
        <v>30352.65625</v>
      </c>
      <c r="IV60" s="117">
        <v>2.3211908340454102</v>
      </c>
      <c r="IW60" s="116">
        <v>13328.2275390625</v>
      </c>
      <c r="IX60" s="116">
        <v>31007.33203125</v>
      </c>
      <c r="IY60" s="117">
        <v>2.3264408111572266</v>
      </c>
      <c r="IZ60" s="116">
        <v>13529.5703125</v>
      </c>
      <c r="JA60" s="116">
        <v>31872.962890625</v>
      </c>
      <c r="JB60" s="117">
        <v>2.3558001518249512</v>
      </c>
      <c r="JC60" s="116">
        <v>13896.88671875</v>
      </c>
      <c r="JD60" s="116">
        <v>32725.482421875</v>
      </c>
      <c r="JE60" s="117">
        <v>2.3548786640167236</v>
      </c>
      <c r="JF60" s="116">
        <v>14385.72265625</v>
      </c>
      <c r="JG60" s="116">
        <v>33582.453125</v>
      </c>
      <c r="JH60" s="117">
        <v>2.3344292640686035</v>
      </c>
      <c r="JI60" s="116">
        <v>14841.564453125</v>
      </c>
      <c r="JJ60" s="116">
        <v>34451.20703125</v>
      </c>
      <c r="JK60" s="117">
        <v>2.3212652206420898</v>
      </c>
      <c r="JL60" s="116">
        <v>15340.724609375</v>
      </c>
      <c r="JM60" s="116">
        <v>36004.0390625</v>
      </c>
      <c r="JN60" s="117">
        <v>2.3469581604003906</v>
      </c>
      <c r="JO60" s="116">
        <v>15692.697265625</v>
      </c>
      <c r="JP60" s="116">
        <v>36880.68359375</v>
      </c>
      <c r="JQ60" s="117">
        <v>2.3501813411712646</v>
      </c>
      <c r="JR60" s="116">
        <v>16172.212890625</v>
      </c>
      <c r="JS60" s="116">
        <v>37510.703125</v>
      </c>
      <c r="JT60" s="117">
        <v>2.3194539546966553</v>
      </c>
      <c r="JU60" s="116">
        <v>16962.78125</v>
      </c>
      <c r="JV60" s="116">
        <v>39598.48828125</v>
      </c>
      <c r="JW60" s="117">
        <v>2.3344337940216064</v>
      </c>
      <c r="JX60" s="116">
        <v>17466.6875</v>
      </c>
      <c r="JY60" s="116">
        <v>41015.0234375</v>
      </c>
      <c r="JZ60" s="117">
        <v>2.3481855392456055</v>
      </c>
      <c r="KA60" s="116">
        <v>18036.0625</v>
      </c>
      <c r="KB60" s="116">
        <v>41851.64453125</v>
      </c>
      <c r="KC60" s="117">
        <v>2.3204424381256104</v>
      </c>
      <c r="KD60" s="116">
        <v>18258.103515625</v>
      </c>
      <c r="KE60" s="116">
        <v>41798.22265625</v>
      </c>
      <c r="KF60" s="117">
        <v>2.2892971038818359</v>
      </c>
      <c r="KG60" s="116">
        <v>18524.677734375</v>
      </c>
      <c r="KH60" s="116">
        <v>42906.28125</v>
      </c>
      <c r="KI60" s="117">
        <v>2.3161687850952148</v>
      </c>
      <c r="KJ60" s="116">
        <v>19432.01171875</v>
      </c>
      <c r="KK60" s="116">
        <v>45302.98828125</v>
      </c>
      <c r="KL60" s="117">
        <v>2.3313586711883545</v>
      </c>
      <c r="KM60" s="116">
        <v>19799.083984375</v>
      </c>
      <c r="KN60" s="116">
        <v>46068.45703125</v>
      </c>
      <c r="KO60" s="117">
        <v>2.3267974853515625</v>
      </c>
      <c r="KP60" s="116">
        <v>20197.384765625</v>
      </c>
      <c r="KQ60" s="116">
        <v>46267.18359375</v>
      </c>
      <c r="KR60" s="117">
        <v>2.2907512187957764</v>
      </c>
      <c r="KS60" s="116">
        <v>20350.615234375</v>
      </c>
      <c r="KT60" s="116">
        <v>46729.33984375</v>
      </c>
      <c r="KU60" s="117">
        <v>2.2962126731872559</v>
      </c>
      <c r="KV60" s="134">
        <v>3.3655638694763184</v>
      </c>
      <c r="KW60" s="135">
        <v>3.0872287750244141</v>
      </c>
      <c r="KX60" s="135">
        <v>2.8372082710266113</v>
      </c>
      <c r="KY60" s="135">
        <v>2.8069980144500732</v>
      </c>
      <c r="KZ60" s="135">
        <v>2.3493432998657227</v>
      </c>
      <c r="LA60" s="135">
        <v>2.5116322040557861</v>
      </c>
      <c r="LB60" s="135">
        <v>2.7846827507019043</v>
      </c>
      <c r="LC60" s="135">
        <v>2.4413058757781982</v>
      </c>
      <c r="LD60" s="135">
        <v>2.2154898643493652</v>
      </c>
      <c r="LE60" s="135">
        <v>2.3023157119750977</v>
      </c>
      <c r="LF60" s="135">
        <v>2.3319525718688965</v>
      </c>
      <c r="LG60" s="135">
        <v>2.3122577667236328</v>
      </c>
      <c r="LH60" s="135">
        <f t="shared" si="0"/>
        <v>3.0966669718424478</v>
      </c>
      <c r="LI60" s="135">
        <f t="shared" si="1"/>
        <v>2.5781706571578979</v>
      </c>
      <c r="LJ60" s="135">
        <f t="shared" si="2"/>
        <v>2.4882776737213135</v>
      </c>
      <c r="LK60" s="144">
        <f t="shared" si="3"/>
        <v>2.3155086835225425</v>
      </c>
    </row>
    <row r="61" spans="1:323" ht="15" customHeight="1">
      <c r="A61" s="114">
        <v>47</v>
      </c>
      <c r="B61" s="115">
        <v>708.07598876953125</v>
      </c>
      <c r="C61" s="116">
        <v>2351.15185546875</v>
      </c>
      <c r="D61" s="117">
        <v>3.3204796314239502</v>
      </c>
      <c r="E61" s="116">
        <v>772.41632080078125</v>
      </c>
      <c r="F61" s="116">
        <v>2599.78271484375</v>
      </c>
      <c r="G61" s="117">
        <v>3.3657791614532471</v>
      </c>
      <c r="H61" s="116">
        <v>965.5703125</v>
      </c>
      <c r="I61" s="116">
        <v>2905.498779296875</v>
      </c>
      <c r="J61" s="117">
        <v>3.0091011524200439</v>
      </c>
      <c r="K61" s="116">
        <v>1032.4827880859375</v>
      </c>
      <c r="L61" s="116">
        <v>3301.41845703125</v>
      </c>
      <c r="M61" s="117">
        <v>3.1975529193878174</v>
      </c>
      <c r="N61" s="116">
        <v>1333.1044921875</v>
      </c>
      <c r="O61" s="116">
        <v>4199.13330078125</v>
      </c>
      <c r="P61" s="117">
        <v>3.149890661239624</v>
      </c>
      <c r="Q61" s="116">
        <v>1635.93701171875</v>
      </c>
      <c r="R61" s="116">
        <v>5079.90380859375</v>
      </c>
      <c r="S61" s="117">
        <v>3.1051952838897705</v>
      </c>
      <c r="T61" s="116">
        <v>2203.416259765625</v>
      </c>
      <c r="U61" s="116">
        <v>6575.341796875</v>
      </c>
      <c r="V61" s="117">
        <v>2.9841578006744385</v>
      </c>
      <c r="W61" s="116">
        <v>3052.98095703125</v>
      </c>
      <c r="X61" s="116">
        <v>8821.2158203125</v>
      </c>
      <c r="Y61" s="117">
        <v>2.8893778324127197</v>
      </c>
      <c r="Z61" s="116">
        <v>3146.88525390625</v>
      </c>
      <c r="AA61" s="116">
        <v>8901.5771484375</v>
      </c>
      <c r="AB61" s="117">
        <v>2.8286945819854736</v>
      </c>
      <c r="AC61" s="116">
        <v>3211.955078125</v>
      </c>
      <c r="AD61" s="116">
        <v>9333.98828125</v>
      </c>
      <c r="AE61" s="117">
        <v>2.9060146808624268</v>
      </c>
      <c r="AF61" s="116">
        <v>3538.388916015625</v>
      </c>
      <c r="AG61" s="116">
        <v>10491.3662109375</v>
      </c>
      <c r="AH61" s="117">
        <v>2.9650120735168457</v>
      </c>
      <c r="AI61" s="116">
        <v>4104.064453125</v>
      </c>
      <c r="AJ61" s="116">
        <v>11853.58203125</v>
      </c>
      <c r="AK61" s="117">
        <v>2.8882544040679932</v>
      </c>
      <c r="AL61" s="116">
        <v>4493.3349609375</v>
      </c>
      <c r="AM61" s="116">
        <v>12605.4921875</v>
      </c>
      <c r="AN61" s="117">
        <v>2.8053755760192871</v>
      </c>
      <c r="AO61" s="116">
        <v>5374.63330078125</v>
      </c>
      <c r="AP61" s="116">
        <v>14748.2666015625</v>
      </c>
      <c r="AQ61" s="117">
        <v>2.7440507411956787</v>
      </c>
      <c r="AR61" s="116">
        <v>5379.21484375</v>
      </c>
      <c r="AS61" s="116">
        <v>15089.935546875</v>
      </c>
      <c r="AT61" s="117">
        <v>2.8052301406860352</v>
      </c>
      <c r="AU61" s="116">
        <v>5760.9287109375</v>
      </c>
      <c r="AV61" s="116">
        <v>16180.4658203125</v>
      </c>
      <c r="AW61" s="117">
        <v>2.8086557388305664</v>
      </c>
      <c r="AX61" s="116">
        <v>6374.14013671875</v>
      </c>
      <c r="AY61" s="116">
        <v>17359.431640625</v>
      </c>
      <c r="AZ61" s="117">
        <v>2.7234153747558594</v>
      </c>
      <c r="BA61" s="116">
        <v>6744.67626953125</v>
      </c>
      <c r="BB61" s="116">
        <v>17328.84375</v>
      </c>
      <c r="BC61" s="117">
        <v>2.5692625045776367</v>
      </c>
      <c r="BD61" s="116">
        <v>6245.333984375</v>
      </c>
      <c r="BE61" s="116">
        <v>16148.1259765625</v>
      </c>
      <c r="BF61" s="117">
        <v>2.5856304168701172</v>
      </c>
      <c r="BG61" s="116">
        <v>5287.6845703125</v>
      </c>
      <c r="BH61" s="116">
        <v>14777.4013671875</v>
      </c>
      <c r="BI61" s="117">
        <v>2.7946827411651611</v>
      </c>
      <c r="BJ61" s="116">
        <v>4904.38525390625</v>
      </c>
      <c r="BK61" s="116">
        <v>14358.8154296875</v>
      </c>
      <c r="BL61" s="117">
        <v>2.9277503490447998</v>
      </c>
      <c r="BM61" s="116">
        <v>4480.72802734375</v>
      </c>
      <c r="BN61" s="116">
        <v>13250.1376953125</v>
      </c>
      <c r="BO61" s="117">
        <v>2.9571394920349121</v>
      </c>
      <c r="BP61" s="116">
        <v>4232.71923828125</v>
      </c>
      <c r="BQ61" s="116">
        <v>12872.2890625</v>
      </c>
      <c r="BR61" s="117">
        <v>3.0411393642425537</v>
      </c>
      <c r="BS61" s="116">
        <v>4991.23388671875</v>
      </c>
      <c r="BT61" s="116">
        <v>14167.9931640625</v>
      </c>
      <c r="BU61" s="117">
        <v>2.8385753631591797</v>
      </c>
      <c r="BV61" s="116">
        <v>6067.6416015625</v>
      </c>
      <c r="BW61" s="116">
        <v>17065.306640625</v>
      </c>
      <c r="BX61" s="117">
        <v>2.8125107288360596</v>
      </c>
      <c r="BY61" s="116">
        <v>6802.24169921875</v>
      </c>
      <c r="BZ61" s="116">
        <v>18623.537109375</v>
      </c>
      <c r="CA61" s="117">
        <v>2.7378528118133545</v>
      </c>
      <c r="CB61" s="116">
        <v>7736.87353515625</v>
      </c>
      <c r="CC61" s="116">
        <v>19912.951171875</v>
      </c>
      <c r="CD61" s="117">
        <v>2.5737724304199219</v>
      </c>
      <c r="CE61" s="116">
        <v>6881.85595703125</v>
      </c>
      <c r="CF61" s="116">
        <v>18110.23828125</v>
      </c>
      <c r="CG61" s="117">
        <v>2.6315922737121582</v>
      </c>
      <c r="CH61" s="116">
        <v>8825.162109375</v>
      </c>
      <c r="CI61" s="116">
        <v>23155.73046875</v>
      </c>
      <c r="CJ61" s="117">
        <v>2.6238305568695068</v>
      </c>
      <c r="CK61" s="116">
        <v>12576.609375</v>
      </c>
      <c r="CL61" s="116">
        <v>30731.76171875</v>
      </c>
      <c r="CM61" s="117">
        <v>2.4435648918151855</v>
      </c>
      <c r="CN61" s="116">
        <v>16501.990234375</v>
      </c>
      <c r="CO61" s="116">
        <v>36779.44921875</v>
      </c>
      <c r="CP61" s="117">
        <v>2.2287886142730713</v>
      </c>
      <c r="CQ61" s="116">
        <v>21098.2734375</v>
      </c>
      <c r="CR61" s="116">
        <v>44863.51171875</v>
      </c>
      <c r="CS61" s="117">
        <v>2.1264066696166992</v>
      </c>
      <c r="CT61" s="116">
        <v>37971.6015625</v>
      </c>
      <c r="CU61" s="116">
        <v>80315.7421875</v>
      </c>
      <c r="CV61" s="117">
        <v>2.1151528358459473</v>
      </c>
      <c r="CW61" s="116">
        <v>56355</v>
      </c>
      <c r="CX61" s="116">
        <v>126452.265625</v>
      </c>
      <c r="CY61" s="117">
        <v>2.2438516616821289</v>
      </c>
      <c r="CZ61" s="116">
        <v>72631.8359375</v>
      </c>
      <c r="DA61" s="116">
        <v>167577.46875</v>
      </c>
      <c r="DB61" s="117">
        <v>2.3072178363800049</v>
      </c>
      <c r="DC61" s="116">
        <v>124371.296875</v>
      </c>
      <c r="DD61" s="116">
        <v>279614.84375</v>
      </c>
      <c r="DE61" s="117">
        <v>2.2482264041900635</v>
      </c>
      <c r="DF61" s="116">
        <v>239.408203125</v>
      </c>
      <c r="DG61" s="116">
        <v>539.68206787109375</v>
      </c>
      <c r="DH61" s="117">
        <v>2.2542338371276855</v>
      </c>
      <c r="DI61" s="116">
        <v>275.95953369140625</v>
      </c>
      <c r="DJ61" s="116">
        <v>629.21429443359375</v>
      </c>
      <c r="DK61" s="117">
        <v>2.2800962924957275</v>
      </c>
      <c r="DL61" s="116">
        <v>338.23672485351562</v>
      </c>
      <c r="DM61" s="116">
        <v>798.99603271484375</v>
      </c>
      <c r="DN61" s="117">
        <v>2.3622391223907471</v>
      </c>
      <c r="DO61" s="116">
        <v>392.68963623046875</v>
      </c>
      <c r="DP61" s="116">
        <v>942.980224609375</v>
      </c>
      <c r="DQ61" s="117">
        <v>2.4013371467590332</v>
      </c>
      <c r="DR61" s="116">
        <v>400.52902221679687</v>
      </c>
      <c r="DS61" s="116">
        <v>962.93609619140625</v>
      </c>
      <c r="DT61" s="117">
        <v>2.4041604995727539</v>
      </c>
      <c r="DU61" s="116">
        <v>419.68215942382812</v>
      </c>
      <c r="DV61" s="116">
        <v>1033.8995361328125</v>
      </c>
      <c r="DW61" s="117">
        <v>2.4635298252105713</v>
      </c>
      <c r="DX61" s="116">
        <v>443.29647827148437</v>
      </c>
      <c r="DY61" s="116">
        <v>1116.7835693359375</v>
      </c>
      <c r="DZ61" s="117">
        <v>2.5192701816558838</v>
      </c>
      <c r="EA61" s="116">
        <v>485.88717651367187</v>
      </c>
      <c r="EB61" s="116">
        <v>1206.664794921875</v>
      </c>
      <c r="EC61" s="117">
        <v>2.4834258556365967</v>
      </c>
      <c r="ED61" s="116">
        <v>533.533447265625</v>
      </c>
      <c r="EE61" s="118">
        <v>1367.459228515625</v>
      </c>
      <c r="EF61" s="119">
        <v>2.5630242824554443</v>
      </c>
      <c r="EG61" s="115">
        <v>611.18365478515625</v>
      </c>
      <c r="EH61" s="116">
        <v>1514.214111328125</v>
      </c>
      <c r="EI61" s="117">
        <v>2.4775106906890869</v>
      </c>
      <c r="EJ61" s="116">
        <v>627.64453125</v>
      </c>
      <c r="EK61" s="116">
        <v>1663.895751953125</v>
      </c>
      <c r="EL61" s="117">
        <v>2.6510159969329834</v>
      </c>
      <c r="EM61" s="116">
        <v>685.86224365234375</v>
      </c>
      <c r="EN61" s="116">
        <v>1833.989013671875</v>
      </c>
      <c r="EO61" s="117">
        <v>2.6739902496337891</v>
      </c>
      <c r="EP61" s="116">
        <v>732.6507568359375</v>
      </c>
      <c r="EQ61" s="116">
        <v>1992.7479248046875</v>
      </c>
      <c r="ER61" s="117">
        <v>2.7199151515960693</v>
      </c>
      <c r="ES61" s="116">
        <v>834.64971923828125</v>
      </c>
      <c r="ET61" s="116">
        <v>2224.6455078125</v>
      </c>
      <c r="EU61" s="117">
        <v>2.6653642654418945</v>
      </c>
      <c r="EV61" s="116">
        <v>901.08184814453125</v>
      </c>
      <c r="EW61" s="116">
        <v>2405.537353515625</v>
      </c>
      <c r="EX61" s="117">
        <v>2.6696102619171143</v>
      </c>
      <c r="EY61" s="116">
        <v>966.84466552734375</v>
      </c>
      <c r="EZ61" s="116">
        <v>2609.33349609375</v>
      </c>
      <c r="FA61" s="117">
        <v>2.6988136768341064</v>
      </c>
      <c r="FB61" s="116">
        <v>1019.6701049804687</v>
      </c>
      <c r="FC61" s="116">
        <v>2814.403564453125</v>
      </c>
      <c r="FD61" s="117">
        <v>2.7601118087768555</v>
      </c>
      <c r="FE61" s="116">
        <v>1107.3848876953125</v>
      </c>
      <c r="FF61" s="116">
        <v>3025.65576171875</v>
      </c>
      <c r="FG61" s="117">
        <v>2.7322530746459961</v>
      </c>
      <c r="FH61" s="116">
        <v>1198.8402099609375</v>
      </c>
      <c r="FI61" s="116">
        <v>3267.4658203125</v>
      </c>
      <c r="FJ61" s="117">
        <v>2.7255222797393799</v>
      </c>
      <c r="FK61" s="116">
        <v>1344.9259033203125</v>
      </c>
      <c r="FL61" s="116">
        <v>3610.40771484375</v>
      </c>
      <c r="FM61" s="117">
        <v>2.6844658851623535</v>
      </c>
      <c r="FN61" s="116">
        <v>1518.0989990234375</v>
      </c>
      <c r="FO61" s="116">
        <v>4045.150634765625</v>
      </c>
      <c r="FP61" s="117">
        <v>2.6646158695220947</v>
      </c>
      <c r="FQ61" s="116">
        <v>1736.9267578125</v>
      </c>
      <c r="FR61" s="116">
        <v>4501.447265625</v>
      </c>
      <c r="FS61" s="117">
        <v>2.591616153717041</v>
      </c>
      <c r="FT61" s="116">
        <v>1927.00830078125</v>
      </c>
      <c r="FU61" s="116">
        <v>4881.7587890625</v>
      </c>
      <c r="FV61" s="117">
        <v>2.5333356857299805</v>
      </c>
      <c r="FW61" s="116">
        <v>2169.50439453125</v>
      </c>
      <c r="FX61" s="116">
        <v>5398.73486328125</v>
      </c>
      <c r="FY61" s="117">
        <v>2.4884645938873291</v>
      </c>
      <c r="FZ61" s="116">
        <v>2420.25048828125</v>
      </c>
      <c r="GA61" s="116">
        <v>6004.81298828125</v>
      </c>
      <c r="GB61" s="117">
        <v>2.4810707569122314</v>
      </c>
      <c r="GC61" s="116">
        <v>2858.24658203125</v>
      </c>
      <c r="GD61" s="116">
        <v>6814.255859375</v>
      </c>
      <c r="GE61" s="117">
        <v>2.384068489074707</v>
      </c>
      <c r="GF61" s="116">
        <v>3311.041748046875</v>
      </c>
      <c r="GG61" s="116">
        <v>7832.44091796875</v>
      </c>
      <c r="GH61" s="117">
        <v>2.3655519485473633</v>
      </c>
      <c r="GI61" s="116">
        <v>3841.96533203125</v>
      </c>
      <c r="GJ61" s="116">
        <v>8989.74609375</v>
      </c>
      <c r="GK61" s="117">
        <v>2.3398821353912354</v>
      </c>
      <c r="GL61" s="116">
        <v>4488.1142578125</v>
      </c>
      <c r="GM61" s="116">
        <v>10003.0546875</v>
      </c>
      <c r="GN61" s="117">
        <v>2.228787899017334</v>
      </c>
      <c r="GO61" s="116">
        <v>5145.74951171875</v>
      </c>
      <c r="GP61" s="116">
        <v>11599.931640625</v>
      </c>
      <c r="GQ61" s="117">
        <v>2.2542743682861328</v>
      </c>
      <c r="GR61" s="116">
        <v>5868.5</v>
      </c>
      <c r="GS61" s="116">
        <v>13043.0927734375</v>
      </c>
      <c r="GT61" s="117">
        <v>2.222559928894043</v>
      </c>
      <c r="GU61" s="116">
        <v>6713.64453125</v>
      </c>
      <c r="GV61" s="116">
        <v>14566.119140625</v>
      </c>
      <c r="GW61" s="117">
        <v>2.1696290969848633</v>
      </c>
      <c r="GX61" s="116">
        <v>7601.423828125</v>
      </c>
      <c r="GY61" s="116">
        <v>16304.2109375</v>
      </c>
      <c r="GZ61" s="117">
        <v>2.1448891162872314</v>
      </c>
      <c r="HA61" s="116">
        <v>8693.126953125</v>
      </c>
      <c r="HB61" s="116">
        <v>18492.9921875</v>
      </c>
      <c r="HC61" s="117">
        <v>2.1273119449615479</v>
      </c>
      <c r="HD61" s="116">
        <v>9454.6875</v>
      </c>
      <c r="HE61" s="116">
        <v>20723.091796875</v>
      </c>
      <c r="HF61" s="117">
        <v>2.1918325424194336</v>
      </c>
      <c r="HG61" s="116">
        <v>10022.994140625</v>
      </c>
      <c r="HH61" s="116">
        <v>22045.74609375</v>
      </c>
      <c r="HI61" s="117">
        <v>2.1995170116424561</v>
      </c>
      <c r="HJ61" s="116">
        <v>10592.109375</v>
      </c>
      <c r="HK61" s="116">
        <v>23203.697265625</v>
      </c>
      <c r="HL61" s="117">
        <v>2.1906588077545166</v>
      </c>
      <c r="HM61" s="116">
        <v>10889.2158203125</v>
      </c>
      <c r="HN61" s="116">
        <v>24127.26953125</v>
      </c>
      <c r="HO61" s="117">
        <v>2.215703010559082</v>
      </c>
      <c r="HP61" s="116">
        <v>11005.5703125</v>
      </c>
      <c r="HQ61" s="116">
        <v>24485.787109375</v>
      </c>
      <c r="HR61" s="117">
        <v>2.2248539924621582</v>
      </c>
      <c r="HS61" s="116">
        <v>11332.1962890625</v>
      </c>
      <c r="HT61" s="116">
        <v>25197.416015625</v>
      </c>
      <c r="HU61" s="117">
        <v>2.2235245704650879</v>
      </c>
      <c r="HV61" s="116">
        <v>11684.5224609375</v>
      </c>
      <c r="HW61" s="116">
        <v>26345.962890625</v>
      </c>
      <c r="HX61" s="117">
        <v>2.2547745704650879</v>
      </c>
      <c r="HY61" s="116">
        <v>12076.6728515625</v>
      </c>
      <c r="HZ61" s="116">
        <v>27558.21875</v>
      </c>
      <c r="IA61" s="117">
        <v>2.2819380760192871</v>
      </c>
      <c r="IB61" s="116">
        <v>12468.3583984375</v>
      </c>
      <c r="IC61" s="116">
        <v>28222.92578125</v>
      </c>
      <c r="ID61" s="117">
        <v>2.263563871383667</v>
      </c>
      <c r="IE61" s="116">
        <v>12739.0087890625</v>
      </c>
      <c r="IF61" s="116">
        <v>28688.021484375</v>
      </c>
      <c r="IG61" s="117">
        <v>2.2519822120666504</v>
      </c>
      <c r="IH61" s="116">
        <v>12798.5849609375</v>
      </c>
      <c r="II61" s="116">
        <v>28969.041015625</v>
      </c>
      <c r="IJ61" s="117">
        <v>2.2634565830230713</v>
      </c>
      <c r="IK61" s="116">
        <v>12860.12109375</v>
      </c>
      <c r="IL61" s="116">
        <v>29157.880859375</v>
      </c>
      <c r="IM61" s="117">
        <v>2.2673099040985107</v>
      </c>
      <c r="IN61" s="115">
        <v>13002.2890625</v>
      </c>
      <c r="IO61" s="116">
        <v>29613.58984375</v>
      </c>
      <c r="IP61" s="117">
        <v>2.2775673866271973</v>
      </c>
      <c r="IQ61" s="116">
        <v>13224.8642578125</v>
      </c>
      <c r="IR61" s="116">
        <v>30065.4921875</v>
      </c>
      <c r="IS61" s="117">
        <v>2.2734065055847168</v>
      </c>
      <c r="IT61" s="116">
        <v>13342.8935546875</v>
      </c>
      <c r="IU61" s="116">
        <v>30676.15625</v>
      </c>
      <c r="IV61" s="117">
        <v>2.2990632057189941</v>
      </c>
      <c r="IW61" s="116">
        <v>13603.041015625</v>
      </c>
      <c r="IX61" s="116">
        <v>31338.3046875</v>
      </c>
      <c r="IY61" s="117">
        <v>2.30377197265625</v>
      </c>
      <c r="IZ61" s="116">
        <v>13802.603515625</v>
      </c>
      <c r="JA61" s="116">
        <v>32216.482421875</v>
      </c>
      <c r="JB61" s="117">
        <v>2.3340873718261719</v>
      </c>
      <c r="JC61" s="116">
        <v>14161.4169921875</v>
      </c>
      <c r="JD61" s="116">
        <v>33078.24609375</v>
      </c>
      <c r="JE61" s="117">
        <v>2.3358006477355957</v>
      </c>
      <c r="JF61" s="116">
        <v>14660.57421875</v>
      </c>
      <c r="JG61" s="116">
        <v>33942.07421875</v>
      </c>
      <c r="JH61" s="117">
        <v>2.3151941299438477</v>
      </c>
      <c r="JI61" s="116">
        <v>15121.4775390625</v>
      </c>
      <c r="JJ61" s="116">
        <v>34818.5703125</v>
      </c>
      <c r="JK61" s="117">
        <v>2.3025903701782227</v>
      </c>
      <c r="JL61" s="116">
        <v>15625.6572265625</v>
      </c>
      <c r="JM61" s="116">
        <v>36391.234375</v>
      </c>
      <c r="JN61" s="117">
        <v>2.3289411067962646</v>
      </c>
      <c r="JO61" s="116">
        <v>15979.697265625</v>
      </c>
      <c r="JP61" s="116">
        <v>37277.7578125</v>
      </c>
      <c r="JQ61" s="117">
        <v>2.332819938659668</v>
      </c>
      <c r="JR61" s="116">
        <v>16456.3828125</v>
      </c>
      <c r="JS61" s="116">
        <v>37910.6484375</v>
      </c>
      <c r="JT61" s="117">
        <v>2.3037047386169434</v>
      </c>
      <c r="JU61" s="116">
        <v>17260.876953125</v>
      </c>
      <c r="JV61" s="116">
        <v>40022.78125</v>
      </c>
      <c r="JW61" s="117">
        <v>2.3186991214752197</v>
      </c>
      <c r="JX61" s="116">
        <v>17776.830078125</v>
      </c>
      <c r="JY61" s="116">
        <v>41456.41796875</v>
      </c>
      <c r="JZ61" s="117">
        <v>2.3320479393005371</v>
      </c>
      <c r="KA61" s="116">
        <v>18353.087890625</v>
      </c>
      <c r="KB61" s="116">
        <v>42298.01953125</v>
      </c>
      <c r="KC61" s="117">
        <v>2.3046813011169434</v>
      </c>
      <c r="KD61" s="116">
        <v>18580.41796875</v>
      </c>
      <c r="KE61" s="116">
        <v>42239.34375</v>
      </c>
      <c r="KF61" s="117">
        <v>2.2733259201049805</v>
      </c>
      <c r="KG61" s="116">
        <v>18856.0078125</v>
      </c>
      <c r="KH61" s="116">
        <v>43363.1953125</v>
      </c>
      <c r="KI61" s="117">
        <v>2.2997019290924072</v>
      </c>
      <c r="KJ61" s="116">
        <v>19782.54296875</v>
      </c>
      <c r="KK61" s="116">
        <v>45787.828125</v>
      </c>
      <c r="KL61" s="117">
        <v>2.3145573139190674</v>
      </c>
      <c r="KM61" s="116">
        <v>20157.138671875</v>
      </c>
      <c r="KN61" s="116">
        <v>46560.7421875</v>
      </c>
      <c r="KO61" s="117">
        <v>2.3098883628845215</v>
      </c>
      <c r="KP61" s="116">
        <v>20566.001953125</v>
      </c>
      <c r="KQ61" s="116">
        <v>46755.6015625</v>
      </c>
      <c r="KR61" s="117">
        <v>2.2734415531158447</v>
      </c>
      <c r="KS61" s="116">
        <v>20720.759765625</v>
      </c>
      <c r="KT61" s="116">
        <v>47223.5625</v>
      </c>
      <c r="KU61" s="117">
        <v>2.2790458202362061</v>
      </c>
      <c r="KV61" s="134">
        <v>3.3431293964385986</v>
      </c>
      <c r="KW61" s="135">
        <v>3.089179515838623</v>
      </c>
      <c r="KX61" s="135">
        <v>2.8364081382751465</v>
      </c>
      <c r="KY61" s="135">
        <v>2.7838315963745117</v>
      </c>
      <c r="KZ61" s="135">
        <v>2.3222866058349609</v>
      </c>
      <c r="LA61" s="135">
        <v>2.4605610370635986</v>
      </c>
      <c r="LB61" s="135">
        <v>2.6994662284851074</v>
      </c>
      <c r="LC61" s="135">
        <v>2.3889613151550293</v>
      </c>
      <c r="LD61" s="135">
        <v>2.1942694187164307</v>
      </c>
      <c r="LE61" s="135">
        <v>2.2816147804260254</v>
      </c>
      <c r="LF61" s="135">
        <v>2.3147804737091064</v>
      </c>
      <c r="LG61" s="135">
        <v>2.2953269481658936</v>
      </c>
      <c r="LH61" s="135">
        <f t="shared" si="0"/>
        <v>3.0895723501841226</v>
      </c>
      <c r="LI61" s="135">
        <f t="shared" si="1"/>
        <v>2.5530591011047363</v>
      </c>
      <c r="LJ61" s="135">
        <f t="shared" si="2"/>
        <v>2.4358144998550415</v>
      </c>
      <c r="LK61" s="144">
        <f t="shared" si="3"/>
        <v>2.2972407341003418</v>
      </c>
    </row>
    <row r="62" spans="1:323" ht="15" customHeight="1">
      <c r="A62" s="114">
        <v>48</v>
      </c>
      <c r="B62" s="115">
        <v>719.95477294921875</v>
      </c>
      <c r="C62" s="116">
        <v>2382.634521484375</v>
      </c>
      <c r="D62" s="117">
        <v>3.309422492980957</v>
      </c>
      <c r="E62" s="116">
        <v>788.976318359375</v>
      </c>
      <c r="F62" s="116">
        <v>2634.764404296875</v>
      </c>
      <c r="G62" s="117">
        <v>3.3394720554351807</v>
      </c>
      <c r="H62" s="116">
        <v>980.7620849609375</v>
      </c>
      <c r="I62" s="116">
        <v>2942.658203125</v>
      </c>
      <c r="J62" s="117">
        <v>3.0003793239593506</v>
      </c>
      <c r="K62" s="116">
        <v>1044.5811767578125</v>
      </c>
      <c r="L62" s="116">
        <v>3344.935791015625</v>
      </c>
      <c r="M62" s="117">
        <v>3.202178955078125</v>
      </c>
      <c r="N62" s="116">
        <v>1345.1416015625</v>
      </c>
      <c r="O62" s="116">
        <v>4254.1318359375</v>
      </c>
      <c r="P62" s="117">
        <v>3.1625902652740479</v>
      </c>
      <c r="Q62" s="116">
        <v>1657.0997314453125</v>
      </c>
      <c r="R62" s="116">
        <v>5145.93115234375</v>
      </c>
      <c r="S62" s="117">
        <v>3.1053841114044189</v>
      </c>
      <c r="T62" s="116">
        <v>2223.4228515625</v>
      </c>
      <c r="U62" s="116">
        <v>6659.22265625</v>
      </c>
      <c r="V62" s="117">
        <v>2.9950320720672607</v>
      </c>
      <c r="W62" s="116">
        <v>3082.46435546875</v>
      </c>
      <c r="X62" s="116">
        <v>8931.8583984375</v>
      </c>
      <c r="Y62" s="117">
        <v>2.8976356983184814</v>
      </c>
      <c r="Z62" s="116">
        <v>3167.953369140625</v>
      </c>
      <c r="AA62" s="116">
        <v>9012.0361328125</v>
      </c>
      <c r="AB62" s="117">
        <v>2.8447501659393311</v>
      </c>
      <c r="AC62" s="116">
        <v>3248.839599609375</v>
      </c>
      <c r="AD62" s="116">
        <v>9451.3662109375</v>
      </c>
      <c r="AE62" s="117">
        <v>2.9091513156890869</v>
      </c>
      <c r="AF62" s="116">
        <v>3586.009765625</v>
      </c>
      <c r="AG62" s="116">
        <v>10624.619140625</v>
      </c>
      <c r="AH62" s="117">
        <v>2.9627971649169922</v>
      </c>
      <c r="AI62" s="116">
        <v>4152.8525390625</v>
      </c>
      <c r="AJ62" s="116">
        <v>12002.14453125</v>
      </c>
      <c r="AK62" s="117">
        <v>2.8900964260101318</v>
      </c>
      <c r="AL62" s="116">
        <v>4548.7216796875</v>
      </c>
      <c r="AM62" s="116">
        <v>12760.962890625</v>
      </c>
      <c r="AN62" s="117">
        <v>2.8053953647613525</v>
      </c>
      <c r="AO62" s="116">
        <v>5444.08935546875</v>
      </c>
      <c r="AP62" s="116">
        <v>14927.859375</v>
      </c>
      <c r="AQ62" s="117">
        <v>2.7420306205749512</v>
      </c>
      <c r="AR62" s="116">
        <v>5455.65576171875</v>
      </c>
      <c r="AS62" s="116">
        <v>15275.94140625</v>
      </c>
      <c r="AT62" s="117">
        <v>2.8000192642211914</v>
      </c>
      <c r="AU62" s="116">
        <v>5842.75244140625</v>
      </c>
      <c r="AV62" s="116">
        <v>16380.0498046875</v>
      </c>
      <c r="AW62" s="117">
        <v>2.8034818172454834</v>
      </c>
      <c r="AX62" s="116">
        <v>6464.23388671875</v>
      </c>
      <c r="AY62" s="116">
        <v>17569.814453125</v>
      </c>
      <c r="AZ62" s="117">
        <v>2.7180042266845703</v>
      </c>
      <c r="BA62" s="116">
        <v>6839.84423828125</v>
      </c>
      <c r="BB62" s="116">
        <v>17531.462890625</v>
      </c>
      <c r="BC62" s="117">
        <v>2.5631377696990967</v>
      </c>
      <c r="BD62" s="116">
        <v>6342.4599609375</v>
      </c>
      <c r="BE62" s="116">
        <v>16337.619140625</v>
      </c>
      <c r="BF62" s="117">
        <v>2.5759119987487793</v>
      </c>
      <c r="BG62" s="116">
        <v>5396.392578125</v>
      </c>
      <c r="BH62" s="116">
        <v>14958.8447265625</v>
      </c>
      <c r="BI62" s="117">
        <v>2.7720081806182861</v>
      </c>
      <c r="BJ62" s="116">
        <v>5005.31396484375</v>
      </c>
      <c r="BK62" s="116">
        <v>14539.65625</v>
      </c>
      <c r="BL62" s="117">
        <v>2.9048440456390381</v>
      </c>
      <c r="BM62" s="116">
        <v>4572.99462890625</v>
      </c>
      <c r="BN62" s="116">
        <v>13417.888671875</v>
      </c>
      <c r="BO62" s="117">
        <v>2.9341580867767334</v>
      </c>
      <c r="BP62" s="116">
        <v>4319.91845703125</v>
      </c>
      <c r="BQ62" s="116">
        <v>13037.591796875</v>
      </c>
      <c r="BR62" s="117">
        <v>3.0180180072784424</v>
      </c>
      <c r="BS62" s="116">
        <v>5093.89697265625</v>
      </c>
      <c r="BT62" s="116">
        <v>14343.4765625</v>
      </c>
      <c r="BU62" s="117">
        <v>2.8158159255981445</v>
      </c>
      <c r="BV62" s="116">
        <v>6192.35791015625</v>
      </c>
      <c r="BW62" s="116">
        <v>17275.595703125</v>
      </c>
      <c r="BX62" s="117">
        <v>2.7898252010345459</v>
      </c>
      <c r="BY62" s="116">
        <v>6942.0009765625</v>
      </c>
      <c r="BZ62" s="116">
        <v>18849.517578125</v>
      </c>
      <c r="CA62" s="117">
        <v>2.7152860164642334</v>
      </c>
      <c r="CB62" s="116">
        <v>7895.34521484375</v>
      </c>
      <c r="CC62" s="116">
        <v>20145.57421875</v>
      </c>
      <c r="CD62" s="117">
        <v>2.5515761375427246</v>
      </c>
      <c r="CE62" s="116">
        <v>7022.88623046875</v>
      </c>
      <c r="CF62" s="116">
        <v>18324.8046875</v>
      </c>
      <c r="CG62" s="117">
        <v>2.6092982292175293</v>
      </c>
      <c r="CH62" s="116">
        <v>9006.0498046875</v>
      </c>
      <c r="CI62" s="116">
        <v>23429.568359375</v>
      </c>
      <c r="CJ62" s="117">
        <v>2.6015365123748779</v>
      </c>
      <c r="CK62" s="116">
        <v>12833.6259765625</v>
      </c>
      <c r="CL62" s="116">
        <v>31078.4140625</v>
      </c>
      <c r="CM62" s="117">
        <v>2.4216394424438477</v>
      </c>
      <c r="CN62" s="116">
        <v>16838.474609375</v>
      </c>
      <c r="CO62" s="116">
        <v>37166.14453125</v>
      </c>
      <c r="CP62" s="117">
        <v>2.2072155475616455</v>
      </c>
      <c r="CQ62" s="116">
        <v>21527.66796875</v>
      </c>
      <c r="CR62" s="116">
        <v>45316.3828125</v>
      </c>
      <c r="CS62" s="117">
        <v>2.105029821395874</v>
      </c>
      <c r="CT62" s="116">
        <v>38745.22265625</v>
      </c>
      <c r="CU62" s="116">
        <v>81122.578125</v>
      </c>
      <c r="CV62" s="117">
        <v>2.0937440395355225</v>
      </c>
      <c r="CW62" s="116">
        <v>57569.0625</v>
      </c>
      <c r="CX62" s="116">
        <v>127788.5625</v>
      </c>
      <c r="CY62" s="117">
        <v>2.2197437286376953</v>
      </c>
      <c r="CZ62" s="116">
        <v>74279.375</v>
      </c>
      <c r="DA62" s="116">
        <v>169387.453125</v>
      </c>
      <c r="DB62" s="117">
        <v>2.2804102897644043</v>
      </c>
      <c r="DC62" s="116">
        <v>127335.3984375</v>
      </c>
      <c r="DD62" s="116">
        <v>282571.71875</v>
      </c>
      <c r="DE62" s="117">
        <v>2.2191135883331299</v>
      </c>
      <c r="DF62" s="116">
        <v>245.39460754394531</v>
      </c>
      <c r="DG62" s="116">
        <v>545.39892578125</v>
      </c>
      <c r="DH62" s="117">
        <v>2.2225382328033447</v>
      </c>
      <c r="DI62" s="116">
        <v>283.18914794921875</v>
      </c>
      <c r="DJ62" s="116">
        <v>635.93804931640625</v>
      </c>
      <c r="DK62" s="117">
        <v>2.2456300258636475</v>
      </c>
      <c r="DL62" s="116">
        <v>347.5086669921875</v>
      </c>
      <c r="DM62" s="116">
        <v>807.76763916015625</v>
      </c>
      <c r="DN62" s="117">
        <v>2.3244531154632568</v>
      </c>
      <c r="DO62" s="116">
        <v>403.935302734375</v>
      </c>
      <c r="DP62" s="116">
        <v>953.45477294921875</v>
      </c>
      <c r="DQ62" s="117">
        <v>2.3604145050048828</v>
      </c>
      <c r="DR62" s="116">
        <v>412.4959716796875</v>
      </c>
      <c r="DS62" s="116">
        <v>973.636962890625</v>
      </c>
      <c r="DT62" s="117">
        <v>2.3603551387786865</v>
      </c>
      <c r="DU62" s="116">
        <v>432.749267578125</v>
      </c>
      <c r="DV62" s="116">
        <v>1045.5860595703125</v>
      </c>
      <c r="DW62" s="117">
        <v>2.4161474704742432</v>
      </c>
      <c r="DX62" s="116">
        <v>457.6622314453125</v>
      </c>
      <c r="DY62" s="116">
        <v>1129.59765625</v>
      </c>
      <c r="DZ62" s="117">
        <v>2.4681906700134277</v>
      </c>
      <c r="EA62" s="116">
        <v>502.25509643554687</v>
      </c>
      <c r="EB62" s="116">
        <v>1220.3692626953125</v>
      </c>
      <c r="EC62" s="117">
        <v>2.4297797679901123</v>
      </c>
      <c r="ED62" s="116">
        <v>552.19744873046875</v>
      </c>
      <c r="EE62" s="118">
        <v>1383.3177490234375</v>
      </c>
      <c r="EF62" s="119">
        <v>2.5051143169403076</v>
      </c>
      <c r="EG62" s="115">
        <v>633.3614501953125</v>
      </c>
      <c r="EH62" s="116">
        <v>1531.3682861328125</v>
      </c>
      <c r="EI62" s="117">
        <v>2.4178426265716553</v>
      </c>
      <c r="EJ62" s="116">
        <v>651.25018310546875</v>
      </c>
      <c r="EK62" s="116">
        <v>1683.5980224609375</v>
      </c>
      <c r="EL62" s="117">
        <v>2.5851786136627197</v>
      </c>
      <c r="EM62" s="116">
        <v>712.570556640625</v>
      </c>
      <c r="EN62" s="116">
        <v>1855.8134765625</v>
      </c>
      <c r="EO62" s="117">
        <v>2.6043925285339355</v>
      </c>
      <c r="EP62" s="116">
        <v>762.16522216796875</v>
      </c>
      <c r="EQ62" s="116">
        <v>2016.6990966796875</v>
      </c>
      <c r="ER62" s="117">
        <v>2.6460130214691162</v>
      </c>
      <c r="ES62" s="116">
        <v>869.40234375</v>
      </c>
      <c r="ET62" s="116">
        <v>2251.044921875</v>
      </c>
      <c r="EU62" s="117">
        <v>2.5891866683959961</v>
      </c>
      <c r="EV62" s="116">
        <v>939.8311767578125</v>
      </c>
      <c r="EW62" s="116">
        <v>2434.10009765625</v>
      </c>
      <c r="EX62" s="117">
        <v>2.5899333953857422</v>
      </c>
      <c r="EY62" s="116">
        <v>1009.751953125</v>
      </c>
      <c r="EZ62" s="116">
        <v>2640.511474609375</v>
      </c>
      <c r="FA62" s="117">
        <v>2.6150100231170654</v>
      </c>
      <c r="FB62" s="116">
        <v>1066.3355712890625</v>
      </c>
      <c r="FC62" s="116">
        <v>2848.473876953125</v>
      </c>
      <c r="FD62" s="117">
        <v>2.6712734699249268</v>
      </c>
      <c r="FE62" s="116">
        <v>1159.6124267578125</v>
      </c>
      <c r="FF62" s="116">
        <v>3062.049072265625</v>
      </c>
      <c r="FG62" s="117">
        <v>2.6405797004699707</v>
      </c>
      <c r="FH62" s="116">
        <v>1257.0684814453125</v>
      </c>
      <c r="FI62" s="116">
        <v>3306.69384765625</v>
      </c>
      <c r="FJ62" s="117">
        <v>2.6304802894592285</v>
      </c>
      <c r="FK62" s="116">
        <v>1410.25244140625</v>
      </c>
      <c r="FL62" s="116">
        <v>3653.35400390625</v>
      </c>
      <c r="FM62" s="117">
        <v>2.5905673503875732</v>
      </c>
      <c r="FN62" s="116">
        <v>1591.838134765625</v>
      </c>
      <c r="FO62" s="116">
        <v>4093.04736328125</v>
      </c>
      <c r="FP62" s="117">
        <v>2.5712711811065674</v>
      </c>
      <c r="FQ62" s="116">
        <v>1821.2967529296875</v>
      </c>
      <c r="FR62" s="116">
        <v>4553.8095703125</v>
      </c>
      <c r="FS62" s="117">
        <v>2.5003116130828857</v>
      </c>
      <c r="FT62" s="116">
        <v>2011.143310546875</v>
      </c>
      <c r="FU62" s="116">
        <v>4937.77978515625</v>
      </c>
      <c r="FV62" s="117">
        <v>2.4552102088928223</v>
      </c>
      <c r="FW62" s="116">
        <v>2254.798583984375</v>
      </c>
      <c r="FX62" s="116">
        <v>5460.021484375</v>
      </c>
      <c r="FY62" s="117">
        <v>2.4215118885040283</v>
      </c>
      <c r="FZ62" s="116">
        <v>2506.122314453125</v>
      </c>
      <c r="GA62" s="116">
        <v>6072.92626953125</v>
      </c>
      <c r="GB62" s="117">
        <v>2.4232361316680908</v>
      </c>
      <c r="GC62" s="116">
        <v>2949.95947265625</v>
      </c>
      <c r="GD62" s="116">
        <v>6889.4541015625</v>
      </c>
      <c r="GE62" s="117">
        <v>2.3354401588439941</v>
      </c>
      <c r="GF62" s="116">
        <v>3408.025634765625</v>
      </c>
      <c r="GG62" s="116">
        <v>7918.4599609375</v>
      </c>
      <c r="GH62" s="117">
        <v>2.3234744071960449</v>
      </c>
      <c r="GI62" s="116">
        <v>3945.614990234375</v>
      </c>
      <c r="GJ62" s="116">
        <v>9087.7451171875</v>
      </c>
      <c r="GK62" s="117">
        <v>2.3032519817352295</v>
      </c>
      <c r="GL62" s="116">
        <v>4600.56982421875</v>
      </c>
      <c r="GM62" s="116">
        <v>10108.0283203125</v>
      </c>
      <c r="GN62" s="117">
        <v>2.1971251964569092</v>
      </c>
      <c r="GO62" s="116">
        <v>5266.642578125</v>
      </c>
      <c r="GP62" s="116">
        <v>11722.8857421875</v>
      </c>
      <c r="GQ62" s="117">
        <v>2.225874662399292</v>
      </c>
      <c r="GR62" s="116">
        <v>5997.45703125</v>
      </c>
      <c r="GS62" s="116">
        <v>13179.8203125</v>
      </c>
      <c r="GT62" s="117">
        <v>2.1975681781768799</v>
      </c>
      <c r="GU62" s="116">
        <v>6853.169921875</v>
      </c>
      <c r="GV62" s="116">
        <v>14715.779296875</v>
      </c>
      <c r="GW62" s="117">
        <v>2.1472952365875244</v>
      </c>
      <c r="GX62" s="116">
        <v>7759.6552734375</v>
      </c>
      <c r="GY62" s="116">
        <v>16470.04296875</v>
      </c>
      <c r="GZ62" s="117">
        <v>2.1225225925445557</v>
      </c>
      <c r="HA62" s="116">
        <v>8875.0498046875</v>
      </c>
      <c r="HB62" s="116">
        <v>18679.693359375</v>
      </c>
      <c r="HC62" s="117">
        <v>2.1047422885894775</v>
      </c>
      <c r="HD62" s="116">
        <v>9654.15625</v>
      </c>
      <c r="HE62" s="116">
        <v>20937.86328125</v>
      </c>
      <c r="HF62" s="117">
        <v>2.168792724609375</v>
      </c>
      <c r="HG62" s="116">
        <v>10236.7841796875</v>
      </c>
      <c r="HH62" s="116">
        <v>22274.888671875</v>
      </c>
      <c r="HI62" s="117">
        <v>2.1759655475616455</v>
      </c>
      <c r="HJ62" s="116">
        <v>10778.3017578125</v>
      </c>
      <c r="HK62" s="116">
        <v>23444.43359375</v>
      </c>
      <c r="HL62" s="117">
        <v>2.1751508712768555</v>
      </c>
      <c r="HM62" s="116">
        <v>11079.8818359375</v>
      </c>
      <c r="HN62" s="116">
        <v>24380.06640625</v>
      </c>
      <c r="HO62" s="117">
        <v>2.2003905773162842</v>
      </c>
      <c r="HP62" s="116">
        <v>11211.55859375</v>
      </c>
      <c r="HQ62" s="116">
        <v>24743.05078125</v>
      </c>
      <c r="HR62" s="117">
        <v>2.2069234848022461</v>
      </c>
      <c r="HS62" s="116">
        <v>11544.7333984375</v>
      </c>
      <c r="HT62" s="116">
        <v>25462.013671875</v>
      </c>
      <c r="HU62" s="117">
        <v>2.2055089473724365</v>
      </c>
      <c r="HV62" s="116">
        <v>11897.1220703125</v>
      </c>
      <c r="HW62" s="116">
        <v>26625.87109375</v>
      </c>
      <c r="HX62" s="117">
        <v>2.2380094528198242</v>
      </c>
      <c r="HY62" s="116">
        <v>12300.3828125</v>
      </c>
      <c r="HZ62" s="116">
        <v>27853.80859375</v>
      </c>
      <c r="IA62" s="117">
        <v>2.2644667625427246</v>
      </c>
      <c r="IB62" s="116">
        <v>12706.1904296875</v>
      </c>
      <c r="IC62" s="116">
        <v>28523.615234375</v>
      </c>
      <c r="ID62" s="117">
        <v>2.2448596954345703</v>
      </c>
      <c r="IE62" s="116">
        <v>12977.041015625</v>
      </c>
      <c r="IF62" s="116">
        <v>28992.4375</v>
      </c>
      <c r="IG62" s="117">
        <v>2.234133243560791</v>
      </c>
      <c r="IH62" s="116">
        <v>13042.734375</v>
      </c>
      <c r="II62" s="116">
        <v>29277.65234375</v>
      </c>
      <c r="IJ62" s="117">
        <v>2.2447481155395508</v>
      </c>
      <c r="IK62" s="116">
        <v>13100.1767578125</v>
      </c>
      <c r="IL62" s="116">
        <v>29468.9609375</v>
      </c>
      <c r="IM62" s="117">
        <v>2.2495086193084717</v>
      </c>
      <c r="IN62" s="115">
        <v>13243.279296875</v>
      </c>
      <c r="IO62" s="116">
        <v>29930.80859375</v>
      </c>
      <c r="IP62" s="117">
        <v>2.2600753307342529</v>
      </c>
      <c r="IQ62" s="116">
        <v>13484.0166015625</v>
      </c>
      <c r="IR62" s="116">
        <v>30386.8515625</v>
      </c>
      <c r="IS62" s="117">
        <v>2.2535459995269775</v>
      </c>
      <c r="IT62" s="116">
        <v>13616.7109375</v>
      </c>
      <c r="IU62" s="116">
        <v>31006.85546875</v>
      </c>
      <c r="IV62" s="117">
        <v>2.2771177291870117</v>
      </c>
      <c r="IW62" s="116">
        <v>13875.0205078125</v>
      </c>
      <c r="IX62" s="116">
        <v>31676.744140625</v>
      </c>
      <c r="IY62" s="117">
        <v>2.2830052375793457</v>
      </c>
      <c r="IZ62" s="116">
        <v>14071.0908203125</v>
      </c>
      <c r="JA62" s="116">
        <v>32568.009765625</v>
      </c>
      <c r="JB62" s="117">
        <v>2.3145334720611572</v>
      </c>
      <c r="JC62" s="116">
        <v>14430.75390625</v>
      </c>
      <c r="JD62" s="116">
        <v>33439.45703125</v>
      </c>
      <c r="JE62" s="117">
        <v>2.3172357082366943</v>
      </c>
      <c r="JF62" s="116">
        <v>14943.728515625</v>
      </c>
      <c r="JG62" s="116">
        <v>34310.16015625</v>
      </c>
      <c r="JH62" s="117">
        <v>2.295957088470459</v>
      </c>
      <c r="JI62" s="116">
        <v>15406.5185546875</v>
      </c>
      <c r="JJ62" s="116">
        <v>35194.62890625</v>
      </c>
      <c r="JK62" s="117">
        <v>2.2843985557556152</v>
      </c>
      <c r="JL62" s="116">
        <v>15916.4365234375</v>
      </c>
      <c r="JM62" s="116">
        <v>36787.78515625</v>
      </c>
      <c r="JN62" s="117">
        <v>2.3113079071044922</v>
      </c>
      <c r="JO62" s="116">
        <v>16271.8857421875</v>
      </c>
      <c r="JP62" s="116">
        <v>37684.53515625</v>
      </c>
      <c r="JQ62" s="117">
        <v>2.3159291744232178</v>
      </c>
      <c r="JR62" s="116">
        <v>16750.447265625</v>
      </c>
      <c r="JS62" s="116">
        <v>38320.41796875</v>
      </c>
      <c r="JT62" s="117">
        <v>2.2877249717712402</v>
      </c>
      <c r="JU62" s="116">
        <v>17567.646484375</v>
      </c>
      <c r="JV62" s="116">
        <v>40457.57421875</v>
      </c>
      <c r="JW62" s="117">
        <v>2.3029592037200928</v>
      </c>
      <c r="JX62" s="116">
        <v>18094.94921875</v>
      </c>
      <c r="JY62" s="116">
        <v>41908.75</v>
      </c>
      <c r="JZ62" s="117">
        <v>2.3160469532012939</v>
      </c>
      <c r="KA62" s="116">
        <v>18675.76953125</v>
      </c>
      <c r="KB62" s="116">
        <v>42755.40234375</v>
      </c>
      <c r="KC62" s="117">
        <v>2.2893514633178711</v>
      </c>
      <c r="KD62" s="116">
        <v>18908.27734375</v>
      </c>
      <c r="KE62" s="116">
        <v>42691.18359375</v>
      </c>
      <c r="KF62" s="117">
        <v>2.2578039169311523</v>
      </c>
      <c r="KG62" s="116">
        <v>19195.33203125</v>
      </c>
      <c r="KH62" s="116">
        <v>43831.23828125</v>
      </c>
      <c r="KI62" s="117">
        <v>2.2834322452545166</v>
      </c>
      <c r="KJ62" s="116">
        <v>20141.37109375</v>
      </c>
      <c r="KK62" s="116">
        <v>46284.4921875</v>
      </c>
      <c r="KL62" s="117">
        <v>2.2979812622070312</v>
      </c>
      <c r="KM62" s="116">
        <v>20523.154296875</v>
      </c>
      <c r="KN62" s="116">
        <v>47064.9921875</v>
      </c>
      <c r="KO62" s="117">
        <v>2.2932631969451904</v>
      </c>
      <c r="KP62" s="116">
        <v>20941.85546875</v>
      </c>
      <c r="KQ62" s="116">
        <v>47255.64453125</v>
      </c>
      <c r="KR62" s="117">
        <v>2.256516695022583</v>
      </c>
      <c r="KS62" s="116">
        <v>21095.32421875</v>
      </c>
      <c r="KT62" s="116">
        <v>47729.63671875</v>
      </c>
      <c r="KU62" s="117">
        <v>2.2625694274902344</v>
      </c>
      <c r="KV62" s="134">
        <v>3.3244471549987793</v>
      </c>
      <c r="KW62" s="135">
        <v>3.0931129455566406</v>
      </c>
      <c r="KX62" s="135">
        <v>2.8373363018035889</v>
      </c>
      <c r="KY62" s="135">
        <v>2.7640581130981445</v>
      </c>
      <c r="KZ62" s="135">
        <v>2.2980270385742187</v>
      </c>
      <c r="LA62" s="135">
        <v>2.4113106727600098</v>
      </c>
      <c r="LB62" s="135">
        <v>2.6148707866668701</v>
      </c>
      <c r="LC62" s="135">
        <v>2.3383004665374756</v>
      </c>
      <c r="LD62" s="135">
        <v>2.1745302677154541</v>
      </c>
      <c r="LE62" s="135">
        <v>2.2625994682312012</v>
      </c>
      <c r="LF62" s="135">
        <v>2.2978715896606445</v>
      </c>
      <c r="LG62" s="135">
        <v>2.2787525653839111</v>
      </c>
      <c r="LH62" s="135">
        <f t="shared" si="0"/>
        <v>3.0849654674530029</v>
      </c>
      <c r="LI62" s="135">
        <f t="shared" si="1"/>
        <v>2.5310425758361816</v>
      </c>
      <c r="LJ62" s="135">
        <f t="shared" si="2"/>
        <v>2.3847530484199524</v>
      </c>
      <c r="LK62" s="144">
        <f t="shared" si="3"/>
        <v>2.2797412077585855</v>
      </c>
    </row>
    <row r="63" spans="1:323" ht="15" customHeight="1">
      <c r="A63" s="114">
        <v>49</v>
      </c>
      <c r="B63" s="115">
        <v>731.31591796875</v>
      </c>
      <c r="C63" s="116">
        <v>2415.123779296875</v>
      </c>
      <c r="D63" s="117">
        <v>3.3024356365203857</v>
      </c>
      <c r="E63" s="116">
        <v>805.08038330078125</v>
      </c>
      <c r="F63" s="116">
        <v>2670.797607421875</v>
      </c>
      <c r="G63" s="117">
        <v>3.317429780960083</v>
      </c>
      <c r="H63" s="116">
        <v>995.363037109375</v>
      </c>
      <c r="I63" s="116">
        <v>2980.982421875</v>
      </c>
      <c r="J63" s="117">
        <v>2.9948694705963135</v>
      </c>
      <c r="K63" s="116">
        <v>1056.7042236328125</v>
      </c>
      <c r="L63" s="116">
        <v>3389.922119140625</v>
      </c>
      <c r="M63" s="117">
        <v>3.2080142498016357</v>
      </c>
      <c r="N63" s="116">
        <v>1356.141357421875</v>
      </c>
      <c r="O63" s="116">
        <v>4311.06103515625</v>
      </c>
      <c r="P63" s="117">
        <v>3.1789171695709229</v>
      </c>
      <c r="Q63" s="116">
        <v>1678.84130859375</v>
      </c>
      <c r="R63" s="116">
        <v>5214.12744140625</v>
      </c>
      <c r="S63" s="117">
        <v>3.1057894229888916</v>
      </c>
      <c r="T63" s="116">
        <v>2241.984375</v>
      </c>
      <c r="U63" s="116">
        <v>6746.01416015625</v>
      </c>
      <c r="V63" s="117">
        <v>3.0089478492736816</v>
      </c>
      <c r="W63" s="116">
        <v>3110.812255859375</v>
      </c>
      <c r="X63" s="116">
        <v>9046.2724609375</v>
      </c>
      <c r="Y63" s="117">
        <v>2.9080097675323486</v>
      </c>
      <c r="Z63" s="116">
        <v>3185.224365234375</v>
      </c>
      <c r="AA63" s="116">
        <v>9126.44921875</v>
      </c>
      <c r="AB63" s="117">
        <v>2.8652453422546387</v>
      </c>
      <c r="AC63" s="116">
        <v>3286.44873046875</v>
      </c>
      <c r="AD63" s="116">
        <v>9572.6171875</v>
      </c>
      <c r="AE63" s="117">
        <v>2.9127540588378906</v>
      </c>
      <c r="AF63" s="116">
        <v>3632.99853515625</v>
      </c>
      <c r="AG63" s="116">
        <v>10762.1689453125</v>
      </c>
      <c r="AH63" s="117">
        <v>2.9623377323150635</v>
      </c>
      <c r="AI63" s="116">
        <v>4203.03515625</v>
      </c>
      <c r="AJ63" s="116">
        <v>12155.5615234375</v>
      </c>
      <c r="AK63" s="117">
        <v>2.8920912742614746</v>
      </c>
      <c r="AL63" s="116">
        <v>4604.72900390625</v>
      </c>
      <c r="AM63" s="116">
        <v>12921.439453125</v>
      </c>
      <c r="AN63" s="117">
        <v>2.8061237335205078</v>
      </c>
      <c r="AO63" s="116">
        <v>5512.91015625</v>
      </c>
      <c r="AP63" s="116">
        <v>15113.1396484375</v>
      </c>
      <c r="AQ63" s="117">
        <v>2.7414085865020752</v>
      </c>
      <c r="AR63" s="116">
        <v>5529.05712890625</v>
      </c>
      <c r="AS63" s="116">
        <v>15467.7705078125</v>
      </c>
      <c r="AT63" s="117">
        <v>2.7975420951843262</v>
      </c>
      <c r="AU63" s="116">
        <v>5921.28369140625</v>
      </c>
      <c r="AV63" s="116">
        <v>16585.888671875</v>
      </c>
      <c r="AW63" s="117">
        <v>2.801063060760498</v>
      </c>
      <c r="AX63" s="116">
        <v>6550.3017578125</v>
      </c>
      <c r="AY63" s="116">
        <v>17786.720703125</v>
      </c>
      <c r="AZ63" s="117">
        <v>2.715404748916626</v>
      </c>
      <c r="BA63" s="116">
        <v>6930.6123046875</v>
      </c>
      <c r="BB63" s="116">
        <v>17740.205078125</v>
      </c>
      <c r="BC63" s="117">
        <v>2.5596880912780762</v>
      </c>
      <c r="BD63" s="116">
        <v>6432.5390625</v>
      </c>
      <c r="BE63" s="116">
        <v>16532.70703125</v>
      </c>
      <c r="BF63" s="117">
        <v>2.5701682567596436</v>
      </c>
      <c r="BG63" s="116">
        <v>5501.22607421875</v>
      </c>
      <c r="BH63" s="116">
        <v>15145.3095703125</v>
      </c>
      <c r="BI63" s="117">
        <v>2.7530789375305176</v>
      </c>
      <c r="BJ63" s="116">
        <v>5102.68896484375</v>
      </c>
      <c r="BK63" s="116">
        <v>14725.6435546875</v>
      </c>
      <c r="BL63" s="117">
        <v>2.885859489440918</v>
      </c>
      <c r="BM63" s="116">
        <v>4662.0390625</v>
      </c>
      <c r="BN63" s="116">
        <v>13590.439453125</v>
      </c>
      <c r="BO63" s="117">
        <v>2.9151277542114258</v>
      </c>
      <c r="BP63" s="116">
        <v>4404.08984375</v>
      </c>
      <c r="BQ63" s="116">
        <v>13207.6953125</v>
      </c>
      <c r="BR63" s="117">
        <v>2.9989614486694336</v>
      </c>
      <c r="BS63" s="116">
        <v>5192.919921875</v>
      </c>
      <c r="BT63" s="116">
        <v>14523.8642578125</v>
      </c>
      <c r="BU63" s="117">
        <v>2.7968587875366211</v>
      </c>
      <c r="BV63" s="116">
        <v>6312.6162109375</v>
      </c>
      <c r="BW63" s="116">
        <v>17491.7265625</v>
      </c>
      <c r="BX63" s="117">
        <v>2.7709155082702637</v>
      </c>
      <c r="BY63" s="116">
        <v>7076.73974609375</v>
      </c>
      <c r="BZ63" s="116">
        <v>19081.66796875</v>
      </c>
      <c r="CA63" s="117">
        <v>2.6963925361633301</v>
      </c>
      <c r="CB63" s="116">
        <v>8047.91259765625</v>
      </c>
      <c r="CC63" s="116">
        <v>20384.26953125</v>
      </c>
      <c r="CD63" s="117">
        <v>2.5328640937805176</v>
      </c>
      <c r="CE63" s="116">
        <v>7158.69384765625</v>
      </c>
      <c r="CF63" s="116">
        <v>18545.0703125</v>
      </c>
      <c r="CG63" s="117">
        <v>2.5905661582946777</v>
      </c>
      <c r="CH63" s="116">
        <v>9180.2509765625</v>
      </c>
      <c r="CI63" s="116">
        <v>23710.6640625</v>
      </c>
      <c r="CJ63" s="117">
        <v>2.5827903747558594</v>
      </c>
      <c r="CK63" s="116">
        <v>13080.8203125</v>
      </c>
      <c r="CL63" s="116">
        <v>31433.712890625</v>
      </c>
      <c r="CM63" s="117">
        <v>2.4030382633209229</v>
      </c>
      <c r="CN63" s="116">
        <v>17161.78125</v>
      </c>
      <c r="CO63" s="116">
        <v>37561.53515625</v>
      </c>
      <c r="CP63" s="117">
        <v>2.1886734962463379</v>
      </c>
      <c r="CQ63" s="116">
        <v>21939.90625</v>
      </c>
      <c r="CR63" s="116">
        <v>45778.75390625</v>
      </c>
      <c r="CS63" s="117">
        <v>2.0865519046783447</v>
      </c>
      <c r="CT63" s="116">
        <v>39488.26171875</v>
      </c>
      <c r="CU63" s="116">
        <v>81946.1640625</v>
      </c>
      <c r="CV63" s="117">
        <v>2.0752031803131104</v>
      </c>
      <c r="CW63" s="116">
        <v>58746.015625</v>
      </c>
      <c r="CX63" s="116">
        <v>129153.8125</v>
      </c>
      <c r="CY63" s="117">
        <v>2.1985118389129639</v>
      </c>
      <c r="CZ63" s="116">
        <v>75888.734375</v>
      </c>
      <c r="DA63" s="116">
        <v>171236.46875</v>
      </c>
      <c r="DB63" s="117">
        <v>2.2564148902893066</v>
      </c>
      <c r="DC63" s="116">
        <v>130250.7734375</v>
      </c>
      <c r="DD63" s="116">
        <v>285586.875</v>
      </c>
      <c r="DE63" s="117">
        <v>2.1925926208496094</v>
      </c>
      <c r="DF63" s="116">
        <v>251.321044921875</v>
      </c>
      <c r="DG63" s="116">
        <v>551.22314453125</v>
      </c>
      <c r="DH63" s="117">
        <v>2.1933028697967529</v>
      </c>
      <c r="DI63" s="116">
        <v>290.39102172851562</v>
      </c>
      <c r="DJ63" s="116">
        <v>642.7840576171875</v>
      </c>
      <c r="DK63" s="117">
        <v>2.2135121822357178</v>
      </c>
      <c r="DL63" s="116">
        <v>356.80035400390625</v>
      </c>
      <c r="DM63" s="116">
        <v>816.7012939453125</v>
      </c>
      <c r="DN63" s="117">
        <v>2.2889587879180908</v>
      </c>
      <c r="DO63" s="116">
        <v>415.26788330078125</v>
      </c>
      <c r="DP63" s="116">
        <v>964.11859130859375</v>
      </c>
      <c r="DQ63" s="117">
        <v>2.321678638458252</v>
      </c>
      <c r="DR63" s="116">
        <v>424.61993408203125</v>
      </c>
      <c r="DS63" s="116">
        <v>984.52105712890625</v>
      </c>
      <c r="DT63" s="117">
        <v>2.3185935020446777</v>
      </c>
      <c r="DU63" s="116">
        <v>446.05642700195313</v>
      </c>
      <c r="DV63" s="116">
        <v>1057.4722900390625</v>
      </c>
      <c r="DW63" s="117">
        <v>2.3707141876220703</v>
      </c>
      <c r="DX63" s="116">
        <v>472.36434936523437</v>
      </c>
      <c r="DY63" s="116">
        <v>1142.629150390625</v>
      </c>
      <c r="DZ63" s="117">
        <v>2.4189572334289551</v>
      </c>
      <c r="EA63" s="116">
        <v>519.08447265625</v>
      </c>
      <c r="EB63" s="116">
        <v>1234.28564453125</v>
      </c>
      <c r="EC63" s="117">
        <v>2.3778126239776611</v>
      </c>
      <c r="ED63" s="116">
        <v>571.475341796875</v>
      </c>
      <c r="EE63" s="118">
        <v>1399.42626953125</v>
      </c>
      <c r="EF63" s="119">
        <v>2.4487955570220947</v>
      </c>
      <c r="EG63" s="115">
        <v>656.369384765625</v>
      </c>
      <c r="EH63" s="116">
        <v>1548.751953125</v>
      </c>
      <c r="EI63" s="117">
        <v>2.3595738410949707</v>
      </c>
      <c r="EJ63" s="116">
        <v>675.84649658203125</v>
      </c>
      <c r="EK63" s="116">
        <v>1703.6007080078125</v>
      </c>
      <c r="EL63" s="117">
        <v>2.5206918716430664</v>
      </c>
      <c r="EM63" s="116">
        <v>740.5164794921875</v>
      </c>
      <c r="EN63" s="116">
        <v>1877.9580078125</v>
      </c>
      <c r="EO63" s="117">
        <v>2.5360109806060791</v>
      </c>
      <c r="EP63" s="116">
        <v>793.17437744140625</v>
      </c>
      <c r="EQ63" s="116">
        <v>2040.9962158203125</v>
      </c>
      <c r="ER63" s="117">
        <v>2.573199987411499</v>
      </c>
      <c r="ES63" s="116">
        <v>906.06097412109375</v>
      </c>
      <c r="ET63" s="116">
        <v>2277.77978515625</v>
      </c>
      <c r="EU63" s="117">
        <v>2.5139365196228027</v>
      </c>
      <c r="EV63" s="116">
        <v>980.86737060546875</v>
      </c>
      <c r="EW63" s="116">
        <v>2463.0009765625</v>
      </c>
      <c r="EX63" s="117">
        <v>2.5110437870025635</v>
      </c>
      <c r="EY63" s="116">
        <v>1055.3692626953125</v>
      </c>
      <c r="EZ63" s="116">
        <v>2672.044677734375</v>
      </c>
      <c r="FA63" s="117">
        <v>2.5318574905395508</v>
      </c>
      <c r="FB63" s="116">
        <v>1116.138671875</v>
      </c>
      <c r="FC63" s="116">
        <v>2882.934814453125</v>
      </c>
      <c r="FD63" s="117">
        <v>2.582953929901123</v>
      </c>
      <c r="FE63" s="116">
        <v>1215.5638427734375</v>
      </c>
      <c r="FF63" s="116">
        <v>3098.809326171875</v>
      </c>
      <c r="FG63" s="117">
        <v>2.5492773056030273</v>
      </c>
      <c r="FH63" s="116">
        <v>1319.6845703125</v>
      </c>
      <c r="FI63" s="116">
        <v>3346.2763671875</v>
      </c>
      <c r="FJ63" s="117">
        <v>2.5356638431549072</v>
      </c>
      <c r="FK63" s="116">
        <v>1480.5029296875</v>
      </c>
      <c r="FL63" s="116">
        <v>3696.656005859375</v>
      </c>
      <c r="FM63" s="117">
        <v>2.496891975402832</v>
      </c>
      <c r="FN63" s="116">
        <v>1671.1361083984375</v>
      </c>
      <c r="FO63" s="116">
        <v>4141.32275390625</v>
      </c>
      <c r="FP63" s="117">
        <v>2.4781479835510254</v>
      </c>
      <c r="FQ63" s="116">
        <v>1912.028564453125</v>
      </c>
      <c r="FR63" s="116">
        <v>4606.509765625</v>
      </c>
      <c r="FS63" s="117">
        <v>2.4092264175415039</v>
      </c>
      <c r="FT63" s="116">
        <v>2100.408935546875</v>
      </c>
      <c r="FU63" s="116">
        <v>4994.29833984375</v>
      </c>
      <c r="FV63" s="117">
        <v>2.3777742385864258</v>
      </c>
      <c r="FW63" s="116">
        <v>2344.140625</v>
      </c>
      <c r="FX63" s="116">
        <v>5522</v>
      </c>
      <c r="FY63" s="117">
        <v>2.3556606769561768</v>
      </c>
      <c r="FZ63" s="116">
        <v>2594.9697265625</v>
      </c>
      <c r="GA63" s="116">
        <v>6141.9970703125</v>
      </c>
      <c r="GB63" s="117">
        <v>2.3668859004974365</v>
      </c>
      <c r="GC63" s="116">
        <v>3043.7060546875</v>
      </c>
      <c r="GD63" s="116">
        <v>6965.783203125</v>
      </c>
      <c r="GE63" s="117">
        <v>2.2885861396789551</v>
      </c>
      <c r="GF63" s="116">
        <v>3506.059326171875</v>
      </c>
      <c r="GG63" s="116">
        <v>8005.9404296875</v>
      </c>
      <c r="GH63" s="117">
        <v>2.2834582328796387</v>
      </c>
      <c r="GI63" s="116">
        <v>4049.29931640625</v>
      </c>
      <c r="GJ63" s="116">
        <v>9187.5546875</v>
      </c>
      <c r="GK63" s="117">
        <v>2.2689244747161865</v>
      </c>
      <c r="GL63" s="116">
        <v>4711.9482421875</v>
      </c>
      <c r="GM63" s="116">
        <v>10214.923828125</v>
      </c>
      <c r="GN63" s="117">
        <v>2.1678769588470459</v>
      </c>
      <c r="GO63" s="116">
        <v>5385.31787109375</v>
      </c>
      <c r="GP63" s="116">
        <v>11848.310546875</v>
      </c>
      <c r="GQ63" s="117">
        <v>2.2001135349273682</v>
      </c>
      <c r="GR63" s="116">
        <v>6122.83056640625</v>
      </c>
      <c r="GS63" s="116">
        <v>13319.4150390625</v>
      </c>
      <c r="GT63" s="117">
        <v>2.1753687858581543</v>
      </c>
      <c r="GU63" s="116">
        <v>6987.67041015625</v>
      </c>
      <c r="GV63" s="116">
        <v>14868.6201171875</v>
      </c>
      <c r="GW63" s="117">
        <v>2.1278364658355713</v>
      </c>
      <c r="GX63" s="116">
        <v>7912.2255859375</v>
      </c>
      <c r="GY63" s="116">
        <v>16639.328125</v>
      </c>
      <c r="GZ63" s="117">
        <v>2.102989673614502</v>
      </c>
      <c r="HA63" s="116">
        <v>9050.580078125</v>
      </c>
      <c r="HB63" s="116">
        <v>18870.208984375</v>
      </c>
      <c r="HC63" s="117">
        <v>2.0849723815917969</v>
      </c>
      <c r="HD63" s="116">
        <v>9846.8701171875</v>
      </c>
      <c r="HE63" s="116">
        <v>21157.2109375</v>
      </c>
      <c r="HF63" s="117">
        <v>2.148622989654541</v>
      </c>
      <c r="HG63" s="116">
        <v>10443.6875</v>
      </c>
      <c r="HH63" s="116">
        <v>22508.890625</v>
      </c>
      <c r="HI63" s="117">
        <v>2.1552627086639404</v>
      </c>
      <c r="HJ63" s="116">
        <v>10961.7314453125</v>
      </c>
      <c r="HK63" s="116">
        <v>23690.984375</v>
      </c>
      <c r="HL63" s="117">
        <v>2.1612446308135986</v>
      </c>
      <c r="HM63" s="116">
        <v>11283.9453125</v>
      </c>
      <c r="HN63" s="116">
        <v>24638.861328125</v>
      </c>
      <c r="HO63" s="117">
        <v>2.1835324764251709</v>
      </c>
      <c r="HP63" s="116">
        <v>11421.6591796875</v>
      </c>
      <c r="HQ63" s="116">
        <v>25006.318359375</v>
      </c>
      <c r="HR63" s="117">
        <v>2.1893770694732666</v>
      </c>
      <c r="HS63" s="116">
        <v>11756.8251953125</v>
      </c>
      <c r="HT63" s="116">
        <v>25732.818359375</v>
      </c>
      <c r="HU63" s="117">
        <v>2.1887557506561279</v>
      </c>
      <c r="HV63" s="116">
        <v>12111.78125</v>
      </c>
      <c r="HW63" s="116">
        <v>26912.572265625</v>
      </c>
      <c r="HX63" s="117">
        <v>2.2220160961151123</v>
      </c>
      <c r="HY63" s="116">
        <v>12533.7265625</v>
      </c>
      <c r="HZ63" s="116">
        <v>28156.5</v>
      </c>
      <c r="IA63" s="117">
        <v>2.2464587688446045</v>
      </c>
      <c r="IB63" s="116">
        <v>12945.51953125</v>
      </c>
      <c r="IC63" s="116">
        <v>28831.416015625</v>
      </c>
      <c r="ID63" s="117">
        <v>2.2271347045898438</v>
      </c>
      <c r="IE63" s="116">
        <v>13215.8662109375</v>
      </c>
      <c r="IF63" s="116">
        <v>29304.158203125</v>
      </c>
      <c r="IG63" s="117">
        <v>2.2173466682434082</v>
      </c>
      <c r="IH63" s="116">
        <v>13293.31640625</v>
      </c>
      <c r="II63" s="116">
        <v>29593.578125</v>
      </c>
      <c r="IJ63" s="117">
        <v>2.2261998653411865</v>
      </c>
      <c r="IK63" s="116">
        <v>13359.7578125</v>
      </c>
      <c r="IL63" s="116">
        <v>29787.435546875</v>
      </c>
      <c r="IM63" s="117">
        <v>2.2296388149261475</v>
      </c>
      <c r="IN63" s="115">
        <v>13516.4970703125</v>
      </c>
      <c r="IO63" s="116">
        <v>30255.345703125</v>
      </c>
      <c r="IP63" s="117">
        <v>2.2384014129638672</v>
      </c>
      <c r="IQ63" s="116">
        <v>13745.5537109375</v>
      </c>
      <c r="IR63" s="116">
        <v>30715.73046875</v>
      </c>
      <c r="IS63" s="117">
        <v>2.2345938682556152</v>
      </c>
      <c r="IT63" s="116">
        <v>13889.79296875</v>
      </c>
      <c r="IU63" s="116">
        <v>31345.16015625</v>
      </c>
      <c r="IV63" s="117">
        <v>2.256704568862915</v>
      </c>
      <c r="IW63" s="116">
        <v>14142.9521484375</v>
      </c>
      <c r="IX63" s="116">
        <v>32023.169921875</v>
      </c>
      <c r="IY63" s="117">
        <v>2.264249324798584</v>
      </c>
      <c r="IZ63" s="116">
        <v>14340.3759765625</v>
      </c>
      <c r="JA63" s="116">
        <v>32928.0625</v>
      </c>
      <c r="JB63" s="117">
        <v>2.2961785793304443</v>
      </c>
      <c r="JC63" s="116">
        <v>14710.61328125</v>
      </c>
      <c r="JD63" s="116">
        <v>33809.44921875</v>
      </c>
      <c r="JE63" s="117">
        <v>2.2983031272888184</v>
      </c>
      <c r="JF63" s="116">
        <v>15246.13671875</v>
      </c>
      <c r="JG63" s="116">
        <v>34687.00390625</v>
      </c>
      <c r="JH63" s="117">
        <v>2.2751340866088867</v>
      </c>
      <c r="JI63" s="116">
        <v>15697.474609375</v>
      </c>
      <c r="JJ63" s="116">
        <v>35579.7890625</v>
      </c>
      <c r="JK63" s="117">
        <v>2.2665932178497314</v>
      </c>
      <c r="JL63" s="116">
        <v>16212.8388671875</v>
      </c>
      <c r="JM63" s="116">
        <v>37194.1328125</v>
      </c>
      <c r="JN63" s="117">
        <v>2.2941160202026367</v>
      </c>
      <c r="JO63" s="116">
        <v>16572.5703125</v>
      </c>
      <c r="JP63" s="116">
        <v>38101.4609375</v>
      </c>
      <c r="JQ63" s="117">
        <v>2.2990677356719971</v>
      </c>
      <c r="JR63" s="116">
        <v>17053.37109375</v>
      </c>
      <c r="JS63" s="116">
        <v>38740.40234375</v>
      </c>
      <c r="JT63" s="117">
        <v>2.2717151641845703</v>
      </c>
      <c r="JU63" s="116">
        <v>17884.810546875</v>
      </c>
      <c r="JV63" s="116">
        <v>40903.3046875</v>
      </c>
      <c r="JW63" s="117">
        <v>2.2870414257049561</v>
      </c>
      <c r="JX63" s="116">
        <v>18418.97265625</v>
      </c>
      <c r="JY63" s="116">
        <v>42372.515625</v>
      </c>
      <c r="JZ63" s="117">
        <v>2.3004820346832275</v>
      </c>
      <c r="KA63" s="116">
        <v>19005.9765625</v>
      </c>
      <c r="KB63" s="116">
        <v>43224.33203125</v>
      </c>
      <c r="KC63" s="117">
        <v>2.2742495536804199</v>
      </c>
      <c r="KD63" s="116">
        <v>19246.44921875</v>
      </c>
      <c r="KE63" s="116">
        <v>43154.21875</v>
      </c>
      <c r="KF63" s="117">
        <v>2.2421910762786865</v>
      </c>
      <c r="KG63" s="116">
        <v>19542.734375</v>
      </c>
      <c r="KH63" s="116">
        <v>44310.90625</v>
      </c>
      <c r="KI63" s="117">
        <v>2.2673852443695068</v>
      </c>
      <c r="KJ63" s="116">
        <v>20508.71875</v>
      </c>
      <c r="KK63" s="116">
        <v>46793.515625</v>
      </c>
      <c r="KL63" s="117">
        <v>2.2816400527954102</v>
      </c>
      <c r="KM63" s="116">
        <v>20897.267578125</v>
      </c>
      <c r="KN63" s="116">
        <v>47581.76953125</v>
      </c>
      <c r="KO63" s="117">
        <v>2.2769374847412109</v>
      </c>
      <c r="KP63" s="116">
        <v>21324.923828125</v>
      </c>
      <c r="KQ63" s="116">
        <v>47767.859375</v>
      </c>
      <c r="KR63" s="117">
        <v>2.2400014400482178</v>
      </c>
      <c r="KS63" s="116">
        <v>21475.134765625</v>
      </c>
      <c r="KT63" s="116">
        <v>48248.16796875</v>
      </c>
      <c r="KU63" s="117">
        <v>2.2466990947723389</v>
      </c>
      <c r="KV63" s="134">
        <v>3.3099327087402344</v>
      </c>
      <c r="KW63" s="135">
        <v>3.0993075370788574</v>
      </c>
      <c r="KX63" s="135">
        <v>2.8401980400085449</v>
      </c>
      <c r="KY63" s="135">
        <v>2.7479915618896484</v>
      </c>
      <c r="KZ63" s="135">
        <v>2.2767646312713623</v>
      </c>
      <c r="LA63" s="135">
        <v>2.3639287948608398</v>
      </c>
      <c r="LB63" s="135">
        <v>2.5308983325958252</v>
      </c>
      <c r="LC63" s="135">
        <v>2.2893874645233154</v>
      </c>
      <c r="LD63" s="135">
        <v>2.1564610004425049</v>
      </c>
      <c r="LE63" s="135">
        <v>2.2436907291412354</v>
      </c>
      <c r="LF63" s="135">
        <v>2.2808892726898193</v>
      </c>
      <c r="LG63" s="135">
        <v>2.2625327110290527</v>
      </c>
      <c r="LH63" s="135">
        <f t="shared" si="0"/>
        <v>3.0831460952758789</v>
      </c>
      <c r="LI63" s="135">
        <f t="shared" si="1"/>
        <v>2.5123780965805054</v>
      </c>
      <c r="LJ63" s="135">
        <f t="shared" si="2"/>
        <v>2.3351688981056213</v>
      </c>
      <c r="LK63" s="144">
        <f t="shared" si="3"/>
        <v>2.2623709042867026</v>
      </c>
    </row>
    <row r="64" spans="1:323" ht="15" customHeight="1">
      <c r="A64" s="114">
        <v>50</v>
      </c>
      <c r="B64" s="115">
        <v>742.02783203125</v>
      </c>
      <c r="C64" s="116">
        <v>2448.691650390625</v>
      </c>
      <c r="D64" s="117">
        <v>3.2999997138977051</v>
      </c>
      <c r="E64" s="116">
        <v>820.5926513671875</v>
      </c>
      <c r="F64" s="116">
        <v>2707.955810546875</v>
      </c>
      <c r="G64" s="117">
        <v>3.3000001907348633</v>
      </c>
      <c r="H64" s="116">
        <v>1009.2322387695312</v>
      </c>
      <c r="I64" s="116">
        <v>3020.554931640625</v>
      </c>
      <c r="J64" s="117">
        <v>2.9929234981536865</v>
      </c>
      <c r="K64" s="116">
        <v>1068.8128662109375</v>
      </c>
      <c r="L64" s="116">
        <v>3436.46533203125</v>
      </c>
      <c r="M64" s="117">
        <v>3.215217113494873</v>
      </c>
      <c r="N64" s="116">
        <v>1365.918701171875</v>
      </c>
      <c r="O64" s="116">
        <v>4370.05908203125</v>
      </c>
      <c r="P64" s="117">
        <v>3.1993551254272461</v>
      </c>
      <c r="Q64" s="116">
        <v>1701.1929931640625</v>
      </c>
      <c r="R64" s="116">
        <v>5284.61083984375</v>
      </c>
      <c r="S64" s="117">
        <v>3.1064145565032959</v>
      </c>
      <c r="T64" s="116">
        <v>2258.8349609375</v>
      </c>
      <c r="U64" s="116">
        <v>6835.9228515625</v>
      </c>
      <c r="V64" s="117">
        <v>3.0263047218322754</v>
      </c>
      <c r="W64" s="116">
        <v>3137.769287109375</v>
      </c>
      <c r="X64" s="116">
        <v>9164.7099609375</v>
      </c>
      <c r="Y64" s="117">
        <v>2.9207723140716553</v>
      </c>
      <c r="Z64" s="116">
        <v>3198.17236328125</v>
      </c>
      <c r="AA64" s="116">
        <v>9245.13671875</v>
      </c>
      <c r="AB64" s="117">
        <v>2.8907561302185059</v>
      </c>
      <c r="AC64" s="116">
        <v>3324.773681640625</v>
      </c>
      <c r="AD64" s="116">
        <v>9697.958984375</v>
      </c>
      <c r="AE64" s="117">
        <v>2.9168779850006104</v>
      </c>
      <c r="AF64" s="116">
        <v>3679.173095703125</v>
      </c>
      <c r="AG64" s="116">
        <v>10904.2890625</v>
      </c>
      <c r="AH64" s="117">
        <v>2.9637880325317383</v>
      </c>
      <c r="AI64" s="116">
        <v>4254.68115234375</v>
      </c>
      <c r="AJ64" s="116">
        <v>12314.0986328125</v>
      </c>
      <c r="AK64" s="117">
        <v>2.8942470550537109</v>
      </c>
      <c r="AL64" s="116">
        <v>4661.33251953125</v>
      </c>
      <c r="AM64" s="116">
        <v>13087.208984375</v>
      </c>
      <c r="AN64" s="117">
        <v>2.8076112270355225</v>
      </c>
      <c r="AO64" s="116">
        <v>5580.8876953125</v>
      </c>
      <c r="AP64" s="116">
        <v>15304.462890625</v>
      </c>
      <c r="AQ64" s="117">
        <v>2.7422990798950195</v>
      </c>
      <c r="AR64" s="116">
        <v>5598.79736328125</v>
      </c>
      <c r="AS64" s="116">
        <v>15665.8408203125</v>
      </c>
      <c r="AT64" s="117">
        <v>2.7980725765228271</v>
      </c>
      <c r="AU64" s="116">
        <v>5995.8525390625</v>
      </c>
      <c r="AV64" s="116">
        <v>16798.427734375</v>
      </c>
      <c r="AW64" s="117">
        <v>2.8016746044158936</v>
      </c>
      <c r="AX64" s="116">
        <v>6631.548828125</v>
      </c>
      <c r="AY64" s="116">
        <v>18010.62890625</v>
      </c>
      <c r="AZ64" s="117">
        <v>2.7159008979797363</v>
      </c>
      <c r="BA64" s="116">
        <v>7016.12109375</v>
      </c>
      <c r="BB64" s="116">
        <v>17955.53125</v>
      </c>
      <c r="BC64" s="117">
        <v>2.5591821670532227</v>
      </c>
      <c r="BD64" s="116">
        <v>6514.14306640625</v>
      </c>
      <c r="BE64" s="116">
        <v>16733.87890625</v>
      </c>
      <c r="BF64" s="117">
        <v>2.5688533782958984</v>
      </c>
      <c r="BG64" s="116">
        <v>5601.20751953125</v>
      </c>
      <c r="BH64" s="116">
        <v>15337.1826171875</v>
      </c>
      <c r="BI64" s="117">
        <v>2.738192081451416</v>
      </c>
      <c r="BJ64" s="116">
        <v>5195.60400390625</v>
      </c>
      <c r="BK64" s="116">
        <v>14917.166015625</v>
      </c>
      <c r="BL64" s="117">
        <v>2.8711130619049072</v>
      </c>
      <c r="BM64" s="116">
        <v>4747.02978515625</v>
      </c>
      <c r="BN64" s="116">
        <v>13768.150390625</v>
      </c>
      <c r="BO64" s="117">
        <v>2.9003715515136719</v>
      </c>
      <c r="BP64" s="116">
        <v>4484.447265625</v>
      </c>
      <c r="BQ64" s="116">
        <v>13382.95703125</v>
      </c>
      <c r="BR64" s="117">
        <v>2.984304666519165</v>
      </c>
      <c r="BS64" s="116">
        <v>5287.38427734375</v>
      </c>
      <c r="BT64" s="116">
        <v>14709.529296875</v>
      </c>
      <c r="BU64" s="117">
        <v>2.7820050716400146</v>
      </c>
      <c r="BV64" s="116">
        <v>6427.29736328125</v>
      </c>
      <c r="BW64" s="116">
        <v>17714.15234375</v>
      </c>
      <c r="BX64" s="117">
        <v>2.7560811042785645</v>
      </c>
      <c r="BY64" s="116">
        <v>7205.203125</v>
      </c>
      <c r="BZ64" s="116">
        <v>19320.470703125</v>
      </c>
      <c r="CA64" s="117">
        <v>2.6814608573913574</v>
      </c>
      <c r="CB64" s="116">
        <v>8193.154296875</v>
      </c>
      <c r="CC64" s="116">
        <v>20629.53125</v>
      </c>
      <c r="CD64" s="117">
        <v>2.5178985595703125</v>
      </c>
      <c r="CE64" s="116">
        <v>7288.01220703125</v>
      </c>
      <c r="CF64" s="116">
        <v>18771.4921875</v>
      </c>
      <c r="CG64" s="117">
        <v>2.5756669044494629</v>
      </c>
      <c r="CH64" s="116">
        <v>9346.1416015625</v>
      </c>
      <c r="CI64" s="116">
        <v>23999.59765625</v>
      </c>
      <c r="CJ64" s="117">
        <v>2.5678615570068359</v>
      </c>
      <c r="CK64" s="116">
        <v>13315.8740234375</v>
      </c>
      <c r="CL64" s="116">
        <v>31798.396484375</v>
      </c>
      <c r="CM64" s="117">
        <v>2.3880066871643066</v>
      </c>
      <c r="CN64" s="116">
        <v>17468.86328125</v>
      </c>
      <c r="CO64" s="116">
        <v>37966.4296875</v>
      </c>
      <c r="CP64" s="117">
        <v>2.1733772754669189</v>
      </c>
      <c r="CQ64" s="116">
        <v>22331.083984375</v>
      </c>
      <c r="CR64" s="116">
        <v>46251.58203125</v>
      </c>
      <c r="CS64" s="117">
        <v>2.0711748600006104</v>
      </c>
      <c r="CT64" s="116">
        <v>40193.71875</v>
      </c>
      <c r="CU64" s="116">
        <v>82788.203125</v>
      </c>
      <c r="CV64" s="117">
        <v>2.0597298145294189</v>
      </c>
      <c r="CW64" s="116">
        <v>59876.1640625</v>
      </c>
      <c r="CX64" s="116">
        <v>130550.5703125</v>
      </c>
      <c r="CY64" s="117">
        <v>2.1803429126739502</v>
      </c>
      <c r="CZ64" s="116">
        <v>77448.3046875</v>
      </c>
      <c r="DA64" s="116">
        <v>173127.734375</v>
      </c>
      <c r="DB64" s="117">
        <v>2.2353973388671875</v>
      </c>
      <c r="DC64" s="116">
        <v>133099</v>
      </c>
      <c r="DD64" s="116">
        <v>288665</v>
      </c>
      <c r="DE64" s="117">
        <v>2.1687991619110107</v>
      </c>
      <c r="DF64" s="116">
        <v>257.1549072265625</v>
      </c>
      <c r="DG64" s="116">
        <v>557.16265869140625</v>
      </c>
      <c r="DH64" s="117">
        <v>2.1666421890258789</v>
      </c>
      <c r="DI64" s="116">
        <v>297.53118896484375</v>
      </c>
      <c r="DJ64" s="116">
        <v>649.76043701171875</v>
      </c>
      <c r="DK64" s="117">
        <v>2.1838397979736328</v>
      </c>
      <c r="DL64" s="116">
        <v>366.07525634765625</v>
      </c>
      <c r="DM64" s="116">
        <v>825.80645751953125</v>
      </c>
      <c r="DN64" s="117">
        <v>2.2558379173278809</v>
      </c>
      <c r="DO64" s="116">
        <v>426.6505126953125</v>
      </c>
      <c r="DP64" s="116">
        <v>974.98187255859375</v>
      </c>
      <c r="DQ64" s="117">
        <v>2.2852003574371338</v>
      </c>
      <c r="DR64" s="116">
        <v>436.86941528320312</v>
      </c>
      <c r="DS64" s="116">
        <v>995.5966796875</v>
      </c>
      <c r="DT64" s="117">
        <v>2.2789342403411865</v>
      </c>
      <c r="DU64" s="116">
        <v>459.57815551757812</v>
      </c>
      <c r="DV64" s="116">
        <v>1069.5657958984375</v>
      </c>
      <c r="DW64" s="117">
        <v>2.3272771835327148</v>
      </c>
      <c r="DX64" s="116">
        <v>487.384521484375</v>
      </c>
      <c r="DY64" s="116">
        <v>1155.8848876953125</v>
      </c>
      <c r="DZ64" s="117">
        <v>2.371607780456543</v>
      </c>
      <c r="EA64" s="116">
        <v>536.36505126953125</v>
      </c>
      <c r="EB64" s="116">
        <v>1248.417724609375</v>
      </c>
      <c r="EC64" s="117">
        <v>2.327552318572998</v>
      </c>
      <c r="ED64" s="116">
        <v>591.36810302734375</v>
      </c>
      <c r="EE64" s="118">
        <v>1415.787353515625</v>
      </c>
      <c r="EF64" s="119">
        <v>2.3940880298614502</v>
      </c>
      <c r="EG64" s="115">
        <v>680.22216796875</v>
      </c>
      <c r="EH64" s="116">
        <v>1566.3626708984375</v>
      </c>
      <c r="EI64" s="117">
        <v>2.3027222156524658</v>
      </c>
      <c r="EJ64" s="116">
        <v>701.46661376953125</v>
      </c>
      <c r="EK64" s="116">
        <v>1723.9013671875</v>
      </c>
      <c r="EL64" s="117">
        <v>2.4575672149658203</v>
      </c>
      <c r="EM64" s="116">
        <v>769.756591796875</v>
      </c>
      <c r="EN64" s="116">
        <v>1900.416748046875</v>
      </c>
      <c r="EO64" s="117">
        <v>2.4688541889190674</v>
      </c>
      <c r="EP64" s="116">
        <v>825.76287841796875</v>
      </c>
      <c r="EQ64" s="116">
        <v>2065.629638671875</v>
      </c>
      <c r="ER64" s="117">
        <v>2.5014803409576416</v>
      </c>
      <c r="ES64" s="116">
        <v>944.7508544921875</v>
      </c>
      <c r="ET64" s="116">
        <v>2304.830810546875</v>
      </c>
      <c r="EU64" s="117">
        <v>2.4396176338195801</v>
      </c>
      <c r="EV64" s="116">
        <v>1024.3616943359375</v>
      </c>
      <c r="EW64" s="116">
        <v>2492.212890625</v>
      </c>
      <c r="EX64" s="117">
        <v>2.4329423904418945</v>
      </c>
      <c r="EY64" s="116">
        <v>1103.921142578125</v>
      </c>
      <c r="EZ64" s="116">
        <v>2703.897705078125</v>
      </c>
      <c r="FA64" s="117">
        <v>2.4493577480316162</v>
      </c>
      <c r="FB64" s="116">
        <v>1169.3646240234375</v>
      </c>
      <c r="FC64" s="116">
        <v>2917.744384765625</v>
      </c>
      <c r="FD64" s="117">
        <v>2.4951536655426025</v>
      </c>
      <c r="FE64" s="116">
        <v>1275.6064453125</v>
      </c>
      <c r="FF64" s="116">
        <v>3135.881103515625</v>
      </c>
      <c r="FG64" s="117">
        <v>2.4583454132080078</v>
      </c>
      <c r="FH64" s="116">
        <v>1387.1534423828125</v>
      </c>
      <c r="FI64" s="116">
        <v>3386.14208984375</v>
      </c>
      <c r="FJ64" s="117">
        <v>2.4410724639892578</v>
      </c>
      <c r="FK64" s="116">
        <v>1556.19970703125</v>
      </c>
      <c r="FL64" s="116">
        <v>3740.231689453125</v>
      </c>
      <c r="FM64" s="117">
        <v>2.4034392833709717</v>
      </c>
      <c r="FN64" s="116">
        <v>1756.5830078125</v>
      </c>
      <c r="FO64" s="116">
        <v>4189.8828125</v>
      </c>
      <c r="FP64" s="117">
        <v>2.3852460384368896</v>
      </c>
      <c r="FQ64" s="116">
        <v>2009.7972412109375</v>
      </c>
      <c r="FR64" s="116">
        <v>4659.43359375</v>
      </c>
      <c r="FS64" s="117">
        <v>2.3183600902557373</v>
      </c>
      <c r="FT64" s="116">
        <v>2195.208984375</v>
      </c>
      <c r="FU64" s="116">
        <v>5051.2373046875</v>
      </c>
      <c r="FV64" s="117">
        <v>2.3010280132293701</v>
      </c>
      <c r="FW64" s="116">
        <v>2437.725830078125</v>
      </c>
      <c r="FX64" s="116">
        <v>5584.62841796875</v>
      </c>
      <c r="FY64" s="117">
        <v>2.2909173965454102</v>
      </c>
      <c r="FZ64" s="116">
        <v>2686.818115234375</v>
      </c>
      <c r="GA64" s="116">
        <v>6212.0244140625</v>
      </c>
      <c r="GB64" s="117">
        <v>2.312037467956543</v>
      </c>
      <c r="GC64" s="116">
        <v>3139.35400390625</v>
      </c>
      <c r="GD64" s="116">
        <v>7043.271484375</v>
      </c>
      <c r="GE64" s="117">
        <v>2.2435417175292969</v>
      </c>
      <c r="GF64" s="116">
        <v>3604.862060546875</v>
      </c>
      <c r="GG64" s="116">
        <v>8094.95068359375</v>
      </c>
      <c r="GH64" s="117">
        <v>2.2455646991729736</v>
      </c>
      <c r="GI64" s="116">
        <v>4152.587890625</v>
      </c>
      <c r="GJ64" s="116">
        <v>9289.2861328125</v>
      </c>
      <c r="GK64" s="117">
        <v>2.2369873523712158</v>
      </c>
      <c r="GL64" s="116">
        <v>4821.6474609375</v>
      </c>
      <c r="GM64" s="116">
        <v>10323.8828125</v>
      </c>
      <c r="GN64" s="117">
        <v>2.1411526203155518</v>
      </c>
      <c r="GO64" s="116">
        <v>5500.99755859375</v>
      </c>
      <c r="GP64" s="116">
        <v>11976.408203125</v>
      </c>
      <c r="GQ64" s="117">
        <v>2.1771337985992432</v>
      </c>
      <c r="GR64" s="116">
        <v>6243.63720703125</v>
      </c>
      <c r="GS64" s="116">
        <v>13462.1318359375</v>
      </c>
      <c r="GT64" s="117">
        <v>2.1561360359191895</v>
      </c>
      <c r="GU64" s="116">
        <v>7115.93212890625</v>
      </c>
      <c r="GV64" s="116">
        <v>15024.9453125</v>
      </c>
      <c r="GW64" s="117">
        <v>2.1114513874053955</v>
      </c>
      <c r="GX64" s="116">
        <v>8057.7685546875</v>
      </c>
      <c r="GY64" s="116">
        <v>16812.40234375</v>
      </c>
      <c r="GZ64" s="117">
        <v>2.0864837169647217</v>
      </c>
      <c r="HA64" s="116">
        <v>9218.1630859375</v>
      </c>
      <c r="HB64" s="116">
        <v>19064.912109375</v>
      </c>
      <c r="HC64" s="117">
        <v>2.0681898593902588</v>
      </c>
      <c r="HD64" s="116">
        <v>10031.16015625</v>
      </c>
      <c r="HE64" s="116">
        <v>21381.55859375</v>
      </c>
      <c r="HF64" s="117">
        <v>2.1315140724182129</v>
      </c>
      <c r="HG64" s="116">
        <v>10641.95703125</v>
      </c>
      <c r="HH64" s="116">
        <v>22748.1953125</v>
      </c>
      <c r="HI64" s="117">
        <v>2.1375951766967773</v>
      </c>
      <c r="HJ64" s="116">
        <v>11160.2080078125</v>
      </c>
      <c r="HK64" s="116">
        <v>23943.595703125</v>
      </c>
      <c r="HL64" s="117">
        <v>2.1454434394836426</v>
      </c>
      <c r="HM64" s="116">
        <v>11493.28125</v>
      </c>
      <c r="HN64" s="116">
        <v>24903.875</v>
      </c>
      <c r="HO64" s="117">
        <v>2.1668202877044678</v>
      </c>
      <c r="HP64" s="116">
        <v>11633.3525390625</v>
      </c>
      <c r="HQ64" s="116">
        <v>25275.896484375</v>
      </c>
      <c r="HR64" s="117">
        <v>2.1727094650268555</v>
      </c>
      <c r="HS64" s="116">
        <v>11969.0673828125</v>
      </c>
      <c r="HT64" s="116">
        <v>26010.21875</v>
      </c>
      <c r="HU64" s="117">
        <v>2.1731200218200684</v>
      </c>
      <c r="HV64" s="116">
        <v>12333.787109375</v>
      </c>
      <c r="HW64" s="116">
        <v>27206.3828125</v>
      </c>
      <c r="HX64" s="117">
        <v>2.2058417797088623</v>
      </c>
      <c r="HY64" s="116">
        <v>12774.1875</v>
      </c>
      <c r="HZ64" s="116">
        <v>28466.564453125</v>
      </c>
      <c r="IA64" s="117">
        <v>2.2284443378448486</v>
      </c>
      <c r="IB64" s="116">
        <v>13187.6337890625</v>
      </c>
      <c r="IC64" s="116">
        <v>29146.73046875</v>
      </c>
      <c r="ID64" s="117">
        <v>2.2101562023162842</v>
      </c>
      <c r="IE64" s="116">
        <v>13473.1484375</v>
      </c>
      <c r="IF64" s="116">
        <v>29623.36328125</v>
      </c>
      <c r="IG64" s="117">
        <v>2.1986963748931885</v>
      </c>
      <c r="IH64" s="116">
        <v>13557.240234375</v>
      </c>
      <c r="II64" s="116">
        <v>29916.953125</v>
      </c>
      <c r="IJ64" s="117">
        <v>2.2067141532897949</v>
      </c>
      <c r="IK64" s="116">
        <v>13631.2275390625</v>
      </c>
      <c r="IL64" s="116">
        <v>30113.279296875</v>
      </c>
      <c r="IM64" s="117">
        <v>2.2091391086578369</v>
      </c>
      <c r="IN64" s="115">
        <v>13792.1943359375</v>
      </c>
      <c r="IO64" s="116">
        <v>30587.3671875</v>
      </c>
      <c r="IP64" s="117">
        <v>2.2177302837371826</v>
      </c>
      <c r="IQ64" s="116">
        <v>14018.9560546875</v>
      </c>
      <c r="IR64" s="116">
        <v>31052.416015625</v>
      </c>
      <c r="IS64" s="117">
        <v>2.2150306701660156</v>
      </c>
      <c r="IT64" s="116">
        <v>14161.154296875</v>
      </c>
      <c r="IU64" s="116">
        <v>31691.5546875</v>
      </c>
      <c r="IV64" s="117">
        <v>2.2379217147827148</v>
      </c>
      <c r="IW64" s="116">
        <v>14414.357421875</v>
      </c>
      <c r="IX64" s="116">
        <v>32378.07421875</v>
      </c>
      <c r="IY64" s="117">
        <v>2.2462377548217773</v>
      </c>
      <c r="IZ64" s="116">
        <v>14619.64453125</v>
      </c>
      <c r="JA64" s="116">
        <v>33297.04296875</v>
      </c>
      <c r="JB64" s="117">
        <v>2.277554988861084</v>
      </c>
      <c r="JC64" s="116">
        <v>14999.5078125</v>
      </c>
      <c r="JD64" s="116">
        <v>34188.55078125</v>
      </c>
      <c r="JE64" s="117">
        <v>2.2793114185333252</v>
      </c>
      <c r="JF64" s="116">
        <v>15581.0576171875</v>
      </c>
      <c r="JG64" s="116">
        <v>35072.49609375</v>
      </c>
      <c r="JH64" s="117">
        <v>2.2509701251983643</v>
      </c>
      <c r="JI64" s="116">
        <v>15992.85546875</v>
      </c>
      <c r="JJ64" s="116">
        <v>35974.48828125</v>
      </c>
      <c r="JK64" s="117">
        <v>2.2494099140167236</v>
      </c>
      <c r="JL64" s="116">
        <v>16517.564453125</v>
      </c>
      <c r="JM64" s="116">
        <v>37610.7265625</v>
      </c>
      <c r="JN64" s="117">
        <v>2.2770140171051025</v>
      </c>
      <c r="JO64" s="116">
        <v>16883.17578125</v>
      </c>
      <c r="JP64" s="116">
        <v>38528.94921875</v>
      </c>
      <c r="JQ64" s="117">
        <v>2.2820913791656494</v>
      </c>
      <c r="JR64" s="116">
        <v>17365.46875</v>
      </c>
      <c r="JS64" s="116">
        <v>39171.0390625</v>
      </c>
      <c r="JT64" s="117">
        <v>2.255685567855835</v>
      </c>
      <c r="JU64" s="116">
        <v>18211.828125</v>
      </c>
      <c r="JV64" s="116">
        <v>41360.41796875</v>
      </c>
      <c r="JW64" s="117">
        <v>2.2710745334625244</v>
      </c>
      <c r="JX64" s="116">
        <v>18747.615234375</v>
      </c>
      <c r="JY64" s="116">
        <v>42848.3125</v>
      </c>
      <c r="JZ64" s="117">
        <v>2.285534143447876</v>
      </c>
      <c r="KA64" s="116">
        <v>19346.90625</v>
      </c>
      <c r="KB64" s="116">
        <v>43705.3046875</v>
      </c>
      <c r="KC64" s="117">
        <v>2.259033203125</v>
      </c>
      <c r="KD64" s="116">
        <v>19595.0703125</v>
      </c>
      <c r="KE64" s="116">
        <v>43628.90625</v>
      </c>
      <c r="KF64" s="117">
        <v>2.2265245914459229</v>
      </c>
      <c r="KG64" s="116">
        <v>19898.953125</v>
      </c>
      <c r="KH64" s="116">
        <v>44802.72265625</v>
      </c>
      <c r="KI64" s="117">
        <v>2.2515115737915039</v>
      </c>
      <c r="KJ64" s="116">
        <v>20884.796875</v>
      </c>
      <c r="KK64" s="116">
        <v>47315.46875</v>
      </c>
      <c r="KL64" s="117">
        <v>2.2655460834503174</v>
      </c>
      <c r="KM64" s="116">
        <v>21279.61328125</v>
      </c>
      <c r="KN64" s="116">
        <v>48111.6484375</v>
      </c>
      <c r="KO64" s="117">
        <v>2.2609267234802246</v>
      </c>
      <c r="KP64" s="116">
        <v>21715.63671875</v>
      </c>
      <c r="KQ64" s="116">
        <v>48292.8203125</v>
      </c>
      <c r="KR64" s="117">
        <v>2.2238731384277344</v>
      </c>
      <c r="KS64" s="116">
        <v>21861.603515625</v>
      </c>
      <c r="KT64" s="116">
        <v>48779.7734375</v>
      </c>
      <c r="KU64" s="117">
        <v>2.2312989234924316</v>
      </c>
      <c r="KV64" s="134">
        <v>3.2999999523162842</v>
      </c>
      <c r="KW64" s="135">
        <v>3.1080429553985596</v>
      </c>
      <c r="KX64" s="135">
        <v>2.8452000617980957</v>
      </c>
      <c r="KY64" s="135">
        <v>2.7359461784362793</v>
      </c>
      <c r="KZ64" s="135">
        <v>2.258699893951416</v>
      </c>
      <c r="LA64" s="135">
        <v>2.318462610244751</v>
      </c>
      <c r="LB64" s="135">
        <v>2.4475510120391846</v>
      </c>
      <c r="LC64" s="135">
        <v>2.2422859668731689</v>
      </c>
      <c r="LD64" s="135">
        <v>2.1399168968200684</v>
      </c>
      <c r="LE64" s="135">
        <v>2.2247624397277832</v>
      </c>
      <c r="LF64" s="135">
        <v>2.2636649608612061</v>
      </c>
      <c r="LG64" s="135">
        <v>2.246631383895874</v>
      </c>
      <c r="LH64" s="135">
        <f t="shared" si="0"/>
        <v>3.08441432317098</v>
      </c>
      <c r="LI64" s="135">
        <f t="shared" si="1"/>
        <v>2.4973230361938477</v>
      </c>
      <c r="LJ64" s="135">
        <f t="shared" si="2"/>
        <v>2.2870541214942932</v>
      </c>
      <c r="LK64" s="144">
        <f t="shared" si="3"/>
        <v>2.2450195948282876</v>
      </c>
    </row>
    <row r="65" spans="1:323" ht="15" customHeight="1">
      <c r="A65" s="114">
        <v>51</v>
      </c>
      <c r="B65" s="115">
        <v>754.4322509765625</v>
      </c>
      <c r="C65" s="116">
        <v>2483.395263671875</v>
      </c>
      <c r="D65" s="117">
        <v>3.2917406558990479</v>
      </c>
      <c r="E65" s="116">
        <v>831.26153564453125</v>
      </c>
      <c r="F65" s="116">
        <v>2746.362060546875</v>
      </c>
      <c r="G65" s="117">
        <v>3.3038482666015625</v>
      </c>
      <c r="H65" s="116">
        <v>1021.4887084960937</v>
      </c>
      <c r="I65" s="116">
        <v>3061.47314453125</v>
      </c>
      <c r="J65" s="117">
        <v>2.9970700740814209</v>
      </c>
      <c r="K65" s="116">
        <v>1079.55419921875</v>
      </c>
      <c r="L65" s="116">
        <v>3484.667724609375</v>
      </c>
      <c r="M65" s="117">
        <v>3.2278766632080078</v>
      </c>
      <c r="N65" s="116">
        <v>1378.605712890625</v>
      </c>
      <c r="O65" s="116">
        <v>4431.23486328125</v>
      </c>
      <c r="P65" s="117">
        <v>3.214287281036377</v>
      </c>
      <c r="Q65" s="116">
        <v>1725.488525390625</v>
      </c>
      <c r="R65" s="116">
        <v>5357.49462890625</v>
      </c>
      <c r="S65" s="117">
        <v>3.104914665222168</v>
      </c>
      <c r="T65" s="116">
        <v>2283.361328125</v>
      </c>
      <c r="U65" s="116">
        <v>6929.0830078125</v>
      </c>
      <c r="V65" s="117">
        <v>3.034597635269165</v>
      </c>
      <c r="W65" s="116">
        <v>3178.69384765625</v>
      </c>
      <c r="X65" s="116">
        <v>9287.2939453125</v>
      </c>
      <c r="Y65" s="117">
        <v>2.9217326641082764</v>
      </c>
      <c r="Z65" s="116">
        <v>3240.441162109375</v>
      </c>
      <c r="AA65" s="116">
        <v>9368.119140625</v>
      </c>
      <c r="AB65" s="117">
        <v>2.8910012245178223</v>
      </c>
      <c r="AC65" s="116">
        <v>3367.367919921875</v>
      </c>
      <c r="AD65" s="116">
        <v>9827.591796875</v>
      </c>
      <c r="AE65" s="117">
        <v>2.9184787273406982</v>
      </c>
      <c r="AF65" s="116">
        <v>3724.362548828125</v>
      </c>
      <c r="AG65" s="116">
        <v>11051.2783203125</v>
      </c>
      <c r="AH65" s="117">
        <v>2.9672939777374268</v>
      </c>
      <c r="AI65" s="116">
        <v>4312.0810546875</v>
      </c>
      <c r="AJ65" s="116">
        <v>12478.00390625</v>
      </c>
      <c r="AK65" s="117">
        <v>2.8937313556671143</v>
      </c>
      <c r="AL65" s="116">
        <v>4730.62255859375</v>
      </c>
      <c r="AM65" s="116">
        <v>13258.47265625</v>
      </c>
      <c r="AN65" s="117">
        <v>2.8026909828186035</v>
      </c>
      <c r="AO65" s="116">
        <v>5671.044921875</v>
      </c>
      <c r="AP65" s="116">
        <v>15502.0009765625</v>
      </c>
      <c r="AQ65" s="117">
        <v>2.7335352897644043</v>
      </c>
      <c r="AR65" s="116">
        <v>5684.830078125</v>
      </c>
      <c r="AS65" s="116">
        <v>15870.416015625</v>
      </c>
      <c r="AT65" s="117">
        <v>2.7917132377624512</v>
      </c>
      <c r="AU65" s="116">
        <v>6087.33984375</v>
      </c>
      <c r="AV65" s="116">
        <v>17017.958984375</v>
      </c>
      <c r="AW65" s="117">
        <v>2.7956314086914062</v>
      </c>
      <c r="AX65" s="116">
        <v>6732.873046875</v>
      </c>
      <c r="AY65" s="116">
        <v>18241.82421875</v>
      </c>
      <c r="AZ65" s="117">
        <v>2.709367036819458</v>
      </c>
      <c r="BA65" s="116">
        <v>7119.12744140625</v>
      </c>
      <c r="BB65" s="116">
        <v>18177.734375</v>
      </c>
      <c r="BC65" s="117">
        <v>2.5533654689788818</v>
      </c>
      <c r="BD65" s="116">
        <v>6589.228515625</v>
      </c>
      <c r="BE65" s="116">
        <v>16941.673828125</v>
      </c>
      <c r="BF65" s="117">
        <v>2.5711164474487305</v>
      </c>
      <c r="BG65" s="116">
        <v>5664.2626953125</v>
      </c>
      <c r="BH65" s="116">
        <v>15535.2138671875</v>
      </c>
      <c r="BI65" s="117">
        <v>2.7426719665527344</v>
      </c>
      <c r="BJ65" s="116">
        <v>5248.3369140625</v>
      </c>
      <c r="BK65" s="116">
        <v>15114.986328125</v>
      </c>
      <c r="BL65" s="117">
        <v>2.8799574375152588</v>
      </c>
      <c r="BM65" s="116">
        <v>4812.27685546875</v>
      </c>
      <c r="BN65" s="116">
        <v>13951.5908203125</v>
      </c>
      <c r="BO65" s="117">
        <v>2.8991663455963135</v>
      </c>
      <c r="BP65" s="116">
        <v>4531.546875</v>
      </c>
      <c r="BQ65" s="116">
        <v>13564.044921875</v>
      </c>
      <c r="BR65" s="117">
        <v>2.9932482242584229</v>
      </c>
      <c r="BS65" s="116">
        <v>5353.4736328125</v>
      </c>
      <c r="BT65" s="116">
        <v>14901.1455078125</v>
      </c>
      <c r="BU65" s="117">
        <v>2.7834537029266357</v>
      </c>
      <c r="BV65" s="116">
        <v>6506.0625</v>
      </c>
      <c r="BW65" s="116">
        <v>17943.693359375</v>
      </c>
      <c r="BX65" s="117">
        <v>2.7579958438873291</v>
      </c>
      <c r="BY65" s="116">
        <v>7290.01025390625</v>
      </c>
      <c r="BZ65" s="116">
        <v>19566.84765625</v>
      </c>
      <c r="CA65" s="117">
        <v>2.684063196182251</v>
      </c>
      <c r="CB65" s="116">
        <v>8366.4755859375</v>
      </c>
      <c r="CC65" s="116">
        <v>20881.572265625</v>
      </c>
      <c r="CD65" s="117">
        <v>2.4958624839782715</v>
      </c>
      <c r="CE65" s="116">
        <v>7432.484375</v>
      </c>
      <c r="CF65" s="116">
        <v>19004.376953125</v>
      </c>
      <c r="CG65" s="117">
        <v>2.5569345951080322</v>
      </c>
      <c r="CH65" s="116">
        <v>9535.1142578125</v>
      </c>
      <c r="CI65" s="116">
        <v>24296.724609375</v>
      </c>
      <c r="CJ65" s="117">
        <v>2.5481314659118652</v>
      </c>
      <c r="CK65" s="116">
        <v>13653.8642578125</v>
      </c>
      <c r="CL65" s="116">
        <v>32172.197265625</v>
      </c>
      <c r="CM65" s="117">
        <v>2.3562705516815186</v>
      </c>
      <c r="CN65" s="116">
        <v>17839.33203125</v>
      </c>
      <c r="CO65" s="116">
        <v>38380.9921875</v>
      </c>
      <c r="CP65" s="117">
        <v>2.1514813899993896</v>
      </c>
      <c r="CQ65" s="116">
        <v>22961.69140625</v>
      </c>
      <c r="CR65" s="116">
        <v>46733.484375</v>
      </c>
      <c r="CS65" s="117">
        <v>2.0352804660797119</v>
      </c>
      <c r="CT65" s="116">
        <v>41340.171875</v>
      </c>
      <c r="CU65" s="116">
        <v>83646.078125</v>
      </c>
      <c r="CV65" s="117">
        <v>2.0233607292175293</v>
      </c>
      <c r="CW65" s="116">
        <v>61477.27734375</v>
      </c>
      <c r="CX65" s="116">
        <v>131976.84375</v>
      </c>
      <c r="CY65" s="117">
        <v>2.1467580795288086</v>
      </c>
      <c r="CZ65" s="116">
        <v>79463.2421875</v>
      </c>
      <c r="DA65" s="116">
        <v>175060.0625</v>
      </c>
      <c r="DB65" s="117">
        <v>2.2030320167541504</v>
      </c>
      <c r="DC65" s="116">
        <v>137134.140625</v>
      </c>
      <c r="DD65" s="116">
        <v>291799.5</v>
      </c>
      <c r="DE65" s="117">
        <v>2.1278400421142578</v>
      </c>
      <c r="DF65" s="116">
        <v>264.44515991210937</v>
      </c>
      <c r="DG65" s="116">
        <v>563.21185302734375</v>
      </c>
      <c r="DH65" s="117">
        <v>2.1297869682312012</v>
      </c>
      <c r="DI65" s="116">
        <v>306.49697875976562</v>
      </c>
      <c r="DJ65" s="116">
        <v>656.8585205078125</v>
      </c>
      <c r="DK65" s="117">
        <v>2.143115758895874</v>
      </c>
      <c r="DL65" s="116">
        <v>375.443115234375</v>
      </c>
      <c r="DM65" s="116">
        <v>835.09320068359375</v>
      </c>
      <c r="DN65" s="117">
        <v>2.2242867946624756</v>
      </c>
      <c r="DO65" s="116">
        <v>437.93881225585938</v>
      </c>
      <c r="DP65" s="116">
        <v>986.0576171875</v>
      </c>
      <c r="DQ65" s="117">
        <v>2.2515876293182373</v>
      </c>
      <c r="DR65" s="116">
        <v>448.66946411132812</v>
      </c>
      <c r="DS65" s="116">
        <v>1006.87939453125</v>
      </c>
      <c r="DT65" s="117">
        <v>2.2441451549530029</v>
      </c>
      <c r="DU65" s="116">
        <v>471.80972290039062</v>
      </c>
      <c r="DV65" s="116">
        <v>1081.8900146484375</v>
      </c>
      <c r="DW65" s="117">
        <v>2.2930643558502197</v>
      </c>
      <c r="DX65" s="116">
        <v>500.114013671875</v>
      </c>
      <c r="DY65" s="116">
        <v>1169.39794921875</v>
      </c>
      <c r="DZ65" s="117">
        <v>2.3382627964019775</v>
      </c>
      <c r="EA65" s="116">
        <v>551.30499267578125</v>
      </c>
      <c r="EB65" s="116">
        <v>1262.797119140625</v>
      </c>
      <c r="EC65" s="117">
        <v>2.2905600070953369</v>
      </c>
      <c r="ED65" s="116">
        <v>608.1331787109375</v>
      </c>
      <c r="EE65" s="118">
        <v>1432.44140625</v>
      </c>
      <c r="EF65" s="119">
        <v>2.3554732799530029</v>
      </c>
      <c r="EG65" s="115">
        <v>698.0001220703125</v>
      </c>
      <c r="EH65" s="116">
        <v>1584.265625</v>
      </c>
      <c r="EI65" s="117">
        <v>2.2697210311889648</v>
      </c>
      <c r="EJ65" s="116">
        <v>719.8751220703125</v>
      </c>
      <c r="EK65" s="116">
        <v>1744.579345703125</v>
      </c>
      <c r="EL65" s="117">
        <v>2.4234471321105957</v>
      </c>
      <c r="EM65" s="116">
        <v>790.19488525390625</v>
      </c>
      <c r="EN65" s="116">
        <v>1923.28271484375</v>
      </c>
      <c r="EO65" s="117">
        <v>2.4339346885681152</v>
      </c>
      <c r="EP65" s="116">
        <v>847.19256591796875</v>
      </c>
      <c r="EQ65" s="116">
        <v>2090.7138671875</v>
      </c>
      <c r="ER65" s="117">
        <v>2.4678142070770264</v>
      </c>
      <c r="ES65" s="116">
        <v>972.1826171875</v>
      </c>
      <c r="ET65" s="116">
        <v>2332.307373046875</v>
      </c>
      <c r="EU65" s="117">
        <v>2.3990423679351807</v>
      </c>
      <c r="EV65" s="116">
        <v>1052.24609375</v>
      </c>
      <c r="EW65" s="116">
        <v>2521.883544921875</v>
      </c>
      <c r="EX65" s="117">
        <v>2.3966670036315918</v>
      </c>
      <c r="EY65" s="116">
        <v>1132.159423828125</v>
      </c>
      <c r="EZ65" s="116">
        <v>2736.26123046875</v>
      </c>
      <c r="FA65" s="117">
        <v>2.4168515205383301</v>
      </c>
      <c r="FB65" s="116">
        <v>1198.4649658203125</v>
      </c>
      <c r="FC65" s="116">
        <v>2953.12744140625</v>
      </c>
      <c r="FD65" s="117">
        <v>2.4640915393829346</v>
      </c>
      <c r="FE65" s="116">
        <v>1310.1239013671875</v>
      </c>
      <c r="FF65" s="116">
        <v>3173.492919921875</v>
      </c>
      <c r="FG65" s="117">
        <v>2.4222846031188965</v>
      </c>
      <c r="FH65" s="116">
        <v>1427.58349609375</v>
      </c>
      <c r="FI65" s="116">
        <v>3426.52392578125</v>
      </c>
      <c r="FJ65" s="117">
        <v>2.4002265930175781</v>
      </c>
      <c r="FK65" s="116">
        <v>1608.34033203125</v>
      </c>
      <c r="FL65" s="116">
        <v>3784.2724609375</v>
      </c>
      <c r="FM65" s="117">
        <v>2.3529052734375</v>
      </c>
      <c r="FN65" s="116">
        <v>1825.7305908203125</v>
      </c>
      <c r="FO65" s="116">
        <v>4238.841796875</v>
      </c>
      <c r="FP65" s="117">
        <v>2.3217236995697021</v>
      </c>
      <c r="FQ65" s="116">
        <v>2083.163818359375</v>
      </c>
      <c r="FR65" s="116">
        <v>4712.7626953125</v>
      </c>
      <c r="FS65" s="117">
        <v>2.262310266494751</v>
      </c>
      <c r="FT65" s="116">
        <v>2274.09130859375</v>
      </c>
      <c r="FU65" s="116">
        <v>5108.7236328125</v>
      </c>
      <c r="FV65" s="117">
        <v>2.2464900016784668</v>
      </c>
      <c r="FW65" s="116">
        <v>2515.088623046875</v>
      </c>
      <c r="FX65" s="116">
        <v>5648.064453125</v>
      </c>
      <c r="FY65" s="117">
        <v>2.2456722259521484</v>
      </c>
      <c r="FZ65" s="116">
        <v>2764.419677734375</v>
      </c>
      <c r="GA65" s="116">
        <v>6283.1767578125</v>
      </c>
      <c r="GB65" s="117">
        <v>2.2728736400604248</v>
      </c>
      <c r="GC65" s="116">
        <v>3222.2255859375</v>
      </c>
      <c r="GD65" s="116">
        <v>7122.09765625</v>
      </c>
      <c r="GE65" s="117">
        <v>2.210303783416748</v>
      </c>
      <c r="GF65" s="116">
        <v>3689.6259765625</v>
      </c>
      <c r="GG65" s="116">
        <v>8185.71875</v>
      </c>
      <c r="GH65" s="117">
        <v>2.2185769081115723</v>
      </c>
      <c r="GI65" s="116">
        <v>4245.12353515625</v>
      </c>
      <c r="GJ65" s="116">
        <v>9393.1708984375</v>
      </c>
      <c r="GK65" s="117">
        <v>2.2126967906951904</v>
      </c>
      <c r="GL65" s="116">
        <v>4949.044921875</v>
      </c>
      <c r="GM65" s="116">
        <v>10434.8828125</v>
      </c>
      <c r="GN65" s="117">
        <v>2.1084640026092529</v>
      </c>
      <c r="GO65" s="116">
        <v>5664.71728515625</v>
      </c>
      <c r="GP65" s="116">
        <v>12106.9228515625</v>
      </c>
      <c r="GQ65" s="117">
        <v>2.1372511386871338</v>
      </c>
      <c r="GR65" s="116">
        <v>6391.15478515625</v>
      </c>
      <c r="GS65" s="116">
        <v>13607.9521484375</v>
      </c>
      <c r="GT65" s="117">
        <v>2.1291851997375488</v>
      </c>
      <c r="GU65" s="116">
        <v>7284.42236328125</v>
      </c>
      <c r="GV65" s="116">
        <v>15184.6494140625</v>
      </c>
      <c r="GW65" s="117">
        <v>2.0845372676849365</v>
      </c>
      <c r="GX65" s="116">
        <v>8275.912109375</v>
      </c>
      <c r="GY65" s="116">
        <v>16988.884765625</v>
      </c>
      <c r="GZ65" s="117">
        <v>2.0528111457824707</v>
      </c>
      <c r="HA65" s="116">
        <v>9481.3662109375</v>
      </c>
      <c r="HB65" s="116">
        <v>19263.244140625</v>
      </c>
      <c r="HC65" s="117">
        <v>2.0316948890686035</v>
      </c>
      <c r="HD65" s="116">
        <v>10293.8349609375</v>
      </c>
      <c r="HE65" s="116">
        <v>21610.560546875</v>
      </c>
      <c r="HF65" s="117">
        <v>2.0993692874908447</v>
      </c>
      <c r="HG65" s="116">
        <v>10941.796875</v>
      </c>
      <c r="HH65" s="116">
        <v>22992.26953125</v>
      </c>
      <c r="HI65" s="117">
        <v>2.1013247966766357</v>
      </c>
      <c r="HJ65" s="116">
        <v>11364.2880859375</v>
      </c>
      <c r="HK65" s="116">
        <v>24202.41015625</v>
      </c>
      <c r="HL65" s="117">
        <v>2.1296899318695068</v>
      </c>
      <c r="HM65" s="116">
        <v>11706.65234375</v>
      </c>
      <c r="HN65" s="116">
        <v>25175.390625</v>
      </c>
      <c r="HO65" s="117">
        <v>2.1505200862884521</v>
      </c>
      <c r="HP65" s="116">
        <v>11845.51171875</v>
      </c>
      <c r="HQ65" s="116">
        <v>25552.154296875</v>
      </c>
      <c r="HR65" s="117">
        <v>2.1571168899536133</v>
      </c>
      <c r="HS65" s="116">
        <v>12185.2802734375</v>
      </c>
      <c r="HT65" s="116">
        <v>26294.576171875</v>
      </c>
      <c r="HU65" s="117">
        <v>2.1578967571258545</v>
      </c>
      <c r="HV65" s="116">
        <v>12564.509765625</v>
      </c>
      <c r="HW65" s="116">
        <v>27507.5625</v>
      </c>
      <c r="HX65" s="117">
        <v>2.1893064975738525</v>
      </c>
      <c r="HY65" s="116">
        <v>13022.041015625</v>
      </c>
      <c r="HZ65" s="116">
        <v>28784.302734375</v>
      </c>
      <c r="IA65" s="117">
        <v>2.2104294300079346</v>
      </c>
      <c r="IB65" s="116">
        <v>13444.8154296875</v>
      </c>
      <c r="IC65" s="116">
        <v>29469.81640625</v>
      </c>
      <c r="ID65" s="117">
        <v>2.1919093132019043</v>
      </c>
      <c r="IE65" s="116">
        <v>13735.6943359375</v>
      </c>
      <c r="IF65" s="116">
        <v>29950.28515625</v>
      </c>
      <c r="IG65" s="117">
        <v>2.1804711818695068</v>
      </c>
      <c r="IH65" s="116">
        <v>13824.0322265625</v>
      </c>
      <c r="II65" s="116">
        <v>30248.10546875</v>
      </c>
      <c r="IJ65" s="117">
        <v>2.1880812644958496</v>
      </c>
      <c r="IK65" s="116">
        <v>13903.2587890625</v>
      </c>
      <c r="IL65" s="116">
        <v>30446.869140625</v>
      </c>
      <c r="IM65" s="117">
        <v>2.1899087429046631</v>
      </c>
      <c r="IN65" s="115">
        <v>14066.81640625</v>
      </c>
      <c r="IO65" s="116">
        <v>30927.322265625</v>
      </c>
      <c r="IP65" s="117">
        <v>2.1986014842987061</v>
      </c>
      <c r="IQ65" s="116">
        <v>14301.01953125</v>
      </c>
      <c r="IR65" s="116">
        <v>31397.17578125</v>
      </c>
      <c r="IS65" s="117">
        <v>2.1954500675201416</v>
      </c>
      <c r="IT65" s="116">
        <v>14437.3056640625</v>
      </c>
      <c r="IU65" s="116">
        <v>32046.513671875</v>
      </c>
      <c r="IV65" s="117">
        <v>2.2197017669677734</v>
      </c>
      <c r="IW65" s="116">
        <v>14697.1591796875</v>
      </c>
      <c r="IX65" s="116">
        <v>32741.814453125</v>
      </c>
      <c r="IY65" s="117">
        <v>2.2277648448944092</v>
      </c>
      <c r="IZ65" s="116">
        <v>14909.2314453125</v>
      </c>
      <c r="JA65" s="116">
        <v>33675.27734375</v>
      </c>
      <c r="JB65" s="117">
        <v>2.2586863040924072</v>
      </c>
      <c r="JC65" s="116">
        <v>15297.43359375</v>
      </c>
      <c r="JD65" s="116">
        <v>34577.140625</v>
      </c>
      <c r="JE65" s="117">
        <v>2.2603230476379395</v>
      </c>
      <c r="JF65" s="116">
        <v>15909.8779296875</v>
      </c>
      <c r="JG65" s="116">
        <v>35466.88671875</v>
      </c>
      <c r="JH65" s="117">
        <v>2.2292368412017822</v>
      </c>
      <c r="JI65" s="116">
        <v>16294.2236328125</v>
      </c>
      <c r="JJ65" s="116">
        <v>36379.21484375</v>
      </c>
      <c r="JK65" s="117">
        <v>2.23264479637146</v>
      </c>
      <c r="JL65" s="116">
        <v>16832.521484375</v>
      </c>
      <c r="JM65" s="116">
        <v>38038.00390625</v>
      </c>
      <c r="JN65" s="117">
        <v>2.2597923278808594</v>
      </c>
      <c r="JO65" s="116">
        <v>17203.390625</v>
      </c>
      <c r="JP65" s="116">
        <v>38967.44921875</v>
      </c>
      <c r="JQ65" s="117">
        <v>2.2651028633117676</v>
      </c>
      <c r="JR65" s="116">
        <v>17688.328125</v>
      </c>
      <c r="JS65" s="116">
        <v>39612.7734375</v>
      </c>
      <c r="JT65" s="117">
        <v>2.2394866943359375</v>
      </c>
      <c r="JU65" s="116">
        <v>18542.962890625</v>
      </c>
      <c r="JV65" s="116">
        <v>41829.4609375</v>
      </c>
      <c r="JW65" s="117">
        <v>2.2558131217956543</v>
      </c>
      <c r="JX65" s="116">
        <v>19084.677734375</v>
      </c>
      <c r="JY65" s="116">
        <v>43336.7421875</v>
      </c>
      <c r="JZ65" s="117">
        <v>2.2707610130310059</v>
      </c>
      <c r="KA65" s="116">
        <v>19698.20703125</v>
      </c>
      <c r="KB65" s="116">
        <v>44198.84765625</v>
      </c>
      <c r="KC65" s="117">
        <v>2.2438006401062012</v>
      </c>
      <c r="KD65" s="116">
        <v>19953.05859375</v>
      </c>
      <c r="KE65" s="116">
        <v>44115.75</v>
      </c>
      <c r="KF65" s="117">
        <v>2.2109768390655518</v>
      </c>
      <c r="KG65" s="116">
        <v>20264.36328125</v>
      </c>
      <c r="KH65" s="116">
        <v>45307.25</v>
      </c>
      <c r="KI65" s="117">
        <v>2.235809326171875</v>
      </c>
      <c r="KJ65" s="116">
        <v>21269.8359375</v>
      </c>
      <c r="KK65" s="116">
        <v>47850.95703125</v>
      </c>
      <c r="KL65" s="117">
        <v>2.2497098445892334</v>
      </c>
      <c r="KM65" s="116">
        <v>21670.580078125</v>
      </c>
      <c r="KN65" s="116">
        <v>48655.265625</v>
      </c>
      <c r="KO65" s="117">
        <v>2.2452220916748047</v>
      </c>
      <c r="KP65" s="116">
        <v>22114.732421875</v>
      </c>
      <c r="KQ65" s="116">
        <v>48831.15625</v>
      </c>
      <c r="KR65" s="117">
        <v>2.2080826759338379</v>
      </c>
      <c r="KS65" s="116">
        <v>22256.8828125</v>
      </c>
      <c r="KT65" s="116">
        <v>49325.109375</v>
      </c>
      <c r="KU65" s="117">
        <v>2.2161734104156494</v>
      </c>
      <c r="KV65" s="134">
        <v>3.2977943420410156</v>
      </c>
      <c r="KW65" s="135">
        <v>3.1157493591308594</v>
      </c>
      <c r="KX65" s="135">
        <v>2.842517614364624</v>
      </c>
      <c r="KY65" s="135">
        <v>2.7360901832580566</v>
      </c>
      <c r="KZ65" s="135">
        <v>2.2278876304626465</v>
      </c>
      <c r="LA65" s="135">
        <v>2.2833664417266846</v>
      </c>
      <c r="LB65" s="135">
        <v>2.4075541496276855</v>
      </c>
      <c r="LC65" s="135">
        <v>2.2043824195861816</v>
      </c>
      <c r="LD65" s="135">
        <v>2.115426778793335</v>
      </c>
      <c r="LE65" s="135">
        <v>2.2061004638671875</v>
      </c>
      <c r="LF65" s="135">
        <v>2.2467937469482422</v>
      </c>
      <c r="LG65" s="135">
        <v>2.2309994697570801</v>
      </c>
      <c r="LH65" s="135">
        <f t="shared" si="0"/>
        <v>3.0853537718454995</v>
      </c>
      <c r="LI65" s="135">
        <f t="shared" si="1"/>
        <v>2.4819889068603516</v>
      </c>
      <c r="LJ65" s="135">
        <f t="shared" si="2"/>
        <v>2.2526824474334717</v>
      </c>
      <c r="LK65" s="144">
        <f t="shared" si="3"/>
        <v>2.2279645601908364</v>
      </c>
    </row>
    <row r="66" spans="1:323" ht="15" customHeight="1">
      <c r="A66" s="114">
        <v>52</v>
      </c>
      <c r="B66" s="115">
        <v>766.993408203125</v>
      </c>
      <c r="C66" s="116">
        <v>2519.28466796875</v>
      </c>
      <c r="D66" s="117">
        <v>3.2846236228942871</v>
      </c>
      <c r="E66" s="116">
        <v>840.6107177734375</v>
      </c>
      <c r="F66" s="116">
        <v>2786.16064453125</v>
      </c>
      <c r="G66" s="117">
        <v>3.3144481182098389</v>
      </c>
      <c r="H66" s="116">
        <v>1031.6732177734375</v>
      </c>
      <c r="I66" s="116">
        <v>3103.86376953125</v>
      </c>
      <c r="J66" s="117">
        <v>3.0085725784301758</v>
      </c>
      <c r="K66" s="116">
        <v>1086.41796875</v>
      </c>
      <c r="L66" s="116">
        <v>3534.697021484375</v>
      </c>
      <c r="M66" s="117">
        <v>3.2535333633422852</v>
      </c>
      <c r="N66" s="116">
        <v>1389.3883056640625</v>
      </c>
      <c r="O66" s="116">
        <v>4494.71630859375</v>
      </c>
      <c r="P66" s="117">
        <v>3.2350325584411621</v>
      </c>
      <c r="Q66" s="116">
        <v>1750.5780029296875</v>
      </c>
      <c r="R66" s="116">
        <v>5432.90185546875</v>
      </c>
      <c r="S66" s="117">
        <v>3.1034903526306152</v>
      </c>
      <c r="T66" s="116">
        <v>2307.953857421875</v>
      </c>
      <c r="U66" s="116">
        <v>7025.61328125</v>
      </c>
      <c r="V66" s="117">
        <v>3.0440874099731445</v>
      </c>
      <c r="W66" s="116">
        <v>3221.630615234375</v>
      </c>
      <c r="X66" s="116">
        <v>9414.11328125</v>
      </c>
      <c r="Y66" s="117">
        <v>2.9221577644348145</v>
      </c>
      <c r="Z66" s="116">
        <v>3286.411865234375</v>
      </c>
      <c r="AA66" s="116">
        <v>9495.306640625</v>
      </c>
      <c r="AB66" s="117">
        <v>2.8892624378204346</v>
      </c>
      <c r="AC66" s="116">
        <v>3411.889892578125</v>
      </c>
      <c r="AD66" s="116">
        <v>9961.7197265625</v>
      </c>
      <c r="AE66" s="117">
        <v>2.9197072982788086</v>
      </c>
      <c r="AF66" s="116">
        <v>3768.81640625</v>
      </c>
      <c r="AG66" s="116">
        <v>11203.4580078125</v>
      </c>
      <c r="AH66" s="117">
        <v>2.972672700881958</v>
      </c>
      <c r="AI66" s="116">
        <v>4376.7509765625</v>
      </c>
      <c r="AJ66" s="116">
        <v>12647.4658203125</v>
      </c>
      <c r="AK66" s="117">
        <v>2.8896927833557129</v>
      </c>
      <c r="AL66" s="116">
        <v>4808.03271484375</v>
      </c>
      <c r="AM66" s="116">
        <v>13435.34375</v>
      </c>
      <c r="AN66" s="117">
        <v>2.794353723526001</v>
      </c>
      <c r="AO66" s="116">
        <v>5770.9091796875</v>
      </c>
      <c r="AP66" s="116">
        <v>15705.7880859375</v>
      </c>
      <c r="AQ66" s="117">
        <v>2.7215447425842285</v>
      </c>
      <c r="AR66" s="116">
        <v>5772.787109375</v>
      </c>
      <c r="AS66" s="116">
        <v>16081.703125</v>
      </c>
      <c r="AT66" s="117">
        <v>2.7857780456542969</v>
      </c>
      <c r="AU66" s="116">
        <v>6180.70361328125</v>
      </c>
      <c r="AV66" s="116">
        <v>17244.7109375</v>
      </c>
      <c r="AW66" s="117">
        <v>2.7900886535644531</v>
      </c>
      <c r="AX66" s="116">
        <v>6836.04296875</v>
      </c>
      <c r="AY66" s="116">
        <v>18480.5234375</v>
      </c>
      <c r="AZ66" s="117">
        <v>2.703394889831543</v>
      </c>
      <c r="BA66" s="116">
        <v>7223.38818359375</v>
      </c>
      <c r="BB66" s="116">
        <v>18407.037109375</v>
      </c>
      <c r="BC66" s="117">
        <v>2.5482552051544189</v>
      </c>
      <c r="BD66" s="116">
        <v>6661.43310546875</v>
      </c>
      <c r="BE66" s="116">
        <v>17156.59375</v>
      </c>
      <c r="BF66" s="117">
        <v>2.5755109786987305</v>
      </c>
      <c r="BG66" s="116">
        <v>5717.43359375</v>
      </c>
      <c r="BH66" s="116">
        <v>15740.2890625</v>
      </c>
      <c r="BI66" s="117">
        <v>2.7530341148376465</v>
      </c>
      <c r="BJ66" s="116">
        <v>5279.8857421875</v>
      </c>
      <c r="BK66" s="116">
        <v>15320.1806640625</v>
      </c>
      <c r="BL66" s="117">
        <v>2.9016120433807373</v>
      </c>
      <c r="BM66" s="116">
        <v>4879.23974609375</v>
      </c>
      <c r="BN66" s="116">
        <v>14141.2998046875</v>
      </c>
      <c r="BO66" s="117">
        <v>2.8982589244842529</v>
      </c>
      <c r="BP66" s="116">
        <v>4560.94189453125</v>
      </c>
      <c r="BQ66" s="116">
        <v>13751.888671875</v>
      </c>
      <c r="BR66" s="117">
        <v>3.0151422023773193</v>
      </c>
      <c r="BS66" s="116">
        <v>5420.75830078125</v>
      </c>
      <c r="BT66" s="116">
        <v>15099.3564453125</v>
      </c>
      <c r="BU66" s="117">
        <v>2.7854695320129395</v>
      </c>
      <c r="BV66" s="116">
        <v>6585.3994140625</v>
      </c>
      <c r="BW66" s="116">
        <v>18181.15234375</v>
      </c>
      <c r="BX66" s="117">
        <v>2.7608275413513184</v>
      </c>
      <c r="BY66" s="116">
        <v>7370.486328125</v>
      </c>
      <c r="BZ66" s="116">
        <v>19821.771484375</v>
      </c>
      <c r="CA66" s="117">
        <v>2.6893436908721924</v>
      </c>
      <c r="CB66" s="116">
        <v>8543.9345703125</v>
      </c>
      <c r="CC66" s="116">
        <v>21140.462890625</v>
      </c>
      <c r="CD66" s="117">
        <v>2.4743239879608154</v>
      </c>
      <c r="CE66" s="116">
        <v>7578.44482421875</v>
      </c>
      <c r="CF66" s="116">
        <v>19243.94140625</v>
      </c>
      <c r="CG66" s="117">
        <v>2.539299488067627</v>
      </c>
      <c r="CH66" s="116">
        <v>9726.486328125</v>
      </c>
      <c r="CI66" s="116">
        <v>24602.267578125</v>
      </c>
      <c r="CJ66" s="117">
        <v>2.529409646987915</v>
      </c>
      <c r="CK66" s="116">
        <v>14022.41015625</v>
      </c>
      <c r="CL66" s="116">
        <v>32554.20703125</v>
      </c>
      <c r="CM66" s="117">
        <v>2.3215842247009277</v>
      </c>
      <c r="CN66" s="116">
        <v>18224.220703125</v>
      </c>
      <c r="CO66" s="116">
        <v>38804.9609375</v>
      </c>
      <c r="CP66" s="117">
        <v>2.1293070316314697</v>
      </c>
      <c r="CQ66" s="116">
        <v>23683.96484375</v>
      </c>
      <c r="CR66" s="116">
        <v>47221.359375</v>
      </c>
      <c r="CS66" s="117">
        <v>1.9938113689422607</v>
      </c>
      <c r="CT66" s="116">
        <v>42651.1171875</v>
      </c>
      <c r="CU66" s="116">
        <v>84514.0546875</v>
      </c>
      <c r="CV66" s="117">
        <v>1.9815202951431274</v>
      </c>
      <c r="CW66" s="116">
        <v>63225.84375</v>
      </c>
      <c r="CX66" s="116">
        <v>133427.609375</v>
      </c>
      <c r="CY66" s="117">
        <v>2.1103334426879883</v>
      </c>
      <c r="CZ66" s="116">
        <v>81612.7109375</v>
      </c>
      <c r="DA66" s="116">
        <v>177029.5</v>
      </c>
      <c r="DB66" s="117">
        <v>2.1691412925720215</v>
      </c>
      <c r="DC66" s="116">
        <v>141651.90625</v>
      </c>
      <c r="DD66" s="116">
        <v>294975.40625</v>
      </c>
      <c r="DE66" s="117">
        <v>2.0823962688446045</v>
      </c>
      <c r="DF66" s="116">
        <v>272.26116943359375</v>
      </c>
      <c r="DG66" s="116">
        <v>569.35552978515625</v>
      </c>
      <c r="DH66" s="117">
        <v>2.0912108421325684</v>
      </c>
      <c r="DI66" s="116">
        <v>316.16543579101562</v>
      </c>
      <c r="DJ66" s="116">
        <v>664.05810546875</v>
      </c>
      <c r="DK66" s="117">
        <v>2.1003501415252686</v>
      </c>
      <c r="DL66" s="116">
        <v>384.85125732421875</v>
      </c>
      <c r="DM66" s="116">
        <v>844.57135009765625</v>
      </c>
      <c r="DN66" s="117">
        <v>2.1945397853851318</v>
      </c>
      <c r="DO66" s="116">
        <v>449.4827880859375</v>
      </c>
      <c r="DP66" s="116">
        <v>997.35687255859375</v>
      </c>
      <c r="DQ66" s="117">
        <v>2.2188990116119385</v>
      </c>
      <c r="DR66" s="116">
        <v>460.74386596679688</v>
      </c>
      <c r="DS66" s="116">
        <v>1018.3834228515625</v>
      </c>
      <c r="DT66" s="117">
        <v>2.2103028297424316</v>
      </c>
      <c r="DU66" s="116">
        <v>484.21771240234375</v>
      </c>
      <c r="DV66" s="116">
        <v>1094.4710693359375</v>
      </c>
      <c r="DW66" s="117">
        <v>2.2602870464324951</v>
      </c>
      <c r="DX66" s="116">
        <v>512.89990234375</v>
      </c>
      <c r="DY66" s="116">
        <v>1183.2083740234375</v>
      </c>
      <c r="DZ66" s="117">
        <v>2.3068993091583252</v>
      </c>
      <c r="EA66" s="116">
        <v>566.40631103515625</v>
      </c>
      <c r="EB66" s="116">
        <v>1277.462890625</v>
      </c>
      <c r="EC66" s="117">
        <v>2.2553825378417969</v>
      </c>
      <c r="ED66" s="116">
        <v>625.01361083984375</v>
      </c>
      <c r="EE66" s="118">
        <v>1449.4388427734375</v>
      </c>
      <c r="EF66" s="119">
        <v>2.3190517425537109</v>
      </c>
      <c r="EG66" s="115">
        <v>715.679931640625</v>
      </c>
      <c r="EH66" s="116">
        <v>1602.545166015625</v>
      </c>
      <c r="EI66" s="117">
        <v>2.2391924858093262</v>
      </c>
      <c r="EJ66" s="116">
        <v>738.1917724609375</v>
      </c>
      <c r="EK66" s="116">
        <v>1765.736328125</v>
      </c>
      <c r="EL66" s="117">
        <v>2.3919751644134521</v>
      </c>
      <c r="EM66" s="116">
        <v>810.5189208984375</v>
      </c>
      <c r="EN66" s="116">
        <v>1946.6768798828125</v>
      </c>
      <c r="EO66" s="117">
        <v>2.4017660617828369</v>
      </c>
      <c r="EP66" s="116">
        <v>868.37615966796875</v>
      </c>
      <c r="EQ66" s="116">
        <v>2116.3994140625</v>
      </c>
      <c r="ER66" s="117">
        <v>2.4371919631958008</v>
      </c>
      <c r="ES66" s="116">
        <v>999.559814453125</v>
      </c>
      <c r="ET66" s="116">
        <v>2360.35791015625</v>
      </c>
      <c r="EU66" s="117">
        <v>2.3613972663879395</v>
      </c>
      <c r="EV66" s="116">
        <v>1079.6583251953125</v>
      </c>
      <c r="EW66" s="116">
        <v>2552.214599609375</v>
      </c>
      <c r="EX66" s="117">
        <v>2.3639094829559326</v>
      </c>
      <c r="EY66" s="116">
        <v>1159.9359130859375</v>
      </c>
      <c r="EZ66" s="116">
        <v>2769.389892578125</v>
      </c>
      <c r="FA66" s="117">
        <v>2.3875370025634766</v>
      </c>
      <c r="FB66" s="116">
        <v>1226.95703125</v>
      </c>
      <c r="FC66" s="116">
        <v>2989.385009765625</v>
      </c>
      <c r="FD66" s="117">
        <v>2.4364218711853027</v>
      </c>
      <c r="FE66" s="116">
        <v>1344.0194091796875</v>
      </c>
      <c r="FF66" s="116">
        <v>3211.958740234375</v>
      </c>
      <c r="FG66" s="117">
        <v>2.3898158073425293</v>
      </c>
      <c r="FH66" s="116">
        <v>1467.4649658203125</v>
      </c>
      <c r="FI66" s="116">
        <v>3467.752197265625</v>
      </c>
      <c r="FJ66" s="117">
        <v>2.3630902767181396</v>
      </c>
      <c r="FK66" s="116">
        <v>1660.7215576171875</v>
      </c>
      <c r="FL66" s="116">
        <v>3829.05908203125</v>
      </c>
      <c r="FM66" s="117">
        <v>2.3056597709655762</v>
      </c>
      <c r="FN66" s="116">
        <v>1897.6236572265625</v>
      </c>
      <c r="FO66" s="116">
        <v>4288.37060546875</v>
      </c>
      <c r="FP66" s="117">
        <v>2.2598636150360107</v>
      </c>
      <c r="FQ66" s="116">
        <v>2158.438720703125</v>
      </c>
      <c r="FR66" s="116">
        <v>4766.7646484375</v>
      </c>
      <c r="FS66" s="117">
        <v>2.2084317207336426</v>
      </c>
      <c r="FT66" s="116">
        <v>2355.64013671875</v>
      </c>
      <c r="FU66" s="116">
        <v>5166.93310546875</v>
      </c>
      <c r="FV66" s="117">
        <v>2.1934306621551514</v>
      </c>
      <c r="FW66" s="116">
        <v>2594.057373046875</v>
      </c>
      <c r="FX66" s="116">
        <v>5712.5146484375</v>
      </c>
      <c r="FY66" s="117">
        <v>2.2021543979644775</v>
      </c>
      <c r="FZ66" s="116">
        <v>2842.64599609375</v>
      </c>
      <c r="GA66" s="116">
        <v>6355.67041015625</v>
      </c>
      <c r="GB66" s="117">
        <v>2.2358291149139404</v>
      </c>
      <c r="GC66" s="116">
        <v>3305.2353515625</v>
      </c>
      <c r="GD66" s="116">
        <v>7202.48046875</v>
      </c>
      <c r="GE66" s="117">
        <v>2.1791126728057861</v>
      </c>
      <c r="GF66" s="116">
        <v>3773.933349609375</v>
      </c>
      <c r="GG66" s="116">
        <v>8278.5087890625</v>
      </c>
      <c r="GH66" s="117">
        <v>2.1936023235321045</v>
      </c>
      <c r="GI66" s="116">
        <v>4336.6640625</v>
      </c>
      <c r="GJ66" s="116">
        <v>9499.466796875</v>
      </c>
      <c r="GK66" s="117">
        <v>2.1905009746551514</v>
      </c>
      <c r="GL66" s="116">
        <v>5081.2998046875</v>
      </c>
      <c r="GM66" s="116">
        <v>10547.80078125</v>
      </c>
      <c r="GN66" s="117">
        <v>2.0758075714111328</v>
      </c>
      <c r="GO66" s="116">
        <v>5846.052734375</v>
      </c>
      <c r="GP66" s="116">
        <v>12239.2724609375</v>
      </c>
      <c r="GQ66" s="117">
        <v>2.0935959815979004</v>
      </c>
      <c r="GR66" s="116">
        <v>6543.970703125</v>
      </c>
      <c r="GS66" s="116">
        <v>13756.7197265625</v>
      </c>
      <c r="GT66" s="117">
        <v>2.1021976470947266</v>
      </c>
      <c r="GU66" s="116">
        <v>7460.720703125</v>
      </c>
      <c r="GV66" s="116">
        <v>15347.4130859375</v>
      </c>
      <c r="GW66" s="117">
        <v>2.0570952892303467</v>
      </c>
      <c r="GX66" s="116">
        <v>8516.6396484375</v>
      </c>
      <c r="GY66" s="116">
        <v>17167.931640625</v>
      </c>
      <c r="GZ66" s="117">
        <v>2.015810489654541</v>
      </c>
      <c r="HA66" s="116">
        <v>9779.3310546875</v>
      </c>
      <c r="HB66" s="116">
        <v>19463.984375</v>
      </c>
      <c r="HC66" s="117">
        <v>1.9903185367584229</v>
      </c>
      <c r="HD66" s="116">
        <v>10577.26953125</v>
      </c>
      <c r="HE66" s="116">
        <v>21843.404296875</v>
      </c>
      <c r="HF66" s="117">
        <v>2.065126895904541</v>
      </c>
      <c r="HG66" s="116">
        <v>11275.8955078125</v>
      </c>
      <c r="HH66" s="116">
        <v>23239.888671875</v>
      </c>
      <c r="HI66" s="117">
        <v>2.0610237121582031</v>
      </c>
      <c r="HJ66" s="116">
        <v>11574.4091796875</v>
      </c>
      <c r="HK66" s="116">
        <v>24467.69140625</v>
      </c>
      <c r="HL66" s="117">
        <v>2.1139473915100098</v>
      </c>
      <c r="HM66" s="116">
        <v>11924.53125</v>
      </c>
      <c r="HN66" s="116">
        <v>25453.7265625</v>
      </c>
      <c r="HO66" s="117">
        <v>2.1345682144165039</v>
      </c>
      <c r="HP66" s="116">
        <v>12060.654296875</v>
      </c>
      <c r="HQ66" s="116">
        <v>25835.4765625</v>
      </c>
      <c r="HR66" s="117">
        <v>2.1421289443969727</v>
      </c>
      <c r="HS66" s="116">
        <v>12409.572265625</v>
      </c>
      <c r="HT66" s="116">
        <v>26586.203125</v>
      </c>
      <c r="HU66" s="117">
        <v>2.1423947811126709</v>
      </c>
      <c r="HV66" s="116">
        <v>12802.287109375</v>
      </c>
      <c r="HW66" s="116">
        <v>27816.412109375</v>
      </c>
      <c r="HX66" s="117">
        <v>2.1727690696716309</v>
      </c>
      <c r="HY66" s="116">
        <v>13272.974609375</v>
      </c>
      <c r="HZ66" s="116">
        <v>29110.056640625</v>
      </c>
      <c r="IA66" s="117">
        <v>2.1931824684143066</v>
      </c>
      <c r="IB66" s="116">
        <v>13707.4208984375</v>
      </c>
      <c r="IC66" s="116">
        <v>29800.9375</v>
      </c>
      <c r="ID66" s="117">
        <v>2.1740732192993164</v>
      </c>
      <c r="IE66" s="116">
        <v>13998.54296875</v>
      </c>
      <c r="IF66" s="116">
        <v>30285.3515625</v>
      </c>
      <c r="IG66" s="117">
        <v>2.1634645462036133</v>
      </c>
      <c r="IH66" s="116">
        <v>14091.51171875</v>
      </c>
      <c r="II66" s="116">
        <v>30587.490234375</v>
      </c>
      <c r="IJ66" s="117">
        <v>2.1706323623657227</v>
      </c>
      <c r="IK66" s="116">
        <v>14175.2275390625</v>
      </c>
      <c r="IL66" s="116">
        <v>30788.69921875</v>
      </c>
      <c r="IM66" s="117">
        <v>2.1720073223114014</v>
      </c>
      <c r="IN66" s="115">
        <v>14344.6875</v>
      </c>
      <c r="IO66" s="116">
        <v>31275.701171875</v>
      </c>
      <c r="IP66" s="117">
        <v>2.1802985668182373</v>
      </c>
      <c r="IQ66" s="116">
        <v>14592.0390625</v>
      </c>
      <c r="IR66" s="116">
        <v>31750.328125</v>
      </c>
      <c r="IS66" s="117">
        <v>2.1758663654327393</v>
      </c>
      <c r="IT66" s="116">
        <v>14724.7880859375</v>
      </c>
      <c r="IU66" s="116">
        <v>32410.396484375</v>
      </c>
      <c r="IV66" s="117">
        <v>2.2010772228240967</v>
      </c>
      <c r="IW66" s="116">
        <v>14989.490234375</v>
      </c>
      <c r="IX66" s="116">
        <v>33114.71484375</v>
      </c>
      <c r="IY66" s="117">
        <v>2.209195613861084</v>
      </c>
      <c r="IZ66" s="116">
        <v>15207.96875</v>
      </c>
      <c r="JA66" s="116">
        <v>34063.140625</v>
      </c>
      <c r="JB66" s="117">
        <v>2.2398219108581543</v>
      </c>
      <c r="JC66" s="116">
        <v>15600.0947265625</v>
      </c>
      <c r="JD66" s="116">
        <v>34975.65234375</v>
      </c>
      <c r="JE66" s="117">
        <v>2.2420153617858887</v>
      </c>
      <c r="JF66" s="116">
        <v>16228.037109375</v>
      </c>
      <c r="JG66" s="116">
        <v>35871.00390625</v>
      </c>
      <c r="JH66" s="117">
        <v>2.2104339599609375</v>
      </c>
      <c r="JI66" s="116">
        <v>16605.5078125</v>
      </c>
      <c r="JJ66" s="116">
        <v>36794.4296875</v>
      </c>
      <c r="JK66" s="117">
        <v>2.2157967090606689</v>
      </c>
      <c r="JL66" s="116">
        <v>17157.3828125</v>
      </c>
      <c r="JM66" s="116">
        <v>38476.41796875</v>
      </c>
      <c r="JN66" s="117">
        <v>2.2425575256347656</v>
      </c>
      <c r="JO66" s="116">
        <v>17532.716796875</v>
      </c>
      <c r="JP66" s="116">
        <v>39417.44921875</v>
      </c>
      <c r="JQ66" s="117">
        <v>2.2482225894927979</v>
      </c>
      <c r="JR66" s="116">
        <v>18017.998046875</v>
      </c>
      <c r="JS66" s="116">
        <v>40066.10546875</v>
      </c>
      <c r="JT66" s="117">
        <v>2.2236714363098145</v>
      </c>
      <c r="JU66" s="116">
        <v>18879.53125</v>
      </c>
      <c r="JV66" s="116">
        <v>42311.10546875</v>
      </c>
      <c r="JW66" s="117">
        <v>2.2411098480224609</v>
      </c>
      <c r="JX66" s="116">
        <v>19432.759765625</v>
      </c>
      <c r="JY66" s="116">
        <v>43838.38671875</v>
      </c>
      <c r="JZ66" s="117">
        <v>2.2559013366699219</v>
      </c>
      <c r="KA66" s="116">
        <v>20057.169921875</v>
      </c>
      <c r="KB66" s="116">
        <v>44705.54296875</v>
      </c>
      <c r="KC66" s="117">
        <v>2.2289059162139893</v>
      </c>
      <c r="KD66" s="116">
        <v>20314.146484375</v>
      </c>
      <c r="KE66" s="116">
        <v>44615.390625</v>
      </c>
      <c r="KF66" s="117">
        <v>2.1962718963623047</v>
      </c>
      <c r="KG66" s="116">
        <v>20639.302734375</v>
      </c>
      <c r="KH66" s="116">
        <v>45825.0859375</v>
      </c>
      <c r="KI66" s="117">
        <v>2.2202825546264648</v>
      </c>
      <c r="KJ66" s="116">
        <v>21664.265625</v>
      </c>
      <c r="KK66" s="116">
        <v>48400.63671875</v>
      </c>
      <c r="KL66" s="117">
        <v>2.2341232299804687</v>
      </c>
      <c r="KM66" s="116">
        <v>22070.85546875</v>
      </c>
      <c r="KN66" s="116">
        <v>49213.296875</v>
      </c>
      <c r="KO66" s="117">
        <v>2.2297866344451904</v>
      </c>
      <c r="KP66" s="116">
        <v>22522.384765625</v>
      </c>
      <c r="KQ66" s="116">
        <v>49383.51953125</v>
      </c>
      <c r="KR66" s="117">
        <v>2.1926417350769043</v>
      </c>
      <c r="KS66" s="116">
        <v>22664.021484375</v>
      </c>
      <c r="KT66" s="116">
        <v>49884.8125</v>
      </c>
      <c r="KU66" s="117">
        <v>2.2010574340820312</v>
      </c>
      <c r="KV66" s="134">
        <v>3.2995357513427734</v>
      </c>
      <c r="KW66" s="135">
        <v>3.1289432048797607</v>
      </c>
      <c r="KX66" s="135">
        <v>2.8388652801513672</v>
      </c>
      <c r="KY66" s="135">
        <v>2.7401778697967529</v>
      </c>
      <c r="KZ66" s="135">
        <v>2.1948013305664062</v>
      </c>
      <c r="LA66" s="135">
        <v>2.2496879100799561</v>
      </c>
      <c r="LB66" s="135">
        <v>2.3706653118133545</v>
      </c>
      <c r="LC66" s="135">
        <v>2.167466402053833</v>
      </c>
      <c r="LD66" s="135">
        <v>2.0895183086395264</v>
      </c>
      <c r="LE66" s="135">
        <v>2.1879620552062988</v>
      </c>
      <c r="LF66" s="135">
        <v>2.2304887771606445</v>
      </c>
      <c r="LG66" s="135">
        <v>2.2155783176422119</v>
      </c>
      <c r="LH66" s="135">
        <f t="shared" si="0"/>
        <v>3.0891147454579673</v>
      </c>
      <c r="LI66" s="135">
        <f t="shared" si="1"/>
        <v>2.4674896001815796</v>
      </c>
      <c r="LJ66" s="135">
        <f t="shared" si="2"/>
        <v>2.2193344831466675</v>
      </c>
      <c r="LK66" s="144">
        <f t="shared" si="3"/>
        <v>2.2113430500030518</v>
      </c>
    </row>
    <row r="67" spans="1:323" ht="15" customHeight="1">
      <c r="A67" s="114">
        <v>53</v>
      </c>
      <c r="B67" s="115">
        <v>779.76995849609375</v>
      </c>
      <c r="C67" s="116">
        <v>2556.43212890625</v>
      </c>
      <c r="D67" s="117">
        <v>3.2784440517425537</v>
      </c>
      <c r="E67" s="116">
        <v>848.99139404296875</v>
      </c>
      <c r="F67" s="116">
        <v>2827.464599609375</v>
      </c>
      <c r="G67" s="117">
        <v>3.3303806781768799</v>
      </c>
      <c r="H67" s="116">
        <v>1040.310302734375</v>
      </c>
      <c r="I67" s="116">
        <v>3147.85888671875</v>
      </c>
      <c r="J67" s="117">
        <v>3.0258846282958984</v>
      </c>
      <c r="K67" s="116">
        <v>1090.491943359375</v>
      </c>
      <c r="L67" s="116">
        <v>3586.74072265625</v>
      </c>
      <c r="M67" s="117">
        <v>3.2891032695770264</v>
      </c>
      <c r="N67" s="116">
        <v>1398.928466796875</v>
      </c>
      <c r="O67" s="116">
        <v>4560.68359375</v>
      </c>
      <c r="P67" s="117">
        <v>3.2601263523101807</v>
      </c>
      <c r="Q67" s="116">
        <v>1776.5364990234375</v>
      </c>
      <c r="R67" s="116">
        <v>5510.974609375</v>
      </c>
      <c r="S67" s="117">
        <v>3.1020891666412354</v>
      </c>
      <c r="T67" s="116">
        <v>2332.917236328125</v>
      </c>
      <c r="U67" s="116">
        <v>7125.72412109375</v>
      </c>
      <c r="V67" s="117">
        <v>3.0544264316558838</v>
      </c>
      <c r="W67" s="116">
        <v>3266.634765625</v>
      </c>
      <c r="X67" s="116">
        <v>9545.392578125</v>
      </c>
      <c r="Y67" s="117">
        <v>2.9220874309539795</v>
      </c>
      <c r="Z67" s="116">
        <v>3335.998046875</v>
      </c>
      <c r="AA67" s="116">
        <v>9626.8896484375</v>
      </c>
      <c r="AB67" s="117">
        <v>2.8857600688934326</v>
      </c>
      <c r="AC67" s="116">
        <v>3458.406982421875</v>
      </c>
      <c r="AD67" s="116">
        <v>10100.5869140625</v>
      </c>
      <c r="AE67" s="117">
        <v>2.9205894470214844</v>
      </c>
      <c r="AF67" s="116">
        <v>3813.004150390625</v>
      </c>
      <c r="AG67" s="116">
        <v>11361.1708984375</v>
      </c>
      <c r="AH67" s="117">
        <v>2.9795851707458496</v>
      </c>
      <c r="AI67" s="116">
        <v>4448.24365234375</v>
      </c>
      <c r="AJ67" s="116">
        <v>12822.6904296875</v>
      </c>
      <c r="AK67" s="117">
        <v>2.8826413154602051</v>
      </c>
      <c r="AL67" s="116">
        <v>4892.9765625</v>
      </c>
      <c r="AM67" s="116">
        <v>13618.0126953125</v>
      </c>
      <c r="AN67" s="117">
        <v>2.7831754684448242</v>
      </c>
      <c r="AO67" s="116">
        <v>5879.7275390625</v>
      </c>
      <c r="AP67" s="116">
        <v>15916.0263671875</v>
      </c>
      <c r="AQ67" s="117">
        <v>2.706932544708252</v>
      </c>
      <c r="AR67" s="116">
        <v>5862.8212890625</v>
      </c>
      <c r="AS67" s="116">
        <v>16300.087890625</v>
      </c>
      <c r="AT67" s="117">
        <v>2.7802464962005615</v>
      </c>
      <c r="AU67" s="116">
        <v>6276.14013671875</v>
      </c>
      <c r="AV67" s="116">
        <v>17479.103515625</v>
      </c>
      <c r="AW67" s="117">
        <v>2.785008430480957</v>
      </c>
      <c r="AX67" s="116">
        <v>6941.3046875</v>
      </c>
      <c r="AY67" s="116">
        <v>18727.162109375</v>
      </c>
      <c r="AZ67" s="117">
        <v>2.6979310512542725</v>
      </c>
      <c r="BA67" s="116">
        <v>7329.2734375</v>
      </c>
      <c r="BB67" s="116">
        <v>18643.865234375</v>
      </c>
      <c r="BC67" s="117">
        <v>2.5437536239624023</v>
      </c>
      <c r="BD67" s="116">
        <v>6731.921875</v>
      </c>
      <c r="BE67" s="116">
        <v>17379.142578125</v>
      </c>
      <c r="BF67" s="117">
        <v>2.5816018581390381</v>
      </c>
      <c r="BG67" s="116">
        <v>5763.35205078125</v>
      </c>
      <c r="BH67" s="116">
        <v>15953.04296875</v>
      </c>
      <c r="BI67" s="117">
        <v>2.768014669418335</v>
      </c>
      <c r="BJ67" s="116">
        <v>5295.99755859375</v>
      </c>
      <c r="BK67" s="116">
        <v>15533.611328125</v>
      </c>
      <c r="BL67" s="117">
        <v>2.9330849647521973</v>
      </c>
      <c r="BM67" s="116">
        <v>4948.05078125</v>
      </c>
      <c r="BN67" s="116">
        <v>14337.63671875</v>
      </c>
      <c r="BO67" s="117">
        <v>2.8976333141326904</v>
      </c>
      <c r="BP67" s="116">
        <v>4577.28271484375</v>
      </c>
      <c r="BQ67" s="116">
        <v>13947.248046875</v>
      </c>
      <c r="BR67" s="117">
        <v>3.0470585823059082</v>
      </c>
      <c r="BS67" s="116">
        <v>5489.51513671875</v>
      </c>
      <c r="BT67" s="116">
        <v>15304.5556640625</v>
      </c>
      <c r="BU67" s="117">
        <v>2.7879612445831299</v>
      </c>
      <c r="BV67" s="116">
        <v>6665.7900390625</v>
      </c>
      <c r="BW67" s="116">
        <v>18427.017578125</v>
      </c>
      <c r="BX67" s="117">
        <v>2.7644162178039551</v>
      </c>
      <c r="BY67" s="116">
        <v>7448.11767578125</v>
      </c>
      <c r="BZ67" s="116">
        <v>20085.861328125</v>
      </c>
      <c r="CA67" s="117">
        <v>2.696770191192627</v>
      </c>
      <c r="CB67" s="116">
        <v>8725.3818359375</v>
      </c>
      <c r="CC67" s="116">
        <v>21406.55078125</v>
      </c>
      <c r="CD67" s="117">
        <v>2.4533655643463135</v>
      </c>
      <c r="CE67" s="116">
        <v>7726.0869140625</v>
      </c>
      <c r="CF67" s="116">
        <v>19490.576171875</v>
      </c>
      <c r="CG67" s="117">
        <v>2.5226969718933105</v>
      </c>
      <c r="CH67" s="116">
        <v>9920.41015625</v>
      </c>
      <c r="CI67" s="116">
        <v>24916.71484375</v>
      </c>
      <c r="CJ67" s="117">
        <v>2.5116617679595947</v>
      </c>
      <c r="CK67" s="116">
        <v>14418.0576171875</v>
      </c>
      <c r="CL67" s="116">
        <v>32944.3359375</v>
      </c>
      <c r="CM67" s="117">
        <v>2.2849357128143311</v>
      </c>
      <c r="CN67" s="116">
        <v>18623.751953125</v>
      </c>
      <c r="CO67" s="116">
        <v>39238.625</v>
      </c>
      <c r="CP67" s="117">
        <v>2.1069130897521973</v>
      </c>
      <c r="CQ67" s="116">
        <v>24488.9453125</v>
      </c>
      <c r="CR67" s="116">
        <v>47713.7265625</v>
      </c>
      <c r="CS67" s="117">
        <v>1.9483782052993774</v>
      </c>
      <c r="CT67" s="116">
        <v>44103.5625</v>
      </c>
      <c r="CU67" s="116">
        <v>85389.5390625</v>
      </c>
      <c r="CV67" s="117">
        <v>1.9361143112182617</v>
      </c>
      <c r="CW67" s="116">
        <v>65102.76953125</v>
      </c>
      <c r="CX67" s="116">
        <v>134901.5</v>
      </c>
      <c r="CY67" s="117">
        <v>2.0721313953399658</v>
      </c>
      <c r="CZ67" s="116">
        <v>83882.203125</v>
      </c>
      <c r="DA67" s="116">
        <v>179035.6875</v>
      </c>
      <c r="DB67" s="117">
        <v>2.1343703269958496</v>
      </c>
      <c r="DC67" s="116">
        <v>146573.921875</v>
      </c>
      <c r="DD67" s="116">
        <v>298185.875</v>
      </c>
      <c r="DE67" s="117">
        <v>2.0343718528747559</v>
      </c>
      <c r="DF67" s="116">
        <v>280.5408935546875</v>
      </c>
      <c r="DG67" s="116">
        <v>575.58935546875</v>
      </c>
      <c r="DH67" s="117">
        <v>2.0517127513885498</v>
      </c>
      <c r="DI67" s="116">
        <v>326.418212890625</v>
      </c>
      <c r="DJ67" s="116">
        <v>671.35198974609375</v>
      </c>
      <c r="DK67" s="117">
        <v>2.0567233562469482</v>
      </c>
      <c r="DL67" s="116">
        <v>394.30752563476562</v>
      </c>
      <c r="DM67" s="116">
        <v>854.25213623046875</v>
      </c>
      <c r="DN67" s="117">
        <v>2.166461706161499</v>
      </c>
      <c r="DO67" s="116">
        <v>461.26083374023437</v>
      </c>
      <c r="DP67" s="116">
        <v>1008.8888549804687</v>
      </c>
      <c r="DQ67" s="117">
        <v>2.1872415542602539</v>
      </c>
      <c r="DR67" s="116">
        <v>473.0670166015625</v>
      </c>
      <c r="DS67" s="116">
        <v>1030.117431640625</v>
      </c>
      <c r="DT67" s="117">
        <v>2.1775295734405518</v>
      </c>
      <c r="DU67" s="116">
        <v>496.78787231445312</v>
      </c>
      <c r="DV67" s="116">
        <v>1107.3218994140625</v>
      </c>
      <c r="DW67" s="117">
        <v>2.2289631366729736</v>
      </c>
      <c r="DX67" s="116">
        <v>525.74310302734375</v>
      </c>
      <c r="DY67" s="116">
        <v>1197.3336181640625</v>
      </c>
      <c r="DZ67" s="117">
        <v>2.277411937713623</v>
      </c>
      <c r="EA67" s="116">
        <v>581.6497802734375</v>
      </c>
      <c r="EB67" s="116">
        <v>1292.4298095703125</v>
      </c>
      <c r="EC67" s="117">
        <v>2.2220067977905273</v>
      </c>
      <c r="ED67" s="116">
        <v>641.9891357421875</v>
      </c>
      <c r="EE67" s="118">
        <v>1466.79931640625</v>
      </c>
      <c r="EF67" s="119">
        <v>2.2847728729248047</v>
      </c>
      <c r="EG67" s="115">
        <v>733.28460693359375</v>
      </c>
      <c r="EH67" s="116">
        <v>1621.2271728515625</v>
      </c>
      <c r="EI67" s="117">
        <v>2.2109112739562988</v>
      </c>
      <c r="EJ67" s="116">
        <v>756.43719482421875</v>
      </c>
      <c r="EK67" s="116">
        <v>1787.40478515625</v>
      </c>
      <c r="EL67" s="117">
        <v>2.3629255294799805</v>
      </c>
      <c r="EM67" s="116">
        <v>830.7518310546875</v>
      </c>
      <c r="EN67" s="116">
        <v>1970.6351318359375</v>
      </c>
      <c r="EO67" s="117">
        <v>2.3721106052398682</v>
      </c>
      <c r="EP67" s="116">
        <v>889.35955810546875</v>
      </c>
      <c r="EQ67" s="116">
        <v>2142.729736328125</v>
      </c>
      <c r="ER67" s="117">
        <v>2.4092953205108643</v>
      </c>
      <c r="ES67" s="116">
        <v>1026.8807373046875</v>
      </c>
      <c r="ET67" s="116">
        <v>2389.020263671875</v>
      </c>
      <c r="EU67" s="117">
        <v>2.3264827728271484</v>
      </c>
      <c r="EV67" s="116">
        <v>1106.6785888671875</v>
      </c>
      <c r="EW67" s="116">
        <v>2583.257568359375</v>
      </c>
      <c r="EX67" s="117">
        <v>2.3342437744140625</v>
      </c>
      <c r="EY67" s="116">
        <v>1187.3289794921875</v>
      </c>
      <c r="EZ67" s="116">
        <v>2803.341796875</v>
      </c>
      <c r="FA67" s="117">
        <v>2.3610489368438721</v>
      </c>
      <c r="FB67" s="116">
        <v>1254.95166015625</v>
      </c>
      <c r="FC67" s="116">
        <v>3026.585205078125</v>
      </c>
      <c r="FD67" s="117">
        <v>2.4117145538330078</v>
      </c>
      <c r="FE67" s="116">
        <v>1377.389404296875</v>
      </c>
      <c r="FF67" s="116">
        <v>3251.346435546875</v>
      </c>
      <c r="FG67" s="117">
        <v>2.3605136871337891</v>
      </c>
      <c r="FH67" s="116">
        <v>1506.8634033203125</v>
      </c>
      <c r="FI67" s="116">
        <v>3509.8916015625</v>
      </c>
      <c r="FJ67" s="117">
        <v>2.3292698860168457</v>
      </c>
      <c r="FK67" s="116">
        <v>1713.218994140625</v>
      </c>
      <c r="FL67" s="116">
        <v>3874.6357421875</v>
      </c>
      <c r="FM67" s="117">
        <v>2.2616114616394043</v>
      </c>
      <c r="FN67" s="116">
        <v>1971.544189453125</v>
      </c>
      <c r="FO67" s="116">
        <v>4338.45361328125</v>
      </c>
      <c r="FP67" s="117">
        <v>2.200535774230957</v>
      </c>
      <c r="FQ67" s="116">
        <v>2235.24072265625</v>
      </c>
      <c r="FR67" s="116">
        <v>4821.4462890625</v>
      </c>
      <c r="FS67" s="117">
        <v>2.1570143699645996</v>
      </c>
      <c r="FT67" s="116">
        <v>2439.29638671875</v>
      </c>
      <c r="FU67" s="116">
        <v>5225.86083984375</v>
      </c>
      <c r="FV67" s="117">
        <v>2.1423640251159668</v>
      </c>
      <c r="FW67" s="116">
        <v>2674.365234375</v>
      </c>
      <c r="FX67" s="116">
        <v>5778.0126953125</v>
      </c>
      <c r="FY67" s="117">
        <v>2.1605174541473389</v>
      </c>
      <c r="FZ67" s="116">
        <v>2921.37890625</v>
      </c>
      <c r="GA67" s="116">
        <v>6429.57861328125</v>
      </c>
      <c r="GB67" s="117">
        <v>2.2008712291717529</v>
      </c>
      <c r="GC67" s="116">
        <v>3388.417236328125</v>
      </c>
      <c r="GD67" s="116">
        <v>7284.51611328125</v>
      </c>
      <c r="GE67" s="117">
        <v>2.1498284339904785</v>
      </c>
      <c r="GF67" s="116">
        <v>3857.977294921875</v>
      </c>
      <c r="GG67" s="116">
        <v>8373.4560546875</v>
      </c>
      <c r="GH67" s="117">
        <v>2.1704263687133789</v>
      </c>
      <c r="GI67" s="116">
        <v>4427.5908203125</v>
      </c>
      <c r="GJ67" s="116">
        <v>9608.345703125</v>
      </c>
      <c r="GK67" s="117">
        <v>2.1701068878173828</v>
      </c>
      <c r="GL67" s="116">
        <v>5217.62109375</v>
      </c>
      <c r="GM67" s="116">
        <v>10662.666015625</v>
      </c>
      <c r="GN67" s="117">
        <v>2.0435876846313477</v>
      </c>
      <c r="GO67" s="116">
        <v>6040.4736328125</v>
      </c>
      <c r="GP67" s="116">
        <v>12373.2490234375</v>
      </c>
      <c r="GQ67" s="117">
        <v>2.0483906269073486</v>
      </c>
      <c r="GR67" s="116">
        <v>6701.69140625</v>
      </c>
      <c r="GS67" s="116">
        <v>13908.5126953125</v>
      </c>
      <c r="GT67" s="117">
        <v>2.0753734111785889</v>
      </c>
      <c r="GU67" s="116">
        <v>7644.0947265625</v>
      </c>
      <c r="GV67" s="116">
        <v>15513.2763671875</v>
      </c>
      <c r="GW67" s="117">
        <v>2.0294458866119385</v>
      </c>
      <c r="GX67" s="116">
        <v>8774.9677734375</v>
      </c>
      <c r="GY67" s="116">
        <v>17349.279296875</v>
      </c>
      <c r="GZ67" s="117">
        <v>1.9771331548690796</v>
      </c>
      <c r="HA67" s="116">
        <v>10105.26953125</v>
      </c>
      <c r="HB67" s="116">
        <v>19666.615234375</v>
      </c>
      <c r="HC67" s="117">
        <v>1.9461742639541626</v>
      </c>
      <c r="HD67" s="116">
        <v>10875.443359375</v>
      </c>
      <c r="HE67" s="116">
        <v>22079.95703125</v>
      </c>
      <c r="HF67" s="117">
        <v>2.0302581787109375</v>
      </c>
      <c r="HG67" s="116">
        <v>11630.908203125</v>
      </c>
      <c r="HH67" s="116">
        <v>23490.689453125</v>
      </c>
      <c r="HI67" s="117">
        <v>2.0196781158447266</v>
      </c>
      <c r="HJ67" s="116">
        <v>11791.6357421875</v>
      </c>
      <c r="HK67" s="116">
        <v>24739.71875</v>
      </c>
      <c r="HL67" s="117">
        <v>2.0980734825134277</v>
      </c>
      <c r="HM67" s="116">
        <v>12147.3544921875</v>
      </c>
      <c r="HN67" s="116">
        <v>25739.220703125</v>
      </c>
      <c r="HO67" s="117">
        <v>2.1189157962799072</v>
      </c>
      <c r="HP67" s="116">
        <v>12282.0556640625</v>
      </c>
      <c r="HQ67" s="116">
        <v>26126.216796875</v>
      </c>
      <c r="HR67" s="117">
        <v>2.1271860599517822</v>
      </c>
      <c r="HS67" s="116">
        <v>12641.79296875</v>
      </c>
      <c r="HT67" s="116">
        <v>26885.375</v>
      </c>
      <c r="HU67" s="117">
        <v>2.1267058849334717</v>
      </c>
      <c r="HV67" s="116">
        <v>13047.435546875</v>
      </c>
      <c r="HW67" s="116">
        <v>28133.265625</v>
      </c>
      <c r="HX67" s="117">
        <v>2.1562294960021973</v>
      </c>
      <c r="HY67" s="116">
        <v>13523.205078125</v>
      </c>
      <c r="HZ67" s="116">
        <v>29444.361328125</v>
      </c>
      <c r="IA67" s="117">
        <v>2.177321195602417</v>
      </c>
      <c r="IB67" s="116">
        <v>13969.298828125</v>
      </c>
      <c r="IC67" s="116">
        <v>30140.564453125</v>
      </c>
      <c r="ID67" s="117">
        <v>2.1576290130615234</v>
      </c>
      <c r="IE67" s="116">
        <v>14264.2666015625</v>
      </c>
      <c r="IF67" s="116">
        <v>30629.05859375</v>
      </c>
      <c r="IG67" s="117">
        <v>2.1472578048706055</v>
      </c>
      <c r="IH67" s="116">
        <v>14363.5</v>
      </c>
      <c r="II67" s="116">
        <v>30935.58984375</v>
      </c>
      <c r="IJ67" s="117">
        <v>2.153764009475708</v>
      </c>
      <c r="IK67" s="116">
        <v>14453.205078125</v>
      </c>
      <c r="IL67" s="116">
        <v>31139.23828125</v>
      </c>
      <c r="IM67" s="117">
        <v>2.1544866561889648</v>
      </c>
      <c r="IN67" s="115">
        <v>14632.615234375</v>
      </c>
      <c r="IO67" s="116">
        <v>31632.892578125</v>
      </c>
      <c r="IP67" s="117">
        <v>2.1618070602416992</v>
      </c>
      <c r="IQ67" s="116">
        <v>14892.462890625</v>
      </c>
      <c r="IR67" s="116">
        <v>32112.22265625</v>
      </c>
      <c r="IS67" s="117">
        <v>2.156273365020752</v>
      </c>
      <c r="IT67" s="116">
        <v>15021.802734375</v>
      </c>
      <c r="IU67" s="116">
        <v>32783.54296875</v>
      </c>
      <c r="IV67" s="117">
        <v>2.1823973655700684</v>
      </c>
      <c r="IW67" s="116">
        <v>15291.130859375</v>
      </c>
      <c r="IX67" s="116">
        <v>33497.1640625</v>
      </c>
      <c r="IY67" s="117">
        <v>2.1906270980834961</v>
      </c>
      <c r="IZ67" s="116">
        <v>15514.8876953125</v>
      </c>
      <c r="JA67" s="116">
        <v>34461.05859375</v>
      </c>
      <c r="JB67" s="117">
        <v>2.2211606502532959</v>
      </c>
      <c r="JC67" s="116">
        <v>15909.09765625</v>
      </c>
      <c r="JD67" s="116">
        <v>35384.625</v>
      </c>
      <c r="JE67" s="117">
        <v>2.2241754531860352</v>
      </c>
      <c r="JF67" s="116">
        <v>16537.77734375</v>
      </c>
      <c r="JG67" s="116">
        <v>36285.62109375</v>
      </c>
      <c r="JH67" s="117">
        <v>2.1941051483154297</v>
      </c>
      <c r="JI67" s="116">
        <v>16926.986328125</v>
      </c>
      <c r="JJ67" s="116">
        <v>37220.578125</v>
      </c>
      <c r="JK67" s="117">
        <v>2.1988897323608398</v>
      </c>
      <c r="JL67" s="116">
        <v>17490.453125</v>
      </c>
      <c r="JM67" s="116">
        <v>38926.4765625</v>
      </c>
      <c r="JN67" s="117">
        <v>2.2255842685699463</v>
      </c>
      <c r="JO67" s="116">
        <v>17870.517578125</v>
      </c>
      <c r="JP67" s="116">
        <v>39879.50390625</v>
      </c>
      <c r="JQ67" s="117">
        <v>2.2315807342529297</v>
      </c>
      <c r="JR67" s="116">
        <v>18351.78125</v>
      </c>
      <c r="JS67" s="116">
        <v>40531.671875</v>
      </c>
      <c r="JT67" s="117">
        <v>2.2085959911346436</v>
      </c>
      <c r="JU67" s="116">
        <v>19226.107421875</v>
      </c>
      <c r="JV67" s="116">
        <v>42805.984375</v>
      </c>
      <c r="JW67" s="117">
        <v>2.2264509201049805</v>
      </c>
      <c r="JX67" s="116">
        <v>19791.396484375</v>
      </c>
      <c r="JY67" s="116">
        <v>44353.859375</v>
      </c>
      <c r="JZ67" s="117">
        <v>2.24106764793396</v>
      </c>
      <c r="KA67" s="116">
        <v>20420.37109375</v>
      </c>
      <c r="KB67" s="116">
        <v>45226.125</v>
      </c>
      <c r="KC67" s="117">
        <v>2.2147552967071533</v>
      </c>
      <c r="KD67" s="116">
        <v>20685.845703125</v>
      </c>
      <c r="KE67" s="116">
        <v>45128.50390625</v>
      </c>
      <c r="KF67" s="117">
        <v>2.1816127300262451</v>
      </c>
      <c r="KG67" s="116">
        <v>21024.109375</v>
      </c>
      <c r="KH67" s="116">
        <v>46356.8828125</v>
      </c>
      <c r="KI67" s="117">
        <v>2.2049391269683838</v>
      </c>
      <c r="KJ67" s="116">
        <v>22068.708984375</v>
      </c>
      <c r="KK67" s="116">
        <v>48965.21484375</v>
      </c>
      <c r="KL67" s="117">
        <v>2.2187621593475342</v>
      </c>
      <c r="KM67" s="116">
        <v>22480.73828125</v>
      </c>
      <c r="KN67" s="116">
        <v>49786.44921875</v>
      </c>
      <c r="KO67" s="117">
        <v>2.2146270275115967</v>
      </c>
      <c r="KP67" s="116">
        <v>22938.78125</v>
      </c>
      <c r="KQ67" s="116">
        <v>49950.6171875</v>
      </c>
      <c r="KR67" s="117">
        <v>2.1775619983673096</v>
      </c>
      <c r="KS67" s="116">
        <v>23087.166015625</v>
      </c>
      <c r="KT67" s="116">
        <v>50459.51171875</v>
      </c>
      <c r="KU67" s="117">
        <v>2.1856086254119873</v>
      </c>
      <c r="KV67" s="134">
        <v>3.3044123649597168</v>
      </c>
      <c r="KW67" s="135">
        <v>3.1463260650634766</v>
      </c>
      <c r="KX67" s="135">
        <v>2.8343956470489502</v>
      </c>
      <c r="KY67" s="135">
        <v>2.7473659515380859</v>
      </c>
      <c r="KZ67" s="135">
        <v>2.1603286266326904</v>
      </c>
      <c r="LA67" s="135">
        <v>2.2174947261810303</v>
      </c>
      <c r="LB67" s="135">
        <v>2.3366827964782715</v>
      </c>
      <c r="LC67" s="135">
        <v>2.1318480968475342</v>
      </c>
      <c r="LD67" s="135">
        <v>2.0629799365997314</v>
      </c>
      <c r="LE67" s="135">
        <v>2.1702723503112793</v>
      </c>
      <c r="LF67" s="135">
        <v>2.21468186378479</v>
      </c>
      <c r="LG67" s="135">
        <v>2.2002997398376465</v>
      </c>
      <c r="LH67" s="135">
        <f t="shared" si="0"/>
        <v>3.0950446923573813</v>
      </c>
      <c r="LI67" s="135">
        <f t="shared" si="1"/>
        <v>2.4538472890853882</v>
      </c>
      <c r="LJ67" s="135">
        <f t="shared" si="2"/>
        <v>2.1872513890266418</v>
      </c>
      <c r="LK67" s="144">
        <f t="shared" si="3"/>
        <v>2.1950846513112388</v>
      </c>
    </row>
    <row r="68" spans="1:323" ht="15" customHeight="1">
      <c r="A68" s="114">
        <v>54</v>
      </c>
      <c r="B68" s="115">
        <v>792.82525634765625</v>
      </c>
      <c r="C68" s="116">
        <v>2594.91357421875</v>
      </c>
      <c r="D68" s="117">
        <v>3.2729957103729248</v>
      </c>
      <c r="E68" s="116">
        <v>856.77386474609375</v>
      </c>
      <c r="F68" s="116">
        <v>2870.389892578125</v>
      </c>
      <c r="G68" s="117">
        <v>3.3502304553985596</v>
      </c>
      <c r="H68" s="116">
        <v>1047.952392578125</v>
      </c>
      <c r="I68" s="116">
        <v>3193.5908203125</v>
      </c>
      <c r="J68" s="117">
        <v>3.0474579334259033</v>
      </c>
      <c r="K68" s="116">
        <v>1092.89501953125</v>
      </c>
      <c r="L68" s="116">
        <v>3640.97900390625</v>
      </c>
      <c r="M68" s="117">
        <v>3.3314993381500244</v>
      </c>
      <c r="N68" s="116">
        <v>1407.8997802734375</v>
      </c>
      <c r="O68" s="116">
        <v>4629.3193359375</v>
      </c>
      <c r="P68" s="117">
        <v>3.2881028652191162</v>
      </c>
      <c r="Q68" s="116">
        <v>1803.4437255859375</v>
      </c>
      <c r="R68" s="116">
        <v>5591.8671875</v>
      </c>
      <c r="S68" s="117">
        <v>3.1006608009338379</v>
      </c>
      <c r="T68" s="116">
        <v>2358.56640625</v>
      </c>
      <c r="U68" s="116">
        <v>7229.638671875</v>
      </c>
      <c r="V68" s="117">
        <v>3.0652682781219482</v>
      </c>
      <c r="W68" s="116">
        <v>3313.76708984375</v>
      </c>
      <c r="X68" s="116">
        <v>9681.37890625</v>
      </c>
      <c r="Y68" s="117">
        <v>2.9215629100799561</v>
      </c>
      <c r="Z68" s="116">
        <v>3389.12060546875</v>
      </c>
      <c r="AA68" s="116">
        <v>9763.0771484375</v>
      </c>
      <c r="AB68" s="117">
        <v>2.8807110786437988</v>
      </c>
      <c r="AC68" s="116">
        <v>3506.989990234375</v>
      </c>
      <c r="AD68" s="116">
        <v>10244.4580078125</v>
      </c>
      <c r="AE68" s="117">
        <v>2.9211540222167969</v>
      </c>
      <c r="AF68" s="116">
        <v>3857.42041015625</v>
      </c>
      <c r="AG68" s="116">
        <v>11524.779296875</v>
      </c>
      <c r="AH68" s="117">
        <v>2.9876906871795654</v>
      </c>
      <c r="AI68" s="116">
        <v>4526.111328125</v>
      </c>
      <c r="AJ68" s="116">
        <v>13003.908203125</v>
      </c>
      <c r="AK68" s="117">
        <v>2.8730862140655518</v>
      </c>
      <c r="AL68" s="116">
        <v>4984.84814453125</v>
      </c>
      <c r="AM68" s="116">
        <v>13806.7001953125</v>
      </c>
      <c r="AN68" s="117">
        <v>2.7697334289550781</v>
      </c>
      <c r="AO68" s="116">
        <v>5996.7001953125</v>
      </c>
      <c r="AP68" s="116">
        <v>16132.94921875</v>
      </c>
      <c r="AQ68" s="117">
        <v>2.6903045177459717</v>
      </c>
      <c r="AR68" s="116">
        <v>5955.10009765625</v>
      </c>
      <c r="AS68" s="116">
        <v>16525.986328125</v>
      </c>
      <c r="AT68" s="117">
        <v>2.7750980854034424</v>
      </c>
      <c r="AU68" s="116">
        <v>6373.85888671875</v>
      </c>
      <c r="AV68" s="116">
        <v>17721.587890625</v>
      </c>
      <c r="AW68" s="117">
        <v>2.7803544998168945</v>
      </c>
      <c r="AX68" s="116">
        <v>7048.9287109375</v>
      </c>
      <c r="AY68" s="116">
        <v>18982.2109375</v>
      </c>
      <c r="AZ68" s="117">
        <v>2.6929214000701904</v>
      </c>
      <c r="BA68" s="116">
        <v>7437.1865234375</v>
      </c>
      <c r="BB68" s="116">
        <v>18888.666015625</v>
      </c>
      <c r="BC68" s="117">
        <v>2.539759635925293</v>
      </c>
      <c r="BD68" s="116">
        <v>6801.91748046875</v>
      </c>
      <c r="BE68" s="116">
        <v>17609.84375</v>
      </c>
      <c r="BF68" s="117">
        <v>2.5889527797698975</v>
      </c>
      <c r="BG68" s="116">
        <v>5804.7666015625</v>
      </c>
      <c r="BH68" s="116">
        <v>16174.1015625</v>
      </c>
      <c r="BI68" s="117">
        <v>2.7863483428955078</v>
      </c>
      <c r="BJ68" s="116">
        <v>5302.6240234375</v>
      </c>
      <c r="BK68" s="116">
        <v>15756.083984375</v>
      </c>
      <c r="BL68" s="117">
        <v>2.9713749885559082</v>
      </c>
      <c r="BM68" s="116">
        <v>5018.8525390625</v>
      </c>
      <c r="BN68" s="116">
        <v>14540.9931640625</v>
      </c>
      <c r="BO68" s="117">
        <v>2.8972744941711426</v>
      </c>
      <c r="BP68" s="116">
        <v>4585.4052734375</v>
      </c>
      <c r="BQ68" s="116">
        <v>14150.84375</v>
      </c>
      <c r="BR68" s="117">
        <v>3.0860617160797119</v>
      </c>
      <c r="BS68" s="116">
        <v>5560.03955078125</v>
      </c>
      <c r="BT68" s="116">
        <v>15517.1630859375</v>
      </c>
      <c r="BU68" s="117">
        <v>2.7908368110656738</v>
      </c>
      <c r="BV68" s="116">
        <v>6747.748046875</v>
      </c>
      <c r="BW68" s="116">
        <v>18681.80859375</v>
      </c>
      <c r="BX68" s="117">
        <v>2.7685990333557129</v>
      </c>
      <c r="BY68" s="116">
        <v>7524.4609375</v>
      </c>
      <c r="BZ68" s="116">
        <v>20359.765625</v>
      </c>
      <c r="CA68" s="117">
        <v>2.705810546875</v>
      </c>
      <c r="CB68" s="116">
        <v>8910.6396484375</v>
      </c>
      <c r="CC68" s="116">
        <v>21680.220703125</v>
      </c>
      <c r="CD68" s="117">
        <v>2.4330711364746094</v>
      </c>
      <c r="CE68" s="116">
        <v>7875.6298828125</v>
      </c>
      <c r="CF68" s="116">
        <v>19744.705078125</v>
      </c>
      <c r="CG68" s="117">
        <v>2.507063627243042</v>
      </c>
      <c r="CH68" s="116">
        <v>10117.052734375</v>
      </c>
      <c r="CI68" s="116">
        <v>25240.587890625</v>
      </c>
      <c r="CJ68" s="117">
        <v>2.4948558807373047</v>
      </c>
      <c r="CK68" s="116">
        <v>14836.623046875</v>
      </c>
      <c r="CL68" s="116">
        <v>33342.5703125</v>
      </c>
      <c r="CM68" s="117">
        <v>2.2473154067993164</v>
      </c>
      <c r="CN68" s="116">
        <v>19038.123046875</v>
      </c>
      <c r="CO68" s="116">
        <v>39682.30078125</v>
      </c>
      <c r="CP68" s="117">
        <v>2.084359884262085</v>
      </c>
      <c r="CQ68" s="116">
        <v>25365.328125</v>
      </c>
      <c r="CR68" s="116">
        <v>48209.203125</v>
      </c>
      <c r="CS68" s="117">
        <v>1.9005944728851318</v>
      </c>
      <c r="CT68" s="116">
        <v>45668.6484375</v>
      </c>
      <c r="CU68" s="116">
        <v>86270.21875</v>
      </c>
      <c r="CV68" s="117">
        <v>1.8890469074249268</v>
      </c>
      <c r="CW68" s="116">
        <v>67084.609375</v>
      </c>
      <c r="CX68" s="116">
        <v>136397.484375</v>
      </c>
      <c r="CY68" s="117">
        <v>2.0332157611846924</v>
      </c>
      <c r="CZ68" s="116">
        <v>86253.953125</v>
      </c>
      <c r="DA68" s="116">
        <v>181078.640625</v>
      </c>
      <c r="DB68" s="117">
        <v>2.0993661880493164</v>
      </c>
      <c r="DC68" s="116">
        <v>151800.21875</v>
      </c>
      <c r="DD68" s="116">
        <v>301425.40625</v>
      </c>
      <c r="DE68" s="117">
        <v>1.9856717586517334</v>
      </c>
      <c r="DF68" s="116">
        <v>289.20657348632812</v>
      </c>
      <c r="DG68" s="116">
        <v>581.909912109375</v>
      </c>
      <c r="DH68" s="117">
        <v>2.0120909214019775</v>
      </c>
      <c r="DI68" s="116">
        <v>337.10714721679687</v>
      </c>
      <c r="DJ68" s="116">
        <v>678.7349853515625</v>
      </c>
      <c r="DK68" s="117">
        <v>2.0134103298187256</v>
      </c>
      <c r="DL68" s="116">
        <v>403.8221435546875</v>
      </c>
      <c r="DM68" s="116">
        <v>864.14764404296875</v>
      </c>
      <c r="DN68" s="117">
        <v>2.1399214267730713</v>
      </c>
      <c r="DO68" s="116">
        <v>473.24685668945312</v>
      </c>
      <c r="DP68" s="116">
        <v>1020.6638793945312</v>
      </c>
      <c r="DQ68" s="117">
        <v>2.1567261219024658</v>
      </c>
      <c r="DR68" s="116">
        <v>485.609375</v>
      </c>
      <c r="DS68" s="116">
        <v>1042.09130859375</v>
      </c>
      <c r="DT68" s="117">
        <v>2.1459455490112305</v>
      </c>
      <c r="DU68" s="116">
        <v>509.50543212890625</v>
      </c>
      <c r="DV68" s="116">
        <v>1120.4564208984375</v>
      </c>
      <c r="DW68" s="117">
        <v>2.199105978012085</v>
      </c>
      <c r="DX68" s="116">
        <v>538.64813232421875</v>
      </c>
      <c r="DY68" s="116">
        <v>1211.793212890625</v>
      </c>
      <c r="DZ68" s="117">
        <v>2.2496936321258545</v>
      </c>
      <c r="EA68" s="116">
        <v>597.01580810546875</v>
      </c>
      <c r="EB68" s="116">
        <v>1307.71484375</v>
      </c>
      <c r="EC68" s="117">
        <v>2.1904191970825195</v>
      </c>
      <c r="ED68" s="116">
        <v>659.0400390625</v>
      </c>
      <c r="EE68" s="118">
        <v>1484.544677734375</v>
      </c>
      <c r="EF68" s="119">
        <v>2.2525863647460937</v>
      </c>
      <c r="EG68" s="115">
        <v>750.846923828125</v>
      </c>
      <c r="EH68" s="116">
        <v>1640.33935546875</v>
      </c>
      <c r="EI68" s="117">
        <v>2.1846520900726318</v>
      </c>
      <c r="EJ68" s="116">
        <v>774.64202880859375</v>
      </c>
      <c r="EK68" s="116">
        <v>1809.6192626953125</v>
      </c>
      <c r="EL68" s="117">
        <v>2.3360717296600342</v>
      </c>
      <c r="EM68" s="116">
        <v>850.9268798828125</v>
      </c>
      <c r="EN68" s="116">
        <v>1995.1956787109375</v>
      </c>
      <c r="EO68" s="117">
        <v>2.3447322845458984</v>
      </c>
      <c r="EP68" s="116">
        <v>910.2042236328125</v>
      </c>
      <c r="EQ68" s="116">
        <v>2169.75</v>
      </c>
      <c r="ER68" s="117">
        <v>2.3838057518005371</v>
      </c>
      <c r="ES68" s="116">
        <v>1054.154052734375</v>
      </c>
      <c r="ET68" s="116">
        <v>2418.33544921875</v>
      </c>
      <c r="EU68" s="117">
        <v>2.2941005229949951</v>
      </c>
      <c r="EV68" s="116">
        <v>1133.4168701171875</v>
      </c>
      <c r="EW68" s="116">
        <v>2615.066162109375</v>
      </c>
      <c r="EX68" s="117">
        <v>2.3072412014007568</v>
      </c>
      <c r="EY68" s="116">
        <v>1214.441650390625</v>
      </c>
      <c r="EZ68" s="116">
        <v>2838.17724609375</v>
      </c>
      <c r="FA68" s="117">
        <v>2.3370223045349121</v>
      </c>
      <c r="FB68" s="116">
        <v>1282.5902099609375</v>
      </c>
      <c r="FC68" s="116">
        <v>3064.7978515625</v>
      </c>
      <c r="FD68" s="117">
        <v>2.3895378112792969</v>
      </c>
      <c r="FE68" s="116">
        <v>1410.3658447265625</v>
      </c>
      <c r="FF68" s="116">
        <v>3291.725830078125</v>
      </c>
      <c r="FG68" s="117">
        <v>2.3339517116546631</v>
      </c>
      <c r="FH68" s="116">
        <v>1545.880859375</v>
      </c>
      <c r="FI68" s="116">
        <v>3553.010986328125</v>
      </c>
      <c r="FJ68" s="117">
        <v>2.2983729839324951</v>
      </c>
      <c r="FK68" s="116">
        <v>1765.708740234375</v>
      </c>
      <c r="FL68" s="116">
        <v>3921.05224609375</v>
      </c>
      <c r="FM68" s="117">
        <v>2.2206676006317139</v>
      </c>
      <c r="FN68" s="116">
        <v>2046.5670166015625</v>
      </c>
      <c r="FO68" s="116">
        <v>4389.09375</v>
      </c>
      <c r="FP68" s="117">
        <v>2.1446127891540527</v>
      </c>
      <c r="FQ68" s="116">
        <v>2313.10302734375</v>
      </c>
      <c r="FR68" s="116">
        <v>4876.8232421875</v>
      </c>
      <c r="FS68" s="117">
        <v>2.108346700668335</v>
      </c>
      <c r="FT68" s="116">
        <v>2524.357666015625</v>
      </c>
      <c r="FU68" s="116">
        <v>5285.515625</v>
      </c>
      <c r="FV68" s="117">
        <v>2.093806266784668</v>
      </c>
      <c r="FW68" s="116">
        <v>2755.6982421875</v>
      </c>
      <c r="FX68" s="116">
        <v>5844.60107421875</v>
      </c>
      <c r="FY68" s="117">
        <v>2.1209146976470947</v>
      </c>
      <c r="FZ68" s="116">
        <v>3000.50048828125</v>
      </c>
      <c r="GA68" s="116">
        <v>6504.984375</v>
      </c>
      <c r="GB68" s="117">
        <v>2.167966365814209</v>
      </c>
      <c r="GC68" s="116">
        <v>3471.83251953125</v>
      </c>
      <c r="GD68" s="116">
        <v>7368.30810546875</v>
      </c>
      <c r="GE68" s="117">
        <v>2.1223108768463135</v>
      </c>
      <c r="GF68" s="116">
        <v>3941.996826171875</v>
      </c>
      <c r="GG68" s="116">
        <v>8470.7060546875</v>
      </c>
      <c r="GH68" s="117">
        <v>2.1488363742828369</v>
      </c>
      <c r="GI68" s="116">
        <v>4518.3515625</v>
      </c>
      <c r="GJ68" s="116">
        <v>9719.9853515625</v>
      </c>
      <c r="GK68" s="117">
        <v>2.15122389793396</v>
      </c>
      <c r="GL68" s="116">
        <v>5357.06640625</v>
      </c>
      <c r="GM68" s="116">
        <v>10779.525390625</v>
      </c>
      <c r="GN68" s="117">
        <v>2.0122067928314209</v>
      </c>
      <c r="GO68" s="116">
        <v>6242.33203125</v>
      </c>
      <c r="GP68" s="116">
        <v>12508.732421875</v>
      </c>
      <c r="GQ68" s="117">
        <v>2.0038557052612305</v>
      </c>
      <c r="GR68" s="116">
        <v>6863.85009765625</v>
      </c>
      <c r="GS68" s="116">
        <v>14063.427734375</v>
      </c>
      <c r="GT68" s="117">
        <v>2.048912525177002</v>
      </c>
      <c r="GU68" s="116">
        <v>7833.67822265625</v>
      </c>
      <c r="GV68" s="116">
        <v>15682.294921875</v>
      </c>
      <c r="GW68" s="117">
        <v>2.0019068717956543</v>
      </c>
      <c r="GX68" s="116">
        <v>9044.8203125</v>
      </c>
      <c r="GY68" s="116">
        <v>17532.759765625</v>
      </c>
      <c r="GZ68" s="117">
        <v>1.9384309053421021</v>
      </c>
      <c r="HA68" s="116">
        <v>10450.7236328125</v>
      </c>
      <c r="HB68" s="116">
        <v>19870.7421875</v>
      </c>
      <c r="HC68" s="117">
        <v>1.9013748168945312</v>
      </c>
      <c r="HD68" s="116">
        <v>11181.1572265625</v>
      </c>
      <c r="HE68" s="116">
        <v>22320.216796875</v>
      </c>
      <c r="HF68" s="117">
        <v>1.9962348937988281</v>
      </c>
      <c r="HG68" s="116">
        <v>11990.5546875</v>
      </c>
      <c r="HH68" s="116">
        <v>23744.59375</v>
      </c>
      <c r="HI68" s="117">
        <v>1.9802747964859009</v>
      </c>
      <c r="HJ68" s="116">
        <v>12016.1220703125</v>
      </c>
      <c r="HK68" s="116">
        <v>25018.771484375</v>
      </c>
      <c r="HL68" s="117">
        <v>2.0821003913879395</v>
      </c>
      <c r="HM68" s="116">
        <v>12375.205078125</v>
      </c>
      <c r="HN68" s="116">
        <v>26032.228515625</v>
      </c>
      <c r="HO68" s="117">
        <v>2.1035795211791992</v>
      </c>
      <c r="HP68" s="116">
        <v>12511.8603515625</v>
      </c>
      <c r="HQ68" s="116">
        <v>26424.69140625</v>
      </c>
      <c r="HR68" s="117">
        <v>2.111971378326416</v>
      </c>
      <c r="HS68" s="116">
        <v>12881.2841796875</v>
      </c>
      <c r="HT68" s="116">
        <v>27192.4296875</v>
      </c>
      <c r="HU68" s="117">
        <v>2.1110029220581055</v>
      </c>
      <c r="HV68" s="116">
        <v>13295.8125</v>
      </c>
      <c r="HW68" s="116">
        <v>28458.513671875</v>
      </c>
      <c r="HX68" s="117">
        <v>2.1404118537902832</v>
      </c>
      <c r="HY68" s="116">
        <v>13780.091796875</v>
      </c>
      <c r="HZ68" s="116">
        <v>29787.697265625</v>
      </c>
      <c r="IA68" s="117">
        <v>2.1616473197937012</v>
      </c>
      <c r="IB68" s="116">
        <v>14232.6728515625</v>
      </c>
      <c r="IC68" s="116">
        <v>30489.2578125</v>
      </c>
      <c r="ID68" s="117">
        <v>2.1422019004821777</v>
      </c>
      <c r="IE68" s="116">
        <v>14538.01171875</v>
      </c>
      <c r="IF68" s="116">
        <v>30981.859375</v>
      </c>
      <c r="IG68" s="117">
        <v>2.1310932636260986</v>
      </c>
      <c r="IH68" s="116">
        <v>14645.2958984375</v>
      </c>
      <c r="II68" s="116">
        <v>31292.80859375</v>
      </c>
      <c r="IJ68" s="117">
        <v>2.136713981628418</v>
      </c>
      <c r="IK68" s="116">
        <v>14742.25</v>
      </c>
      <c r="IL68" s="116">
        <v>31498.853515625</v>
      </c>
      <c r="IM68" s="117">
        <v>2.1366381645202637</v>
      </c>
      <c r="IN68" s="115">
        <v>14930.8515625</v>
      </c>
      <c r="IO68" s="116">
        <v>31999.2421875</v>
      </c>
      <c r="IP68" s="117">
        <v>2.1431624889373779</v>
      </c>
      <c r="IQ68" s="116">
        <v>15202.671875</v>
      </c>
      <c r="IR68" s="116">
        <v>32483.2109375</v>
      </c>
      <c r="IS68" s="117">
        <v>2.1366777420043945</v>
      </c>
      <c r="IT68" s="116">
        <v>15328.4033203125</v>
      </c>
      <c r="IU68" s="116">
        <v>33166.35546875</v>
      </c>
      <c r="IV68" s="117">
        <v>2.1637189388275146</v>
      </c>
      <c r="IW68" s="116">
        <v>15601.79296875</v>
      </c>
      <c r="IX68" s="116">
        <v>33889.5859375</v>
      </c>
      <c r="IY68" s="117">
        <v>2.1721596717834473</v>
      </c>
      <c r="IZ68" s="116">
        <v>15829.2626953125</v>
      </c>
      <c r="JA68" s="116">
        <v>34869.53125</v>
      </c>
      <c r="JB68" s="117">
        <v>2.2028524875640869</v>
      </c>
      <c r="JC68" s="116">
        <v>16226.310546875</v>
      </c>
      <c r="JD68" s="116">
        <v>35804.57421875</v>
      </c>
      <c r="JE68" s="117">
        <v>2.2065751552581787</v>
      </c>
      <c r="JF68" s="116">
        <v>16837.380859375</v>
      </c>
      <c r="JG68" s="116">
        <v>36711.65625</v>
      </c>
      <c r="JH68" s="117">
        <v>2.1803662776947021</v>
      </c>
      <c r="JI68" s="116">
        <v>17258.6171875</v>
      </c>
      <c r="JJ68" s="116">
        <v>37658.15625</v>
      </c>
      <c r="JK68" s="117">
        <v>2.1819915771484375</v>
      </c>
      <c r="JL68" s="116">
        <v>17830.29296875</v>
      </c>
      <c r="JM68" s="116">
        <v>39388.796875</v>
      </c>
      <c r="JN68" s="117">
        <v>2.2090942859649658</v>
      </c>
      <c r="JO68" s="116">
        <v>18214.759765625</v>
      </c>
      <c r="JP68" s="116">
        <v>40354.23046875</v>
      </c>
      <c r="JQ68" s="117">
        <v>2.2154686450958252</v>
      </c>
      <c r="JR68" s="116">
        <v>18693.8046875</v>
      </c>
      <c r="JS68" s="116">
        <v>41010.14453125</v>
      </c>
      <c r="JT68" s="117">
        <v>2.1937825679779053</v>
      </c>
      <c r="JU68" s="116">
        <v>19583.33203125</v>
      </c>
      <c r="JV68" s="116">
        <v>43314.72265625</v>
      </c>
      <c r="JW68" s="117">
        <v>2.2118158340454102</v>
      </c>
      <c r="JX68" s="116">
        <v>20157.638671875</v>
      </c>
      <c r="JY68" s="116">
        <v>44883.8515625</v>
      </c>
      <c r="JZ68" s="117">
        <v>2.226642370223999</v>
      </c>
      <c r="KA68" s="116">
        <v>20795.65234375</v>
      </c>
      <c r="KB68" s="116">
        <v>45761.328125</v>
      </c>
      <c r="KC68" s="117">
        <v>2.200523853302002</v>
      </c>
      <c r="KD68" s="116">
        <v>21070.25390625</v>
      </c>
      <c r="KE68" s="116">
        <v>45655.7109375</v>
      </c>
      <c r="KF68" s="117">
        <v>2.166832447052002</v>
      </c>
      <c r="KG68" s="116">
        <v>21419.158203125</v>
      </c>
      <c r="KH68" s="116">
        <v>46903.3203125</v>
      </c>
      <c r="KI68" s="117">
        <v>2.1897835731506348</v>
      </c>
      <c r="KJ68" s="116">
        <v>22483.544921875</v>
      </c>
      <c r="KK68" s="116">
        <v>49545.4296875</v>
      </c>
      <c r="KL68" s="117">
        <v>2.2036306858062744</v>
      </c>
      <c r="KM68" s="116">
        <v>22900.544921875</v>
      </c>
      <c r="KN68" s="116">
        <v>50375.5078125</v>
      </c>
      <c r="KO68" s="117">
        <v>2.1997513771057129</v>
      </c>
      <c r="KP68" s="116">
        <v>23364.123046875</v>
      </c>
      <c r="KQ68" s="116">
        <v>50533.22265625</v>
      </c>
      <c r="KR68" s="117">
        <v>2.1628556251525879</v>
      </c>
      <c r="KS68" s="116">
        <v>23531.78515625</v>
      </c>
      <c r="KT68" s="116">
        <v>51049.7734375</v>
      </c>
      <c r="KU68" s="117">
        <v>2.1693966388702393</v>
      </c>
      <c r="KV68" s="134">
        <v>3.3116130828857422</v>
      </c>
      <c r="KW68" s="135">
        <v>3.166597843170166</v>
      </c>
      <c r="KX68" s="135">
        <v>2.8292617797851562</v>
      </c>
      <c r="KY68" s="135">
        <v>2.7568089962005615</v>
      </c>
      <c r="KZ68" s="135">
        <v>2.1253581047058105</v>
      </c>
      <c r="LA68" s="135">
        <v>2.1868531703948975</v>
      </c>
      <c r="LB68" s="135">
        <v>2.3054044246673584</v>
      </c>
      <c r="LC68" s="135">
        <v>2.0978379249572754</v>
      </c>
      <c r="LD68" s="135">
        <v>2.0367288589477539</v>
      </c>
      <c r="LE68" s="135">
        <v>2.152686595916748</v>
      </c>
      <c r="LF68" s="135">
        <v>2.1993093490600586</v>
      </c>
      <c r="LG68" s="135">
        <v>2.1850836277008057</v>
      </c>
      <c r="LH68" s="135">
        <f t="shared" si="0"/>
        <v>3.1024909019470215</v>
      </c>
      <c r="LI68" s="135">
        <f t="shared" si="1"/>
        <v>2.441083550453186</v>
      </c>
      <c r="LJ68" s="135">
        <f t="shared" si="2"/>
        <v>2.1567060947418213</v>
      </c>
      <c r="LK68" s="144">
        <f t="shared" si="3"/>
        <v>2.1790265242258706</v>
      </c>
    </row>
    <row r="69" spans="1:323" ht="15" customHeight="1">
      <c r="A69" s="114">
        <v>55</v>
      </c>
      <c r="B69" s="115">
        <v>806.22747802734375</v>
      </c>
      <c r="C69" s="116">
        <v>2634.811767578125</v>
      </c>
      <c r="D69" s="117">
        <v>3.2680749893188477</v>
      </c>
      <c r="E69" s="116">
        <v>864.33978271484375</v>
      </c>
      <c r="F69" s="116">
        <v>2915.052734375</v>
      </c>
      <c r="G69" s="117">
        <v>3.3725771903991699</v>
      </c>
      <c r="H69" s="116">
        <v>1055.1622314453125</v>
      </c>
      <c r="I69" s="116">
        <v>3241.191162109375</v>
      </c>
      <c r="J69" s="117">
        <v>3.071746826171875</v>
      </c>
      <c r="K69" s="116">
        <v>1094.725830078125</v>
      </c>
      <c r="L69" s="116">
        <v>3697.58251953125</v>
      </c>
      <c r="M69" s="117">
        <v>3.3776333332061768</v>
      </c>
      <c r="N69" s="116">
        <v>1416.974365234375</v>
      </c>
      <c r="O69" s="116">
        <v>4700.806640625</v>
      </c>
      <c r="P69" s="117">
        <v>3.3174958229064941</v>
      </c>
      <c r="Q69" s="116">
        <v>1831.3857421875</v>
      </c>
      <c r="R69" s="116">
        <v>5675.74560546875</v>
      </c>
      <c r="S69" s="117">
        <v>3.0991535186767578</v>
      </c>
      <c r="T69" s="116">
        <v>2385.226806640625</v>
      </c>
      <c r="U69" s="116">
        <v>7337.59033203125</v>
      </c>
      <c r="V69" s="117">
        <v>3.0762653350830078</v>
      </c>
      <c r="W69" s="116">
        <v>3363.09375</v>
      </c>
      <c r="X69" s="116">
        <v>9822.337890625</v>
      </c>
      <c r="Y69" s="117">
        <v>2.9206256866455078</v>
      </c>
      <c r="Z69" s="116">
        <v>3445.7001953125</v>
      </c>
      <c r="AA69" s="116">
        <v>9904.09765625</v>
      </c>
      <c r="AB69" s="117">
        <v>2.8743352890014648</v>
      </c>
      <c r="AC69" s="116">
        <v>3557.718017578125</v>
      </c>
      <c r="AD69" s="116">
        <v>10393.619140625</v>
      </c>
      <c r="AE69" s="117">
        <v>2.9214286804199219</v>
      </c>
      <c r="AF69" s="116">
        <v>3902.581787109375</v>
      </c>
      <c r="AG69" s="116">
        <v>11694.6650390625</v>
      </c>
      <c r="AH69" s="117">
        <v>2.9966483116149902</v>
      </c>
      <c r="AI69" s="116">
        <v>4609.8896484375</v>
      </c>
      <c r="AJ69" s="116">
        <v>13191.3828125</v>
      </c>
      <c r="AK69" s="117">
        <v>2.8615398406982422</v>
      </c>
      <c r="AL69" s="116">
        <v>5083</v>
      </c>
      <c r="AM69" s="116">
        <v>14001.662109375</v>
      </c>
      <c r="AN69" s="117">
        <v>2.7546060085296631</v>
      </c>
      <c r="AO69" s="116">
        <v>6120.95703125</v>
      </c>
      <c r="AP69" s="116">
        <v>16356.83203125</v>
      </c>
      <c r="AQ69" s="117">
        <v>2.6722671985626221</v>
      </c>
      <c r="AR69" s="116">
        <v>6049.80712890625</v>
      </c>
      <c r="AS69" s="116">
        <v>16759.84765625</v>
      </c>
      <c r="AT69" s="117">
        <v>2.7703111171722412</v>
      </c>
      <c r="AU69" s="116">
        <v>6474.0849609375</v>
      </c>
      <c r="AV69" s="116">
        <v>17972.650390625</v>
      </c>
      <c r="AW69" s="117">
        <v>2.7760910987854004</v>
      </c>
      <c r="AX69" s="116">
        <v>7159.20263671875</v>
      </c>
      <c r="AY69" s="116">
        <v>19246.17578125</v>
      </c>
      <c r="AZ69" s="117">
        <v>2.6883127689361572</v>
      </c>
      <c r="BA69" s="116">
        <v>7547.55517578125</v>
      </c>
      <c r="BB69" s="116">
        <v>19141.919921875</v>
      </c>
      <c r="BC69" s="117">
        <v>2.5361747741699219</v>
      </c>
      <c r="BD69" s="116">
        <v>6872.68359375</v>
      </c>
      <c r="BE69" s="116">
        <v>17849.236328125</v>
      </c>
      <c r="BF69" s="117">
        <v>2.5971276760101318</v>
      </c>
      <c r="BG69" s="116">
        <v>5844.4765625</v>
      </c>
      <c r="BH69" s="116">
        <v>16404.08984375</v>
      </c>
      <c r="BI69" s="117">
        <v>2.8067679405212402</v>
      </c>
      <c r="BJ69" s="116">
        <v>5305.6083984375</v>
      </c>
      <c r="BK69" s="116">
        <v>15988.349609375</v>
      </c>
      <c r="BL69" s="117">
        <v>3.0134809017181396</v>
      </c>
      <c r="BM69" s="116">
        <v>5091.80029296875</v>
      </c>
      <c r="BN69" s="116">
        <v>14751.7900390625</v>
      </c>
      <c r="BO69" s="117">
        <v>2.8971657752990723</v>
      </c>
      <c r="BP69" s="116">
        <v>4590.08154296875</v>
      </c>
      <c r="BQ69" s="116">
        <v>14363.35546875</v>
      </c>
      <c r="BR69" s="117">
        <v>3.1292157173156738</v>
      </c>
      <c r="BS69" s="116">
        <v>5632.64306640625</v>
      </c>
      <c r="BT69" s="116">
        <v>15737.6298828125</v>
      </c>
      <c r="BU69" s="117">
        <v>2.7940044403076172</v>
      </c>
      <c r="BV69" s="116">
        <v>6831.80908203125</v>
      </c>
      <c r="BW69" s="116">
        <v>18946.080078125</v>
      </c>
      <c r="BX69" s="117">
        <v>2.7732157707214355</v>
      </c>
      <c r="BY69" s="116">
        <v>7601.12939453125</v>
      </c>
      <c r="BZ69" s="116">
        <v>20644.14453125</v>
      </c>
      <c r="CA69" s="117">
        <v>2.7159311771392822</v>
      </c>
      <c r="CB69" s="116">
        <v>9099.51171875</v>
      </c>
      <c r="CC69" s="116">
        <v>21961.896484375</v>
      </c>
      <c r="CD69" s="117">
        <v>2.4135246276855469</v>
      </c>
      <c r="CE69" s="116">
        <v>8027.322265625</v>
      </c>
      <c r="CF69" s="116">
        <v>20006.78125</v>
      </c>
      <c r="CG69" s="117">
        <v>2.4923355579376221</v>
      </c>
      <c r="CH69" s="116">
        <v>10316.6171875</v>
      </c>
      <c r="CI69" s="116">
        <v>25574.455078125</v>
      </c>
      <c r="CJ69" s="117">
        <v>2.4789574146270752</v>
      </c>
      <c r="CK69" s="116">
        <v>15273.00390625</v>
      </c>
      <c r="CL69" s="116">
        <v>33748.9921875</v>
      </c>
      <c r="CM69" s="117">
        <v>2.2097153663635254</v>
      </c>
      <c r="CN69" s="116">
        <v>19467.517578125</v>
      </c>
      <c r="CO69" s="116">
        <v>40136.31640625</v>
      </c>
      <c r="CP69" s="117">
        <v>2.0617070198059082</v>
      </c>
      <c r="CQ69" s="116">
        <v>26298.353515625</v>
      </c>
      <c r="CR69" s="116">
        <v>48706.56640625</v>
      </c>
      <c r="CS69" s="117">
        <v>1.8520766496658325</v>
      </c>
      <c r="CT69" s="116">
        <v>47309.3125</v>
      </c>
      <c r="CU69" s="116">
        <v>87154.34375</v>
      </c>
      <c r="CV69" s="117">
        <v>1.8422238826751709</v>
      </c>
      <c r="CW69" s="116">
        <v>69142.484375</v>
      </c>
      <c r="CX69" s="116">
        <v>137915.015625</v>
      </c>
      <c r="CY69" s="117">
        <v>1.9946494102478027</v>
      </c>
      <c r="CZ69" s="116">
        <v>88706.40625</v>
      </c>
      <c r="DA69" s="116">
        <v>183158.71875</v>
      </c>
      <c r="DB69" s="117">
        <v>2.0647745132446289</v>
      </c>
      <c r="DC69" s="116">
        <v>157202.828125</v>
      </c>
      <c r="DD69" s="116">
        <v>304690.5625</v>
      </c>
      <c r="DE69" s="117">
        <v>1.9382002353668213</v>
      </c>
      <c r="DF69" s="116">
        <v>298.16177368164062</v>
      </c>
      <c r="DG69" s="116">
        <v>588.31536865234375</v>
      </c>
      <c r="DH69" s="117">
        <v>1.9731415510177612</v>
      </c>
      <c r="DI69" s="116">
        <v>348.046142578125</v>
      </c>
      <c r="DJ69" s="116">
        <v>686.20550537109375</v>
      </c>
      <c r="DK69" s="117">
        <v>1.9715934991836548</v>
      </c>
      <c r="DL69" s="116">
        <v>413.40859985351562</v>
      </c>
      <c r="DM69" s="116">
        <v>874.270751953125</v>
      </c>
      <c r="DN69" s="117">
        <v>2.1147861480712891</v>
      </c>
      <c r="DO69" s="116">
        <v>485.41128540039062</v>
      </c>
      <c r="DP69" s="116">
        <v>1032.69384765625</v>
      </c>
      <c r="DQ69" s="117">
        <v>2.1274616718292236</v>
      </c>
      <c r="DR69" s="116">
        <v>498.3365478515625</v>
      </c>
      <c r="DS69" s="116">
        <v>1054.3165283203125</v>
      </c>
      <c r="DT69" s="117">
        <v>2.1156716346740723</v>
      </c>
      <c r="DU69" s="116">
        <v>522.35418701171875</v>
      </c>
      <c r="DV69" s="116">
        <v>1133.890625</v>
      </c>
      <c r="DW69" s="117">
        <v>2.1707313060760498</v>
      </c>
      <c r="DX69" s="116">
        <v>551.6220703125</v>
      </c>
      <c r="DY69" s="116">
        <v>1226.6080322265625</v>
      </c>
      <c r="DZ69" s="117">
        <v>2.2236385345458984</v>
      </c>
      <c r="EA69" s="116">
        <v>612.48419189453125</v>
      </c>
      <c r="EB69" s="116">
        <v>1323.3363037109375</v>
      </c>
      <c r="EC69" s="117">
        <v>2.16060471534729</v>
      </c>
      <c r="ED69" s="116">
        <v>676.14801025390625</v>
      </c>
      <c r="EE69" s="118">
        <v>1502.69921875</v>
      </c>
      <c r="EF69" s="119">
        <v>2.2224411964416504</v>
      </c>
      <c r="EG69" s="115">
        <v>768.4088134765625</v>
      </c>
      <c r="EH69" s="116">
        <v>1659.91064453125</v>
      </c>
      <c r="EI69" s="117">
        <v>2.1601920127868652</v>
      </c>
      <c r="EJ69" s="116">
        <v>792.8465576171875</v>
      </c>
      <c r="EK69" s="116">
        <v>1832.41650390625</v>
      </c>
      <c r="EL69" s="117">
        <v>2.3111867904663086</v>
      </c>
      <c r="EM69" s="116">
        <v>871.089599609375</v>
      </c>
      <c r="EN69" s="116">
        <v>2020.39990234375</v>
      </c>
      <c r="EO69" s="117">
        <v>2.3193938732147217</v>
      </c>
      <c r="EP69" s="116">
        <v>930.98760986328125</v>
      </c>
      <c r="EQ69" s="116">
        <v>2197.509033203125</v>
      </c>
      <c r="ER69" s="117">
        <v>2.3604063987731934</v>
      </c>
      <c r="ES69" s="116">
        <v>1081.4010009765625</v>
      </c>
      <c r="ET69" s="116">
        <v>2448.347900390625</v>
      </c>
      <c r="EU69" s="117">
        <v>2.2640519142150879</v>
      </c>
      <c r="EV69" s="116">
        <v>1160.0106201171875</v>
      </c>
      <c r="EW69" s="116">
        <v>2647.6962890625</v>
      </c>
      <c r="EX69" s="117">
        <v>2.2824759483337402</v>
      </c>
      <c r="EY69" s="116">
        <v>1241.40185546875</v>
      </c>
      <c r="EZ69" s="116">
        <v>2873.96044921875</v>
      </c>
      <c r="FA69" s="117">
        <v>2.3150928020477295</v>
      </c>
      <c r="FB69" s="116">
        <v>1310.0428466796875</v>
      </c>
      <c r="FC69" s="116">
        <v>3104.097412109375</v>
      </c>
      <c r="FD69" s="117">
        <v>2.3694624900817871</v>
      </c>
      <c r="FE69" s="116">
        <v>1443.115478515625</v>
      </c>
      <c r="FF69" s="116">
        <v>3333.169677734375</v>
      </c>
      <c r="FG69" s="117">
        <v>2.309704065322876</v>
      </c>
      <c r="FH69" s="116">
        <v>1584.65771484375</v>
      </c>
      <c r="FI69" s="116">
        <v>3597.1826171875</v>
      </c>
      <c r="FJ69" s="117">
        <v>2.2700061798095703</v>
      </c>
      <c r="FK69" s="116">
        <v>1818.0693359375</v>
      </c>
      <c r="FL69" s="116">
        <v>3968.36669921875</v>
      </c>
      <c r="FM69" s="117">
        <v>2.1827366352081299</v>
      </c>
      <c r="FN69" s="116">
        <v>2121.542724609375</v>
      </c>
      <c r="FO69" s="116">
        <v>4440.3154296875</v>
      </c>
      <c r="FP69" s="117">
        <v>2.0929653644561768</v>
      </c>
      <c r="FQ69" s="116">
        <v>2391.46875</v>
      </c>
      <c r="FR69" s="116">
        <v>4932.92431640625</v>
      </c>
      <c r="FS69" s="117">
        <v>2.0627174377441406</v>
      </c>
      <c r="FT69" s="116">
        <v>2609.967529296875</v>
      </c>
      <c r="FU69" s="116">
        <v>5345.92333984375</v>
      </c>
      <c r="FV69" s="117">
        <v>2.0482718944549561</v>
      </c>
      <c r="FW69" s="116">
        <v>2837.694580078125</v>
      </c>
      <c r="FX69" s="116">
        <v>5912.3330078125</v>
      </c>
      <c r="FY69" s="117">
        <v>2.0834987163543701</v>
      </c>
      <c r="FZ69" s="116">
        <v>3079.89013671875</v>
      </c>
      <c r="GA69" s="116">
        <v>6581.9794921875</v>
      </c>
      <c r="GB69" s="117">
        <v>2.137082576751709</v>
      </c>
      <c r="GC69" s="116">
        <v>3555.5703125</v>
      </c>
      <c r="GD69" s="116">
        <v>7453.966796875</v>
      </c>
      <c r="GE69" s="117">
        <v>2.0964195728302002</v>
      </c>
      <c r="GF69" s="116">
        <v>4026.27783203125</v>
      </c>
      <c r="GG69" s="116">
        <v>8570.408203125</v>
      </c>
      <c r="GH69" s="117">
        <v>2.1286182403564453</v>
      </c>
      <c r="GI69" s="116">
        <v>4609.4658203125</v>
      </c>
      <c r="GJ69" s="116">
        <v>9834.56640625</v>
      </c>
      <c r="GK69" s="117">
        <v>2.1335587501525879</v>
      </c>
      <c r="GL69" s="116">
        <v>5498.52734375</v>
      </c>
      <c r="GM69" s="116">
        <v>10898.455078125</v>
      </c>
      <c r="GN69" s="117">
        <v>1.9820679426193237</v>
      </c>
      <c r="GO69" s="116">
        <v>6444.6259765625</v>
      </c>
      <c r="GP69" s="116">
        <v>12645.7314453125</v>
      </c>
      <c r="GQ69" s="117">
        <v>1.962213397026062</v>
      </c>
      <c r="GR69" s="116">
        <v>7029.89208984375</v>
      </c>
      <c r="GS69" s="116">
        <v>14221.5810546875</v>
      </c>
      <c r="GT69" s="117">
        <v>2.0230154991149902</v>
      </c>
      <c r="GU69" s="116">
        <v>8028.44189453125</v>
      </c>
      <c r="GV69" s="116">
        <v>15854.552734375</v>
      </c>
      <c r="GW69" s="117">
        <v>1.9747982025146484</v>
      </c>
      <c r="GX69" s="116">
        <v>9318.8046875</v>
      </c>
      <c r="GY69" s="116">
        <v>17718.3359375</v>
      </c>
      <c r="GZ69" s="117">
        <v>1.9013528823852539</v>
      </c>
      <c r="HA69" s="116">
        <v>10805.0615234375</v>
      </c>
      <c r="HB69" s="116">
        <v>20076.14453125</v>
      </c>
      <c r="HC69" s="117">
        <v>1.8580315113067627</v>
      </c>
      <c r="HD69" s="116">
        <v>11485.8857421875</v>
      </c>
      <c r="HE69" s="116">
        <v>22564.35546875</v>
      </c>
      <c r="HF69" s="117">
        <v>1.9645290374755859</v>
      </c>
      <c r="HG69" s="116">
        <v>12335.2275390625</v>
      </c>
      <c r="HH69" s="116">
        <v>24001.91796875</v>
      </c>
      <c r="HI69" s="117">
        <v>1.9458025693893433</v>
      </c>
      <c r="HJ69" s="116">
        <v>12245.70703125</v>
      </c>
      <c r="HK69" s="116">
        <v>25305.173828125</v>
      </c>
      <c r="HL69" s="117">
        <v>2.0664527416229248</v>
      </c>
      <c r="HM69" s="116">
        <v>12608.330078125</v>
      </c>
      <c r="HN69" s="116">
        <v>26333.140625</v>
      </c>
      <c r="HO69" s="117">
        <v>2.0885510444641113</v>
      </c>
      <c r="HP69" s="116">
        <v>12748.927734375</v>
      </c>
      <c r="HQ69" s="116">
        <v>26731.24609375</v>
      </c>
      <c r="HR69" s="117">
        <v>2.0967445373535156</v>
      </c>
      <c r="HS69" s="116">
        <v>13128.388671875</v>
      </c>
      <c r="HT69" s="116">
        <v>27507.72265625</v>
      </c>
      <c r="HU69" s="117">
        <v>2.0952854156494141</v>
      </c>
      <c r="HV69" s="116">
        <v>13545.8935546875</v>
      </c>
      <c r="HW69" s="116">
        <v>28792.6953125</v>
      </c>
      <c r="HX69" s="117">
        <v>2.1255662441253662</v>
      </c>
      <c r="HY69" s="116">
        <v>14047.640625</v>
      </c>
      <c r="HZ69" s="116">
        <v>30140.46875</v>
      </c>
      <c r="IA69" s="117">
        <v>2.1455893516540527</v>
      </c>
      <c r="IB69" s="116">
        <v>14503.3818359375</v>
      </c>
      <c r="IC69" s="116">
        <v>30847.52734375</v>
      </c>
      <c r="ID69" s="117">
        <v>2.1269195079803467</v>
      </c>
      <c r="IE69" s="116">
        <v>14821.923828125</v>
      </c>
      <c r="IF69" s="116">
        <v>31344.140625</v>
      </c>
      <c r="IG69" s="117">
        <v>2.1147146224975586</v>
      </c>
      <c r="IH69" s="116">
        <v>14936.861328125</v>
      </c>
      <c r="II69" s="116">
        <v>31659.53125</v>
      </c>
      <c r="IJ69" s="117">
        <v>2.1195571422576904</v>
      </c>
      <c r="IK69" s="116">
        <v>15040.853515625</v>
      </c>
      <c r="IL69" s="116">
        <v>31867.923828125</v>
      </c>
      <c r="IM69" s="117">
        <v>2.1187577247619629</v>
      </c>
      <c r="IN69" s="115">
        <v>15238.83984375</v>
      </c>
      <c r="IO69" s="116">
        <v>32375.13671875</v>
      </c>
      <c r="IP69" s="117">
        <v>2.1245145797729492</v>
      </c>
      <c r="IQ69" s="116">
        <v>15512.1064453125</v>
      </c>
      <c r="IR69" s="116">
        <v>32863.74609375</v>
      </c>
      <c r="IS69" s="117">
        <v>2.1185870170593262</v>
      </c>
      <c r="IT69" s="116">
        <v>15642.03125</v>
      </c>
      <c r="IU69" s="116">
        <v>33559.28515625</v>
      </c>
      <c r="IV69" s="117">
        <v>2.1454555988311768</v>
      </c>
      <c r="IW69" s="116">
        <v>15921.060546875</v>
      </c>
      <c r="IX69" s="116">
        <v>34292.44921875</v>
      </c>
      <c r="IY69" s="117">
        <v>2.153904914855957</v>
      </c>
      <c r="IZ69" s="116">
        <v>16150.9306640625</v>
      </c>
      <c r="JA69" s="116">
        <v>35289.08984375</v>
      </c>
      <c r="JB69" s="117">
        <v>2.1849570274353027</v>
      </c>
      <c r="JC69" s="116">
        <v>16551.9609375</v>
      </c>
      <c r="JD69" s="116">
        <v>36236.046875</v>
      </c>
      <c r="JE69" s="117">
        <v>2.1892297267913818</v>
      </c>
      <c r="JF69" s="116">
        <v>17130.4453125</v>
      </c>
      <c r="JG69" s="116">
        <v>37150.03125</v>
      </c>
      <c r="JH69" s="117">
        <v>2.1686553955078125</v>
      </c>
      <c r="JI69" s="116">
        <v>17596.392578125</v>
      </c>
      <c r="JJ69" s="116">
        <v>38107.7421875</v>
      </c>
      <c r="JK69" s="117">
        <v>2.165656566619873</v>
      </c>
      <c r="JL69" s="116">
        <v>18178.98828125</v>
      </c>
      <c r="JM69" s="116">
        <v>39864.015625</v>
      </c>
      <c r="JN69" s="117">
        <v>2.1928622722625732</v>
      </c>
      <c r="JO69" s="116">
        <v>18566.607421875</v>
      </c>
      <c r="JP69" s="116">
        <v>40842.328125</v>
      </c>
      <c r="JQ69" s="117">
        <v>2.1997733116149902</v>
      </c>
      <c r="JR69" s="116">
        <v>19046.7421875</v>
      </c>
      <c r="JS69" s="116">
        <v>41502.16015625</v>
      </c>
      <c r="JT69" s="117">
        <v>2.1789636611938477</v>
      </c>
      <c r="JU69" s="116">
        <v>19950.986328125</v>
      </c>
      <c r="JV69" s="116">
        <v>43838.0234375</v>
      </c>
      <c r="JW69" s="117">
        <v>2.1972861289978027</v>
      </c>
      <c r="JX69" s="116">
        <v>20532.201171875</v>
      </c>
      <c r="JY69" s="116">
        <v>45429.1875</v>
      </c>
      <c r="JZ69" s="117">
        <v>2.2125823497772217</v>
      </c>
      <c r="KA69" s="116">
        <v>21183.16015625</v>
      </c>
      <c r="KB69" s="116">
        <v>46311.83203125</v>
      </c>
      <c r="KC69" s="117">
        <v>2.1862568855285645</v>
      </c>
      <c r="KD69" s="116">
        <v>21464.23046875</v>
      </c>
      <c r="KE69" s="116">
        <v>46197.69140625</v>
      </c>
      <c r="KF69" s="117">
        <v>2.1523106098175049</v>
      </c>
      <c r="KG69" s="116">
        <v>21825.05859375</v>
      </c>
      <c r="KH69" s="116">
        <v>47465.14453125</v>
      </c>
      <c r="KI69" s="117">
        <v>2.1748003959655762</v>
      </c>
      <c r="KJ69" s="116">
        <v>22909.169921875</v>
      </c>
      <c r="KK69" s="116">
        <v>50142.09765625</v>
      </c>
      <c r="KL69" s="117">
        <v>2.188734769821167</v>
      </c>
      <c r="KM69" s="116">
        <v>23330.6171875</v>
      </c>
      <c r="KN69" s="116">
        <v>50981.3046875</v>
      </c>
      <c r="KO69" s="117">
        <v>2.1851673126220703</v>
      </c>
      <c r="KP69" s="116">
        <v>23825.43359375</v>
      </c>
      <c r="KQ69" s="116">
        <v>51131.9921875</v>
      </c>
      <c r="KR69" s="117">
        <v>2.1461095809936523</v>
      </c>
      <c r="KS69" s="116">
        <v>24003.33203125</v>
      </c>
      <c r="KT69" s="116">
        <v>51656.09375</v>
      </c>
      <c r="KU69" s="117">
        <v>2.15203857421875</v>
      </c>
      <c r="KV69" s="134">
        <v>3.3203260898590088</v>
      </c>
      <c r="KW69" s="135">
        <v>3.1884589195251465</v>
      </c>
      <c r="KX69" s="135">
        <v>2.8236165046691895</v>
      </c>
      <c r="KY69" s="135">
        <v>2.7676608562469482</v>
      </c>
      <c r="KZ69" s="135">
        <v>2.090778112411499</v>
      </c>
      <c r="LA69" s="135">
        <v>2.1578307151794434</v>
      </c>
      <c r="LB69" s="135">
        <v>2.2766294479370117</v>
      </c>
      <c r="LC69" s="135">
        <v>2.0657463073730469</v>
      </c>
      <c r="LD69" s="135">
        <v>2.0117113590240479</v>
      </c>
      <c r="LE69" s="135">
        <v>2.1352958679199219</v>
      </c>
      <c r="LF69" s="135">
        <v>2.1843576431274414</v>
      </c>
      <c r="LG69" s="135">
        <v>2.169370174407959</v>
      </c>
      <c r="LH69" s="135">
        <f t="shared" si="0"/>
        <v>3.1108005046844482</v>
      </c>
      <c r="LI69" s="135">
        <f t="shared" si="1"/>
        <v>2.4292194843292236</v>
      </c>
      <c r="LJ69" s="135">
        <f t="shared" si="2"/>
        <v>2.1279794573783875</v>
      </c>
      <c r="LK69" s="144">
        <f t="shared" si="3"/>
        <v>2.1630078951517739</v>
      </c>
    </row>
    <row r="70" spans="1:323" ht="15" customHeight="1">
      <c r="A70" s="114">
        <v>56</v>
      </c>
      <c r="B70" s="115">
        <v>820.05023193359375</v>
      </c>
      <c r="C70" s="116">
        <v>2676.214599609375</v>
      </c>
      <c r="D70" s="117">
        <v>3.2634763717651367</v>
      </c>
      <c r="E70" s="116">
        <v>872.07568359375</v>
      </c>
      <c r="F70" s="116">
        <v>2961.572509765625</v>
      </c>
      <c r="G70" s="117">
        <v>3.3960039615631104</v>
      </c>
      <c r="H70" s="116">
        <v>1062.5035400390625</v>
      </c>
      <c r="I70" s="116">
        <v>3290.791015625</v>
      </c>
      <c r="J70" s="117">
        <v>3.0972046852111816</v>
      </c>
      <c r="K70" s="116">
        <v>1097.038818359375</v>
      </c>
      <c r="L70" s="116">
        <v>3756.7138671875</v>
      </c>
      <c r="M70" s="117">
        <v>3.4244129657745361</v>
      </c>
      <c r="N70" s="116">
        <v>1426.8192138671875</v>
      </c>
      <c r="O70" s="116">
        <v>4775.32958984375</v>
      </c>
      <c r="P70" s="117">
        <v>3.3468358516693115</v>
      </c>
      <c r="Q70" s="116">
        <v>1860.45458984375</v>
      </c>
      <c r="R70" s="116">
        <v>5762.7900390625</v>
      </c>
      <c r="S70" s="117">
        <v>3.0975172519683838</v>
      </c>
      <c r="T70" s="116">
        <v>2413.236083984375</v>
      </c>
      <c r="U70" s="116">
        <v>7449.8291015625</v>
      </c>
      <c r="V70" s="117">
        <v>3.0870702266693115</v>
      </c>
      <c r="W70" s="116">
        <v>3414.689453125</v>
      </c>
      <c r="X70" s="116">
        <v>9968.556640625</v>
      </c>
      <c r="Y70" s="117">
        <v>2.9193158149719238</v>
      </c>
      <c r="Z70" s="116">
        <v>3505.657958984375</v>
      </c>
      <c r="AA70" s="116">
        <v>10050.2041015625</v>
      </c>
      <c r="AB70" s="117">
        <v>2.8668525218963623</v>
      </c>
      <c r="AC70" s="116">
        <v>3610.677734375</v>
      </c>
      <c r="AD70" s="116">
        <v>10548.3837890625</v>
      </c>
      <c r="AE70" s="117">
        <v>2.9214415550231934</v>
      </c>
      <c r="AF70" s="116">
        <v>3949.02587890625</v>
      </c>
      <c r="AG70" s="116">
        <v>11871.232421875</v>
      </c>
      <c r="AH70" s="117">
        <v>3.0061166286468506</v>
      </c>
      <c r="AI70" s="116">
        <v>4699.083984375</v>
      </c>
      <c r="AJ70" s="116">
        <v>13385.4130859375</v>
      </c>
      <c r="AK70" s="117">
        <v>2.848515510559082</v>
      </c>
      <c r="AL70" s="116">
        <v>5186.72607421875</v>
      </c>
      <c r="AM70" s="116">
        <v>14203.1904296875</v>
      </c>
      <c r="AN70" s="117">
        <v>2.7383730411529541</v>
      </c>
      <c r="AO70" s="116">
        <v>6251.5322265625</v>
      </c>
      <c r="AP70" s="116">
        <v>16587.9921875</v>
      </c>
      <c r="AQ70" s="117">
        <v>2.653428316116333</v>
      </c>
      <c r="AR70" s="116">
        <v>6147.13671875</v>
      </c>
      <c r="AS70" s="116">
        <v>17002.15625</v>
      </c>
      <c r="AT70" s="117">
        <v>2.7658660411834717</v>
      </c>
      <c r="AU70" s="116">
        <v>6577.064453125</v>
      </c>
      <c r="AV70" s="116">
        <v>18232.818359375</v>
      </c>
      <c r="AW70" s="117">
        <v>2.7721817493438721</v>
      </c>
      <c r="AX70" s="116">
        <v>7272.43994140625</v>
      </c>
      <c r="AY70" s="116">
        <v>19519.59765625</v>
      </c>
      <c r="AZ70" s="117">
        <v>2.6840507984161377</v>
      </c>
      <c r="BA70" s="116">
        <v>7660.84033203125</v>
      </c>
      <c r="BB70" s="116">
        <v>19404.1484375</v>
      </c>
      <c r="BC70" s="117">
        <v>2.5329008102416992</v>
      </c>
      <c r="BD70" s="116">
        <v>6945.52587890625</v>
      </c>
      <c r="BE70" s="116">
        <v>18097.880859375</v>
      </c>
      <c r="BF70" s="117">
        <v>2.6056890487670898</v>
      </c>
      <c r="BG70" s="116">
        <v>5885.28662109375</v>
      </c>
      <c r="BH70" s="116">
        <v>16643.62109375</v>
      </c>
      <c r="BI70" s="117">
        <v>2.8280050754547119</v>
      </c>
      <c r="BJ70" s="116">
        <v>5310.53759765625</v>
      </c>
      <c r="BK70" s="116">
        <v>16231.091796875</v>
      </c>
      <c r="BL70" s="117">
        <v>3.0563933849334717</v>
      </c>
      <c r="BM70" s="116">
        <v>5167.05810546875</v>
      </c>
      <c r="BN70" s="116">
        <v>14970.4833984375</v>
      </c>
      <c r="BO70" s="117">
        <v>2.8972933292388916</v>
      </c>
      <c r="BP70" s="116">
        <v>4595.8916015625</v>
      </c>
      <c r="BQ70" s="116">
        <v>14585.416015625</v>
      </c>
      <c r="BR70" s="117">
        <v>3.1735770702362061</v>
      </c>
      <c r="BS70" s="116">
        <v>5707.65673828125</v>
      </c>
      <c r="BT70" s="116">
        <v>15966.44140625</v>
      </c>
      <c r="BU70" s="117">
        <v>2.7973723411560059</v>
      </c>
      <c r="BV70" s="116">
        <v>6918.53955078125</v>
      </c>
      <c r="BW70" s="116">
        <v>19220.423828125</v>
      </c>
      <c r="BX70" s="117">
        <v>2.778104305267334</v>
      </c>
      <c r="BY70" s="116">
        <v>7679.78515625</v>
      </c>
      <c r="BZ70" s="116">
        <v>20939.689453125</v>
      </c>
      <c r="CA70" s="117">
        <v>2.7265982627868652</v>
      </c>
      <c r="CB70" s="116">
        <v>9291.7763671875</v>
      </c>
      <c r="CC70" s="116">
        <v>22252.04296875</v>
      </c>
      <c r="CD70" s="117">
        <v>2.3948104381561279</v>
      </c>
      <c r="CE70" s="116">
        <v>8181.4462890625</v>
      </c>
      <c r="CF70" s="116">
        <v>20277.294921875</v>
      </c>
      <c r="CG70" s="117">
        <v>2.4784486293792725</v>
      </c>
      <c r="CH70" s="116">
        <v>10519.322265625</v>
      </c>
      <c r="CI70" s="116">
        <v>25918.927734375</v>
      </c>
      <c r="CJ70" s="117">
        <v>2.4639351367950439</v>
      </c>
      <c r="CK70" s="116">
        <v>15721.009765625</v>
      </c>
      <c r="CL70" s="116">
        <v>34163.82421875</v>
      </c>
      <c r="CM70" s="117">
        <v>2.1731317043304443</v>
      </c>
      <c r="CN70" s="116">
        <v>19912.0859375</v>
      </c>
      <c r="CO70" s="116">
        <v>40601.03515625</v>
      </c>
      <c r="CP70" s="117">
        <v>2.0390145778656006</v>
      </c>
      <c r="CQ70" s="116">
        <v>27268.728515625</v>
      </c>
      <c r="CR70" s="116">
        <v>49204.8671875</v>
      </c>
      <c r="CS70" s="117">
        <v>1.8044430017471313</v>
      </c>
      <c r="CT70" s="116">
        <v>48978.23828125</v>
      </c>
      <c r="CU70" s="116">
        <v>88040.9453125</v>
      </c>
      <c r="CV70" s="117">
        <v>1.7975523471832275</v>
      </c>
      <c r="CW70" s="116">
        <v>71241.09375</v>
      </c>
      <c r="CX70" s="116">
        <v>139454.21875</v>
      </c>
      <c r="CY70" s="117">
        <v>1.9574968814849854</v>
      </c>
      <c r="CZ70" s="116">
        <v>91213.578125</v>
      </c>
      <c r="DA70" s="116">
        <v>185276.953125</v>
      </c>
      <c r="DB70" s="117">
        <v>2.0312430858612061</v>
      </c>
      <c r="DC70" s="116">
        <v>162620.375</v>
      </c>
      <c r="DD70" s="116">
        <v>307980.84375</v>
      </c>
      <c r="DE70" s="117">
        <v>1.8938637971878052</v>
      </c>
      <c r="DF70" s="116">
        <v>307.28778076171875</v>
      </c>
      <c r="DG70" s="116">
        <v>594.80621337890625</v>
      </c>
      <c r="DH70" s="117">
        <v>1.9356650114059448</v>
      </c>
      <c r="DI70" s="116">
        <v>359.00814819335937</v>
      </c>
      <c r="DJ70" s="116">
        <v>693.76611328125</v>
      </c>
      <c r="DK70" s="117">
        <v>1.9324523210525513</v>
      </c>
      <c r="DL70" s="116">
        <v>423.083740234375</v>
      </c>
      <c r="DM70" s="116">
        <v>884.635009765625</v>
      </c>
      <c r="DN70" s="117">
        <v>2.0909218788146973</v>
      </c>
      <c r="DO70" s="116">
        <v>497.72039794921875</v>
      </c>
      <c r="DP70" s="116">
        <v>1044.992431640625</v>
      </c>
      <c r="DQ70" s="117">
        <v>2.0995571613311768</v>
      </c>
      <c r="DR70" s="116">
        <v>511.20889282226563</v>
      </c>
      <c r="DS70" s="116">
        <v>1066.806396484375</v>
      </c>
      <c r="DT70" s="117">
        <v>2.0868306159973145</v>
      </c>
      <c r="DU70" s="116">
        <v>535.31689453125</v>
      </c>
      <c r="DV70" s="116">
        <v>1147.6419677734375</v>
      </c>
      <c r="DW70" s="117">
        <v>2.1438553333282471</v>
      </c>
      <c r="DX70" s="116">
        <v>564.67547607421875</v>
      </c>
      <c r="DY70" s="116">
        <v>1241.8004150390625</v>
      </c>
      <c r="DZ70" s="117">
        <v>2.1991400718688965</v>
      </c>
      <c r="EA70" s="116">
        <v>628.034423828125</v>
      </c>
      <c r="EB70" s="116">
        <v>1339.3155517578125</v>
      </c>
      <c r="EC70" s="117">
        <v>2.1325511932373047</v>
      </c>
      <c r="ED70" s="116">
        <v>693.2955322265625</v>
      </c>
      <c r="EE70" s="118">
        <v>1521.289794921875</v>
      </c>
      <c r="EF70" s="119">
        <v>2.1942875385284424</v>
      </c>
      <c r="EG70" s="115">
        <v>786.0233154296875</v>
      </c>
      <c r="EH70" s="116">
        <v>1679.97216796875</v>
      </c>
      <c r="EI70" s="117">
        <v>2.137305736541748</v>
      </c>
      <c r="EJ70" s="116">
        <v>811.10113525390625</v>
      </c>
      <c r="EK70" s="116">
        <v>1855.835693359375</v>
      </c>
      <c r="EL70" s="117">
        <v>2.2880446910858154</v>
      </c>
      <c r="EM70" s="116">
        <v>891.29656982421875</v>
      </c>
      <c r="EN70" s="116">
        <v>2046.291015625</v>
      </c>
      <c r="EO70" s="117">
        <v>2.29585862159729</v>
      </c>
      <c r="EP70" s="116">
        <v>951.8033447265625</v>
      </c>
      <c r="EQ70" s="116">
        <v>2226.05712890625</v>
      </c>
      <c r="ER70" s="117">
        <v>2.3387784957885742</v>
      </c>
      <c r="ES70" s="116">
        <v>1108.6551513671875</v>
      </c>
      <c r="ET70" s="116">
        <v>2479.105224609375</v>
      </c>
      <c r="EU70" s="117">
        <v>2.2361373901367187</v>
      </c>
      <c r="EV70" s="116">
        <v>1186.62646484375</v>
      </c>
      <c r="EW70" s="116">
        <v>2681.205078125</v>
      </c>
      <c r="EX70" s="117">
        <v>2.259519100189209</v>
      </c>
      <c r="EY70" s="116">
        <v>1268.3614501953125</v>
      </c>
      <c r="EZ70" s="116">
        <v>2910.7578125</v>
      </c>
      <c r="FA70" s="117">
        <v>2.294896125793457</v>
      </c>
      <c r="FB70" s="116">
        <v>1337.508056640625</v>
      </c>
      <c r="FC70" s="116">
        <v>3144.5595703125</v>
      </c>
      <c r="FD70" s="117">
        <v>2.3510584831237793</v>
      </c>
      <c r="FE70" s="116">
        <v>1475.8397216796875</v>
      </c>
      <c r="FF70" s="116">
        <v>3375.75390625</v>
      </c>
      <c r="FG70" s="117">
        <v>2.2873444557189941</v>
      </c>
      <c r="FH70" s="116">
        <v>1623.37060546875</v>
      </c>
      <c r="FI70" s="116">
        <v>3642.482177734375</v>
      </c>
      <c r="FJ70" s="117">
        <v>2.2437772750854492</v>
      </c>
      <c r="FK70" s="116">
        <v>1870.1845703125</v>
      </c>
      <c r="FL70" s="116">
        <v>4016.644287109375</v>
      </c>
      <c r="FM70" s="117">
        <v>2.1477260589599609</v>
      </c>
      <c r="FN70" s="116">
        <v>2195.090087890625</v>
      </c>
      <c r="FO70" s="116">
        <v>4492.1748046875</v>
      </c>
      <c r="FP70" s="117">
        <v>2.0464649200439453</v>
      </c>
      <c r="FQ70" s="116">
        <v>2469.686767578125</v>
      </c>
      <c r="FR70" s="116">
        <v>4989.794921875</v>
      </c>
      <c r="FS70" s="117">
        <v>2.0204160213470459</v>
      </c>
      <c r="FT70" s="116">
        <v>2695.111083984375</v>
      </c>
      <c r="FU70" s="116">
        <v>5407.134765625</v>
      </c>
      <c r="FV70" s="117">
        <v>2.0062751770019531</v>
      </c>
      <c r="FW70" s="116">
        <v>2919.94140625</v>
      </c>
      <c r="FX70" s="116">
        <v>5981.2763671875</v>
      </c>
      <c r="FY70" s="117">
        <v>2.0484235286712646</v>
      </c>
      <c r="FZ70" s="116">
        <v>3159.430419921875</v>
      </c>
      <c r="GA70" s="116">
        <v>6660.6689453125</v>
      </c>
      <c r="GB70" s="117">
        <v>2.1081867218017578</v>
      </c>
      <c r="GC70" s="116">
        <v>3639.748779296875</v>
      </c>
      <c r="GD70" s="116">
        <v>7541.611328125</v>
      </c>
      <c r="GE70" s="117">
        <v>2.072014331817627</v>
      </c>
      <c r="GF70" s="116">
        <v>4111.15576171875</v>
      </c>
      <c r="GG70" s="116">
        <v>8672.720703125</v>
      </c>
      <c r="GH70" s="117">
        <v>2.1095578670501709</v>
      </c>
      <c r="GI70" s="116">
        <v>4701.52197265625</v>
      </c>
      <c r="GJ70" s="116">
        <v>9952.2744140625</v>
      </c>
      <c r="GK70" s="117">
        <v>2.1168196201324463</v>
      </c>
      <c r="GL70" s="116">
        <v>5640.72021484375</v>
      </c>
      <c r="GM70" s="116">
        <v>11019.5654296875</v>
      </c>
      <c r="GN70" s="117">
        <v>1.9535741806030273</v>
      </c>
      <c r="GO70" s="116">
        <v>6638.8994140625</v>
      </c>
      <c r="GP70" s="116">
        <v>12784.43359375</v>
      </c>
      <c r="GQ70" s="117">
        <v>1.9256856441497803</v>
      </c>
      <c r="GR70" s="116">
        <v>7199.1767578125</v>
      </c>
      <c r="GS70" s="116">
        <v>14383.1103515625</v>
      </c>
      <c r="GT70" s="117">
        <v>1.997882604598999</v>
      </c>
      <c r="GU70" s="116">
        <v>8227.189453125</v>
      </c>
      <c r="GV70" s="116">
        <v>16030.166015625</v>
      </c>
      <c r="GW70" s="117">
        <v>1.9484376907348633</v>
      </c>
      <c r="GX70" s="116">
        <v>9588.0556640625</v>
      </c>
      <c r="GY70" s="116">
        <v>17906.15625</v>
      </c>
      <c r="GZ70" s="117">
        <v>1.8675482273101807</v>
      </c>
      <c r="HA70" s="116">
        <v>11155.12109375</v>
      </c>
      <c r="HB70" s="116">
        <v>20282.8515625</v>
      </c>
      <c r="HC70" s="117">
        <v>1.8182547092437744</v>
      </c>
      <c r="HD70" s="116">
        <v>11779.71875</v>
      </c>
      <c r="HE70" s="116">
        <v>22812.76953125</v>
      </c>
      <c r="HF70" s="117">
        <v>1.9366141557693481</v>
      </c>
      <c r="HG70" s="116">
        <v>12642.1708984375</v>
      </c>
      <c r="HH70" s="116">
        <v>24263.486328125</v>
      </c>
      <c r="HI70" s="117">
        <v>1.9192500114440918</v>
      </c>
      <c r="HJ70" s="116">
        <v>12478.677734375</v>
      </c>
      <c r="HK70" s="116">
        <v>25599.341796875</v>
      </c>
      <c r="HL70" s="117">
        <v>2.0514466762542725</v>
      </c>
      <c r="HM70" s="116">
        <v>12847.0087890625</v>
      </c>
      <c r="HN70" s="116">
        <v>26642.3671875</v>
      </c>
      <c r="HO70" s="117">
        <v>2.0738186836242676</v>
      </c>
      <c r="HP70" s="116">
        <v>12993.5263671875</v>
      </c>
      <c r="HQ70" s="116">
        <v>27046.26171875</v>
      </c>
      <c r="HR70" s="117">
        <v>2.0815181732177734</v>
      </c>
      <c r="HS70" s="116">
        <v>13379.1171875</v>
      </c>
      <c r="HT70" s="116">
        <v>27831.6796875</v>
      </c>
      <c r="HU70" s="117">
        <v>2.0802328586578369</v>
      </c>
      <c r="HV70" s="116">
        <v>13803.37109375</v>
      </c>
      <c r="HW70" s="116">
        <v>29136.306640625</v>
      </c>
      <c r="HX70" s="117">
        <v>2.1108109951019287</v>
      </c>
      <c r="HY70" s="116">
        <v>14323.765625</v>
      </c>
      <c r="HZ70" s="116">
        <v>30503.087890625</v>
      </c>
      <c r="IA70" s="117">
        <v>2.1295440196990967</v>
      </c>
      <c r="IB70" s="116">
        <v>14784.7431640625</v>
      </c>
      <c r="IC70" s="116">
        <v>31215.806640625</v>
      </c>
      <c r="ID70" s="117">
        <v>2.1113526821136475</v>
      </c>
      <c r="IE70" s="116">
        <v>15115.009765625</v>
      </c>
      <c r="IF70" s="116">
        <v>31716.333984375</v>
      </c>
      <c r="IG70" s="117">
        <v>2.0983335971832275</v>
      </c>
      <c r="IH70" s="116">
        <v>15237.921875</v>
      </c>
      <c r="II70" s="116">
        <v>32036.1875</v>
      </c>
      <c r="IJ70" s="117">
        <v>2.1023986339569092</v>
      </c>
      <c r="IK70" s="116">
        <v>15348.869140625</v>
      </c>
      <c r="IL70" s="116">
        <v>32246.87109375</v>
      </c>
      <c r="IM70" s="117">
        <v>2.1009280681610107</v>
      </c>
      <c r="IN70" s="115">
        <v>15551.7578125</v>
      </c>
      <c r="IO70" s="116">
        <v>32761.0390625</v>
      </c>
      <c r="IP70" s="117">
        <v>2.1065812110900879</v>
      </c>
      <c r="IQ70" s="116">
        <v>15816.2763671875</v>
      </c>
      <c r="IR70" s="116">
        <v>33254.65625</v>
      </c>
      <c r="IS70" s="117">
        <v>2.1025590896606445</v>
      </c>
      <c r="IT70" s="116">
        <v>15963.2236328125</v>
      </c>
      <c r="IU70" s="116">
        <v>33962.859375</v>
      </c>
      <c r="IV70" s="117">
        <v>2.1275689601898193</v>
      </c>
      <c r="IW70" s="116">
        <v>16247.25390625</v>
      </c>
      <c r="IX70" s="116">
        <v>34706.2890625</v>
      </c>
      <c r="IY70" s="117">
        <v>2.1361327171325684</v>
      </c>
      <c r="IZ70" s="116">
        <v>16480.21875</v>
      </c>
      <c r="JA70" s="116">
        <v>35720.3203125</v>
      </c>
      <c r="JB70" s="117">
        <v>2.167466402053833</v>
      </c>
      <c r="JC70" s="116">
        <v>16887.197265625</v>
      </c>
      <c r="JD70" s="116">
        <v>36679.62109375</v>
      </c>
      <c r="JE70" s="117">
        <v>2.1720371246337891</v>
      </c>
      <c r="JF70" s="116">
        <v>17444.166015625</v>
      </c>
      <c r="JG70" s="116">
        <v>37601.59765625</v>
      </c>
      <c r="JH70" s="117">
        <v>2.1555399894714355</v>
      </c>
      <c r="JI70" s="116">
        <v>17944.2109375</v>
      </c>
      <c r="JJ70" s="116">
        <v>38569.98046875</v>
      </c>
      <c r="JK70" s="117">
        <v>2.1494386196136475</v>
      </c>
      <c r="JL70" s="116">
        <v>18536.96484375</v>
      </c>
      <c r="JM70" s="116">
        <v>40352.8046875</v>
      </c>
      <c r="JN70" s="117">
        <v>2.1768829822540283</v>
      </c>
      <c r="JO70" s="116">
        <v>18928.828125</v>
      </c>
      <c r="JP70" s="116">
        <v>41344.5</v>
      </c>
      <c r="JQ70" s="117">
        <v>2.1842081546783447</v>
      </c>
      <c r="JR70" s="116">
        <v>19410.21875</v>
      </c>
      <c r="JS70" s="116">
        <v>42008.3984375</v>
      </c>
      <c r="JT70" s="117">
        <v>2.1642413139343262</v>
      </c>
      <c r="JU70" s="116">
        <v>20327.21484375</v>
      </c>
      <c r="JV70" s="116">
        <v>44376.65234375</v>
      </c>
      <c r="JW70" s="117">
        <v>2.1831152439117432</v>
      </c>
      <c r="JX70" s="116">
        <v>20919.86328125</v>
      </c>
      <c r="JY70" s="116">
        <v>45990.64453125</v>
      </c>
      <c r="JZ70" s="117">
        <v>2.1984200477600098</v>
      </c>
      <c r="KA70" s="116">
        <v>21581.755859375</v>
      </c>
      <c r="KB70" s="116">
        <v>46878.43359375</v>
      </c>
      <c r="KC70" s="117">
        <v>2.1721324920654297</v>
      </c>
      <c r="KD70" s="116">
        <v>21868.02734375</v>
      </c>
      <c r="KE70" s="116">
        <v>46755.24609375</v>
      </c>
      <c r="KF70" s="117">
        <v>2.1380641460418701</v>
      </c>
      <c r="KG70" s="116">
        <v>22242.349609375</v>
      </c>
      <c r="KH70" s="116">
        <v>48043.15234375</v>
      </c>
      <c r="KI70" s="117">
        <v>2.1599855422973633</v>
      </c>
      <c r="KJ70" s="116">
        <v>23346.01953125</v>
      </c>
      <c r="KK70" s="116">
        <v>50756.08203125</v>
      </c>
      <c r="KL70" s="117">
        <v>2.1740787029266357</v>
      </c>
      <c r="KM70" s="116">
        <v>23791.634765625</v>
      </c>
      <c r="KN70" s="116">
        <v>51604.625</v>
      </c>
      <c r="KO70" s="117">
        <v>2.1690239906311035</v>
      </c>
      <c r="KP70" s="116">
        <v>24333.669921875</v>
      </c>
      <c r="KQ70" s="116">
        <v>51746.8828125</v>
      </c>
      <c r="KR70" s="117">
        <v>2.1265547275543213</v>
      </c>
      <c r="KS70" s="116">
        <v>24502.1953125</v>
      </c>
      <c r="KT70" s="116">
        <v>52278.94921875</v>
      </c>
      <c r="KU70" s="117">
        <v>2.1336433887481689</v>
      </c>
      <c r="KV70" s="134">
        <v>3.329740047454834</v>
      </c>
      <c r="KW70" s="135">
        <v>3.2106082439422607</v>
      </c>
      <c r="KX70" s="135">
        <v>2.8176140785217285</v>
      </c>
      <c r="KY70" s="135">
        <v>2.7790744304656982</v>
      </c>
      <c r="KZ70" s="135">
        <v>2.0574793815612793</v>
      </c>
      <c r="LA70" s="135">
        <v>2.1304945945739746</v>
      </c>
      <c r="LB70" s="135">
        <v>2.2501561641693115</v>
      </c>
      <c r="LC70" s="135">
        <v>2.0358836650848389</v>
      </c>
      <c r="LD70" s="135">
        <v>1.9887932538986206</v>
      </c>
      <c r="LE70" s="135">
        <v>2.1182866096496582</v>
      </c>
      <c r="LF70" s="135">
        <v>2.1694080829620361</v>
      </c>
      <c r="LG70" s="135">
        <v>2.1526572704315186</v>
      </c>
      <c r="LH70" s="135">
        <f t="shared" si="0"/>
        <v>3.1193207899729409</v>
      </c>
      <c r="LI70" s="135">
        <f t="shared" si="1"/>
        <v>2.4182769060134888</v>
      </c>
      <c r="LJ70" s="135">
        <f t="shared" si="2"/>
        <v>2.1013319194316864</v>
      </c>
      <c r="LK70" s="144">
        <f t="shared" si="3"/>
        <v>2.1467839876810708</v>
      </c>
    </row>
    <row r="71" spans="1:323" ht="15" customHeight="1">
      <c r="A71" s="114">
        <v>57</v>
      </c>
      <c r="B71" s="115">
        <v>834.37255859375</v>
      </c>
      <c r="C71" s="116">
        <v>2719.215576171875</v>
      </c>
      <c r="D71" s="117">
        <v>3.2589945793151855</v>
      </c>
      <c r="E71" s="116">
        <v>880.37078857421875</v>
      </c>
      <c r="F71" s="116">
        <v>3010.070556640625</v>
      </c>
      <c r="G71" s="117">
        <v>3.4190940856933594</v>
      </c>
      <c r="H71" s="116">
        <v>1070.53662109375</v>
      </c>
      <c r="I71" s="116">
        <v>3342.52001953125</v>
      </c>
      <c r="J71" s="117">
        <v>3.1222846508026123</v>
      </c>
      <c r="K71" s="116">
        <v>1100.837646484375</v>
      </c>
      <c r="L71" s="116">
        <v>3818.5263671875</v>
      </c>
      <c r="M71" s="117">
        <v>3.4687461853027344</v>
      </c>
      <c r="N71" s="116">
        <v>1438.0955810546875</v>
      </c>
      <c r="O71" s="116">
        <v>4853.07421875</v>
      </c>
      <c r="P71" s="117">
        <v>3.3746533393859863</v>
      </c>
      <c r="Q71" s="116">
        <v>1890.74951171875</v>
      </c>
      <c r="R71" s="116">
        <v>5853.1923828125</v>
      </c>
      <c r="S71" s="117">
        <v>3.0956995487213135</v>
      </c>
      <c r="T71" s="116">
        <v>2442.944091796875</v>
      </c>
      <c r="U71" s="116">
        <v>7566.6171875</v>
      </c>
      <c r="V71" s="117">
        <v>3.0973353385925293</v>
      </c>
      <c r="W71" s="116">
        <v>3468.6337890625</v>
      </c>
      <c r="X71" s="116">
        <v>10120.3486328125</v>
      </c>
      <c r="Y71" s="117">
        <v>2.9176757335662842</v>
      </c>
      <c r="Z71" s="116">
        <v>3568.912841796875</v>
      </c>
      <c r="AA71" s="116">
        <v>10201.673828125</v>
      </c>
      <c r="AB71" s="117">
        <v>2.8584821224212646</v>
      </c>
      <c r="AC71" s="116">
        <v>3665.962646484375</v>
      </c>
      <c r="AD71" s="116">
        <v>10709.0869140625</v>
      </c>
      <c r="AE71" s="117">
        <v>2.9212210178375244</v>
      </c>
      <c r="AF71" s="116">
        <v>3997.314697265625</v>
      </c>
      <c r="AG71" s="116">
        <v>12054.912109375</v>
      </c>
      <c r="AH71" s="117">
        <v>3.0157525539398193</v>
      </c>
      <c r="AI71" s="116">
        <v>4793.1572265625</v>
      </c>
      <c r="AJ71" s="116">
        <v>13586.3369140625</v>
      </c>
      <c r="AK71" s="117">
        <v>2.8345277309417725</v>
      </c>
      <c r="AL71" s="116">
        <v>5295.24365234375</v>
      </c>
      <c r="AM71" s="116">
        <v>14411.623046875</v>
      </c>
      <c r="AN71" s="117">
        <v>2.7216165065765381</v>
      </c>
      <c r="AO71" s="116">
        <v>6387.34423828125</v>
      </c>
      <c r="AP71" s="116">
        <v>16826.8046875</v>
      </c>
      <c r="AQ71" s="117">
        <v>2.6343977451324463</v>
      </c>
      <c r="AR71" s="116">
        <v>6247.30322265625</v>
      </c>
      <c r="AS71" s="116">
        <v>17253.439453125</v>
      </c>
      <c r="AT71" s="117">
        <v>2.7617418766021729</v>
      </c>
      <c r="AU71" s="116">
        <v>6683.05908203125</v>
      </c>
      <c r="AV71" s="116">
        <v>18502.65625</v>
      </c>
      <c r="AW71" s="117">
        <v>2.7685909271240234</v>
      </c>
      <c r="AX71" s="116">
        <v>7388.974609375</v>
      </c>
      <c r="AY71" s="116">
        <v>19803.06640625</v>
      </c>
      <c r="AZ71" s="117">
        <v>2.6800832748413086</v>
      </c>
      <c r="BA71" s="116">
        <v>7777.53271484375</v>
      </c>
      <c r="BB71" s="116">
        <v>19675.8984375</v>
      </c>
      <c r="BC71" s="117">
        <v>2.5298380851745605</v>
      </c>
      <c r="BD71" s="116">
        <v>7021.791015625</v>
      </c>
      <c r="BE71" s="116">
        <v>18356.359375</v>
      </c>
      <c r="BF71" s="117">
        <v>2.614199161529541</v>
      </c>
      <c r="BG71" s="116">
        <v>5929.9921875</v>
      </c>
      <c r="BH71" s="116">
        <v>16893.306640625</v>
      </c>
      <c r="BI71" s="117">
        <v>2.8487906455993652</v>
      </c>
      <c r="BJ71" s="116">
        <v>5322.69970703125</v>
      </c>
      <c r="BK71" s="116">
        <v>16484.935546875</v>
      </c>
      <c r="BL71" s="117">
        <v>3.0971004962921143</v>
      </c>
      <c r="BM71" s="116">
        <v>5244.80810546875</v>
      </c>
      <c r="BN71" s="116">
        <v>15197.572265625</v>
      </c>
      <c r="BO71" s="117">
        <v>2.8976411819458008</v>
      </c>
      <c r="BP71" s="116">
        <v>4607.1826171875</v>
      </c>
      <c r="BQ71" s="116">
        <v>14817.6142578125</v>
      </c>
      <c r="BR71" s="117">
        <v>3.2161986827850342</v>
      </c>
      <c r="BS71" s="116">
        <v>5785.4326171875</v>
      </c>
      <c r="BT71" s="116">
        <v>16204.119140625</v>
      </c>
      <c r="BU71" s="117">
        <v>2.8008482456207275</v>
      </c>
      <c r="BV71" s="116">
        <v>7008.53271484375</v>
      </c>
      <c r="BW71" s="116">
        <v>19505.474609375</v>
      </c>
      <c r="BX71" s="117">
        <v>2.7831039428710937</v>
      </c>
      <c r="BY71" s="116">
        <v>7762.130859375</v>
      </c>
      <c r="BZ71" s="116">
        <v>21247.109375</v>
      </c>
      <c r="CA71" s="117">
        <v>2.7372779846191406</v>
      </c>
      <c r="CB71" s="116">
        <v>9487.1904296875</v>
      </c>
      <c r="CC71" s="116">
        <v>22551.177734375</v>
      </c>
      <c r="CD71" s="117">
        <v>2.3770132064819336</v>
      </c>
      <c r="CE71" s="116">
        <v>8338.3115234375</v>
      </c>
      <c r="CF71" s="116">
        <v>20556.775390625</v>
      </c>
      <c r="CG71" s="117">
        <v>2.4653403759002686</v>
      </c>
      <c r="CH71" s="116">
        <v>10725.42578125</v>
      </c>
      <c r="CI71" s="116">
        <v>26274.666015625</v>
      </c>
      <c r="CJ71" s="117">
        <v>2.4497549533843994</v>
      </c>
      <c r="CK71" s="116">
        <v>16173.224609375</v>
      </c>
      <c r="CL71" s="116">
        <v>34587.46875</v>
      </c>
      <c r="CM71" s="117">
        <v>2.1385636329650879</v>
      </c>
      <c r="CN71" s="116">
        <v>20371.953125</v>
      </c>
      <c r="CO71" s="116">
        <v>41076.85546875</v>
      </c>
      <c r="CP71" s="117">
        <v>2.0163435935974121</v>
      </c>
      <c r="CQ71" s="116">
        <v>28251.66015625</v>
      </c>
      <c r="CR71" s="116">
        <v>49703.57421875</v>
      </c>
      <c r="CS71" s="117">
        <v>1.7593151330947876</v>
      </c>
      <c r="CT71" s="116">
        <v>50616.51171875</v>
      </c>
      <c r="CU71" s="116">
        <v>88930.2109375</v>
      </c>
      <c r="CV71" s="117">
        <v>1.7569407224655151</v>
      </c>
      <c r="CW71" s="116">
        <v>73338.1328125</v>
      </c>
      <c r="CX71" s="116">
        <v>141016.140625</v>
      </c>
      <c r="CY71" s="117">
        <v>1.9228215217590332</v>
      </c>
      <c r="CZ71" s="116">
        <v>93744.6953125</v>
      </c>
      <c r="DA71" s="116">
        <v>187435.046875</v>
      </c>
      <c r="DB71" s="117">
        <v>1.9994202852249146</v>
      </c>
      <c r="DC71" s="116">
        <v>167855.671875</v>
      </c>
      <c r="DD71" s="116">
        <v>311299.875</v>
      </c>
      <c r="DE71" s="117">
        <v>1.8545687198638916</v>
      </c>
      <c r="DF71" s="116">
        <v>316.44253540039062</v>
      </c>
      <c r="DG71" s="116">
        <v>601.38616943359375</v>
      </c>
      <c r="DH71" s="117">
        <v>1.9004592895507812</v>
      </c>
      <c r="DI71" s="116">
        <v>369.72268676757812</v>
      </c>
      <c r="DJ71" s="116">
        <v>701.42584228515625</v>
      </c>
      <c r="DK71" s="117">
        <v>1.897167444229126</v>
      </c>
      <c r="DL71" s="116">
        <v>432.86734008789062</v>
      </c>
      <c r="DM71" s="116">
        <v>895.25531005859375</v>
      </c>
      <c r="DN71" s="117">
        <v>2.0681979656219482</v>
      </c>
      <c r="DO71" s="116">
        <v>510.13644409179687</v>
      </c>
      <c r="DP71" s="116">
        <v>1057.5755615234375</v>
      </c>
      <c r="DQ71" s="117">
        <v>2.0731229782104492</v>
      </c>
      <c r="DR71" s="116">
        <v>524.1824951171875</v>
      </c>
      <c r="DS71" s="116">
        <v>1079.5765380859375</v>
      </c>
      <c r="DT71" s="117">
        <v>2.0595433712005615</v>
      </c>
      <c r="DU71" s="116">
        <v>548.3756103515625</v>
      </c>
      <c r="DV71" s="116">
        <v>1161.73046875</v>
      </c>
      <c r="DW71" s="117">
        <v>2.1184940338134766</v>
      </c>
      <c r="DX71" s="116">
        <v>577.822509765625</v>
      </c>
      <c r="DY71" s="116">
        <v>1257.394775390625</v>
      </c>
      <c r="DZ71" s="117">
        <v>2.1760916709899902</v>
      </c>
      <c r="EA71" s="116">
        <v>643.64599609375</v>
      </c>
      <c r="EB71" s="116">
        <v>1355.675537109375</v>
      </c>
      <c r="EC71" s="117">
        <v>2.1062440872192383</v>
      </c>
      <c r="ED71" s="116">
        <v>710.46685791015625</v>
      </c>
      <c r="EE71" s="118">
        <v>1540.345947265625</v>
      </c>
      <c r="EF71" s="119">
        <v>2.1680757999420166</v>
      </c>
      <c r="EG71" s="115">
        <v>803.75311279296875</v>
      </c>
      <c r="EH71" s="116">
        <v>1700.5557861328125</v>
      </c>
      <c r="EI71" s="117">
        <v>2.1157689094543457</v>
      </c>
      <c r="EJ71" s="116">
        <v>829.46612548828125</v>
      </c>
      <c r="EK71" s="116">
        <v>1879.91845703125</v>
      </c>
      <c r="EL71" s="117">
        <v>2.2664198875427246</v>
      </c>
      <c r="EM71" s="116">
        <v>911.6163330078125</v>
      </c>
      <c r="EN71" s="116">
        <v>2072.91552734375</v>
      </c>
      <c r="EO71" s="117">
        <v>2.2738902568817139</v>
      </c>
      <c r="EP71" s="116">
        <v>972.76080322265625</v>
      </c>
      <c r="EQ71" s="116">
        <v>2255.44775390625</v>
      </c>
      <c r="ER71" s="117">
        <v>2.3186047077178955</v>
      </c>
      <c r="ES71" s="116">
        <v>1135.9630126953125</v>
      </c>
      <c r="ET71" s="116">
        <v>2510.65869140625</v>
      </c>
      <c r="EU71" s="117">
        <v>2.2101588249206543</v>
      </c>
      <c r="EV71" s="116">
        <v>1213.4580078125</v>
      </c>
      <c r="EW71" s="116">
        <v>2715.6513671875</v>
      </c>
      <c r="EX71" s="117">
        <v>2.2379443645477295</v>
      </c>
      <c r="EY71" s="116">
        <v>1295.4970703125</v>
      </c>
      <c r="EZ71" s="116">
        <v>2948.63818359375</v>
      </c>
      <c r="FA71" s="117">
        <v>2.2760670185089111</v>
      </c>
      <c r="FB71" s="116">
        <v>1365.2125244140625</v>
      </c>
      <c r="FC71" s="116">
        <v>3186.262451171875</v>
      </c>
      <c r="FD71" s="117">
        <v>2.3338947296142578</v>
      </c>
      <c r="FE71" s="116">
        <v>1508.773681640625</v>
      </c>
      <c r="FF71" s="116">
        <v>3419.5556640625</v>
      </c>
      <c r="FG71" s="117">
        <v>2.2664470672607422</v>
      </c>
      <c r="FH71" s="116">
        <v>1662.235107421875</v>
      </c>
      <c r="FI71" s="116">
        <v>3688.98681640625</v>
      </c>
      <c r="FJ71" s="117">
        <v>2.2192931175231934</v>
      </c>
      <c r="FK71" s="116">
        <v>1921.9456787109375</v>
      </c>
      <c r="FL71" s="116">
        <v>4065.959228515625</v>
      </c>
      <c r="FM71" s="117">
        <v>2.1155433654785156</v>
      </c>
      <c r="FN71" s="116">
        <v>2265.605224609375</v>
      </c>
      <c r="FO71" s="116">
        <v>4544.76806640625</v>
      </c>
      <c r="FP71" s="117">
        <v>2.0059840679168701</v>
      </c>
      <c r="FQ71" s="116">
        <v>2547.015869140625</v>
      </c>
      <c r="FR71" s="116">
        <v>5047.5</v>
      </c>
      <c r="FS71" s="117">
        <v>1.9817309379577637</v>
      </c>
      <c r="FT71" s="116">
        <v>2778.61279296875</v>
      </c>
      <c r="FU71" s="116">
        <v>5469.2294921875</v>
      </c>
      <c r="FV71" s="117">
        <v>1.968330979347229</v>
      </c>
      <c r="FW71" s="116">
        <v>3001.979736328125</v>
      </c>
      <c r="FX71" s="116">
        <v>6051.515625</v>
      </c>
      <c r="FY71" s="117">
        <v>2.0158414840698242</v>
      </c>
      <c r="FZ71" s="116">
        <v>3239.006103515625</v>
      </c>
      <c r="GA71" s="116">
        <v>6741.16748046875</v>
      </c>
      <c r="GB71" s="117">
        <v>2.0812456607818604</v>
      </c>
      <c r="GC71" s="116">
        <v>3724.5166015625</v>
      </c>
      <c r="GD71" s="116">
        <v>7631.36767578125</v>
      </c>
      <c r="GE71" s="117">
        <v>2.0489552021026611</v>
      </c>
      <c r="GF71" s="116">
        <v>4197.01171875</v>
      </c>
      <c r="GG71" s="116">
        <v>8777.8076171875</v>
      </c>
      <c r="GH71" s="117">
        <v>2.091442346572876</v>
      </c>
      <c r="GI71" s="116">
        <v>4795.17578125</v>
      </c>
      <c r="GJ71" s="116">
        <v>10073.2998046875</v>
      </c>
      <c r="GK71" s="117">
        <v>2.1007153987884521</v>
      </c>
      <c r="GL71" s="116">
        <v>5782.1865234375</v>
      </c>
      <c r="GM71" s="116">
        <v>11143.0068359375</v>
      </c>
      <c r="GN71" s="117">
        <v>1.9271268844604492</v>
      </c>
      <c r="GO71" s="116">
        <v>6815.33544921875</v>
      </c>
      <c r="GP71" s="116">
        <v>12925.2568359375</v>
      </c>
      <c r="GQ71" s="117">
        <v>1.896496057510376</v>
      </c>
      <c r="GR71" s="116">
        <v>7370.96923828125</v>
      </c>
      <c r="GS71" s="116">
        <v>14548.1845703125</v>
      </c>
      <c r="GT71" s="117">
        <v>1.9737138748168945</v>
      </c>
      <c r="GU71" s="116">
        <v>8428.537109375</v>
      </c>
      <c r="GV71" s="116">
        <v>16209.29296875</v>
      </c>
      <c r="GW71" s="117">
        <v>1.9231443405151367</v>
      </c>
      <c r="GX71" s="116">
        <v>9842.2587890625</v>
      </c>
      <c r="GY71" s="116">
        <v>18096.603515625</v>
      </c>
      <c r="GZ71" s="117">
        <v>1.8386636972427368</v>
      </c>
      <c r="HA71" s="116">
        <v>11485.1240234375</v>
      </c>
      <c r="HB71" s="116">
        <v>20491.23046875</v>
      </c>
      <c r="HC71" s="117">
        <v>1.7841540575027466</v>
      </c>
      <c r="HD71" s="116">
        <v>12052.60546875</v>
      </c>
      <c r="HE71" s="116">
        <v>23066.13671875</v>
      </c>
      <c r="HF71" s="117">
        <v>1.9137884378433228</v>
      </c>
      <c r="HG71" s="116">
        <v>12923.2841796875</v>
      </c>
      <c r="HH71" s="116">
        <v>24530.498046875</v>
      </c>
      <c r="HI71" s="117">
        <v>1.898162841796875</v>
      </c>
      <c r="HJ71" s="116">
        <v>12716.4140625</v>
      </c>
      <c r="HK71" s="116">
        <v>25901.716796875</v>
      </c>
      <c r="HL71" s="117">
        <v>2.0368726253509521</v>
      </c>
      <c r="HM71" s="116">
        <v>13091.4248046875</v>
      </c>
      <c r="HN71" s="116">
        <v>26960.359375</v>
      </c>
      <c r="HO71" s="117">
        <v>2.0593907833099365</v>
      </c>
      <c r="HP71" s="116">
        <v>13245.0732421875</v>
      </c>
      <c r="HQ71" s="116">
        <v>27370.154296875</v>
      </c>
      <c r="HR71" s="117">
        <v>2.0664403438568115</v>
      </c>
      <c r="HS71" s="116">
        <v>13635.060546875</v>
      </c>
      <c r="HT71" s="116">
        <v>28164.82421875</v>
      </c>
      <c r="HU71" s="117">
        <v>2.0656177997589111</v>
      </c>
      <c r="HV71" s="116">
        <v>14070.765625</v>
      </c>
      <c r="HW71" s="116">
        <v>29489.79296875</v>
      </c>
      <c r="HX71" s="117">
        <v>2.0958199501037598</v>
      </c>
      <c r="HY71" s="116">
        <v>14604.9375</v>
      </c>
      <c r="HZ71" s="116">
        <v>30876.08984375</v>
      </c>
      <c r="IA71" s="117">
        <v>2.1140856742858887</v>
      </c>
      <c r="IB71" s="116">
        <v>15075.330078125</v>
      </c>
      <c r="IC71" s="116">
        <v>31594.560546875</v>
      </c>
      <c r="ID71" s="117">
        <v>2.0957789421081543</v>
      </c>
      <c r="IE71" s="116">
        <v>15415.9189453125</v>
      </c>
      <c r="IF71" s="116">
        <v>32098.916015625</v>
      </c>
      <c r="IG71" s="117">
        <v>2.0821928977966309</v>
      </c>
      <c r="IH71" s="116">
        <v>15542.6494140625</v>
      </c>
      <c r="II71" s="116">
        <v>32423.294921875</v>
      </c>
      <c r="IJ71" s="117">
        <v>2.0860855579376221</v>
      </c>
      <c r="IK71" s="116">
        <v>15656.0625</v>
      </c>
      <c r="IL71" s="116">
        <v>32636.28125</v>
      </c>
      <c r="IM71" s="117">
        <v>2.0845777988433838</v>
      </c>
      <c r="IN71" s="115">
        <v>15869.1279296875</v>
      </c>
      <c r="IO71" s="116">
        <v>33157.578125</v>
      </c>
      <c r="IP71" s="117">
        <v>2.0894391536712646</v>
      </c>
      <c r="IQ71" s="116">
        <v>16133.4599609375</v>
      </c>
      <c r="IR71" s="116">
        <v>33656.546875</v>
      </c>
      <c r="IS71" s="117">
        <v>2.0861332416534424</v>
      </c>
      <c r="IT71" s="116">
        <v>16290.90234375</v>
      </c>
      <c r="IU71" s="116">
        <v>34377.65625</v>
      </c>
      <c r="IV71" s="117">
        <v>2.1102364063262939</v>
      </c>
      <c r="IW71" s="116">
        <v>16581.171875</v>
      </c>
      <c r="IX71" s="116">
        <v>35131.69921875</v>
      </c>
      <c r="IY71" s="117">
        <v>2.1187705993652344</v>
      </c>
      <c r="IZ71" s="116">
        <v>16818.216796875</v>
      </c>
      <c r="JA71" s="116">
        <v>36163.85546875</v>
      </c>
      <c r="JB71" s="117">
        <v>2.1502788066864014</v>
      </c>
      <c r="JC71" s="116">
        <v>17232.470703125</v>
      </c>
      <c r="JD71" s="116">
        <v>37135.9140625</v>
      </c>
      <c r="JE71" s="117">
        <v>2.154996395111084</v>
      </c>
      <c r="JF71" s="116">
        <v>17798.158203125</v>
      </c>
      <c r="JG71" s="116">
        <v>38066.29296875</v>
      </c>
      <c r="JH71" s="117">
        <v>2.1387770175933838</v>
      </c>
      <c r="JI71" s="116">
        <v>18305.615234375</v>
      </c>
      <c r="JJ71" s="116">
        <v>39045.46875</v>
      </c>
      <c r="JK71" s="117">
        <v>2.1329777240753174</v>
      </c>
      <c r="JL71" s="116">
        <v>18904.52734375</v>
      </c>
      <c r="JM71" s="116">
        <v>40855.89453125</v>
      </c>
      <c r="JN71" s="117">
        <v>2.1611697673797607</v>
      </c>
      <c r="JO71" s="116">
        <v>19301.712890625</v>
      </c>
      <c r="JP71" s="116">
        <v>41861.48046875</v>
      </c>
      <c r="JQ71" s="117">
        <v>2.1687960624694824</v>
      </c>
      <c r="JR71" s="116">
        <v>19784.6796875</v>
      </c>
      <c r="JS71" s="116">
        <v>42529.60546875</v>
      </c>
      <c r="JT71" s="117">
        <v>2.1496231555938721</v>
      </c>
      <c r="JU71" s="116">
        <v>20716.1015625</v>
      </c>
      <c r="JV71" s="116">
        <v>44931.44921875</v>
      </c>
      <c r="JW71" s="117">
        <v>2.1689143180847168</v>
      </c>
      <c r="JX71" s="116">
        <v>21320.46484375</v>
      </c>
      <c r="JY71" s="116">
        <v>46569.0546875</v>
      </c>
      <c r="JZ71" s="117">
        <v>2.1842420101165771</v>
      </c>
      <c r="KA71" s="116">
        <v>21992.193359375</v>
      </c>
      <c r="KB71" s="116">
        <v>47461.9765625</v>
      </c>
      <c r="KC71" s="117">
        <v>2.1581282615661621</v>
      </c>
      <c r="KD71" s="116">
        <v>22293.03515625</v>
      </c>
      <c r="KE71" s="116">
        <v>47329.16015625</v>
      </c>
      <c r="KF71" s="117">
        <v>2.123046875</v>
      </c>
      <c r="KG71" s="116">
        <v>22671.544921875</v>
      </c>
      <c r="KH71" s="116">
        <v>48638.203125</v>
      </c>
      <c r="KI71" s="117">
        <v>2.1453413963317871</v>
      </c>
      <c r="KJ71" s="116">
        <v>23816.783203125</v>
      </c>
      <c r="KK71" s="116">
        <v>51388.1953125</v>
      </c>
      <c r="KL71" s="117">
        <v>2.1576464176177979</v>
      </c>
      <c r="KM71" s="116">
        <v>24301.4921875</v>
      </c>
      <c r="KN71" s="116">
        <v>52245.58203125</v>
      </c>
      <c r="KO71" s="117">
        <v>2.1498918533325195</v>
      </c>
      <c r="KP71" s="116">
        <v>24873.109375</v>
      </c>
      <c r="KQ71" s="116">
        <v>52378.18359375</v>
      </c>
      <c r="KR71" s="117">
        <v>2.1058156490325928</v>
      </c>
      <c r="KS71" s="116">
        <v>25027.298828125</v>
      </c>
      <c r="KT71" s="116">
        <v>52918.8671875</v>
      </c>
      <c r="KU71" s="117">
        <v>2.1144459247589111</v>
      </c>
      <c r="KV71" s="134">
        <v>3.3390443325042725</v>
      </c>
      <c r="KW71" s="135">
        <v>3.2317438125610352</v>
      </c>
      <c r="KX71" s="135">
        <v>2.8114089965820312</v>
      </c>
      <c r="KY71" s="135">
        <v>2.7902011871337891</v>
      </c>
      <c r="KZ71" s="135">
        <v>2.0263528823852539</v>
      </c>
      <c r="LA71" s="135">
        <v>2.1049125194549561</v>
      </c>
      <c r="LB71" s="135">
        <v>2.2257828712463379</v>
      </c>
      <c r="LC71" s="135">
        <v>2.0085599422454834</v>
      </c>
      <c r="LD71" s="135">
        <v>1.968205451965332</v>
      </c>
      <c r="LE71" s="135">
        <v>2.1017580032348633</v>
      </c>
      <c r="LF71" s="135">
        <v>2.1540670394897461</v>
      </c>
      <c r="LG71" s="135">
        <v>2.1346282958984375</v>
      </c>
      <c r="LH71" s="135">
        <f t="shared" si="0"/>
        <v>3.1273990472157798</v>
      </c>
      <c r="LI71" s="135">
        <f t="shared" si="1"/>
        <v>2.4082770347595215</v>
      </c>
      <c r="LJ71" s="135">
        <f t="shared" si="2"/>
        <v>2.0768651962280273</v>
      </c>
      <c r="LK71" s="144">
        <f t="shared" si="3"/>
        <v>2.1301511128743491</v>
      </c>
    </row>
    <row r="72" spans="1:323" ht="15" customHeight="1">
      <c r="A72" s="114">
        <v>58</v>
      </c>
      <c r="B72" s="115">
        <v>849.27972412109375</v>
      </c>
      <c r="C72" s="116">
        <v>2763.91650390625</v>
      </c>
      <c r="D72" s="117">
        <v>3.2544243335723877</v>
      </c>
      <c r="E72" s="116">
        <v>889.6187744140625</v>
      </c>
      <c r="F72" s="116">
        <v>3060.669921875</v>
      </c>
      <c r="G72" s="117">
        <v>3.4404287338256836</v>
      </c>
      <c r="H72" s="116">
        <v>1079.819580078125</v>
      </c>
      <c r="I72" s="116">
        <v>3396.507568359375</v>
      </c>
      <c r="J72" s="117">
        <v>3.1454398632049561</v>
      </c>
      <c r="K72" s="116">
        <v>1107.091552734375</v>
      </c>
      <c r="L72" s="116">
        <v>3883.164794921875</v>
      </c>
      <c r="M72" s="117">
        <v>3.5075371265411377</v>
      </c>
      <c r="N72" s="116">
        <v>1451.467041015625</v>
      </c>
      <c r="O72" s="116">
        <v>4934.22900390625</v>
      </c>
      <c r="P72" s="117">
        <v>3.3994772434234619</v>
      </c>
      <c r="Q72" s="116">
        <v>1922.376953125</v>
      </c>
      <c r="R72" s="116">
        <v>5947.162109375</v>
      </c>
      <c r="S72" s="117">
        <v>3.0936503410339355</v>
      </c>
      <c r="T72" s="116">
        <v>2474.717041015625</v>
      </c>
      <c r="U72" s="116">
        <v>7688.2353515625</v>
      </c>
      <c r="V72" s="117">
        <v>3.106712818145752</v>
      </c>
      <c r="W72" s="116">
        <v>3525.015869140625</v>
      </c>
      <c r="X72" s="116">
        <v>10278.056640625</v>
      </c>
      <c r="Y72" s="117">
        <v>2.9157476425170898</v>
      </c>
      <c r="Z72" s="116">
        <v>3635.379150390625</v>
      </c>
      <c r="AA72" s="116">
        <v>10358.8115234375</v>
      </c>
      <c r="AB72" s="117">
        <v>2.8494446277618408</v>
      </c>
      <c r="AC72" s="116">
        <v>3723.67578125</v>
      </c>
      <c r="AD72" s="116">
        <v>10876.09765625</v>
      </c>
      <c r="AE72" s="117">
        <v>2.9207961559295654</v>
      </c>
      <c r="AF72" s="116">
        <v>4048.030029296875</v>
      </c>
      <c r="AG72" s="116">
        <v>12246.1611328125</v>
      </c>
      <c r="AH72" s="117">
        <v>3.0252149105072021</v>
      </c>
      <c r="AI72" s="116">
        <v>4891.5185546875</v>
      </c>
      <c r="AJ72" s="116">
        <v>13794.5341796875</v>
      </c>
      <c r="AK72" s="117">
        <v>2.8200924396514893</v>
      </c>
      <c r="AL72" s="116">
        <v>5407.68310546875</v>
      </c>
      <c r="AM72" s="116">
        <v>14627.34765625</v>
      </c>
      <c r="AN72" s="117">
        <v>2.7049195766448975</v>
      </c>
      <c r="AO72" s="116">
        <v>6527.177734375</v>
      </c>
      <c r="AP72" s="116">
        <v>17073.705078125</v>
      </c>
      <c r="AQ72" s="117">
        <v>2.6157867908477783</v>
      </c>
      <c r="AR72" s="116">
        <v>6350.53662109375</v>
      </c>
      <c r="AS72" s="116">
        <v>17514.267578125</v>
      </c>
      <c r="AT72" s="117">
        <v>2.7579193115234375</v>
      </c>
      <c r="AU72" s="116">
        <v>6792.35595703125</v>
      </c>
      <c r="AV72" s="116">
        <v>18782.78125</v>
      </c>
      <c r="AW72" s="117">
        <v>2.765282154083252</v>
      </c>
      <c r="AX72" s="116">
        <v>7509.17041015625</v>
      </c>
      <c r="AY72" s="116">
        <v>20097.216796875</v>
      </c>
      <c r="AZ72" s="117">
        <v>2.6763565540313721</v>
      </c>
      <c r="BA72" s="116">
        <v>7898.16015625</v>
      </c>
      <c r="BB72" s="116">
        <v>19957.765625</v>
      </c>
      <c r="BC72" s="117">
        <v>2.5268878936767578</v>
      </c>
      <c r="BD72" s="116">
        <v>7102.86376953125</v>
      </c>
      <c r="BE72" s="116">
        <v>18625.275390625</v>
      </c>
      <c r="BF72" s="117">
        <v>2.622220516204834</v>
      </c>
      <c r="BG72" s="116">
        <v>5981.3916015625</v>
      </c>
      <c r="BH72" s="116">
        <v>17153.7421875</v>
      </c>
      <c r="BI72" s="117">
        <v>2.8678514957427979</v>
      </c>
      <c r="BJ72" s="116">
        <v>5347.16357421875</v>
      </c>
      <c r="BK72" s="116">
        <v>16750.44140625</v>
      </c>
      <c r="BL72" s="117">
        <v>3.1325843334197998</v>
      </c>
      <c r="BM72" s="116">
        <v>5325.24267578125</v>
      </c>
      <c r="BN72" s="116">
        <v>15433.58984375</v>
      </c>
      <c r="BO72" s="117">
        <v>2.8981945514678955</v>
      </c>
      <c r="BP72" s="116">
        <v>4628.11865234375</v>
      </c>
      <c r="BQ72" s="116">
        <v>15060.494140625</v>
      </c>
      <c r="BR72" s="117">
        <v>3.2541286945343018</v>
      </c>
      <c r="BS72" s="116">
        <v>5866.34375</v>
      </c>
      <c r="BT72" s="116">
        <v>16451.2265625</v>
      </c>
      <c r="BU72" s="117">
        <v>2.8043406009674072</v>
      </c>
      <c r="BV72" s="116">
        <v>7102.416015625</v>
      </c>
      <c r="BW72" s="116">
        <v>19801.91015625</v>
      </c>
      <c r="BX72" s="117">
        <v>2.7880527973175049</v>
      </c>
      <c r="BY72" s="116">
        <v>7849.92041015625</v>
      </c>
      <c r="BZ72" s="116">
        <v>21567.1484375</v>
      </c>
      <c r="CA72" s="117">
        <v>2.7474353313446045</v>
      </c>
      <c r="CB72" s="116">
        <v>9685.48828125</v>
      </c>
      <c r="CC72" s="116">
        <v>22859.87109375</v>
      </c>
      <c r="CD72" s="117">
        <v>2.3602187633514404</v>
      </c>
      <c r="CE72" s="116">
        <v>8498.265625</v>
      </c>
      <c r="CF72" s="116">
        <v>20845.79296875</v>
      </c>
      <c r="CG72" s="117">
        <v>2.452946662902832</v>
      </c>
      <c r="CH72" s="116">
        <v>10935.212890625</v>
      </c>
      <c r="CI72" s="116">
        <v>26642.3984375</v>
      </c>
      <c r="CJ72" s="117">
        <v>2.4363858699798584</v>
      </c>
      <c r="CK72" s="116">
        <v>16620.9453125</v>
      </c>
      <c r="CL72" s="116">
        <v>35020.5546875</v>
      </c>
      <c r="CM72" s="117">
        <v>2.107013463973999</v>
      </c>
      <c r="CN72" s="116">
        <v>20847.212890625</v>
      </c>
      <c r="CO72" s="116">
        <v>41564.203125</v>
      </c>
      <c r="CP72" s="117">
        <v>1.9937534332275391</v>
      </c>
      <c r="CQ72" s="116">
        <v>29216.22265625</v>
      </c>
      <c r="CR72" s="116">
        <v>50202.77734375</v>
      </c>
      <c r="CS72" s="117">
        <v>1.7183185815811157</v>
      </c>
      <c r="CT72" s="116">
        <v>52153.5</v>
      </c>
      <c r="CU72" s="116">
        <v>89823.859375</v>
      </c>
      <c r="CV72" s="117">
        <v>1.7222977876663208</v>
      </c>
      <c r="CW72" s="116">
        <v>75383.9765625</v>
      </c>
      <c r="CX72" s="116">
        <v>142603.015625</v>
      </c>
      <c r="CY72" s="117">
        <v>1.8916887044906616</v>
      </c>
      <c r="CZ72" s="116">
        <v>96263.984375</v>
      </c>
      <c r="DA72" s="116">
        <v>189635.71875</v>
      </c>
      <c r="DB72" s="117">
        <v>1.9699549674987793</v>
      </c>
      <c r="DC72" s="116">
        <v>172677.53125</v>
      </c>
      <c r="DD72" s="116">
        <v>314656.75</v>
      </c>
      <c r="DE72" s="117">
        <v>1.8222217559814453</v>
      </c>
      <c r="DF72" s="116">
        <v>325.45880126953125</v>
      </c>
      <c r="DG72" s="116">
        <v>608.06268310546875</v>
      </c>
      <c r="DH72" s="117">
        <v>1.8683246374130249</v>
      </c>
      <c r="DI72" s="116">
        <v>379.87725830078125</v>
      </c>
      <c r="DJ72" s="116">
        <v>709.201171875</v>
      </c>
      <c r="DK72" s="117">
        <v>1.8669219017028809</v>
      </c>
      <c r="DL72" s="116">
        <v>442.78378295898437</v>
      </c>
      <c r="DM72" s="116">
        <v>906.146728515625</v>
      </c>
      <c r="DN72" s="117">
        <v>2.0464768409729004</v>
      </c>
      <c r="DO72" s="116">
        <v>522.6173095703125</v>
      </c>
      <c r="DP72" s="116">
        <v>1070.46142578125</v>
      </c>
      <c r="DQ72" s="117">
        <v>2.0482702255249023</v>
      </c>
      <c r="DR72" s="116">
        <v>537.20843505859375</v>
      </c>
      <c r="DS72" s="116">
        <v>1092.6451416015625</v>
      </c>
      <c r="DT72" s="117">
        <v>2.0339314937591553</v>
      </c>
      <c r="DU72" s="116">
        <v>561.5118408203125</v>
      </c>
      <c r="DV72" s="116">
        <v>1176.177734375</v>
      </c>
      <c r="DW72" s="117">
        <v>2.0946624279022217</v>
      </c>
      <c r="DX72" s="116">
        <v>591.0804443359375</v>
      </c>
      <c r="DY72" s="116">
        <v>1273.4176025390625</v>
      </c>
      <c r="DZ72" s="117">
        <v>2.1543896198272705</v>
      </c>
      <c r="EA72" s="116">
        <v>659.29864501953125</v>
      </c>
      <c r="EB72" s="116">
        <v>1372.4422607421875</v>
      </c>
      <c r="EC72" s="117">
        <v>2.0816700458526611</v>
      </c>
      <c r="ED72" s="116">
        <v>727.64892578125</v>
      </c>
      <c r="EE72" s="118">
        <v>1559.900390625</v>
      </c>
      <c r="EF72" s="119">
        <v>2.143754243850708</v>
      </c>
      <c r="EG72" s="115">
        <v>821.671875</v>
      </c>
      <c r="EH72" s="116">
        <v>1721.6951904296875</v>
      </c>
      <c r="EI72" s="117">
        <v>2.0953562259674072</v>
      </c>
      <c r="EJ72" s="116">
        <v>848.01263427734375</v>
      </c>
      <c r="EK72" s="116">
        <v>1904.7088623046875</v>
      </c>
      <c r="EL72" s="117">
        <v>2.2460854053497314</v>
      </c>
      <c r="EM72" s="116">
        <v>932.12939453125</v>
      </c>
      <c r="EN72" s="116">
        <v>2100.32177734375</v>
      </c>
      <c r="EO72" s="117">
        <v>2.253251314163208</v>
      </c>
      <c r="EP72" s="116">
        <v>993.98583984375</v>
      </c>
      <c r="EQ72" s="116">
        <v>2285.73583984375</v>
      </c>
      <c r="ER72" s="117">
        <v>2.2995657920837402</v>
      </c>
      <c r="ES72" s="116">
        <v>1163.3846435546875</v>
      </c>
      <c r="ET72" s="116">
        <v>2543.0634765625</v>
      </c>
      <c r="EU72" s="117">
        <v>2.1859180927276611</v>
      </c>
      <c r="EV72" s="116">
        <v>1240.7265625</v>
      </c>
      <c r="EW72" s="116">
        <v>2751.094482421875</v>
      </c>
      <c r="EX72" s="117">
        <v>2.2173254489898682</v>
      </c>
      <c r="EY72" s="116">
        <v>1323.00830078125</v>
      </c>
      <c r="EZ72" s="116">
        <v>2987.672119140625</v>
      </c>
      <c r="FA72" s="117">
        <v>2.2582414150238037</v>
      </c>
      <c r="FB72" s="116">
        <v>1393.4100341796875</v>
      </c>
      <c r="FC72" s="116">
        <v>3229.286376953125</v>
      </c>
      <c r="FD72" s="117">
        <v>2.3175420761108398</v>
      </c>
      <c r="FE72" s="116">
        <v>1542.1861572265625</v>
      </c>
      <c r="FF72" s="116">
        <v>3464.65380859375</v>
      </c>
      <c r="FG72" s="117">
        <v>2.2465860843658447</v>
      </c>
      <c r="FH72" s="116">
        <v>1701.5040283203125</v>
      </c>
      <c r="FI72" s="116">
        <v>3736.776611328125</v>
      </c>
      <c r="FJ72" s="117">
        <v>2.1961607933044434</v>
      </c>
      <c r="FK72" s="116">
        <v>1973.2525634765625</v>
      </c>
      <c r="FL72" s="116">
        <v>4116.3955078125</v>
      </c>
      <c r="FM72" s="117">
        <v>2.0860965251922607</v>
      </c>
      <c r="FN72" s="116">
        <v>2331.298095703125</v>
      </c>
      <c r="FO72" s="116">
        <v>4598.240234375</v>
      </c>
      <c r="FP72" s="117">
        <v>1.9723948240280151</v>
      </c>
      <c r="FQ72" s="116">
        <v>2622.629150390625</v>
      </c>
      <c r="FR72" s="116">
        <v>5106.130859375</v>
      </c>
      <c r="FS72" s="117">
        <v>1.946951150894165</v>
      </c>
      <c r="FT72" s="116">
        <v>2859.153076171875</v>
      </c>
      <c r="FU72" s="116">
        <v>5532.32568359375</v>
      </c>
      <c r="FV72" s="117">
        <v>1.9349526166915894</v>
      </c>
      <c r="FW72" s="116">
        <v>3083.304443359375</v>
      </c>
      <c r="FX72" s="116">
        <v>6123.154296875</v>
      </c>
      <c r="FY72" s="117">
        <v>1.9859064817428589</v>
      </c>
      <c r="FZ72" s="116">
        <v>3318.507568359375</v>
      </c>
      <c r="GA72" s="116">
        <v>6823.60595703125</v>
      </c>
      <c r="GB72" s="117">
        <v>2.056227445602417</v>
      </c>
      <c r="GC72" s="116">
        <v>3810.055908203125</v>
      </c>
      <c r="GD72" s="116">
        <v>7723.37158203125</v>
      </c>
      <c r="GE72" s="117">
        <v>2.027101993560791</v>
      </c>
      <c r="GF72" s="116">
        <v>4284.27734375</v>
      </c>
      <c r="GG72" s="116">
        <v>8885.8388671875</v>
      </c>
      <c r="GH72" s="117">
        <v>2.0740578174591064</v>
      </c>
      <c r="GI72" s="116">
        <v>4891.15576171875</v>
      </c>
      <c r="GJ72" s="116">
        <v>10197.83203125</v>
      </c>
      <c r="GK72" s="117">
        <v>2.0849535465240479</v>
      </c>
      <c r="GL72" s="116">
        <v>5921.29541015625</v>
      </c>
      <c r="GM72" s="116">
        <v>11268.9833984375</v>
      </c>
      <c r="GN72" s="117">
        <v>1.9031280279159546</v>
      </c>
      <c r="GO72" s="116">
        <v>6973.4111328125</v>
      </c>
      <c r="GP72" s="116">
        <v>13068.8466796875</v>
      </c>
      <c r="GQ72" s="117">
        <v>1.8740966320037842</v>
      </c>
      <c r="GR72" s="116">
        <v>7544.43701171875</v>
      </c>
      <c r="GS72" s="116">
        <v>14717.0078125</v>
      </c>
      <c r="GT72" s="117">
        <v>1.9507098197937012</v>
      </c>
      <c r="GU72" s="116">
        <v>8630.9072265625</v>
      </c>
      <c r="GV72" s="116">
        <v>16392.140625</v>
      </c>
      <c r="GW72" s="117">
        <v>1.8992372751235962</v>
      </c>
      <c r="GX72" s="116">
        <v>10071.06640625</v>
      </c>
      <c r="GY72" s="116">
        <v>18290.359375</v>
      </c>
      <c r="GZ72" s="117">
        <v>1.8161293268203735</v>
      </c>
      <c r="HA72" s="116">
        <v>11777.0205078125</v>
      </c>
      <c r="HB72" s="116">
        <v>20702.091796875</v>
      </c>
      <c r="HC72" s="117">
        <v>1.7578377723693848</v>
      </c>
      <c r="HD72" s="116">
        <v>12326.505859375</v>
      </c>
      <c r="HE72" s="116">
        <v>23325.126953125</v>
      </c>
      <c r="HF72" s="117">
        <v>1.892274022102356</v>
      </c>
      <c r="HG72" s="116">
        <v>13210.6171875</v>
      </c>
      <c r="HH72" s="116">
        <v>24803.4453125</v>
      </c>
      <c r="HI72" s="117">
        <v>1.8775386810302734</v>
      </c>
      <c r="HJ72" s="116">
        <v>12959.1728515625</v>
      </c>
      <c r="HK72" s="116">
        <v>26212.775390625</v>
      </c>
      <c r="HL72" s="117">
        <v>2.0227198600769043</v>
      </c>
      <c r="HM72" s="116">
        <v>13340.478515625</v>
      </c>
      <c r="HN72" s="116">
        <v>27287.609375</v>
      </c>
      <c r="HO72" s="117">
        <v>2.0454745292663574</v>
      </c>
      <c r="HP72" s="116">
        <v>13502.19140625</v>
      </c>
      <c r="HQ72" s="116">
        <v>27703.419921875</v>
      </c>
      <c r="HR72" s="117">
        <v>2.0517721176147461</v>
      </c>
      <c r="HS72" s="116">
        <v>13899.7265625</v>
      </c>
      <c r="HT72" s="116">
        <v>28507.640625</v>
      </c>
      <c r="HU72" s="117">
        <v>2.0509498119354248</v>
      </c>
      <c r="HV72" s="116">
        <v>14346.8759765625</v>
      </c>
      <c r="HW72" s="116">
        <v>29853.64453125</v>
      </c>
      <c r="HX72" s="117">
        <v>2.0808463096618652</v>
      </c>
      <c r="HY72" s="116">
        <v>14891.498046875</v>
      </c>
      <c r="HZ72" s="116">
        <v>31260.1015625</v>
      </c>
      <c r="IA72" s="117">
        <v>2.0991911888122559</v>
      </c>
      <c r="IB72" s="116">
        <v>15375.001953125</v>
      </c>
      <c r="IC72" s="116">
        <v>31984.32421875</v>
      </c>
      <c r="ID72" s="117">
        <v>2.0802810192108154</v>
      </c>
      <c r="IE72" s="116">
        <v>15718.599609375</v>
      </c>
      <c r="IF72" s="116">
        <v>32492.537109375</v>
      </c>
      <c r="IG72" s="117">
        <v>2.0671393871307373</v>
      </c>
      <c r="IH72" s="116">
        <v>15850.826171875</v>
      </c>
      <c r="II72" s="116">
        <v>32821.5625</v>
      </c>
      <c r="IJ72" s="117">
        <v>2.0706532001495361</v>
      </c>
      <c r="IK72" s="116">
        <v>15970.578125</v>
      </c>
      <c r="IL72" s="116">
        <v>33036.8515625</v>
      </c>
      <c r="IM72" s="117">
        <v>2.0686070919036865</v>
      </c>
      <c r="IN72" s="115">
        <v>16194.416015625</v>
      </c>
      <c r="IO72" s="116">
        <v>33565.3515625</v>
      </c>
      <c r="IP72" s="117">
        <v>2.0726497173309326</v>
      </c>
      <c r="IQ72" s="116">
        <v>16464.818359375</v>
      </c>
      <c r="IR72" s="116">
        <v>34069.84765625</v>
      </c>
      <c r="IS72" s="117">
        <v>2.0692512989044189</v>
      </c>
      <c r="IT72" s="116">
        <v>16626.275390625</v>
      </c>
      <c r="IU72" s="116">
        <v>34804.31640625</v>
      </c>
      <c r="IV72" s="117">
        <v>2.093332052230835</v>
      </c>
      <c r="IW72" s="116">
        <v>16922.564453125</v>
      </c>
      <c r="IX72" s="116">
        <v>35569.328125</v>
      </c>
      <c r="IY72" s="117">
        <v>2.1018877029418945</v>
      </c>
      <c r="IZ72" s="116">
        <v>17165.541015625</v>
      </c>
      <c r="JA72" s="116">
        <v>36620.3515625</v>
      </c>
      <c r="JB72" s="117">
        <v>2.133364200592041</v>
      </c>
      <c r="JC72" s="116">
        <v>17587.580078125</v>
      </c>
      <c r="JD72" s="116">
        <v>37605.59375</v>
      </c>
      <c r="JE72" s="117">
        <v>2.1381902694702148</v>
      </c>
      <c r="JF72" s="116">
        <v>18161.24609375</v>
      </c>
      <c r="JG72" s="116">
        <v>38544.56640625</v>
      </c>
      <c r="JH72" s="117">
        <v>2.1223526000976562</v>
      </c>
      <c r="JI72" s="116">
        <v>18675.326171875</v>
      </c>
      <c r="JJ72" s="116">
        <v>39534.87890625</v>
      </c>
      <c r="JK72" s="117">
        <v>2.1169579029083252</v>
      </c>
      <c r="JL72" s="116">
        <v>19282.1953125</v>
      </c>
      <c r="JM72" s="116">
        <v>41374.0703125</v>
      </c>
      <c r="JN72" s="117">
        <v>2.1457135677337646</v>
      </c>
      <c r="JO72" s="116">
        <v>19685.638671875</v>
      </c>
      <c r="JP72" s="116">
        <v>42394.0703125</v>
      </c>
      <c r="JQ72" s="117">
        <v>2.1535532474517822</v>
      </c>
      <c r="JR72" s="116">
        <v>20171.2265625</v>
      </c>
      <c r="JS72" s="116">
        <v>43066.578125</v>
      </c>
      <c r="JT72" s="117">
        <v>2.1350500583648682</v>
      </c>
      <c r="JU72" s="116">
        <v>21119.19921875</v>
      </c>
      <c r="JV72" s="116">
        <v>45503.234375</v>
      </c>
      <c r="JW72" s="117">
        <v>2.1545908451080322</v>
      </c>
      <c r="JX72" s="116">
        <v>21734.6171875</v>
      </c>
      <c r="JY72" s="116">
        <v>47165.30859375</v>
      </c>
      <c r="JZ72" s="117">
        <v>2.1700546741485596</v>
      </c>
      <c r="KA72" s="116">
        <v>22431.845703125</v>
      </c>
      <c r="KB72" s="116">
        <v>48063.25</v>
      </c>
      <c r="KC72" s="117">
        <v>2.1426346302032471</v>
      </c>
      <c r="KD72" s="116">
        <v>22751.46484375</v>
      </c>
      <c r="KE72" s="116">
        <v>47919.8515625</v>
      </c>
      <c r="KF72" s="117">
        <v>2.1062314510345459</v>
      </c>
      <c r="KG72" s="116">
        <v>23113.189453125</v>
      </c>
      <c r="KH72" s="116">
        <v>49251.2265625</v>
      </c>
      <c r="KI72" s="117">
        <v>2.130871057510376</v>
      </c>
      <c r="KJ72" s="116">
        <v>24338.6640625</v>
      </c>
      <c r="KK72" s="116">
        <v>52038.51953125</v>
      </c>
      <c r="KL72" s="117">
        <v>2.1381008625030518</v>
      </c>
      <c r="KM72" s="116">
        <v>24843.58203125</v>
      </c>
      <c r="KN72" s="116">
        <v>52904.5234375</v>
      </c>
      <c r="KO72" s="117">
        <v>2.1295046806335449</v>
      </c>
      <c r="KP72" s="116">
        <v>25437.021484375</v>
      </c>
      <c r="KQ72" s="116">
        <v>53026.390625</v>
      </c>
      <c r="KR72" s="117">
        <v>2.0846147537231445</v>
      </c>
      <c r="KS72" s="116">
        <v>25577.4453125</v>
      </c>
      <c r="KT72" s="116">
        <v>53576.44921875</v>
      </c>
      <c r="KU72" s="117">
        <v>2.0946755409240723</v>
      </c>
      <c r="KV72" s="134">
        <v>3.3474264144897461</v>
      </c>
      <c r="KW72" s="135">
        <v>3.250563383102417</v>
      </c>
      <c r="KX72" s="135">
        <v>2.8051559925079346</v>
      </c>
      <c r="KY72" s="135">
        <v>2.8001914024353027</v>
      </c>
      <c r="KZ72" s="135">
        <v>1.9982905387878418</v>
      </c>
      <c r="LA72" s="135">
        <v>2.0811519622802734</v>
      </c>
      <c r="LB72" s="135">
        <v>2.2033083438873291</v>
      </c>
      <c r="LC72" s="135">
        <v>1.9838085174560547</v>
      </c>
      <c r="LD72" s="135">
        <v>1.9494779109954834</v>
      </c>
      <c r="LE72" s="135">
        <v>2.0856356620788574</v>
      </c>
      <c r="LF72" s="135">
        <v>2.1385328769683838</v>
      </c>
      <c r="LG72" s="135">
        <v>2.1155533790588379</v>
      </c>
      <c r="LH72" s="135">
        <f t="shared" si="0"/>
        <v>3.1343819300333657</v>
      </c>
      <c r="LI72" s="135">
        <f t="shared" si="1"/>
        <v>2.3992409706115723</v>
      </c>
      <c r="LJ72" s="135">
        <f t="shared" si="2"/>
        <v>2.0544366836547852</v>
      </c>
      <c r="LK72" s="144">
        <f t="shared" si="3"/>
        <v>2.1132406393686929</v>
      </c>
    </row>
    <row r="73" spans="1:323" ht="15" customHeight="1">
      <c r="A73" s="114">
        <v>59</v>
      </c>
      <c r="B73" s="115">
        <v>864.863525390625</v>
      </c>
      <c r="C73" s="116">
        <v>2810.426513671875</v>
      </c>
      <c r="D73" s="117">
        <v>3.2495605945587158</v>
      </c>
      <c r="E73" s="116">
        <v>900.22119140625</v>
      </c>
      <c r="F73" s="116">
        <v>3113.496337890625</v>
      </c>
      <c r="G73" s="117">
        <v>3.4585902690887451</v>
      </c>
      <c r="H73" s="116">
        <v>1090.9150390625</v>
      </c>
      <c r="I73" s="116">
        <v>3452.881103515625</v>
      </c>
      <c r="J73" s="117">
        <v>3.1651237010955811</v>
      </c>
      <c r="K73" s="116">
        <v>1116.764404296875</v>
      </c>
      <c r="L73" s="116">
        <v>3950.763916015625</v>
      </c>
      <c r="M73" s="117">
        <v>3.5376877784729004</v>
      </c>
      <c r="N73" s="116">
        <v>1467.6103515625</v>
      </c>
      <c r="O73" s="116">
        <v>5018.98388671875</v>
      </c>
      <c r="P73" s="117">
        <v>3.4198341369628906</v>
      </c>
      <c r="Q73" s="116">
        <v>1955.4527587890625</v>
      </c>
      <c r="R73" s="116">
        <v>6044.92724609375</v>
      </c>
      <c r="S73" s="117">
        <v>3.0913183689117432</v>
      </c>
      <c r="T73" s="116">
        <v>2508.93994140625</v>
      </c>
      <c r="U73" s="116">
        <v>7814.98291015625</v>
      </c>
      <c r="V73" s="117">
        <v>3.1148545742034912</v>
      </c>
      <c r="W73" s="116">
        <v>3583.934326171875</v>
      </c>
      <c r="X73" s="116">
        <v>10442.0517578125</v>
      </c>
      <c r="Y73" s="117">
        <v>2.9135723114013672</v>
      </c>
      <c r="Z73" s="116">
        <v>3704.96435546875</v>
      </c>
      <c r="AA73" s="116">
        <v>10521.955078125</v>
      </c>
      <c r="AB73" s="117">
        <v>2.8399612903594971</v>
      </c>
      <c r="AC73" s="116">
        <v>3783.929931640625</v>
      </c>
      <c r="AD73" s="116">
        <v>11049.818359375</v>
      </c>
      <c r="AE73" s="117">
        <v>2.9201962947845459</v>
      </c>
      <c r="AF73" s="116">
        <v>4101.78369140625</v>
      </c>
      <c r="AG73" s="116">
        <v>12445.466796875</v>
      </c>
      <c r="AH73" s="117">
        <v>3.0341596603393555</v>
      </c>
      <c r="AI73" s="116">
        <v>4993.5126953125</v>
      </c>
      <c r="AJ73" s="116">
        <v>14010.4443359375</v>
      </c>
      <c r="AK73" s="117">
        <v>2.8057291507720947</v>
      </c>
      <c r="AL73" s="116">
        <v>5523.07568359375</v>
      </c>
      <c r="AM73" s="116">
        <v>14850.814453125</v>
      </c>
      <c r="AN73" s="117">
        <v>2.6888666152954102</v>
      </c>
      <c r="AO73" s="116">
        <v>6669.67333984375</v>
      </c>
      <c r="AP73" s="116">
        <v>17329.203125</v>
      </c>
      <c r="AQ73" s="117">
        <v>2.5982086658477783</v>
      </c>
      <c r="AR73" s="116">
        <v>6457.0869140625</v>
      </c>
      <c r="AS73" s="116">
        <v>17785.26171875</v>
      </c>
      <c r="AT73" s="117">
        <v>2.7543785572052002</v>
      </c>
      <c r="AU73" s="116">
        <v>6905.26220703125</v>
      </c>
      <c r="AV73" s="116">
        <v>19073.861328125</v>
      </c>
      <c r="AW73" s="117">
        <v>2.762221097946167</v>
      </c>
      <c r="AX73" s="116">
        <v>7633.41845703125</v>
      </c>
      <c r="AY73" s="116">
        <v>20402.736328125</v>
      </c>
      <c r="AZ73" s="117">
        <v>2.6728177070617676</v>
      </c>
      <c r="BA73" s="116">
        <v>8023.28759765625</v>
      </c>
      <c r="BB73" s="116">
        <v>20250.38671875</v>
      </c>
      <c r="BC73" s="117">
        <v>2.5239512920379639</v>
      </c>
      <c r="BD73" s="116">
        <v>7190.18310546875</v>
      </c>
      <c r="BE73" s="116">
        <v>18905.259765625</v>
      </c>
      <c r="BF73" s="117">
        <v>2.6293153762817383</v>
      </c>
      <c r="BG73" s="116">
        <v>6042.314453125</v>
      </c>
      <c r="BH73" s="116">
        <v>17425.517578125</v>
      </c>
      <c r="BI73" s="117">
        <v>2.8839144706726074</v>
      </c>
      <c r="BJ73" s="116">
        <v>5388.9423828125</v>
      </c>
      <c r="BK73" s="116">
        <v>17028.1015625</v>
      </c>
      <c r="BL73" s="117">
        <v>3.1598224639892578</v>
      </c>
      <c r="BM73" s="116">
        <v>5408.57373046875</v>
      </c>
      <c r="BN73" s="116">
        <v>15679.125</v>
      </c>
      <c r="BO73" s="117">
        <v>2.8989388942718506</v>
      </c>
      <c r="BP73" s="116">
        <v>4662.80029296875</v>
      </c>
      <c r="BQ73" s="116">
        <v>15314.55078125</v>
      </c>
      <c r="BR73" s="117">
        <v>3.2844107151031494</v>
      </c>
      <c r="BS73" s="116">
        <v>5950.78857421875</v>
      </c>
      <c r="BT73" s="116">
        <v>16708.373046875</v>
      </c>
      <c r="BU73" s="117">
        <v>2.8077578544616699</v>
      </c>
      <c r="BV73" s="116">
        <v>7200.85205078125</v>
      </c>
      <c r="BW73" s="116">
        <v>20110.462890625</v>
      </c>
      <c r="BX73" s="117">
        <v>2.7927894592285156</v>
      </c>
      <c r="BY73" s="116">
        <v>7944.9658203125</v>
      </c>
      <c r="BZ73" s="116">
        <v>21900.57421875</v>
      </c>
      <c r="CA73" s="117">
        <v>2.7565348148345947</v>
      </c>
      <c r="CB73" s="116">
        <v>9886.3837890625</v>
      </c>
      <c r="CC73" s="116">
        <v>23178.75</v>
      </c>
      <c r="CD73" s="117">
        <v>2.3445124626159668</v>
      </c>
      <c r="CE73" s="116">
        <v>8661.6923828125</v>
      </c>
      <c r="CF73" s="116">
        <v>21144.966796875</v>
      </c>
      <c r="CG73" s="117">
        <v>2.4412050247192383</v>
      </c>
      <c r="CH73" s="116">
        <v>11149.0068359375</v>
      </c>
      <c r="CI73" s="116">
        <v>27022.900390625</v>
      </c>
      <c r="CJ73" s="117">
        <v>2.4237945079803467</v>
      </c>
      <c r="CK73" s="116">
        <v>17054.197265625</v>
      </c>
      <c r="CL73" s="116">
        <v>35464.00390625</v>
      </c>
      <c r="CM73" s="117">
        <v>2.0794882774353027</v>
      </c>
      <c r="CN73" s="116">
        <v>21337.90234375</v>
      </c>
      <c r="CO73" s="116">
        <v>42063.54296875</v>
      </c>
      <c r="CP73" s="117">
        <v>1.971306324005127</v>
      </c>
      <c r="CQ73" s="116">
        <v>30125.337890625</v>
      </c>
      <c r="CR73" s="116">
        <v>50703.40625</v>
      </c>
      <c r="CS73" s="117">
        <v>1.6830817461013794</v>
      </c>
      <c r="CT73" s="116">
        <v>53508.5546875</v>
      </c>
      <c r="CU73" s="116">
        <v>90725.6640625</v>
      </c>
      <c r="CV73" s="117">
        <v>1.6955356597900391</v>
      </c>
      <c r="CW73" s="116">
        <v>77322.21875</v>
      </c>
      <c r="CX73" s="116">
        <v>144218.578125</v>
      </c>
      <c r="CY73" s="117">
        <v>1.8651634454727173</v>
      </c>
      <c r="CZ73" s="116">
        <v>98730.703125</v>
      </c>
      <c r="DA73" s="116">
        <v>191882.84375</v>
      </c>
      <c r="DB73" s="117">
        <v>1.9434971809387207</v>
      </c>
      <c r="DC73" s="116">
        <v>176828.734375</v>
      </c>
      <c r="DD73" s="116">
        <v>318067.375</v>
      </c>
      <c r="DE73" s="117">
        <v>1.7987313270568848</v>
      </c>
      <c r="DF73" s="116">
        <v>334.14569091796875</v>
      </c>
      <c r="DG73" s="116">
        <v>614.8486328125</v>
      </c>
      <c r="DH73" s="117">
        <v>1.8400615453720093</v>
      </c>
      <c r="DI73" s="116">
        <v>389.12680053710937</v>
      </c>
      <c r="DJ73" s="116">
        <v>717.1185302734375</v>
      </c>
      <c r="DK73" s="117">
        <v>1.8428916931152344</v>
      </c>
      <c r="DL73" s="116">
        <v>452.91351318359375</v>
      </c>
      <c r="DM73" s="116">
        <v>917.32525634765625</v>
      </c>
      <c r="DN73" s="117">
        <v>2.0253872871398926</v>
      </c>
      <c r="DO73" s="116">
        <v>535.11767578125</v>
      </c>
      <c r="DP73" s="116">
        <v>1083.6710205078125</v>
      </c>
      <c r="DQ73" s="117">
        <v>2.0251078605651855</v>
      </c>
      <c r="DR73" s="116">
        <v>550.23291015625</v>
      </c>
      <c r="DS73" s="116">
        <v>1106.033447265625</v>
      </c>
      <c r="DT73" s="117">
        <v>2.0101187229156494</v>
      </c>
      <c r="DU73" s="116">
        <v>574.70635986328125</v>
      </c>
      <c r="DV73" s="116">
        <v>1191.0087890625</v>
      </c>
      <c r="DW73" s="117">
        <v>2.0723779201507568</v>
      </c>
      <c r="DX73" s="116">
        <v>604.47161865234375</v>
      </c>
      <c r="DY73" s="116">
        <v>1289.8968505859375</v>
      </c>
      <c r="DZ73" s="117">
        <v>2.1339244842529297</v>
      </c>
      <c r="EA73" s="116">
        <v>674.97283935546875</v>
      </c>
      <c r="EB73" s="116">
        <v>1389.6448974609375</v>
      </c>
      <c r="EC73" s="117">
        <v>2.0588159561157227</v>
      </c>
      <c r="ED73" s="116">
        <v>744.83050537109375</v>
      </c>
      <c r="EE73" s="118">
        <v>1579.98974609375</v>
      </c>
      <c r="EF73" s="119">
        <v>2.1212742328643799</v>
      </c>
      <c r="EG73" s="115">
        <v>839.86383056640625</v>
      </c>
      <c r="EH73" s="116">
        <v>1743.42578125</v>
      </c>
      <c r="EI73" s="117">
        <v>2.075843334197998</v>
      </c>
      <c r="EJ73" s="116">
        <v>866.82257080078125</v>
      </c>
      <c r="EK73" s="116">
        <v>1930.2532958984375</v>
      </c>
      <c r="EL73" s="117">
        <v>2.2268147468566895</v>
      </c>
      <c r="EM73" s="116">
        <v>952.928466796875</v>
      </c>
      <c r="EN73" s="116">
        <v>2128.561279296875</v>
      </c>
      <c r="EO73" s="117">
        <v>2.2337052822113037</v>
      </c>
      <c r="EP73" s="116">
        <v>1015.6199340820312</v>
      </c>
      <c r="EQ73" s="116">
        <v>2316.979248046875</v>
      </c>
      <c r="ER73" s="117">
        <v>2.2813448905944824</v>
      </c>
      <c r="ES73" s="116">
        <v>1190.994873046875</v>
      </c>
      <c r="ET73" s="116">
        <v>2576.3779296875</v>
      </c>
      <c r="EU73" s="117">
        <v>2.1632149219512939</v>
      </c>
      <c r="EV73" s="116">
        <v>1268.6829833984375</v>
      </c>
      <c r="EW73" s="116">
        <v>2787.593505859375</v>
      </c>
      <c r="EX73" s="117">
        <v>2.1972341537475586</v>
      </c>
      <c r="EY73" s="116">
        <v>1351.119384765625</v>
      </c>
      <c r="EZ73" s="116">
        <v>3027.932373046875</v>
      </c>
      <c r="FA73" s="117">
        <v>2.2410545349121094</v>
      </c>
      <c r="FB73" s="116">
        <v>1422.382568359375</v>
      </c>
      <c r="FC73" s="116">
        <v>3273.71240234375</v>
      </c>
      <c r="FD73" s="117">
        <v>2.3015694618225098</v>
      </c>
      <c r="FE73" s="116">
        <v>1576.3804931640625</v>
      </c>
      <c r="FF73" s="116">
        <v>3511.12841796875</v>
      </c>
      <c r="FG73" s="117">
        <v>2.2273356914520264</v>
      </c>
      <c r="FH73" s="116">
        <v>1741.46826171875</v>
      </c>
      <c r="FI73" s="116">
        <v>3785.931640625</v>
      </c>
      <c r="FJ73" s="117">
        <v>2.1739883422851562</v>
      </c>
      <c r="FK73" s="116">
        <v>2024.0177001953125</v>
      </c>
      <c r="FL73" s="116">
        <v>4168.046875</v>
      </c>
      <c r="FM73" s="117">
        <v>2.0592937469482422</v>
      </c>
      <c r="FN73" s="116">
        <v>2391.30517578125</v>
      </c>
      <c r="FO73" s="116">
        <v>4652.79296875</v>
      </c>
      <c r="FP73" s="117">
        <v>1.9457128047943115</v>
      </c>
      <c r="FQ73" s="116">
        <v>2695.62841796875</v>
      </c>
      <c r="FR73" s="116">
        <v>5165.8076171875</v>
      </c>
      <c r="FS73" s="117">
        <v>1.9163649082183838</v>
      </c>
      <c r="FT73" s="116">
        <v>2935.291259765625</v>
      </c>
      <c r="FU73" s="116">
        <v>5596.5859375</v>
      </c>
      <c r="FV73" s="117">
        <v>1.9066543579101563</v>
      </c>
      <c r="FW73" s="116">
        <v>3163.37060546875</v>
      </c>
      <c r="FX73" s="116">
        <v>6196.31689453125</v>
      </c>
      <c r="FY73" s="117">
        <v>1.9587705135345459</v>
      </c>
      <c r="FZ73" s="116">
        <v>3397.83349609375</v>
      </c>
      <c r="GA73" s="116">
        <v>6908.1279296875</v>
      </c>
      <c r="GB73" s="117">
        <v>2.0330977439880371</v>
      </c>
      <c r="GC73" s="116">
        <v>3896.58056640625</v>
      </c>
      <c r="GD73" s="116">
        <v>7817.76513671875</v>
      </c>
      <c r="GE73" s="117">
        <v>2.0063142776489258</v>
      </c>
      <c r="GF73" s="116">
        <v>4373.43603515625</v>
      </c>
      <c r="GG73" s="116">
        <v>8996.9892578125</v>
      </c>
      <c r="GH73" s="117">
        <v>2.0571901798248291</v>
      </c>
      <c r="GI73" s="116">
        <v>4990.26220703125</v>
      </c>
      <c r="GJ73" s="116">
        <v>10326.0625</v>
      </c>
      <c r="GK73" s="117">
        <v>2.0692424774169922</v>
      </c>
      <c r="GL73" s="116">
        <v>6056.26220703125</v>
      </c>
      <c r="GM73" s="116">
        <v>11397.7587890625</v>
      </c>
      <c r="GN73" s="117">
        <v>1.8819791078567505</v>
      </c>
      <c r="GO73" s="116">
        <v>7134.49267578125</v>
      </c>
      <c r="GP73" s="116">
        <v>13215.55859375</v>
      </c>
      <c r="GQ73" s="117">
        <v>1.8523473739624023</v>
      </c>
      <c r="GR73" s="116">
        <v>7718.65087890625</v>
      </c>
      <c r="GS73" s="116">
        <v>14889.8251953125</v>
      </c>
      <c r="GT73" s="117">
        <v>1.9290709495544434</v>
      </c>
      <c r="GU73" s="116">
        <v>8832.5419921875</v>
      </c>
      <c r="GV73" s="116">
        <v>16578.9765625</v>
      </c>
      <c r="GW73" s="117">
        <v>1.8770334720611572</v>
      </c>
      <c r="GX73" s="116">
        <v>10295.7568359375</v>
      </c>
      <c r="GY73" s="116">
        <v>18488.103515625</v>
      </c>
      <c r="GZ73" s="117">
        <v>1.795701265335083</v>
      </c>
      <c r="HA73" s="116">
        <v>12037.9150390625</v>
      </c>
      <c r="HB73" s="116">
        <v>20916.599609375</v>
      </c>
      <c r="HC73" s="117">
        <v>1.7375600337982178</v>
      </c>
      <c r="HD73" s="116">
        <v>12609.765625</v>
      </c>
      <c r="HE73" s="116">
        <v>23589.943359375</v>
      </c>
      <c r="HF73" s="117">
        <v>1.8707678318023682</v>
      </c>
      <c r="HG73" s="116">
        <v>13497.2626953125</v>
      </c>
      <c r="HH73" s="116">
        <v>25082.69140625</v>
      </c>
      <c r="HI73" s="117">
        <v>1.8583539724349976</v>
      </c>
      <c r="HJ73" s="116">
        <v>13207.91796875</v>
      </c>
      <c r="HK73" s="116">
        <v>26533.01953125</v>
      </c>
      <c r="HL73" s="117">
        <v>2.0088722705841064</v>
      </c>
      <c r="HM73" s="116">
        <v>13594.8447265625</v>
      </c>
      <c r="HN73" s="116">
        <v>27624.701171875</v>
      </c>
      <c r="HO73" s="117">
        <v>2.0319983959197998</v>
      </c>
      <c r="HP73" s="116">
        <v>13767.3583984375</v>
      </c>
      <c r="HQ73" s="116">
        <v>28046.576171875</v>
      </c>
      <c r="HR73" s="117">
        <v>2.0371792316436768</v>
      </c>
      <c r="HS73" s="116">
        <v>14174.0771484375</v>
      </c>
      <c r="HT73" s="116">
        <v>28860.6015625</v>
      </c>
      <c r="HU73" s="117">
        <v>2.0361537933349609</v>
      </c>
      <c r="HV73" s="116">
        <v>14630.7919921875</v>
      </c>
      <c r="HW73" s="116">
        <v>30228.41015625</v>
      </c>
      <c r="HX73" s="117">
        <v>2.0660815238952637</v>
      </c>
      <c r="HY73" s="116">
        <v>15184.3193359375</v>
      </c>
      <c r="HZ73" s="116">
        <v>31655.77734375</v>
      </c>
      <c r="IA73" s="117">
        <v>2.0847675800323486</v>
      </c>
      <c r="IB73" s="116">
        <v>15678.634765625</v>
      </c>
      <c r="IC73" s="116">
        <v>32385.73828125</v>
      </c>
      <c r="ID73" s="117">
        <v>2.0655968189239502</v>
      </c>
      <c r="IE73" s="116">
        <v>16030.345703125</v>
      </c>
      <c r="IF73" s="116">
        <v>32897.8828125</v>
      </c>
      <c r="IG73" s="117">
        <v>2.0522253513336182</v>
      </c>
      <c r="IH73" s="116">
        <v>16170.5869140625</v>
      </c>
      <c r="II73" s="116">
        <v>33231.61328125</v>
      </c>
      <c r="IJ73" s="117">
        <v>2.055065393447876</v>
      </c>
      <c r="IK73" s="116">
        <v>16298.646484375</v>
      </c>
      <c r="IL73" s="116">
        <v>33449.12890625</v>
      </c>
      <c r="IM73" s="117">
        <v>2.0522642135620117</v>
      </c>
      <c r="IN73" s="115">
        <v>16527.931640625</v>
      </c>
      <c r="IO73" s="116">
        <v>33984.98046875</v>
      </c>
      <c r="IP73" s="117">
        <v>2.0562150478363037</v>
      </c>
      <c r="IQ73" s="116">
        <v>16809.51171875</v>
      </c>
      <c r="IR73" s="116">
        <v>34495.0625</v>
      </c>
      <c r="IS73" s="117">
        <v>2.0521156787872314</v>
      </c>
      <c r="IT73" s="116">
        <v>16970.615234375</v>
      </c>
      <c r="IU73" s="116">
        <v>35243.50390625</v>
      </c>
      <c r="IV73" s="117">
        <v>2.0767369270324707</v>
      </c>
      <c r="IW73" s="116">
        <v>17272.046875</v>
      </c>
      <c r="IX73" s="116">
        <v>36019.8828125</v>
      </c>
      <c r="IY73" s="117">
        <v>2.0854437351226807</v>
      </c>
      <c r="IZ73" s="116">
        <v>17522.484375</v>
      </c>
      <c r="JA73" s="116">
        <v>37090.52734375</v>
      </c>
      <c r="JB73" s="117">
        <v>2.11673903465271</v>
      </c>
      <c r="JC73" s="116">
        <v>17948.427734375</v>
      </c>
      <c r="JD73" s="116">
        <v>38089.453125</v>
      </c>
      <c r="JE73" s="117">
        <v>2.1221609115600586</v>
      </c>
      <c r="JF73" s="116">
        <v>18535.1171875</v>
      </c>
      <c r="JG73" s="116">
        <v>39037.17578125</v>
      </c>
      <c r="JH73" s="117">
        <v>2.1061196327209473</v>
      </c>
      <c r="JI73" s="116">
        <v>19051.02734375</v>
      </c>
      <c r="JJ73" s="116">
        <v>40039.08203125</v>
      </c>
      <c r="JK73" s="117">
        <v>2.1016757488250732</v>
      </c>
      <c r="JL73" s="116">
        <v>19668.578125</v>
      </c>
      <c r="JM73" s="116">
        <v>41908.1953125</v>
      </c>
      <c r="JN73" s="117">
        <v>2.1307179927825928</v>
      </c>
      <c r="JO73" s="116">
        <v>20081.478515625</v>
      </c>
      <c r="JP73" s="116">
        <v>42943.1328125</v>
      </c>
      <c r="JQ73" s="117">
        <v>2.1384446620941162</v>
      </c>
      <c r="JR73" s="116">
        <v>20571.662109375</v>
      </c>
      <c r="JS73" s="116">
        <v>43620.14453125</v>
      </c>
      <c r="JT73" s="117">
        <v>2.1203997135162354</v>
      </c>
      <c r="JU73" s="116">
        <v>21536.12109375</v>
      </c>
      <c r="JV73" s="116">
        <v>46092.91015625</v>
      </c>
      <c r="JW73" s="117">
        <v>2.1402604579925537</v>
      </c>
      <c r="JX73" s="116">
        <v>22166.892578125</v>
      </c>
      <c r="JY73" s="116">
        <v>47780.3671875</v>
      </c>
      <c r="JZ73" s="117">
        <v>2.1554832458496094</v>
      </c>
      <c r="KA73" s="116">
        <v>22901.728515625</v>
      </c>
      <c r="KB73" s="116">
        <v>48682.7265625</v>
      </c>
      <c r="KC73" s="117">
        <v>2.1257228851318359</v>
      </c>
      <c r="KD73" s="116">
        <v>23233.134765625</v>
      </c>
      <c r="KE73" s="116">
        <v>48527.87890625</v>
      </c>
      <c r="KF73" s="117">
        <v>2.088735818862915</v>
      </c>
      <c r="KG73" s="116">
        <v>23570.255859375</v>
      </c>
      <c r="KH73" s="116">
        <v>49883.21875</v>
      </c>
      <c r="KI73" s="117">
        <v>2.1163630485534668</v>
      </c>
      <c r="KJ73" s="116">
        <v>24894.69921875</v>
      </c>
      <c r="KK73" s="116">
        <v>52707.40625</v>
      </c>
      <c r="KL73" s="117">
        <v>2.1172139644622803</v>
      </c>
      <c r="KM73" s="116">
        <v>25411.123046875</v>
      </c>
      <c r="KN73" s="116">
        <v>53582.05859375</v>
      </c>
      <c r="KO73" s="117">
        <v>2.1086065769195557</v>
      </c>
      <c r="KP73" s="116">
        <v>26017.794921875</v>
      </c>
      <c r="KQ73" s="116">
        <v>53692.24609375</v>
      </c>
      <c r="KR73" s="117">
        <v>2.0636739730834961</v>
      </c>
      <c r="KS73" s="116">
        <v>26151.3203125</v>
      </c>
      <c r="KT73" s="116">
        <v>54252.3984375</v>
      </c>
      <c r="KU73" s="117">
        <v>2.074556827545166</v>
      </c>
      <c r="KV73" s="134">
        <v>3.3540754318237305</v>
      </c>
      <c r="KW73" s="135">
        <v>3.2657637596130371</v>
      </c>
      <c r="KX73" s="135">
        <v>2.79901123046875</v>
      </c>
      <c r="KY73" s="135">
        <v>2.8081948757171631</v>
      </c>
      <c r="KZ73" s="135">
        <v>1.9741865396499634</v>
      </c>
      <c r="LA73" s="135">
        <v>2.0592555999755859</v>
      </c>
      <c r="LB73" s="135">
        <v>2.1824452877044678</v>
      </c>
      <c r="LC73" s="135">
        <v>1.9611032009124756</v>
      </c>
      <c r="LD73" s="135">
        <v>1.9319701194763184</v>
      </c>
      <c r="LE73" s="135">
        <v>2.0697169303894043</v>
      </c>
      <c r="LF73" s="135">
        <v>2.1229720115661621</v>
      </c>
      <c r="LG73" s="135">
        <v>2.0960829257965088</v>
      </c>
      <c r="LH73" s="135">
        <f t="shared" si="0"/>
        <v>3.1396168073018393</v>
      </c>
      <c r="LI73" s="135">
        <f t="shared" si="1"/>
        <v>2.3911907076835632</v>
      </c>
      <c r="LJ73" s="135">
        <f t="shared" si="2"/>
        <v>2.0336935520172119</v>
      </c>
      <c r="LK73" s="144">
        <f t="shared" si="3"/>
        <v>2.0962572892506919</v>
      </c>
    </row>
    <row r="74" spans="1:323" ht="15" customHeight="1">
      <c r="A74" s="114">
        <v>60</v>
      </c>
      <c r="B74" s="115">
        <v>881.2230224609375</v>
      </c>
      <c r="C74" s="116">
        <v>2858.86279296875</v>
      </c>
      <c r="D74" s="117">
        <v>3.2441990375518799</v>
      </c>
      <c r="E74" s="116">
        <v>912.59527587890625</v>
      </c>
      <c r="F74" s="116">
        <v>3168.677490234375</v>
      </c>
      <c r="G74" s="117">
        <v>3.472160816192627</v>
      </c>
      <c r="H74" s="116">
        <v>1104.4019775390625</v>
      </c>
      <c r="I74" s="116">
        <v>3511.76708984375</v>
      </c>
      <c r="J74" s="117">
        <v>3.179790735244751</v>
      </c>
      <c r="K74" s="116">
        <v>1130.8597412109375</v>
      </c>
      <c r="L74" s="116">
        <v>4021.447998046875</v>
      </c>
      <c r="M74" s="117">
        <v>3.5560979843139648</v>
      </c>
      <c r="N74" s="116">
        <v>1487.23291015625</v>
      </c>
      <c r="O74" s="116">
        <v>5107.53076171875</v>
      </c>
      <c r="P74" s="117">
        <v>3.4342508316040039</v>
      </c>
      <c r="Q74" s="116">
        <v>1990.1016845703125</v>
      </c>
      <c r="R74" s="116">
        <v>6146.734375</v>
      </c>
      <c r="S74" s="117">
        <v>3.0886533260345459</v>
      </c>
      <c r="T74" s="116">
        <v>2546.0205078125</v>
      </c>
      <c r="U74" s="116">
        <v>7947.1767578125</v>
      </c>
      <c r="V74" s="117">
        <v>3.1214110851287842</v>
      </c>
      <c r="W74" s="116">
        <v>3645.49560546875</v>
      </c>
      <c r="X74" s="116">
        <v>10612.740234375</v>
      </c>
      <c r="Y74" s="117">
        <v>2.9111926555633545</v>
      </c>
      <c r="Z74" s="116">
        <v>3777.56884765625</v>
      </c>
      <c r="AA74" s="116">
        <v>10691.478515625</v>
      </c>
      <c r="AB74" s="117">
        <v>2.8302538394927979</v>
      </c>
      <c r="AC74" s="116">
        <v>3846.8486328125</v>
      </c>
      <c r="AD74" s="116">
        <v>11230.6845703125</v>
      </c>
      <c r="AE74" s="117">
        <v>2.9194505214691162</v>
      </c>
      <c r="AF74" s="116">
        <v>4159.21826171875</v>
      </c>
      <c r="AG74" s="116">
        <v>12653.349609375</v>
      </c>
      <c r="AH74" s="117">
        <v>3.0422422885894775</v>
      </c>
      <c r="AI74" s="116">
        <v>5098.41796875</v>
      </c>
      <c r="AJ74" s="116">
        <v>14234.5615234375</v>
      </c>
      <c r="AK74" s="117">
        <v>2.7919566631317139</v>
      </c>
      <c r="AL74" s="116">
        <v>5640.34716796875</v>
      </c>
      <c r="AM74" s="116">
        <v>15082.544921875</v>
      </c>
      <c r="AN74" s="117">
        <v>2.6740455627441406</v>
      </c>
      <c r="AO74" s="116">
        <v>6813.32373046875</v>
      </c>
      <c r="AP74" s="116">
        <v>17593.896484375</v>
      </c>
      <c r="AQ74" s="117">
        <v>2.5822780132293701</v>
      </c>
      <c r="AR74" s="116">
        <v>6567.2255859375</v>
      </c>
      <c r="AS74" s="116">
        <v>18067.095703125</v>
      </c>
      <c r="AT74" s="117">
        <v>2.7511003017425537</v>
      </c>
      <c r="AU74" s="116">
        <v>7022.11376953125</v>
      </c>
      <c r="AV74" s="116">
        <v>19376.625</v>
      </c>
      <c r="AW74" s="117">
        <v>2.7593722343444824</v>
      </c>
      <c r="AX74" s="116">
        <v>7762.14111328125</v>
      </c>
      <c r="AY74" s="116">
        <v>20720.369140625</v>
      </c>
      <c r="AZ74" s="117">
        <v>2.6694140434265137</v>
      </c>
      <c r="BA74" s="116">
        <v>8153.521484375</v>
      </c>
      <c r="BB74" s="116">
        <v>20554.4453125</v>
      </c>
      <c r="BC74" s="117">
        <v>2.5209286212921143</v>
      </c>
      <c r="BD74" s="116">
        <v>7285.25439453125</v>
      </c>
      <c r="BE74" s="116">
        <v>19196.966796875</v>
      </c>
      <c r="BF74" s="117">
        <v>2.6350440979003906</v>
      </c>
      <c r="BG74" s="116">
        <v>6115.6806640625</v>
      </c>
      <c r="BH74" s="116">
        <v>17709.2109375</v>
      </c>
      <c r="BI74" s="117">
        <v>2.8957056999206543</v>
      </c>
      <c r="BJ74" s="116">
        <v>5453.23876953125</v>
      </c>
      <c r="BK74" s="116">
        <v>17318.330078125</v>
      </c>
      <c r="BL74" s="117">
        <v>3.1757879257202148</v>
      </c>
      <c r="BM74" s="116">
        <v>5495.02978515625</v>
      </c>
      <c r="BN74" s="116">
        <v>15934.814453125</v>
      </c>
      <c r="BO74" s="117">
        <v>2.8998594284057617</v>
      </c>
      <c r="BP74" s="116">
        <v>4715.44873046875</v>
      </c>
      <c r="BQ74" s="116">
        <v>15580.228515625</v>
      </c>
      <c r="BR74" s="117">
        <v>3.304081916809082</v>
      </c>
      <c r="BS74" s="116">
        <v>6039.19140625</v>
      </c>
      <c r="BT74" s="116">
        <v>16976.216796875</v>
      </c>
      <c r="BU74" s="117">
        <v>2.8110082149505615</v>
      </c>
      <c r="BV74" s="116">
        <v>7304.54296875</v>
      </c>
      <c r="BW74" s="116">
        <v>20431.91796875</v>
      </c>
      <c r="BX74" s="117">
        <v>2.797152042388916</v>
      </c>
      <c r="BY74" s="116">
        <v>8049.1533203125</v>
      </c>
      <c r="BZ74" s="116">
        <v>22248.181640625</v>
      </c>
      <c r="CA74" s="117">
        <v>2.7640399932861328</v>
      </c>
      <c r="CB74" s="116">
        <v>10089.5712890625</v>
      </c>
      <c r="CC74" s="116">
        <v>23508.5234375</v>
      </c>
      <c r="CD74" s="117">
        <v>2.3299822807312012</v>
      </c>
      <c r="CE74" s="116">
        <v>8829.0126953125</v>
      </c>
      <c r="CF74" s="116">
        <v>21454.96484375</v>
      </c>
      <c r="CG74" s="117">
        <v>2.4300525188446045</v>
      </c>
      <c r="CH74" s="116">
        <v>11367.1630859375</v>
      </c>
      <c r="CI74" s="116">
        <v>27417.029296875</v>
      </c>
      <c r="CJ74" s="117">
        <v>2.4119501113891602</v>
      </c>
      <c r="CK74" s="116">
        <v>17461.888671875</v>
      </c>
      <c r="CL74" s="116">
        <v>35919.0859375</v>
      </c>
      <c r="CM74" s="117">
        <v>2.0569989681243896</v>
      </c>
      <c r="CN74" s="116">
        <v>21844.03125</v>
      </c>
      <c r="CO74" s="116">
        <v>42575.38671875</v>
      </c>
      <c r="CP74" s="117">
        <v>1.949062705039978</v>
      </c>
      <c r="CQ74" s="116">
        <v>30936.607421875</v>
      </c>
      <c r="CR74" s="116">
        <v>51207.46875</v>
      </c>
      <c r="CS74" s="117">
        <v>1.6552386283874512</v>
      </c>
      <c r="CT74" s="116">
        <v>54663.7890625</v>
      </c>
      <c r="CU74" s="116">
        <v>91641.5078125</v>
      </c>
      <c r="CV74" s="117">
        <v>1.6764572858810425</v>
      </c>
      <c r="CW74" s="116">
        <v>79091.0390625</v>
      </c>
      <c r="CX74" s="116">
        <v>145868.46875</v>
      </c>
      <c r="CY74" s="117">
        <v>1.844310998916626</v>
      </c>
      <c r="CZ74" s="116">
        <v>101099.5859375</v>
      </c>
      <c r="DA74" s="116">
        <v>194181.796875</v>
      </c>
      <c r="DB74" s="117">
        <v>1.9206982851028442</v>
      </c>
      <c r="DC74" s="116">
        <v>180402.703125</v>
      </c>
      <c r="DD74" s="116">
        <v>321553.59375</v>
      </c>
      <c r="DE74" s="117">
        <v>1.7824211120605469</v>
      </c>
      <c r="DF74" s="116">
        <v>342.29196166992187</v>
      </c>
      <c r="DG74" s="116">
        <v>621.76312255859375</v>
      </c>
      <c r="DH74" s="117">
        <v>1.8164701461791992</v>
      </c>
      <c r="DI74" s="116">
        <v>398.0062255859375</v>
      </c>
      <c r="DJ74" s="116">
        <v>725.2078857421875</v>
      </c>
      <c r="DK74" s="117">
        <v>1.8221018314361572</v>
      </c>
      <c r="DL74" s="116">
        <v>463.27789306640625</v>
      </c>
      <c r="DM74" s="116">
        <v>928.80645751953125</v>
      </c>
      <c r="DN74" s="117">
        <v>2.0048582553863525</v>
      </c>
      <c r="DO74" s="116">
        <v>547.58819580078125</v>
      </c>
      <c r="DP74" s="116">
        <v>1097.2288818359375</v>
      </c>
      <c r="DQ74" s="117">
        <v>2.0037481784820557</v>
      </c>
      <c r="DR74" s="116">
        <v>563.19842529296875</v>
      </c>
      <c r="DS74" s="116">
        <v>1119.76611328125</v>
      </c>
      <c r="DT74" s="117">
        <v>1.9882266521453857</v>
      </c>
      <c r="DU74" s="116">
        <v>587.9400634765625</v>
      </c>
      <c r="DV74" s="116">
        <v>1206.2510986328125</v>
      </c>
      <c r="DW74" s="117">
        <v>2.0516564846038818</v>
      </c>
      <c r="DX74" s="116">
        <v>618.02130126953125</v>
      </c>
      <c r="DY74" s="116">
        <v>1306.863525390625</v>
      </c>
      <c r="DZ74" s="117">
        <v>2.1145930290222168</v>
      </c>
      <c r="EA74" s="116">
        <v>690.6502685546875</v>
      </c>
      <c r="EB74" s="116">
        <v>1407.315673828125</v>
      </c>
      <c r="EC74" s="117">
        <v>2.0376675128936768</v>
      </c>
      <c r="ED74" s="116">
        <v>762.003662109375</v>
      </c>
      <c r="EE74" s="118">
        <v>1600.65380859375</v>
      </c>
      <c r="EF74" s="119">
        <v>2.1005854606628418</v>
      </c>
      <c r="EG74" s="115">
        <v>858.423828125</v>
      </c>
      <c r="EH74" s="116">
        <v>1765.7835693359375</v>
      </c>
      <c r="EI74" s="117">
        <v>2.0570065975189209</v>
      </c>
      <c r="EJ74" s="116">
        <v>885.98846435546875</v>
      </c>
      <c r="EK74" s="116">
        <v>1956.600341796875</v>
      </c>
      <c r="EL74" s="117">
        <v>2.208381175994873</v>
      </c>
      <c r="EM74" s="116">
        <v>974.119384765625</v>
      </c>
      <c r="EN74" s="116">
        <v>2157.688232421875</v>
      </c>
      <c r="EO74" s="117">
        <v>2.2150142192840576</v>
      </c>
      <c r="EP74" s="116">
        <v>1037.822265625</v>
      </c>
      <c r="EQ74" s="116">
        <v>2349.23681640625</v>
      </c>
      <c r="ER74" s="117">
        <v>2.2636215686798096</v>
      </c>
      <c r="ES74" s="116">
        <v>1218.882080078125</v>
      </c>
      <c r="ET74" s="116">
        <v>2610.664794921875</v>
      </c>
      <c r="EU74" s="117">
        <v>2.1418519020080566</v>
      </c>
      <c r="EV74" s="116">
        <v>1297.60693359375</v>
      </c>
      <c r="EW74" s="116">
        <v>2825.206787109375</v>
      </c>
      <c r="EX74" s="117">
        <v>2.1772439479827881</v>
      </c>
      <c r="EY74" s="116">
        <v>1380.0792236328125</v>
      </c>
      <c r="EZ74" s="116">
        <v>3069.49267578125</v>
      </c>
      <c r="FA74" s="117">
        <v>2.22414231300354</v>
      </c>
      <c r="FB74" s="116">
        <v>1452.4404296875</v>
      </c>
      <c r="FC74" s="116">
        <v>3319.622314453125</v>
      </c>
      <c r="FD74" s="117">
        <v>2.2855479717254639</v>
      </c>
      <c r="FE74" s="116">
        <v>1611.69580078125</v>
      </c>
      <c r="FF74" s="116">
        <v>3559.05810546875</v>
      </c>
      <c r="FG74" s="117">
        <v>2.2082691192626953</v>
      </c>
      <c r="FH74" s="116">
        <v>1782.4588623046875</v>
      </c>
      <c r="FI74" s="116">
        <v>3836.533447265625</v>
      </c>
      <c r="FJ74" s="117">
        <v>2.1523826122283936</v>
      </c>
      <c r="FK74" s="116">
        <v>2074.207763671875</v>
      </c>
      <c r="FL74" s="116">
        <v>4221.01953125</v>
      </c>
      <c r="FM74" s="117">
        <v>2.0350031852722168</v>
      </c>
      <c r="FN74" s="116">
        <v>2451.64697265625</v>
      </c>
      <c r="FO74" s="116">
        <v>4708.5791015625</v>
      </c>
      <c r="FP74" s="117">
        <v>1.9205780029296875</v>
      </c>
      <c r="FQ74" s="116">
        <v>2765.060546875</v>
      </c>
      <c r="FR74" s="116">
        <v>5226.685546875</v>
      </c>
      <c r="FS74" s="117">
        <v>1.8902608156204224</v>
      </c>
      <c r="FT74" s="116">
        <v>3006.724609375</v>
      </c>
      <c r="FU74" s="116">
        <v>5662.2216796875</v>
      </c>
      <c r="FV74" s="117">
        <v>1.8831859827041626</v>
      </c>
      <c r="FW74" s="116">
        <v>3241.599609375</v>
      </c>
      <c r="FX74" s="116">
        <v>6271.158203125</v>
      </c>
      <c r="FY74" s="117">
        <v>1.9345874786376953</v>
      </c>
      <c r="FZ74" s="116">
        <v>3476.918701171875</v>
      </c>
      <c r="GA74" s="116">
        <v>6994.896484375</v>
      </c>
      <c r="GB74" s="117">
        <v>2.0118091106414795</v>
      </c>
      <c r="GC74" s="116">
        <v>3984.33935546875</v>
      </c>
      <c r="GD74" s="116">
        <v>7914.701171875</v>
      </c>
      <c r="GE74" s="117">
        <v>1.986452579498291</v>
      </c>
      <c r="GF74" s="116">
        <v>4465.02001953125</v>
      </c>
      <c r="GG74" s="116">
        <v>9111.439453125</v>
      </c>
      <c r="GH74" s="117">
        <v>2.0406267642974854</v>
      </c>
      <c r="GI74" s="116">
        <v>5093.37548828125</v>
      </c>
      <c r="GJ74" s="116">
        <v>10458.177734375</v>
      </c>
      <c r="GK74" s="117">
        <v>2.0532901287078857</v>
      </c>
      <c r="GL74" s="116">
        <v>6191.90625</v>
      </c>
      <c r="GM74" s="116">
        <v>11529.6142578125</v>
      </c>
      <c r="GN74" s="117">
        <v>1.8620460033416748</v>
      </c>
      <c r="GO74" s="116">
        <v>7297.85400390625</v>
      </c>
      <c r="GP74" s="116">
        <v>13365.544921875</v>
      </c>
      <c r="GQ74" s="117">
        <v>1.831434965133667</v>
      </c>
      <c r="GR74" s="116">
        <v>7892.58642578125</v>
      </c>
      <c r="GS74" s="116">
        <v>15066.9287109375</v>
      </c>
      <c r="GT74" s="117">
        <v>1.908997654914856</v>
      </c>
      <c r="GU74" s="116">
        <v>9031.490234375</v>
      </c>
      <c r="GV74" s="116">
        <v>16770.14453125</v>
      </c>
      <c r="GW74" s="117">
        <v>1.8568524122238159</v>
      </c>
      <c r="GX74" s="116">
        <v>10526.34765625</v>
      </c>
      <c r="GY74" s="116">
        <v>18690.0390625</v>
      </c>
      <c r="GZ74" s="117">
        <v>1.7755483388900757</v>
      </c>
      <c r="HA74" s="116">
        <v>12303.8525390625</v>
      </c>
      <c r="HB74" s="116">
        <v>21135.25390625</v>
      </c>
      <c r="HC74" s="117">
        <v>1.7177753448486328</v>
      </c>
      <c r="HD74" s="116">
        <v>12895.603515625</v>
      </c>
      <c r="HE74" s="116">
        <v>23860.873046875</v>
      </c>
      <c r="HF74" s="117">
        <v>1.8503106832504272</v>
      </c>
      <c r="HG74" s="116">
        <v>13775.4130859375</v>
      </c>
      <c r="HH74" s="116">
        <v>25368.82421875</v>
      </c>
      <c r="HI74" s="117">
        <v>1.8416017293930054</v>
      </c>
      <c r="HJ74" s="116">
        <v>13465.779296875</v>
      </c>
      <c r="HK74" s="116">
        <v>26862.939453125</v>
      </c>
      <c r="HL74" s="117">
        <v>1.9949041604995728</v>
      </c>
      <c r="HM74" s="116">
        <v>13862.6201171875</v>
      </c>
      <c r="HN74" s="116">
        <v>27972.13671875</v>
      </c>
      <c r="HO74" s="117">
        <v>2.0178103446960449</v>
      </c>
      <c r="HP74" s="116">
        <v>14042.029296875</v>
      </c>
      <c r="HQ74" s="116">
        <v>28400.140625</v>
      </c>
      <c r="HR74" s="117">
        <v>2.0225098133087158</v>
      </c>
      <c r="HS74" s="116">
        <v>14457.5810546875</v>
      </c>
      <c r="HT74" s="116">
        <v>29224.2421875</v>
      </c>
      <c r="HU74" s="117">
        <v>2.0213785171508789</v>
      </c>
      <c r="HV74" s="116">
        <v>14922.97265625</v>
      </c>
      <c r="HW74" s="116">
        <v>30614.716796875</v>
      </c>
      <c r="HX74" s="117">
        <v>2.051516056060791</v>
      </c>
      <c r="HY74" s="116">
        <v>15484.1689453125</v>
      </c>
      <c r="HZ74" s="116">
        <v>32063.830078125</v>
      </c>
      <c r="IA74" s="117">
        <v>2.0707492828369141</v>
      </c>
      <c r="IB74" s="116">
        <v>15991.28125</v>
      </c>
      <c r="IC74" s="116">
        <v>32799.53125</v>
      </c>
      <c r="ID74" s="117">
        <v>2.0510883331298828</v>
      </c>
      <c r="IE74" s="116">
        <v>16354.5625</v>
      </c>
      <c r="IF74" s="116">
        <v>33315.54296875</v>
      </c>
      <c r="IG74" s="117">
        <v>2.0370793342590332</v>
      </c>
      <c r="IH74" s="116">
        <v>16502.326171875</v>
      </c>
      <c r="II74" s="116">
        <v>33654.01171875</v>
      </c>
      <c r="IJ74" s="117">
        <v>2.0393495559692383</v>
      </c>
      <c r="IK74" s="116">
        <v>16636.5859375</v>
      </c>
      <c r="IL74" s="116">
        <v>33873.68359375</v>
      </c>
      <c r="IM74" s="117">
        <v>2.0360958576202393</v>
      </c>
      <c r="IN74" s="115">
        <v>16869.734375</v>
      </c>
      <c r="IO74" s="116">
        <v>34417.15234375</v>
      </c>
      <c r="IP74" s="117">
        <v>2.0401716232299805</v>
      </c>
      <c r="IQ74" s="116">
        <v>17168.3203125</v>
      </c>
      <c r="IR74" s="116">
        <v>34932.74609375</v>
      </c>
      <c r="IS74" s="117">
        <v>2.0347211360931396</v>
      </c>
      <c r="IT74" s="116">
        <v>17324.24609375</v>
      </c>
      <c r="IU74" s="116">
        <v>35695.92578125</v>
      </c>
      <c r="IV74" s="117">
        <v>2.0604605674743652</v>
      </c>
      <c r="IW74" s="116">
        <v>17630.2109375</v>
      </c>
      <c r="IX74" s="116">
        <v>36484.125</v>
      </c>
      <c r="IY74" s="117">
        <v>2.0694093704223633</v>
      </c>
      <c r="IZ74" s="116">
        <v>17887.07421875</v>
      </c>
      <c r="JA74" s="116">
        <v>37575.1875</v>
      </c>
      <c r="JB74" s="117">
        <v>2.1006894111633301</v>
      </c>
      <c r="JC74" s="116">
        <v>18321.384765625</v>
      </c>
      <c r="JD74" s="116">
        <v>38588.3515625</v>
      </c>
      <c r="JE74" s="117">
        <v>2.106191873550415</v>
      </c>
      <c r="JF74" s="116">
        <v>18914.451171875</v>
      </c>
      <c r="JG74" s="116">
        <v>39545</v>
      </c>
      <c r="JH74" s="117">
        <v>2.0907294750213623</v>
      </c>
      <c r="JI74" s="116">
        <v>19434.1484375</v>
      </c>
      <c r="JJ74" s="116">
        <v>40559.0078125</v>
      </c>
      <c r="JK74" s="117">
        <v>2.0869970321655273</v>
      </c>
      <c r="JL74" s="116">
        <v>20064.546875</v>
      </c>
      <c r="JM74" s="116">
        <v>42459.2734375</v>
      </c>
      <c r="JN74" s="117">
        <v>2.1161341667175293</v>
      </c>
      <c r="JO74" s="116">
        <v>20492.056640625</v>
      </c>
      <c r="JP74" s="116">
        <v>43509.57421875</v>
      </c>
      <c r="JQ74" s="117">
        <v>2.1232409477233887</v>
      </c>
      <c r="JR74" s="116">
        <v>20985.158203125</v>
      </c>
      <c r="JS74" s="116">
        <v>44191.21484375</v>
      </c>
      <c r="JT74" s="117">
        <v>2.1058318614959717</v>
      </c>
      <c r="JU74" s="116">
        <v>21967.623046875</v>
      </c>
      <c r="JV74" s="116">
        <v>46701.46875</v>
      </c>
      <c r="JW74" s="117">
        <v>2.125922679901123</v>
      </c>
      <c r="JX74" s="116">
        <v>22645.056640625</v>
      </c>
      <c r="JY74" s="116">
        <v>48414.80859375</v>
      </c>
      <c r="JZ74" s="117">
        <v>2.1379857063293457</v>
      </c>
      <c r="KA74" s="116">
        <v>23393.41796875</v>
      </c>
      <c r="KB74" s="116">
        <v>49321.14453125</v>
      </c>
      <c r="KC74" s="117">
        <v>2.1083343029022217</v>
      </c>
      <c r="KD74" s="116">
        <v>23731.265625</v>
      </c>
      <c r="KE74" s="116">
        <v>49154.05078125</v>
      </c>
      <c r="KF74" s="117">
        <v>2.0712780952453613</v>
      </c>
      <c r="KG74" s="116">
        <v>24087.33984375</v>
      </c>
      <c r="KH74" s="116">
        <v>50534.67578125</v>
      </c>
      <c r="KI74" s="117">
        <v>2.0979766845703125</v>
      </c>
      <c r="KJ74" s="116">
        <v>25476.744140625</v>
      </c>
      <c r="KK74" s="116">
        <v>53395.49609375</v>
      </c>
      <c r="KL74" s="117">
        <v>2.0958523750305176</v>
      </c>
      <c r="KM74" s="116">
        <v>25996.416015625</v>
      </c>
      <c r="KN74" s="116">
        <v>54279.046875</v>
      </c>
      <c r="KO74" s="117">
        <v>2.0879435539245605</v>
      </c>
      <c r="KP74" s="116">
        <v>26606.81640625</v>
      </c>
      <c r="KQ74" s="116">
        <v>54376.75390625</v>
      </c>
      <c r="KR74" s="117">
        <v>2.043715238571167</v>
      </c>
      <c r="KS74" s="116">
        <v>26747.49609375</v>
      </c>
      <c r="KT74" s="116">
        <v>54947.51953125</v>
      </c>
      <c r="KU74" s="117">
        <v>2.0543050765991211</v>
      </c>
      <c r="KV74" s="134">
        <v>3.358180046081543</v>
      </c>
      <c r="KW74" s="135">
        <v>3.27604079246521</v>
      </c>
      <c r="KX74" s="135">
        <v>2.79313063621521</v>
      </c>
      <c r="KY74" s="135">
        <v>2.8133590221405029</v>
      </c>
      <c r="KZ74" s="135">
        <v>1.9543660879135132</v>
      </c>
      <c r="LA74" s="135">
        <v>2.0388824939727783</v>
      </c>
      <c r="LB74" s="135">
        <v>2.1623654365539551</v>
      </c>
      <c r="LC74" s="135">
        <v>1.9402691125869751</v>
      </c>
      <c r="LD74" s="135">
        <v>1.9150207042694092</v>
      </c>
      <c r="LE74" s="135">
        <v>2.0539815425872803</v>
      </c>
      <c r="LF74" s="135">
        <v>2.107264518737793</v>
      </c>
      <c r="LG74" s="135">
        <v>2.0759584903717041</v>
      </c>
      <c r="LH74" s="135">
        <f t="shared" si="0"/>
        <v>3.1424504915873208</v>
      </c>
      <c r="LI74" s="135">
        <f t="shared" si="1"/>
        <v>2.3838625550270081</v>
      </c>
      <c r="LJ74" s="135">
        <f t="shared" si="2"/>
        <v>2.0141344368457794</v>
      </c>
      <c r="LK74" s="144">
        <f t="shared" si="3"/>
        <v>2.0790681838989258</v>
      </c>
    </row>
    <row r="75" spans="1:323" ht="15" customHeight="1">
      <c r="A75" s="114">
        <v>61</v>
      </c>
      <c r="B75" s="115">
        <v>898.46575927734375</v>
      </c>
      <c r="C75" s="116">
        <v>2909.352294921875</v>
      </c>
      <c r="D75" s="117">
        <v>3.2381336688995361</v>
      </c>
      <c r="E75" s="116">
        <v>927.18408203125</v>
      </c>
      <c r="F75" s="116">
        <v>3226.343994140625</v>
      </c>
      <c r="G75" s="117">
        <v>3.4797232151031494</v>
      </c>
      <c r="H75" s="116">
        <v>1120.8936767578125</v>
      </c>
      <c r="I75" s="116">
        <v>3573.2900390625</v>
      </c>
      <c r="J75" s="117">
        <v>3.1878938674926758</v>
      </c>
      <c r="K75" s="116">
        <v>1150.2061767578125</v>
      </c>
      <c r="L75" s="116">
        <v>4095.327880859375</v>
      </c>
      <c r="M75" s="117">
        <v>3.560516357421875</v>
      </c>
      <c r="N75" s="116">
        <v>1511.0970458984375</v>
      </c>
      <c r="O75" s="116">
        <v>5200.06298828125</v>
      </c>
      <c r="P75" s="117">
        <v>3.4412500858306885</v>
      </c>
      <c r="Q75" s="116">
        <v>2026.4599609375</v>
      </c>
      <c r="R75" s="116">
        <v>6252.8525390625</v>
      </c>
      <c r="S75" s="117">
        <v>3.0856037139892578</v>
      </c>
      <c r="T75" s="116">
        <v>2586.394287109375</v>
      </c>
      <c r="U75" s="116">
        <v>8085.15771484375</v>
      </c>
      <c r="V75" s="117">
        <v>3.1260344982147217</v>
      </c>
      <c r="W75" s="116">
        <v>3709.818603515625</v>
      </c>
      <c r="X75" s="116">
        <v>10790.5693359375</v>
      </c>
      <c r="Y75" s="117">
        <v>2.9086513519287109</v>
      </c>
      <c r="Z75" s="116">
        <v>3853.08544921875</v>
      </c>
      <c r="AA75" s="116">
        <v>10867.7958984375</v>
      </c>
      <c r="AB75" s="117">
        <v>2.8205437660217285</v>
      </c>
      <c r="AC75" s="116">
        <v>3912.568115234375</v>
      </c>
      <c r="AD75" s="116">
        <v>11419.177734375</v>
      </c>
      <c r="AE75" s="117">
        <v>2.9185888767242432</v>
      </c>
      <c r="AF75" s="116">
        <v>4221.0126953125</v>
      </c>
      <c r="AG75" s="116">
        <v>12870.365234375</v>
      </c>
      <c r="AH75" s="117">
        <v>3.0491178035736084</v>
      </c>
      <c r="AI75" s="116">
        <v>5205.43408203125</v>
      </c>
      <c r="AJ75" s="116">
        <v>14467.453125</v>
      </c>
      <c r="AK75" s="117">
        <v>2.7792980670928955</v>
      </c>
      <c r="AL75" s="116">
        <v>5758.31689453125</v>
      </c>
      <c r="AM75" s="116">
        <v>15323.140625</v>
      </c>
      <c r="AN75" s="117">
        <v>2.6610450744628906</v>
      </c>
      <c r="AO75" s="116">
        <v>6956.47412109375</v>
      </c>
      <c r="AP75" s="116">
        <v>17868.482421875</v>
      </c>
      <c r="AQ75" s="117">
        <v>2.5686118602752686</v>
      </c>
      <c r="AR75" s="116">
        <v>6681.2490234375</v>
      </c>
      <c r="AS75" s="116">
        <v>18360.51171875</v>
      </c>
      <c r="AT75" s="117">
        <v>2.748065710067749</v>
      </c>
      <c r="AU75" s="116">
        <v>7143.2724609375</v>
      </c>
      <c r="AV75" s="116">
        <v>19691.86328125</v>
      </c>
      <c r="AW75" s="117">
        <v>2.7567005157470703</v>
      </c>
      <c r="AX75" s="116">
        <v>7895.79443359375</v>
      </c>
      <c r="AY75" s="116">
        <v>21050.9296875</v>
      </c>
      <c r="AZ75" s="117">
        <v>2.6660938262939453</v>
      </c>
      <c r="BA75" s="116">
        <v>8289.5107421875</v>
      </c>
      <c r="BB75" s="116">
        <v>20870.6875</v>
      </c>
      <c r="BC75" s="117">
        <v>2.5177223682403564</v>
      </c>
      <c r="BD75" s="116">
        <v>7389.6611328125</v>
      </c>
      <c r="BE75" s="116">
        <v>19501.078125</v>
      </c>
      <c r="BF75" s="117">
        <v>2.638967752456665</v>
      </c>
      <c r="BG75" s="116">
        <v>6204.5869140625</v>
      </c>
      <c r="BH75" s="116">
        <v>18005.376953125</v>
      </c>
      <c r="BI75" s="117">
        <v>2.9019460678100586</v>
      </c>
      <c r="BJ75" s="116">
        <v>5542.74267578125</v>
      </c>
      <c r="BK75" s="116">
        <v>17621.45703125</v>
      </c>
      <c r="BL75" s="117">
        <v>3.179194450378418</v>
      </c>
      <c r="BM75" s="116">
        <v>5584.86083984375</v>
      </c>
      <c r="BN75" s="116">
        <v>16201.357421875</v>
      </c>
      <c r="BO75" s="117">
        <v>2.9009420871734619</v>
      </c>
      <c r="BP75" s="116">
        <v>4790.1474609375</v>
      </c>
      <c r="BQ75" s="116">
        <v>15857.9033203125</v>
      </c>
      <c r="BR75" s="117">
        <v>3.3105251789093018</v>
      </c>
      <c r="BS75" s="116">
        <v>6132.00830078125</v>
      </c>
      <c r="BT75" s="116">
        <v>17255.474609375</v>
      </c>
      <c r="BU75" s="117">
        <v>2.8140006065368652</v>
      </c>
      <c r="BV75" s="116">
        <v>7414.23681640625</v>
      </c>
      <c r="BW75" s="116">
        <v>20767.125</v>
      </c>
      <c r="BX75" s="117">
        <v>2.8009793758392334</v>
      </c>
      <c r="BY75" s="116">
        <v>8164.47216796875</v>
      </c>
      <c r="BZ75" s="116">
        <v>22610.806640625</v>
      </c>
      <c r="CA75" s="117">
        <v>2.7694144248962402</v>
      </c>
      <c r="CB75" s="116">
        <v>10294.7353515625</v>
      </c>
      <c r="CC75" s="116">
        <v>23849.97265625</v>
      </c>
      <c r="CD75" s="117">
        <v>2.3167154788970947</v>
      </c>
      <c r="CE75" s="116">
        <v>9000.693359375</v>
      </c>
      <c r="CF75" s="116">
        <v>21776.515625</v>
      </c>
      <c r="CG75" s="117">
        <v>2.419426441192627</v>
      </c>
      <c r="CH75" s="116">
        <v>11590.083984375</v>
      </c>
      <c r="CI75" s="116">
        <v>27825.716796875</v>
      </c>
      <c r="CJ75" s="117">
        <v>2.4008209705352783</v>
      </c>
      <c r="CK75" s="116">
        <v>17832.109375</v>
      </c>
      <c r="CL75" s="116">
        <v>36387.5078125</v>
      </c>
      <c r="CM75" s="117">
        <v>2.0405609607696533</v>
      </c>
      <c r="CN75" s="116">
        <v>22365.546875</v>
      </c>
      <c r="CO75" s="116">
        <v>43100.30859375</v>
      </c>
      <c r="CP75" s="117">
        <v>1.9270849227905273</v>
      </c>
      <c r="CQ75" s="116">
        <v>31604.412109375</v>
      </c>
      <c r="CR75" s="116">
        <v>51718.31640625</v>
      </c>
      <c r="CS75" s="117">
        <v>1.6364270448684692</v>
      </c>
      <c r="CT75" s="116">
        <v>55818.53515625</v>
      </c>
      <c r="CU75" s="116">
        <v>92574.8828125</v>
      </c>
      <c r="CV75" s="117">
        <v>1.6584972143173218</v>
      </c>
      <c r="CW75" s="116">
        <v>80669.53125</v>
      </c>
      <c r="CX75" s="116">
        <v>147560.265625</v>
      </c>
      <c r="CY75" s="117">
        <v>1.8291945457458496</v>
      </c>
      <c r="CZ75" s="116">
        <v>103321.75</v>
      </c>
      <c r="DA75" s="116">
        <v>196539.65625</v>
      </c>
      <c r="DB75" s="117">
        <v>1.9022098779678345</v>
      </c>
      <c r="DC75" s="116">
        <v>184006.578125</v>
      </c>
      <c r="DD75" s="116">
        <v>325126.75</v>
      </c>
      <c r="DE75" s="117">
        <v>1.7669299840927124</v>
      </c>
      <c r="DF75" s="116">
        <v>349.67379760742187</v>
      </c>
      <c r="DG75" s="116">
        <v>628.83251953125</v>
      </c>
      <c r="DH75" s="117">
        <v>1.7983404397964478</v>
      </c>
      <c r="DI75" s="116">
        <v>407.12860107421875</v>
      </c>
      <c r="DJ75" s="116">
        <v>733.4810791015625</v>
      </c>
      <c r="DK75" s="117">
        <v>1.8015955686569214</v>
      </c>
      <c r="DL75" s="116">
        <v>473.84613037109375</v>
      </c>
      <c r="DM75" s="116">
        <v>940.6080322265625</v>
      </c>
      <c r="DN75" s="117">
        <v>1.9850494861602783</v>
      </c>
      <c r="DO75" s="116">
        <v>559.97637939453125</v>
      </c>
      <c r="DP75" s="116">
        <v>1111.1630859375</v>
      </c>
      <c r="DQ75" s="117">
        <v>1.9843034744262695</v>
      </c>
      <c r="DR75" s="116">
        <v>576.04339599609375</v>
      </c>
      <c r="DS75" s="116">
        <v>1133.8720703125</v>
      </c>
      <c r="DT75" s="117">
        <v>1.9683796167373657</v>
      </c>
      <c r="DU75" s="116">
        <v>601.19378662109375</v>
      </c>
      <c r="DV75" s="116">
        <v>1221.9351806640625</v>
      </c>
      <c r="DW75" s="117">
        <v>2.0325145721435547</v>
      </c>
      <c r="DX75" s="116">
        <v>631.75958251953125</v>
      </c>
      <c r="DY75" s="116">
        <v>1324.3504638671875</v>
      </c>
      <c r="DZ75" s="117">
        <v>2.0962886810302734</v>
      </c>
      <c r="EA75" s="116">
        <v>706.3134765625</v>
      </c>
      <c r="EB75" s="116">
        <v>1425.49072265625</v>
      </c>
      <c r="EC75" s="117">
        <v>2.0182125568389893</v>
      </c>
      <c r="ED75" s="116">
        <v>779.51434326171875</v>
      </c>
      <c r="EE75" s="118">
        <v>1621.93505859375</v>
      </c>
      <c r="EF75" s="119">
        <v>2.0806994438171387</v>
      </c>
      <c r="EG75" s="115">
        <v>877.45916748046875</v>
      </c>
      <c r="EH75" s="116">
        <v>1788.806396484375</v>
      </c>
      <c r="EI75" s="117">
        <v>2.0386207103729248</v>
      </c>
      <c r="EJ75" s="116">
        <v>905.61444091796875</v>
      </c>
      <c r="EK75" s="116">
        <v>1983.801513671875</v>
      </c>
      <c r="EL75" s="117">
        <v>2.1905586719512939</v>
      </c>
      <c r="EM75" s="116">
        <v>995.82000732421875</v>
      </c>
      <c r="EN75" s="116">
        <v>2187.75927734375</v>
      </c>
      <c r="EO75" s="117">
        <v>2.1969425678253174</v>
      </c>
      <c r="EP75" s="116">
        <v>1060.7685546875</v>
      </c>
      <c r="EQ75" s="116">
        <v>2382.570556640625</v>
      </c>
      <c r="ER75" s="117">
        <v>2.2460794448852539</v>
      </c>
      <c r="ES75" s="116">
        <v>1247.1512451171875</v>
      </c>
      <c r="ET75" s="116">
        <v>2645.989990234375</v>
      </c>
      <c r="EU75" s="117">
        <v>2.1216270923614502</v>
      </c>
      <c r="EV75" s="116">
        <v>1327.6644287109375</v>
      </c>
      <c r="EW75" s="116">
        <v>2863.992919921875</v>
      </c>
      <c r="EX75" s="117">
        <v>2.1571662425994873</v>
      </c>
      <c r="EY75" s="116">
        <v>1410.1630859375</v>
      </c>
      <c r="EZ75" s="116">
        <v>3112.427734375</v>
      </c>
      <c r="FA75" s="117">
        <v>2.2071402072906494</v>
      </c>
      <c r="FB75" s="116">
        <v>1483.9261474609375</v>
      </c>
      <c r="FC75" s="116">
        <v>3367.098876953125</v>
      </c>
      <c r="FD75" s="117">
        <v>2.2690474987030029</v>
      </c>
      <c r="FE75" s="116">
        <v>1648.5087890625</v>
      </c>
      <c r="FF75" s="116">
        <v>3608.522216796875</v>
      </c>
      <c r="FG75" s="117">
        <v>2.1889615058898926</v>
      </c>
      <c r="FH75" s="116">
        <v>1824.8468017578125</v>
      </c>
      <c r="FI75" s="116">
        <v>3888.662109375</v>
      </c>
      <c r="FJ75" s="117">
        <v>2.1309525966644287</v>
      </c>
      <c r="FK75" s="116">
        <v>2125.659423828125</v>
      </c>
      <c r="FL75" s="116">
        <v>4275.41064453125</v>
      </c>
      <c r="FM75" s="117">
        <v>2.011333703994751</v>
      </c>
      <c r="FN75" s="116">
        <v>2513.305419921875</v>
      </c>
      <c r="FO75" s="116">
        <v>4765.6611328125</v>
      </c>
      <c r="FP75" s="117">
        <v>1.8961727619171143</v>
      </c>
      <c r="FQ75" s="116">
        <v>2831.664794921875</v>
      </c>
      <c r="FR75" s="116">
        <v>5288.951171875</v>
      </c>
      <c r="FS75" s="117">
        <v>1.867788553237915</v>
      </c>
      <c r="FT75" s="116">
        <v>3079.296142578125</v>
      </c>
      <c r="FU75" s="116">
        <v>5729.38525390625</v>
      </c>
      <c r="FV75" s="117">
        <v>1.8606152534484863</v>
      </c>
      <c r="FW75" s="116">
        <v>3317.4462890625</v>
      </c>
      <c r="FX75" s="116">
        <v>6347.861328125</v>
      </c>
      <c r="FY75" s="117">
        <v>1.9134782552719116</v>
      </c>
      <c r="FZ75" s="116">
        <v>3558.18603515625</v>
      </c>
      <c r="GA75" s="116">
        <v>7084.0673828125</v>
      </c>
      <c r="GB75" s="117">
        <v>1.9909210205078125</v>
      </c>
      <c r="GC75" s="116">
        <v>4073.9453125</v>
      </c>
      <c r="GD75" s="116">
        <v>8014.33642578125</v>
      </c>
      <c r="GE75" s="117">
        <v>1.9672174453735352</v>
      </c>
      <c r="GF75" s="116">
        <v>4559.61962890625</v>
      </c>
      <c r="GG75" s="116">
        <v>9229.3720703125</v>
      </c>
      <c r="GH75" s="117">
        <v>2.0241539478302002</v>
      </c>
      <c r="GI75" s="116">
        <v>5201.2998046875</v>
      </c>
      <c r="GJ75" s="116">
        <v>10594.36328125</v>
      </c>
      <c r="GK75" s="117">
        <v>2.0368683338165283</v>
      </c>
      <c r="GL75" s="116">
        <v>6333.37060546875</v>
      </c>
      <c r="GM75" s="116">
        <v>11664.67578125</v>
      </c>
      <c r="GN75" s="117">
        <v>1.8417800664901733</v>
      </c>
      <c r="GO75" s="116">
        <v>7461.01806640625</v>
      </c>
      <c r="GP75" s="116">
        <v>13519.03125</v>
      </c>
      <c r="GQ75" s="117">
        <v>1.8119553327560425</v>
      </c>
      <c r="GR75" s="116">
        <v>8065.13330078125</v>
      </c>
      <c r="GS75" s="116">
        <v>15248.6708984375</v>
      </c>
      <c r="GT75" s="117">
        <v>1.8906904458999634</v>
      </c>
      <c r="GU75" s="116">
        <v>9225.642578125</v>
      </c>
      <c r="GV75" s="116">
        <v>16966.068359375</v>
      </c>
      <c r="GW75" s="117">
        <v>1.8390121459960937</v>
      </c>
      <c r="GX75" s="116">
        <v>10759.80859375</v>
      </c>
      <c r="GY75" s="116">
        <v>18896.375</v>
      </c>
      <c r="GZ75" s="117">
        <v>1.7561999559402466</v>
      </c>
      <c r="HA75" s="116">
        <v>12573.0947265625</v>
      </c>
      <c r="HB75" s="116">
        <v>21358.251953125</v>
      </c>
      <c r="HC75" s="117">
        <v>1.6987267732620239</v>
      </c>
      <c r="HD75" s="116">
        <v>13176.39453125</v>
      </c>
      <c r="HE75" s="116">
        <v>24138.412109375</v>
      </c>
      <c r="HF75" s="117">
        <v>1.8319436311721802</v>
      </c>
      <c r="HG75" s="116">
        <v>14036.5556640625</v>
      </c>
      <c r="HH75" s="116">
        <v>25662.69921875</v>
      </c>
      <c r="HI75" s="117">
        <v>1.8282761573791504</v>
      </c>
      <c r="HJ75" s="116">
        <v>13735.23046875</v>
      </c>
      <c r="HK75" s="116">
        <v>27203.033203125</v>
      </c>
      <c r="HL75" s="117">
        <v>1.98052978515625</v>
      </c>
      <c r="HM75" s="116">
        <v>14149.7861328125</v>
      </c>
      <c r="HN75" s="116">
        <v>28330.279296875</v>
      </c>
      <c r="HO75" s="117">
        <v>2.0021700859069824</v>
      </c>
      <c r="HP75" s="116">
        <v>14326.189453125</v>
      </c>
      <c r="HQ75" s="116">
        <v>28764.677734375</v>
      </c>
      <c r="HR75" s="117">
        <v>2.0078387260437012</v>
      </c>
      <c r="HS75" s="116">
        <v>14750.1123046875</v>
      </c>
      <c r="HT75" s="116">
        <v>29599.142578125</v>
      </c>
      <c r="HU75" s="117">
        <v>2.0067062377929687</v>
      </c>
      <c r="HV75" s="116">
        <v>15224.0478515625</v>
      </c>
      <c r="HW75" s="116">
        <v>31013.228515625</v>
      </c>
      <c r="HX75" s="117">
        <v>2.037121057510376</v>
      </c>
      <c r="HY75" s="116">
        <v>15792.4775390625</v>
      </c>
      <c r="HZ75" s="116">
        <v>32485.025390625</v>
      </c>
      <c r="IA75" s="117">
        <v>2.0569937229156494</v>
      </c>
      <c r="IB75" s="116">
        <v>16315.9892578125</v>
      </c>
      <c r="IC75" s="116">
        <v>33226.375</v>
      </c>
      <c r="ID75" s="117">
        <v>2.0364303588867187</v>
      </c>
      <c r="IE75" s="116">
        <v>16688.849609375</v>
      </c>
      <c r="IF75" s="116">
        <v>33746.171875</v>
      </c>
      <c r="IG75" s="117">
        <v>2.0220789909362793</v>
      </c>
      <c r="IH75" s="116">
        <v>16841.921875</v>
      </c>
      <c r="II75" s="116">
        <v>34089.4609375</v>
      </c>
      <c r="IJ75" s="117">
        <v>2.0240838527679443</v>
      </c>
      <c r="IK75" s="116">
        <v>16979.412109375</v>
      </c>
      <c r="IL75" s="116">
        <v>34311.27734375</v>
      </c>
      <c r="IM75" s="117">
        <v>2.0207576751708984</v>
      </c>
      <c r="IN75" s="115">
        <v>17220.30859375</v>
      </c>
      <c r="IO75" s="116">
        <v>34862.609375</v>
      </c>
      <c r="IP75" s="117">
        <v>2.0245053768157959</v>
      </c>
      <c r="IQ75" s="116">
        <v>17540.482421875</v>
      </c>
      <c r="IR75" s="116">
        <v>35383.484375</v>
      </c>
      <c r="IS75" s="117">
        <v>2.0172469615936279</v>
      </c>
      <c r="IT75" s="116">
        <v>17686.123046875</v>
      </c>
      <c r="IU75" s="116">
        <v>36162.36328125</v>
      </c>
      <c r="IV75" s="117">
        <v>2.0446743965148926</v>
      </c>
      <c r="IW75" s="116">
        <v>17998.365234375</v>
      </c>
      <c r="IX75" s="116">
        <v>36962.859375</v>
      </c>
      <c r="IY75" s="117">
        <v>2.0536787509918213</v>
      </c>
      <c r="IZ75" s="116">
        <v>18263.138671875</v>
      </c>
      <c r="JA75" s="116">
        <v>38075.22265625</v>
      </c>
      <c r="JB75" s="117">
        <v>2.0848126411437988</v>
      </c>
      <c r="JC75" s="116">
        <v>18709.158203125</v>
      </c>
      <c r="JD75" s="116">
        <v>39103.0703125</v>
      </c>
      <c r="JE75" s="117">
        <v>2.0900497436523437</v>
      </c>
      <c r="JF75" s="116">
        <v>19301.1640625</v>
      </c>
      <c r="JG75" s="116">
        <v>40069.046875</v>
      </c>
      <c r="JH75" s="117">
        <v>2.075991153717041</v>
      </c>
      <c r="JI75" s="116">
        <v>19822.474609375</v>
      </c>
      <c r="JJ75" s="116">
        <v>41095.7109375</v>
      </c>
      <c r="JK75" s="117">
        <v>2.0731878280639648</v>
      </c>
      <c r="JL75" s="116">
        <v>20487.27734375</v>
      </c>
      <c r="JM75" s="116">
        <v>43028.140625</v>
      </c>
      <c r="JN75" s="117">
        <v>2.1002371311187744</v>
      </c>
      <c r="JO75" s="116">
        <v>20916.5390625</v>
      </c>
      <c r="JP75" s="116">
        <v>44094.3515625</v>
      </c>
      <c r="JQ75" s="117">
        <v>2.1081092357635498</v>
      </c>
      <c r="JR75" s="116">
        <v>21411.822265625</v>
      </c>
      <c r="JS75" s="116">
        <v>44780.8046875</v>
      </c>
      <c r="JT75" s="117">
        <v>2.0914056301116943</v>
      </c>
      <c r="JU75" s="116">
        <v>22441.837890625</v>
      </c>
      <c r="JV75" s="116">
        <v>47329.7421875</v>
      </c>
      <c r="JW75" s="117">
        <v>2.1089959144592285</v>
      </c>
      <c r="JX75" s="116">
        <v>23155.46875</v>
      </c>
      <c r="JY75" s="116">
        <v>49069.08203125</v>
      </c>
      <c r="JZ75" s="117">
        <v>2.1191141605377197</v>
      </c>
      <c r="KA75" s="116">
        <v>23899.7421875</v>
      </c>
      <c r="KB75" s="116">
        <v>49979.48828125</v>
      </c>
      <c r="KC75" s="117">
        <v>2.0912144184112549</v>
      </c>
      <c r="KD75" s="116">
        <v>24239.5859375</v>
      </c>
      <c r="KE75" s="116">
        <v>49799.41796875</v>
      </c>
      <c r="KF75" s="117">
        <v>2.0544664859771729</v>
      </c>
      <c r="KG75" s="116">
        <v>24645.39453125</v>
      </c>
      <c r="KH75" s="116">
        <v>51205.734375</v>
      </c>
      <c r="KI75" s="117">
        <v>2.0776998996734619</v>
      </c>
      <c r="KJ75" s="116">
        <v>26075.53515625</v>
      </c>
      <c r="KK75" s="116">
        <v>54103.70703125</v>
      </c>
      <c r="KL75" s="117">
        <v>2.0748839378356934</v>
      </c>
      <c r="KM75" s="116">
        <v>26590.78125</v>
      </c>
      <c r="KN75" s="116">
        <v>54996.62890625</v>
      </c>
      <c r="KO75" s="117">
        <v>2.0682592391967773</v>
      </c>
      <c r="KP75" s="116">
        <v>27199.392578125</v>
      </c>
      <c r="KQ75" s="116">
        <v>55081.23046875</v>
      </c>
      <c r="KR75" s="117">
        <v>2.0250904560089111</v>
      </c>
      <c r="KS75" s="116">
        <v>27364.46484375</v>
      </c>
      <c r="KT75" s="116">
        <v>55662.73046875</v>
      </c>
      <c r="KU75" s="117">
        <v>2.0341246128082275</v>
      </c>
      <c r="KV75" s="134">
        <v>3.3589284420013428</v>
      </c>
      <c r="KW75" s="135">
        <v>3.2802596092224121</v>
      </c>
      <c r="KX75" s="135">
        <v>2.7876715660095215</v>
      </c>
      <c r="KY75" s="135">
        <v>2.8150408267974854</v>
      </c>
      <c r="KZ75" s="135">
        <v>1.9379491806030273</v>
      </c>
      <c r="LA75" s="135">
        <v>2.0196223258972168</v>
      </c>
      <c r="LB75" s="135">
        <v>2.1425423622131348</v>
      </c>
      <c r="LC75" s="135">
        <v>1.9205468893051147</v>
      </c>
      <c r="LD75" s="135">
        <v>1.8988524675369263</v>
      </c>
      <c r="LE75" s="135">
        <v>2.0385262966156006</v>
      </c>
      <c r="LF75" s="135">
        <v>2.0912771224975586</v>
      </c>
      <c r="LG75" s="135">
        <v>2.0560116767883301</v>
      </c>
      <c r="LH75" s="135">
        <f t="shared" si="0"/>
        <v>3.1422865390777588</v>
      </c>
      <c r="LI75" s="135">
        <f t="shared" si="1"/>
        <v>2.3764950037002563</v>
      </c>
      <c r="LJ75" s="135">
        <f t="shared" si="2"/>
        <v>1.9953910112380981</v>
      </c>
      <c r="LK75" s="144">
        <f t="shared" si="3"/>
        <v>2.0619383653004966</v>
      </c>
    </row>
    <row r="76" spans="1:323" ht="15" customHeight="1">
      <c r="A76" s="114">
        <v>62</v>
      </c>
      <c r="B76" s="115">
        <v>916.7088623046875</v>
      </c>
      <c r="C76" s="116">
        <v>2962.032958984375</v>
      </c>
      <c r="D76" s="117">
        <v>3.2311599254608154</v>
      </c>
      <c r="E76" s="116">
        <v>944.2841796875</v>
      </c>
      <c r="F76" s="116">
        <v>3286.6279296875</v>
      </c>
      <c r="G76" s="117">
        <v>3.4805495738983154</v>
      </c>
      <c r="H76" s="116">
        <v>1140.759765625</v>
      </c>
      <c r="I76" s="116">
        <v>3637.57177734375</v>
      </c>
      <c r="J76" s="117">
        <v>3.1887273788452148</v>
      </c>
      <c r="K76" s="116">
        <v>1172.2161865234375</v>
      </c>
      <c r="L76" s="116">
        <v>4172.544921875</v>
      </c>
      <c r="M76" s="117">
        <v>3.5595352649688721</v>
      </c>
      <c r="N76" s="116">
        <v>1538.97802734375</v>
      </c>
      <c r="O76" s="116">
        <v>5296.77978515625</v>
      </c>
      <c r="P76" s="117">
        <v>3.4417514801025391</v>
      </c>
      <c r="Q76" s="116">
        <v>2064.6748046875</v>
      </c>
      <c r="R76" s="116">
        <v>6363.5751953125</v>
      </c>
      <c r="S76" s="117">
        <v>3.0821199417114258</v>
      </c>
      <c r="T76" s="116">
        <v>2630.531982421875</v>
      </c>
      <c r="U76" s="116">
        <v>8229.2900390625</v>
      </c>
      <c r="V76" s="117">
        <v>3.1283748149871826</v>
      </c>
      <c r="W76" s="116">
        <v>3777.033447265625</v>
      </c>
      <c r="X76" s="116">
        <v>10976.02734375</v>
      </c>
      <c r="Y76" s="117">
        <v>2.9059915542602539</v>
      </c>
      <c r="Z76" s="116">
        <v>3931.395751953125</v>
      </c>
      <c r="AA76" s="116">
        <v>11051.3701171875</v>
      </c>
      <c r="AB76" s="117">
        <v>2.8110551834106445</v>
      </c>
      <c r="AC76" s="116">
        <v>3981.23681640625</v>
      </c>
      <c r="AD76" s="116">
        <v>11615.822265625</v>
      </c>
      <c r="AE76" s="117">
        <v>2.9176416397094727</v>
      </c>
      <c r="AF76" s="116">
        <v>4287.89111328125</v>
      </c>
      <c r="AG76" s="116">
        <v>13097.1123046875</v>
      </c>
      <c r="AH76" s="117">
        <v>3.0544414520263672</v>
      </c>
      <c r="AI76" s="116">
        <v>5313.6884765625</v>
      </c>
      <c r="AJ76" s="116">
        <v>14709.767578125</v>
      </c>
      <c r="AK76" s="117">
        <v>2.7682781219482422</v>
      </c>
      <c r="AL76" s="116">
        <v>5875.7041015625</v>
      </c>
      <c r="AM76" s="116">
        <v>15573.298828125</v>
      </c>
      <c r="AN76" s="117">
        <v>2.6504566669464111</v>
      </c>
      <c r="AO76" s="116">
        <v>7097.3359375</v>
      </c>
      <c r="AP76" s="116">
        <v>18153.779296875</v>
      </c>
      <c r="AQ76" s="117">
        <v>2.5578300952911377</v>
      </c>
      <c r="AR76" s="116">
        <v>6799.4775390625</v>
      </c>
      <c r="AS76" s="116">
        <v>18666.314453125</v>
      </c>
      <c r="AT76" s="117">
        <v>2.7452571392059326</v>
      </c>
      <c r="AU76" s="116">
        <v>7269.1318359375</v>
      </c>
      <c r="AV76" s="116">
        <v>20020.4453125</v>
      </c>
      <c r="AW76" s="117">
        <v>2.7541728019714355</v>
      </c>
      <c r="AX76" s="116">
        <v>8034.87255859375</v>
      </c>
      <c r="AY76" s="116">
        <v>21395.298828125</v>
      </c>
      <c r="AZ76" s="117">
        <v>2.6628050804138184</v>
      </c>
      <c r="BA76" s="116">
        <v>8431.958984375</v>
      </c>
      <c r="BB76" s="116">
        <v>21199.912109375</v>
      </c>
      <c r="BC76" s="117">
        <v>2.5142333507537842</v>
      </c>
      <c r="BD76" s="116">
        <v>7505.1142578125</v>
      </c>
      <c r="BE76" s="116">
        <v>19818.306640625</v>
      </c>
      <c r="BF76" s="117">
        <v>2.6406402587890625</v>
      </c>
      <c r="BG76" s="116">
        <v>6309.3876953125</v>
      </c>
      <c r="BH76" s="116">
        <v>18314.572265625</v>
      </c>
      <c r="BI76" s="117">
        <v>2.9027495384216309</v>
      </c>
      <c r="BJ76" s="116">
        <v>5644.07373046875</v>
      </c>
      <c r="BK76" s="116">
        <v>17938.005859375</v>
      </c>
      <c r="BL76" s="117">
        <v>3.1782019138336182</v>
      </c>
      <c r="BM76" s="116">
        <v>5678.3388671875</v>
      </c>
      <c r="BN76" s="116">
        <v>16479.517578125</v>
      </c>
      <c r="BO76" s="117">
        <v>2.902172327041626</v>
      </c>
      <c r="BP76" s="116">
        <v>4877.97802734375</v>
      </c>
      <c r="BQ76" s="116">
        <v>16148.0224609375</v>
      </c>
      <c r="BR76" s="117">
        <v>3.3103926181793213</v>
      </c>
      <c r="BS76" s="116">
        <v>6229.73095703125</v>
      </c>
      <c r="BT76" s="116">
        <v>17546.923828125</v>
      </c>
      <c r="BU76" s="117">
        <v>2.8166422843933105</v>
      </c>
      <c r="BV76" s="116">
        <v>7530.73291015625</v>
      </c>
      <c r="BW76" s="116">
        <v>21117</v>
      </c>
      <c r="BX76" s="117">
        <v>2.8041095733642578</v>
      </c>
      <c r="BY76" s="116">
        <v>8293.0419921875</v>
      </c>
      <c r="BZ76" s="116">
        <v>22989.314453125</v>
      </c>
      <c r="CA76" s="117">
        <v>2.7721207141876221</v>
      </c>
      <c r="CB76" s="116">
        <v>10501.55078125</v>
      </c>
      <c r="CC76" s="116">
        <v>24203.97265625</v>
      </c>
      <c r="CD76" s="117">
        <v>2.3047997951507568</v>
      </c>
      <c r="CE76" s="116">
        <v>9177.2421875</v>
      </c>
      <c r="CF76" s="116">
        <v>22110.41015625</v>
      </c>
      <c r="CG76" s="117">
        <v>2.4092652797698975</v>
      </c>
      <c r="CH76" s="116">
        <v>11818.2158203125</v>
      </c>
      <c r="CI76" s="116">
        <v>28249.98046875</v>
      </c>
      <c r="CJ76" s="117">
        <v>2.390376091003418</v>
      </c>
      <c r="CK76" s="116">
        <v>18157.443359375</v>
      </c>
      <c r="CL76" s="116">
        <v>36871.453125</v>
      </c>
      <c r="CM76" s="117">
        <v>2.0306522846221924</v>
      </c>
      <c r="CN76" s="116">
        <v>22902.345703125</v>
      </c>
      <c r="CO76" s="116">
        <v>43638.93359375</v>
      </c>
      <c r="CP76" s="117">
        <v>1.9054350852966309</v>
      </c>
      <c r="CQ76" s="116">
        <v>32132.341796875</v>
      </c>
      <c r="CR76" s="116">
        <v>52240.58203125</v>
      </c>
      <c r="CS76" s="117">
        <v>1.6257944107055664</v>
      </c>
      <c r="CT76" s="116">
        <v>56987.78125</v>
      </c>
      <c r="CU76" s="116">
        <v>93526.796875</v>
      </c>
      <c r="CV76" s="117">
        <v>1.6411727666854858</v>
      </c>
      <c r="CW76" s="116">
        <v>82250.5546875</v>
      </c>
      <c r="CX76" s="116">
        <v>149299.8125</v>
      </c>
      <c r="CY76" s="117">
        <v>1.8151830434799194</v>
      </c>
      <c r="CZ76" s="116">
        <v>105358.8203125</v>
      </c>
      <c r="DA76" s="116">
        <v>198965.59375</v>
      </c>
      <c r="DB76" s="117">
        <v>1.8884569406509399</v>
      </c>
      <c r="DC76" s="116">
        <v>187647.546875</v>
      </c>
      <c r="DD76" s="116">
        <v>328792.5625</v>
      </c>
      <c r="DE76" s="117">
        <v>1.7521815299987793</v>
      </c>
      <c r="DF76" s="116">
        <v>356.74722290039062</v>
      </c>
      <c r="DG76" s="116">
        <v>636.08612060546875</v>
      </c>
      <c r="DH76" s="117">
        <v>1.7830163240432739</v>
      </c>
      <c r="DI76" s="116">
        <v>416.42343139648437</v>
      </c>
      <c r="DJ76" s="116">
        <v>741.9473876953125</v>
      </c>
      <c r="DK76" s="117">
        <v>1.7817138433456421</v>
      </c>
      <c r="DL76" s="116">
        <v>484.58346557617187</v>
      </c>
      <c r="DM76" s="116">
        <v>952.75018310546875</v>
      </c>
      <c r="DN76" s="117">
        <v>1.9661219120025635</v>
      </c>
      <c r="DO76" s="116">
        <v>572.22784423828125</v>
      </c>
      <c r="DP76" s="116">
        <v>1125.506591796875</v>
      </c>
      <c r="DQ76" s="117">
        <v>1.9668854475021362</v>
      </c>
      <c r="DR76" s="116">
        <v>588.70361328125</v>
      </c>
      <c r="DS76" s="116">
        <v>1148.3846435546875</v>
      </c>
      <c r="DT76" s="117">
        <v>1.9507008790969849</v>
      </c>
      <c r="DU76" s="116">
        <v>614.44879150390625</v>
      </c>
      <c r="DV76" s="116">
        <v>1238.09619140625</v>
      </c>
      <c r="DW76" s="117">
        <v>2.0149705410003662</v>
      </c>
      <c r="DX76" s="116">
        <v>645.72149658203125</v>
      </c>
      <c r="DY76" s="116">
        <v>1342.3934326171875</v>
      </c>
      <c r="DZ76" s="117">
        <v>2.0789046287536621</v>
      </c>
      <c r="EA76" s="116">
        <v>722.23583984375</v>
      </c>
      <c r="EB76" s="116">
        <v>1444.20849609375</v>
      </c>
      <c r="EC76" s="117">
        <v>1.9996355772018433</v>
      </c>
      <c r="ED76" s="116">
        <v>797.777099609375</v>
      </c>
      <c r="EE76" s="118">
        <v>1643.8651123046875</v>
      </c>
      <c r="EF76" s="119">
        <v>2.0605568885803223</v>
      </c>
      <c r="EG76" s="115">
        <v>897.08837890625</v>
      </c>
      <c r="EH76" s="116">
        <v>1812.5322265625</v>
      </c>
      <c r="EI76" s="117">
        <v>2.0204610824584961</v>
      </c>
      <c r="EJ76" s="116">
        <v>925.816650390625</v>
      </c>
      <c r="EK76" s="116">
        <v>2011.910400390625</v>
      </c>
      <c r="EL76" s="117">
        <v>2.1731197834014893</v>
      </c>
      <c r="EM76" s="116">
        <v>1018.1629028320312</v>
      </c>
      <c r="EN76" s="116">
        <v>2218.833740234375</v>
      </c>
      <c r="EO76" s="117">
        <v>2.1792521476745605</v>
      </c>
      <c r="EP76" s="116">
        <v>1084.6544189453125</v>
      </c>
      <c r="EQ76" s="116">
        <v>2417.042724609375</v>
      </c>
      <c r="ER76" s="117">
        <v>2.2283987998962402</v>
      </c>
      <c r="ES76" s="116">
        <v>1276.3526611328125</v>
      </c>
      <c r="ET76" s="116">
        <v>2682.420166015625</v>
      </c>
      <c r="EU76" s="117">
        <v>2.1016292572021484</v>
      </c>
      <c r="EV76" s="116">
        <v>1358.7022705078125</v>
      </c>
      <c r="EW76" s="116">
        <v>2904.016357421875</v>
      </c>
      <c r="EX76" s="117">
        <v>2.137345552444458</v>
      </c>
      <c r="EY76" s="116">
        <v>1441.6748046875</v>
      </c>
      <c r="EZ76" s="116">
        <v>3156.813232421875</v>
      </c>
      <c r="FA76" s="117">
        <v>2.1896846294403076</v>
      </c>
      <c r="FB76" s="116">
        <v>1517.2169189453125</v>
      </c>
      <c r="FC76" s="116">
        <v>3416.222412109375</v>
      </c>
      <c r="FD76" s="117">
        <v>2.2516374588012695</v>
      </c>
      <c r="FE76" s="116">
        <v>1687.1990966796875</v>
      </c>
      <c r="FF76" s="116">
        <v>3659.5966796875</v>
      </c>
      <c r="FG76" s="117">
        <v>2.1690366268157959</v>
      </c>
      <c r="FH76" s="116">
        <v>1868.8446044921875</v>
      </c>
      <c r="FI76" s="116">
        <v>3942.397216796875</v>
      </c>
      <c r="FJ76" s="117">
        <v>2.1095371246337891</v>
      </c>
      <c r="FK76" s="116">
        <v>2179.186279296875</v>
      </c>
      <c r="FL76" s="116">
        <v>4331.283203125</v>
      </c>
      <c r="FM76" s="117">
        <v>1.9875690937042236</v>
      </c>
      <c r="FN76" s="116">
        <v>2575.849609375</v>
      </c>
      <c r="FO76" s="116">
        <v>4824.1123046875</v>
      </c>
      <c r="FP76" s="117">
        <v>1.8728237152099609</v>
      </c>
      <c r="FQ76" s="116">
        <v>2899.959716796875</v>
      </c>
      <c r="FR76" s="116">
        <v>5352.72265625</v>
      </c>
      <c r="FS76" s="117">
        <v>1.8457920551300049</v>
      </c>
      <c r="FT76" s="116">
        <v>3153.705078125</v>
      </c>
      <c r="FU76" s="116">
        <v>5798.14892578125</v>
      </c>
      <c r="FV76" s="117">
        <v>1.8385196924209595</v>
      </c>
      <c r="FW76" s="116">
        <v>3394.000244140625</v>
      </c>
      <c r="FX76" s="116">
        <v>6426.60791015625</v>
      </c>
      <c r="FY76" s="117">
        <v>1.8935201168060303</v>
      </c>
      <c r="FZ76" s="116">
        <v>3642.893310546875</v>
      </c>
      <c r="GA76" s="116">
        <v>7175.74560546875</v>
      </c>
      <c r="GB76" s="117">
        <v>1.9697929620742798</v>
      </c>
      <c r="GC76" s="116">
        <v>4166.52685546875</v>
      </c>
      <c r="GD76" s="116">
        <v>8116.8193359375</v>
      </c>
      <c r="GE76" s="117">
        <v>1.9481019973754883</v>
      </c>
      <c r="GF76" s="116">
        <v>4657.880859375</v>
      </c>
      <c r="GG76" s="116">
        <v>9350.9755859375</v>
      </c>
      <c r="GH76" s="117">
        <v>2.0075600147247314</v>
      </c>
      <c r="GI76" s="116">
        <v>5313.02587890625</v>
      </c>
      <c r="GJ76" s="116">
        <v>10734.82421875</v>
      </c>
      <c r="GK76" s="117">
        <v>2.0204727649688721</v>
      </c>
      <c r="GL76" s="116">
        <v>6479.21044921875</v>
      </c>
      <c r="GM76" s="116">
        <v>11803.0625</v>
      </c>
      <c r="GN76" s="117">
        <v>1.8216822147369385</v>
      </c>
      <c r="GO76" s="116">
        <v>7621.23486328125</v>
      </c>
      <c r="GP76" s="116">
        <v>13676.3349609375</v>
      </c>
      <c r="GQ76" s="117">
        <v>1.7945038080215454</v>
      </c>
      <c r="GR76" s="116">
        <v>8235.1025390625</v>
      </c>
      <c r="GS76" s="116">
        <v>15435.466796875</v>
      </c>
      <c r="GT76" s="117">
        <v>1.8743503093719482</v>
      </c>
      <c r="GU76" s="116">
        <v>9416.71875</v>
      </c>
      <c r="GV76" s="116">
        <v>17167.259765625</v>
      </c>
      <c r="GW76" s="117">
        <v>1.8230617046356201</v>
      </c>
      <c r="GX76" s="116">
        <v>10992.748046875</v>
      </c>
      <c r="GY76" s="116">
        <v>19107.423828125</v>
      </c>
      <c r="GZ76" s="117">
        <v>1.7381844520568848</v>
      </c>
      <c r="HA76" s="116">
        <v>12842.8857421875</v>
      </c>
      <c r="HB76" s="116">
        <v>21585.888671875</v>
      </c>
      <c r="HC76" s="117">
        <v>1.680766224861145</v>
      </c>
      <c r="HD76" s="116">
        <v>13443.7216796875</v>
      </c>
      <c r="HE76" s="116">
        <v>24423.33203125</v>
      </c>
      <c r="HF76" s="117">
        <v>1.8167091608047485</v>
      </c>
      <c r="HG76" s="116">
        <v>14271.6767578125</v>
      </c>
      <c r="HH76" s="116">
        <v>25965.48828125</v>
      </c>
      <c r="HI76" s="117">
        <v>1.8193719387054443</v>
      </c>
      <c r="HJ76" s="116">
        <v>14023.2802734375</v>
      </c>
      <c r="HK76" s="116">
        <v>27553.701171875</v>
      </c>
      <c r="HL76" s="117">
        <v>1.9648542404174805</v>
      </c>
      <c r="HM76" s="116">
        <v>14451.615234375</v>
      </c>
      <c r="HN76" s="116">
        <v>28699.501953125</v>
      </c>
      <c r="HO76" s="117">
        <v>1.9859026670455933</v>
      </c>
      <c r="HP76" s="116">
        <v>14620.0947265625</v>
      </c>
      <c r="HQ76" s="116">
        <v>29140.791015625</v>
      </c>
      <c r="HR76" s="117">
        <v>1.9932012557983398</v>
      </c>
      <c r="HS76" s="116">
        <v>15052.3701171875</v>
      </c>
      <c r="HT76" s="116">
        <v>29985.953125</v>
      </c>
      <c r="HU76" s="117">
        <v>1.9921084642410278</v>
      </c>
      <c r="HV76" s="116">
        <v>15539.16796875</v>
      </c>
      <c r="HW76" s="116">
        <v>31424.6328125</v>
      </c>
      <c r="HX76" s="117">
        <v>2.0222854614257813</v>
      </c>
      <c r="HY76" s="116">
        <v>16121.1982421875</v>
      </c>
      <c r="HZ76" s="116">
        <v>32920.03515625</v>
      </c>
      <c r="IA76" s="117">
        <v>2.0420339107513428</v>
      </c>
      <c r="IB76" s="116">
        <v>16651.953125</v>
      </c>
      <c r="IC76" s="116">
        <v>33666.98828125</v>
      </c>
      <c r="ID76" s="117">
        <v>2.0218040943145752</v>
      </c>
      <c r="IE76" s="116">
        <v>17031.669921875</v>
      </c>
      <c r="IF76" s="116">
        <v>34190.55859375</v>
      </c>
      <c r="IG76" s="117">
        <v>2.007469654083252</v>
      </c>
      <c r="IH76" s="116">
        <v>17189.521484375</v>
      </c>
      <c r="II76" s="116">
        <v>34538.7890625</v>
      </c>
      <c r="IJ76" s="117">
        <v>2.0092933177947998</v>
      </c>
      <c r="IK76" s="116">
        <v>17329.140625</v>
      </c>
      <c r="IL76" s="116">
        <v>34762.79296875</v>
      </c>
      <c r="IM76" s="117">
        <v>2.0060310363769531</v>
      </c>
      <c r="IN76" s="115">
        <v>17579.1640625</v>
      </c>
      <c r="IO76" s="116">
        <v>35322.16796875</v>
      </c>
      <c r="IP76" s="117">
        <v>2.0093200206756592</v>
      </c>
      <c r="IQ76" s="116">
        <v>17882.17578125</v>
      </c>
      <c r="IR76" s="116">
        <v>35848.515625</v>
      </c>
      <c r="IS76" s="117">
        <v>2.0047066211700439</v>
      </c>
      <c r="IT76" s="116">
        <v>18054.90625</v>
      </c>
      <c r="IU76" s="116">
        <v>36643.75</v>
      </c>
      <c r="IV76" s="117">
        <v>2.0295729637145996</v>
      </c>
      <c r="IW76" s="116">
        <v>18380.330078125</v>
      </c>
      <c r="IX76" s="116">
        <v>37456.9375</v>
      </c>
      <c r="IY76" s="117">
        <v>2.03788161277771</v>
      </c>
      <c r="IZ76" s="116">
        <v>18655.080078125</v>
      </c>
      <c r="JA76" s="116">
        <v>38591.46484375</v>
      </c>
      <c r="JB76" s="117">
        <v>2.0686838626861572</v>
      </c>
      <c r="JC76" s="116">
        <v>19105.474609375</v>
      </c>
      <c r="JD76" s="116">
        <v>39634.5546875</v>
      </c>
      <c r="JE76" s="117">
        <v>2.0745129585266113</v>
      </c>
      <c r="JF76" s="116">
        <v>19643.96484375</v>
      </c>
      <c r="JG76" s="116">
        <v>40610.8671875</v>
      </c>
      <c r="JH76" s="117">
        <v>2.0673458576202393</v>
      </c>
      <c r="JI76" s="116">
        <v>20240.7265625</v>
      </c>
      <c r="JJ76" s="116">
        <v>41650.1328125</v>
      </c>
      <c r="JK76" s="117">
        <v>2.0577390193939209</v>
      </c>
      <c r="JL76" s="116">
        <v>20931.95703125</v>
      </c>
      <c r="JM76" s="116">
        <v>43615.50390625</v>
      </c>
      <c r="JN76" s="117">
        <v>2.0836801528930664</v>
      </c>
      <c r="JO76" s="116">
        <v>21353.83984375</v>
      </c>
      <c r="JP76" s="116">
        <v>44698.5703125</v>
      </c>
      <c r="JQ76" s="117">
        <v>2.0932333469390869</v>
      </c>
      <c r="JR76" s="116">
        <v>21871.220703125</v>
      </c>
      <c r="JS76" s="116">
        <v>45389.90625</v>
      </c>
      <c r="JT76" s="117">
        <v>2.0753257274627686</v>
      </c>
      <c r="JU76" s="116">
        <v>22966.306640625</v>
      </c>
      <c r="JV76" s="116">
        <v>47977.8671875</v>
      </c>
      <c r="JW76" s="117">
        <v>2.0890545845031738</v>
      </c>
      <c r="JX76" s="116">
        <v>23684.748046875</v>
      </c>
      <c r="JY76" s="116">
        <v>49744.08203125</v>
      </c>
      <c r="JZ76" s="117">
        <v>2.1002581119537354</v>
      </c>
      <c r="KA76" s="116">
        <v>24417.6484375</v>
      </c>
      <c r="KB76" s="116">
        <v>50659.01953125</v>
      </c>
      <c r="KC76" s="117">
        <v>2.0746886730194092</v>
      </c>
      <c r="KD76" s="116">
        <v>24762.529296875</v>
      </c>
      <c r="KE76" s="116">
        <v>50465.2109375</v>
      </c>
      <c r="KF76" s="117">
        <v>2.0379667282104492</v>
      </c>
      <c r="KG76" s="116">
        <v>25235.6015625</v>
      </c>
      <c r="KH76" s="116">
        <v>51896.98828125</v>
      </c>
      <c r="KI76" s="117">
        <v>2.0564990043640137</v>
      </c>
      <c r="KJ76" s="116">
        <v>26680.61328125</v>
      </c>
      <c r="KK76" s="116">
        <v>54833.33203125</v>
      </c>
      <c r="KL76" s="117">
        <v>2.0551750659942627</v>
      </c>
      <c r="KM76" s="116">
        <v>27189.162109375</v>
      </c>
      <c r="KN76" s="116">
        <v>55736.3046875</v>
      </c>
      <c r="KO76" s="117">
        <v>2.049945592880249</v>
      </c>
      <c r="KP76" s="116">
        <v>27807.09765625</v>
      </c>
      <c r="KQ76" s="116">
        <v>55807.00390625</v>
      </c>
      <c r="KR76" s="117">
        <v>2.0069336891174316</v>
      </c>
      <c r="KS76" s="116">
        <v>28000.646484375</v>
      </c>
      <c r="KT76" s="116">
        <v>56399.08984375</v>
      </c>
      <c r="KU76" s="117">
        <v>2.0142066478729248</v>
      </c>
      <c r="KV76" s="134">
        <v>3.3558547496795654</v>
      </c>
      <c r="KW76" s="135">
        <v>3.2801017761230469</v>
      </c>
      <c r="KX76" s="135">
        <v>2.7827930450439453</v>
      </c>
      <c r="KY76" s="135">
        <v>2.8146061897277832</v>
      </c>
      <c r="KZ76" s="135">
        <v>1.9241533279418945</v>
      </c>
      <c r="LA76" s="135">
        <v>2.0013070106506348</v>
      </c>
      <c r="LB76" s="135">
        <v>2.1226913928985596</v>
      </c>
      <c r="LC76" s="135">
        <v>1.9014296531677246</v>
      </c>
      <c r="LD76" s="135">
        <v>1.8836445808410645</v>
      </c>
      <c r="LE76" s="135">
        <v>2.0236797332763672</v>
      </c>
      <c r="LF76" s="135">
        <v>2.0753805637359619</v>
      </c>
      <c r="LG76" s="135">
        <v>2.0365519523620605</v>
      </c>
      <c r="LH76" s="135">
        <f t="shared" si="0"/>
        <v>3.139583190282186</v>
      </c>
      <c r="LI76" s="135">
        <f t="shared" si="1"/>
        <v>2.3693797588348389</v>
      </c>
      <c r="LJ76" s="135">
        <f t="shared" si="2"/>
        <v>1.9772681593894958</v>
      </c>
      <c r="LK76" s="144">
        <f t="shared" si="3"/>
        <v>2.0452040831247964</v>
      </c>
    </row>
    <row r="77" spans="1:323" ht="15" customHeight="1">
      <c r="A77" s="114">
        <v>63</v>
      </c>
      <c r="B77" s="115">
        <v>936.08026123046875</v>
      </c>
      <c r="C77" s="116">
        <v>3017.052978515625</v>
      </c>
      <c r="D77" s="117">
        <v>3.2230708599090576</v>
      </c>
      <c r="E77" s="116">
        <v>963.010498046875</v>
      </c>
      <c r="F77" s="116">
        <v>3349.684814453125</v>
      </c>
      <c r="G77" s="117">
        <v>3.4783470630645752</v>
      </c>
      <c r="H77" s="116">
        <v>1162.57666015625</v>
      </c>
      <c r="I77" s="116">
        <v>3704.762451171875</v>
      </c>
      <c r="J77" s="117">
        <v>3.1866822242736816</v>
      </c>
      <c r="K77" s="116">
        <v>1196.0093994140625</v>
      </c>
      <c r="L77" s="116">
        <v>4253.3173828125</v>
      </c>
      <c r="M77" s="117">
        <v>3.5562574863433838</v>
      </c>
      <c r="N77" s="116">
        <v>1569.413330078125</v>
      </c>
      <c r="O77" s="116">
        <v>5397.93701171875</v>
      </c>
      <c r="P77" s="117">
        <v>3.4394617080688477</v>
      </c>
      <c r="Q77" s="116">
        <v>2105.192626953125</v>
      </c>
      <c r="R77" s="116">
        <v>6479.220703125</v>
      </c>
      <c r="S77" s="117">
        <v>3.077733039855957</v>
      </c>
      <c r="T77" s="116">
        <v>2679.00146484375</v>
      </c>
      <c r="U77" s="116">
        <v>8379.962890625</v>
      </c>
      <c r="V77" s="117">
        <v>3.1280171871185303</v>
      </c>
      <c r="W77" s="116">
        <v>3847.41259765625</v>
      </c>
      <c r="X77" s="116">
        <v>11169.6513671875</v>
      </c>
      <c r="Y77" s="117">
        <v>2.9031591415405273</v>
      </c>
      <c r="Z77" s="116">
        <v>4012.382568359375</v>
      </c>
      <c r="AA77" s="116">
        <v>11242.7119140625</v>
      </c>
      <c r="AB77" s="117">
        <v>2.8020038604736328</v>
      </c>
      <c r="AC77" s="116">
        <v>4053.18017578125</v>
      </c>
      <c r="AD77" s="116">
        <v>11821.2001953125</v>
      </c>
      <c r="AE77" s="117">
        <v>2.9165246486663818</v>
      </c>
      <c r="AF77" s="116">
        <v>4360.65576171875</v>
      </c>
      <c r="AG77" s="116">
        <v>13334.23046875</v>
      </c>
      <c r="AH77" s="117">
        <v>3.0578498840332031</v>
      </c>
      <c r="AI77" s="116">
        <v>5422.2353515625</v>
      </c>
      <c r="AJ77" s="116">
        <v>14962.248046875</v>
      </c>
      <c r="AK77" s="117">
        <v>2.7594242095947266</v>
      </c>
      <c r="AL77" s="116">
        <v>5991.2841796875</v>
      </c>
      <c r="AM77" s="116">
        <v>15833.8291015625</v>
      </c>
      <c r="AN77" s="117">
        <v>2.642810583114624</v>
      </c>
      <c r="AO77" s="116">
        <v>7234.0146484375</v>
      </c>
      <c r="AP77" s="116">
        <v>18450.7421875</v>
      </c>
      <c r="AQ77" s="117">
        <v>2.550553560256958</v>
      </c>
      <c r="AR77" s="116">
        <v>6922.265625</v>
      </c>
      <c r="AS77" s="116">
        <v>18985.390625</v>
      </c>
      <c r="AT77" s="117">
        <v>2.7426555156707764</v>
      </c>
      <c r="AU77" s="116">
        <v>7400.12060546875</v>
      </c>
      <c r="AV77" s="116">
        <v>20363.31640625</v>
      </c>
      <c r="AW77" s="117">
        <v>2.7517547607421875</v>
      </c>
      <c r="AX77" s="116">
        <v>8179.916015625</v>
      </c>
      <c r="AY77" s="116">
        <v>21754.447265625</v>
      </c>
      <c r="AZ77" s="117">
        <v>2.6594951152801514</v>
      </c>
      <c r="BA77" s="116">
        <v>8581.6240234375</v>
      </c>
      <c r="BB77" s="116">
        <v>21542.98828125</v>
      </c>
      <c r="BC77" s="117">
        <v>2.5103626251220703</v>
      </c>
      <c r="BD77" s="116">
        <v>7632.94580078125</v>
      </c>
      <c r="BE77" s="116">
        <v>20149.396484375</v>
      </c>
      <c r="BF77" s="117">
        <v>2.6397929191589355</v>
      </c>
      <c r="BG77" s="116">
        <v>6425.44140625</v>
      </c>
      <c r="BH77" s="116">
        <v>18637.494140625</v>
      </c>
      <c r="BI77" s="117">
        <v>2.9005780220031738</v>
      </c>
      <c r="BJ77" s="116">
        <v>5755.02099609375</v>
      </c>
      <c r="BK77" s="116">
        <v>18268.796875</v>
      </c>
      <c r="BL77" s="117">
        <v>3.1744101047515869</v>
      </c>
      <c r="BM77" s="116">
        <v>5775.76171875</v>
      </c>
      <c r="BN77" s="116">
        <v>16770.134765625</v>
      </c>
      <c r="BO77" s="117">
        <v>2.9035365581512451</v>
      </c>
      <c r="BP77" s="116">
        <v>4974.15185546875</v>
      </c>
      <c r="BQ77" s="116">
        <v>16451.337890625</v>
      </c>
      <c r="BR77" s="117">
        <v>3.3073654174804687</v>
      </c>
      <c r="BS77" s="116">
        <v>6332.88720703125</v>
      </c>
      <c r="BT77" s="116">
        <v>17851.412109375</v>
      </c>
      <c r="BU77" s="117">
        <v>2.8188426494598389</v>
      </c>
      <c r="BV77" s="116">
        <v>7655.17333984375</v>
      </c>
      <c r="BW77" s="116">
        <v>21482.53515625</v>
      </c>
      <c r="BX77" s="117">
        <v>2.806276798248291</v>
      </c>
      <c r="BY77" s="116">
        <v>8436.611328125</v>
      </c>
      <c r="BZ77" s="116">
        <v>23384.60546875</v>
      </c>
      <c r="CA77" s="117">
        <v>2.7718007564544678</v>
      </c>
      <c r="CB77" s="116">
        <v>10709.6875</v>
      </c>
      <c r="CC77" s="116">
        <v>24571.498046875</v>
      </c>
      <c r="CD77" s="117">
        <v>2.2943243980407715</v>
      </c>
      <c r="CE77" s="116">
        <v>9359.2197265625</v>
      </c>
      <c r="CF77" s="116">
        <v>22457.509765625</v>
      </c>
      <c r="CG77" s="117">
        <v>2.3995065689086914</v>
      </c>
      <c r="CH77" s="116">
        <v>12052.83984375</v>
      </c>
      <c r="CI77" s="116">
        <v>28690.9296875</v>
      </c>
      <c r="CJ77" s="117">
        <v>2.3804290294647217</v>
      </c>
      <c r="CK77" s="116">
        <v>18477.98828125</v>
      </c>
      <c r="CL77" s="116">
        <v>37372.91796875</v>
      </c>
      <c r="CM77" s="117">
        <v>2.022564172744751</v>
      </c>
      <c r="CN77" s="116">
        <v>23454.271484375</v>
      </c>
      <c r="CO77" s="116">
        <v>44191.95703125</v>
      </c>
      <c r="CP77" s="117">
        <v>1.884175181388855</v>
      </c>
      <c r="CQ77" s="116">
        <v>32653.681640625</v>
      </c>
      <c r="CR77" s="116">
        <v>52777.01171875</v>
      </c>
      <c r="CS77" s="117">
        <v>1.6162652969360352</v>
      </c>
      <c r="CT77" s="116">
        <v>58164.59765625</v>
      </c>
      <c r="CU77" s="116">
        <v>94498.4375</v>
      </c>
      <c r="CV77" s="117">
        <v>1.6246727705001831</v>
      </c>
      <c r="CW77" s="116">
        <v>83862.609375</v>
      </c>
      <c r="CX77" s="116">
        <v>151090.234375</v>
      </c>
      <c r="CY77" s="117">
        <v>1.8016400337219238</v>
      </c>
      <c r="CZ77" s="116">
        <v>107378.7578125</v>
      </c>
      <c r="DA77" s="116">
        <v>201468.328125</v>
      </c>
      <c r="DB77" s="117">
        <v>1.8762400150299072</v>
      </c>
      <c r="DC77" s="116">
        <v>191311.921875</v>
      </c>
      <c r="DD77" s="116">
        <v>332557.8125</v>
      </c>
      <c r="DE77" s="117">
        <v>1.7383015155792236</v>
      </c>
      <c r="DF77" s="116">
        <v>363.97933959960938</v>
      </c>
      <c r="DG77" s="116">
        <v>643.538330078125</v>
      </c>
      <c r="DH77" s="117">
        <v>1.7680628299713135</v>
      </c>
      <c r="DI77" s="116">
        <v>425.811279296875</v>
      </c>
      <c r="DJ77" s="116">
        <v>750.6185302734375</v>
      </c>
      <c r="DK77" s="117">
        <v>1.7627962827682495</v>
      </c>
      <c r="DL77" s="116">
        <v>495.45123291015625</v>
      </c>
      <c r="DM77" s="116">
        <v>965.2568359375</v>
      </c>
      <c r="DN77" s="117">
        <v>1.9482377767562866</v>
      </c>
      <c r="DO77" s="116">
        <v>584.4793701171875</v>
      </c>
      <c r="DP77" s="116">
        <v>1140.2952880859375</v>
      </c>
      <c r="DQ77" s="117">
        <v>1.9509589672088623</v>
      </c>
      <c r="DR77" s="116">
        <v>601.22296142578125</v>
      </c>
      <c r="DS77" s="116">
        <v>1163.34228515625</v>
      </c>
      <c r="DT77" s="117">
        <v>1.934959888458252</v>
      </c>
      <c r="DU77" s="116">
        <v>627.76312255859375</v>
      </c>
      <c r="DV77" s="116">
        <v>1254.772216796875</v>
      </c>
      <c r="DW77" s="117">
        <v>1.9987988471984863</v>
      </c>
      <c r="DX77" s="116">
        <v>660.09356689453125</v>
      </c>
      <c r="DY77" s="116">
        <v>1361.0294189453125</v>
      </c>
      <c r="DZ77" s="117">
        <v>2.0618734359741211</v>
      </c>
      <c r="EA77" s="116">
        <v>738.8533935546875</v>
      </c>
      <c r="EB77" s="116">
        <v>1463.498291015625</v>
      </c>
      <c r="EC77" s="117">
        <v>1.9807695150375366</v>
      </c>
      <c r="ED77" s="116">
        <v>816.68853759765625</v>
      </c>
      <c r="EE77" s="118">
        <v>1666.4781494140625</v>
      </c>
      <c r="EF77" s="119">
        <v>2.0405309200286865</v>
      </c>
      <c r="EG77" s="115">
        <v>917.42791748046875</v>
      </c>
      <c r="EH77" s="116">
        <v>1837.0008544921875</v>
      </c>
      <c r="EI77" s="117">
        <v>2.002338171005249</v>
      </c>
      <c r="EJ77" s="116">
        <v>946.721923828125</v>
      </c>
      <c r="EK77" s="116">
        <v>2040.9833984375</v>
      </c>
      <c r="EL77" s="117">
        <v>2.1558425426483154</v>
      </c>
      <c r="EM77" s="116">
        <v>1041.293212890625</v>
      </c>
      <c r="EN77" s="116">
        <v>2250.9736328125</v>
      </c>
      <c r="EO77" s="117">
        <v>2.1617097854614258</v>
      </c>
      <c r="EP77" s="116">
        <v>1109.5384521484375</v>
      </c>
      <c r="EQ77" s="116">
        <v>2452.718994140625</v>
      </c>
      <c r="ER77" s="117">
        <v>2.2105758190155029</v>
      </c>
      <c r="ES77" s="116">
        <v>1306.7978515625</v>
      </c>
      <c r="ET77" s="116">
        <v>2720.01318359375</v>
      </c>
      <c r="EU77" s="117">
        <v>2.0814337730407715</v>
      </c>
      <c r="EV77" s="116">
        <v>1390.6864013671875</v>
      </c>
      <c r="EW77" s="116">
        <v>2945.351806640625</v>
      </c>
      <c r="EX77" s="117">
        <v>2.1179122924804687</v>
      </c>
      <c r="EY77" s="116">
        <v>1474.940673828125</v>
      </c>
      <c r="EZ77" s="116">
        <v>3202.72314453125</v>
      </c>
      <c r="FA77" s="117">
        <v>2.1714251041412354</v>
      </c>
      <c r="FB77" s="116">
        <v>1552.54052734375</v>
      </c>
      <c r="FC77" s="116">
        <v>3467.073486328125</v>
      </c>
      <c r="FD77" s="117">
        <v>2.233161449432373</v>
      </c>
      <c r="FE77" s="116">
        <v>1727.4266357421875</v>
      </c>
      <c r="FF77" s="116">
        <v>3712.364013671875</v>
      </c>
      <c r="FG77" s="117">
        <v>2.1490719318389893</v>
      </c>
      <c r="FH77" s="116">
        <v>1914.3807373046875</v>
      </c>
      <c r="FI77" s="116">
        <v>3997.827392578125</v>
      </c>
      <c r="FJ77" s="117">
        <v>2.0883135795593262</v>
      </c>
      <c r="FK77" s="116">
        <v>2234.456787109375</v>
      </c>
      <c r="FL77" s="116">
        <v>4388.70458984375</v>
      </c>
      <c r="FM77" s="117">
        <v>1.9641035795211792</v>
      </c>
      <c r="FN77" s="116">
        <v>2638.788818359375</v>
      </c>
      <c r="FO77" s="116">
        <v>4884.0263671875</v>
      </c>
      <c r="FP77" s="117">
        <v>1.8508591651916504</v>
      </c>
      <c r="FQ77" s="116">
        <v>2970.037109375</v>
      </c>
      <c r="FR77" s="116">
        <v>5418.0703125</v>
      </c>
      <c r="FS77" s="117">
        <v>1.8242433071136475</v>
      </c>
      <c r="FT77" s="116">
        <v>3229.5537109375</v>
      </c>
      <c r="FU77" s="116">
        <v>5868.5986328125</v>
      </c>
      <c r="FV77" s="117">
        <v>1.8171546459197998</v>
      </c>
      <c r="FW77" s="116">
        <v>3473.145751953125</v>
      </c>
      <c r="FX77" s="116">
        <v>6507.50634765625</v>
      </c>
      <c r="FY77" s="117">
        <v>1.8736634254455566</v>
      </c>
      <c r="FZ77" s="116">
        <v>3730.484375</v>
      </c>
      <c r="GA77" s="116">
        <v>7270.05029296875</v>
      </c>
      <c r="GB77" s="117">
        <v>1.948822021484375</v>
      </c>
      <c r="GC77" s="116">
        <v>4261.94775390625</v>
      </c>
      <c r="GD77" s="116">
        <v>8222.30078125</v>
      </c>
      <c r="GE77" s="117">
        <v>1.9292354583740234</v>
      </c>
      <c r="GF77" s="116">
        <v>4759.7080078125</v>
      </c>
      <c r="GG77" s="116">
        <v>9476.447265625</v>
      </c>
      <c r="GH77" s="117">
        <v>1.9909723997116089</v>
      </c>
      <c r="GI77" s="116">
        <v>5428.26513671875</v>
      </c>
      <c r="GJ77" s="116">
        <v>10879.8095703125</v>
      </c>
      <c r="GK77" s="117">
        <v>2.0042884349822998</v>
      </c>
      <c r="GL77" s="116">
        <v>6627.79345703125</v>
      </c>
      <c r="GM77" s="116">
        <v>11944.9462890625</v>
      </c>
      <c r="GN77" s="117">
        <v>1.802250862121582</v>
      </c>
      <c r="GO77" s="116">
        <v>7775.50634765625</v>
      </c>
      <c r="GP77" s="116">
        <v>13837.884765625</v>
      </c>
      <c r="GQ77" s="117">
        <v>1.7796763181686401</v>
      </c>
      <c r="GR77" s="116">
        <v>8403.421875</v>
      </c>
      <c r="GS77" s="116">
        <v>15627.8037109375</v>
      </c>
      <c r="GT77" s="117">
        <v>1.8596951961517334</v>
      </c>
      <c r="GU77" s="116">
        <v>9614.7607421875</v>
      </c>
      <c r="GV77" s="116">
        <v>17374.07421875</v>
      </c>
      <c r="GW77" s="117">
        <v>1.8070210218429565</v>
      </c>
      <c r="GX77" s="116">
        <v>11221.4169921875</v>
      </c>
      <c r="GY77" s="116">
        <v>19323.63671875</v>
      </c>
      <c r="GZ77" s="117">
        <v>1.722031831741333</v>
      </c>
      <c r="HA77" s="116">
        <v>13110.17578125</v>
      </c>
      <c r="HB77" s="116">
        <v>21818.564453125</v>
      </c>
      <c r="HC77" s="117">
        <v>1.6642465591430664</v>
      </c>
      <c r="HD77" s="116">
        <v>13688.5439453125</v>
      </c>
      <c r="HE77" s="116">
        <v>24716.705078125</v>
      </c>
      <c r="HF77" s="117">
        <v>1.8056489229202271</v>
      </c>
      <c r="HG77" s="116">
        <v>14471.5986328125</v>
      </c>
      <c r="HH77" s="116">
        <v>26278.74609375</v>
      </c>
      <c r="HI77" s="117">
        <v>1.8158841133117676</v>
      </c>
      <c r="HJ77" s="116">
        <v>14328.7802734375</v>
      </c>
      <c r="HK77" s="116">
        <v>27915.294921875</v>
      </c>
      <c r="HL77" s="117">
        <v>1.948197603225708</v>
      </c>
      <c r="HM77" s="116">
        <v>14762.205078125</v>
      </c>
      <c r="HN77" s="116">
        <v>29080.404296875</v>
      </c>
      <c r="HO77" s="117">
        <v>1.9699227809906006</v>
      </c>
      <c r="HP77" s="116">
        <v>14924.26953125</v>
      </c>
      <c r="HQ77" s="116">
        <v>29529.154296875</v>
      </c>
      <c r="HR77" s="117">
        <v>1.9785996675491333</v>
      </c>
      <c r="HS77" s="116">
        <v>15364.9267578125</v>
      </c>
      <c r="HT77" s="116">
        <v>30385.365234375</v>
      </c>
      <c r="HU77" s="117">
        <v>1.9775795936584473</v>
      </c>
      <c r="HV77" s="116">
        <v>15870.67578125</v>
      </c>
      <c r="HW77" s="116">
        <v>31849.51953125</v>
      </c>
      <c r="HX77" s="117">
        <v>2.0068156719207764</v>
      </c>
      <c r="HY77" s="116">
        <v>16474.169921875</v>
      </c>
      <c r="HZ77" s="116">
        <v>33369.33203125</v>
      </c>
      <c r="IA77" s="117">
        <v>2.0255546569824219</v>
      </c>
      <c r="IB77" s="116">
        <v>16998.83203125</v>
      </c>
      <c r="IC77" s="116">
        <v>34122.19140625</v>
      </c>
      <c r="ID77" s="117">
        <v>2.0073256492614746</v>
      </c>
      <c r="IE77" s="116">
        <v>17384.30859375</v>
      </c>
      <c r="IF77" s="116">
        <v>34649.56640625</v>
      </c>
      <c r="IG77" s="117">
        <v>1.9931517839431763</v>
      </c>
      <c r="IH77" s="116">
        <v>17546.525390625</v>
      </c>
      <c r="II77" s="116">
        <v>35002.890625</v>
      </c>
      <c r="IJ77" s="117">
        <v>1.9948616027832031</v>
      </c>
      <c r="IK77" s="116">
        <v>17684.19140625</v>
      </c>
      <c r="IL77" s="116">
        <v>35229.17578125</v>
      </c>
      <c r="IM77" s="117">
        <v>1.9921281337738037</v>
      </c>
      <c r="IN77" s="115">
        <v>17937.26953125</v>
      </c>
      <c r="IO77" s="116">
        <v>35796.88671875</v>
      </c>
      <c r="IP77" s="117">
        <v>1.9956709146499634</v>
      </c>
      <c r="IQ77" s="116">
        <v>18236.36328125</v>
      </c>
      <c r="IR77" s="116">
        <v>36329.390625</v>
      </c>
      <c r="IS77" s="117">
        <v>1.9921400547027588</v>
      </c>
      <c r="IT77" s="116">
        <v>18437.74609375</v>
      </c>
      <c r="IU77" s="116">
        <v>37141.01171875</v>
      </c>
      <c r="IV77" s="117">
        <v>2.0144009590148926</v>
      </c>
      <c r="IW77" s="116">
        <v>18776.9453125</v>
      </c>
      <c r="IX77" s="116">
        <v>37967.18359375</v>
      </c>
      <c r="IY77" s="117">
        <v>2.0220105648040771</v>
      </c>
      <c r="IZ77" s="116">
        <v>19055.375</v>
      </c>
      <c r="JA77" s="116">
        <v>39124.88671875</v>
      </c>
      <c r="JB77" s="117">
        <v>2.0532205104827881</v>
      </c>
      <c r="JC77" s="116">
        <v>19510.505859375</v>
      </c>
      <c r="JD77" s="116">
        <v>40183.9453125</v>
      </c>
      <c r="JE77" s="117">
        <v>2.059605598449707</v>
      </c>
      <c r="JF77" s="116">
        <v>19995.11328125</v>
      </c>
      <c r="JG77" s="116">
        <v>41173</v>
      </c>
      <c r="JH77" s="117">
        <v>2.0591530799865723</v>
      </c>
      <c r="JI77" s="116">
        <v>20696.857421875</v>
      </c>
      <c r="JJ77" s="116">
        <v>42222.66015625</v>
      </c>
      <c r="JK77" s="117">
        <v>2.0400516986846924</v>
      </c>
      <c r="JL77" s="116">
        <v>21391.599609375</v>
      </c>
      <c r="JM77" s="116">
        <v>44222.3984375</v>
      </c>
      <c r="JN77" s="117">
        <v>2.0672786235809326</v>
      </c>
      <c r="JO77" s="116">
        <v>21819.609375</v>
      </c>
      <c r="JP77" s="116">
        <v>45323.3828125</v>
      </c>
      <c r="JQ77" s="117">
        <v>2.0771858692169189</v>
      </c>
      <c r="JR77" s="116">
        <v>22399.625</v>
      </c>
      <c r="JS77" s="116">
        <v>46018.51953125</v>
      </c>
      <c r="JT77" s="117">
        <v>2.0544326305389404</v>
      </c>
      <c r="JU77" s="116">
        <v>23516.876953125</v>
      </c>
      <c r="JV77" s="116">
        <v>48646.44921875</v>
      </c>
      <c r="JW77" s="117">
        <v>2.0685760974884033</v>
      </c>
      <c r="JX77" s="116">
        <v>24224.7578125</v>
      </c>
      <c r="JY77" s="116">
        <v>50441.12890625</v>
      </c>
      <c r="JZ77" s="117">
        <v>2.0822138786315918</v>
      </c>
      <c r="KA77" s="116">
        <v>24954.447265625</v>
      </c>
      <c r="KB77" s="116">
        <v>51361.04296875</v>
      </c>
      <c r="KC77" s="117">
        <v>2.0581920146942139</v>
      </c>
      <c r="KD77" s="116">
        <v>25310.751953125</v>
      </c>
      <c r="KE77" s="116">
        <v>51152.5390625</v>
      </c>
      <c r="KF77" s="117">
        <v>2.0209805965423584</v>
      </c>
      <c r="KG77" s="116">
        <v>25847.935546875</v>
      </c>
      <c r="KH77" s="116">
        <v>52609.328125</v>
      </c>
      <c r="KI77" s="117">
        <v>2.0353395938873291</v>
      </c>
      <c r="KJ77" s="116">
        <v>27287.541015625</v>
      </c>
      <c r="KK77" s="116">
        <v>55586.04296875</v>
      </c>
      <c r="KL77" s="117">
        <v>2.03704833984375</v>
      </c>
      <c r="KM77" s="116">
        <v>27803.263671875</v>
      </c>
      <c r="KN77" s="116">
        <v>56499.58984375</v>
      </c>
      <c r="KO77" s="117">
        <v>2.0321207046508789</v>
      </c>
      <c r="KP77" s="116">
        <v>28431.345703125</v>
      </c>
      <c r="KQ77" s="116">
        <v>56555.359375</v>
      </c>
      <c r="KR77" s="117">
        <v>1.9891903400421143</v>
      </c>
      <c r="KS77" s="116">
        <v>28654.458984375</v>
      </c>
      <c r="KT77" s="116">
        <v>57157.8203125</v>
      </c>
      <c r="KU77" s="117">
        <v>1.9947268962860107</v>
      </c>
      <c r="KV77" s="134">
        <v>3.3507089614868164</v>
      </c>
      <c r="KW77" s="135">
        <v>3.2776303291320801</v>
      </c>
      <c r="KX77" s="135">
        <v>2.778623104095459</v>
      </c>
      <c r="KY77" s="135">
        <v>2.8127291202545166</v>
      </c>
      <c r="KZ77" s="135">
        <v>1.9111857414245605</v>
      </c>
      <c r="LA77" s="135">
        <v>1.9837106466293335</v>
      </c>
      <c r="LB77" s="135">
        <v>2.1028566360473633</v>
      </c>
      <c r="LC77" s="135">
        <v>1.8830002546310425</v>
      </c>
      <c r="LD77" s="135">
        <v>1.8695948123931885</v>
      </c>
      <c r="LE77" s="135">
        <v>2.0090465545654297</v>
      </c>
      <c r="LF77" s="135">
        <v>2.0587670803070068</v>
      </c>
      <c r="LG77" s="135">
        <v>2.0176851749420166</v>
      </c>
      <c r="LH77" s="135">
        <f t="shared" si="0"/>
        <v>3.1356541315714517</v>
      </c>
      <c r="LI77" s="135">
        <f t="shared" si="1"/>
        <v>2.3619574308395386</v>
      </c>
      <c r="LJ77" s="135">
        <f t="shared" si="2"/>
        <v>1.9597905874252319</v>
      </c>
      <c r="LK77" s="144">
        <f t="shared" si="3"/>
        <v>2.0284996032714844</v>
      </c>
    </row>
    <row r="78" spans="1:323" ht="15" customHeight="1">
      <c r="A78" s="114">
        <v>64</v>
      </c>
      <c r="B78" s="115">
        <v>956.7056884765625</v>
      </c>
      <c r="C78" s="116">
        <v>3074.573974609375</v>
      </c>
      <c r="D78" s="117">
        <v>3.2137093544006348</v>
      </c>
      <c r="E78" s="116">
        <v>983.21771240234375</v>
      </c>
      <c r="F78" s="116">
        <v>3415.7041015625</v>
      </c>
      <c r="G78" s="117">
        <v>3.4740059375762939</v>
      </c>
      <c r="H78" s="116">
        <v>1186.1065673828125</v>
      </c>
      <c r="I78" s="116">
        <v>3775.0556640625</v>
      </c>
      <c r="J78" s="117">
        <v>3.1827290058135986</v>
      </c>
      <c r="K78" s="116">
        <v>1221.671875</v>
      </c>
      <c r="L78" s="116">
        <v>4337.890625</v>
      </c>
      <c r="M78" s="117">
        <v>3.5507822036743164</v>
      </c>
      <c r="N78" s="116">
        <v>1602.46533203125</v>
      </c>
      <c r="O78" s="116">
        <v>5503.83203125</v>
      </c>
      <c r="P78" s="117">
        <v>3.4346029758453369</v>
      </c>
      <c r="Q78" s="116">
        <v>2149.212646484375</v>
      </c>
      <c r="R78" s="116">
        <v>6600.11865234375</v>
      </c>
      <c r="S78" s="117">
        <v>3.0709471702575684</v>
      </c>
      <c r="T78" s="116">
        <v>2732.07861328125</v>
      </c>
      <c r="U78" s="116">
        <v>8537.5966796875</v>
      </c>
      <c r="V78" s="117">
        <v>3.1249454021453857</v>
      </c>
      <c r="W78" s="116">
        <v>3922.77392578125</v>
      </c>
      <c r="X78" s="116">
        <v>11372.013671875</v>
      </c>
      <c r="Y78" s="117">
        <v>2.8989725112915039</v>
      </c>
      <c r="Z78" s="116">
        <v>4097.17236328125</v>
      </c>
      <c r="AA78" s="116">
        <v>11442.388671875</v>
      </c>
      <c r="AB78" s="117">
        <v>2.7927525043487549</v>
      </c>
      <c r="AC78" s="116">
        <v>4130.50244140625</v>
      </c>
      <c r="AD78" s="116">
        <v>12035.91796875</v>
      </c>
      <c r="AE78" s="117">
        <v>2.9139113426208496</v>
      </c>
      <c r="AF78" s="116">
        <v>4439.9345703125</v>
      </c>
      <c r="AG78" s="116">
        <v>13582.4111328125</v>
      </c>
      <c r="AH78" s="117">
        <v>3.0591466426849365</v>
      </c>
      <c r="AI78" s="116">
        <v>5532.32666015625</v>
      </c>
      <c r="AJ78" s="116">
        <v>15225.728515625</v>
      </c>
      <c r="AK78" s="117">
        <v>2.7521383762359619</v>
      </c>
      <c r="AL78" s="116">
        <v>6109.32421875</v>
      </c>
      <c r="AM78" s="116">
        <v>16105.6064453125</v>
      </c>
      <c r="AN78" s="117">
        <v>2.6362338066101074</v>
      </c>
      <c r="AO78" s="116">
        <v>7364.53857421875</v>
      </c>
      <c r="AP78" s="116">
        <v>18760.48828125</v>
      </c>
      <c r="AQ78" s="117">
        <v>2.5474085807800293</v>
      </c>
      <c r="AR78" s="116">
        <v>7049.998046875</v>
      </c>
      <c r="AS78" s="116">
        <v>19318.71484375</v>
      </c>
      <c r="AT78" s="117">
        <v>2.7402439117431641</v>
      </c>
      <c r="AU78" s="116">
        <v>7536.70751953125</v>
      </c>
      <c r="AV78" s="116">
        <v>20721.5234375</v>
      </c>
      <c r="AW78" s="117">
        <v>2.7494132518768311</v>
      </c>
      <c r="AX78" s="116">
        <v>8331.50390625</v>
      </c>
      <c r="AY78" s="116">
        <v>22129.42578125</v>
      </c>
      <c r="AZ78" s="117">
        <v>2.6561141014099121</v>
      </c>
      <c r="BA78" s="116">
        <v>8739.3251953125</v>
      </c>
      <c r="BB78" s="116">
        <v>21900.853515625</v>
      </c>
      <c r="BC78" s="117">
        <v>2.506011962890625</v>
      </c>
      <c r="BD78" s="116">
        <v>7773.3701171875</v>
      </c>
      <c r="BE78" s="116">
        <v>20495.154296875</v>
      </c>
      <c r="BF78" s="117">
        <v>2.6365854740142822</v>
      </c>
      <c r="BG78" s="116">
        <v>6552.79736328125</v>
      </c>
      <c r="BH78" s="116">
        <v>18974.9765625</v>
      </c>
      <c r="BI78" s="117">
        <v>2.8957061767578125</v>
      </c>
      <c r="BJ78" s="116">
        <v>5875.93310546875</v>
      </c>
      <c r="BK78" s="116">
        <v>18614.74609375</v>
      </c>
      <c r="BL78" s="117">
        <v>3.1679642200469971</v>
      </c>
      <c r="BM78" s="116">
        <v>5877.45556640625</v>
      </c>
      <c r="BN78" s="116">
        <v>17074.130859375</v>
      </c>
      <c r="BO78" s="117">
        <v>2.9050207138061523</v>
      </c>
      <c r="BP78" s="116">
        <v>5078.9921875</v>
      </c>
      <c r="BQ78" s="116">
        <v>16768.712890625</v>
      </c>
      <c r="BR78" s="117">
        <v>3.3015828132629395</v>
      </c>
      <c r="BS78" s="116">
        <v>6443.04541015625</v>
      </c>
      <c r="BT78" s="116">
        <v>18169.86328125</v>
      </c>
      <c r="BU78" s="117">
        <v>2.8200738430023193</v>
      </c>
      <c r="BV78" s="116">
        <v>7792.24951171875</v>
      </c>
      <c r="BW78" s="116">
        <v>21864.7578125</v>
      </c>
      <c r="BX78" s="117">
        <v>2.8059623241424561</v>
      </c>
      <c r="BY78" s="116">
        <v>8595.59375</v>
      </c>
      <c r="BZ78" s="116">
        <v>23797.65625</v>
      </c>
      <c r="CA78" s="117">
        <v>2.7685878276824951</v>
      </c>
      <c r="CB78" s="116">
        <v>10922.38671875</v>
      </c>
      <c r="CC78" s="116">
        <v>24953.61328125</v>
      </c>
      <c r="CD78" s="117">
        <v>2.2846300601959229</v>
      </c>
      <c r="CE78" s="116">
        <v>9547.25390625</v>
      </c>
      <c r="CF78" s="116">
        <v>22818.755859375</v>
      </c>
      <c r="CG78" s="117">
        <v>2.3900856971740723</v>
      </c>
      <c r="CH78" s="116">
        <v>12296.2060546875</v>
      </c>
      <c r="CI78" s="116">
        <v>29149.740234375</v>
      </c>
      <c r="CJ78" s="117">
        <v>2.370628833770752</v>
      </c>
      <c r="CK78" s="116">
        <v>18805.431640625</v>
      </c>
      <c r="CL78" s="116">
        <v>37893.24609375</v>
      </c>
      <c r="CM78" s="117">
        <v>2.0150160789489746</v>
      </c>
      <c r="CN78" s="116">
        <v>24021.09765625</v>
      </c>
      <c r="CO78" s="116">
        <v>44760.1640625</v>
      </c>
      <c r="CP78" s="117">
        <v>1.8633687496185303</v>
      </c>
      <c r="CQ78" s="116">
        <v>33179.00390625</v>
      </c>
      <c r="CR78" s="116">
        <v>53328.70703125</v>
      </c>
      <c r="CS78" s="117">
        <v>1.6073027849197388</v>
      </c>
      <c r="CT78" s="116">
        <v>59341.390625</v>
      </c>
      <c r="CU78" s="116">
        <v>95491.359375</v>
      </c>
      <c r="CV78" s="117">
        <v>1.6091864109039307</v>
      </c>
      <c r="CW78" s="116">
        <v>85501.78125</v>
      </c>
      <c r="CX78" s="116">
        <v>152934.953125</v>
      </c>
      <c r="CY78" s="117">
        <v>1.7886756658554077</v>
      </c>
      <c r="CZ78" s="116">
        <v>109447.3359375</v>
      </c>
      <c r="DA78" s="116">
        <v>204053.296875</v>
      </c>
      <c r="DB78" s="117">
        <v>1.8643971681594849</v>
      </c>
      <c r="DC78" s="116">
        <v>194985.046875</v>
      </c>
      <c r="DD78" s="116">
        <v>336430.3125</v>
      </c>
      <c r="DE78" s="117">
        <v>1.7254159450531006</v>
      </c>
      <c r="DF78" s="116">
        <v>371.35235595703125</v>
      </c>
      <c r="DG78" s="116">
        <v>651.2017822265625</v>
      </c>
      <c r="DH78" s="117">
        <v>1.7535953521728516</v>
      </c>
      <c r="DI78" s="116">
        <v>435.20379638671875</v>
      </c>
      <c r="DJ78" s="116">
        <v>759.51031494140625</v>
      </c>
      <c r="DK78" s="117">
        <v>1.7451831102371216</v>
      </c>
      <c r="DL78" s="116">
        <v>506.40692138671875</v>
      </c>
      <c r="DM78" s="116">
        <v>978.15496826171875</v>
      </c>
      <c r="DN78" s="117">
        <v>1.9315592050552368</v>
      </c>
      <c r="DO78" s="116">
        <v>597.1890869140625</v>
      </c>
      <c r="DP78" s="116">
        <v>1155.5592041015625</v>
      </c>
      <c r="DQ78" s="117">
        <v>1.9349972009658813</v>
      </c>
      <c r="DR78" s="116">
        <v>614.12860107421875</v>
      </c>
      <c r="DS78" s="116">
        <v>1178.778564453125</v>
      </c>
      <c r="DT78" s="117">
        <v>1.9194327592849731</v>
      </c>
      <c r="DU78" s="116">
        <v>641.56744384765625</v>
      </c>
      <c r="DV78" s="116">
        <v>1271.9986572265625</v>
      </c>
      <c r="DW78" s="117">
        <v>1.9826421737670898</v>
      </c>
      <c r="DX78" s="116">
        <v>675.01861572265625</v>
      </c>
      <c r="DY78" s="116">
        <v>1380.2938232421875</v>
      </c>
      <c r="DZ78" s="117">
        <v>2.0448234081268311</v>
      </c>
      <c r="EA78" s="116">
        <v>756.10321044921875</v>
      </c>
      <c r="EB78" s="116">
        <v>1483.38916015625</v>
      </c>
      <c r="EC78" s="117">
        <v>1.9618871212005615</v>
      </c>
      <c r="ED78" s="116">
        <v>836.1270751953125</v>
      </c>
      <c r="EE78" s="118">
        <v>1689.8145751953125</v>
      </c>
      <c r="EF78" s="119">
        <v>2.0210020542144775</v>
      </c>
      <c r="EG78" s="115">
        <v>938.4774169921875</v>
      </c>
      <c r="EH78" s="116">
        <v>1862.253662109375</v>
      </c>
      <c r="EI78" s="117">
        <v>1.9843350648880005</v>
      </c>
      <c r="EJ78" s="116">
        <v>968.4024658203125</v>
      </c>
      <c r="EK78" s="116">
        <v>2071.080078125</v>
      </c>
      <c r="EL78" s="117">
        <v>2.1386563777923584</v>
      </c>
      <c r="EM78" s="116">
        <v>1065.292724609375</v>
      </c>
      <c r="EN78" s="116">
        <v>2284.24462890625</v>
      </c>
      <c r="EO78" s="117">
        <v>2.1442413330078125</v>
      </c>
      <c r="EP78" s="116">
        <v>1135.290771484375</v>
      </c>
      <c r="EQ78" s="116">
        <v>2489.673828125</v>
      </c>
      <c r="ER78" s="117">
        <v>2.1929833889007568</v>
      </c>
      <c r="ES78" s="116">
        <v>1338.371826171875</v>
      </c>
      <c r="ET78" s="116">
        <v>2758.8330078125</v>
      </c>
      <c r="EU78" s="117">
        <v>2.0613353252410889</v>
      </c>
      <c r="EV78" s="116">
        <v>1423.5830078125</v>
      </c>
      <c r="EW78" s="116">
        <v>2988.081787109375</v>
      </c>
      <c r="EX78" s="117">
        <v>2.0989866256713867</v>
      </c>
      <c r="EY78" s="116">
        <v>1509.688720703125</v>
      </c>
      <c r="EZ78" s="116">
        <v>3250.2373046875</v>
      </c>
      <c r="FA78" s="117">
        <v>2.152918815612793</v>
      </c>
      <c r="FB78" s="116">
        <v>1589.2691650390625</v>
      </c>
      <c r="FC78" s="116">
        <v>3519.748046875</v>
      </c>
      <c r="FD78" s="117">
        <v>2.214695930480957</v>
      </c>
      <c r="FE78" s="116">
        <v>1769.0098876953125</v>
      </c>
      <c r="FF78" s="116">
        <v>3766.9267578125</v>
      </c>
      <c r="FG78" s="117">
        <v>2.1293983459472656</v>
      </c>
      <c r="FH78" s="116">
        <v>1961.39453125</v>
      </c>
      <c r="FI78" s="116">
        <v>4055.05126953125</v>
      </c>
      <c r="FJ78" s="117">
        <v>2.0674326419830322</v>
      </c>
      <c r="FK78" s="116">
        <v>2291.08740234375</v>
      </c>
      <c r="FL78" s="116">
        <v>4447.76123046875</v>
      </c>
      <c r="FM78" s="117">
        <v>1.9413319826126099</v>
      </c>
      <c r="FN78" s="116">
        <v>2701.57470703125</v>
      </c>
      <c r="FO78" s="116">
        <v>4945.52099609375</v>
      </c>
      <c r="FP78" s="117">
        <v>1.8306068181991577</v>
      </c>
      <c r="FQ78" s="116">
        <v>3041.617431640625</v>
      </c>
      <c r="FR78" s="116">
        <v>5485.080078125</v>
      </c>
      <c r="FS78" s="117">
        <v>1.8033431768417358</v>
      </c>
      <c r="FT78" s="116">
        <v>3306.39111328125</v>
      </c>
      <c r="FU78" s="116">
        <v>5940.83935546875</v>
      </c>
      <c r="FV78" s="117">
        <v>1.7967745065689087</v>
      </c>
      <c r="FW78" s="116">
        <v>3554.592041015625</v>
      </c>
      <c r="FX78" s="116">
        <v>6590.66796875</v>
      </c>
      <c r="FY78" s="117">
        <v>1.8541277647018433</v>
      </c>
      <c r="FZ78" s="116">
        <v>3820.319580078125</v>
      </c>
      <c r="GA78" s="116">
        <v>7367.12841796875</v>
      </c>
      <c r="GB78" s="117">
        <v>1.9284063577651978</v>
      </c>
      <c r="GC78" s="116">
        <v>4359.94482421875</v>
      </c>
      <c r="GD78" s="116">
        <v>8330.9560546875</v>
      </c>
      <c r="GE78" s="117">
        <v>1.9107939004898071</v>
      </c>
      <c r="GF78" s="116">
        <v>4864.78955078125</v>
      </c>
      <c r="GG78" s="116">
        <v>9606.015625</v>
      </c>
      <c r="GH78" s="117">
        <v>1.9746004343032837</v>
      </c>
      <c r="GI78" s="116">
        <v>5547.16357421875</v>
      </c>
      <c r="GJ78" s="116">
        <v>11029.5986328125</v>
      </c>
      <c r="GK78" s="117">
        <v>1.9883311986923218</v>
      </c>
      <c r="GL78" s="116">
        <v>6777.28271484375</v>
      </c>
      <c r="GM78" s="116">
        <v>12090.5693359375</v>
      </c>
      <c r="GN78" s="117">
        <v>1.7839847803115845</v>
      </c>
      <c r="GO78" s="116">
        <v>7920.64208984375</v>
      </c>
      <c r="GP78" s="116">
        <v>14004.244140625</v>
      </c>
      <c r="GQ78" s="117">
        <v>1.7680692672729492</v>
      </c>
      <c r="GR78" s="116">
        <v>8577.5888671875</v>
      </c>
      <c r="GS78" s="116">
        <v>15826.0771484375</v>
      </c>
      <c r="GT78" s="117">
        <v>1.8450496196746826</v>
      </c>
      <c r="GU78" s="116">
        <v>9819.6796875</v>
      </c>
      <c r="GV78" s="116">
        <v>17586.779296875</v>
      </c>
      <c r="GW78" s="117">
        <v>1.7909728288650513</v>
      </c>
      <c r="GX78" s="116">
        <v>11441.7685546875</v>
      </c>
      <c r="GY78" s="116">
        <v>19545.61328125</v>
      </c>
      <c r="GZ78" s="117">
        <v>1.7082685232162476</v>
      </c>
      <c r="HA78" s="116">
        <v>13371.6650390625</v>
      </c>
      <c r="HB78" s="116">
        <v>22056.814453125</v>
      </c>
      <c r="HC78" s="117">
        <v>1.6495189666748047</v>
      </c>
      <c r="HD78" s="116">
        <v>13901.4912109375</v>
      </c>
      <c r="HE78" s="116">
        <v>25020.001953125</v>
      </c>
      <c r="HF78" s="117">
        <v>1.799807071685791</v>
      </c>
      <c r="HG78" s="116">
        <v>14644.333984375</v>
      </c>
      <c r="HH78" s="116">
        <v>26604.310546875</v>
      </c>
      <c r="HI78" s="117">
        <v>1.8166965246200562</v>
      </c>
      <c r="HJ78" s="116">
        <v>14647.0380859375</v>
      </c>
      <c r="HK78" s="116">
        <v>28288.302734375</v>
      </c>
      <c r="HL78" s="117">
        <v>1.9313325881958008</v>
      </c>
      <c r="HM78" s="116">
        <v>15083.7529296875</v>
      </c>
      <c r="HN78" s="116">
        <v>29473.693359375</v>
      </c>
      <c r="HO78" s="117">
        <v>1.9540026187896729</v>
      </c>
      <c r="HP78" s="116">
        <v>15239.3359375</v>
      </c>
      <c r="HQ78" s="116">
        <v>29930.49609375</v>
      </c>
      <c r="HR78" s="117">
        <v>1.9640288352966309</v>
      </c>
      <c r="HS78" s="116">
        <v>15680.310546875</v>
      </c>
      <c r="HT78" s="116">
        <v>30798.23046875</v>
      </c>
      <c r="HU78" s="117">
        <v>1.9641339778900146</v>
      </c>
      <c r="HV78" s="116">
        <v>16211.7958984375</v>
      </c>
      <c r="HW78" s="116">
        <v>32288.64453125</v>
      </c>
      <c r="HX78" s="117">
        <v>1.9916759729385376</v>
      </c>
      <c r="HY78" s="116">
        <v>16843.4765625</v>
      </c>
      <c r="HZ78" s="116">
        <v>33833.546875</v>
      </c>
      <c r="IA78" s="117">
        <v>2.0087032318115234</v>
      </c>
      <c r="IB78" s="116">
        <v>17357.52734375</v>
      </c>
      <c r="IC78" s="116">
        <v>34592.88671875</v>
      </c>
      <c r="ID78" s="117">
        <v>1.9929616451263428</v>
      </c>
      <c r="IE78" s="116">
        <v>17743.234375</v>
      </c>
      <c r="IF78" s="116">
        <v>35124.16796875</v>
      </c>
      <c r="IG78" s="117">
        <v>1.9795808792114258</v>
      </c>
      <c r="IH78" s="116">
        <v>17925.9453125</v>
      </c>
      <c r="II78" s="116">
        <v>35482.5625</v>
      </c>
      <c r="IJ78" s="117">
        <v>1.9793970584869385</v>
      </c>
      <c r="IK78" s="116">
        <v>18046.125</v>
      </c>
      <c r="IL78" s="116">
        <v>35711.5625</v>
      </c>
      <c r="IM78" s="117">
        <v>1.9789047241210937</v>
      </c>
      <c r="IN78" s="115">
        <v>18317.431640625</v>
      </c>
      <c r="IO78" s="116">
        <v>36287.796875</v>
      </c>
      <c r="IP78" s="117">
        <v>1.9810526371002197</v>
      </c>
      <c r="IQ78" s="116">
        <v>18641.412109375</v>
      </c>
      <c r="IR78" s="116">
        <v>36826.4609375</v>
      </c>
      <c r="IS78" s="117">
        <v>1.9755188226699829</v>
      </c>
      <c r="IT78" s="116">
        <v>18835.02734375</v>
      </c>
      <c r="IU78" s="116">
        <v>37655.0625</v>
      </c>
      <c r="IV78" s="117">
        <v>1.9992040395736694</v>
      </c>
      <c r="IW78" s="116">
        <v>19178.9296875</v>
      </c>
      <c r="IX78" s="116">
        <v>38494.67578125</v>
      </c>
      <c r="IY78" s="117">
        <v>2.0071337223052979</v>
      </c>
      <c r="IZ78" s="116">
        <v>19462.806640625</v>
      </c>
      <c r="JA78" s="116">
        <v>39676.734375</v>
      </c>
      <c r="JB78" s="117">
        <v>2.0385925769805908</v>
      </c>
      <c r="JC78" s="116">
        <v>19924.2578125</v>
      </c>
      <c r="JD78" s="116">
        <v>40752.47265625</v>
      </c>
      <c r="JE78" s="117">
        <v>2.0453696250915527</v>
      </c>
      <c r="JF78" s="116">
        <v>20481.955078125</v>
      </c>
      <c r="JG78" s="116">
        <v>41754.76953125</v>
      </c>
      <c r="JH78" s="117">
        <v>2.0386126041412354</v>
      </c>
      <c r="JI78" s="116">
        <v>21173.80078125</v>
      </c>
      <c r="JJ78" s="116">
        <v>42814.03125</v>
      </c>
      <c r="JK78" s="117">
        <v>2.0220286846160889</v>
      </c>
      <c r="JL78" s="116">
        <v>21887.07421875</v>
      </c>
      <c r="JM78" s="116">
        <v>44849.890625</v>
      </c>
      <c r="JN78" s="117">
        <v>2.049149751663208</v>
      </c>
      <c r="JO78" s="116">
        <v>22370.509765625</v>
      </c>
      <c r="JP78" s="116">
        <v>45968.765625</v>
      </c>
      <c r="JQ78" s="117">
        <v>2.054882287979126</v>
      </c>
      <c r="JR78" s="116">
        <v>22963.337890625</v>
      </c>
      <c r="JS78" s="116">
        <v>46666.81640625</v>
      </c>
      <c r="JT78" s="117">
        <v>2.032231330871582</v>
      </c>
      <c r="JU78" s="116">
        <v>24073.087890625</v>
      </c>
      <c r="JV78" s="116">
        <v>49336.7734375</v>
      </c>
      <c r="JW78" s="117">
        <v>2.0494575500488281</v>
      </c>
      <c r="JX78" s="116">
        <v>24783.6953125</v>
      </c>
      <c r="JY78" s="116">
        <v>51161.64453125</v>
      </c>
      <c r="JZ78" s="117">
        <v>2.0643267631530762</v>
      </c>
      <c r="KA78" s="116">
        <v>25519.591796875</v>
      </c>
      <c r="KB78" s="116">
        <v>52086.78515625</v>
      </c>
      <c r="KC78" s="117">
        <v>2.041050910949707</v>
      </c>
      <c r="KD78" s="116">
        <v>25896.078125</v>
      </c>
      <c r="KE78" s="116">
        <v>51862.33203125</v>
      </c>
      <c r="KF78" s="117">
        <v>2.0027098655700684</v>
      </c>
      <c r="KG78" s="116">
        <v>26471.025390625</v>
      </c>
      <c r="KH78" s="116">
        <v>53344.0546875</v>
      </c>
      <c r="KI78" s="117">
        <v>2.0151865482330322</v>
      </c>
      <c r="KJ78" s="116">
        <v>27910.30859375</v>
      </c>
      <c r="KK78" s="116">
        <v>56363.5</v>
      </c>
      <c r="KL78" s="117">
        <v>2.0194509029388428</v>
      </c>
      <c r="KM78" s="116">
        <v>28434.728515625</v>
      </c>
      <c r="KN78" s="116">
        <v>57287.98046875</v>
      </c>
      <c r="KO78" s="117">
        <v>2.014718770980835</v>
      </c>
      <c r="KP78" s="116">
        <v>29072.32421875</v>
      </c>
      <c r="KQ78" s="116">
        <v>57327.72265625</v>
      </c>
      <c r="KR78" s="117">
        <v>1.9719002246856689</v>
      </c>
      <c r="KS78" s="116">
        <v>29324.35546875</v>
      </c>
      <c r="KT78" s="116">
        <v>57940.3125</v>
      </c>
      <c r="KU78" s="117">
        <v>1.9758427143096924</v>
      </c>
      <c r="KV78" s="134">
        <v>3.3438577651977539</v>
      </c>
      <c r="KW78" s="135">
        <v>3.272801399230957</v>
      </c>
      <c r="KX78" s="135">
        <v>2.7746334075927734</v>
      </c>
      <c r="KY78" s="135">
        <v>2.8092124462127686</v>
      </c>
      <c r="KZ78" s="135">
        <v>1.8987672328948975</v>
      </c>
      <c r="LA78" s="135">
        <v>1.96645188331604</v>
      </c>
      <c r="LB78" s="135">
        <v>2.0833930969238281</v>
      </c>
      <c r="LC78" s="135">
        <v>1.8653481006622314</v>
      </c>
      <c r="LD78" s="135">
        <v>1.8570437431335449</v>
      </c>
      <c r="LE78" s="135">
        <v>1.9941049814224243</v>
      </c>
      <c r="LF78" s="135">
        <v>2.0399818420410156</v>
      </c>
      <c r="LG78" s="135">
        <v>1.9994198083877563</v>
      </c>
      <c r="LH78" s="135">
        <f t="shared" si="0"/>
        <v>3.1304308573404946</v>
      </c>
      <c r="LI78" s="135">
        <f t="shared" si="1"/>
        <v>2.353989839553833</v>
      </c>
      <c r="LJ78" s="135">
        <f t="shared" si="2"/>
        <v>1.9430592060089111</v>
      </c>
      <c r="LK78" s="144">
        <f t="shared" si="3"/>
        <v>2.0111688772837319</v>
      </c>
    </row>
    <row r="79" spans="1:323" ht="15" customHeight="1">
      <c r="A79" s="114">
        <v>65</v>
      </c>
      <c r="B79" s="115">
        <v>978.66070556640625</v>
      </c>
      <c r="C79" s="116">
        <v>3134.7744140625</v>
      </c>
      <c r="D79" s="117">
        <v>3.2031269073486328</v>
      </c>
      <c r="E79" s="116">
        <v>1004.9740600585937</v>
      </c>
      <c r="F79" s="116">
        <v>3484.896728515625</v>
      </c>
      <c r="G79" s="117">
        <v>3.4676485061645508</v>
      </c>
      <c r="H79" s="116">
        <v>1211.42626953125</v>
      </c>
      <c r="I79" s="116">
        <v>3848.66845703125</v>
      </c>
      <c r="J79" s="117">
        <v>3.1769728660583496</v>
      </c>
      <c r="K79" s="116">
        <v>1249.3021240234375</v>
      </c>
      <c r="L79" s="116">
        <v>4426.53515625</v>
      </c>
      <c r="M79" s="117">
        <v>3.5432062149047852</v>
      </c>
      <c r="N79" s="116">
        <v>1638.24609375</v>
      </c>
      <c r="O79" s="116">
        <v>5614.794921875</v>
      </c>
      <c r="P79" s="117">
        <v>3.4273207187652588</v>
      </c>
      <c r="Q79" s="116">
        <v>2196.944580078125</v>
      </c>
      <c r="R79" s="116">
        <v>6726.6142578125</v>
      </c>
      <c r="S79" s="117">
        <v>3.0618042945861816</v>
      </c>
      <c r="T79" s="116">
        <v>2789.888916015625</v>
      </c>
      <c r="U79" s="116">
        <v>8702.654296875</v>
      </c>
      <c r="V79" s="117">
        <v>3.1193552017211914</v>
      </c>
      <c r="W79" s="116">
        <v>4003.803955078125</v>
      </c>
      <c r="X79" s="116">
        <v>11583.7041015625</v>
      </c>
      <c r="Y79" s="117">
        <v>2.8931746482849121</v>
      </c>
      <c r="Z79" s="116">
        <v>4186.79443359375</v>
      </c>
      <c r="AA79" s="116">
        <v>11650.9833984375</v>
      </c>
      <c r="AB79" s="117">
        <v>2.7827932834625244</v>
      </c>
      <c r="AC79" s="116">
        <v>4213.93017578125</v>
      </c>
      <c r="AD79" s="116">
        <v>12260.609375</v>
      </c>
      <c r="AE79" s="117">
        <v>2.9095425605773926</v>
      </c>
      <c r="AF79" s="116">
        <v>4525.908203125</v>
      </c>
      <c r="AG79" s="116">
        <v>13842.4130859375</v>
      </c>
      <c r="AH79" s="117">
        <v>3.0584828853607178</v>
      </c>
      <c r="AI79" s="116">
        <v>5646.7724609375</v>
      </c>
      <c r="AJ79" s="116">
        <v>15501.0595703125</v>
      </c>
      <c r="AK79" s="117">
        <v>2.7451186180114746</v>
      </c>
      <c r="AL79" s="116">
        <v>6232.4306640625</v>
      </c>
      <c r="AM79" s="116">
        <v>16389.46875</v>
      </c>
      <c r="AN79" s="117">
        <v>2.6297073364257813</v>
      </c>
      <c r="AO79" s="116">
        <v>7493.10498046875</v>
      </c>
      <c r="AP79" s="116">
        <v>19084.26171875</v>
      </c>
      <c r="AQ79" s="117">
        <v>2.5469098091125488</v>
      </c>
      <c r="AR79" s="116">
        <v>7183.09375</v>
      </c>
      <c r="AS79" s="116">
        <v>19667.361328125</v>
      </c>
      <c r="AT79" s="117">
        <v>2.7380070686340332</v>
      </c>
      <c r="AU79" s="116">
        <v>7679.3759765625</v>
      </c>
      <c r="AV79" s="116">
        <v>21096.20703125</v>
      </c>
      <c r="AW79" s="117">
        <v>2.7471251487731934</v>
      </c>
      <c r="AX79" s="116">
        <v>8490.1123046875</v>
      </c>
      <c r="AY79" s="116">
        <v>22521.404296875</v>
      </c>
      <c r="AZ79" s="117">
        <v>2.6526627540588379</v>
      </c>
      <c r="BA79" s="116">
        <v>8905.2919921875</v>
      </c>
      <c r="BB79" s="116">
        <v>22274.546875</v>
      </c>
      <c r="BC79" s="117">
        <v>2.5012707710266113</v>
      </c>
      <c r="BD79" s="116">
        <v>7926.53173828125</v>
      </c>
      <c r="BE79" s="116">
        <v>20856.478515625</v>
      </c>
      <c r="BF79" s="117">
        <v>2.6312236785888672</v>
      </c>
      <c r="BG79" s="116">
        <v>6691.75048828125</v>
      </c>
      <c r="BH79" s="116">
        <v>19327.939453125</v>
      </c>
      <c r="BI79" s="117">
        <v>2.8883233070373535</v>
      </c>
      <c r="BJ79" s="116">
        <v>6007.21630859375</v>
      </c>
      <c r="BK79" s="116">
        <v>18976.86328125</v>
      </c>
      <c r="BL79" s="117">
        <v>3.1590111255645752</v>
      </c>
      <c r="BM79" s="116">
        <v>5983.77783203125</v>
      </c>
      <c r="BN79" s="116">
        <v>17392.529296875</v>
      </c>
      <c r="BO79" s="117">
        <v>2.9066135883331299</v>
      </c>
      <c r="BP79" s="116">
        <v>5192.87646484375</v>
      </c>
      <c r="BQ79" s="116">
        <v>17101.099609375</v>
      </c>
      <c r="BR79" s="117">
        <v>3.2931842803955078</v>
      </c>
      <c r="BS79" s="116">
        <v>6564.42138671875</v>
      </c>
      <c r="BT79" s="116">
        <v>18503.208984375</v>
      </c>
      <c r="BU79" s="117">
        <v>2.8187112808227539</v>
      </c>
      <c r="BV79" s="116">
        <v>7943.5009765625</v>
      </c>
      <c r="BW79" s="116">
        <v>22264.705078125</v>
      </c>
      <c r="BX79" s="117">
        <v>2.8028831481933594</v>
      </c>
      <c r="BY79" s="116">
        <v>8770.240234375</v>
      </c>
      <c r="BZ79" s="116">
        <v>24229.54296875</v>
      </c>
      <c r="CA79" s="117">
        <v>2.762700080871582</v>
      </c>
      <c r="CB79" s="116">
        <v>11143.9208984375</v>
      </c>
      <c r="CC79" s="116">
        <v>25351.361328125</v>
      </c>
      <c r="CD79" s="117">
        <v>2.2749049663543701</v>
      </c>
      <c r="CE79" s="116">
        <v>9742.232421875</v>
      </c>
      <c r="CF79" s="116">
        <v>23195.171875</v>
      </c>
      <c r="CG79" s="117">
        <v>2.3808887004852295</v>
      </c>
      <c r="CH79" s="116">
        <v>12548.48828125</v>
      </c>
      <c r="CI79" s="116">
        <v>29627.6875</v>
      </c>
      <c r="CJ79" s="117">
        <v>2.3610563278198242</v>
      </c>
      <c r="CK79" s="116">
        <v>19139.810546875</v>
      </c>
      <c r="CL79" s="116">
        <v>38433.8515625</v>
      </c>
      <c r="CM79" s="117">
        <v>2.0080580711364746</v>
      </c>
      <c r="CN79" s="116">
        <v>24602.537109375</v>
      </c>
      <c r="CO79" s="116">
        <v>45344.43359375</v>
      </c>
      <c r="CP79" s="117">
        <v>1.8430795669555664</v>
      </c>
      <c r="CQ79" s="116">
        <v>33707.9296875</v>
      </c>
      <c r="CR79" s="116">
        <v>53896.86328125</v>
      </c>
      <c r="CS79" s="117">
        <v>1.5989372730255127</v>
      </c>
      <c r="CT79" s="116">
        <v>60509.953125</v>
      </c>
      <c r="CU79" s="116">
        <v>96507.4921875</v>
      </c>
      <c r="CV79" s="117">
        <v>1.5949027538299561</v>
      </c>
      <c r="CW79" s="116">
        <v>87163.8828125</v>
      </c>
      <c r="CX79" s="116">
        <v>154837.921875</v>
      </c>
      <c r="CY79" s="117">
        <v>1.7763999700546265</v>
      </c>
      <c r="CZ79" s="116">
        <v>111562.296875</v>
      </c>
      <c r="DA79" s="116">
        <v>206726.234375</v>
      </c>
      <c r="DB79" s="117">
        <v>1.8530116081237793</v>
      </c>
      <c r="DC79" s="116">
        <v>198651.421875</v>
      </c>
      <c r="DD79" s="116">
        <v>340419.1875</v>
      </c>
      <c r="DE79" s="117">
        <v>1.7136509418487549</v>
      </c>
      <c r="DF79" s="116">
        <v>378.84674072265625</v>
      </c>
      <c r="DG79" s="116">
        <v>659.0906982421875</v>
      </c>
      <c r="DH79" s="117">
        <v>1.7397290468215942</v>
      </c>
      <c r="DI79" s="116">
        <v>444.5037841796875</v>
      </c>
      <c r="DJ79" s="116">
        <v>768.64312744140625</v>
      </c>
      <c r="DK79" s="117">
        <v>1.7292162179946899</v>
      </c>
      <c r="DL79" s="116">
        <v>517.40478515625</v>
      </c>
      <c r="DM79" s="116">
        <v>991.4764404296875</v>
      </c>
      <c r="DN79" s="117">
        <v>1.9162490367889404</v>
      </c>
      <c r="DO79" s="116">
        <v>610.3499755859375</v>
      </c>
      <c r="DP79" s="116">
        <v>1171.32568359375</v>
      </c>
      <c r="DQ79" s="117">
        <v>1.9191049337387085</v>
      </c>
      <c r="DR79" s="116">
        <v>627.47747802734375</v>
      </c>
      <c r="DS79" s="116">
        <v>1194.7218017578125</v>
      </c>
      <c r="DT79" s="117">
        <v>1.9040074348449707</v>
      </c>
      <c r="DU79" s="116">
        <v>655.90765380859375</v>
      </c>
      <c r="DV79" s="116">
        <v>1289.8072509765625</v>
      </c>
      <c r="DW79" s="117">
        <v>1.9664463996887207</v>
      </c>
      <c r="DX79" s="116">
        <v>690.46868896484375</v>
      </c>
      <c r="DY79" s="116">
        <v>1400.2249755859375</v>
      </c>
      <c r="DZ79" s="117">
        <v>2.0279340744018555</v>
      </c>
      <c r="EA79" s="116">
        <v>773.90411376953125</v>
      </c>
      <c r="EB79" s="116">
        <v>1503.91552734375</v>
      </c>
      <c r="EC79" s="117">
        <v>1.9432840347290039</v>
      </c>
      <c r="ED79" s="116">
        <v>855.955322265625</v>
      </c>
      <c r="EE79" s="118">
        <v>1713.923095703125</v>
      </c>
      <c r="EF79" s="119">
        <v>2.0023510456085205</v>
      </c>
      <c r="EG79" s="115">
        <v>960.228271484375</v>
      </c>
      <c r="EH79" s="116">
        <v>1888.3382568359375</v>
      </c>
      <c r="EI79" s="117">
        <v>1.9665514230728149</v>
      </c>
      <c r="EJ79" s="116">
        <v>990.85748291015625</v>
      </c>
      <c r="EK79" s="116">
        <v>2102.26611328125</v>
      </c>
      <c r="EL79" s="117">
        <v>2.1216635704040527</v>
      </c>
      <c r="EM79" s="116">
        <v>1090.1583251953125</v>
      </c>
      <c r="EN79" s="116">
        <v>2318.718505859375</v>
      </c>
      <c r="EO79" s="117">
        <v>2.1269557476043701</v>
      </c>
      <c r="EP79" s="116">
        <v>1161.921142578125</v>
      </c>
      <c r="EQ79" s="116">
        <v>2527.9921875</v>
      </c>
      <c r="ER79" s="117">
        <v>2.1757004261016846</v>
      </c>
      <c r="ES79" s="116">
        <v>1370.9415283203125</v>
      </c>
      <c r="ET79" s="116">
        <v>2798.95458984375</v>
      </c>
      <c r="EU79" s="117">
        <v>2.0416295528411865</v>
      </c>
      <c r="EV79" s="116">
        <v>1457.3533935546875</v>
      </c>
      <c r="EW79" s="116">
        <v>3032.301513671875</v>
      </c>
      <c r="EX79" s="117">
        <v>2.0806906223297119</v>
      </c>
      <c r="EY79" s="116">
        <v>1545.678466796875</v>
      </c>
      <c r="EZ79" s="116">
        <v>3299.456298828125</v>
      </c>
      <c r="FA79" s="117">
        <v>2.1346330642700195</v>
      </c>
      <c r="FB79" s="116">
        <v>1627.3658447265625</v>
      </c>
      <c r="FC79" s="116">
        <v>3574.36376953125</v>
      </c>
      <c r="FD79" s="117">
        <v>2.1964106559753418</v>
      </c>
      <c r="FE79" s="116">
        <v>1811.9764404296875</v>
      </c>
      <c r="FF79" s="116">
        <v>3823.399658203125</v>
      </c>
      <c r="FG79" s="117">
        <v>2.1100714206695557</v>
      </c>
      <c r="FH79" s="116">
        <v>2009.8133544921875</v>
      </c>
      <c r="FI79" s="116">
        <v>4114.181640625</v>
      </c>
      <c r="FJ79" s="117">
        <v>2.0470466613769531</v>
      </c>
      <c r="FK79" s="116">
        <v>2348.638671875</v>
      </c>
      <c r="FL79" s="116">
        <v>4508.56005859375</v>
      </c>
      <c r="FM79" s="117">
        <v>1.9196481704711914</v>
      </c>
      <c r="FN79" s="116">
        <v>2763.605712890625</v>
      </c>
      <c r="FO79" s="116">
        <v>5008.7451171875</v>
      </c>
      <c r="FP79" s="117">
        <v>1.8123949766159058</v>
      </c>
      <c r="FQ79" s="116">
        <v>3114.38720703125</v>
      </c>
      <c r="FR79" s="116">
        <v>5553.85595703125</v>
      </c>
      <c r="FS79" s="117">
        <v>1.7832901477813721</v>
      </c>
      <c r="FT79" s="116">
        <v>3383.71435546875</v>
      </c>
      <c r="FU79" s="116">
        <v>6015.00537109375</v>
      </c>
      <c r="FV79" s="117">
        <v>1.7776339054107666</v>
      </c>
      <c r="FW79" s="116">
        <v>3638.00634765625</v>
      </c>
      <c r="FX79" s="116">
        <v>6676.22509765625</v>
      </c>
      <c r="FY79" s="117">
        <v>1.8351328372955322</v>
      </c>
      <c r="FZ79" s="116">
        <v>3911.6748046875</v>
      </c>
      <c r="GA79" s="116">
        <v>7467.1630859375</v>
      </c>
      <c r="GB79" s="117">
        <v>1.908942699432373</v>
      </c>
      <c r="GC79" s="116">
        <v>4460.22509765625</v>
      </c>
      <c r="GD79" s="116">
        <v>8442.9853515625</v>
      </c>
      <c r="GE79" s="117">
        <v>1.8929505348205566</v>
      </c>
      <c r="GF79" s="116">
        <v>4973.2001953125</v>
      </c>
      <c r="GG79" s="116">
        <v>9739.9384765625</v>
      </c>
      <c r="GH79" s="117">
        <v>1.9584851264953613</v>
      </c>
      <c r="GI79" s="116">
        <v>5669.876953125</v>
      </c>
      <c r="GJ79" s="116">
        <v>11184.49609375</v>
      </c>
      <c r="GK79" s="117">
        <v>1.9726170301437378</v>
      </c>
      <c r="GL79" s="116">
        <v>6925.642578125</v>
      </c>
      <c r="GM79" s="116">
        <v>12240.2529296875</v>
      </c>
      <c r="GN79" s="117">
        <v>1.7673815488815308</v>
      </c>
      <c r="GO79" s="116">
        <v>8053.3486328125</v>
      </c>
      <c r="GP79" s="116">
        <v>14176.1318359375</v>
      </c>
      <c r="GQ79" s="117">
        <v>1.7602778673171997</v>
      </c>
      <c r="GR79" s="116">
        <v>8757.9833984375</v>
      </c>
      <c r="GS79" s="116">
        <v>16030.61328125</v>
      </c>
      <c r="GT79" s="117">
        <v>1.8304001092910767</v>
      </c>
      <c r="GU79" s="116">
        <v>10030.5498046875</v>
      </c>
      <c r="GV79" s="116">
        <v>17805.697265625</v>
      </c>
      <c r="GW79" s="117">
        <v>1.7751467227935791</v>
      </c>
      <c r="GX79" s="116">
        <v>11649.5205078125</v>
      </c>
      <c r="GY79" s="116">
        <v>19774.1484375</v>
      </c>
      <c r="GZ79" s="117">
        <v>1.697421669960022</v>
      </c>
      <c r="HA79" s="116">
        <v>13623.83203125</v>
      </c>
      <c r="HB79" s="116">
        <v>22301.33203125</v>
      </c>
      <c r="HC79" s="117">
        <v>1.6369353532791138</v>
      </c>
      <c r="HD79" s="116">
        <v>14080.4541015625</v>
      </c>
      <c r="HE79" s="116">
        <v>25335.07421875</v>
      </c>
      <c r="HF79" s="117">
        <v>1.7993080615997314</v>
      </c>
      <c r="HG79" s="116">
        <v>14809.7626953125</v>
      </c>
      <c r="HH79" s="116">
        <v>26943.63671875</v>
      </c>
      <c r="HI79" s="117">
        <v>1.8193159103393555</v>
      </c>
      <c r="HJ79" s="116">
        <v>14978.8203125</v>
      </c>
      <c r="HK79" s="116">
        <v>28673.34765625</v>
      </c>
      <c r="HL79" s="117">
        <v>1.9142594337463379</v>
      </c>
      <c r="HM79" s="116">
        <v>15424.076171875</v>
      </c>
      <c r="HN79" s="116">
        <v>29880.078125</v>
      </c>
      <c r="HO79" s="117">
        <v>1.9372361898422241</v>
      </c>
      <c r="HP79" s="116">
        <v>15592.6494140625</v>
      </c>
      <c r="HQ79" s="116">
        <v>30345.375</v>
      </c>
      <c r="HR79" s="117">
        <v>1.9461333751678467</v>
      </c>
      <c r="HS79" s="116">
        <v>16024.4228515625</v>
      </c>
      <c r="HT79" s="116">
        <v>31225.3828125</v>
      </c>
      <c r="HU79" s="117">
        <v>1.9486119747161865</v>
      </c>
      <c r="HV79" s="116">
        <v>16561.681640625</v>
      </c>
      <c r="HW79" s="116">
        <v>32743.041015625</v>
      </c>
      <c r="HX79" s="117">
        <v>1.9770359992980957</v>
      </c>
      <c r="HY79" s="116">
        <v>17228.970703125</v>
      </c>
      <c r="HZ79" s="116">
        <v>34313.51171875</v>
      </c>
      <c r="IA79" s="117">
        <v>1.9916170835494995</v>
      </c>
      <c r="IB79" s="116">
        <v>17755.107421875</v>
      </c>
      <c r="IC79" s="116">
        <v>35079.87109375</v>
      </c>
      <c r="ID79" s="117">
        <v>1.9757622480392456</v>
      </c>
      <c r="IE79" s="116">
        <v>18122.982421875</v>
      </c>
      <c r="IF79" s="116">
        <v>35615.46875</v>
      </c>
      <c r="IG79" s="117">
        <v>1.9652100801467896</v>
      </c>
      <c r="IH79" s="116">
        <v>18320.41796875</v>
      </c>
      <c r="II79" s="116">
        <v>35978.56640625</v>
      </c>
      <c r="IJ79" s="117">
        <v>1.963850736618042</v>
      </c>
      <c r="IK79" s="116">
        <v>18447.416015625</v>
      </c>
      <c r="IL79" s="116">
        <v>36210.671875</v>
      </c>
      <c r="IM79" s="117">
        <v>1.962912917137146</v>
      </c>
      <c r="IN79" s="115">
        <v>18736.10546875</v>
      </c>
      <c r="IO79" s="116">
        <v>36795.32421875</v>
      </c>
      <c r="IP79" s="117">
        <v>1.9638725519180298</v>
      </c>
      <c r="IQ79" s="116">
        <v>19071.900390625</v>
      </c>
      <c r="IR79" s="116">
        <v>37339.8984375</v>
      </c>
      <c r="IS79" s="117">
        <v>1.9578489065170288</v>
      </c>
      <c r="IT79" s="116">
        <v>19246.091796875</v>
      </c>
      <c r="IU79" s="116">
        <v>38186.9375</v>
      </c>
      <c r="IV79" s="117">
        <v>1.9841398000717163</v>
      </c>
      <c r="IW79" s="116">
        <v>19588.013671875</v>
      </c>
      <c r="IX79" s="116">
        <v>39040.7265625</v>
      </c>
      <c r="IY79" s="117">
        <v>1.9930926561355591</v>
      </c>
      <c r="IZ79" s="116">
        <v>19886.1328125</v>
      </c>
      <c r="JA79" s="116">
        <v>40248.31640625</v>
      </c>
      <c r="JB79" s="117">
        <v>2.0239388942718506</v>
      </c>
      <c r="JC79" s="116">
        <v>20366.087890625</v>
      </c>
      <c r="JD79" s="116">
        <v>41341.41796875</v>
      </c>
      <c r="JE79" s="117">
        <v>2.0299146175384521</v>
      </c>
      <c r="JF79" s="116">
        <v>21013.923828125</v>
      </c>
      <c r="JG79" s="116">
        <v>42355.02734375</v>
      </c>
      <c r="JH79" s="117">
        <v>2.0155696868896484</v>
      </c>
      <c r="JI79" s="116">
        <v>21679.39453125</v>
      </c>
      <c r="JJ79" s="116">
        <v>43425.203125</v>
      </c>
      <c r="JK79" s="117">
        <v>2.003063440322876</v>
      </c>
      <c r="JL79" s="116">
        <v>22452.716796875</v>
      </c>
      <c r="JM79" s="116">
        <v>45498.01171875</v>
      </c>
      <c r="JN79" s="117">
        <v>2.0263922214508057</v>
      </c>
      <c r="JO79" s="116">
        <v>22965.8671875</v>
      </c>
      <c r="JP79" s="116">
        <v>46634.55078125</v>
      </c>
      <c r="JQ79" s="117">
        <v>2.0306026935577393</v>
      </c>
      <c r="JR79" s="116">
        <v>23529.189453125</v>
      </c>
      <c r="JS79" s="116">
        <v>47335.94140625</v>
      </c>
      <c r="JT79" s="117">
        <v>2.0117964744567871</v>
      </c>
      <c r="JU79" s="116">
        <v>24642.466796875</v>
      </c>
      <c r="JV79" s="116">
        <v>50050.5</v>
      </c>
      <c r="JW79" s="117">
        <v>2.03106689453125</v>
      </c>
      <c r="JX79" s="116">
        <v>25363.060546875</v>
      </c>
      <c r="JY79" s="116">
        <v>51907.07421875</v>
      </c>
      <c r="JZ79" s="117">
        <v>2.0465619564056396</v>
      </c>
      <c r="KA79" s="116">
        <v>26122.666015625</v>
      </c>
      <c r="KB79" s="116">
        <v>52837.328125</v>
      </c>
      <c r="KC79" s="117">
        <v>2.0226621627807617</v>
      </c>
      <c r="KD79" s="116">
        <v>26525.421875</v>
      </c>
      <c r="KE79" s="116">
        <v>52595.33984375</v>
      </c>
      <c r="KF79" s="117">
        <v>1.9828276634216309</v>
      </c>
      <c r="KG79" s="116">
        <v>27094.5625</v>
      </c>
      <c r="KH79" s="116">
        <v>54102.953125</v>
      </c>
      <c r="KI79" s="117">
        <v>1.9968196153640747</v>
      </c>
      <c r="KJ79" s="116">
        <v>28549.818359375</v>
      </c>
      <c r="KK79" s="116">
        <v>57167.3515625</v>
      </c>
      <c r="KL79" s="117">
        <v>2.0023717880249023</v>
      </c>
      <c r="KM79" s="116">
        <v>29083.791015625</v>
      </c>
      <c r="KN79" s="116">
        <v>58103.125</v>
      </c>
      <c r="KO79" s="117">
        <v>1.9977837800979614</v>
      </c>
      <c r="KP79" s="116">
        <v>29730.232421875</v>
      </c>
      <c r="KQ79" s="116">
        <v>58125.6640625</v>
      </c>
      <c r="KR79" s="117">
        <v>1.9551029205322266</v>
      </c>
      <c r="KS79" s="116">
        <v>30008.91015625</v>
      </c>
      <c r="KT79" s="116">
        <v>58748.1640625</v>
      </c>
      <c r="KU79" s="117">
        <v>1.9576907157897949</v>
      </c>
      <c r="KV79" s="134">
        <v>3.3353877067565918</v>
      </c>
      <c r="KW79" s="135">
        <v>3.2657318115234375</v>
      </c>
      <c r="KX79" s="135">
        <v>2.7703523635864258</v>
      </c>
      <c r="KY79" s="135">
        <v>2.8038825988769531</v>
      </c>
      <c r="KZ79" s="135">
        <v>1.8869714736938477</v>
      </c>
      <c r="LA79" s="135">
        <v>1.9496808052062988</v>
      </c>
      <c r="LB79" s="135">
        <v>2.0645182132720947</v>
      </c>
      <c r="LC79" s="135">
        <v>1.8487111330032349</v>
      </c>
      <c r="LD79" s="135">
        <v>1.8451404571533203</v>
      </c>
      <c r="LE79" s="135">
        <v>1.9782246351242065</v>
      </c>
      <c r="LF79" s="135">
        <v>2.0200457572937012</v>
      </c>
      <c r="LG79" s="135">
        <v>1.9819537401199341</v>
      </c>
      <c r="LH79" s="135">
        <f t="shared" ref="LH79:LH140" si="4">AVERAGE(KV79:KX79)</f>
        <v>3.1238239606221518</v>
      </c>
      <c r="LI79" s="135">
        <f t="shared" ref="LI79:LI140" si="5">AVERAGE(KY79:KZ79)</f>
        <v>2.3454270362854004</v>
      </c>
      <c r="LJ79" s="135">
        <f t="shared" ref="LJ79:LJ140" si="6">AVERAGE(LA79:LD79)</f>
        <v>1.9270126521587372</v>
      </c>
      <c r="LK79" s="144">
        <f t="shared" ref="LK79:LK140" si="7">AVERAGE(LE79:LG79)</f>
        <v>1.9934080441792805</v>
      </c>
    </row>
    <row r="80" spans="1:323" ht="15" customHeight="1">
      <c r="A80" s="114">
        <v>66</v>
      </c>
      <c r="B80" s="115">
        <v>1002.0183715820312</v>
      </c>
      <c r="C80" s="116">
        <v>3197.849609375</v>
      </c>
      <c r="D80" s="117">
        <v>3.1914081573486328</v>
      </c>
      <c r="E80" s="116">
        <v>1028.3563232421875</v>
      </c>
      <c r="F80" s="116">
        <v>3557.495849609375</v>
      </c>
      <c r="G80" s="117">
        <v>3.459399938583374</v>
      </c>
      <c r="H80" s="116">
        <v>1238.623046875</v>
      </c>
      <c r="I80" s="116">
        <v>3925.83935546875</v>
      </c>
      <c r="J80" s="117">
        <v>3.1695189476013184</v>
      </c>
      <c r="K80" s="116">
        <v>1279.0115966796875</v>
      </c>
      <c r="L80" s="116">
        <v>4519.5517578125</v>
      </c>
      <c r="M80" s="117">
        <v>3.5336284637451172</v>
      </c>
      <c r="N80" s="116">
        <v>1676.8839111328125</v>
      </c>
      <c r="O80" s="116">
        <v>5731.19140625</v>
      </c>
      <c r="P80" s="117">
        <v>3.4177627563476562</v>
      </c>
      <c r="Q80" s="116">
        <v>2248.513916015625</v>
      </c>
      <c r="R80" s="116">
        <v>6859.0908203125</v>
      </c>
      <c r="S80" s="117">
        <v>3.0504996776580811</v>
      </c>
      <c r="T80" s="116">
        <v>2852.58544921875</v>
      </c>
      <c r="U80" s="116">
        <v>8875.6494140625</v>
      </c>
      <c r="V80" s="117">
        <v>3.1114404201507568</v>
      </c>
      <c r="W80" s="116">
        <v>4090.702880859375</v>
      </c>
      <c r="X80" s="116">
        <v>11805.3798828125</v>
      </c>
      <c r="Y80" s="117">
        <v>2.8859050273895264</v>
      </c>
      <c r="Z80" s="116">
        <v>4281.52294921875</v>
      </c>
      <c r="AA80" s="116">
        <v>11869.138671875</v>
      </c>
      <c r="AB80" s="117">
        <v>2.7721767425537109</v>
      </c>
      <c r="AC80" s="116">
        <v>4303.64794921875</v>
      </c>
      <c r="AD80" s="116">
        <v>12495.9736328125</v>
      </c>
      <c r="AE80" s="117">
        <v>2.9035770893096924</v>
      </c>
      <c r="AF80" s="116">
        <v>4618.75634765625</v>
      </c>
      <c r="AG80" s="116">
        <v>14115.0791015625</v>
      </c>
      <c r="AH80" s="117">
        <v>3.0560345649719238</v>
      </c>
      <c r="AI80" s="116">
        <v>5765.83984375</v>
      </c>
      <c r="AJ80" s="116">
        <v>15789.1513671875</v>
      </c>
      <c r="AK80" s="117">
        <v>2.7383956909179687</v>
      </c>
      <c r="AL80" s="116">
        <v>6360.67578125</v>
      </c>
      <c r="AM80" s="116">
        <v>16686.33203125</v>
      </c>
      <c r="AN80" s="117">
        <v>2.6233582496643066</v>
      </c>
      <c r="AO80" s="116">
        <v>7626.88623046875</v>
      </c>
      <c r="AP80" s="116">
        <v>19423.224609375</v>
      </c>
      <c r="AQ80" s="117">
        <v>2.5466780662536621</v>
      </c>
      <c r="AR80" s="116">
        <v>7321.94921875</v>
      </c>
      <c r="AS80" s="116">
        <v>20032.51953125</v>
      </c>
      <c r="AT80" s="117">
        <v>2.7359545230865479</v>
      </c>
      <c r="AU80" s="116">
        <v>7828.2880859375</v>
      </c>
      <c r="AV80" s="116">
        <v>21488.646484375</v>
      </c>
      <c r="AW80" s="117">
        <v>2.7449994087219238</v>
      </c>
      <c r="AX80" s="116">
        <v>8655.642578125</v>
      </c>
      <c r="AY80" s="116">
        <v>22931.671875</v>
      </c>
      <c r="AZ80" s="117">
        <v>2.6493320465087891</v>
      </c>
      <c r="BA80" s="116">
        <v>9079.57421875</v>
      </c>
      <c r="BB80" s="116">
        <v>22665.21875</v>
      </c>
      <c r="BC80" s="117">
        <v>2.4962866306304932</v>
      </c>
      <c r="BD80" s="116">
        <v>8092.630859375</v>
      </c>
      <c r="BE80" s="116">
        <v>21234.359375</v>
      </c>
      <c r="BF80" s="117">
        <v>2.623913049697876</v>
      </c>
      <c r="BG80" s="116">
        <v>6842.65625</v>
      </c>
      <c r="BH80" s="116">
        <v>19697.40234375</v>
      </c>
      <c r="BI80" s="117">
        <v>2.8786191940307617</v>
      </c>
      <c r="BJ80" s="116">
        <v>6149.33837890625</v>
      </c>
      <c r="BK80" s="116">
        <v>19356.259765625</v>
      </c>
      <c r="BL80" s="117">
        <v>3.147697925567627</v>
      </c>
      <c r="BM80" s="116">
        <v>6095.12548828125</v>
      </c>
      <c r="BN80" s="116">
        <v>17726.455078125</v>
      </c>
      <c r="BO80" s="117">
        <v>2.9083001613616943</v>
      </c>
      <c r="BP80" s="116">
        <v>5316.23779296875</v>
      </c>
      <c r="BQ80" s="116">
        <v>17449.55078125</v>
      </c>
      <c r="BR80" s="117">
        <v>3.2823119163513184</v>
      </c>
      <c r="BS80" s="116">
        <v>6697.6337890625</v>
      </c>
      <c r="BT80" s="116">
        <v>18852.419921875</v>
      </c>
      <c r="BU80" s="117">
        <v>2.8147881031036377</v>
      </c>
      <c r="BV80" s="116">
        <v>8109.1865234375</v>
      </c>
      <c r="BW80" s="116">
        <v>22683.515625</v>
      </c>
      <c r="BX80" s="117">
        <v>2.7972614765167236</v>
      </c>
      <c r="BY80" s="116">
        <v>8960.884765625</v>
      </c>
      <c r="BZ80" s="116">
        <v>24681.46484375</v>
      </c>
      <c r="CA80" s="117">
        <v>2.7543559074401855</v>
      </c>
      <c r="CB80" s="116">
        <v>11374.171875</v>
      </c>
      <c r="CC80" s="116">
        <v>25765.86328125</v>
      </c>
      <c r="CD80" s="117">
        <v>2.2652957439422607</v>
      </c>
      <c r="CE80" s="116">
        <v>9944.5986328125</v>
      </c>
      <c r="CF80" s="116">
        <v>23587.890625</v>
      </c>
      <c r="CG80" s="117">
        <v>2.3719298839569092</v>
      </c>
      <c r="CH80" s="116">
        <v>12809.7646484375</v>
      </c>
      <c r="CI80" s="116">
        <v>30126.197265625</v>
      </c>
      <c r="CJ80" s="117">
        <v>2.3518149852752686</v>
      </c>
      <c r="CK80" s="116">
        <v>19481.193359375</v>
      </c>
      <c r="CL80" s="116">
        <v>38996.3203125</v>
      </c>
      <c r="CM80" s="117">
        <v>2.001741886138916</v>
      </c>
      <c r="CN80" s="116">
        <v>25198.23046875</v>
      </c>
      <c r="CO80" s="116">
        <v>45945.765625</v>
      </c>
      <c r="CP80" s="117">
        <v>1.8233727216720581</v>
      </c>
      <c r="CQ80" s="116">
        <v>34240.11328125</v>
      </c>
      <c r="CR80" s="116">
        <v>54482.8359375</v>
      </c>
      <c r="CS80" s="117">
        <v>1.5911990404129028</v>
      </c>
      <c r="CT80" s="116">
        <v>61661.5078125</v>
      </c>
      <c r="CU80" s="116">
        <v>97549.25</v>
      </c>
      <c r="CV80" s="117">
        <v>1.5820120573043823</v>
      </c>
      <c r="CW80" s="116">
        <v>88844.5078125</v>
      </c>
      <c r="CX80" s="116">
        <v>156803.65625</v>
      </c>
      <c r="CY80" s="117">
        <v>1.7649223804473877</v>
      </c>
      <c r="CZ80" s="116">
        <v>113721.3359375</v>
      </c>
      <c r="DA80" s="116">
        <v>209493.515625</v>
      </c>
      <c r="DB80" s="117">
        <v>1.842165470123291</v>
      </c>
      <c r="DC80" s="116">
        <v>202295</v>
      </c>
      <c r="DD80" s="116">
        <v>344535.15625</v>
      </c>
      <c r="DE80" s="117">
        <v>1.7031323909759521</v>
      </c>
      <c r="DF80" s="116">
        <v>386.44134521484375</v>
      </c>
      <c r="DG80" s="116">
        <v>667.2216796875</v>
      </c>
      <c r="DH80" s="117">
        <v>1.7265794277191162</v>
      </c>
      <c r="DI80" s="116">
        <v>453.60623168945312</v>
      </c>
      <c r="DJ80" s="116">
        <v>778.0421142578125</v>
      </c>
      <c r="DK80" s="117">
        <v>1.7152367830276489</v>
      </c>
      <c r="DL80" s="116">
        <v>528.396240234375</v>
      </c>
      <c r="DM80" s="116">
        <v>1005.2579345703125</v>
      </c>
      <c r="DN80" s="117">
        <v>1.9024698734283447</v>
      </c>
      <c r="DO80" s="116">
        <v>623.92486572265625</v>
      </c>
      <c r="DP80" s="116">
        <v>1187.626220703125</v>
      </c>
      <c r="DQ80" s="117">
        <v>1.903476357460022</v>
      </c>
      <c r="DR80" s="116">
        <v>641.24127197265625</v>
      </c>
      <c r="DS80" s="116">
        <v>1211.2039794921875</v>
      </c>
      <c r="DT80" s="117">
        <v>1.8888428211212158</v>
      </c>
      <c r="DU80" s="116">
        <v>670.74871826171875</v>
      </c>
      <c r="DV80" s="116">
        <v>1308.234375</v>
      </c>
      <c r="DW80" s="117">
        <v>1.9504090547561646</v>
      </c>
      <c r="DX80" s="116">
        <v>706.4119873046875</v>
      </c>
      <c r="DY80" s="116">
        <v>1420.866943359375</v>
      </c>
      <c r="DZ80" s="117">
        <v>2.0113856792449951</v>
      </c>
      <c r="EA80" s="116">
        <v>792.16400146484375</v>
      </c>
      <c r="EB80" s="116">
        <v>1525.118896484375</v>
      </c>
      <c r="EC80" s="117">
        <v>1.9252564907073975</v>
      </c>
      <c r="ED80" s="116">
        <v>876.01885986328125</v>
      </c>
      <c r="EE80" s="118">
        <v>1738.86279296875</v>
      </c>
      <c r="EF80" s="119">
        <v>1.9849604368209839</v>
      </c>
      <c r="EG80" s="115">
        <v>982.67840576171875</v>
      </c>
      <c r="EH80" s="116">
        <v>1915.3072509765625</v>
      </c>
      <c r="EI80" s="117">
        <v>1.9490681886672974</v>
      </c>
      <c r="EJ80" s="116">
        <v>1014.0802001953125</v>
      </c>
      <c r="EK80" s="116">
        <v>2134.614990234375</v>
      </c>
      <c r="EL80" s="117">
        <v>2.1049764156341553</v>
      </c>
      <c r="EM80" s="116">
        <v>1115.880126953125</v>
      </c>
      <c r="EN80" s="116">
        <v>2354.476318359375</v>
      </c>
      <c r="EO80" s="117">
        <v>2.1099724769592285</v>
      </c>
      <c r="EP80" s="116">
        <v>1189.442138671875</v>
      </c>
      <c r="EQ80" s="116">
        <v>2567.76806640625</v>
      </c>
      <c r="ER80" s="117">
        <v>2.1588003635406494</v>
      </c>
      <c r="ES80" s="116">
        <v>1404.3555908203125</v>
      </c>
      <c r="ET80" s="116">
        <v>2840.465576171875</v>
      </c>
      <c r="EU80" s="117">
        <v>2.0226113796234131</v>
      </c>
      <c r="EV80" s="116">
        <v>1491.9539794921875</v>
      </c>
      <c r="EW80" s="116">
        <v>3078.11669921875</v>
      </c>
      <c r="EX80" s="117">
        <v>2.0631444454193115</v>
      </c>
      <c r="EY80" s="116">
        <v>1582.9666748046875</v>
      </c>
      <c r="EZ80" s="116">
        <v>3350.49267578125</v>
      </c>
      <c r="FA80" s="117">
        <v>2.1165907382965088</v>
      </c>
      <c r="FB80" s="116">
        <v>1666.907958984375</v>
      </c>
      <c r="FC80" s="116">
        <v>3631.050537109375</v>
      </c>
      <c r="FD80" s="117">
        <v>2.1783149242401123</v>
      </c>
      <c r="FE80" s="116">
        <v>1856.357177734375</v>
      </c>
      <c r="FF80" s="116">
        <v>3881.91015625</v>
      </c>
      <c r="FG80" s="117">
        <v>2.0911440849304199</v>
      </c>
      <c r="FH80" s="116">
        <v>2059.55322265625</v>
      </c>
      <c r="FI80" s="116">
        <v>4175.3466796875</v>
      </c>
      <c r="FJ80" s="117">
        <v>2.0273070335388184</v>
      </c>
      <c r="FK80" s="116">
        <v>2406.614013671875</v>
      </c>
      <c r="FL80" s="116">
        <v>4571.23486328125</v>
      </c>
      <c r="FM80" s="117">
        <v>1.8994466066360474</v>
      </c>
      <c r="FN80" s="116">
        <v>2824.233154296875</v>
      </c>
      <c r="FO80" s="116">
        <v>5073.88232421875</v>
      </c>
      <c r="FP80" s="117">
        <v>1.7965521812438965</v>
      </c>
      <c r="FQ80" s="116">
        <v>3187.9912109375</v>
      </c>
      <c r="FR80" s="116">
        <v>5624.5244140625</v>
      </c>
      <c r="FS80" s="117">
        <v>1.7642848491668701</v>
      </c>
      <c r="FT80" s="116">
        <v>3460.96826171875</v>
      </c>
      <c r="FU80" s="116">
        <v>6091.25927734375</v>
      </c>
      <c r="FV80" s="117">
        <v>1.7599869966506958</v>
      </c>
      <c r="FW80" s="116">
        <v>3723.015625</v>
      </c>
      <c r="FX80" s="116">
        <v>6764.337890625</v>
      </c>
      <c r="FY80" s="117">
        <v>1.8168975114822388</v>
      </c>
      <c r="FZ80" s="116">
        <v>4003.739990234375</v>
      </c>
      <c r="GA80" s="116">
        <v>7570.3828125</v>
      </c>
      <c r="GB80" s="117">
        <v>1.8908277750015259</v>
      </c>
      <c r="GC80" s="116">
        <v>4562.45654296875</v>
      </c>
      <c r="GD80" s="116">
        <v>8558.6259765625</v>
      </c>
      <c r="GE80" s="117">
        <v>1.8758810758590698</v>
      </c>
      <c r="GF80" s="116">
        <v>5085.021484375</v>
      </c>
      <c r="GG80" s="116">
        <v>9878.5</v>
      </c>
      <c r="GH80" s="117">
        <v>1.9426662921905518</v>
      </c>
      <c r="GI80" s="116">
        <v>5796.578125</v>
      </c>
      <c r="GJ80" s="116">
        <v>11344.837890625</v>
      </c>
      <c r="GK80" s="117">
        <v>1.9571611881256104</v>
      </c>
      <c r="GL80" s="116">
        <v>7070.65283203125</v>
      </c>
      <c r="GM80" s="116">
        <v>12394.4208984375</v>
      </c>
      <c r="GN80" s="117">
        <v>1.7529387474060059</v>
      </c>
      <c r="GO80" s="116">
        <v>8170.33056640625</v>
      </c>
      <c r="GP80" s="116">
        <v>14354.4501953125</v>
      </c>
      <c r="GQ80" s="117">
        <v>1.7568995952606201</v>
      </c>
      <c r="GR80" s="116">
        <v>8944.1279296875</v>
      </c>
      <c r="GS80" s="116">
        <v>16241.791015625</v>
      </c>
      <c r="GT80" s="117">
        <v>1.8159166574478149</v>
      </c>
      <c r="GU80" s="116">
        <v>10246.3369140625</v>
      </c>
      <c r="GV80" s="116">
        <v>18031.21484375</v>
      </c>
      <c r="GW80" s="117">
        <v>1.7597718238830566</v>
      </c>
      <c r="GX80" s="116">
        <v>11840.2724609375</v>
      </c>
      <c r="GY80" s="116">
        <v>20010.255859375</v>
      </c>
      <c r="GZ80" s="117">
        <v>1.690016508102417</v>
      </c>
      <c r="HA80" s="116">
        <v>13863.0166015625</v>
      </c>
      <c r="HB80" s="116">
        <v>22552.998046875</v>
      </c>
      <c r="HC80" s="117">
        <v>1.6268463134765625</v>
      </c>
      <c r="HD80" s="116">
        <v>14260.5498046875</v>
      </c>
      <c r="HE80" s="116">
        <v>25663.4609375</v>
      </c>
      <c r="HF80" s="117">
        <v>1.799612283706665</v>
      </c>
      <c r="HG80" s="116">
        <v>14964.4189453125</v>
      </c>
      <c r="HH80" s="116">
        <v>27298.2109375</v>
      </c>
      <c r="HI80" s="117">
        <v>1.8242079019546509</v>
      </c>
      <c r="HJ80" s="116">
        <v>15325.7216796875</v>
      </c>
      <c r="HK80" s="116">
        <v>29071.064453125</v>
      </c>
      <c r="HL80" s="117">
        <v>1.8968806266784668</v>
      </c>
      <c r="HM80" s="116">
        <v>15830.5810546875</v>
      </c>
      <c r="HN80" s="116">
        <v>30299.376953125</v>
      </c>
      <c r="HO80" s="117">
        <v>1.9139775037765503</v>
      </c>
      <c r="HP80" s="116">
        <v>15986.99609375</v>
      </c>
      <c r="HQ80" s="116">
        <v>30773.509765625</v>
      </c>
      <c r="HR80" s="117">
        <v>1.9249088764190674</v>
      </c>
      <c r="HS80" s="116">
        <v>16430.498046875</v>
      </c>
      <c r="HT80" s="116">
        <v>31666.62890625</v>
      </c>
      <c r="HU80" s="117">
        <v>1.9273079633712769</v>
      </c>
      <c r="HV80" s="116">
        <v>16952.955078125</v>
      </c>
      <c r="HW80" s="116">
        <v>33213.359375</v>
      </c>
      <c r="HX80" s="117">
        <v>1.959148645401001</v>
      </c>
      <c r="HY80" s="116">
        <v>17644.23828125</v>
      </c>
      <c r="HZ80" s="116">
        <v>34810.06640625</v>
      </c>
      <c r="IA80" s="117">
        <v>1.9728857278823853</v>
      </c>
      <c r="IB80" s="116">
        <v>18214.20703125</v>
      </c>
      <c r="IC80" s="116">
        <v>35582.71875</v>
      </c>
      <c r="ID80" s="117">
        <v>1.9535694122314453</v>
      </c>
      <c r="IE80" s="116">
        <v>18580.193359375</v>
      </c>
      <c r="IF80" s="116">
        <v>36123.4140625</v>
      </c>
      <c r="IG80" s="117">
        <v>1.9441893100738525</v>
      </c>
      <c r="IH80" s="116">
        <v>18719.904296875</v>
      </c>
      <c r="II80" s="116">
        <v>36492.09765625</v>
      </c>
      <c r="IJ80" s="117">
        <v>1.9493741989135742</v>
      </c>
      <c r="IK80" s="116">
        <v>18884.279296875</v>
      </c>
      <c r="IL80" s="116">
        <v>36726.75</v>
      </c>
      <c r="IM80" s="117">
        <v>1.9448319673538208</v>
      </c>
      <c r="IN80" s="115">
        <v>19171.84375</v>
      </c>
      <c r="IO80" s="116">
        <v>37320.09765625</v>
      </c>
      <c r="IP80" s="117">
        <v>1.9466097354888916</v>
      </c>
      <c r="IQ80" s="116">
        <v>19514.59765625</v>
      </c>
      <c r="IR80" s="116">
        <v>37870.7265625</v>
      </c>
      <c r="IS80" s="117">
        <v>1.9406358003616333</v>
      </c>
      <c r="IT80" s="116">
        <v>19671.953125</v>
      </c>
      <c r="IU80" s="116">
        <v>38737.79296875</v>
      </c>
      <c r="IV80" s="117">
        <v>1.969188928604126</v>
      </c>
      <c r="IW80" s="116">
        <v>20030.93359375</v>
      </c>
      <c r="IX80" s="116">
        <v>39606.5234375</v>
      </c>
      <c r="IY80" s="117">
        <v>1.9772679805755615</v>
      </c>
      <c r="IZ80" s="116">
        <v>20355.873046875</v>
      </c>
      <c r="JA80" s="116">
        <v>40840.45703125</v>
      </c>
      <c r="JB80" s="117">
        <v>2.0063230991363525</v>
      </c>
      <c r="JC80" s="116">
        <v>20900.599609375</v>
      </c>
      <c r="JD80" s="116">
        <v>41950.66796875</v>
      </c>
      <c r="JE80" s="117">
        <v>2.0071513652801514</v>
      </c>
      <c r="JF80" s="116">
        <v>21590.376953125</v>
      </c>
      <c r="JG80" s="116">
        <v>42974.32421875</v>
      </c>
      <c r="JH80" s="117">
        <v>1.9904388189315796</v>
      </c>
      <c r="JI80" s="116">
        <v>22242.609375</v>
      </c>
      <c r="JJ80" s="116">
        <v>44056.625</v>
      </c>
      <c r="JK80" s="117">
        <v>1.9807310104370117</v>
      </c>
      <c r="JL80" s="116">
        <v>23050.228515625</v>
      </c>
      <c r="JM80" s="116">
        <v>46167.0625</v>
      </c>
      <c r="JN80" s="117">
        <v>2.0028896331787109</v>
      </c>
      <c r="JO80" s="116">
        <v>23559.00390625</v>
      </c>
      <c r="JP80" s="116">
        <v>47321.90625</v>
      </c>
      <c r="JQ80" s="117">
        <v>2.0086548328399658</v>
      </c>
      <c r="JR80" s="116">
        <v>24098.60546875</v>
      </c>
      <c r="JS80" s="116">
        <v>48027.80078125</v>
      </c>
      <c r="JT80" s="117">
        <v>1.9929701089859009</v>
      </c>
      <c r="JU80" s="116">
        <v>25229.3828125</v>
      </c>
      <c r="JV80" s="116">
        <v>50789.2109375</v>
      </c>
      <c r="JW80" s="117">
        <v>2.0130975246429443</v>
      </c>
      <c r="JX80" s="116">
        <v>25964.046875</v>
      </c>
      <c r="JY80" s="116">
        <v>52678.9921875</v>
      </c>
      <c r="JZ80" s="117">
        <v>2.0289206504821777</v>
      </c>
      <c r="KA80" s="116">
        <v>26765.7265625</v>
      </c>
      <c r="KB80" s="116">
        <v>53613.69921875</v>
      </c>
      <c r="KC80" s="117">
        <v>2.0030727386474609</v>
      </c>
      <c r="KD80" s="116">
        <v>27198.755859375</v>
      </c>
      <c r="KE80" s="116">
        <v>53352.30859375</v>
      </c>
      <c r="KF80" s="117">
        <v>1.9615716934204102</v>
      </c>
      <c r="KG80" s="116">
        <v>27731.830078125</v>
      </c>
      <c r="KH80" s="116">
        <v>54887.98828125</v>
      </c>
      <c r="KI80" s="117">
        <v>1.9792414903640747</v>
      </c>
      <c r="KJ80" s="116">
        <v>29205.876953125</v>
      </c>
      <c r="KK80" s="116">
        <v>57999.4375</v>
      </c>
      <c r="KL80" s="117">
        <v>1.9858824014663696</v>
      </c>
      <c r="KM80" s="116">
        <v>29750.7265625</v>
      </c>
      <c r="KN80" s="116">
        <v>58946.87109375</v>
      </c>
      <c r="KO80" s="117">
        <v>1.9813590049743652</v>
      </c>
      <c r="KP80" s="116">
        <v>30405.287109375</v>
      </c>
      <c r="KQ80" s="116">
        <v>58950.9375</v>
      </c>
      <c r="KR80" s="117">
        <v>1.9388383626937866</v>
      </c>
      <c r="KS80" s="116">
        <v>30706.951171875</v>
      </c>
      <c r="KT80" s="116">
        <v>59583.203125</v>
      </c>
      <c r="KU80" s="117">
        <v>1.940381646156311</v>
      </c>
      <c r="KV80" s="134">
        <v>3.325404167175293</v>
      </c>
      <c r="KW80" s="135">
        <v>3.2565701007843018</v>
      </c>
      <c r="KX80" s="135">
        <v>2.7656412124633789</v>
      </c>
      <c r="KY80" s="135">
        <v>2.7968831062316895</v>
      </c>
      <c r="KZ80" s="135">
        <v>1.8758870363235474</v>
      </c>
      <c r="LA80" s="135">
        <v>1.9336081743240356</v>
      </c>
      <c r="LB80" s="135">
        <v>2.0463883876800537</v>
      </c>
      <c r="LC80" s="135">
        <v>1.8333461284637451</v>
      </c>
      <c r="LD80" s="135">
        <v>1.8322678804397583</v>
      </c>
      <c r="LE80" s="135">
        <v>1.9604876041412354</v>
      </c>
      <c r="LF80" s="135">
        <v>1.9989498853683472</v>
      </c>
      <c r="LG80" s="135">
        <v>1.9651405811309814</v>
      </c>
      <c r="LH80" s="135">
        <f t="shared" si="4"/>
        <v>3.1158718268076577</v>
      </c>
      <c r="LI80" s="135">
        <f t="shared" si="5"/>
        <v>2.3363850712776184</v>
      </c>
      <c r="LJ80" s="135">
        <f t="shared" si="6"/>
        <v>1.9114026427268982</v>
      </c>
      <c r="LK80" s="144">
        <f t="shared" si="7"/>
        <v>1.974859356880188</v>
      </c>
    </row>
    <row r="81" spans="1:323" ht="15" customHeight="1">
      <c r="A81" s="114">
        <v>67</v>
      </c>
      <c r="B81" s="115">
        <v>1026.859619140625</v>
      </c>
      <c r="C81" s="116">
        <v>3264.017333984375</v>
      </c>
      <c r="D81" s="117">
        <v>3.1786403656005859</v>
      </c>
      <c r="E81" s="116">
        <v>1053.4521484375</v>
      </c>
      <c r="F81" s="116">
        <v>3633.7607421875</v>
      </c>
      <c r="G81" s="117">
        <v>3.4493837356567383</v>
      </c>
      <c r="H81" s="116">
        <v>1267.796630859375</v>
      </c>
      <c r="I81" s="116">
        <v>4006.833251953125</v>
      </c>
      <c r="J81" s="117">
        <v>3.1604700088500977</v>
      </c>
      <c r="K81" s="116">
        <v>1310.9246826171875</v>
      </c>
      <c r="L81" s="116">
        <v>4617.2724609375</v>
      </c>
      <c r="M81" s="117">
        <v>3.5221493244171143</v>
      </c>
      <c r="N81" s="116">
        <v>1718.5257568359375</v>
      </c>
      <c r="O81" s="116">
        <v>5853.42578125</v>
      </c>
      <c r="P81" s="117">
        <v>3.406074047088623</v>
      </c>
      <c r="Q81" s="116">
        <v>2304.064697265625</v>
      </c>
      <c r="R81" s="116">
        <v>6997.97412109375</v>
      </c>
      <c r="S81" s="117">
        <v>3.0372297763824463</v>
      </c>
      <c r="T81" s="116">
        <v>2920.34521484375</v>
      </c>
      <c r="U81" s="116">
        <v>9057.1533203125</v>
      </c>
      <c r="V81" s="117">
        <v>3.101398229598999</v>
      </c>
      <c r="W81" s="116">
        <v>4183.697265625</v>
      </c>
      <c r="X81" s="116">
        <v>12037.7646484375</v>
      </c>
      <c r="Y81" s="117">
        <v>2.877302885055542</v>
      </c>
      <c r="Z81" s="116">
        <v>4381.6611328125</v>
      </c>
      <c r="AA81" s="116">
        <v>12097.5634765625</v>
      </c>
      <c r="AB81" s="117">
        <v>2.7609536647796631</v>
      </c>
      <c r="AC81" s="116">
        <v>4399.869140625</v>
      </c>
      <c r="AD81" s="116">
        <v>12742.7841796875</v>
      </c>
      <c r="AE81" s="117">
        <v>2.8961734771728516</v>
      </c>
      <c r="AF81" s="116">
        <v>4718.69482421875</v>
      </c>
      <c r="AG81" s="116">
        <v>14401.3505859375</v>
      </c>
      <c r="AH81" s="117">
        <v>3.0519776344299316</v>
      </c>
      <c r="AI81" s="116">
        <v>5889.80859375</v>
      </c>
      <c r="AJ81" s="116">
        <v>16091.0224609375</v>
      </c>
      <c r="AK81" s="117">
        <v>2.732011079788208</v>
      </c>
      <c r="AL81" s="116">
        <v>6494.14599609375</v>
      </c>
      <c r="AM81" s="116">
        <v>16997.22265625</v>
      </c>
      <c r="AN81" s="117">
        <v>2.6173145771026611</v>
      </c>
      <c r="AO81" s="116">
        <v>7766.29638671875</v>
      </c>
      <c r="AP81" s="116">
        <v>19778.591796875</v>
      </c>
      <c r="AQ81" s="117">
        <v>2.5467212200164795</v>
      </c>
      <c r="AR81" s="116">
        <v>7466.9599609375</v>
      </c>
      <c r="AS81" s="116">
        <v>20415.505859375</v>
      </c>
      <c r="AT81" s="117">
        <v>2.734112024307251</v>
      </c>
      <c r="AU81" s="116">
        <v>7983.81396484375</v>
      </c>
      <c r="AV81" s="116">
        <v>21900.259765625</v>
      </c>
      <c r="AW81" s="117">
        <v>2.7430825233459473</v>
      </c>
      <c r="AX81" s="116">
        <v>8828.5361328125</v>
      </c>
      <c r="AY81" s="116">
        <v>23361.677734375</v>
      </c>
      <c r="AZ81" s="117">
        <v>2.6461553573608398</v>
      </c>
      <c r="BA81" s="116">
        <v>9262.71484375</v>
      </c>
      <c r="BB81" s="116">
        <v>23074.15234375</v>
      </c>
      <c r="BC81" s="117">
        <v>2.4910788536071777</v>
      </c>
      <c r="BD81" s="116">
        <v>8271.9189453125</v>
      </c>
      <c r="BE81" s="116">
        <v>21629.91015625</v>
      </c>
      <c r="BF81" s="117">
        <v>2.6148600578308105</v>
      </c>
      <c r="BG81" s="116">
        <v>7005.9345703125</v>
      </c>
      <c r="BH81" s="116">
        <v>20084.498046875</v>
      </c>
      <c r="BI81" s="117">
        <v>2.866783618927002</v>
      </c>
      <c r="BJ81" s="116">
        <v>6302.837890625</v>
      </c>
      <c r="BK81" s="116">
        <v>19754.173828125</v>
      </c>
      <c r="BL81" s="117">
        <v>3.1341712474822998</v>
      </c>
      <c r="BM81" s="116">
        <v>6211.93505859375</v>
      </c>
      <c r="BN81" s="116">
        <v>18077.1640625</v>
      </c>
      <c r="BO81" s="117">
        <v>2.9100697040557861</v>
      </c>
      <c r="BP81" s="116">
        <v>5449.576171875</v>
      </c>
      <c r="BQ81" s="116">
        <v>17815.232421875</v>
      </c>
      <c r="BR81" s="117">
        <v>3.2691042423248291</v>
      </c>
      <c r="BS81" s="116">
        <v>6842.98974609375</v>
      </c>
      <c r="BT81" s="116">
        <v>19218.576171875</v>
      </c>
      <c r="BU81" s="117">
        <v>2.8085057735443115</v>
      </c>
      <c r="BV81" s="116">
        <v>8289.634765625</v>
      </c>
      <c r="BW81" s="116">
        <v>23122.46484375</v>
      </c>
      <c r="BX81" s="117">
        <v>2.7893226146697998</v>
      </c>
      <c r="BY81" s="116">
        <v>9167.9384765625</v>
      </c>
      <c r="BZ81" s="116">
        <v>25154.75</v>
      </c>
      <c r="CA81" s="117">
        <v>2.7437739372253418</v>
      </c>
      <c r="CB81" s="116">
        <v>11613.0029296875</v>
      </c>
      <c r="CC81" s="116">
        <v>26198.37890625</v>
      </c>
      <c r="CD81" s="117">
        <v>2.2559521198272705</v>
      </c>
      <c r="CE81" s="116">
        <v>10154.6572265625</v>
      </c>
      <c r="CF81" s="116">
        <v>23998.16015625</v>
      </c>
      <c r="CG81" s="117">
        <v>2.3632664680480957</v>
      </c>
      <c r="CH81" s="116">
        <v>13080.1328125</v>
      </c>
      <c r="CI81" s="116">
        <v>30646.86328125</v>
      </c>
      <c r="CJ81" s="117">
        <v>2.3430085182189941</v>
      </c>
      <c r="CK81" s="116">
        <v>19829.677734375</v>
      </c>
      <c r="CL81" s="116">
        <v>39582.42578125</v>
      </c>
      <c r="CM81" s="117">
        <v>1.9961204528808594</v>
      </c>
      <c r="CN81" s="116">
        <v>25807.76953125</v>
      </c>
      <c r="CO81" s="116">
        <v>46565.27734375</v>
      </c>
      <c r="CP81" s="117">
        <v>1.8043123483657837</v>
      </c>
      <c r="CQ81" s="116">
        <v>34775.2421875</v>
      </c>
      <c r="CR81" s="116">
        <v>55088.1484375</v>
      </c>
      <c r="CS81" s="117">
        <v>1.5841197967529297</v>
      </c>
      <c r="CT81" s="116">
        <v>62786.88671875</v>
      </c>
      <c r="CU81" s="116">
        <v>98619.625</v>
      </c>
      <c r="CV81" s="117">
        <v>1.5707042217254639</v>
      </c>
      <c r="CW81" s="116">
        <v>90538.9765625</v>
      </c>
      <c r="CX81" s="116">
        <v>158837.390625</v>
      </c>
      <c r="CY81" s="117">
        <v>1.7543537616729736</v>
      </c>
      <c r="CZ81" s="116">
        <v>115922.015625</v>
      </c>
      <c r="DA81" s="116">
        <v>212362.453125</v>
      </c>
      <c r="DB81" s="117">
        <v>1.8319423198699951</v>
      </c>
      <c r="DC81" s="116">
        <v>205899.265625</v>
      </c>
      <c r="DD81" s="116">
        <v>348790.75</v>
      </c>
      <c r="DE81" s="117">
        <v>1.6939873695373535</v>
      </c>
      <c r="DF81" s="116">
        <v>394.11380004882812</v>
      </c>
      <c r="DG81" s="116">
        <v>675.6141357421875</v>
      </c>
      <c r="DH81" s="117">
        <v>1.714261531829834</v>
      </c>
      <c r="DI81" s="116">
        <v>462.40042114257812</v>
      </c>
      <c r="DJ81" s="116">
        <v>787.7393798828125</v>
      </c>
      <c r="DK81" s="117">
        <v>1.7035870552062988</v>
      </c>
      <c r="DL81" s="116">
        <v>539.398681640625</v>
      </c>
      <c r="DM81" s="116">
        <v>1019.5419921875</v>
      </c>
      <c r="DN81" s="117">
        <v>1.8901455402374268</v>
      </c>
      <c r="DO81" s="116">
        <v>637.871826171875</v>
      </c>
      <c r="DP81" s="116">
        <v>1204.4976806640625</v>
      </c>
      <c r="DQ81" s="117">
        <v>1.888306736946106</v>
      </c>
      <c r="DR81" s="116">
        <v>655.388427734375</v>
      </c>
      <c r="DS81" s="116">
        <v>1228.26220703125</v>
      </c>
      <c r="DT81" s="117">
        <v>1.8740980625152588</v>
      </c>
      <c r="DU81" s="116">
        <v>686.05181884765625</v>
      </c>
      <c r="DV81" s="116">
        <v>1327.3212890625</v>
      </c>
      <c r="DW81" s="117">
        <v>1.9347245693206787</v>
      </c>
      <c r="DX81" s="116">
        <v>722.8123779296875</v>
      </c>
      <c r="DY81" s="116">
        <v>1442.2696533203125</v>
      </c>
      <c r="DZ81" s="117">
        <v>1.9953582286834717</v>
      </c>
      <c r="EA81" s="116">
        <v>810.77911376953125</v>
      </c>
      <c r="EB81" s="116">
        <v>1547.0484619140625</v>
      </c>
      <c r="EC81" s="117">
        <v>1.9081010818481445</v>
      </c>
      <c r="ED81" s="116">
        <v>896.14697265625</v>
      </c>
      <c r="EE81" s="118">
        <v>1764.70458984375</v>
      </c>
      <c r="EF81" s="119">
        <v>1.9692133665084839</v>
      </c>
      <c r="EG81" s="115">
        <v>1005.8245239257812</v>
      </c>
      <c r="EH81" s="116">
        <v>1943.2197265625</v>
      </c>
      <c r="EI81" s="117">
        <v>1.9319669008255005</v>
      </c>
      <c r="EJ81" s="116">
        <v>1038.0616455078125</v>
      </c>
      <c r="EK81" s="116">
        <v>2168.209228515625</v>
      </c>
      <c r="EL81" s="117">
        <v>2.0887095928192139</v>
      </c>
      <c r="EM81" s="116">
        <v>1142.4461669921875</v>
      </c>
      <c r="EN81" s="116">
        <v>2391.609130859375</v>
      </c>
      <c r="EO81" s="117">
        <v>2.0934107303619385</v>
      </c>
      <c r="EP81" s="116">
        <v>1217.8662109375</v>
      </c>
      <c r="EQ81" s="116">
        <v>2609.107421875</v>
      </c>
      <c r="ER81" s="117">
        <v>2.142359733581543</v>
      </c>
      <c r="ES81" s="116">
        <v>1438.4425048828125</v>
      </c>
      <c r="ET81" s="116">
        <v>2883.468994140625</v>
      </c>
      <c r="EU81" s="117">
        <v>2.0045771598815918</v>
      </c>
      <c r="EV81" s="116">
        <v>1527.3365478515625</v>
      </c>
      <c r="EW81" s="116">
        <v>3125.64794921875</v>
      </c>
      <c r="EX81" s="117">
        <v>2.0464696884155273</v>
      </c>
      <c r="EY81" s="116">
        <v>1621.6146240234375</v>
      </c>
      <c r="EZ81" s="116">
        <v>3403.47216796875</v>
      </c>
      <c r="FA81" s="117">
        <v>2.0988168716430664</v>
      </c>
      <c r="FB81" s="116">
        <v>1707.9808349609375</v>
      </c>
      <c r="FC81" s="116">
        <v>3689.951416015625</v>
      </c>
      <c r="FD81" s="117">
        <v>2.1604173183441162</v>
      </c>
      <c r="FE81" s="116">
        <v>1902.1842041015625</v>
      </c>
      <c r="FF81" s="116">
        <v>3942.599609375</v>
      </c>
      <c r="FG81" s="117">
        <v>2.0726697444915771</v>
      </c>
      <c r="FH81" s="116">
        <v>2110.51953125</v>
      </c>
      <c r="FI81" s="116">
        <v>4238.6923828125</v>
      </c>
      <c r="FJ81" s="117">
        <v>2.0083644390106201</v>
      </c>
      <c r="FK81" s="116">
        <v>2464.4609375</v>
      </c>
      <c r="FL81" s="116">
        <v>4635.9521484375</v>
      </c>
      <c r="FM81" s="117">
        <v>1.8811222314834595</v>
      </c>
      <c r="FN81" s="116">
        <v>2882.773681640625</v>
      </c>
      <c r="FO81" s="116">
        <v>5141.16064453125</v>
      </c>
      <c r="FP81" s="117">
        <v>1.7834076881408691</v>
      </c>
      <c r="FQ81" s="116">
        <v>3262.041259765625</v>
      </c>
      <c r="FR81" s="116">
        <v>5697.23681640625</v>
      </c>
      <c r="FS81" s="117">
        <v>1.7465250492095947</v>
      </c>
      <c r="FT81" s="116">
        <v>3537.552490234375</v>
      </c>
      <c r="FU81" s="116">
        <v>6169.8017578125</v>
      </c>
      <c r="FV81" s="117">
        <v>1.7440876960754395</v>
      </c>
      <c r="FW81" s="116">
        <v>3809.2001953125</v>
      </c>
      <c r="FX81" s="116">
        <v>6855.1962890625</v>
      </c>
      <c r="FY81" s="117">
        <v>1.7996418476104736</v>
      </c>
      <c r="FZ81" s="116">
        <v>4095.6181640625</v>
      </c>
      <c r="GA81" s="116">
        <v>7677.0693359375</v>
      </c>
      <c r="GB81" s="117">
        <v>1.8744592666625977</v>
      </c>
      <c r="GC81" s="116">
        <v>4666.27734375</v>
      </c>
      <c r="GD81" s="116">
        <v>8678.1533203125</v>
      </c>
      <c r="GE81" s="117">
        <v>1.8597594499588013</v>
      </c>
      <c r="GF81" s="116">
        <v>5200.34033203125</v>
      </c>
      <c r="GG81" s="116">
        <v>10022.0185546875</v>
      </c>
      <c r="GH81" s="117">
        <v>1.9271851778030396</v>
      </c>
      <c r="GI81" s="116">
        <v>5927.45556640625</v>
      </c>
      <c r="GJ81" s="116">
        <v>11510.9951171875</v>
      </c>
      <c r="GK81" s="117">
        <v>1.9419791698455811</v>
      </c>
      <c r="GL81" s="116">
        <v>7209.95263671875</v>
      </c>
      <c r="GM81" s="116">
        <v>12553.6181640625</v>
      </c>
      <c r="GN81" s="117">
        <v>1.7411512136459351</v>
      </c>
      <c r="GO81" s="116">
        <v>8272.6142578125</v>
      </c>
      <c r="GP81" s="116">
        <v>14540.279296875</v>
      </c>
      <c r="GQ81" s="117">
        <v>1.7576402425765991</v>
      </c>
      <c r="GR81" s="116">
        <v>9135.4892578125</v>
      </c>
      <c r="GS81" s="116">
        <v>16460.044921875</v>
      </c>
      <c r="GT81" s="117">
        <v>1.8017693758010864</v>
      </c>
      <c r="GU81" s="116">
        <v>10465.900390625</v>
      </c>
      <c r="GV81" s="116">
        <v>18263.80078125</v>
      </c>
      <c r="GW81" s="117">
        <v>1.7450768947601318</v>
      </c>
      <c r="GX81" s="116">
        <v>12009.6416015625</v>
      </c>
      <c r="GY81" s="116">
        <v>20255.205078125</v>
      </c>
      <c r="GZ81" s="117">
        <v>1.686578631401062</v>
      </c>
      <c r="HA81" s="116">
        <v>14085.5009765625</v>
      </c>
      <c r="HB81" s="116">
        <v>22812.9140625</v>
      </c>
      <c r="HC81" s="117">
        <v>1.6196025609970093</v>
      </c>
      <c r="HD81" s="116">
        <v>14448.1162109375</v>
      </c>
      <c r="HE81" s="116">
        <v>26006.18359375</v>
      </c>
      <c r="HF81" s="117">
        <v>1.7999705076217651</v>
      </c>
      <c r="HG81" s="116">
        <v>15104.693359375</v>
      </c>
      <c r="HH81" s="116">
        <v>27669.798828125</v>
      </c>
      <c r="HI81" s="117">
        <v>1.8318675756454468</v>
      </c>
      <c r="HJ81" s="116">
        <v>15727.3193359375</v>
      </c>
      <c r="HK81" s="116">
        <v>29481.6640625</v>
      </c>
      <c r="HL81" s="117">
        <v>1.8745511770248413</v>
      </c>
      <c r="HM81" s="116">
        <v>16237.7177734375</v>
      </c>
      <c r="HN81" s="116">
        <v>30731.587890625</v>
      </c>
      <c r="HO81" s="117">
        <v>1.8926050662994385</v>
      </c>
      <c r="HP81" s="116">
        <v>16385.978515625</v>
      </c>
      <c r="HQ81" s="116">
        <v>31215.572265625</v>
      </c>
      <c r="HR81" s="117">
        <v>1.9050172567367554</v>
      </c>
      <c r="HS81" s="116">
        <v>16868.94140625</v>
      </c>
      <c r="HT81" s="116">
        <v>32121.73046875</v>
      </c>
      <c r="HU81" s="117">
        <v>1.904193639755249</v>
      </c>
      <c r="HV81" s="116">
        <v>17408.63671875</v>
      </c>
      <c r="HW81" s="116">
        <v>33699.34765625</v>
      </c>
      <c r="HX81" s="117">
        <v>1.9357832670211792</v>
      </c>
      <c r="HY81" s="116">
        <v>18146.720703125</v>
      </c>
      <c r="HZ81" s="116">
        <v>35322.71484375</v>
      </c>
      <c r="IA81" s="117">
        <v>1.9465067386627197</v>
      </c>
      <c r="IB81" s="116">
        <v>18688.01171875</v>
      </c>
      <c r="IC81" s="116">
        <v>36101.9140625</v>
      </c>
      <c r="ID81" s="117">
        <v>1.9318220615386963</v>
      </c>
      <c r="IE81" s="116">
        <v>19081.197265625</v>
      </c>
      <c r="IF81" s="116">
        <v>36647.49609375</v>
      </c>
      <c r="IG81" s="117">
        <v>1.9206078052520752</v>
      </c>
      <c r="IH81" s="116">
        <v>19174.1640625</v>
      </c>
      <c r="II81" s="116">
        <v>37024.00390625</v>
      </c>
      <c r="IJ81" s="117">
        <v>1.9309318065643311</v>
      </c>
      <c r="IK81" s="116">
        <v>19342.70703125</v>
      </c>
      <c r="IL81" s="116">
        <v>37260.55078125</v>
      </c>
      <c r="IM81" s="117">
        <v>1.9263359308242798</v>
      </c>
      <c r="IN81" s="115">
        <v>19623.25</v>
      </c>
      <c r="IO81" s="116">
        <v>37863.25</v>
      </c>
      <c r="IP81" s="117">
        <v>1.9295096397399902</v>
      </c>
      <c r="IQ81" s="116">
        <v>19990.8984375</v>
      </c>
      <c r="IR81" s="116">
        <v>38419.921875</v>
      </c>
      <c r="IS81" s="117">
        <v>1.9218707084655762</v>
      </c>
      <c r="IT81" s="116">
        <v>20157.876953125</v>
      </c>
      <c r="IU81" s="116">
        <v>39308.3828125</v>
      </c>
      <c r="IV81" s="117">
        <v>1.9500259160995483</v>
      </c>
      <c r="IW81" s="116">
        <v>20542.48828125</v>
      </c>
      <c r="IX81" s="116">
        <v>40192.19140625</v>
      </c>
      <c r="IY81" s="117">
        <v>1.9565396308898926</v>
      </c>
      <c r="IZ81" s="116">
        <v>20914.279296875</v>
      </c>
      <c r="JA81" s="116">
        <v>41452.9453125</v>
      </c>
      <c r="JB81" s="117">
        <v>1.9820402860641479</v>
      </c>
      <c r="JC81" s="116">
        <v>21478.884765625</v>
      </c>
      <c r="JD81" s="116">
        <v>42579.8828125</v>
      </c>
      <c r="JE81" s="117">
        <v>1.9824066162109375</v>
      </c>
      <c r="JF81" s="116">
        <v>22162.755859375</v>
      </c>
      <c r="JG81" s="116">
        <v>43613.69140625</v>
      </c>
      <c r="JH81" s="117">
        <v>1.9678821563720703</v>
      </c>
      <c r="JI81" s="116">
        <v>22839.896484375</v>
      </c>
      <c r="JJ81" s="116">
        <v>44708.65234375</v>
      </c>
      <c r="JK81" s="117">
        <v>1.9574805498123169</v>
      </c>
      <c r="JL81" s="116">
        <v>23640.791015625</v>
      </c>
      <c r="JM81" s="116">
        <v>46858.5703125</v>
      </c>
      <c r="JN81" s="117">
        <v>1.9821066856384277</v>
      </c>
      <c r="JO81" s="116">
        <v>24147.927734375</v>
      </c>
      <c r="JP81" s="116">
        <v>48033.09765625</v>
      </c>
      <c r="JQ81" s="117">
        <v>1.9891188144683838</v>
      </c>
      <c r="JR81" s="116">
        <v>24681.396484375</v>
      </c>
      <c r="JS81" s="116">
        <v>48744.1328125</v>
      </c>
      <c r="JT81" s="117">
        <v>1.9749341011047363</v>
      </c>
      <c r="JU81" s="116">
        <v>25834.3984375</v>
      </c>
      <c r="JV81" s="116">
        <v>51554.62890625</v>
      </c>
      <c r="JW81" s="117">
        <v>1.995580792427063</v>
      </c>
      <c r="JX81" s="116">
        <v>26588.048828125</v>
      </c>
      <c r="JY81" s="116">
        <v>53479.140625</v>
      </c>
      <c r="JZ81" s="117">
        <v>2.0113976001739502</v>
      </c>
      <c r="KA81" s="116">
        <v>27449.421875</v>
      </c>
      <c r="KB81" s="116">
        <v>54417.015625</v>
      </c>
      <c r="KC81" s="117">
        <v>1.9824466705322266</v>
      </c>
      <c r="KD81" s="116">
        <v>27916.556640625</v>
      </c>
      <c r="KE81" s="116">
        <v>54134.078125</v>
      </c>
      <c r="KF81" s="117">
        <v>1.9391387701034546</v>
      </c>
      <c r="KG81" s="116">
        <v>28387.24609375</v>
      </c>
      <c r="KH81" s="116">
        <v>55701.01953125</v>
      </c>
      <c r="KI81" s="117">
        <v>1.9621846675872803</v>
      </c>
      <c r="KJ81" s="116">
        <v>29878.302734375</v>
      </c>
      <c r="KK81" s="116">
        <v>58861.828125</v>
      </c>
      <c r="KL81" s="117">
        <v>1.9700525999069214</v>
      </c>
      <c r="KM81" s="116">
        <v>30435.830078125</v>
      </c>
      <c r="KN81" s="116">
        <v>59821.265625</v>
      </c>
      <c r="KO81" s="117">
        <v>1.9654881954193115</v>
      </c>
      <c r="KP81" s="116">
        <v>31098.24609375</v>
      </c>
      <c r="KQ81" s="116">
        <v>59805.5078125</v>
      </c>
      <c r="KR81" s="117">
        <v>1.9231151342391968</v>
      </c>
      <c r="KS81" s="116">
        <v>31417.681640625</v>
      </c>
      <c r="KT81" s="116">
        <v>60447.50390625</v>
      </c>
      <c r="KU81" s="117">
        <v>1.9239963293075562</v>
      </c>
      <c r="KV81" s="134">
        <v>3.3140120506286621</v>
      </c>
      <c r="KW81" s="135">
        <v>3.2454643249511719</v>
      </c>
      <c r="KX81" s="135">
        <v>2.7605805397033691</v>
      </c>
      <c r="KY81" s="135">
        <v>2.7883622646331787</v>
      </c>
      <c r="KZ81" s="135">
        <v>1.865607738494873</v>
      </c>
      <c r="LA81" s="135">
        <v>1.9184211492538452</v>
      </c>
      <c r="LB81" s="135">
        <v>2.0291614532470703</v>
      </c>
      <c r="LC81" s="135">
        <v>1.8194198608398438</v>
      </c>
      <c r="LD81" s="135">
        <v>1.8195246458053589</v>
      </c>
      <c r="LE81" s="135">
        <v>1.9396190643310547</v>
      </c>
      <c r="LF81" s="135">
        <v>1.9782493114471436</v>
      </c>
      <c r="LG81" s="135">
        <v>1.9489673376083374</v>
      </c>
      <c r="LH81" s="135">
        <f t="shared" si="4"/>
        <v>3.1066856384277344</v>
      </c>
      <c r="LI81" s="135">
        <f t="shared" si="5"/>
        <v>2.3269850015640259</v>
      </c>
      <c r="LJ81" s="135">
        <f t="shared" si="6"/>
        <v>1.8966317772865295</v>
      </c>
      <c r="LK81" s="144">
        <f t="shared" si="7"/>
        <v>1.9556119044621785</v>
      </c>
    </row>
    <row r="82" spans="1:323" ht="15" customHeight="1">
      <c r="A82" s="114">
        <v>68</v>
      </c>
      <c r="B82" s="115">
        <v>1053.27490234375</v>
      </c>
      <c r="C82" s="116">
        <v>3333.52001953125</v>
      </c>
      <c r="D82" s="117">
        <v>3.164909839630127</v>
      </c>
      <c r="E82" s="116">
        <v>1080.3602294921875</v>
      </c>
      <c r="F82" s="116">
        <v>3713.979736328125</v>
      </c>
      <c r="G82" s="117">
        <v>3.4377233982086182</v>
      </c>
      <c r="H82" s="116">
        <v>1299.058349609375</v>
      </c>
      <c r="I82" s="116">
        <v>4091.945068359375</v>
      </c>
      <c r="J82" s="117">
        <v>3.1499316692352295</v>
      </c>
      <c r="K82" s="116">
        <v>1345.1827392578125</v>
      </c>
      <c r="L82" s="116">
        <v>4720.06689453125</v>
      </c>
      <c r="M82" s="117">
        <v>3.5088667869567871</v>
      </c>
      <c r="N82" s="116">
        <v>1763.336669921875</v>
      </c>
      <c r="O82" s="116">
        <v>5981.9501953125</v>
      </c>
      <c r="P82" s="117">
        <v>3.3924038410186768</v>
      </c>
      <c r="Q82" s="116">
        <v>2363.760498046875</v>
      </c>
      <c r="R82" s="116">
        <v>7143.7373046875</v>
      </c>
      <c r="S82" s="117">
        <v>3.0221917629241943</v>
      </c>
      <c r="T82" s="116">
        <v>2993.374267578125</v>
      </c>
      <c r="U82" s="116">
        <v>9247.8017578125</v>
      </c>
      <c r="V82" s="117">
        <v>3.0894238948822021</v>
      </c>
      <c r="W82" s="116">
        <v>4283.04541015625</v>
      </c>
      <c r="X82" s="116">
        <v>12281.66796875</v>
      </c>
      <c r="Y82" s="117">
        <v>2.8675081729888916</v>
      </c>
      <c r="Z82" s="116">
        <v>4487.544921875</v>
      </c>
      <c r="AA82" s="116">
        <v>12337.0458984375</v>
      </c>
      <c r="AB82" s="117">
        <v>2.7491748332977295</v>
      </c>
      <c r="AC82" s="116">
        <v>4502.83642578125</v>
      </c>
      <c r="AD82" s="116">
        <v>13001.9091796875</v>
      </c>
      <c r="AE82" s="117">
        <v>2.8874931335449219</v>
      </c>
      <c r="AF82" s="116">
        <v>4825.97119140625</v>
      </c>
      <c r="AG82" s="116">
        <v>14702.27734375</v>
      </c>
      <c r="AH82" s="117">
        <v>3.0464909076690674</v>
      </c>
      <c r="AI82" s="116">
        <v>6018.98779296875</v>
      </c>
      <c r="AJ82" s="116">
        <v>16407.806640625</v>
      </c>
      <c r="AK82" s="117">
        <v>2.7260076999664307</v>
      </c>
      <c r="AL82" s="116">
        <v>6632.943359375</v>
      </c>
      <c r="AM82" s="116">
        <v>17323.2890625</v>
      </c>
      <c r="AN82" s="117">
        <v>2.6117045879364014</v>
      </c>
      <c r="AO82" s="116">
        <v>7911.78125</v>
      </c>
      <c r="AP82" s="116">
        <v>20151.71875</v>
      </c>
      <c r="AQ82" s="117">
        <v>2.5470521450042725</v>
      </c>
      <c r="AR82" s="116">
        <v>7618.5859375</v>
      </c>
      <c r="AS82" s="116">
        <v>20817.796875</v>
      </c>
      <c r="AT82" s="117">
        <v>2.7325015068054199</v>
      </c>
      <c r="AU82" s="116">
        <v>8146.462890625</v>
      </c>
      <c r="AV82" s="116">
        <v>22332.625</v>
      </c>
      <c r="AW82" s="117">
        <v>2.7413890361785889</v>
      </c>
      <c r="AX82" s="116">
        <v>9009.3583984375</v>
      </c>
      <c r="AY82" s="116">
        <v>23813.03515625</v>
      </c>
      <c r="AZ82" s="117">
        <v>2.6431443691253662</v>
      </c>
      <c r="BA82" s="116">
        <v>9455.3125</v>
      </c>
      <c r="BB82" s="116">
        <v>23502.77734375</v>
      </c>
      <c r="BC82" s="117">
        <v>2.4856691360473633</v>
      </c>
      <c r="BD82" s="116">
        <v>8464.693359375</v>
      </c>
      <c r="BE82" s="116">
        <v>22044.369140625</v>
      </c>
      <c r="BF82" s="117">
        <v>2.6042726039886475</v>
      </c>
      <c r="BG82" s="116">
        <v>7182.06640625</v>
      </c>
      <c r="BH82" s="116">
        <v>20490.484375</v>
      </c>
      <c r="BI82" s="117">
        <v>2.8530068397521973</v>
      </c>
      <c r="BJ82" s="116">
        <v>6468.31982421875</v>
      </c>
      <c r="BK82" s="116">
        <v>20171.974609375</v>
      </c>
      <c r="BL82" s="117">
        <v>3.1185803413391113</v>
      </c>
      <c r="BM82" s="116">
        <v>6334.6923828125</v>
      </c>
      <c r="BN82" s="116">
        <v>18446.05078125</v>
      </c>
      <c r="BO82" s="117">
        <v>2.9119095802307129</v>
      </c>
      <c r="BP82" s="116">
        <v>5593.4501953125</v>
      </c>
      <c r="BQ82" s="116">
        <v>18199.439453125</v>
      </c>
      <c r="BR82" s="117">
        <v>3.2537055015563965</v>
      </c>
      <c r="BS82" s="116">
        <v>7000.86279296875</v>
      </c>
      <c r="BT82" s="116">
        <v>19602.87890625</v>
      </c>
      <c r="BU82" s="117">
        <v>2.8000662326812744</v>
      </c>
      <c r="BV82" s="116">
        <v>8485.2490234375</v>
      </c>
      <c r="BW82" s="116">
        <v>23582.974609375</v>
      </c>
      <c r="BX82" s="117">
        <v>2.7792909145355225</v>
      </c>
      <c r="BY82" s="116">
        <v>9391.8896484375</v>
      </c>
      <c r="BZ82" s="116">
        <v>25650.880859375</v>
      </c>
      <c r="CA82" s="117">
        <v>2.7311735153198242</v>
      </c>
      <c r="CB82" s="116">
        <v>11860.265625</v>
      </c>
      <c r="CC82" s="116">
        <v>26650.328125</v>
      </c>
      <c r="CD82" s="117">
        <v>2.2470262050628662</v>
      </c>
      <c r="CE82" s="116">
        <v>10372.744140625</v>
      </c>
      <c r="CF82" s="116">
        <v>24427.3828125</v>
      </c>
      <c r="CG82" s="117">
        <v>2.3549585342407227</v>
      </c>
      <c r="CH82" s="116">
        <v>13359.7109375</v>
      </c>
      <c r="CI82" s="116">
        <v>31191.478515625</v>
      </c>
      <c r="CJ82" s="117">
        <v>2.3347420692443848</v>
      </c>
      <c r="CK82" s="116">
        <v>20185.404296875</v>
      </c>
      <c r="CL82" s="116">
        <v>40194.16015625</v>
      </c>
      <c r="CM82" s="117">
        <v>1.9912487268447876</v>
      </c>
      <c r="CN82" s="116">
        <v>26430.65625</v>
      </c>
      <c r="CO82" s="116">
        <v>47204.25390625</v>
      </c>
      <c r="CP82" s="117">
        <v>1.7859660387039185</v>
      </c>
      <c r="CQ82" s="116">
        <v>35313.0546875</v>
      </c>
      <c r="CR82" s="116">
        <v>55714.53125</v>
      </c>
      <c r="CS82" s="117">
        <v>1.5777318477630615</v>
      </c>
      <c r="CT82" s="116">
        <v>63876.62109375</v>
      </c>
      <c r="CU82" s="116">
        <v>99722.265625</v>
      </c>
      <c r="CV82" s="117">
        <v>1.5611699819564819</v>
      </c>
      <c r="CW82" s="116">
        <v>92242.53125</v>
      </c>
      <c r="CX82" s="116">
        <v>160945.109375</v>
      </c>
      <c r="CY82" s="117">
        <v>1.7448036670684814</v>
      </c>
      <c r="CZ82" s="116">
        <v>118161.8828125</v>
      </c>
      <c r="DA82" s="116">
        <v>215341.328125</v>
      </c>
      <c r="DB82" s="117">
        <v>1.8224263191223145</v>
      </c>
      <c r="DC82" s="116">
        <v>209447.71875</v>
      </c>
      <c r="DD82" s="116">
        <v>353200.5</v>
      </c>
      <c r="DE82" s="117">
        <v>1.6863421201705933</v>
      </c>
      <c r="DF82" s="116">
        <v>401.84011840820312</v>
      </c>
      <c r="DG82" s="116">
        <v>684.290283203125</v>
      </c>
      <c r="DH82" s="117">
        <v>1.7028919458389282</v>
      </c>
      <c r="DI82" s="116">
        <v>470.77133178710937</v>
      </c>
      <c r="DJ82" s="116">
        <v>797.774169921875</v>
      </c>
      <c r="DK82" s="117">
        <v>1.6946107149124146</v>
      </c>
      <c r="DL82" s="116">
        <v>550.63824462890625</v>
      </c>
      <c r="DM82" s="116">
        <v>1034.37158203125</v>
      </c>
      <c r="DN82" s="117">
        <v>1.8784956932067871</v>
      </c>
      <c r="DO82" s="116">
        <v>652.14434814453125</v>
      </c>
      <c r="DP82" s="116">
        <v>1221.982421875</v>
      </c>
      <c r="DQ82" s="117">
        <v>1.8737913370132446</v>
      </c>
      <c r="DR82" s="116">
        <v>669.883544921875</v>
      </c>
      <c r="DS82" s="116">
        <v>1245.938720703125</v>
      </c>
      <c r="DT82" s="117">
        <v>1.8599332571029663</v>
      </c>
      <c r="DU82" s="116">
        <v>701.77239990234375</v>
      </c>
      <c r="DV82" s="116">
        <v>1347.116455078125</v>
      </c>
      <c r="DW82" s="117">
        <v>1.9195916652679443</v>
      </c>
      <c r="DX82" s="116">
        <v>739.62933349609375</v>
      </c>
      <c r="DY82" s="116">
        <v>1464.490966796875</v>
      </c>
      <c r="DZ82" s="117">
        <v>1.9800336360931396</v>
      </c>
      <c r="EA82" s="116">
        <v>829.63427734375</v>
      </c>
      <c r="EB82" s="116">
        <v>1569.7625732421875</v>
      </c>
      <c r="EC82" s="117">
        <v>1.8921139240264893</v>
      </c>
      <c r="ED82" s="116">
        <v>916.1539306640625</v>
      </c>
      <c r="EE82" s="118">
        <v>1791.53369140625</v>
      </c>
      <c r="EF82" s="119">
        <v>1.9554941654205322</v>
      </c>
      <c r="EG82" s="115">
        <v>1029.66259765625</v>
      </c>
      <c r="EH82" s="116">
        <v>1972.1427001953125</v>
      </c>
      <c r="EI82" s="117">
        <v>1.9153290987014771</v>
      </c>
      <c r="EJ82" s="116">
        <v>1062.7923583984375</v>
      </c>
      <c r="EK82" s="116">
        <v>2203.141845703125</v>
      </c>
      <c r="EL82" s="117">
        <v>2.0729749202728271</v>
      </c>
      <c r="EM82" s="116">
        <v>1169.8421630859375</v>
      </c>
      <c r="EN82" s="116">
        <v>2430.219482421875</v>
      </c>
      <c r="EO82" s="117">
        <v>2.0773909091949463</v>
      </c>
      <c r="EP82" s="116">
        <v>1247.2069091796875</v>
      </c>
      <c r="EQ82" s="116">
        <v>2652.127685546875</v>
      </c>
      <c r="ER82" s="117">
        <v>2.1264536380767822</v>
      </c>
      <c r="ES82" s="116">
        <v>1473.0123291015625</v>
      </c>
      <c r="ET82" s="116">
        <v>2928.0869140625</v>
      </c>
      <c r="EU82" s="117">
        <v>1.987822413444519</v>
      </c>
      <c r="EV82" s="116">
        <v>1563.4503173828125</v>
      </c>
      <c r="EW82" s="116">
        <v>3175.032958984375</v>
      </c>
      <c r="EX82" s="117">
        <v>2.0307860374450684</v>
      </c>
      <c r="EY82" s="116">
        <v>1661.6903076171875</v>
      </c>
      <c r="EZ82" s="116">
        <v>3458.53271484375</v>
      </c>
      <c r="FA82" s="117">
        <v>2.081334114074707</v>
      </c>
      <c r="FB82" s="116">
        <v>1750.6781005859375</v>
      </c>
      <c r="FC82" s="116">
        <v>3751.225341796875</v>
      </c>
      <c r="FD82" s="117">
        <v>2.1427271366119385</v>
      </c>
      <c r="FE82" s="116">
        <v>1949.4920654296875</v>
      </c>
      <c r="FF82" s="116">
        <v>4005.62744140625</v>
      </c>
      <c r="FG82" s="117">
        <v>2.0547032356262207</v>
      </c>
      <c r="FH82" s="116">
        <v>2162.605224609375</v>
      </c>
      <c r="FI82" s="116">
        <v>4304.38671875</v>
      </c>
      <c r="FJ82" s="117">
        <v>1.9903709888458252</v>
      </c>
      <c r="FK82" s="116">
        <v>2521.5771484375</v>
      </c>
      <c r="FL82" s="116">
        <v>4702.916015625</v>
      </c>
      <c r="FM82" s="117">
        <v>1.8650692701339722</v>
      </c>
      <c r="FN82" s="116">
        <v>2938.52392578125</v>
      </c>
      <c r="FO82" s="116">
        <v>5210.85595703125</v>
      </c>
      <c r="FP82" s="117">
        <v>1.7732902765274048</v>
      </c>
      <c r="FQ82" s="116">
        <v>3336.111572265625</v>
      </c>
      <c r="FR82" s="116">
        <v>5772.17919921875</v>
      </c>
      <c r="FS82" s="117">
        <v>1.7302117347717285</v>
      </c>
      <c r="FT82" s="116">
        <v>3612.82958984375</v>
      </c>
      <c r="FU82" s="116">
        <v>6250.87890625</v>
      </c>
      <c r="FV82" s="117">
        <v>1.7301892042160034</v>
      </c>
      <c r="FW82" s="116">
        <v>3896.1015625</v>
      </c>
      <c r="FX82" s="116">
        <v>6949.02685546875</v>
      </c>
      <c r="FY82" s="117">
        <v>1.7835845947265625</v>
      </c>
      <c r="FZ82" s="116">
        <v>4186.33984375</v>
      </c>
      <c r="GA82" s="116">
        <v>7787.56787109375</v>
      </c>
      <c r="GB82" s="117">
        <v>1.8602330684661865</v>
      </c>
      <c r="GC82" s="116">
        <v>4771.29345703125</v>
      </c>
      <c r="GD82" s="116">
        <v>8801.8857421875</v>
      </c>
      <c r="GE82" s="117">
        <v>1.8447588682174683</v>
      </c>
      <c r="GF82" s="116">
        <v>5319.25537109375</v>
      </c>
      <c r="GG82" s="116">
        <v>10170.84765625</v>
      </c>
      <c r="GH82" s="117">
        <v>1.9120811223983765</v>
      </c>
      <c r="GI82" s="116">
        <v>6062.7158203125</v>
      </c>
      <c r="GJ82" s="116">
        <v>11683.3798828125</v>
      </c>
      <c r="GK82" s="117">
        <v>1.9270868301391602</v>
      </c>
      <c r="GL82" s="116">
        <v>7341.0791015625</v>
      </c>
      <c r="GM82" s="116">
        <v>12718.53515625</v>
      </c>
      <c r="GN82" s="117">
        <v>1.7325156927108765</v>
      </c>
      <c r="GO82" s="116">
        <v>8368.1435546875</v>
      </c>
      <c r="GP82" s="116">
        <v>14734.6328125</v>
      </c>
      <c r="GQ82" s="117">
        <v>1.7608007192611694</v>
      </c>
      <c r="GR82" s="116">
        <v>9331.474609375</v>
      </c>
      <c r="GS82" s="116">
        <v>16685.88671875</v>
      </c>
      <c r="GT82" s="117">
        <v>1.7881296873092651</v>
      </c>
      <c r="GU82" s="116">
        <v>10687.9921875</v>
      </c>
      <c r="GV82" s="116">
        <v>18504.01953125</v>
      </c>
      <c r="GW82" s="117">
        <v>1.7312904596328735</v>
      </c>
      <c r="GX82" s="116">
        <v>12164.0703125</v>
      </c>
      <c r="GY82" s="116">
        <v>20510.462890625</v>
      </c>
      <c r="GZ82" s="117">
        <v>1.6861512660980225</v>
      </c>
      <c r="HA82" s="116">
        <v>14287.6298828125</v>
      </c>
      <c r="HB82" s="116">
        <v>23082.4296875</v>
      </c>
      <c r="HC82" s="117">
        <v>1.6155534982681274</v>
      </c>
      <c r="HD82" s="116">
        <v>14643.5126953125</v>
      </c>
      <c r="HE82" s="116">
        <v>26364.33984375</v>
      </c>
      <c r="HF82" s="117">
        <v>1.8004108667373657</v>
      </c>
      <c r="HG82" s="116">
        <v>15227.1650390625</v>
      </c>
      <c r="HH82" s="116">
        <v>28060.4921875</v>
      </c>
      <c r="HI82" s="117">
        <v>1.8427916765213013</v>
      </c>
      <c r="HJ82" s="116">
        <v>16144.00390625</v>
      </c>
      <c r="HK82" s="116">
        <v>29904.896484375</v>
      </c>
      <c r="HL82" s="117">
        <v>1.852384090423584</v>
      </c>
      <c r="HM82" s="116">
        <v>16634.92578125</v>
      </c>
      <c r="HN82" s="116">
        <v>31178.302734375</v>
      </c>
      <c r="HO82" s="117">
        <v>1.874267578125</v>
      </c>
      <c r="HP82" s="116">
        <v>16797.390625</v>
      </c>
      <c r="HQ82" s="116">
        <v>31672.6015625</v>
      </c>
      <c r="HR82" s="117">
        <v>1.8855667114257813</v>
      </c>
      <c r="HS82" s="116">
        <v>17335.052734375</v>
      </c>
      <c r="HT82" s="116">
        <v>32591.181640625</v>
      </c>
      <c r="HU82" s="117">
        <v>1.8800740242004395</v>
      </c>
      <c r="HV82" s="116">
        <v>17887.94921875</v>
      </c>
      <c r="HW82" s="116">
        <v>34200.93359375</v>
      </c>
      <c r="HX82" s="117">
        <v>1.9119538068771362</v>
      </c>
      <c r="HY82" s="116">
        <v>18629.873046875</v>
      </c>
      <c r="HZ82" s="116">
        <v>35851.859375</v>
      </c>
      <c r="IA82" s="117">
        <v>1.9244285821914673</v>
      </c>
      <c r="IB82" s="116">
        <v>19183.26171875</v>
      </c>
      <c r="IC82" s="116">
        <v>36638.4140625</v>
      </c>
      <c r="ID82" s="117">
        <v>1.9099158048629761</v>
      </c>
      <c r="IE82" s="116">
        <v>19617.9453125</v>
      </c>
      <c r="IF82" s="116">
        <v>37188.1640625</v>
      </c>
      <c r="IG82" s="117">
        <v>1.8956197500228882</v>
      </c>
      <c r="IH82" s="116">
        <v>19731.388671875</v>
      </c>
      <c r="II82" s="116">
        <v>37573.3125</v>
      </c>
      <c r="IJ82" s="117">
        <v>1.904240608215332</v>
      </c>
      <c r="IK82" s="116">
        <v>19839.373046875</v>
      </c>
      <c r="IL82" s="116">
        <v>37812.9375</v>
      </c>
      <c r="IM82" s="117">
        <v>1.9059542417526245</v>
      </c>
      <c r="IN82" s="115">
        <v>20168.0390625</v>
      </c>
      <c r="IO82" s="116">
        <v>38425.14453125</v>
      </c>
      <c r="IP82" s="117">
        <v>1.9052493572235107</v>
      </c>
      <c r="IQ82" s="116">
        <v>20515.44921875</v>
      </c>
      <c r="IR82" s="116">
        <v>38987.71875</v>
      </c>
      <c r="IS82" s="117">
        <v>1.9004077911376953</v>
      </c>
      <c r="IT82" s="116">
        <v>20698.1328125</v>
      </c>
      <c r="IU82" s="116">
        <v>39898.52734375</v>
      </c>
      <c r="IV82" s="117">
        <v>1.9276390075683594</v>
      </c>
      <c r="IW82" s="116">
        <v>21132.884765625</v>
      </c>
      <c r="IX82" s="116">
        <v>40797.13671875</v>
      </c>
      <c r="IY82" s="117">
        <v>1.9305049180984497</v>
      </c>
      <c r="IZ82" s="116">
        <v>21520.185546875</v>
      </c>
      <c r="JA82" s="116">
        <v>42085.421875</v>
      </c>
      <c r="JB82" s="117">
        <v>1.9556254148483276</v>
      </c>
      <c r="JC82" s="116">
        <v>22080.0390625</v>
      </c>
      <c r="JD82" s="116">
        <v>43229.76953125</v>
      </c>
      <c r="JE82" s="117">
        <v>1.9578665494918823</v>
      </c>
      <c r="JF82" s="116">
        <v>22747.25</v>
      </c>
      <c r="JG82" s="116">
        <v>44274.921875</v>
      </c>
      <c r="JH82" s="117">
        <v>1.9463857412338257</v>
      </c>
      <c r="JI82" s="116">
        <v>23436.31640625</v>
      </c>
      <c r="JJ82" s="116">
        <v>45382.68359375</v>
      </c>
      <c r="JK82" s="117">
        <v>1.9364255666732788</v>
      </c>
      <c r="JL82" s="116">
        <v>24232.923828125</v>
      </c>
      <c r="JM82" s="116">
        <v>47574.90625</v>
      </c>
      <c r="JN82" s="117">
        <v>1.9632343053817749</v>
      </c>
      <c r="JO82" s="116">
        <v>24746.84765625</v>
      </c>
      <c r="JP82" s="116">
        <v>48770.17578125</v>
      </c>
      <c r="JQ82" s="117">
        <v>1.9707632064819336</v>
      </c>
      <c r="JR82" s="116">
        <v>25276.44921875</v>
      </c>
      <c r="JS82" s="116">
        <v>49486.8203125</v>
      </c>
      <c r="JT82" s="117">
        <v>1.9578232765197754</v>
      </c>
      <c r="JU82" s="116">
        <v>26458.875</v>
      </c>
      <c r="JV82" s="116">
        <v>52348.68359375</v>
      </c>
      <c r="JW82" s="117">
        <v>1.9784923791885376</v>
      </c>
      <c r="JX82" s="116">
        <v>27236.544921875</v>
      </c>
      <c r="JY82" s="116">
        <v>54309.421875</v>
      </c>
      <c r="JZ82" s="117">
        <v>1.9939908981323242</v>
      </c>
      <c r="KA82" s="116">
        <v>28148.412109375</v>
      </c>
      <c r="KB82" s="116">
        <v>55248.6484375</v>
      </c>
      <c r="KC82" s="117">
        <v>1.9627624750137329</v>
      </c>
      <c r="KD82" s="116">
        <v>28563.73046875</v>
      </c>
      <c r="KE82" s="116">
        <v>54943.18359375</v>
      </c>
      <c r="KF82" s="117">
        <v>1.9235297441482544</v>
      </c>
      <c r="KG82" s="116">
        <v>29060.64453125</v>
      </c>
      <c r="KH82" s="116">
        <v>56544.09765625</v>
      </c>
      <c r="KI82" s="117">
        <v>1.9457275867462158</v>
      </c>
      <c r="KJ82" s="116">
        <v>30566.892578125</v>
      </c>
      <c r="KK82" s="116">
        <v>59756.84375</v>
      </c>
      <c r="KL82" s="117">
        <v>1.9549531936645508</v>
      </c>
      <c r="KM82" s="116">
        <v>31140.115234375</v>
      </c>
      <c r="KN82" s="116">
        <v>60728.61328125</v>
      </c>
      <c r="KO82" s="117">
        <v>1.950173020362854</v>
      </c>
      <c r="KP82" s="116">
        <v>31812.23828125</v>
      </c>
      <c r="KQ82" s="116">
        <v>60691.51171875</v>
      </c>
      <c r="KR82" s="117">
        <v>1.9078038930892944</v>
      </c>
      <c r="KS82" s="116">
        <v>32140.91015625</v>
      </c>
      <c r="KT82" s="116">
        <v>61343.41796875</v>
      </c>
      <c r="KU82" s="117">
        <v>1.9085774421691895</v>
      </c>
      <c r="KV82" s="134">
        <v>3.3013167381286621</v>
      </c>
      <c r="KW82" s="135">
        <v>3.2325634956359863</v>
      </c>
      <c r="KX82" s="135">
        <v>2.755246639251709</v>
      </c>
      <c r="KY82" s="135">
        <v>2.7784700393676758</v>
      </c>
      <c r="KZ82" s="135">
        <v>1.8562281131744385</v>
      </c>
      <c r="LA82" s="135">
        <v>1.9042367935180664</v>
      </c>
      <c r="LB82" s="135">
        <v>2.0129947662353516</v>
      </c>
      <c r="LC82" s="135">
        <v>1.8069591522216797</v>
      </c>
      <c r="LD82" s="135">
        <v>1.80804443359375</v>
      </c>
      <c r="LE82" s="135">
        <v>1.9159585237503052</v>
      </c>
      <c r="LF82" s="135">
        <v>1.9591274261474609</v>
      </c>
      <c r="LG82" s="135">
        <v>1.933447003364563</v>
      </c>
      <c r="LH82" s="135">
        <f t="shared" si="4"/>
        <v>3.0963756243387857</v>
      </c>
      <c r="LI82" s="135">
        <f t="shared" si="5"/>
        <v>2.3173490762710571</v>
      </c>
      <c r="LJ82" s="135">
        <f t="shared" si="6"/>
        <v>1.8830587863922119</v>
      </c>
      <c r="LK82" s="144">
        <f t="shared" si="7"/>
        <v>1.9361776510874431</v>
      </c>
    </row>
    <row r="83" spans="1:323" ht="15" customHeight="1">
      <c r="A83" s="114">
        <v>69</v>
      </c>
      <c r="B83" s="115">
        <v>1081.365234375</v>
      </c>
      <c r="C83" s="116">
        <v>3406.6279296875</v>
      </c>
      <c r="D83" s="117">
        <v>3.1503028869628906</v>
      </c>
      <c r="E83" s="116">
        <v>1109.1917724609375</v>
      </c>
      <c r="F83" s="116">
        <v>3798.4755859375</v>
      </c>
      <c r="G83" s="117">
        <v>3.4245436191558838</v>
      </c>
      <c r="H83" s="116">
        <v>1332.5347900390625</v>
      </c>
      <c r="I83" s="116">
        <v>4181.50439453125</v>
      </c>
      <c r="J83" s="117">
        <v>3.138007640838623</v>
      </c>
      <c r="K83" s="116">
        <v>1381.945068359375</v>
      </c>
      <c r="L83" s="116">
        <v>4828.34814453125</v>
      </c>
      <c r="M83" s="117">
        <v>3.4938786029815674</v>
      </c>
      <c r="N83" s="116">
        <v>1811.504150390625</v>
      </c>
      <c r="O83" s="116">
        <v>6117.2666015625</v>
      </c>
      <c r="P83" s="117">
        <v>3.3768990039825439</v>
      </c>
      <c r="Q83" s="116">
        <v>2427.78515625</v>
      </c>
      <c r="R83" s="116">
        <v>7296.9091796875</v>
      </c>
      <c r="S83" s="117">
        <v>3.0055828094482422</v>
      </c>
      <c r="T83" s="116">
        <v>3071.90478515625</v>
      </c>
      <c r="U83" s="116">
        <v>9448.3056640625</v>
      </c>
      <c r="V83" s="117">
        <v>3.0757157802581787</v>
      </c>
      <c r="W83" s="116">
        <v>4389.037109375</v>
      </c>
      <c r="X83" s="116">
        <v>12537.9970703125</v>
      </c>
      <c r="Y83" s="117">
        <v>2.8566622734069824</v>
      </c>
      <c r="Z83" s="116">
        <v>4599.54541015625</v>
      </c>
      <c r="AA83" s="116">
        <v>12588.466796875</v>
      </c>
      <c r="AB83" s="117">
        <v>2.7368936538696289</v>
      </c>
      <c r="AC83" s="116">
        <v>4612.8251953125</v>
      </c>
      <c r="AD83" s="116">
        <v>13274.3173828125</v>
      </c>
      <c r="AE83" s="117">
        <v>2.8776979446411133</v>
      </c>
      <c r="AF83" s="116">
        <v>4940.8720703125</v>
      </c>
      <c r="AG83" s="116">
        <v>15019.0361328125</v>
      </c>
      <c r="AH83" s="117">
        <v>3.0397541522979736</v>
      </c>
      <c r="AI83" s="116">
        <v>6153.7265625</v>
      </c>
      <c r="AJ83" s="116">
        <v>16740.771484375</v>
      </c>
      <c r="AK83" s="117">
        <v>2.7204282283782959</v>
      </c>
      <c r="AL83" s="116">
        <v>6777.1884765625</v>
      </c>
      <c r="AM83" s="116">
        <v>17665.826171875</v>
      </c>
      <c r="AN83" s="117">
        <v>2.6066601276397705</v>
      </c>
      <c r="AO83" s="116">
        <v>8063.83203125</v>
      </c>
      <c r="AP83" s="116">
        <v>20544.12109375</v>
      </c>
      <c r="AQ83" s="117">
        <v>2.5476870536804199</v>
      </c>
      <c r="AR83" s="116">
        <v>7777.33544921875</v>
      </c>
      <c r="AS83" s="116">
        <v>21241.037109375</v>
      </c>
      <c r="AT83" s="117">
        <v>2.7311458587646484</v>
      </c>
      <c r="AU83" s="116">
        <v>8316.8056640625</v>
      </c>
      <c r="AV83" s="116">
        <v>22787.517578125</v>
      </c>
      <c r="AW83" s="117">
        <v>2.739936351776123</v>
      </c>
      <c r="AX83" s="116">
        <v>9198.7421875</v>
      </c>
      <c r="AY83" s="116">
        <v>24287.54296875</v>
      </c>
      <c r="AZ83" s="117">
        <v>2.6403112411499023</v>
      </c>
      <c r="BA83" s="116">
        <v>9658.0341796875</v>
      </c>
      <c r="BB83" s="116">
        <v>23952.6796875</v>
      </c>
      <c r="BC83" s="117">
        <v>2.4800782203674316</v>
      </c>
      <c r="BD83" s="116">
        <v>8671.302734375</v>
      </c>
      <c r="BE83" s="116">
        <v>22479.12890625</v>
      </c>
      <c r="BF83" s="117">
        <v>2.5923588275909424</v>
      </c>
      <c r="BG83" s="116">
        <v>7371.59716796875</v>
      </c>
      <c r="BH83" s="116">
        <v>20916.767578125</v>
      </c>
      <c r="BI83" s="117">
        <v>2.8374810218811035</v>
      </c>
      <c r="BJ83" s="116">
        <v>6646.470703125</v>
      </c>
      <c r="BK83" s="116">
        <v>20611.189453125</v>
      </c>
      <c r="BL83" s="117">
        <v>3.1010727882385254</v>
      </c>
      <c r="BM83" s="116">
        <v>6463.93408203125</v>
      </c>
      <c r="BN83" s="116">
        <v>18834.673828125</v>
      </c>
      <c r="BO83" s="117">
        <v>2.9138097763061523</v>
      </c>
      <c r="BP83" s="116">
        <v>5748.49658203125</v>
      </c>
      <c r="BQ83" s="116">
        <v>18603.615234375</v>
      </c>
      <c r="BR83" s="117">
        <v>3.2362575531005859</v>
      </c>
      <c r="BS83" s="116">
        <v>7171.6923828125</v>
      </c>
      <c r="BT83" s="116">
        <v>20006.67578125</v>
      </c>
      <c r="BU83" s="117">
        <v>2.7896728515625</v>
      </c>
      <c r="BV83" s="116">
        <v>8696.4990234375</v>
      </c>
      <c r="BW83" s="116">
        <v>24066.634765625</v>
      </c>
      <c r="BX83" s="117">
        <v>2.7673935890197754</v>
      </c>
      <c r="BY83" s="116">
        <v>9633.2958984375</v>
      </c>
      <c r="BZ83" s="116">
        <v>26171.51953125</v>
      </c>
      <c r="CA83" s="117">
        <v>2.7167773246765137</v>
      </c>
      <c r="CB83" s="116">
        <v>12115.8115234375</v>
      </c>
      <c r="CC83" s="116">
        <v>27123.328125</v>
      </c>
      <c r="CD83" s="117">
        <v>2.2386720180511475</v>
      </c>
      <c r="CE83" s="116">
        <v>10599.2451171875</v>
      </c>
      <c r="CF83" s="116">
        <v>24877.12890625</v>
      </c>
      <c r="CG83" s="117">
        <v>2.3470661640167236</v>
      </c>
      <c r="CH83" s="116">
        <v>13648.64453125</v>
      </c>
      <c r="CI83" s="116">
        <v>31762.060546875</v>
      </c>
      <c r="CJ83" s="117">
        <v>2.3271219730377197</v>
      </c>
      <c r="CK83" s="116">
        <v>20548.576171875</v>
      </c>
      <c r="CL83" s="116">
        <v>40833.765625</v>
      </c>
      <c r="CM83" s="117">
        <v>1.9871822595596313</v>
      </c>
      <c r="CN83" s="116">
        <v>27066.357421875</v>
      </c>
      <c r="CO83" s="116">
        <v>47864.1484375</v>
      </c>
      <c r="CP83" s="117">
        <v>1.7684000730514526</v>
      </c>
      <c r="CQ83" s="116">
        <v>35853.36328125</v>
      </c>
      <c r="CR83" s="116">
        <v>56363.9375</v>
      </c>
      <c r="CS83" s="117">
        <v>1.5720683336257935</v>
      </c>
      <c r="CT83" s="116">
        <v>64921.171875</v>
      </c>
      <c r="CU83" s="116">
        <v>100861.6015625</v>
      </c>
      <c r="CV83" s="117">
        <v>1.5536010265350342</v>
      </c>
      <c r="CW83" s="116">
        <v>93950.3046875</v>
      </c>
      <c r="CX83" s="116">
        <v>163133.796875</v>
      </c>
      <c r="CY83" s="117">
        <v>1.7363839149475098</v>
      </c>
      <c r="CZ83" s="116">
        <v>120438.4765625</v>
      </c>
      <c r="DA83" s="116">
        <v>218439.515625</v>
      </c>
      <c r="DB83" s="117">
        <v>1.8137021064758301</v>
      </c>
      <c r="DC83" s="116">
        <v>212924.078125</v>
      </c>
      <c r="DD83" s="116">
        <v>357781.40625</v>
      </c>
      <c r="DE83" s="117">
        <v>1.6803238391876221</v>
      </c>
      <c r="DF83" s="116">
        <v>409.59603881835937</v>
      </c>
      <c r="DG83" s="116">
        <v>693.276611328125</v>
      </c>
      <c r="DH83" s="117">
        <v>1.6925861835479736</v>
      </c>
      <c r="DI83" s="116">
        <v>478.60391235351562</v>
      </c>
      <c r="DJ83" s="116">
        <v>808.19464111328125</v>
      </c>
      <c r="DK83" s="117">
        <v>1.6886502504348755</v>
      </c>
      <c r="DL83" s="116">
        <v>562.12506103515625</v>
      </c>
      <c r="DM83" s="116">
        <v>1049.791259765625</v>
      </c>
      <c r="DN83" s="117">
        <v>1.8675403594970703</v>
      </c>
      <c r="DO83" s="116">
        <v>666.69091796875</v>
      </c>
      <c r="DP83" s="116">
        <v>1240.13037109375</v>
      </c>
      <c r="DQ83" s="117">
        <v>1.8601279258728027</v>
      </c>
      <c r="DR83" s="116">
        <v>684.687744140625</v>
      </c>
      <c r="DS83" s="116">
        <v>1264.283203125</v>
      </c>
      <c r="DT83" s="117">
        <v>1.846510648727417</v>
      </c>
      <c r="DU83" s="116">
        <v>717.86151123046875</v>
      </c>
      <c r="DV83" s="116">
        <v>1367.6754150390625</v>
      </c>
      <c r="DW83" s="117">
        <v>1.9052078723907471</v>
      </c>
      <c r="DX83" s="116">
        <v>756.81829833984375</v>
      </c>
      <c r="DY83" s="116">
        <v>1487.5972900390625</v>
      </c>
      <c r="DZ83" s="117">
        <v>1.965593695640564</v>
      </c>
      <c r="EA83" s="116">
        <v>848.60400390625</v>
      </c>
      <c r="EB83" s="116">
        <v>1593.33203125</v>
      </c>
      <c r="EC83" s="117">
        <v>1.8775919675827026</v>
      </c>
      <c r="ED83" s="116">
        <v>935.84173583984375</v>
      </c>
      <c r="EE83" s="118">
        <v>1819.4530029296875</v>
      </c>
      <c r="EF83" s="119">
        <v>1.9441888332366943</v>
      </c>
      <c r="EG83" s="115">
        <v>1054.187744140625</v>
      </c>
      <c r="EH83" s="116">
        <v>2002.151611328125</v>
      </c>
      <c r="EI83" s="117">
        <v>1.8992363214492798</v>
      </c>
      <c r="EJ83" s="116">
        <v>1088.260986328125</v>
      </c>
      <c r="EK83" s="116">
        <v>2239.5185546875</v>
      </c>
      <c r="EL83" s="117">
        <v>2.0578873157501221</v>
      </c>
      <c r="EM83" s="116">
        <v>1198.05224609375</v>
      </c>
      <c r="EN83" s="116">
        <v>2470.424072265625</v>
      </c>
      <c r="EO83" s="117">
        <v>2.0620336532592773</v>
      </c>
      <c r="EP83" s="116">
        <v>1277.479736328125</v>
      </c>
      <c r="EQ83" s="116">
        <v>2696.9619140625</v>
      </c>
      <c r="ER83" s="117">
        <v>2.1111583709716797</v>
      </c>
      <c r="ES83" s="116">
        <v>1507.856201171875</v>
      </c>
      <c r="ET83" s="116">
        <v>2974.463134765625</v>
      </c>
      <c r="EU83" s="117">
        <v>1.9726437330245972</v>
      </c>
      <c r="EV83" s="116">
        <v>1600.2408447265625</v>
      </c>
      <c r="EW83" s="116">
        <v>3226.427734375</v>
      </c>
      <c r="EX83" s="117">
        <v>2.0162138938903809</v>
      </c>
      <c r="EY83" s="116">
        <v>1703.2679443359375</v>
      </c>
      <c r="EZ83" s="116">
        <v>3515.8291015625</v>
      </c>
      <c r="FA83" s="117">
        <v>2.064166784286499</v>
      </c>
      <c r="FB83" s="116">
        <v>1795.1033935546875</v>
      </c>
      <c r="FC83" s="116">
        <v>3815.047607421875</v>
      </c>
      <c r="FD83" s="117">
        <v>2.1252522468566895</v>
      </c>
      <c r="FE83" s="116">
        <v>1998.3193359375</v>
      </c>
      <c r="FF83" s="116">
        <v>4071.1708984375</v>
      </c>
      <c r="FG83" s="117">
        <v>2.0372974872589111</v>
      </c>
      <c r="FH83" s="116">
        <v>2215.6943359375</v>
      </c>
      <c r="FI83" s="116">
        <v>4372.623046875</v>
      </c>
      <c r="FJ83" s="117">
        <v>1.9734776020050049</v>
      </c>
      <c r="FK83" s="116">
        <v>2577.31982421875</v>
      </c>
      <c r="FL83" s="116">
        <v>4772.37841796875</v>
      </c>
      <c r="FM83" s="117">
        <v>1.8516826629638672</v>
      </c>
      <c r="FN83" s="116">
        <v>2990.78125</v>
      </c>
      <c r="FO83" s="116">
        <v>5283.3037109375</v>
      </c>
      <c r="FP83" s="117">
        <v>1.7665296792984009</v>
      </c>
      <c r="FQ83" s="116">
        <v>3409.751708984375</v>
      </c>
      <c r="FR83" s="116">
        <v>5849.572265625</v>
      </c>
      <c r="FS83" s="117">
        <v>1.7155419588088989</v>
      </c>
      <c r="FT83" s="116">
        <v>3686.13525390625</v>
      </c>
      <c r="FU83" s="116">
        <v>6334.7890625</v>
      </c>
      <c r="FV83" s="117">
        <v>1.7185449600219727</v>
      </c>
      <c r="FW83" s="116">
        <v>3983.22265625</v>
      </c>
      <c r="FX83" s="116">
        <v>7046.10302734375</v>
      </c>
      <c r="FY83" s="117">
        <v>1.7689453363418579</v>
      </c>
      <c r="FZ83" s="116">
        <v>4274.87451171875</v>
      </c>
      <c r="GA83" s="116">
        <v>7902.30126953125</v>
      </c>
      <c r="GB83" s="117">
        <v>1.8485457897186279</v>
      </c>
      <c r="GC83" s="116">
        <v>4877.08740234375</v>
      </c>
      <c r="GD83" s="116">
        <v>8930.2001953125</v>
      </c>
      <c r="GE83" s="117">
        <v>1.8310519456863403</v>
      </c>
      <c r="GF83" s="116">
        <v>5441.87451171875</v>
      </c>
      <c r="GG83" s="116">
        <v>10325.3828125</v>
      </c>
      <c r="GH83" s="117">
        <v>1.8973945379257202</v>
      </c>
      <c r="GI83" s="116">
        <v>6202.59228515625</v>
      </c>
      <c r="GJ83" s="116">
        <v>11862.447265625</v>
      </c>
      <c r="GK83" s="117">
        <v>1.9124983549118042</v>
      </c>
      <c r="GL83" s="116">
        <v>7461.55810546875</v>
      </c>
      <c r="GM83" s="116">
        <v>12890.025390625</v>
      </c>
      <c r="GN83" s="117">
        <v>1.7275246381759644</v>
      </c>
      <c r="GO83" s="116">
        <v>8456.7119140625</v>
      </c>
      <c r="GP83" s="116">
        <v>14938.5556640625</v>
      </c>
      <c r="GQ83" s="117">
        <v>1.7664732933044434</v>
      </c>
      <c r="GR83" s="116">
        <v>9531.4453125</v>
      </c>
      <c r="GS83" s="116">
        <v>16919.91015625</v>
      </c>
      <c r="GT83" s="117">
        <v>1.7751673460006714</v>
      </c>
      <c r="GU83" s="116">
        <v>10911.263671875</v>
      </c>
      <c r="GV83" s="116">
        <v>18752.548828125</v>
      </c>
      <c r="GW83" s="117">
        <v>1.7186414003372192</v>
      </c>
      <c r="GX83" s="116">
        <v>12317.5166015625</v>
      </c>
      <c r="GY83" s="116">
        <v>20777.22265625</v>
      </c>
      <c r="GZ83" s="117">
        <v>1.686802864074707</v>
      </c>
      <c r="HA83" s="116">
        <v>14466.6845703125</v>
      </c>
      <c r="HB83" s="116">
        <v>23363.185546875</v>
      </c>
      <c r="HC83" s="117">
        <v>1.6149647235870361</v>
      </c>
      <c r="HD83" s="116">
        <v>14847.1640625</v>
      </c>
      <c r="HE83" s="116">
        <v>26739.171875</v>
      </c>
      <c r="HF83" s="117">
        <v>1.8009616136550903</v>
      </c>
      <c r="HG83" s="116">
        <v>15328.7314453125</v>
      </c>
      <c r="HH83" s="116">
        <v>28472.7734375</v>
      </c>
      <c r="HI83" s="117">
        <v>1.8574774265289307</v>
      </c>
      <c r="HJ83" s="116">
        <v>16540.173828125</v>
      </c>
      <c r="HK83" s="116">
        <v>30342.388671875</v>
      </c>
      <c r="HL83" s="117">
        <v>1.8344660997390747</v>
      </c>
      <c r="HM83" s="116">
        <v>17024.537109375</v>
      </c>
      <c r="HN83" s="116">
        <v>31641.142578125</v>
      </c>
      <c r="HO83" s="117">
        <v>1.8585611581802368</v>
      </c>
      <c r="HP83" s="116">
        <v>17222.0390625</v>
      </c>
      <c r="HQ83" s="116">
        <v>32145.634765625</v>
      </c>
      <c r="HR83" s="117">
        <v>1.8665405511856079</v>
      </c>
      <c r="HS83" s="116">
        <v>17786.56640625</v>
      </c>
      <c r="HT83" s="116">
        <v>33075.7421875</v>
      </c>
      <c r="HU83" s="117">
        <v>1.8595912456512451</v>
      </c>
      <c r="HV83" s="116">
        <v>18362.166015625</v>
      </c>
      <c r="HW83" s="116">
        <v>34719.44140625</v>
      </c>
      <c r="HX83" s="117">
        <v>1.8908140659332275</v>
      </c>
      <c r="HY83" s="116">
        <v>19096.017578125</v>
      </c>
      <c r="HZ83" s="116">
        <v>36399.83203125</v>
      </c>
      <c r="IA83" s="117">
        <v>1.906147837638855</v>
      </c>
      <c r="IB83" s="116">
        <v>19700.822265625</v>
      </c>
      <c r="IC83" s="116">
        <v>37193.19921875</v>
      </c>
      <c r="ID83" s="117">
        <v>1.8879008293151855</v>
      </c>
      <c r="IE83" s="116">
        <v>20124.580078125</v>
      </c>
      <c r="IF83" s="116">
        <v>37746.58984375</v>
      </c>
      <c r="IG83" s="117">
        <v>1.8756461143493652</v>
      </c>
      <c r="IH83" s="116">
        <v>20281.658203125</v>
      </c>
      <c r="II83" s="116">
        <v>38139.98828125</v>
      </c>
      <c r="IJ83" s="117">
        <v>1.8805162906646729</v>
      </c>
      <c r="IK83" s="116">
        <v>20434.61328125</v>
      </c>
      <c r="IL83" s="116">
        <v>38383.16015625</v>
      </c>
      <c r="IM83" s="117">
        <v>1.8783403635025024</v>
      </c>
      <c r="IN83" s="115">
        <v>20738.0859375</v>
      </c>
      <c r="IO83" s="116">
        <v>39004.7421875</v>
      </c>
      <c r="IP83" s="117">
        <v>1.880826473236084</v>
      </c>
      <c r="IQ83" s="116">
        <v>21074.634765625</v>
      </c>
      <c r="IR83" s="116">
        <v>39574.6640625</v>
      </c>
      <c r="IS83" s="117">
        <v>1.8778339624404907</v>
      </c>
      <c r="IT83" s="116">
        <v>21282.037109375</v>
      </c>
      <c r="IU83" s="116">
        <v>40508.55859375</v>
      </c>
      <c r="IV83" s="117">
        <v>1.9034154415130615</v>
      </c>
      <c r="IW83" s="116">
        <v>21766.40625</v>
      </c>
      <c r="IX83" s="116">
        <v>41421.38671875</v>
      </c>
      <c r="IY83" s="117">
        <v>1.9029961824417114</v>
      </c>
      <c r="IZ83" s="116">
        <v>22130.34375</v>
      </c>
      <c r="JA83" s="116">
        <v>42738.66015625</v>
      </c>
      <c r="JB83" s="117">
        <v>1.9312244653701782</v>
      </c>
      <c r="JC83" s="116">
        <v>22636.130859375</v>
      </c>
      <c r="JD83" s="116">
        <v>43903.01953125</v>
      </c>
      <c r="JE83" s="117">
        <v>1.9395108222961426</v>
      </c>
      <c r="JF83" s="116">
        <v>23335.2578125</v>
      </c>
      <c r="JG83" s="116">
        <v>44959.87890625</v>
      </c>
      <c r="JH83" s="117">
        <v>1.9266930818557739</v>
      </c>
      <c r="JI83" s="116">
        <v>24027.630859375</v>
      </c>
      <c r="JJ83" s="116">
        <v>46081.12109375</v>
      </c>
      <c r="JK83" s="117">
        <v>1.9178386926651001</v>
      </c>
      <c r="JL83" s="116">
        <v>24833.705078125</v>
      </c>
      <c r="JM83" s="116">
        <v>48318.1953125</v>
      </c>
      <c r="JN83" s="117">
        <v>1.9456700086593628</v>
      </c>
      <c r="JO83" s="116">
        <v>25351.939453125</v>
      </c>
      <c r="JP83" s="116">
        <v>49535.37109375</v>
      </c>
      <c r="JQ83" s="117">
        <v>1.9539085626602173</v>
      </c>
      <c r="JR83" s="116">
        <v>25884.673828125</v>
      </c>
      <c r="JS83" s="116">
        <v>50258.03515625</v>
      </c>
      <c r="JT83" s="117">
        <v>1.9416136741638184</v>
      </c>
      <c r="JU83" s="116">
        <v>27104.318359375</v>
      </c>
      <c r="JV83" s="116">
        <v>53173.484375</v>
      </c>
      <c r="JW83" s="117">
        <v>1.9618085622787476</v>
      </c>
      <c r="JX83" s="116">
        <v>27911.134765625</v>
      </c>
      <c r="JY83" s="116">
        <v>55171.9296875</v>
      </c>
      <c r="JZ83" s="117">
        <v>1.9766995906829834</v>
      </c>
      <c r="KA83" s="116">
        <v>28793.37109375</v>
      </c>
      <c r="KB83" s="116">
        <v>56112.44140625</v>
      </c>
      <c r="KC83" s="117">
        <v>1.9487972259521484</v>
      </c>
      <c r="KD83" s="116">
        <v>29208.00390625</v>
      </c>
      <c r="KE83" s="116">
        <v>55783.78515625</v>
      </c>
      <c r="KF83" s="117">
        <v>1.9098800420761108</v>
      </c>
      <c r="KG83" s="116">
        <v>29751.83984375</v>
      </c>
      <c r="KH83" s="116">
        <v>57419.5625</v>
      </c>
      <c r="KI83" s="117">
        <v>1.9299499988555908</v>
      </c>
      <c r="KJ83" s="116">
        <v>31272.943359375</v>
      </c>
      <c r="KK83" s="116">
        <v>60687.12109375</v>
      </c>
      <c r="KL83" s="117">
        <v>1.9405630826950073</v>
      </c>
      <c r="KM83" s="116">
        <v>31867.017578125</v>
      </c>
      <c r="KN83" s="116">
        <v>61671.41796875</v>
      </c>
      <c r="KO83" s="117">
        <v>1.9352742433547974</v>
      </c>
      <c r="KP83" s="116">
        <v>32548.6015625</v>
      </c>
      <c r="KQ83" s="116">
        <v>61611.28515625</v>
      </c>
      <c r="KR83" s="117">
        <v>1.8929011821746826</v>
      </c>
      <c r="KS83" s="116">
        <v>32877.3046875</v>
      </c>
      <c r="KT83" s="116">
        <v>62273.59375</v>
      </c>
      <c r="KU83" s="117">
        <v>1.8941210508346558</v>
      </c>
      <c r="KV83" s="134">
        <v>3.2874231338500977</v>
      </c>
      <c r="KW83" s="135">
        <v>3.2180168628692627</v>
      </c>
      <c r="KX83" s="135">
        <v>2.7497177124023437</v>
      </c>
      <c r="KY83" s="135">
        <v>2.767357349395752</v>
      </c>
      <c r="KZ83" s="135">
        <v>1.8478436470031738</v>
      </c>
      <c r="LA83" s="135">
        <v>1.8912534713745117</v>
      </c>
      <c r="LB83" s="135">
        <v>1.9980455636978149</v>
      </c>
      <c r="LC83" s="135">
        <v>1.7961688041687012</v>
      </c>
      <c r="LD83" s="135">
        <v>1.7988821268081665</v>
      </c>
      <c r="LE83" s="135">
        <v>1.8924847841262817</v>
      </c>
      <c r="LF83" s="135">
        <v>1.9422420263290405</v>
      </c>
      <c r="LG83" s="135">
        <v>1.9185619354248047</v>
      </c>
      <c r="LH83" s="135">
        <f t="shared" si="4"/>
        <v>3.0850525697072348</v>
      </c>
      <c r="LI83" s="135">
        <f t="shared" si="5"/>
        <v>2.3076004981994629</v>
      </c>
      <c r="LJ83" s="135">
        <f t="shared" si="6"/>
        <v>1.8710874915122986</v>
      </c>
      <c r="LK83" s="144">
        <f t="shared" si="7"/>
        <v>1.9177629152933757</v>
      </c>
    </row>
    <row r="84" spans="1:323" ht="15" customHeight="1">
      <c r="A84" s="114">
        <v>70</v>
      </c>
      <c r="B84" s="115">
        <v>1111.24365234375</v>
      </c>
      <c r="C84" s="116">
        <v>3483.643798828125</v>
      </c>
      <c r="D84" s="117">
        <v>3.1349055767059326</v>
      </c>
      <c r="E84" s="116">
        <v>1140.0723876953125</v>
      </c>
      <c r="F84" s="116">
        <v>3887.609619140625</v>
      </c>
      <c r="G84" s="117">
        <v>3.4099674224853516</v>
      </c>
      <c r="H84" s="116">
        <v>1368.368408203125</v>
      </c>
      <c r="I84" s="116">
        <v>4275.87939453125</v>
      </c>
      <c r="J84" s="117">
        <v>3.1248013973236084</v>
      </c>
      <c r="K84" s="116">
        <v>1421.3895263671875</v>
      </c>
      <c r="L84" s="116">
        <v>4942.57861328125</v>
      </c>
      <c r="M84" s="117">
        <v>3.4772865772247314</v>
      </c>
      <c r="N84" s="116">
        <v>1863.23876953125</v>
      </c>
      <c r="O84" s="116">
        <v>6259.93994140625</v>
      </c>
      <c r="P84" s="117">
        <v>3.3597090244293213</v>
      </c>
      <c r="Q84" s="116">
        <v>2496.345458984375</v>
      </c>
      <c r="R84" s="116">
        <v>7458.083984375</v>
      </c>
      <c r="S84" s="117">
        <v>2.9876008033752441</v>
      </c>
      <c r="T84" s="116">
        <v>3156.202392578125</v>
      </c>
      <c r="U84" s="116">
        <v>9659.4638671875</v>
      </c>
      <c r="V84" s="117">
        <v>3.0604703426361084</v>
      </c>
      <c r="W84" s="116">
        <v>4501.9990234375</v>
      </c>
      <c r="X84" s="116">
        <v>12807.7666015625</v>
      </c>
      <c r="Y84" s="117">
        <v>2.8449065685272217</v>
      </c>
      <c r="Z84" s="116">
        <v>4718.07763671875</v>
      </c>
      <c r="AA84" s="116">
        <v>12852.8076171875</v>
      </c>
      <c r="AB84" s="117">
        <v>2.7241618633270264</v>
      </c>
      <c r="AC84" s="116">
        <v>4730.14697265625</v>
      </c>
      <c r="AD84" s="116">
        <v>13561.099609375</v>
      </c>
      <c r="AE84" s="117">
        <v>2.8669509887695312</v>
      </c>
      <c r="AF84" s="116">
        <v>5063.72412109375</v>
      </c>
      <c r="AG84" s="116">
        <v>15352.9501953125</v>
      </c>
      <c r="AH84" s="117">
        <v>3.0319483280181885</v>
      </c>
      <c r="AI84" s="116">
        <v>6294.41552734375</v>
      </c>
      <c r="AJ84" s="116">
        <v>17091.345703125</v>
      </c>
      <c r="AK84" s="117">
        <v>2.7153189182281494</v>
      </c>
      <c r="AL84" s="116">
        <v>6927.02783203125</v>
      </c>
      <c r="AM84" s="116">
        <v>18026.298828125</v>
      </c>
      <c r="AN84" s="117">
        <v>2.6023135185241699</v>
      </c>
      <c r="AO84" s="116">
        <v>8223</v>
      </c>
      <c r="AP84" s="116">
        <v>20957.5</v>
      </c>
      <c r="AQ84" s="117">
        <v>2.5486440658569336</v>
      </c>
      <c r="AR84" s="116">
        <v>7943.783203125</v>
      </c>
      <c r="AS84" s="116">
        <v>21687.07421875</v>
      </c>
      <c r="AT84" s="117">
        <v>2.7300686836242676</v>
      </c>
      <c r="AU84" s="116">
        <v>8495.4765625</v>
      </c>
      <c r="AV84" s="116">
        <v>23266.921875</v>
      </c>
      <c r="AW84" s="117">
        <v>2.7387423515319824</v>
      </c>
      <c r="AX84" s="116">
        <v>9397.3916015625</v>
      </c>
      <c r="AY84" s="116">
        <v>24787.21875</v>
      </c>
      <c r="AZ84" s="117">
        <v>2.6376700401306152</v>
      </c>
      <c r="BA84" s="116">
        <v>9871.6201171875</v>
      </c>
      <c r="BB84" s="116">
        <v>24425.638671875</v>
      </c>
      <c r="BC84" s="117">
        <v>2.4743292331695557</v>
      </c>
      <c r="BD84" s="116">
        <v>8892.1396484375</v>
      </c>
      <c r="BE84" s="116">
        <v>22935.75</v>
      </c>
      <c r="BF84" s="117">
        <v>2.5793285369873047</v>
      </c>
      <c r="BG84" s="116">
        <v>7575.1416015625</v>
      </c>
      <c r="BH84" s="116">
        <v>21364.921875</v>
      </c>
      <c r="BI84" s="117">
        <v>2.8203990459442139</v>
      </c>
      <c r="BJ84" s="116">
        <v>6838.05810546875</v>
      </c>
      <c r="BK84" s="116">
        <v>21073.525390625</v>
      </c>
      <c r="BL84" s="117">
        <v>3.0817997455596924</v>
      </c>
      <c r="BM84" s="116">
        <v>6600.26416015625</v>
      </c>
      <c r="BN84" s="116">
        <v>19244.779296875</v>
      </c>
      <c r="BO84" s="117">
        <v>2.9157588481903076</v>
      </c>
      <c r="BP84" s="116">
        <v>5915.43115234375</v>
      </c>
      <c r="BQ84" s="116">
        <v>19029.37109375</v>
      </c>
      <c r="BR84" s="117">
        <v>3.2169034481048584</v>
      </c>
      <c r="BS84" s="116">
        <v>7355.9892578125</v>
      </c>
      <c r="BT84" s="116">
        <v>20431.4765625</v>
      </c>
      <c r="BU84" s="117">
        <v>2.7775294780731201</v>
      </c>
      <c r="BV84" s="116">
        <v>8923.927734375</v>
      </c>
      <c r="BW84" s="116">
        <v>24575.2265625</v>
      </c>
      <c r="BX84" s="117">
        <v>2.7538576126098633</v>
      </c>
      <c r="BY84" s="116">
        <v>9892.798828125</v>
      </c>
      <c r="BZ84" s="116">
        <v>26718.521484375</v>
      </c>
      <c r="CA84" s="117">
        <v>2.7008051872253418</v>
      </c>
      <c r="CB84" s="116">
        <v>12379.4970703125</v>
      </c>
      <c r="CC84" s="116">
        <v>27619.208984375</v>
      </c>
      <c r="CD84" s="117">
        <v>2.2310445308685303</v>
      </c>
      <c r="CE84" s="116">
        <v>10834.587890625</v>
      </c>
      <c r="CF84" s="116">
        <v>25349.162109375</v>
      </c>
      <c r="CG84" s="117">
        <v>2.3396518230438232</v>
      </c>
      <c r="CH84" s="116">
        <v>13947.1123046875</v>
      </c>
      <c r="CI84" s="116">
        <v>32360.89453125</v>
      </c>
      <c r="CJ84" s="117">
        <v>2.3202576637268066</v>
      </c>
      <c r="CK84" s="116">
        <v>20919.455078125</v>
      </c>
      <c r="CL84" s="116">
        <v>41503.77734375</v>
      </c>
      <c r="CM84" s="117">
        <v>1.9839798212051392</v>
      </c>
      <c r="CN84" s="116">
        <v>27714.279296875</v>
      </c>
      <c r="CO84" s="116">
        <v>48546.64453125</v>
      </c>
      <c r="CP84" s="117">
        <v>1.7516834735870361</v>
      </c>
      <c r="CQ84" s="116">
        <v>36396.05078125</v>
      </c>
      <c r="CR84" s="116">
        <v>57038.58984375</v>
      </c>
      <c r="CS84" s="117">
        <v>1.5671643018722534</v>
      </c>
      <c r="CT84" s="116">
        <v>65911.171875</v>
      </c>
      <c r="CU84" s="116">
        <v>102042.9453125</v>
      </c>
      <c r="CV84" s="117">
        <v>1.5481889247894287</v>
      </c>
      <c r="CW84" s="116">
        <v>95657.5703125</v>
      </c>
      <c r="CX84" s="116">
        <v>165411.453125</v>
      </c>
      <c r="CY84" s="117">
        <v>1.7292040586471558</v>
      </c>
      <c r="CZ84" s="116">
        <v>122749.515625</v>
      </c>
      <c r="DA84" s="116">
        <v>221667.78125</v>
      </c>
      <c r="DB84" s="117">
        <v>1.8058546781539917</v>
      </c>
      <c r="DC84" s="116">
        <v>216312.8125</v>
      </c>
      <c r="DD84" s="116">
        <v>362553.21875</v>
      </c>
      <c r="DE84" s="117">
        <v>1.6760598421096802</v>
      </c>
      <c r="DF84" s="116">
        <v>417.35626220703125</v>
      </c>
      <c r="DG84" s="116">
        <v>702.603271484375</v>
      </c>
      <c r="DH84" s="117">
        <v>1.6834616661071777</v>
      </c>
      <c r="DI84" s="116">
        <v>485.78555297851562</v>
      </c>
      <c r="DJ84" s="116">
        <v>819.05938720703125</v>
      </c>
      <c r="DK84" s="117">
        <v>1.6860513687133789</v>
      </c>
      <c r="DL84" s="116">
        <v>573.84454345703125</v>
      </c>
      <c r="DM84" s="116">
        <v>1065.8521728515625</v>
      </c>
      <c r="DN84" s="117">
        <v>1.8573883771896362</v>
      </c>
      <c r="DO84" s="116">
        <v>681.4560546875</v>
      </c>
      <c r="DP84" s="116">
        <v>1258.9993896484375</v>
      </c>
      <c r="DQ84" s="117">
        <v>1.8475136756896973</v>
      </c>
      <c r="DR84" s="116">
        <v>699.75958251953125</v>
      </c>
      <c r="DS84" s="116">
        <v>1283.3526611328125</v>
      </c>
      <c r="DT84" s="117">
        <v>1.8339908123016357</v>
      </c>
      <c r="DU84" s="116">
        <v>734.2655029296875</v>
      </c>
      <c r="DV84" s="116">
        <v>1389.0633544921875</v>
      </c>
      <c r="DW84" s="117">
        <v>1.8917726278305054</v>
      </c>
      <c r="DX84" s="116">
        <v>774.3309326171875</v>
      </c>
      <c r="DY84" s="116">
        <v>1511.66552734375</v>
      </c>
      <c r="DZ84" s="117">
        <v>1.9522215127944946</v>
      </c>
      <c r="EA84" s="116">
        <v>867.552001953125</v>
      </c>
      <c r="EB84" s="116">
        <v>1617.8402099609375</v>
      </c>
      <c r="EC84" s="117">
        <v>1.8648337125778198</v>
      </c>
      <c r="ED84" s="116">
        <v>955.0037841796875</v>
      </c>
      <c r="EE84" s="118">
        <v>1848.585693359375</v>
      </c>
      <c r="EF84" s="119">
        <v>1.9356842041015625</v>
      </c>
      <c r="EG84" s="115">
        <v>1079.3955078125</v>
      </c>
      <c r="EH84" s="116">
        <v>2033.3321533203125</v>
      </c>
      <c r="EI84" s="117">
        <v>1.8837692737579346</v>
      </c>
      <c r="EJ84" s="116">
        <v>1114.4554443359375</v>
      </c>
      <c r="EK84" s="116">
        <v>2277.459228515625</v>
      </c>
      <c r="EL84" s="117">
        <v>2.0435624122619629</v>
      </c>
      <c r="EM84" s="116">
        <v>1227.0599365234375</v>
      </c>
      <c r="EN84" s="116">
        <v>2512.355224609375</v>
      </c>
      <c r="EO84" s="117">
        <v>2.0474593639373779</v>
      </c>
      <c r="EP84" s="116">
        <v>1308.702392578125</v>
      </c>
      <c r="EQ84" s="116">
        <v>2743.76025390625</v>
      </c>
      <c r="ER84" s="117">
        <v>2.0965502262115479</v>
      </c>
      <c r="ES84" s="116">
        <v>1542.7493896484375</v>
      </c>
      <c r="ET84" s="116">
        <v>3022.76806640625</v>
      </c>
      <c r="EU84" s="117">
        <v>1.9593383073806763</v>
      </c>
      <c r="EV84" s="116">
        <v>1637.652099609375</v>
      </c>
      <c r="EW84" s="116">
        <v>3280.011962890625</v>
      </c>
      <c r="EX84" s="117">
        <v>2.0028746128082275</v>
      </c>
      <c r="EY84" s="116">
        <v>1746.43017578125</v>
      </c>
      <c r="EZ84" s="116">
        <v>3575.53271484375</v>
      </c>
      <c r="FA84" s="117">
        <v>2.0473380088806152</v>
      </c>
      <c r="FB84" s="116">
        <v>1841.3714599609375</v>
      </c>
      <c r="FC84" s="116">
        <v>3881.61328125</v>
      </c>
      <c r="FD84" s="117">
        <v>2.1080012321472168</v>
      </c>
      <c r="FE84" s="116">
        <v>2048.709228515625</v>
      </c>
      <c r="FF84" s="116">
        <v>4139.4306640625</v>
      </c>
      <c r="FG84" s="117">
        <v>2.0205066204071045</v>
      </c>
      <c r="FH84" s="116">
        <v>2269.663330078125</v>
      </c>
      <c r="FI84" s="116">
        <v>4443.62353515625</v>
      </c>
      <c r="FJ84" s="117">
        <v>1.9578337669372559</v>
      </c>
      <c r="FK84" s="116">
        <v>2631.01953125</v>
      </c>
      <c r="FL84" s="116">
        <v>4844.64501953125</v>
      </c>
      <c r="FM84" s="117">
        <v>1.8413565158843994</v>
      </c>
      <c r="FN84" s="116">
        <v>3038.866943359375</v>
      </c>
      <c r="FO84" s="116">
        <v>5358.9072265625</v>
      </c>
      <c r="FP84" s="117">
        <v>1.7634557485580444</v>
      </c>
      <c r="FQ84" s="116">
        <v>3482.486328125</v>
      </c>
      <c r="FR84" s="116">
        <v>5929.68408203125</v>
      </c>
      <c r="FS84" s="117">
        <v>1.7027156352996826</v>
      </c>
      <c r="FT84" s="116">
        <v>3756.79443359375</v>
      </c>
      <c r="FU84" s="116">
        <v>6421.89111328125</v>
      </c>
      <c r="FV84" s="117">
        <v>1.7094070911407471</v>
      </c>
      <c r="FW84" s="116">
        <v>4070.0361328125</v>
      </c>
      <c r="FX84" s="116">
        <v>7146.75048828125</v>
      </c>
      <c r="FY84" s="117">
        <v>1.7559428215026855</v>
      </c>
      <c r="FZ84" s="116">
        <v>4360.154296875</v>
      </c>
      <c r="GA84" s="116">
        <v>8021.78369140625</v>
      </c>
      <c r="GB84" s="117">
        <v>1.8397935628890991</v>
      </c>
      <c r="GC84" s="116">
        <v>4983.22021484375</v>
      </c>
      <c r="GD84" s="116">
        <v>9063.53515625</v>
      </c>
      <c r="GE84" s="117">
        <v>1.8188109397888184</v>
      </c>
      <c r="GF84" s="116">
        <v>5568.32421875</v>
      </c>
      <c r="GG84" s="116">
        <v>10486.0703125</v>
      </c>
      <c r="GH84" s="117">
        <v>1.8831645250320435</v>
      </c>
      <c r="GI84" s="116">
        <v>6347.3427734375</v>
      </c>
      <c r="GJ84" s="116">
        <v>12048.7109375</v>
      </c>
      <c r="GK84" s="117">
        <v>1.8982291221618652</v>
      </c>
      <c r="GL84" s="116">
        <v>7571.6953125</v>
      </c>
      <c r="GM84" s="116">
        <v>13069.12890625</v>
      </c>
      <c r="GN84" s="117">
        <v>1.7260506153106689</v>
      </c>
      <c r="GO84" s="116">
        <v>8537.8525390625</v>
      </c>
      <c r="GP84" s="116">
        <v>15153.244140625</v>
      </c>
      <c r="GQ84" s="117">
        <v>1.7748308181762695</v>
      </c>
      <c r="GR84" s="116">
        <v>9734.708984375</v>
      </c>
      <c r="GS84" s="116">
        <v>17162.8125</v>
      </c>
      <c r="GT84" s="117">
        <v>1.7630534172058105</v>
      </c>
      <c r="GU84" s="116">
        <v>11134.28515625</v>
      </c>
      <c r="GV84" s="116">
        <v>19010.205078125</v>
      </c>
      <c r="GW84" s="117">
        <v>1.7073575258255005</v>
      </c>
      <c r="GX84" s="116">
        <v>12468.52734375</v>
      </c>
      <c r="GY84" s="116">
        <v>21056.6875</v>
      </c>
      <c r="GZ84" s="117">
        <v>1.6887871026992798</v>
      </c>
      <c r="HA84" s="116">
        <v>14625.5439453125</v>
      </c>
      <c r="HB84" s="116">
        <v>23657.03515625</v>
      </c>
      <c r="HC84" s="117">
        <v>1.6175148487091064</v>
      </c>
      <c r="HD84" s="116">
        <v>15059.5595703125</v>
      </c>
      <c r="HE84" s="116">
        <v>27132.0546875</v>
      </c>
      <c r="HF84" s="117">
        <v>1.8016499280929565</v>
      </c>
      <c r="HG84" s="116">
        <v>15613.162109375</v>
      </c>
      <c r="HH84" s="116">
        <v>28907.033203125</v>
      </c>
      <c r="HI84" s="117">
        <v>1.8514528274536133</v>
      </c>
      <c r="HJ84" s="116">
        <v>16921.662109375</v>
      </c>
      <c r="HK84" s="116">
        <v>30796.044921875</v>
      </c>
      <c r="HL84" s="117">
        <v>1.8199183940887451</v>
      </c>
      <c r="HM84" s="116">
        <v>17409.693359375</v>
      </c>
      <c r="HN84" s="116">
        <v>32121.92578125</v>
      </c>
      <c r="HO84" s="117">
        <v>1.845059871673584</v>
      </c>
      <c r="HP84" s="116">
        <v>17649.9453125</v>
      </c>
      <c r="HQ84" s="116">
        <v>32635.8671875</v>
      </c>
      <c r="HR84" s="117">
        <v>1.8490633964538574</v>
      </c>
      <c r="HS84" s="116">
        <v>18193.302734375</v>
      </c>
      <c r="HT84" s="116">
        <v>33578.60546875</v>
      </c>
      <c r="HU84" s="117">
        <v>1.8456574678421021</v>
      </c>
      <c r="HV84" s="116">
        <v>18819.951171875</v>
      </c>
      <c r="HW84" s="116">
        <v>35257.01953125</v>
      </c>
      <c r="HX84" s="117">
        <v>1.8733853101730347</v>
      </c>
      <c r="HY84" s="116">
        <v>19547.203125</v>
      </c>
      <c r="HZ84" s="116">
        <v>36969.0703125</v>
      </c>
      <c r="IA84" s="117">
        <v>1.8912715911865234</v>
      </c>
      <c r="IB84" s="116">
        <v>20161.40234375</v>
      </c>
      <c r="IC84" s="116">
        <v>37768.5078125</v>
      </c>
      <c r="ID84" s="117">
        <v>1.8733075857162476</v>
      </c>
      <c r="IE84" s="116">
        <v>20612.78125</v>
      </c>
      <c r="IF84" s="116">
        <v>38325.859375</v>
      </c>
      <c r="IG84" s="117">
        <v>1.8593250513076782</v>
      </c>
      <c r="IH84" s="116">
        <v>20811.15625</v>
      </c>
      <c r="II84" s="116">
        <v>38726.37890625</v>
      </c>
      <c r="IJ84" s="117">
        <v>1.8608471155166626</v>
      </c>
      <c r="IK84" s="116">
        <v>20983.166015625</v>
      </c>
      <c r="IL84" s="116">
        <v>38972.21875</v>
      </c>
      <c r="IM84" s="117">
        <v>1.8573087453842163</v>
      </c>
      <c r="IN84" s="115">
        <v>21277.91015625</v>
      </c>
      <c r="IO84" s="116">
        <v>39604.5546875</v>
      </c>
      <c r="IP84" s="117">
        <v>1.8612990379333496</v>
      </c>
      <c r="IQ84" s="116">
        <v>21663.09765625</v>
      </c>
      <c r="IR84" s="116">
        <v>40181.609375</v>
      </c>
      <c r="IS84" s="117">
        <v>1.8548413515090942</v>
      </c>
      <c r="IT84" s="116">
        <v>21901.046875</v>
      </c>
      <c r="IU84" s="116">
        <v>41139.234375</v>
      </c>
      <c r="IV84" s="117">
        <v>1.8784140348434448</v>
      </c>
      <c r="IW84" s="116">
        <v>22334.828125</v>
      </c>
      <c r="IX84" s="116">
        <v>42066.68359375</v>
      </c>
      <c r="IY84" s="117">
        <v>1.883456826210022</v>
      </c>
      <c r="IZ84" s="116">
        <v>22666.9375</v>
      </c>
      <c r="JA84" s="116">
        <v>43416.6015625</v>
      </c>
      <c r="JB84" s="117">
        <v>1.9154154062271118</v>
      </c>
      <c r="JC84" s="116">
        <v>23189.65234375</v>
      </c>
      <c r="JD84" s="116">
        <v>44602.70703125</v>
      </c>
      <c r="JE84" s="117">
        <v>1.9233883619308472</v>
      </c>
      <c r="JF84" s="116">
        <v>23926.45703125</v>
      </c>
      <c r="JG84" s="116">
        <v>45670.87890625</v>
      </c>
      <c r="JH84" s="117">
        <v>1.9088023900985718</v>
      </c>
      <c r="JI84" s="116">
        <v>24626.81640625</v>
      </c>
      <c r="JJ84" s="116">
        <v>46806.265625</v>
      </c>
      <c r="JK84" s="117">
        <v>1.9006218910217285</v>
      </c>
      <c r="JL84" s="116">
        <v>25438.4375</v>
      </c>
      <c r="JM84" s="116">
        <v>49090.94140625</v>
      </c>
      <c r="JN84" s="117">
        <v>1.9297939538955688</v>
      </c>
      <c r="JO84" s="116">
        <v>25964.130859375</v>
      </c>
      <c r="JP84" s="116">
        <v>50331.31640625</v>
      </c>
      <c r="JQ84" s="117">
        <v>1.9384942054748535</v>
      </c>
      <c r="JR84" s="116">
        <v>26508.921875</v>
      </c>
      <c r="JS84" s="116">
        <v>51060.125</v>
      </c>
      <c r="JT84" s="117">
        <v>1.9261486530303955</v>
      </c>
      <c r="JU84" s="116">
        <v>27771.875</v>
      </c>
      <c r="JV84" s="116">
        <v>54031.390625</v>
      </c>
      <c r="JW84" s="117">
        <v>1.9455435276031494</v>
      </c>
      <c r="JX84" s="116">
        <v>28568.484375</v>
      </c>
      <c r="JY84" s="116">
        <v>56069.62890625</v>
      </c>
      <c r="JZ84" s="117">
        <v>1.9626392126083374</v>
      </c>
      <c r="KA84" s="116">
        <v>29451.5859375</v>
      </c>
      <c r="KB84" s="116">
        <v>57012.1875</v>
      </c>
      <c r="KC84" s="117">
        <v>1.9357935190200806</v>
      </c>
      <c r="KD84" s="116">
        <v>29883.0703125</v>
      </c>
      <c r="KE84" s="116">
        <v>56658.5078125</v>
      </c>
      <c r="KF84" s="117">
        <v>1.8960069417953491</v>
      </c>
      <c r="KG84" s="116">
        <v>30460.677734375</v>
      </c>
      <c r="KH84" s="116">
        <v>58330.0546875</v>
      </c>
      <c r="KI84" s="117">
        <v>1.9149296283721924</v>
      </c>
      <c r="KJ84" s="116">
        <v>32001.185546875</v>
      </c>
      <c r="KK84" s="116">
        <v>61655.51953125</v>
      </c>
      <c r="KL84" s="117">
        <v>1.9266636371612549</v>
      </c>
      <c r="KM84" s="116">
        <v>32617.98828125</v>
      </c>
      <c r="KN84" s="116">
        <v>62652.44921875</v>
      </c>
      <c r="KO84" s="117">
        <v>1.9207943677902222</v>
      </c>
      <c r="KP84" s="116">
        <v>33308.43359375</v>
      </c>
      <c r="KQ84" s="116">
        <v>62567.4453125</v>
      </c>
      <c r="KR84" s="117">
        <v>1.8784265518188477</v>
      </c>
      <c r="KS84" s="116">
        <v>33628.7578125</v>
      </c>
      <c r="KT84" s="116">
        <v>63240.98828125</v>
      </c>
      <c r="KU84" s="117">
        <v>1.8805626630783081</v>
      </c>
      <c r="KV84" s="134">
        <v>3.2724366188049316</v>
      </c>
      <c r="KW84" s="135">
        <v>3.2019736766815186</v>
      </c>
      <c r="KX84" s="135">
        <v>2.744072437286377</v>
      </c>
      <c r="KY84" s="135">
        <v>2.7551755905151367</v>
      </c>
      <c r="KZ84" s="135">
        <v>1.8405506610870361</v>
      </c>
      <c r="LA84" s="135">
        <v>1.8796788454055786</v>
      </c>
      <c r="LB84" s="135">
        <v>1.9844714403152466</v>
      </c>
      <c r="LC84" s="135">
        <v>1.787199854850769</v>
      </c>
      <c r="LD84" s="135">
        <v>1.7899847030639648</v>
      </c>
      <c r="LE84" s="135">
        <v>1.8735486268997192</v>
      </c>
      <c r="LF84" s="135">
        <v>1.9267232418060303</v>
      </c>
      <c r="LG84" s="135">
        <v>1.9042754173278809</v>
      </c>
      <c r="LH84" s="135">
        <f t="shared" si="4"/>
        <v>3.0728275775909424</v>
      </c>
      <c r="LI84" s="135">
        <f t="shared" si="5"/>
        <v>2.2978631258010864</v>
      </c>
      <c r="LJ84" s="135">
        <f t="shared" si="6"/>
        <v>1.8603337109088898</v>
      </c>
      <c r="LK84" s="144">
        <f t="shared" si="7"/>
        <v>1.9015157620112102</v>
      </c>
    </row>
    <row r="85" spans="1:323" ht="15" customHeight="1">
      <c r="A85" s="114">
        <v>71</v>
      </c>
      <c r="B85" s="115">
        <v>1143.036865234375</v>
      </c>
      <c r="C85" s="116">
        <v>3564.908203125</v>
      </c>
      <c r="D85" s="117">
        <v>3.1188042163848877</v>
      </c>
      <c r="E85" s="116">
        <v>1173.1435546875</v>
      </c>
      <c r="F85" s="116">
        <v>3981.78857421875</v>
      </c>
      <c r="G85" s="117">
        <v>3.3941187858581543</v>
      </c>
      <c r="H85" s="116">
        <v>1406.71875</v>
      </c>
      <c r="I85" s="116">
        <v>4375.48486328125</v>
      </c>
      <c r="J85" s="117">
        <v>3.1104190349578857</v>
      </c>
      <c r="K85" s="116">
        <v>1463.71728515625</v>
      </c>
      <c r="L85" s="116">
        <v>5063.27734375</v>
      </c>
      <c r="M85" s="117">
        <v>3.459190845489502</v>
      </c>
      <c r="N85" s="116">
        <v>1918.778076171875</v>
      </c>
      <c r="O85" s="116">
        <v>6410.603515625</v>
      </c>
      <c r="P85" s="117">
        <v>3.34098219871521</v>
      </c>
      <c r="Q85" s="116">
        <v>2569.672607421875</v>
      </c>
      <c r="R85" s="116">
        <v>7627.927734375</v>
      </c>
      <c r="S85" s="117">
        <v>2.9684433937072754</v>
      </c>
      <c r="T85" s="116">
        <v>3246.564208984375</v>
      </c>
      <c r="U85" s="116">
        <v>9882.173828125</v>
      </c>
      <c r="V85" s="117">
        <v>3.043886661529541</v>
      </c>
      <c r="W85" s="116">
        <v>4622.29541015625</v>
      </c>
      <c r="X85" s="116">
        <v>13092.1201171875</v>
      </c>
      <c r="Y85" s="117">
        <v>2.8323850631713867</v>
      </c>
      <c r="Z85" s="116">
        <v>4843.6015625</v>
      </c>
      <c r="AA85" s="116">
        <v>13131.171875</v>
      </c>
      <c r="AB85" s="117">
        <v>2.7110347747802734</v>
      </c>
      <c r="AC85" s="116">
        <v>4855.150390625</v>
      </c>
      <c r="AD85" s="116">
        <v>13863.4814453125</v>
      </c>
      <c r="AE85" s="117">
        <v>2.8554174900054932</v>
      </c>
      <c r="AF85" s="116">
        <v>5194.89599609375</v>
      </c>
      <c r="AG85" s="116">
        <v>15705.5126953125</v>
      </c>
      <c r="AH85" s="117">
        <v>3.0232584476470947</v>
      </c>
      <c r="AI85" s="116">
        <v>6441.4951171875</v>
      </c>
      <c r="AJ85" s="116">
        <v>17461.13671875</v>
      </c>
      <c r="AK85" s="117">
        <v>2.7107272148132324</v>
      </c>
      <c r="AL85" s="116">
        <v>7082.64111328125</v>
      </c>
      <c r="AM85" s="116">
        <v>18406.365234375</v>
      </c>
      <c r="AN85" s="117">
        <v>2.5987997055053711</v>
      </c>
      <c r="AO85" s="116">
        <v>8389.91015625</v>
      </c>
      <c r="AP85" s="116">
        <v>21393.765625</v>
      </c>
      <c r="AQ85" s="117">
        <v>2.5499398708343506</v>
      </c>
      <c r="AR85" s="116">
        <v>8118.56982421875</v>
      </c>
      <c r="AS85" s="116">
        <v>22157.9921875</v>
      </c>
      <c r="AT85" s="117">
        <v>2.729297399520874</v>
      </c>
      <c r="AU85" s="116">
        <v>8683.19140625</v>
      </c>
      <c r="AV85" s="116">
        <v>23773.0703125</v>
      </c>
      <c r="AW85" s="117">
        <v>2.7378263473510742</v>
      </c>
      <c r="AX85" s="116">
        <v>9606.0947265625</v>
      </c>
      <c r="AY85" s="116">
        <v>25314.333984375</v>
      </c>
      <c r="AZ85" s="117">
        <v>2.6352367401123047</v>
      </c>
      <c r="BA85" s="116">
        <v>10096.904296875</v>
      </c>
      <c r="BB85" s="116">
        <v>24923.65234375</v>
      </c>
      <c r="BC85" s="117">
        <v>2.46844482421875</v>
      </c>
      <c r="BD85" s="116">
        <v>9127.6494140625</v>
      </c>
      <c r="BE85" s="116">
        <v>23415.994140625</v>
      </c>
      <c r="BF85" s="117">
        <v>2.5653915405273437</v>
      </c>
      <c r="BG85" s="116">
        <v>7793.3876953125</v>
      </c>
      <c r="BH85" s="116">
        <v>21836.712890625</v>
      </c>
      <c r="BI85" s="117">
        <v>2.8019537925720215</v>
      </c>
      <c r="BJ85" s="116">
        <v>7043.94482421875</v>
      </c>
      <c r="BK85" s="116">
        <v>21560.896484375</v>
      </c>
      <c r="BL85" s="117">
        <v>3.0609121322631836</v>
      </c>
      <c r="BM85" s="116">
        <v>6744.35791015625</v>
      </c>
      <c r="BN85" s="116">
        <v>19678.3359375</v>
      </c>
      <c r="BO85" s="117">
        <v>2.917747974395752</v>
      </c>
      <c r="BP85" s="116">
        <v>6095.05810546875</v>
      </c>
      <c r="BQ85" s="116">
        <v>19478.517578125</v>
      </c>
      <c r="BR85" s="117">
        <v>3.1957886219024658</v>
      </c>
      <c r="BS85" s="116">
        <v>7554.33447265625</v>
      </c>
      <c r="BT85" s="116">
        <v>20878.9765625</v>
      </c>
      <c r="BU85" s="117">
        <v>2.7638406753540039</v>
      </c>
      <c r="BV85" s="116">
        <v>9168.1484375</v>
      </c>
      <c r="BW85" s="116">
        <v>25110.765625</v>
      </c>
      <c r="BX85" s="117">
        <v>2.7389135360717773</v>
      </c>
      <c r="BY85" s="116">
        <v>10171.1123046875</v>
      </c>
      <c r="BZ85" s="116">
        <v>27293.974609375</v>
      </c>
      <c r="CA85" s="117">
        <v>2.6834797859191895</v>
      </c>
      <c r="CB85" s="116">
        <v>12651.1865234375</v>
      </c>
      <c r="CC85" s="116">
        <v>28140.0546875</v>
      </c>
      <c r="CD85" s="117">
        <v>2.2243015766143799</v>
      </c>
      <c r="CE85" s="116">
        <v>11079.2607421875</v>
      </c>
      <c r="CF85" s="116">
        <v>25845.474609375</v>
      </c>
      <c r="CG85" s="117">
        <v>2.3327796459197998</v>
      </c>
      <c r="CH85" s="116">
        <v>14255.3505859375</v>
      </c>
      <c r="CI85" s="116">
        <v>32990.56640625</v>
      </c>
      <c r="CJ85" s="117">
        <v>2.3142585754394531</v>
      </c>
      <c r="CK85" s="116">
        <v>21298.392578125</v>
      </c>
      <c r="CL85" s="116">
        <v>42207.07421875</v>
      </c>
      <c r="CM85" s="117">
        <v>1.9817023277282715</v>
      </c>
      <c r="CN85" s="116">
        <v>28373.791015625</v>
      </c>
      <c r="CO85" s="116">
        <v>49253.6640625</v>
      </c>
      <c r="CP85" s="117">
        <v>1.7358858585357666</v>
      </c>
      <c r="CQ85" s="116">
        <v>36941.12109375</v>
      </c>
      <c r="CR85" s="116">
        <v>57741.0078125</v>
      </c>
      <c r="CS85" s="117">
        <v>1.563055157661438</v>
      </c>
      <c r="CT85" s="116">
        <v>66837.6796875</v>
      </c>
      <c r="CU85" s="116">
        <v>103272.7109375</v>
      </c>
      <c r="CV85" s="117">
        <v>1.5451271533966064</v>
      </c>
      <c r="CW85" s="116">
        <v>97359.6796875</v>
      </c>
      <c r="CX85" s="116">
        <v>167787.375</v>
      </c>
      <c r="CY85" s="117">
        <v>1.7233763933181763</v>
      </c>
      <c r="CZ85" s="116">
        <v>125092.921875</v>
      </c>
      <c r="DA85" s="116">
        <v>225038.453125</v>
      </c>
      <c r="DB85" s="117">
        <v>1.7989703416824341</v>
      </c>
      <c r="DC85" s="116">
        <v>219599.625</v>
      </c>
      <c r="DD85" s="116">
        <v>367539.03125</v>
      </c>
      <c r="DE85" s="117">
        <v>1.673677921295166</v>
      </c>
      <c r="DF85" s="116">
        <v>425.09597778320312</v>
      </c>
      <c r="DG85" s="116">
        <v>712.305908203125</v>
      </c>
      <c r="DH85" s="117">
        <v>1.6756354570388794</v>
      </c>
      <c r="DI85" s="116">
        <v>492.30697631835937</v>
      </c>
      <c r="DJ85" s="116">
        <v>830.437744140625</v>
      </c>
      <c r="DK85" s="117">
        <v>1.6868290901184082</v>
      </c>
      <c r="DL85" s="116">
        <v>585.782470703125</v>
      </c>
      <c r="DM85" s="116">
        <v>1082.6126708984375</v>
      </c>
      <c r="DN85" s="117">
        <v>1.848147988319397</v>
      </c>
      <c r="DO85" s="116">
        <v>696.38006591796875</v>
      </c>
      <c r="DP85" s="116">
        <v>1278.65771484375</v>
      </c>
      <c r="DQ85" s="117">
        <v>1.8361492156982422</v>
      </c>
      <c r="DR85" s="116">
        <v>715.05450439453125</v>
      </c>
      <c r="DS85" s="116">
        <v>1303.21337890625</v>
      </c>
      <c r="DT85" s="117">
        <v>1.8225370645523071</v>
      </c>
      <c r="DU85" s="116">
        <v>750.9266357421875</v>
      </c>
      <c r="DV85" s="116">
        <v>1411.3558349609375</v>
      </c>
      <c r="DW85" s="117">
        <v>1.8794856071472168</v>
      </c>
      <c r="DX85" s="116">
        <v>792.1158447265625</v>
      </c>
      <c r="DY85" s="116">
        <v>1536.78515625</v>
      </c>
      <c r="DZ85" s="117">
        <v>1.9401015043258667</v>
      </c>
      <c r="EA85" s="116">
        <v>886.3359375</v>
      </c>
      <c r="EB85" s="116">
        <v>1643.3875732421875</v>
      </c>
      <c r="EC85" s="117">
        <v>1.8541362285614014</v>
      </c>
      <c r="ED85" s="116">
        <v>973.43017578125</v>
      </c>
      <c r="EE85" s="118">
        <v>1879.078857421875</v>
      </c>
      <c r="EF85" s="119">
        <v>1.9303684234619141</v>
      </c>
      <c r="EG85" s="115">
        <v>1105.28173828125</v>
      </c>
      <c r="EH85" s="116">
        <v>2065.7822265625</v>
      </c>
      <c r="EI85" s="117">
        <v>1.8690096139907837</v>
      </c>
      <c r="EJ85" s="116">
        <v>1141.3642578125</v>
      </c>
      <c r="EK85" s="116">
        <v>2317.100830078125</v>
      </c>
      <c r="EL85" s="117">
        <v>2.0301151275634766</v>
      </c>
      <c r="EM85" s="116">
        <v>1256.847900390625</v>
      </c>
      <c r="EN85" s="116">
        <v>2556.16455078125</v>
      </c>
      <c r="EO85" s="117">
        <v>2.0337898731231689</v>
      </c>
      <c r="EP85" s="116">
        <v>1340.896240234375</v>
      </c>
      <c r="EQ85" s="116">
        <v>2792.692626953125</v>
      </c>
      <c r="ER85" s="117">
        <v>2.0827059745788574</v>
      </c>
      <c r="ES85" s="116">
        <v>1577.455810546875</v>
      </c>
      <c r="ET85" s="116">
        <v>3073.2041015625</v>
      </c>
      <c r="EU85" s="117">
        <v>1.9482029676437378</v>
      </c>
      <c r="EV85" s="116">
        <v>1675.6302490234375</v>
      </c>
      <c r="EW85" s="116">
        <v>3335.991943359375</v>
      </c>
      <c r="EX85" s="117">
        <v>1.9908878803253174</v>
      </c>
      <c r="EY85" s="116">
        <v>1791.2696533203125</v>
      </c>
      <c r="EZ85" s="116">
        <v>3637.837158203125</v>
      </c>
      <c r="FA85" s="117">
        <v>2.0308706760406494</v>
      </c>
      <c r="FB85" s="116">
        <v>1889.6092529296875</v>
      </c>
      <c r="FC85" s="116">
        <v>3951.140380859375</v>
      </c>
      <c r="FD85" s="117">
        <v>2.0909826755523682</v>
      </c>
      <c r="FE85" s="116">
        <v>2100.711669921875</v>
      </c>
      <c r="FF85" s="116">
        <v>4210.63232421875</v>
      </c>
      <c r="FG85" s="117">
        <v>2.0043838024139404</v>
      </c>
      <c r="FH85" s="116">
        <v>2324.380859375</v>
      </c>
      <c r="FI85" s="116">
        <v>4517.64599609375</v>
      </c>
      <c r="FJ85" s="117">
        <v>1.9435911178588867</v>
      </c>
      <c r="FK85" s="116">
        <v>2681.99853515625</v>
      </c>
      <c r="FL85" s="116">
        <v>4920.08935546875</v>
      </c>
      <c r="FM85" s="117">
        <v>1.8344862461090088</v>
      </c>
      <c r="FN85" s="116">
        <v>3082.012939453125</v>
      </c>
      <c r="FO85" s="116">
        <v>5438.1484375</v>
      </c>
      <c r="FP85" s="117">
        <v>1.764479398727417</v>
      </c>
      <c r="FQ85" s="116">
        <v>3553.830322265625</v>
      </c>
      <c r="FR85" s="116">
        <v>6012.83544921875</v>
      </c>
      <c r="FS85" s="117">
        <v>1.691930890083313</v>
      </c>
      <c r="FT85" s="116">
        <v>3824.141845703125</v>
      </c>
      <c r="FU85" s="116">
        <v>6512.61962890625</v>
      </c>
      <c r="FV85" s="117">
        <v>1.7030277252197266</v>
      </c>
      <c r="FW85" s="116">
        <v>4155.9921875</v>
      </c>
      <c r="FX85" s="116">
        <v>7251.35888671875</v>
      </c>
      <c r="FY85" s="117">
        <v>1.7447960376739502</v>
      </c>
      <c r="FZ85" s="116">
        <v>4441.10400390625</v>
      </c>
      <c r="GA85" s="116">
        <v>8146.63671875</v>
      </c>
      <c r="GB85" s="117">
        <v>1.8343719244003296</v>
      </c>
      <c r="GC85" s="116">
        <v>5089.24267578125</v>
      </c>
      <c r="GD85" s="116">
        <v>9202.4072265625</v>
      </c>
      <c r="GE85" s="117">
        <v>1.808207631111145</v>
      </c>
      <c r="GF85" s="116">
        <v>5698.74658203125</v>
      </c>
      <c r="GG85" s="116">
        <v>10653.41015625</v>
      </c>
      <c r="GH85" s="117">
        <v>1.8694304227828979</v>
      </c>
      <c r="GI85" s="116">
        <v>6497.2548828125</v>
      </c>
      <c r="GJ85" s="116">
        <v>12242.740234375</v>
      </c>
      <c r="GK85" s="117">
        <v>1.8842942714691162</v>
      </c>
      <c r="GL85" s="116">
        <v>7684.93505859375</v>
      </c>
      <c r="GM85" s="116">
        <v>13256.7587890625</v>
      </c>
      <c r="GN85" s="117">
        <v>1.7250319719314575</v>
      </c>
      <c r="GO85" s="116">
        <v>8611.2431640625</v>
      </c>
      <c r="GP85" s="116">
        <v>15380.072265625</v>
      </c>
      <c r="GQ85" s="117">
        <v>1.7860455513000488</v>
      </c>
      <c r="GR85" s="116">
        <v>9940.5341796875</v>
      </c>
      <c r="GS85" s="116">
        <v>17415.412109375</v>
      </c>
      <c r="GT85" s="117">
        <v>1.7519593238830566</v>
      </c>
      <c r="GU85" s="116">
        <v>11355.5625</v>
      </c>
      <c r="GV85" s="116">
        <v>19277.966796875</v>
      </c>
      <c r="GW85" s="117">
        <v>1.6976672410964966</v>
      </c>
      <c r="GX85" s="116">
        <v>12615.4970703125</v>
      </c>
      <c r="GY85" s="116">
        <v>21350.283203125</v>
      </c>
      <c r="GZ85" s="117">
        <v>1.6923854351043701</v>
      </c>
      <c r="HA85" s="116">
        <v>14766.0048828125</v>
      </c>
      <c r="HB85" s="116">
        <v>23965.994140625</v>
      </c>
      <c r="HC85" s="117">
        <v>1.6230520009994507</v>
      </c>
      <c r="HD85" s="116">
        <v>15281.2578125</v>
      </c>
      <c r="HE85" s="116">
        <v>27544.5546875</v>
      </c>
      <c r="HF85" s="117">
        <v>1.8025057315826416</v>
      </c>
      <c r="HG85" s="116">
        <v>16028.6572265625</v>
      </c>
      <c r="HH85" s="116">
        <v>29358.2890625</v>
      </c>
      <c r="HI85" s="117">
        <v>1.8316124677658081</v>
      </c>
      <c r="HJ85" s="116">
        <v>17290.92578125</v>
      </c>
      <c r="HK85" s="116">
        <v>31268.080078125</v>
      </c>
      <c r="HL85" s="117">
        <v>1.808351993560791</v>
      </c>
      <c r="HM85" s="116">
        <v>17803.26953125</v>
      </c>
      <c r="HN85" s="116">
        <v>32622.544921875</v>
      </c>
      <c r="HO85" s="117">
        <v>1.8323906660079956</v>
      </c>
      <c r="HP85" s="116">
        <v>18051.130859375</v>
      </c>
      <c r="HQ85" s="116">
        <v>33145.69921875</v>
      </c>
      <c r="HR85" s="117">
        <v>1.8362118005752563</v>
      </c>
      <c r="HS85" s="116">
        <v>18604.22265625</v>
      </c>
      <c r="HT85" s="116">
        <v>34102.0546875</v>
      </c>
      <c r="HU85" s="117">
        <v>1.8330276012420654</v>
      </c>
      <c r="HV85" s="116">
        <v>19258.41796875</v>
      </c>
      <c r="HW85" s="116">
        <v>35816.20703125</v>
      </c>
      <c r="HX85" s="117">
        <v>1.8597688674926758</v>
      </c>
      <c r="HY85" s="116">
        <v>19999.310546875</v>
      </c>
      <c r="HZ85" s="116">
        <v>37562.11328125</v>
      </c>
      <c r="IA85" s="117">
        <v>1.878170371055603</v>
      </c>
      <c r="IB85" s="116">
        <v>20623.794921875</v>
      </c>
      <c r="IC85" s="116">
        <v>38367.734375</v>
      </c>
      <c r="ID85" s="117">
        <v>1.8603625297546387</v>
      </c>
      <c r="IE85" s="116">
        <v>21100.869140625</v>
      </c>
      <c r="IF85" s="116">
        <v>38928.234375</v>
      </c>
      <c r="IG85" s="117">
        <v>1.8448640108108521</v>
      </c>
      <c r="IH85" s="116">
        <v>21315.4765625</v>
      </c>
      <c r="II85" s="116">
        <v>39335.34765625</v>
      </c>
      <c r="IJ85" s="117">
        <v>1.8453891277313232</v>
      </c>
      <c r="IK85" s="116">
        <v>21487.78515625</v>
      </c>
      <c r="IL85" s="116">
        <v>39583.69921875</v>
      </c>
      <c r="IM85" s="117">
        <v>1.8421489000320435</v>
      </c>
      <c r="IN85" s="115">
        <v>21795.451171875</v>
      </c>
      <c r="IO85" s="116">
        <v>40227.52734375</v>
      </c>
      <c r="IP85" s="117">
        <v>1.8456845283508301</v>
      </c>
      <c r="IQ85" s="116">
        <v>22219.755859375</v>
      </c>
      <c r="IR85" s="116">
        <v>40810.19921875</v>
      </c>
      <c r="IS85" s="117">
        <v>1.836662769317627</v>
      </c>
      <c r="IT85" s="116">
        <v>22438.23828125</v>
      </c>
      <c r="IU85" s="116">
        <v>41793.25390625</v>
      </c>
      <c r="IV85" s="117">
        <v>1.8625906705856323</v>
      </c>
      <c r="IW85" s="116">
        <v>22854.30859375</v>
      </c>
      <c r="IX85" s="116">
        <v>42738.10546875</v>
      </c>
      <c r="IY85" s="117">
        <v>1.8700239658355713</v>
      </c>
      <c r="IZ85" s="116">
        <v>23197.873046875</v>
      </c>
      <c r="JA85" s="116">
        <v>44122.98046875</v>
      </c>
      <c r="JB85" s="117">
        <v>1.9020270109176636</v>
      </c>
      <c r="JC85" s="116">
        <v>23753.669921875</v>
      </c>
      <c r="JD85" s="116">
        <v>45331.390625</v>
      </c>
      <c r="JE85" s="117">
        <v>1.9083952903747559</v>
      </c>
      <c r="JF85" s="116">
        <v>24527.205078125</v>
      </c>
      <c r="JG85" s="116">
        <v>46410.34765625</v>
      </c>
      <c r="JH85" s="117">
        <v>1.8921988010406494</v>
      </c>
      <c r="JI85" s="116">
        <v>25227.634765625</v>
      </c>
      <c r="JJ85" s="116">
        <v>47560.7109375</v>
      </c>
      <c r="JK85" s="117">
        <v>1.8852623701095581</v>
      </c>
      <c r="JL85" s="116">
        <v>26050.59375</v>
      </c>
      <c r="JM85" s="116">
        <v>49896.0234375</v>
      </c>
      <c r="JN85" s="117">
        <v>1.9153506755828857</v>
      </c>
      <c r="JO85" s="116">
        <v>26588.568359375</v>
      </c>
      <c r="JP85" s="116">
        <v>51160.8359375</v>
      </c>
      <c r="JQ85" s="117">
        <v>1.9241666793823242</v>
      </c>
      <c r="JR85" s="116">
        <v>27149.30859375</v>
      </c>
      <c r="JS85" s="116">
        <v>51895.72265625</v>
      </c>
      <c r="JT85" s="117">
        <v>1.9114933013916016</v>
      </c>
      <c r="JU85" s="116">
        <v>28441.05078125</v>
      </c>
      <c r="JV85" s="116">
        <v>54925.30078125</v>
      </c>
      <c r="JW85" s="117">
        <v>1.9311980009078979</v>
      </c>
      <c r="JX85" s="116">
        <v>29234.18359375</v>
      </c>
      <c r="JY85" s="116">
        <v>57006.53125</v>
      </c>
      <c r="JZ85" s="117">
        <v>1.9499956369400024</v>
      </c>
      <c r="KA85" s="116">
        <v>30149.84765625</v>
      </c>
      <c r="KB85" s="116">
        <v>57950.62890625</v>
      </c>
      <c r="KC85" s="117">
        <v>1.9220869541168213</v>
      </c>
      <c r="KD85" s="116">
        <v>30591.671875</v>
      </c>
      <c r="KE85" s="116">
        <v>57569.66796875</v>
      </c>
      <c r="KF85" s="117">
        <v>1.8818738460540771</v>
      </c>
      <c r="KG85" s="116">
        <v>31188.177734375</v>
      </c>
      <c r="KH85" s="116">
        <v>59278.5859375</v>
      </c>
      <c r="KI85" s="117">
        <v>1.9006748199462891</v>
      </c>
      <c r="KJ85" s="116">
        <v>32752.875</v>
      </c>
      <c r="KK85" s="116">
        <v>62665.19140625</v>
      </c>
      <c r="KL85" s="117">
        <v>1.9132729768753052</v>
      </c>
      <c r="KM85" s="116">
        <v>33394.3359375</v>
      </c>
      <c r="KN85" s="116">
        <v>63674.8125</v>
      </c>
      <c r="KO85" s="117">
        <v>1.9067548513412476</v>
      </c>
      <c r="KP85" s="116">
        <v>34092.984375</v>
      </c>
      <c r="KQ85" s="116">
        <v>63562.91796875</v>
      </c>
      <c r="KR85" s="117">
        <v>1.864398717880249</v>
      </c>
      <c r="KS85" s="116">
        <v>34398.875</v>
      </c>
      <c r="KT85" s="116">
        <v>64248.88671875</v>
      </c>
      <c r="KU85" s="117">
        <v>1.8677612543106079</v>
      </c>
      <c r="KV85" s="134">
        <v>3.2564616203308105</v>
      </c>
      <c r="KW85" s="135">
        <v>3.184584379196167</v>
      </c>
      <c r="KX85" s="135">
        <v>2.7383923530578613</v>
      </c>
      <c r="KY85" s="135">
        <v>2.7420773506164551</v>
      </c>
      <c r="KZ85" s="135">
        <v>1.834446907043457</v>
      </c>
      <c r="LA85" s="135">
        <v>1.8696880340576172</v>
      </c>
      <c r="LB85" s="135">
        <v>1.9724380970001221</v>
      </c>
      <c r="LC85" s="135">
        <v>1.779909610748291</v>
      </c>
      <c r="LD85" s="135">
        <v>1.7816973924636841</v>
      </c>
      <c r="LE85" s="135">
        <v>1.8587924242019653</v>
      </c>
      <c r="LF85" s="135">
        <v>1.9122021198272705</v>
      </c>
      <c r="LG85" s="135">
        <v>1.8905725479125977</v>
      </c>
      <c r="LH85" s="135">
        <f t="shared" si="4"/>
        <v>3.0598127841949463</v>
      </c>
      <c r="LI85" s="135">
        <f t="shared" si="5"/>
        <v>2.2882621288299561</v>
      </c>
      <c r="LJ85" s="135">
        <f t="shared" si="6"/>
        <v>1.8509332835674286</v>
      </c>
      <c r="LK85" s="144">
        <f t="shared" si="7"/>
        <v>1.8871890306472778</v>
      </c>
    </row>
    <row r="86" spans="1:323" ht="15" customHeight="1">
      <c r="A86" s="114">
        <v>72</v>
      </c>
      <c r="B86" s="115">
        <v>1176.8875732421875</v>
      </c>
      <c r="C86" s="116">
        <v>3650.805419921875</v>
      </c>
      <c r="D86" s="117">
        <v>3.1020851135253906</v>
      </c>
      <c r="E86" s="116">
        <v>1208.565185546875</v>
      </c>
      <c r="F86" s="116">
        <v>4081.471923828125</v>
      </c>
      <c r="G86" s="117">
        <v>3.3771219253540039</v>
      </c>
      <c r="H86" s="116">
        <v>1447.767578125</v>
      </c>
      <c r="I86" s="116">
        <v>4480.78759765625</v>
      </c>
      <c r="J86" s="117">
        <v>3.0949633121490479</v>
      </c>
      <c r="K86" s="116">
        <v>1509.1558837890625</v>
      </c>
      <c r="L86" s="116">
        <v>5191.03125</v>
      </c>
      <c r="M86" s="117">
        <v>3.4396917819976807</v>
      </c>
      <c r="N86" s="116">
        <v>1978.3896484375</v>
      </c>
      <c r="O86" s="116">
        <v>6569.97412109375</v>
      </c>
      <c r="P86" s="117">
        <v>3.3208696842193604</v>
      </c>
      <c r="Q86" s="116">
        <v>2648.0234375</v>
      </c>
      <c r="R86" s="116">
        <v>7807.19580078125</v>
      </c>
      <c r="S86" s="117">
        <v>2.9483106136322021</v>
      </c>
      <c r="T86" s="116">
        <v>3343.324951171875</v>
      </c>
      <c r="U86" s="116">
        <v>10117.451171875</v>
      </c>
      <c r="V86" s="117">
        <v>3.0261645317077637</v>
      </c>
      <c r="W86" s="116">
        <v>4750.33837890625</v>
      </c>
      <c r="X86" s="116">
        <v>13392.3505859375</v>
      </c>
      <c r="Y86" s="117">
        <v>2.8192412853240967</v>
      </c>
      <c r="Z86" s="116">
        <v>4976.634765625</v>
      </c>
      <c r="AA86" s="116">
        <v>13424.8037109375</v>
      </c>
      <c r="AB86" s="117">
        <v>2.6975665092468262</v>
      </c>
      <c r="AC86" s="116">
        <v>4988.22998046875</v>
      </c>
      <c r="AD86" s="116">
        <v>14182.8564453125</v>
      </c>
      <c r="AE86" s="117">
        <v>2.8432643413543701</v>
      </c>
      <c r="AF86" s="116">
        <v>5334.806640625</v>
      </c>
      <c r="AG86" s="116">
        <v>16078.4208984375</v>
      </c>
      <c r="AH86" s="117">
        <v>3.013871431350708</v>
      </c>
      <c r="AI86" s="116">
        <v>6595.466796875</v>
      </c>
      <c r="AJ86" s="116">
        <v>17851.966796875</v>
      </c>
      <c r="AK86" s="117">
        <v>2.7067024707794189</v>
      </c>
      <c r="AL86" s="116">
        <v>7244.24658203125</v>
      </c>
      <c r="AM86" s="116">
        <v>18807.91796875</v>
      </c>
      <c r="AN86" s="117">
        <v>2.5962560176849365</v>
      </c>
      <c r="AO86" s="116">
        <v>8565.2646484375</v>
      </c>
      <c r="AP86" s="116">
        <v>21855.083984375</v>
      </c>
      <c r="AQ86" s="117">
        <v>2.5515947341918945</v>
      </c>
      <c r="AR86" s="116">
        <v>8302.421875</v>
      </c>
      <c r="AS86" s="116">
        <v>22656.14453125</v>
      </c>
      <c r="AT86" s="117">
        <v>2.7288596630096436</v>
      </c>
      <c r="AU86" s="116">
        <v>8880.755859375</v>
      </c>
      <c r="AV86" s="116">
        <v>24308.49609375</v>
      </c>
      <c r="AW86" s="117">
        <v>2.7372102737426758</v>
      </c>
      <c r="AX86" s="116">
        <v>9825.7373046875</v>
      </c>
      <c r="AY86" s="116">
        <v>25871.45703125</v>
      </c>
      <c r="AZ86" s="117">
        <v>2.6330296993255615</v>
      </c>
      <c r="BA86" s="116">
        <v>10334.8173828125</v>
      </c>
      <c r="BB86" s="116">
        <v>25448.96875</v>
      </c>
      <c r="BC86" s="117">
        <v>2.4624497890472412</v>
      </c>
      <c r="BD86" s="116">
        <v>9378.326171875</v>
      </c>
      <c r="BE86" s="116">
        <v>23921.861328125</v>
      </c>
      <c r="BF86" s="117">
        <v>2.5507602691650391</v>
      </c>
      <c r="BG86" s="116">
        <v>8027.10302734375</v>
      </c>
      <c r="BH86" s="116">
        <v>22334.1328125</v>
      </c>
      <c r="BI86" s="117">
        <v>2.7823402881622314</v>
      </c>
      <c r="BJ86" s="116">
        <v>7265.1015625</v>
      </c>
      <c r="BK86" s="116">
        <v>22075.45703125</v>
      </c>
      <c r="BL86" s="117">
        <v>3.0385613441467285</v>
      </c>
      <c r="BM86" s="116">
        <v>6896.97412109375</v>
      </c>
      <c r="BN86" s="116">
        <v>20137.564453125</v>
      </c>
      <c r="BO86" s="117">
        <v>2.9197680950164795</v>
      </c>
      <c r="BP86" s="116">
        <v>6288.28173828125</v>
      </c>
      <c r="BQ86" s="116">
        <v>19953.08984375</v>
      </c>
      <c r="BR86" s="117">
        <v>3.1730592250823975</v>
      </c>
      <c r="BS86" s="116">
        <v>7767.3876953125</v>
      </c>
      <c r="BT86" s="116">
        <v>21351.09765625</v>
      </c>
      <c r="BU86" s="117">
        <v>2.7488131523132324</v>
      </c>
      <c r="BV86" s="116">
        <v>9429.85546875</v>
      </c>
      <c r="BW86" s="116">
        <v>25675.5234375</v>
      </c>
      <c r="BX86" s="117">
        <v>2.7227907180786133</v>
      </c>
      <c r="BY86" s="116">
        <v>10469.03125</v>
      </c>
      <c r="BZ86" s="116">
        <v>27900.244140625</v>
      </c>
      <c r="CA86" s="117">
        <v>2.6650264263153076</v>
      </c>
      <c r="CB86" s="116">
        <v>12930.7705078125</v>
      </c>
      <c r="CC86" s="116">
        <v>28688.259765625</v>
      </c>
      <c r="CD86" s="117">
        <v>2.2186040878295898</v>
      </c>
      <c r="CE86" s="116">
        <v>11333.8232421875</v>
      </c>
      <c r="CF86" s="116">
        <v>26368.322265625</v>
      </c>
      <c r="CG86" s="117">
        <v>2.3265161514282227</v>
      </c>
      <c r="CH86" s="116">
        <v>14573.650390625</v>
      </c>
      <c r="CI86" s="116">
        <v>33654.03125</v>
      </c>
      <c r="CJ86" s="117">
        <v>2.3092381954193115</v>
      </c>
      <c r="CK86" s="116">
        <v>21685.8515625</v>
      </c>
      <c r="CL86" s="116">
        <v>42946.91796875</v>
      </c>
      <c r="CM86" s="117">
        <v>1.9804118871688843</v>
      </c>
      <c r="CN86" s="116">
        <v>29044.234375</v>
      </c>
      <c r="CO86" s="116">
        <v>49987.43359375</v>
      </c>
      <c r="CP86" s="117">
        <v>1.7210793495178223</v>
      </c>
      <c r="CQ86" s="116">
        <v>37488.71875</v>
      </c>
      <c r="CR86" s="116">
        <v>58474.08984375</v>
      </c>
      <c r="CS86" s="117">
        <v>1.5597783327102661</v>
      </c>
      <c r="CT86" s="116">
        <v>67692.53125</v>
      </c>
      <c r="CU86" s="116">
        <v>104558.46875</v>
      </c>
      <c r="CV86" s="117">
        <v>1.5446085929870605</v>
      </c>
      <c r="CW86" s="116">
        <v>99052.46875</v>
      </c>
      <c r="CX86" s="116">
        <v>170272.40625</v>
      </c>
      <c r="CY86" s="117">
        <v>1.7190122604370117</v>
      </c>
      <c r="CZ86" s="116">
        <v>127466.953125</v>
      </c>
      <c r="DA86" s="116">
        <v>228565.625</v>
      </c>
      <c r="DB86" s="117">
        <v>1.7931363582611084</v>
      </c>
      <c r="DC86" s="116">
        <v>222768.71875</v>
      </c>
      <c r="DD86" s="116">
        <v>372765.5625</v>
      </c>
      <c r="DE86" s="117">
        <v>1.6733299493789673</v>
      </c>
      <c r="DF86" s="116">
        <v>432.791259765625</v>
      </c>
      <c r="DG86" s="116">
        <v>722.42572021484375</v>
      </c>
      <c r="DH86" s="117">
        <v>1.6692243814468384</v>
      </c>
      <c r="DI86" s="116">
        <v>498.51373291015625</v>
      </c>
      <c r="DJ86" s="116">
        <v>842.40228271484375</v>
      </c>
      <c r="DK86" s="117">
        <v>1.6898276805877686</v>
      </c>
      <c r="DL86" s="116">
        <v>597.92474365234375</v>
      </c>
      <c r="DM86" s="116">
        <v>1100.140380859375</v>
      </c>
      <c r="DN86" s="117">
        <v>1.8399311304092407</v>
      </c>
      <c r="DO86" s="116">
        <v>711.40069580078125</v>
      </c>
      <c r="DP86" s="116">
        <v>1299.185302734375</v>
      </c>
      <c r="DQ86" s="117">
        <v>1.8262356519699097</v>
      </c>
      <c r="DR86" s="116">
        <v>730.52618408203125</v>
      </c>
      <c r="DS86" s="116">
        <v>1323.943115234375</v>
      </c>
      <c r="DT86" s="117">
        <v>1.8123143911361694</v>
      </c>
      <c r="DU86" s="116">
        <v>767.7843017578125</v>
      </c>
      <c r="DV86" s="116">
        <v>1434.64208984375</v>
      </c>
      <c r="DW86" s="117">
        <v>1.8685483932495117</v>
      </c>
      <c r="DX86" s="116">
        <v>810.119384765625</v>
      </c>
      <c r="DY86" s="116">
        <v>1563.0594482421875</v>
      </c>
      <c r="DZ86" s="117">
        <v>1.929418683052063</v>
      </c>
      <c r="EA86" s="116">
        <v>904.8082275390625</v>
      </c>
      <c r="EB86" s="116">
        <v>1670.0941162109375</v>
      </c>
      <c r="EC86" s="117">
        <v>1.8457989692687988</v>
      </c>
      <c r="ED86" s="116">
        <v>990.9139404296875</v>
      </c>
      <c r="EE86" s="118">
        <v>1911.108154296875</v>
      </c>
      <c r="EF86" s="119">
        <v>1.9286317825317383</v>
      </c>
      <c r="EG86" s="115">
        <v>1131.843505859375</v>
      </c>
      <c r="EH86" s="116">
        <v>2099.613525390625</v>
      </c>
      <c r="EI86" s="117">
        <v>1.8550387620925903</v>
      </c>
      <c r="EJ86" s="116">
        <v>1168.9769287109375</v>
      </c>
      <c r="EK86" s="116">
        <v>2358.6005859375</v>
      </c>
      <c r="EL86" s="117">
        <v>2.0176622867584229</v>
      </c>
      <c r="EM86" s="116">
        <v>1287.3997802734375</v>
      </c>
      <c r="EN86" s="116">
        <v>2602.025390625</v>
      </c>
      <c r="EO86" s="117">
        <v>2.0211479663848877</v>
      </c>
      <c r="EP86" s="116">
        <v>1374.087158203125</v>
      </c>
      <c r="EQ86" s="116">
        <v>2843.952880859375</v>
      </c>
      <c r="ER86" s="117">
        <v>2.0697033405303955</v>
      </c>
      <c r="ES86" s="116">
        <v>1611.731201171875</v>
      </c>
      <c r="ET86" s="116">
        <v>3126.010009765625</v>
      </c>
      <c r="EU86" s="117">
        <v>1.9395356178283691</v>
      </c>
      <c r="EV86" s="116">
        <v>1714.2462158203125</v>
      </c>
      <c r="EW86" s="116">
        <v>3394.603759765625</v>
      </c>
      <c r="EX86" s="117">
        <v>1.9802311658859253</v>
      </c>
      <c r="EY86" s="116">
        <v>1837.8897705078125</v>
      </c>
      <c r="EZ86" s="116">
        <v>3702.958984375</v>
      </c>
      <c r="FA86" s="117">
        <v>2.0147883892059326</v>
      </c>
      <c r="FB86" s="116">
        <v>1939.959716796875</v>
      </c>
      <c r="FC86" s="116">
        <v>4023.8740234375</v>
      </c>
      <c r="FD86" s="117">
        <v>2.0742049217224121</v>
      </c>
      <c r="FE86" s="116">
        <v>2154.384521484375</v>
      </c>
      <c r="FF86" s="116">
        <v>4285.03369140625</v>
      </c>
      <c r="FG86" s="117">
        <v>1.9889827966690063</v>
      </c>
      <c r="FH86" s="116">
        <v>2379.7158203125</v>
      </c>
      <c r="FI86" s="116">
        <v>4594.990234375</v>
      </c>
      <c r="FJ86" s="117">
        <v>1.9308986663818359</v>
      </c>
      <c r="FK86" s="116">
        <v>2729.594482421875</v>
      </c>
      <c r="FL86" s="116">
        <v>4999.16015625</v>
      </c>
      <c r="FM86" s="117">
        <v>1.8314661979675293</v>
      </c>
      <c r="FN86" s="116">
        <v>3119.5947265625</v>
      </c>
      <c r="FO86" s="116">
        <v>5521.60888671875</v>
      </c>
      <c r="FP86" s="117">
        <v>1.7699763774871826</v>
      </c>
      <c r="FQ86" s="116">
        <v>3623.297607421875</v>
      </c>
      <c r="FR86" s="116">
        <v>6099.41064453125</v>
      </c>
      <c r="FS86" s="117">
        <v>1.6833865642547607</v>
      </c>
      <c r="FT86" s="116">
        <v>3887.541748046875</v>
      </c>
      <c r="FU86" s="116">
        <v>6607.4921875</v>
      </c>
      <c r="FV86" s="117">
        <v>1.6996581554412842</v>
      </c>
      <c r="FW86" s="116">
        <v>4240.53125</v>
      </c>
      <c r="FX86" s="116">
        <v>7360.392578125</v>
      </c>
      <c r="FY86" s="117">
        <v>1.7357242107391357</v>
      </c>
      <c r="FZ86" s="116">
        <v>4517.3662109375</v>
      </c>
      <c r="GA86" s="116">
        <v>8277.607421875</v>
      </c>
      <c r="GB86" s="117">
        <v>1.8323968648910522</v>
      </c>
      <c r="GC86" s="116">
        <v>5194.70654296875</v>
      </c>
      <c r="GD86" s="116">
        <v>9347.419921875</v>
      </c>
      <c r="GE86" s="117">
        <v>1.7994124889373779</v>
      </c>
      <c r="GF86" s="116">
        <v>5833.31103515625</v>
      </c>
      <c r="GG86" s="116">
        <v>10827.9716796875</v>
      </c>
      <c r="GH86" s="117">
        <v>1.8562308549880981</v>
      </c>
      <c r="GI86" s="116">
        <v>6652.6796875</v>
      </c>
      <c r="GJ86" s="116">
        <v>12445.1787109375</v>
      </c>
      <c r="GK86" s="117">
        <v>1.8707016706466675</v>
      </c>
      <c r="GL86" s="116">
        <v>7803.8291015625</v>
      </c>
      <c r="GM86" s="116">
        <v>13453.6484375</v>
      </c>
      <c r="GN86" s="117">
        <v>1.7239804267883301</v>
      </c>
      <c r="GO86" s="116">
        <v>8676.720703125</v>
      </c>
      <c r="GP86" s="116">
        <v>15620.6240234375</v>
      </c>
      <c r="GQ86" s="117">
        <v>1.8002911806106567</v>
      </c>
      <c r="GR86" s="116">
        <v>10148.1630859375</v>
      </c>
      <c r="GS86" s="116">
        <v>17678.66796875</v>
      </c>
      <c r="GT86" s="117">
        <v>1.7420560121536255</v>
      </c>
      <c r="GU86" s="116">
        <v>11573.576171875</v>
      </c>
      <c r="GV86" s="116">
        <v>19557.005859375</v>
      </c>
      <c r="GW86" s="117">
        <v>1.6897979974746704</v>
      </c>
      <c r="GX86" s="116">
        <v>12756.9287109375</v>
      </c>
      <c r="GY86" s="116">
        <v>21659.6953125</v>
      </c>
      <c r="GZ86" s="117">
        <v>1.6978769302368164</v>
      </c>
      <c r="HA86" s="116">
        <v>14889.6513671875</v>
      </c>
      <c r="HB86" s="116">
        <v>24292.30859375</v>
      </c>
      <c r="HC86" s="117">
        <v>1.6314893960952759</v>
      </c>
      <c r="HD86" s="116">
        <v>15520.5146484375</v>
      </c>
      <c r="HE86" s="116">
        <v>27978.337890625</v>
      </c>
      <c r="HF86" s="117">
        <v>1.8026682138442993</v>
      </c>
      <c r="HG86" s="116">
        <v>16417.4296875</v>
      </c>
      <c r="HH86" s="116">
        <v>29827.416015625</v>
      </c>
      <c r="HI86" s="117">
        <v>1.8168139457702637</v>
      </c>
      <c r="HJ86" s="116">
        <v>17659.8984375</v>
      </c>
      <c r="HK86" s="116">
        <v>31760.791015625</v>
      </c>
      <c r="HL86" s="117">
        <v>1.7984696626663208</v>
      </c>
      <c r="HM86" s="116">
        <v>18210.439453125</v>
      </c>
      <c r="HN86" s="116">
        <v>33144.546875</v>
      </c>
      <c r="HO86" s="117">
        <v>1.8200849294662476</v>
      </c>
      <c r="HP86" s="116">
        <v>18458.22265625</v>
      </c>
      <c r="HQ86" s="116">
        <v>33677.5390625</v>
      </c>
      <c r="HR86" s="117">
        <v>1.8245277404785156</v>
      </c>
      <c r="HS86" s="116">
        <v>19027.93359375</v>
      </c>
      <c r="HT86" s="116">
        <v>34648.05078125</v>
      </c>
      <c r="HU86" s="117">
        <v>1.8209044933319092</v>
      </c>
      <c r="HV86" s="116">
        <v>19683.650390625</v>
      </c>
      <c r="HW86" s="116">
        <v>36399.9140625</v>
      </c>
      <c r="HX86" s="117">
        <v>1.8492461442947388</v>
      </c>
      <c r="HY86" s="116">
        <v>20467.646484375</v>
      </c>
      <c r="HZ86" s="116">
        <v>38181.0234375</v>
      </c>
      <c r="IA86" s="117">
        <v>1.8654329776763916</v>
      </c>
      <c r="IB86" s="116">
        <v>21102.171875</v>
      </c>
      <c r="IC86" s="116">
        <v>38992.96484375</v>
      </c>
      <c r="ID86" s="117">
        <v>1.8478176593780518</v>
      </c>
      <c r="IE86" s="116">
        <v>21590.634765625</v>
      </c>
      <c r="IF86" s="116">
        <v>39556.19140625</v>
      </c>
      <c r="IG86" s="117">
        <v>1.8320995569229126</v>
      </c>
      <c r="IH86" s="116">
        <v>21795.619140625</v>
      </c>
      <c r="II86" s="116">
        <v>39970.27734375</v>
      </c>
      <c r="IJ86" s="117">
        <v>1.8338674306869507</v>
      </c>
      <c r="IK86" s="116">
        <v>21962.5390625</v>
      </c>
      <c r="IL86" s="116">
        <v>40221.48046875</v>
      </c>
      <c r="IM86" s="117">
        <v>1.8313674926757812</v>
      </c>
      <c r="IN86" s="115">
        <v>22317.0859375</v>
      </c>
      <c r="IO86" s="116">
        <v>40876.59375</v>
      </c>
      <c r="IP86" s="117">
        <v>1.8316277265548706</v>
      </c>
      <c r="IQ86" s="116">
        <v>22723.330078125</v>
      </c>
      <c r="IR86" s="116">
        <v>41465.12109375</v>
      </c>
      <c r="IS86" s="117">
        <v>1.8247818946838379</v>
      </c>
      <c r="IT86" s="116">
        <v>22959.34375</v>
      </c>
      <c r="IU86" s="116">
        <v>42475.203125</v>
      </c>
      <c r="IV86" s="117">
        <v>1.8500181436538696</v>
      </c>
      <c r="IW86" s="116">
        <v>23383.45703125</v>
      </c>
      <c r="IX86" s="116">
        <v>43438.87890625</v>
      </c>
      <c r="IY86" s="117">
        <v>1.8576756715774536</v>
      </c>
      <c r="IZ86" s="116">
        <v>23747.125</v>
      </c>
      <c r="JA86" s="116">
        <v>44860.54296875</v>
      </c>
      <c r="JB86" s="117">
        <v>1.8890936374664307</v>
      </c>
      <c r="JC86" s="116">
        <v>24327.900390625</v>
      </c>
      <c r="JD86" s="116">
        <v>46091.8046875</v>
      </c>
      <c r="JE86" s="117">
        <v>1.8946067094802856</v>
      </c>
      <c r="JF86" s="116">
        <v>25131.56640625</v>
      </c>
      <c r="JG86" s="116">
        <v>47181.09765625</v>
      </c>
      <c r="JH86" s="117">
        <v>1.8773640394210815</v>
      </c>
      <c r="JI86" s="116">
        <v>25829.744140625</v>
      </c>
      <c r="JJ86" s="116">
        <v>48347.59765625</v>
      </c>
      <c r="JK86" s="117">
        <v>1.8717799186706543</v>
      </c>
      <c r="JL86" s="116">
        <v>26674.44140625</v>
      </c>
      <c r="JM86" s="116">
        <v>50736.54296875</v>
      </c>
      <c r="JN86" s="117">
        <v>1.9020657539367676</v>
      </c>
      <c r="JO86" s="116">
        <v>27223.71484375</v>
      </c>
      <c r="JP86" s="116">
        <v>52027.1015625</v>
      </c>
      <c r="JQ86" s="117">
        <v>1.9110949039459229</v>
      </c>
      <c r="JR86" s="116">
        <v>27802.810546875</v>
      </c>
      <c r="JS86" s="116">
        <v>52767.875</v>
      </c>
      <c r="JT86" s="117">
        <v>1.8979331254959106</v>
      </c>
      <c r="JU86" s="116">
        <v>29115.693359375</v>
      </c>
      <c r="JV86" s="116">
        <v>55859.171875</v>
      </c>
      <c r="JW86" s="117">
        <v>1.9185245037078857</v>
      </c>
      <c r="JX86" s="116">
        <v>29933.61328125</v>
      </c>
      <c r="JY86" s="116">
        <v>57986.0390625</v>
      </c>
      <c r="JZ86" s="117">
        <v>1.9371546506881714</v>
      </c>
      <c r="KA86" s="116">
        <v>30881.234375</v>
      </c>
      <c r="KB86" s="116">
        <v>58930.5390625</v>
      </c>
      <c r="KC86" s="117">
        <v>1.9082961082458496</v>
      </c>
      <c r="KD86" s="116">
        <v>31326.5390625</v>
      </c>
      <c r="KE86" s="116">
        <v>58520.1171875</v>
      </c>
      <c r="KF86" s="117">
        <v>1.8680683374404907</v>
      </c>
      <c r="KG86" s="116">
        <v>31939.80078125</v>
      </c>
      <c r="KH86" s="116">
        <v>60268.47265625</v>
      </c>
      <c r="KI86" s="117">
        <v>1.886939525604248</v>
      </c>
      <c r="KJ86" s="116">
        <v>33529.125</v>
      </c>
      <c r="KK86" s="116">
        <v>63719.703125</v>
      </c>
      <c r="KL86" s="117">
        <v>1.9004284143447876</v>
      </c>
      <c r="KM86" s="116">
        <v>34197.56640625</v>
      </c>
      <c r="KN86" s="116">
        <v>64741.99609375</v>
      </c>
      <c r="KO86" s="117">
        <v>1.893175482749939</v>
      </c>
      <c r="KP86" s="116">
        <v>34903.69140625</v>
      </c>
      <c r="KQ86" s="116">
        <v>64601.01953125</v>
      </c>
      <c r="KR86" s="117">
        <v>1.8508362770080566</v>
      </c>
      <c r="KS86" s="116">
        <v>35193.62109375</v>
      </c>
      <c r="KT86" s="116">
        <v>65300.84765625</v>
      </c>
      <c r="KU86" s="117">
        <v>1.8554739952087402</v>
      </c>
      <c r="KV86" s="134">
        <v>3.2396035194396973</v>
      </c>
      <c r="KW86" s="135">
        <v>3.1659998893737793</v>
      </c>
      <c r="KX86" s="135">
        <v>2.7327597141265869</v>
      </c>
      <c r="KY86" s="135">
        <v>2.7282173633575439</v>
      </c>
      <c r="KZ86" s="135">
        <v>1.8296335935592651</v>
      </c>
      <c r="LA86" s="135">
        <v>1.8613407611846924</v>
      </c>
      <c r="LB86" s="135">
        <v>1.9620935916900635</v>
      </c>
      <c r="LC86" s="135">
        <v>1.7743837833404541</v>
      </c>
      <c r="LD86" s="135">
        <v>1.7751879692077637</v>
      </c>
      <c r="LE86" s="135">
        <v>1.8463782072067261</v>
      </c>
      <c r="LF86" s="135">
        <v>1.898688793182373</v>
      </c>
      <c r="LG86" s="135">
        <v>1.8773707151412964</v>
      </c>
      <c r="LH86" s="135">
        <f t="shared" si="4"/>
        <v>3.046121040980021</v>
      </c>
      <c r="LI86" s="135">
        <f t="shared" si="5"/>
        <v>2.2789254784584045</v>
      </c>
      <c r="LJ86" s="135">
        <f t="shared" si="6"/>
        <v>1.8432515263557434</v>
      </c>
      <c r="LK86" s="144">
        <f t="shared" si="7"/>
        <v>1.8741459051767986</v>
      </c>
    </row>
    <row r="87" spans="1:323" ht="15" customHeight="1">
      <c r="A87" s="114">
        <v>73</v>
      </c>
      <c r="B87" s="115">
        <v>1212.9566650390625</v>
      </c>
      <c r="C87" s="116">
        <v>3741.771240234375</v>
      </c>
      <c r="D87" s="117">
        <v>3.0848350524902344</v>
      </c>
      <c r="E87" s="116">
        <v>1246.5189208984375</v>
      </c>
      <c r="F87" s="116">
        <v>4187.18115234375</v>
      </c>
      <c r="G87" s="117">
        <v>3.3590996265411377</v>
      </c>
      <c r="H87" s="116">
        <v>1491.7197265625</v>
      </c>
      <c r="I87" s="116">
        <v>4592.31689453125</v>
      </c>
      <c r="J87" s="117">
        <v>3.0785386562347412</v>
      </c>
      <c r="K87" s="116">
        <v>1557.9620361328125</v>
      </c>
      <c r="L87" s="116">
        <v>5326.50390625</v>
      </c>
      <c r="M87" s="117">
        <v>3.4188919067382813</v>
      </c>
      <c r="N87" s="116">
        <v>2042.3753662109375</v>
      </c>
      <c r="O87" s="116">
        <v>6738.86181640625</v>
      </c>
      <c r="P87" s="117">
        <v>3.2995216846466064</v>
      </c>
      <c r="Q87" s="116">
        <v>2731.68603515625</v>
      </c>
      <c r="R87" s="116">
        <v>7996.744140625</v>
      </c>
      <c r="S87" s="117">
        <v>2.9274022579193115</v>
      </c>
      <c r="T87" s="116">
        <v>3446.861572265625</v>
      </c>
      <c r="U87" s="116">
        <v>10366.44921875</v>
      </c>
      <c r="V87" s="117">
        <v>3.0075037479400635</v>
      </c>
      <c r="W87" s="116">
        <v>4886.591796875</v>
      </c>
      <c r="X87" s="116">
        <v>13709.9287109375</v>
      </c>
      <c r="Y87" s="117">
        <v>2.805621862411499</v>
      </c>
      <c r="Z87" s="116">
        <v>5117.7578125</v>
      </c>
      <c r="AA87" s="116">
        <v>13735.1123046875</v>
      </c>
      <c r="AB87" s="117">
        <v>2.683814525604248</v>
      </c>
      <c r="AC87" s="116">
        <v>5129.82861328125</v>
      </c>
      <c r="AD87" s="116">
        <v>14520.802734375</v>
      </c>
      <c r="AE87" s="117">
        <v>2.830660343170166</v>
      </c>
      <c r="AF87" s="116">
        <v>5483.93115234375</v>
      </c>
      <c r="AG87" s="116">
        <v>16473.599609375</v>
      </c>
      <c r="AH87" s="117">
        <v>3.0039763450622559</v>
      </c>
      <c r="AI87" s="116">
        <v>6756.90234375</v>
      </c>
      <c r="AJ87" s="116">
        <v>18265.91015625</v>
      </c>
      <c r="AK87" s="117">
        <v>2.703296422958374</v>
      </c>
      <c r="AL87" s="116">
        <v>7412.11279296875</v>
      </c>
      <c r="AM87" s="116">
        <v>19233.11328125</v>
      </c>
      <c r="AN87" s="117">
        <v>2.5948219299316406</v>
      </c>
      <c r="AO87" s="116">
        <v>8749.857421875</v>
      </c>
      <c r="AP87" s="116">
        <v>22343.91015625</v>
      </c>
      <c r="AQ87" s="117">
        <v>2.5536313056945801</v>
      </c>
      <c r="AR87" s="116">
        <v>8496.1650390625</v>
      </c>
      <c r="AS87" s="116">
        <v>23184.20703125</v>
      </c>
      <c r="AT87" s="117">
        <v>2.7287850379943848</v>
      </c>
      <c r="AU87" s="116">
        <v>9089.080078125</v>
      </c>
      <c r="AV87" s="116">
        <v>24876.0703125</v>
      </c>
      <c r="AW87" s="117">
        <v>2.7369184494018555</v>
      </c>
      <c r="AX87" s="116">
        <v>10057.3203125</v>
      </c>
      <c r="AY87" s="116">
        <v>26461.4921875</v>
      </c>
      <c r="AZ87" s="117">
        <v>2.6310677528381348</v>
      </c>
      <c r="BA87" s="116">
        <v>10586.41796875</v>
      </c>
      <c r="BB87" s="116">
        <v>26004.13671875</v>
      </c>
      <c r="BC87" s="117">
        <v>2.4563677310943604</v>
      </c>
      <c r="BD87" s="116">
        <v>9644.7265625</v>
      </c>
      <c r="BE87" s="116">
        <v>24455.626953125</v>
      </c>
      <c r="BF87" s="117">
        <v>2.5356476306915283</v>
      </c>
      <c r="BG87" s="116">
        <v>8277.146484375</v>
      </c>
      <c r="BH87" s="116">
        <v>22859.4453125</v>
      </c>
      <c r="BI87" s="117">
        <v>2.7617542743682861</v>
      </c>
      <c r="BJ87" s="116">
        <v>7502.61181640625</v>
      </c>
      <c r="BK87" s="116">
        <v>22619.640625</v>
      </c>
      <c r="BL87" s="117">
        <v>3.0149021148681641</v>
      </c>
      <c r="BM87" s="116">
        <v>7058.970703125</v>
      </c>
      <c r="BN87" s="116">
        <v>20624.98828125</v>
      </c>
      <c r="BO87" s="117">
        <v>2.9218125343322754</v>
      </c>
      <c r="BP87" s="116">
        <v>6496.12158203125</v>
      </c>
      <c r="BQ87" s="116">
        <v>20455.390625</v>
      </c>
      <c r="BR87" s="117">
        <v>3.1488621234893799</v>
      </c>
      <c r="BS87" s="116">
        <v>7995.89404296875</v>
      </c>
      <c r="BT87" s="116">
        <v>21850.015625</v>
      </c>
      <c r="BU87" s="117">
        <v>2.7326545715332031</v>
      </c>
      <c r="BV87" s="116">
        <v>9709.82421875</v>
      </c>
      <c r="BW87" s="116">
        <v>26272.08984375</v>
      </c>
      <c r="BX87" s="117">
        <v>2.7057225704193115</v>
      </c>
      <c r="BY87" s="116">
        <v>10787.4453125</v>
      </c>
      <c r="BZ87" s="116">
        <v>28540.01171875</v>
      </c>
      <c r="CA87" s="117">
        <v>2.6456692218780518</v>
      </c>
      <c r="CB87" s="116">
        <v>13218.1845703125</v>
      </c>
      <c r="CC87" s="116">
        <v>29266.5703125</v>
      </c>
      <c r="CD87" s="117">
        <v>2.2141141891479492</v>
      </c>
      <c r="CE87" s="116">
        <v>11598.916015625</v>
      </c>
      <c r="CF87" s="116">
        <v>26920.28125</v>
      </c>
      <c r="CG87" s="117">
        <v>2.3209307193756104</v>
      </c>
      <c r="CH87" s="116">
        <v>14902.39453125</v>
      </c>
      <c r="CI87" s="116">
        <v>34354.65625</v>
      </c>
      <c r="CJ87" s="117">
        <v>2.3053112030029297</v>
      </c>
      <c r="CK87" s="116">
        <v>22082.41796875</v>
      </c>
      <c r="CL87" s="116">
        <v>43727.0546875</v>
      </c>
      <c r="CM87" s="117">
        <v>1.9801751375198364</v>
      </c>
      <c r="CN87" s="116">
        <v>29724.96875</v>
      </c>
      <c r="CO87" s="116">
        <v>50750.53125</v>
      </c>
      <c r="CP87" s="117">
        <v>1.7073367834091187</v>
      </c>
      <c r="CQ87" s="116">
        <v>38039.14453125</v>
      </c>
      <c r="CR87" s="116">
        <v>59241.14453125</v>
      </c>
      <c r="CS87" s="117">
        <v>1.5573731660842896</v>
      </c>
      <c r="CT87" s="116">
        <v>68433.9453125</v>
      </c>
      <c r="CU87" s="116">
        <v>105909.6953125</v>
      </c>
      <c r="CV87" s="117">
        <v>1.5476193428039551</v>
      </c>
      <c r="CW87" s="116">
        <v>100732.265625</v>
      </c>
      <c r="CX87" s="116">
        <v>172879.03125</v>
      </c>
      <c r="CY87" s="117">
        <v>1.7162230014801025</v>
      </c>
      <c r="CZ87" s="116">
        <v>129870.453125</v>
      </c>
      <c r="DA87" s="116">
        <v>232265.59375</v>
      </c>
      <c r="DB87" s="117">
        <v>1.7884405851364136</v>
      </c>
      <c r="DC87" s="116">
        <v>225495.203125</v>
      </c>
      <c r="DD87" s="116">
        <v>378268.5625</v>
      </c>
      <c r="DE87" s="117">
        <v>1.6775015592575073</v>
      </c>
      <c r="DF87" s="116">
        <v>440.4197998046875</v>
      </c>
      <c r="DG87" s="116">
        <v>733.01141357421875</v>
      </c>
      <c r="DH87" s="117">
        <v>1.6643470525741577</v>
      </c>
      <c r="DI87" s="116">
        <v>504.45101928710937</v>
      </c>
      <c r="DJ87" s="116">
        <v>855.02813720703125</v>
      </c>
      <c r="DK87" s="117">
        <v>1.6949676275253296</v>
      </c>
      <c r="DL87" s="116">
        <v>610.259521484375</v>
      </c>
      <c r="DM87" s="116">
        <v>1118.5130615234375</v>
      </c>
      <c r="DN87" s="117">
        <v>1.8328481912612915</v>
      </c>
      <c r="DO87" s="116">
        <v>726.45416259765625</v>
      </c>
      <c r="DP87" s="116">
        <v>1320.6763916015625</v>
      </c>
      <c r="DQ87" s="117">
        <v>1.8179762363433838</v>
      </c>
      <c r="DR87" s="116">
        <v>746.12841796875</v>
      </c>
      <c r="DS87" s="116">
        <v>1345.6329345703125</v>
      </c>
      <c r="DT87" s="117">
        <v>1.8034870624542236</v>
      </c>
      <c r="DU87" s="116">
        <v>784.77545166015625</v>
      </c>
      <c r="DV87" s="116">
        <v>1459.026123046875</v>
      </c>
      <c r="DW87" s="117">
        <v>1.859163761138916</v>
      </c>
      <c r="DX87" s="116">
        <v>828.2874755859375</v>
      </c>
      <c r="DY87" s="116">
        <v>1590.610107421875</v>
      </c>
      <c r="DZ87" s="117">
        <v>1.9203599691390991</v>
      </c>
      <c r="EA87" s="116">
        <v>922.82098388671875</v>
      </c>
      <c r="EB87" s="116">
        <v>1698.102783203125</v>
      </c>
      <c r="EC87" s="117">
        <v>1.8401215076446533</v>
      </c>
      <c r="ED87" s="116">
        <v>1008.2819213867187</v>
      </c>
      <c r="EE87" s="118">
        <v>1944.870361328125</v>
      </c>
      <c r="EF87" s="119">
        <v>1.9288953542709351</v>
      </c>
      <c r="EG87" s="115">
        <v>1159.0804443359375</v>
      </c>
      <c r="EH87" s="116">
        <v>2134.95458984375</v>
      </c>
      <c r="EI87" s="117">
        <v>1.8419382572174072</v>
      </c>
      <c r="EJ87" s="116">
        <v>1197.28515625</v>
      </c>
      <c r="EK87" s="116">
        <v>2402.138427734375</v>
      </c>
      <c r="EL87" s="117">
        <v>2.0063209533691406</v>
      </c>
      <c r="EM87" s="116">
        <v>1318.7021484375</v>
      </c>
      <c r="EN87" s="116">
        <v>2650.1376953125</v>
      </c>
      <c r="EO87" s="117">
        <v>2.0096559524536133</v>
      </c>
      <c r="EP87" s="116">
        <v>1408.3076171875</v>
      </c>
      <c r="EQ87" s="116">
        <v>2897.761962890625</v>
      </c>
      <c r="ER87" s="117">
        <v>2.0576200485229492</v>
      </c>
      <c r="ES87" s="116">
        <v>1645.331787109375</v>
      </c>
      <c r="ET87" s="116">
        <v>3181.469482421875</v>
      </c>
      <c r="EU87" s="117">
        <v>1.9336340427398682</v>
      </c>
      <c r="EV87" s="116">
        <v>1754.3399658203125</v>
      </c>
      <c r="EW87" s="116">
        <v>3456.102294921875</v>
      </c>
      <c r="EX87" s="117">
        <v>1.9700299501419067</v>
      </c>
      <c r="EY87" s="116">
        <v>1886.40771484375</v>
      </c>
      <c r="EZ87" s="116">
        <v>3771.1435546875</v>
      </c>
      <c r="FA87" s="117">
        <v>1.9991136789321899</v>
      </c>
      <c r="FB87" s="116">
        <v>1992.5826416015625</v>
      </c>
      <c r="FC87" s="116">
        <v>4100.0888671875</v>
      </c>
      <c r="FD87" s="117">
        <v>2.0576756000518799</v>
      </c>
      <c r="FE87" s="116">
        <v>2209.796142578125</v>
      </c>
      <c r="FF87" s="116">
        <v>4362.92578125</v>
      </c>
      <c r="FG87" s="117">
        <v>1.9743566513061523</v>
      </c>
      <c r="FH87" s="116">
        <v>2435.537841796875</v>
      </c>
      <c r="FI87" s="116">
        <v>4676.00537109375</v>
      </c>
      <c r="FJ87" s="117">
        <v>1.9199067354202271</v>
      </c>
      <c r="FK87" s="116">
        <v>2775.104736328125</v>
      </c>
      <c r="FL87" s="116">
        <v>5082.37939453125</v>
      </c>
      <c r="FM87" s="117">
        <v>1.8314189910888672</v>
      </c>
      <c r="FN87" s="116">
        <v>3152.0908203125</v>
      </c>
      <c r="FO87" s="116">
        <v>5609.9560546875</v>
      </c>
      <c r="FP87" s="117">
        <v>1.7797571420669556</v>
      </c>
      <c r="FQ87" s="116">
        <v>3690.42041015625</v>
      </c>
      <c r="FR87" s="116">
        <v>6189.8671875</v>
      </c>
      <c r="FS87" s="117">
        <v>1.6772797107696533</v>
      </c>
      <c r="FT87" s="116">
        <v>3946.638671875</v>
      </c>
      <c r="FU87" s="116">
        <v>6707.1240234375</v>
      </c>
      <c r="FV87" s="117">
        <v>1.69945228099823</v>
      </c>
      <c r="FW87" s="116">
        <v>4323.1005859375</v>
      </c>
      <c r="FX87" s="116">
        <v>7474.4072265625</v>
      </c>
      <c r="FY87" s="117">
        <v>1.7289459705352783</v>
      </c>
      <c r="FZ87" s="116">
        <v>4595.50732421875</v>
      </c>
      <c r="GA87" s="116">
        <v>8415.4404296875</v>
      </c>
      <c r="GB87" s="117">
        <v>1.8312320709228516</v>
      </c>
      <c r="GC87" s="116">
        <v>5301.71923828125</v>
      </c>
      <c r="GD87" s="116">
        <v>9499.2568359375</v>
      </c>
      <c r="GE87" s="117">
        <v>1.7917313575744629</v>
      </c>
      <c r="GF87" s="116">
        <v>5972.2138671875</v>
      </c>
      <c r="GG87" s="116">
        <v>11010.4013671875</v>
      </c>
      <c r="GH87" s="117">
        <v>1.8436046838760376</v>
      </c>
      <c r="GI87" s="116">
        <v>6814.39111328125</v>
      </c>
      <c r="GJ87" s="116">
        <v>12656.740234375</v>
      </c>
      <c r="GK87" s="117">
        <v>1.8573545217514038</v>
      </c>
      <c r="GL87" s="116">
        <v>7928.8818359375</v>
      </c>
      <c r="GM87" s="116">
        <v>13660.6044921875</v>
      </c>
      <c r="GN87" s="117">
        <v>1.7228916883468628</v>
      </c>
      <c r="GO87" s="116">
        <v>8734.310546875</v>
      </c>
      <c r="GP87" s="116">
        <v>15876.7138671875</v>
      </c>
      <c r="GQ87" s="117">
        <v>1.8177409172058105</v>
      </c>
      <c r="GR87" s="116">
        <v>10356.8251953125</v>
      </c>
      <c r="GS87" s="116">
        <v>17953.712890625</v>
      </c>
      <c r="GT87" s="117">
        <v>1.7335151433944702</v>
      </c>
      <c r="GU87" s="116">
        <v>11786.8125</v>
      </c>
      <c r="GV87" s="116">
        <v>19848.72265625</v>
      </c>
      <c r="GW87" s="117">
        <v>1.6839771270751953</v>
      </c>
      <c r="GX87" s="116">
        <v>12891.4580078125</v>
      </c>
      <c r="GY87" s="116">
        <v>21986.912109375</v>
      </c>
      <c r="GZ87" s="117">
        <v>1.7055411338806152</v>
      </c>
      <c r="HA87" s="116">
        <v>14998.400390625</v>
      </c>
      <c r="HB87" s="116">
        <v>24638.498046875</v>
      </c>
      <c r="HC87" s="117">
        <v>1.6427416801452637</v>
      </c>
      <c r="HD87" s="116">
        <v>15784.2529296875</v>
      </c>
      <c r="HE87" s="116">
        <v>28434.92578125</v>
      </c>
      <c r="HF87" s="117">
        <v>1.8014743328094482</v>
      </c>
      <c r="HG87" s="116">
        <v>16840.234375</v>
      </c>
      <c r="HH87" s="116">
        <v>30316.451171875</v>
      </c>
      <c r="HI87" s="117">
        <v>1.8002393245697021</v>
      </c>
      <c r="HJ87" s="116">
        <v>18068.5234375</v>
      </c>
      <c r="HK87" s="116">
        <v>32275.5234375</v>
      </c>
      <c r="HL87" s="117">
        <v>1.7862844467163086</v>
      </c>
      <c r="HM87" s="116">
        <v>18620.46484375</v>
      </c>
      <c r="HN87" s="116">
        <v>33690.08984375</v>
      </c>
      <c r="HO87" s="117">
        <v>1.8093044757843018</v>
      </c>
      <c r="HP87" s="116">
        <v>18876.37890625</v>
      </c>
      <c r="HQ87" s="116">
        <v>34233.53515625</v>
      </c>
      <c r="HR87" s="117">
        <v>1.8135647773742676</v>
      </c>
      <c r="HS87" s="116">
        <v>19472.734375</v>
      </c>
      <c r="HT87" s="116">
        <v>35218.3984375</v>
      </c>
      <c r="HU87" s="117">
        <v>1.8086005449295044</v>
      </c>
      <c r="HV87" s="116">
        <v>20142.69140625</v>
      </c>
      <c r="HW87" s="116">
        <v>37010.6640625</v>
      </c>
      <c r="HX87" s="117">
        <v>1.8374239206314087</v>
      </c>
      <c r="HY87" s="116">
        <v>20947.63671875</v>
      </c>
      <c r="HZ87" s="116">
        <v>38828.234375</v>
      </c>
      <c r="IA87" s="117">
        <v>1.8535854816436768</v>
      </c>
      <c r="IB87" s="116">
        <v>21604.173828125</v>
      </c>
      <c r="IC87" s="116">
        <v>39646.359375</v>
      </c>
      <c r="ID87" s="117">
        <v>1.8351249694824219</v>
      </c>
      <c r="IE87" s="116">
        <v>22090.056640625</v>
      </c>
      <c r="IF87" s="116">
        <v>40212.4296875</v>
      </c>
      <c r="IG87" s="117">
        <v>1.8203860521316528</v>
      </c>
      <c r="IH87" s="116">
        <v>22299.458984375</v>
      </c>
      <c r="II87" s="116">
        <v>40634.3046875</v>
      </c>
      <c r="IJ87" s="117">
        <v>1.8222103118896484</v>
      </c>
      <c r="IK87" s="116">
        <v>22491.095703125</v>
      </c>
      <c r="IL87" s="116">
        <v>40888.0703125</v>
      </c>
      <c r="IM87" s="117">
        <v>1.8179670572280884</v>
      </c>
      <c r="IN87" s="115">
        <v>22857.365234375</v>
      </c>
      <c r="IO87" s="116">
        <v>41554.02734375</v>
      </c>
      <c r="IP87" s="117">
        <v>1.8179709911346436</v>
      </c>
      <c r="IQ87" s="116">
        <v>23235.400390625</v>
      </c>
      <c r="IR87" s="116">
        <v>42149.8671875</v>
      </c>
      <c r="IS87" s="117">
        <v>1.8140366077423096</v>
      </c>
      <c r="IT87" s="116">
        <v>23498.900390625</v>
      </c>
      <c r="IU87" s="116">
        <v>43188.12890625</v>
      </c>
      <c r="IV87" s="117">
        <v>1.8378787040710449</v>
      </c>
      <c r="IW87" s="116">
        <v>23940.6328125</v>
      </c>
      <c r="IX87" s="116">
        <v>44171.40234375</v>
      </c>
      <c r="IY87" s="117">
        <v>1.8450390100479126</v>
      </c>
      <c r="IZ87" s="116">
        <v>24308.119140625</v>
      </c>
      <c r="JA87" s="116">
        <v>45632.1796875</v>
      </c>
      <c r="JB87" s="117">
        <v>1.8772403001785278</v>
      </c>
      <c r="JC87" s="116">
        <v>24917.21484375</v>
      </c>
      <c r="JD87" s="116">
        <v>46887.015625</v>
      </c>
      <c r="JE87" s="117">
        <v>1.8817117214202881</v>
      </c>
      <c r="JF87" s="116">
        <v>25737.427734375</v>
      </c>
      <c r="JG87" s="116">
        <v>47986.55078125</v>
      </c>
      <c r="JH87" s="117">
        <v>1.8644657135009766</v>
      </c>
      <c r="JI87" s="116">
        <v>26441.828125</v>
      </c>
      <c r="JJ87" s="116">
        <v>49170.28125</v>
      </c>
      <c r="JK87" s="117">
        <v>1.8595643043518066</v>
      </c>
      <c r="JL87" s="116">
        <v>27307.876953125</v>
      </c>
      <c r="JM87" s="116">
        <v>51616.0234375</v>
      </c>
      <c r="JN87" s="117">
        <v>1.8901515007019043</v>
      </c>
      <c r="JO87" s="116">
        <v>27880.287109375</v>
      </c>
      <c r="JP87" s="116">
        <v>52933.6953125</v>
      </c>
      <c r="JQ87" s="117">
        <v>1.898606538772583</v>
      </c>
      <c r="JR87" s="116">
        <v>28470.166015625</v>
      </c>
      <c r="JS87" s="116">
        <v>53680.21484375</v>
      </c>
      <c r="JT87" s="117">
        <v>1.8854900598526001</v>
      </c>
      <c r="JU87" s="116">
        <v>29819.91796875</v>
      </c>
      <c r="JV87" s="116">
        <v>56836.75390625</v>
      </c>
      <c r="JW87" s="117">
        <v>1.9059996604919434</v>
      </c>
      <c r="JX87" s="116">
        <v>30670.861328125</v>
      </c>
      <c r="JY87" s="116">
        <v>59011.4609375</v>
      </c>
      <c r="JZ87" s="117">
        <v>1.9240236282348633</v>
      </c>
      <c r="KA87" s="116">
        <v>31634.244140625</v>
      </c>
      <c r="KB87" s="116">
        <v>59955.5078125</v>
      </c>
      <c r="KC87" s="117">
        <v>1.8952723741531372</v>
      </c>
      <c r="KD87" s="116">
        <v>32085.216796875</v>
      </c>
      <c r="KE87" s="116">
        <v>59513.3203125</v>
      </c>
      <c r="KF87" s="117">
        <v>1.8548517227172852</v>
      </c>
      <c r="KG87" s="116">
        <v>32717.294921875</v>
      </c>
      <c r="KH87" s="116">
        <v>61303.36328125</v>
      </c>
      <c r="KI87" s="117">
        <v>1.8737295866012573</v>
      </c>
      <c r="KJ87" s="116">
        <v>34331.25</v>
      </c>
      <c r="KK87" s="116">
        <v>64823.1015625</v>
      </c>
      <c r="KL87" s="117">
        <v>1.888166069984436</v>
      </c>
      <c r="KM87" s="116">
        <v>35029.37890625</v>
      </c>
      <c r="KN87" s="116">
        <v>65857.9609375</v>
      </c>
      <c r="KO87" s="117">
        <v>1.8800778388977051</v>
      </c>
      <c r="KP87" s="116">
        <v>35734.78125</v>
      </c>
      <c r="KQ87" s="116">
        <v>65685.5546875</v>
      </c>
      <c r="KR87" s="117">
        <v>1.8381407260894775</v>
      </c>
      <c r="KS87" s="116">
        <v>36020.99609375</v>
      </c>
      <c r="KT87" s="116">
        <v>66400.71875</v>
      </c>
      <c r="KU87" s="117">
        <v>1.8433892726898193</v>
      </c>
      <c r="KV87" s="134">
        <v>3.2219672203063965</v>
      </c>
      <c r="KW87" s="135">
        <v>3.146371603012085</v>
      </c>
      <c r="KX87" s="135">
        <v>2.7272593975067139</v>
      </c>
      <c r="KY87" s="135">
        <v>2.7137506008148193</v>
      </c>
      <c r="KZ87" s="135">
        <v>1.8265258073806763</v>
      </c>
      <c r="LA87" s="135">
        <v>1.8546079397201538</v>
      </c>
      <c r="LB87" s="135">
        <v>1.9533169269561768</v>
      </c>
      <c r="LC87" s="135">
        <v>1.7703747749328613</v>
      </c>
      <c r="LD87" s="135">
        <v>1.7689151763916016</v>
      </c>
      <c r="LE87" s="135">
        <v>1.8341439962387085</v>
      </c>
      <c r="LF87" s="135">
        <v>1.8860137462615967</v>
      </c>
      <c r="LG87" s="135">
        <v>1.8647006750106812</v>
      </c>
      <c r="LH87" s="135">
        <f t="shared" si="4"/>
        <v>3.0318660736083984</v>
      </c>
      <c r="LI87" s="135">
        <f t="shared" si="5"/>
        <v>2.2701382040977478</v>
      </c>
      <c r="LJ87" s="135">
        <f t="shared" si="6"/>
        <v>1.8368037045001984</v>
      </c>
      <c r="LK87" s="144">
        <f t="shared" si="7"/>
        <v>1.8616194725036621</v>
      </c>
    </row>
    <row r="88" spans="1:323" ht="15" customHeight="1">
      <c r="A88" s="114">
        <v>74</v>
      </c>
      <c r="B88" s="115">
        <v>1251.4271240234375</v>
      </c>
      <c r="C88" s="116">
        <v>3838.3017578125</v>
      </c>
      <c r="D88" s="117">
        <v>3.0671396255493164</v>
      </c>
      <c r="E88" s="116">
        <v>1287.2099609375</v>
      </c>
      <c r="F88" s="116">
        <v>4299.509765625</v>
      </c>
      <c r="G88" s="117">
        <v>3.3401775360107422</v>
      </c>
      <c r="H88" s="116">
        <v>1538.807861328125</v>
      </c>
      <c r="I88" s="116">
        <v>4710.67578125</v>
      </c>
      <c r="J88" s="117">
        <v>3.0612502098083496</v>
      </c>
      <c r="K88" s="116">
        <v>1610.427978515625</v>
      </c>
      <c r="L88" s="116">
        <v>5470.451171875</v>
      </c>
      <c r="M88" s="117">
        <v>3.396892786026001</v>
      </c>
      <c r="N88" s="116">
        <v>2111.07666015625</v>
      </c>
      <c r="O88" s="116">
        <v>6918.1904296875</v>
      </c>
      <c r="P88" s="117">
        <v>3.2770910263061523</v>
      </c>
      <c r="Q88" s="116">
        <v>2820.98193359375</v>
      </c>
      <c r="R88" s="116">
        <v>8197.5478515625</v>
      </c>
      <c r="S88" s="117">
        <v>2.9059200286865234</v>
      </c>
      <c r="T88" s="116">
        <v>3557.59814453125</v>
      </c>
      <c r="U88" s="116">
        <v>10630.482421875</v>
      </c>
      <c r="V88" s="117">
        <v>2.9881064891815186</v>
      </c>
      <c r="W88" s="116">
        <v>5031.58056640625</v>
      </c>
      <c r="X88" s="116">
        <v>14046.52734375</v>
      </c>
      <c r="Y88" s="117">
        <v>2.791672945022583</v>
      </c>
      <c r="Z88" s="116">
        <v>5267.62451171875</v>
      </c>
      <c r="AA88" s="116">
        <v>14063.6962890625</v>
      </c>
      <c r="AB88" s="117">
        <v>2.6698365211486816</v>
      </c>
      <c r="AC88" s="116">
        <v>5280.4482421875</v>
      </c>
      <c r="AD88" s="116">
        <v>14879.126953125</v>
      </c>
      <c r="AE88" s="117">
        <v>2.817777156829834</v>
      </c>
      <c r="AF88" s="116">
        <v>5642.8095703125</v>
      </c>
      <c r="AG88" s="116">
        <v>16893.255859375</v>
      </c>
      <c r="AH88" s="117">
        <v>2.9937667846679687</v>
      </c>
      <c r="AI88" s="116">
        <v>6926.45166015625</v>
      </c>
      <c r="AJ88" s="116">
        <v>18705.330078125</v>
      </c>
      <c r="AK88" s="117">
        <v>2.7005646228790283</v>
      </c>
      <c r="AL88" s="116">
        <v>7586.5732421875</v>
      </c>
      <c r="AM88" s="116">
        <v>19684.43359375</v>
      </c>
      <c r="AN88" s="117">
        <v>2.5946409702301025</v>
      </c>
      <c r="AO88" s="116">
        <v>8944.6005859375</v>
      </c>
      <c r="AP88" s="116">
        <v>22863.046875</v>
      </c>
      <c r="AQ88" s="117">
        <v>2.556072473526001</v>
      </c>
      <c r="AR88" s="116">
        <v>8700.732421875</v>
      </c>
      <c r="AS88" s="116">
        <v>23745.234375</v>
      </c>
      <c r="AT88" s="117">
        <v>2.7291076183319092</v>
      </c>
      <c r="AU88" s="116">
        <v>9309.197265625</v>
      </c>
      <c r="AV88" s="116">
        <v>25479.0703125</v>
      </c>
      <c r="AW88" s="117">
        <v>2.73697829246521</v>
      </c>
      <c r="AX88" s="116">
        <v>10301.9794921875</v>
      </c>
      <c r="AY88" s="116">
        <v>27087.759765625</v>
      </c>
      <c r="AZ88" s="117">
        <v>2.6293742656707764</v>
      </c>
      <c r="BA88" s="116">
        <v>10852.892578125</v>
      </c>
      <c r="BB88" s="116">
        <v>26592.052734375</v>
      </c>
      <c r="BC88" s="117">
        <v>2.4502272605895996</v>
      </c>
      <c r="BD88" s="116">
        <v>9927.470703125</v>
      </c>
      <c r="BE88" s="116">
        <v>25019.892578125</v>
      </c>
      <c r="BF88" s="117">
        <v>2.5202686786651611</v>
      </c>
      <c r="BG88" s="116">
        <v>8544.4716796875</v>
      </c>
      <c r="BH88" s="116">
        <v>23415.220703125</v>
      </c>
      <c r="BI88" s="117">
        <v>2.740394115447998</v>
      </c>
      <c r="BJ88" s="116">
        <v>7757.69873046875</v>
      </c>
      <c r="BK88" s="116">
        <v>23196.21875</v>
      </c>
      <c r="BL88" s="117">
        <v>2.9900901317596436</v>
      </c>
      <c r="BM88" s="116">
        <v>7231.3232421875</v>
      </c>
      <c r="BN88" s="116">
        <v>21143.4765625</v>
      </c>
      <c r="BO88" s="117">
        <v>2.9238739013671875</v>
      </c>
      <c r="BP88" s="116">
        <v>6719.728515625</v>
      </c>
      <c r="BQ88" s="116">
        <v>20988.037109375</v>
      </c>
      <c r="BR88" s="117">
        <v>3.1233460903167725</v>
      </c>
      <c r="BS88" s="116">
        <v>8240.6923828125</v>
      </c>
      <c r="BT88" s="116">
        <v>22378.212890625</v>
      </c>
      <c r="BU88" s="117">
        <v>2.7155742645263672</v>
      </c>
      <c r="BV88" s="116">
        <v>10008.9189453125</v>
      </c>
      <c r="BW88" s="116">
        <v>26903.41015625</v>
      </c>
      <c r="BX88" s="117">
        <v>2.687943696975708</v>
      </c>
      <c r="BY88" s="116">
        <v>11127.337890625</v>
      </c>
      <c r="BZ88" s="116">
        <v>29216.337890625</v>
      </c>
      <c r="CA88" s="117">
        <v>2.6256358623504639</v>
      </c>
      <c r="CB88" s="116">
        <v>13513.41796875</v>
      </c>
      <c r="CC88" s="116">
        <v>29878.1640625</v>
      </c>
      <c r="CD88" s="117">
        <v>2.2109997272491455</v>
      </c>
      <c r="CE88" s="116">
        <v>11875.2890625</v>
      </c>
      <c r="CF88" s="116">
        <v>27504.287109375</v>
      </c>
      <c r="CG88" s="117">
        <v>2.3160941600799561</v>
      </c>
      <c r="CH88" s="116">
        <v>15242.0703125</v>
      </c>
      <c r="CI88" s="116">
        <v>35096.32421875</v>
      </c>
      <c r="CJ88" s="117">
        <v>2.3025956153869629</v>
      </c>
      <c r="CK88" s="116">
        <v>22488.83203125</v>
      </c>
      <c r="CL88" s="116">
        <v>44551.7578125</v>
      </c>
      <c r="CM88" s="117">
        <v>1.9810614585876465</v>
      </c>
      <c r="CN88" s="116">
        <v>30415.365234375</v>
      </c>
      <c r="CO88" s="116">
        <v>51545.96484375</v>
      </c>
      <c r="CP88" s="117">
        <v>1.6947343349456787</v>
      </c>
      <c r="CQ88" s="116">
        <v>38592.90625</v>
      </c>
      <c r="CR88" s="116">
        <v>60045.96875</v>
      </c>
      <c r="CS88" s="117">
        <v>1.5558810234069824</v>
      </c>
      <c r="CT88" s="116">
        <v>69038.078125</v>
      </c>
      <c r="CU88" s="116">
        <v>107339.0390625</v>
      </c>
      <c r="CV88" s="117">
        <v>1.5547802448272705</v>
      </c>
      <c r="CW88" s="116">
        <v>102396.140625</v>
      </c>
      <c r="CX88" s="116">
        <v>175621.859375</v>
      </c>
      <c r="CY88" s="117">
        <v>1.715121865272522</v>
      </c>
      <c r="CZ88" s="116">
        <v>132302.96875</v>
      </c>
      <c r="DA88" s="116">
        <v>236157.171875</v>
      </c>
      <c r="DB88" s="117">
        <v>1.7849725484848022</v>
      </c>
      <c r="DC88" s="116">
        <v>227630.796875</v>
      </c>
      <c r="DD88" s="116">
        <v>384101.65625</v>
      </c>
      <c r="DE88" s="117">
        <v>1.6873887777328491</v>
      </c>
      <c r="DF88" s="116">
        <v>447.96197509765625</v>
      </c>
      <c r="DG88" s="116">
        <v>744.11962890625</v>
      </c>
      <c r="DH88" s="117">
        <v>1.6611223220825195</v>
      </c>
      <c r="DI88" s="116">
        <v>510.12872314453125</v>
      </c>
      <c r="DJ88" s="116">
        <v>868.40191650390625</v>
      </c>
      <c r="DK88" s="117">
        <v>1.7023191452026367</v>
      </c>
      <c r="DL88" s="116">
        <v>622.77667236328125</v>
      </c>
      <c r="DM88" s="116">
        <v>1137.8211669921875</v>
      </c>
      <c r="DN88" s="117">
        <v>1.8270131349563599</v>
      </c>
      <c r="DO88" s="116">
        <v>741.4766845703125</v>
      </c>
      <c r="DP88" s="116">
        <v>1343.2420654296875</v>
      </c>
      <c r="DQ88" s="117">
        <v>1.8115769624710083</v>
      </c>
      <c r="DR88" s="116">
        <v>761.81512451171875</v>
      </c>
      <c r="DS88" s="116">
        <v>1368.389404296875</v>
      </c>
      <c r="DT88" s="117">
        <v>1.796222448348999</v>
      </c>
      <c r="DU88" s="116">
        <v>801.8369140625</v>
      </c>
      <c r="DV88" s="116">
        <v>1484.6309814453125</v>
      </c>
      <c r="DW88" s="117">
        <v>1.8515373468399048</v>
      </c>
      <c r="DX88" s="116">
        <v>846.5670166015625</v>
      </c>
      <c r="DY88" s="116">
        <v>1619.5789794921875</v>
      </c>
      <c r="DZ88" s="117">
        <v>1.9131137132644653</v>
      </c>
      <c r="EA88" s="116">
        <v>940.2308349609375</v>
      </c>
      <c r="EB88" s="116">
        <v>1727.584228515625</v>
      </c>
      <c r="EC88" s="117">
        <v>1.8374043703079224</v>
      </c>
      <c r="ED88" s="116">
        <v>1026.534423828125</v>
      </c>
      <c r="EE88" s="118">
        <v>1980.5450439453125</v>
      </c>
      <c r="EF88" s="119">
        <v>1.9293508529663086</v>
      </c>
      <c r="EG88" s="115">
        <v>1186.997314453125</v>
      </c>
      <c r="EH88" s="116">
        <v>2171.953369140625</v>
      </c>
      <c r="EI88" s="117">
        <v>1.8297879695892334</v>
      </c>
      <c r="EJ88" s="116">
        <v>1226.28515625</v>
      </c>
      <c r="EK88" s="116">
        <v>2447.923583984375</v>
      </c>
      <c r="EL88" s="117">
        <v>1.9962106943130493</v>
      </c>
      <c r="EM88" s="116">
        <v>1350.7451171875</v>
      </c>
      <c r="EN88" s="116">
        <v>2700.73291015625</v>
      </c>
      <c r="EO88" s="117">
        <v>1.9994393587112427</v>
      </c>
      <c r="EP88" s="116">
        <v>1443.597900390625</v>
      </c>
      <c r="EQ88" s="116">
        <v>2954.373291015625</v>
      </c>
      <c r="ER88" s="117">
        <v>2.0465347766876221</v>
      </c>
      <c r="ES88" s="116">
        <v>1678.0211181640625</v>
      </c>
      <c r="ET88" s="116">
        <v>3239.919921875</v>
      </c>
      <c r="EU88" s="117">
        <v>1.9307980537414551</v>
      </c>
      <c r="EV88" s="116">
        <v>1796.1365966796875</v>
      </c>
      <c r="EW88" s="116">
        <v>3520.75634765625</v>
      </c>
      <c r="EX88" s="117">
        <v>1.9601829051971436</v>
      </c>
      <c r="EY88" s="116">
        <v>1936.95654296875</v>
      </c>
      <c r="EZ88" s="116">
        <v>3842.66796875</v>
      </c>
      <c r="FA88" s="117">
        <v>1.9838689565658569</v>
      </c>
      <c r="FB88" s="116">
        <v>2047.65771484375</v>
      </c>
      <c r="FC88" s="116">
        <v>4180.095703125</v>
      </c>
      <c r="FD88" s="117">
        <v>2.0414035320281982</v>
      </c>
      <c r="FE88" s="116">
        <v>2267.029541015625</v>
      </c>
      <c r="FF88" s="116">
        <v>4444.64404296875</v>
      </c>
      <c r="FG88" s="117">
        <v>1.9605585336685181</v>
      </c>
      <c r="FH88" s="116">
        <v>2491.9462890625</v>
      </c>
      <c r="FI88" s="116">
        <v>4761.0966796875</v>
      </c>
      <c r="FJ88" s="117">
        <v>1.9105936288833618</v>
      </c>
      <c r="FK88" s="116">
        <v>2822.68359375</v>
      </c>
      <c r="FL88" s="116">
        <v>5170.212890625</v>
      </c>
      <c r="FM88" s="117">
        <v>1.8316657543182373</v>
      </c>
      <c r="FN88" s="116">
        <v>3180.176025390625</v>
      </c>
      <c r="FO88" s="116">
        <v>5703.9365234375</v>
      </c>
      <c r="FP88" s="117">
        <v>1.7935914993286133</v>
      </c>
      <c r="FQ88" s="116">
        <v>3754.76220703125</v>
      </c>
      <c r="FR88" s="116">
        <v>6284.7529296875</v>
      </c>
      <c r="FS88" s="117">
        <v>1.6738084554672241</v>
      </c>
      <c r="FT88" s="116">
        <v>4002.11279296875</v>
      </c>
      <c r="FU88" s="116">
        <v>6812.21875</v>
      </c>
      <c r="FV88" s="117">
        <v>1.702155590057373</v>
      </c>
      <c r="FW88" s="116">
        <v>4403.17236328125</v>
      </c>
      <c r="FX88" s="116">
        <v>7594.0625</v>
      </c>
      <c r="FY88" s="117">
        <v>1.7246798276901245</v>
      </c>
      <c r="FZ88" s="116">
        <v>4677.68701171875</v>
      </c>
      <c r="GA88" s="116">
        <v>8560.7939453125</v>
      </c>
      <c r="GB88" s="117">
        <v>1.8301340341567993</v>
      </c>
      <c r="GC88" s="116">
        <v>5413.556640625</v>
      </c>
      <c r="GD88" s="116">
        <v>9658.5654296875</v>
      </c>
      <c r="GE88" s="117">
        <v>1.7841441631317139</v>
      </c>
      <c r="GF88" s="116">
        <v>6115.69189453125</v>
      </c>
      <c r="GG88" s="116">
        <v>11201.43359375</v>
      </c>
      <c r="GH88" s="117">
        <v>1.8315889835357666</v>
      </c>
      <c r="GI88" s="116">
        <v>6983.01513671875</v>
      </c>
      <c r="GJ88" s="116">
        <v>12878.2275390625</v>
      </c>
      <c r="GK88" s="117">
        <v>1.8442215919494629</v>
      </c>
      <c r="GL88" s="116">
        <v>8060.66845703125</v>
      </c>
      <c r="GM88" s="116">
        <v>13878.5439453125</v>
      </c>
      <c r="GN88" s="117">
        <v>1.7217608690261841</v>
      </c>
      <c r="GO88" s="116">
        <v>8839.4033203125</v>
      </c>
      <c r="GP88" s="116">
        <v>16149.9501953125</v>
      </c>
      <c r="GQ88" s="117">
        <v>1.8270407915115356</v>
      </c>
      <c r="GR88" s="116">
        <v>10565.7666015625</v>
      </c>
      <c r="GS88" s="116">
        <v>18241.8828125</v>
      </c>
      <c r="GT88" s="117">
        <v>1.7265082597732544</v>
      </c>
      <c r="GU88" s="116">
        <v>11993.8193359375</v>
      </c>
      <c r="GV88" s="116">
        <v>20154.79296875</v>
      </c>
      <c r="GW88" s="117">
        <v>1.680431604385376</v>
      </c>
      <c r="GX88" s="116">
        <v>13017.931640625</v>
      </c>
      <c r="GY88" s="116">
        <v>22334.27734375</v>
      </c>
      <c r="GZ88" s="117">
        <v>1.7156548500061035</v>
      </c>
      <c r="HA88" s="116">
        <v>15094.5048828125</v>
      </c>
      <c r="HB88" s="116">
        <v>25007.384765625</v>
      </c>
      <c r="HC88" s="117">
        <v>1.6567211151123047</v>
      </c>
      <c r="HD88" s="116">
        <v>16113.751953125</v>
      </c>
      <c r="HE88" s="116">
        <v>28915.556640625</v>
      </c>
      <c r="HF88" s="117">
        <v>1.7944645881652832</v>
      </c>
      <c r="HG88" s="116">
        <v>17352.103515625</v>
      </c>
      <c r="HH88" s="116">
        <v>30825.23046875</v>
      </c>
      <c r="HI88" s="117">
        <v>1.7764549255371094</v>
      </c>
      <c r="HJ88" s="116">
        <v>18478.00390625</v>
      </c>
      <c r="HK88" s="116">
        <v>32814.06640625</v>
      </c>
      <c r="HL88" s="117">
        <v>1.7758448123931885</v>
      </c>
      <c r="HM88" s="116">
        <v>19046.498046875</v>
      </c>
      <c r="HN88" s="116">
        <v>34261.57421875</v>
      </c>
      <c r="HO88" s="117">
        <v>1.7988384962081909</v>
      </c>
      <c r="HP88" s="116">
        <v>19316.4921875</v>
      </c>
      <c r="HQ88" s="116">
        <v>34815.796875</v>
      </c>
      <c r="HR88" s="117">
        <v>1.8023871183395386</v>
      </c>
      <c r="HS88" s="116">
        <v>19934.677734375</v>
      </c>
      <c r="HT88" s="116">
        <v>35815.14453125</v>
      </c>
      <c r="HU88" s="117">
        <v>1.7966252565383911</v>
      </c>
      <c r="HV88" s="116">
        <v>20623.07421875</v>
      </c>
      <c r="HW88" s="116">
        <v>37650.234375</v>
      </c>
      <c r="HX88" s="117">
        <v>1.8256363868713379</v>
      </c>
      <c r="HY88" s="116">
        <v>21449.06640625</v>
      </c>
      <c r="HZ88" s="116">
        <v>39506.38671875</v>
      </c>
      <c r="IA88" s="117">
        <v>1.8418697118759155</v>
      </c>
      <c r="IB88" s="116">
        <v>22125.599609375</v>
      </c>
      <c r="IC88" s="116">
        <v>40330.29296875</v>
      </c>
      <c r="ID88" s="117">
        <v>1.8227887153625488</v>
      </c>
      <c r="IE88" s="116">
        <v>22619.505859375</v>
      </c>
      <c r="IF88" s="116">
        <v>40899.33984375</v>
      </c>
      <c r="IG88" s="117">
        <v>1.8081446886062622</v>
      </c>
      <c r="IH88" s="116">
        <v>22844.390625</v>
      </c>
      <c r="II88" s="116">
        <v>41329.1015625</v>
      </c>
      <c r="IJ88" s="117">
        <v>1.8091574907302856</v>
      </c>
      <c r="IK88" s="116">
        <v>23049.71484375</v>
      </c>
      <c r="IL88" s="116">
        <v>41584.97265625</v>
      </c>
      <c r="IM88" s="117">
        <v>1.8041425943374634</v>
      </c>
      <c r="IN88" s="115">
        <v>23413.732421875</v>
      </c>
      <c r="IO88" s="116">
        <v>42262.484375</v>
      </c>
      <c r="IP88" s="117">
        <v>1.8050297498703003</v>
      </c>
      <c r="IQ88" s="116">
        <v>23787.5546875</v>
      </c>
      <c r="IR88" s="116">
        <v>42866.8515625</v>
      </c>
      <c r="IS88" s="117">
        <v>1.8020704984664917</v>
      </c>
      <c r="IT88" s="116">
        <v>24062.943359375</v>
      </c>
      <c r="IU88" s="116">
        <v>43934.6171875</v>
      </c>
      <c r="IV88" s="117">
        <v>1.8258205652236938</v>
      </c>
      <c r="IW88" s="116">
        <v>24516.0546875</v>
      </c>
      <c r="IX88" s="116">
        <v>44938.515625</v>
      </c>
      <c r="IY88" s="117">
        <v>1.8330239057540894</v>
      </c>
      <c r="IZ88" s="116">
        <v>24890.359375</v>
      </c>
      <c r="JA88" s="116">
        <v>46441.2265625</v>
      </c>
      <c r="JB88" s="117">
        <v>1.8658318519592285</v>
      </c>
      <c r="JC88" s="116">
        <v>25527.224609375</v>
      </c>
      <c r="JD88" s="116">
        <v>47720.3515625</v>
      </c>
      <c r="JE88" s="117">
        <v>1.8693904876708984</v>
      </c>
      <c r="JF88" s="116">
        <v>26354.568359375</v>
      </c>
      <c r="JG88" s="116">
        <v>48830.45703125</v>
      </c>
      <c r="JH88" s="117">
        <v>1.8528270721435547</v>
      </c>
      <c r="JI88" s="116">
        <v>27061.185546875</v>
      </c>
      <c r="JJ88" s="116">
        <v>50032.5625</v>
      </c>
      <c r="JK88" s="117">
        <v>1.8488681316375732</v>
      </c>
      <c r="JL88" s="116">
        <v>27975.51171875</v>
      </c>
      <c r="JM88" s="116">
        <v>52538.25390625</v>
      </c>
      <c r="JN88" s="117">
        <v>1.8780087232589722</v>
      </c>
      <c r="JO88" s="116">
        <v>28562.8046875</v>
      </c>
      <c r="JP88" s="116">
        <v>53884.24609375</v>
      </c>
      <c r="JQ88" s="117">
        <v>1.8865180015563965</v>
      </c>
      <c r="JR88" s="116">
        <v>29166.931640625</v>
      </c>
      <c r="JS88" s="116">
        <v>54636.55078125</v>
      </c>
      <c r="JT88" s="117">
        <v>1.8732361793518066</v>
      </c>
      <c r="JU88" s="116">
        <v>30561.455078125</v>
      </c>
      <c r="JV88" s="116">
        <v>57861.70703125</v>
      </c>
      <c r="JW88" s="117">
        <v>1.8932902812957764</v>
      </c>
      <c r="JX88" s="116">
        <v>31431.974609375</v>
      </c>
      <c r="JY88" s="116">
        <v>60086.8984375</v>
      </c>
      <c r="JZ88" s="117">
        <v>1.9116488695144653</v>
      </c>
      <c r="KA88" s="116">
        <v>32409.7734375</v>
      </c>
      <c r="KB88" s="116">
        <v>61029.9609375</v>
      </c>
      <c r="KC88" s="117">
        <v>1.8830727338790894</v>
      </c>
      <c r="KD88" s="116">
        <v>32872.578125</v>
      </c>
      <c r="KE88" s="116">
        <v>60553.19921875</v>
      </c>
      <c r="KF88" s="117">
        <v>1.8420580625534058</v>
      </c>
      <c r="KG88" s="116">
        <v>33522.0625</v>
      </c>
      <c r="KH88" s="116">
        <v>62387.4453125</v>
      </c>
      <c r="KI88" s="117">
        <v>1.8610861301422119</v>
      </c>
      <c r="KJ88" s="116">
        <v>35160.8046875</v>
      </c>
      <c r="KK88" s="116">
        <v>65980</v>
      </c>
      <c r="KL88" s="117">
        <v>1.8765213489532471</v>
      </c>
      <c r="KM88" s="116">
        <v>35879.01953125</v>
      </c>
      <c r="KN88" s="116">
        <v>67027.34375</v>
      </c>
      <c r="KO88" s="117">
        <v>1.8681486845016479</v>
      </c>
      <c r="KP88" s="116">
        <v>36583.671875</v>
      </c>
      <c r="KQ88" s="116">
        <v>66821.265625</v>
      </c>
      <c r="KR88" s="117">
        <v>1.8265324831008911</v>
      </c>
      <c r="KS88" s="116">
        <v>36885.33984375</v>
      </c>
      <c r="KT88" s="116">
        <v>67552.6640625</v>
      </c>
      <c r="KU88" s="117">
        <v>1.8314231634140015</v>
      </c>
      <c r="KV88" s="134">
        <v>3.2036585807800293</v>
      </c>
      <c r="KW88" s="135">
        <v>3.125852108001709</v>
      </c>
      <c r="KX88" s="135">
        <v>2.7219791412353516</v>
      </c>
      <c r="KY88" s="135">
        <v>2.6988353729248047</v>
      </c>
      <c r="KZ88" s="135">
        <v>1.8253751993179321</v>
      </c>
      <c r="LA88" s="135">
        <v>1.8494536876678467</v>
      </c>
      <c r="LB88" s="135">
        <v>1.9458637237548828</v>
      </c>
      <c r="LC88" s="135">
        <v>1.7666043043136597</v>
      </c>
      <c r="LD88" s="135">
        <v>1.7623059749603271</v>
      </c>
      <c r="LE88" s="135">
        <v>1.82178795337677</v>
      </c>
      <c r="LF88" s="135">
        <v>1.8738918304443359</v>
      </c>
      <c r="LG88" s="135">
        <v>1.8527423143386841</v>
      </c>
      <c r="LH88" s="135">
        <f t="shared" si="4"/>
        <v>3.0171632766723633</v>
      </c>
      <c r="LI88" s="135">
        <f t="shared" si="5"/>
        <v>2.2621052861213684</v>
      </c>
      <c r="LJ88" s="135">
        <f t="shared" si="6"/>
        <v>1.8310569226741791</v>
      </c>
      <c r="LK88" s="144">
        <f t="shared" si="7"/>
        <v>1.8494740327199299</v>
      </c>
    </row>
    <row r="89" spans="1:323" ht="15" customHeight="1">
      <c r="A89" s="114">
        <v>75</v>
      </c>
      <c r="B89" s="115">
        <v>1292.5069580078125</v>
      </c>
      <c r="C89" s="116">
        <v>3940.96435546875</v>
      </c>
      <c r="D89" s="117">
        <v>3.0490856170654297</v>
      </c>
      <c r="E89" s="116">
        <v>1330.8740234375</v>
      </c>
      <c r="F89" s="116">
        <v>4419.138671875</v>
      </c>
      <c r="G89" s="117">
        <v>3.3204786777496338</v>
      </c>
      <c r="H89" s="116">
        <v>1589.298095703125</v>
      </c>
      <c r="I89" s="116">
        <v>4836.552734375</v>
      </c>
      <c r="J89" s="117">
        <v>3.0432004928588867</v>
      </c>
      <c r="K89" s="116">
        <v>1666.886474609375</v>
      </c>
      <c r="L89" s="116">
        <v>5623.7373046875</v>
      </c>
      <c r="M89" s="117">
        <v>3.3737974166870117</v>
      </c>
      <c r="N89" s="116">
        <v>2184.881591796875</v>
      </c>
      <c r="O89" s="116">
        <v>7109.0166015625</v>
      </c>
      <c r="P89" s="117">
        <v>3.2537307739257813</v>
      </c>
      <c r="Q89" s="116">
        <v>2916.27392578125</v>
      </c>
      <c r="R89" s="116">
        <v>8410.7255859375</v>
      </c>
      <c r="S89" s="117">
        <v>2.8840656280517578</v>
      </c>
      <c r="T89" s="116">
        <v>3676.015869140625</v>
      </c>
      <c r="U89" s="116">
        <v>10911.0546875</v>
      </c>
      <c r="V89" s="117">
        <v>2.9681739807128906</v>
      </c>
      <c r="W89" s="116">
        <v>5185.8994140625</v>
      </c>
      <c r="X89" s="116">
        <v>14404.0712890625</v>
      </c>
      <c r="Y89" s="117">
        <v>2.7775454521179199</v>
      </c>
      <c r="Z89" s="116">
        <v>5426.97900390625</v>
      </c>
      <c r="AA89" s="116">
        <v>14412.384765625</v>
      </c>
      <c r="AB89" s="117">
        <v>2.6556921005249023</v>
      </c>
      <c r="AC89" s="116">
        <v>5440.65673828125</v>
      </c>
      <c r="AD89" s="116">
        <v>15259.9033203125</v>
      </c>
      <c r="AE89" s="117">
        <v>2.804790735244751</v>
      </c>
      <c r="AF89" s="116">
        <v>5812.056640625</v>
      </c>
      <c r="AG89" s="116">
        <v>17339.92578125</v>
      </c>
      <c r="AH89" s="117">
        <v>2.983440637588501</v>
      </c>
      <c r="AI89" s="116">
        <v>7104.8671875</v>
      </c>
      <c r="AJ89" s="116">
        <v>19172.947265625</v>
      </c>
      <c r="AK89" s="117">
        <v>2.6985652446746826</v>
      </c>
      <c r="AL89" s="116">
        <v>7768.0419921875</v>
      </c>
      <c r="AM89" s="116">
        <v>20164.744140625</v>
      </c>
      <c r="AN89" s="117">
        <v>2.5958592891693115</v>
      </c>
      <c r="AO89" s="116">
        <v>9150.5302734375</v>
      </c>
      <c r="AP89" s="116">
        <v>23415.705078125</v>
      </c>
      <c r="AQ89" s="117">
        <v>2.5589451789855957</v>
      </c>
      <c r="AR89" s="116">
        <v>8917.19921875</v>
      </c>
      <c r="AS89" s="116">
        <v>24342.7265625</v>
      </c>
      <c r="AT89" s="117">
        <v>2.7298624515533447</v>
      </c>
      <c r="AU89" s="116">
        <v>9542.29296875</v>
      </c>
      <c r="AV89" s="116">
        <v>26121.25</v>
      </c>
      <c r="AW89" s="117">
        <v>2.7374186515808105</v>
      </c>
      <c r="AX89" s="116">
        <v>10561.0078125</v>
      </c>
      <c r="AY89" s="116">
        <v>27754.0625</v>
      </c>
      <c r="AZ89" s="117">
        <v>2.6279747486114502</v>
      </c>
      <c r="BA89" s="116">
        <v>11135.6025390625</v>
      </c>
      <c r="BB89" s="116">
        <v>27216.01953125</v>
      </c>
      <c r="BC89" s="117">
        <v>2.4440546035766602</v>
      </c>
      <c r="BD89" s="116">
        <v>10227.2568359375</v>
      </c>
      <c r="BE89" s="116">
        <v>25617.65234375</v>
      </c>
      <c r="BF89" s="117">
        <v>2.5048410892486572</v>
      </c>
      <c r="BG89" s="116">
        <v>8830.15234375</v>
      </c>
      <c r="BH89" s="116">
        <v>24004.3984375</v>
      </c>
      <c r="BI89" s="117">
        <v>2.7184579372406006</v>
      </c>
      <c r="BJ89" s="116">
        <v>8031.7392578125</v>
      </c>
      <c r="BK89" s="116">
        <v>23808.34375</v>
      </c>
      <c r="BL89" s="117">
        <v>2.9642825126647949</v>
      </c>
      <c r="BM89" s="116">
        <v>7415.1455078125</v>
      </c>
      <c r="BN89" s="116">
        <v>21696.328125</v>
      </c>
      <c r="BO89" s="117">
        <v>2.9259476661682129</v>
      </c>
      <c r="BP89" s="116">
        <v>6960.4013671875</v>
      </c>
      <c r="BQ89" s="116">
        <v>21554.015625</v>
      </c>
      <c r="BR89" s="117">
        <v>3.0966627597808838</v>
      </c>
      <c r="BS89" s="116">
        <v>8502.734375</v>
      </c>
      <c r="BT89" s="116">
        <v>22938.533203125</v>
      </c>
      <c r="BU89" s="117">
        <v>2.6977829933166504</v>
      </c>
      <c r="BV89" s="116">
        <v>10328.115234375</v>
      </c>
      <c r="BW89" s="116">
        <v>27572.876953125</v>
      </c>
      <c r="BX89" s="117">
        <v>2.6696910858154297</v>
      </c>
      <c r="BY89" s="116">
        <v>11489.7998046875</v>
      </c>
      <c r="BZ89" s="116">
        <v>29932.7265625</v>
      </c>
      <c r="CA89" s="117">
        <v>2.605156421661377</v>
      </c>
      <c r="CB89" s="116">
        <v>13816.556640625</v>
      </c>
      <c r="CC89" s="116">
        <v>30526.716796875</v>
      </c>
      <c r="CD89" s="117">
        <v>2.2094302177429199</v>
      </c>
      <c r="CE89" s="116">
        <v>12163.8056640625</v>
      </c>
      <c r="CF89" s="116">
        <v>28123.720703125</v>
      </c>
      <c r="CG89" s="117">
        <v>2.3120822906494141</v>
      </c>
      <c r="CH89" s="116">
        <v>15593.2978515625</v>
      </c>
      <c r="CI89" s="116">
        <v>35883.5078125</v>
      </c>
      <c r="CJ89" s="117">
        <v>2.3012135028839111</v>
      </c>
      <c r="CK89" s="116">
        <v>22906.03515625</v>
      </c>
      <c r="CL89" s="116">
        <v>45425.96875</v>
      </c>
      <c r="CM89" s="117">
        <v>1.9831441640853882</v>
      </c>
      <c r="CN89" s="116">
        <v>31114.876953125</v>
      </c>
      <c r="CO89" s="116">
        <v>52377.2265625</v>
      </c>
      <c r="CP89" s="117">
        <v>1.6833499670028687</v>
      </c>
      <c r="CQ89" s="116">
        <v>39150.7578125</v>
      </c>
      <c r="CR89" s="116">
        <v>60892.94921875</v>
      </c>
      <c r="CS89" s="117">
        <v>1.5553452968597412</v>
      </c>
      <c r="CT89" s="116">
        <v>69523.7734375</v>
      </c>
      <c r="CU89" s="116">
        <v>108861.0078125</v>
      </c>
      <c r="CV89" s="117">
        <v>1.5658098459243774</v>
      </c>
      <c r="CW89" s="116">
        <v>104022.328125</v>
      </c>
      <c r="CX89" s="116">
        <v>178518.0625</v>
      </c>
      <c r="CY89" s="117">
        <v>1.7161513566970825</v>
      </c>
      <c r="CZ89" s="116">
        <v>134764.984375</v>
      </c>
      <c r="DA89" s="116">
        <v>240262.203125</v>
      </c>
      <c r="DB89" s="117">
        <v>1.7828236818313599</v>
      </c>
      <c r="DC89" s="116">
        <v>229276.03125</v>
      </c>
      <c r="DD89" s="116">
        <v>390326.125</v>
      </c>
      <c r="DE89" s="117">
        <v>1.7024288177490234</v>
      </c>
      <c r="DF89" s="116">
        <v>455.40203857421875</v>
      </c>
      <c r="DG89" s="116">
        <v>755.81689453125</v>
      </c>
      <c r="DH89" s="117">
        <v>1.6596695184707642</v>
      </c>
      <c r="DI89" s="116">
        <v>515.565673828125</v>
      </c>
      <c r="DJ89" s="116">
        <v>882.623291015625</v>
      </c>
      <c r="DK89" s="117">
        <v>1.7119512557983398</v>
      </c>
      <c r="DL89" s="116">
        <v>636.078125</v>
      </c>
      <c r="DM89" s="116">
        <v>1158.1611328125</v>
      </c>
      <c r="DN89" s="117">
        <v>1.8207844495773315</v>
      </c>
      <c r="DO89" s="116">
        <v>756.40728759765625</v>
      </c>
      <c r="DP89" s="116">
        <v>1367.0135498046875</v>
      </c>
      <c r="DQ89" s="117">
        <v>1.8072453737258911</v>
      </c>
      <c r="DR89" s="116">
        <v>777.54278564453125</v>
      </c>
      <c r="DS89" s="116">
        <v>1392.337890625</v>
      </c>
      <c r="DT89" s="117">
        <v>1.7906897068023682</v>
      </c>
      <c r="DU89" s="116">
        <v>818.90789794921875</v>
      </c>
      <c r="DV89" s="116">
        <v>1511.6011962890625</v>
      </c>
      <c r="DW89" s="117">
        <v>1.8458744287490845</v>
      </c>
      <c r="DX89" s="116">
        <v>864.9083251953125</v>
      </c>
      <c r="DY89" s="116">
        <v>1650.1326904296875</v>
      </c>
      <c r="DZ89" s="117">
        <v>1.9078700542449951</v>
      </c>
      <c r="EA89" s="116">
        <v>957.08087158203125</v>
      </c>
      <c r="EB89" s="116">
        <v>1758.7412109375</v>
      </c>
      <c r="EC89" s="117">
        <v>1.8376097679138184</v>
      </c>
      <c r="ED89" s="116">
        <v>1045.7574462890625</v>
      </c>
      <c r="EE89" s="118">
        <v>2018.3243408203125</v>
      </c>
      <c r="EF89" s="119">
        <v>1.9300118684768677</v>
      </c>
      <c r="EG89" s="115">
        <v>1215.603271484375</v>
      </c>
      <c r="EH89" s="116">
        <v>2210.78173828125</v>
      </c>
      <c r="EI89" s="117">
        <v>1.818670392036438</v>
      </c>
      <c r="EJ89" s="116">
        <v>1255.979736328125</v>
      </c>
      <c r="EK89" s="116">
        <v>2496.19775390625</v>
      </c>
      <c r="EL89" s="117">
        <v>1.9874505996704102</v>
      </c>
      <c r="EM89" s="116">
        <v>1383.5262451171875</v>
      </c>
      <c r="EN89" s="116">
        <v>2754.0791015625</v>
      </c>
      <c r="EO89" s="117">
        <v>1.9906229972839355</v>
      </c>
      <c r="EP89" s="116">
        <v>1480.0096435546875</v>
      </c>
      <c r="EQ89" s="116">
        <v>3014.079833984375</v>
      </c>
      <c r="ER89" s="117">
        <v>2.036527156829834</v>
      </c>
      <c r="ES89" s="116">
        <v>1710.960693359375</v>
      </c>
      <c r="ET89" s="116">
        <v>3301.742919921875</v>
      </c>
      <c r="EU89" s="117">
        <v>1.9297596216201782</v>
      </c>
      <c r="EV89" s="116">
        <v>1839.7181396484375</v>
      </c>
      <c r="EW89" s="116">
        <v>3588.87548828125</v>
      </c>
      <c r="EX89" s="117">
        <v>1.9507746696472168</v>
      </c>
      <c r="EY89" s="116">
        <v>1989.6893310546875</v>
      </c>
      <c r="EZ89" s="116">
        <v>3917.849365234375</v>
      </c>
      <c r="FA89" s="117">
        <v>1.9690759181976318</v>
      </c>
      <c r="FB89" s="116">
        <v>2105.389892578125</v>
      </c>
      <c r="FC89" s="116">
        <v>4264.248046875</v>
      </c>
      <c r="FD89" s="117">
        <v>2.0253958702087402</v>
      </c>
      <c r="FE89" s="116">
        <v>2326.23291015625</v>
      </c>
      <c r="FF89" s="116">
        <v>4530.57177734375</v>
      </c>
      <c r="FG89" s="117">
        <v>1.947600245475769</v>
      </c>
      <c r="FH89" s="116">
        <v>2550.745361328125</v>
      </c>
      <c r="FI89" s="116">
        <v>4850.6962890625</v>
      </c>
      <c r="FJ89" s="117">
        <v>1.9016779661178589</v>
      </c>
      <c r="FK89" s="116">
        <v>2872.408447265625</v>
      </c>
      <c r="FL89" s="116">
        <v>5263.126953125</v>
      </c>
      <c r="FM89" s="117">
        <v>1.8323044776916504</v>
      </c>
      <c r="FN89" s="116">
        <v>3204.629638671875</v>
      </c>
      <c r="FO89" s="116">
        <v>5804.38671875</v>
      </c>
      <c r="FP89" s="117">
        <v>1.8112504482269287</v>
      </c>
      <c r="FQ89" s="116">
        <v>3815.96875</v>
      </c>
      <c r="FR89" s="116">
        <v>6384.71728515625</v>
      </c>
      <c r="FS89" s="117">
        <v>1.6731576919555664</v>
      </c>
      <c r="FT89" s="116">
        <v>4054.421630859375</v>
      </c>
      <c r="FU89" s="116">
        <v>6923.5673828125</v>
      </c>
      <c r="FV89" s="117">
        <v>1.7076584100723267</v>
      </c>
      <c r="FW89" s="116">
        <v>4480.2666015625</v>
      </c>
      <c r="FX89" s="116">
        <v>7720.1455078125</v>
      </c>
      <c r="FY89" s="117">
        <v>1.7231441736221313</v>
      </c>
      <c r="FZ89" s="116">
        <v>4764.30126953125</v>
      </c>
      <c r="GA89" s="116">
        <v>8714.4013671875</v>
      </c>
      <c r="GB89" s="117">
        <v>1.8291037082672119</v>
      </c>
      <c r="GC89" s="116">
        <v>5530.32763671875</v>
      </c>
      <c r="GD89" s="116">
        <v>9826.046875</v>
      </c>
      <c r="GE89" s="117">
        <v>1.776756763458252</v>
      </c>
      <c r="GF89" s="116">
        <v>6264.05615234375</v>
      </c>
      <c r="GG89" s="116">
        <v>11401.9130859375</v>
      </c>
      <c r="GH89" s="117">
        <v>1.8202124834060669</v>
      </c>
      <c r="GI89" s="116">
        <v>7159.11083984375</v>
      </c>
      <c r="GJ89" s="116">
        <v>13110.5400390625</v>
      </c>
      <c r="GK89" s="117">
        <v>1.8313084840774536</v>
      </c>
      <c r="GL89" s="116">
        <v>8199.8408203125</v>
      </c>
      <c r="GM89" s="116">
        <v>14108.5009765625</v>
      </c>
      <c r="GN89" s="117">
        <v>1.7205822467803955</v>
      </c>
      <c r="GO89" s="116">
        <v>9035.9423828125</v>
      </c>
      <c r="GP89" s="116">
        <v>16438.56640625</v>
      </c>
      <c r="GQ89" s="117">
        <v>1.819242000579834</v>
      </c>
      <c r="GR89" s="116">
        <v>10774.2705078125</v>
      </c>
      <c r="GS89" s="116">
        <v>18544.75390625</v>
      </c>
      <c r="GT89" s="117">
        <v>1.7212073802947998</v>
      </c>
      <c r="GU89" s="116">
        <v>12193.806640625</v>
      </c>
      <c r="GV89" s="116">
        <v>20477.21484375</v>
      </c>
      <c r="GW89" s="117">
        <v>1.6793127059936523</v>
      </c>
      <c r="GX89" s="116">
        <v>13148.88671875</v>
      </c>
      <c r="GY89" s="116">
        <v>22704.521484375</v>
      </c>
      <c r="GZ89" s="117">
        <v>1.7267258167266846</v>
      </c>
      <c r="HA89" s="116">
        <v>15180.501953125</v>
      </c>
      <c r="HB89" s="116">
        <v>25402.154296875</v>
      </c>
      <c r="HC89" s="117">
        <v>1.673340916633606</v>
      </c>
      <c r="HD89" s="116">
        <v>16532.744140625</v>
      </c>
      <c r="HE89" s="116">
        <v>29419.408203125</v>
      </c>
      <c r="HF89" s="117">
        <v>1.7794630527496338</v>
      </c>
      <c r="HG89" s="116">
        <v>17833.123046875</v>
      </c>
      <c r="HH89" s="116">
        <v>31353.931640625</v>
      </c>
      <c r="HI89" s="117">
        <v>1.7581851482391357</v>
      </c>
      <c r="HJ89" s="116">
        <v>18896.96484375</v>
      </c>
      <c r="HK89" s="116">
        <v>33379.1953125</v>
      </c>
      <c r="HL89" s="117">
        <v>1.76637864112854</v>
      </c>
      <c r="HM89" s="116">
        <v>19494.490234375</v>
      </c>
      <c r="HN89" s="116">
        <v>34861.28515625</v>
      </c>
      <c r="HO89" s="117">
        <v>1.7882634401321411</v>
      </c>
      <c r="HP89" s="116">
        <v>19776.9296875</v>
      </c>
      <c r="HQ89" s="116">
        <v>35426.61328125</v>
      </c>
      <c r="HR89" s="117">
        <v>1.7913100719451904</v>
      </c>
      <c r="HS89" s="116">
        <v>20410.12109375</v>
      </c>
      <c r="HT89" s="116">
        <v>36440.9296875</v>
      </c>
      <c r="HU89" s="117">
        <v>1.7854342460632324</v>
      </c>
      <c r="HV89" s="116">
        <v>21120.58203125</v>
      </c>
      <c r="HW89" s="116">
        <v>38321.4375</v>
      </c>
      <c r="HX89" s="117">
        <v>1.814411997795105</v>
      </c>
      <c r="HY89" s="116">
        <v>21972.970703125</v>
      </c>
      <c r="HZ89" s="116">
        <v>40218.26171875</v>
      </c>
      <c r="IA89" s="117">
        <v>1.8303515911102295</v>
      </c>
      <c r="IB89" s="116">
        <v>22660.458984375</v>
      </c>
      <c r="IC89" s="116">
        <v>41047.8515625</v>
      </c>
      <c r="ID89" s="117">
        <v>1.8114306926727295</v>
      </c>
      <c r="IE89" s="116">
        <v>23173.04296875</v>
      </c>
      <c r="IF89" s="116">
        <v>41619.54296875</v>
      </c>
      <c r="IG89" s="117">
        <v>1.7960326671600342</v>
      </c>
      <c r="IH89" s="116">
        <v>23410.76171875</v>
      </c>
      <c r="II89" s="116">
        <v>42057.2109375</v>
      </c>
      <c r="IJ89" s="117">
        <v>1.7964905500411987</v>
      </c>
      <c r="IK89" s="116">
        <v>23620.91796875</v>
      </c>
      <c r="IL89" s="116">
        <v>42314.984375</v>
      </c>
      <c r="IM89" s="117">
        <v>1.7914199829101563</v>
      </c>
      <c r="IN89" s="115">
        <v>23985.88671875</v>
      </c>
      <c r="IO89" s="116">
        <v>43005.046875</v>
      </c>
      <c r="IP89" s="117">
        <v>1.7929313182830811</v>
      </c>
      <c r="IQ89" s="116">
        <v>24370.34765625</v>
      </c>
      <c r="IR89" s="116">
        <v>43618.46484375</v>
      </c>
      <c r="IS89" s="117">
        <v>1.7898170948028564</v>
      </c>
      <c r="IT89" s="116">
        <v>24648.20703125</v>
      </c>
      <c r="IU89" s="116">
        <v>44717.86328125</v>
      </c>
      <c r="IV89" s="117">
        <v>1.8142440319061279</v>
      </c>
      <c r="IW89" s="116">
        <v>25118.541015625</v>
      </c>
      <c r="IX89" s="116">
        <v>45743.46875</v>
      </c>
      <c r="IY89" s="117">
        <v>1.8211036920547485</v>
      </c>
      <c r="IZ89" s="116">
        <v>25505.76953125</v>
      </c>
      <c r="JA89" s="116">
        <v>47291.07421875</v>
      </c>
      <c r="JB89" s="117">
        <v>1.8541324138641357</v>
      </c>
      <c r="JC89" s="116">
        <v>26159.921875</v>
      </c>
      <c r="JD89" s="116">
        <v>48595.5</v>
      </c>
      <c r="JE89" s="117">
        <v>1.8576316833496094</v>
      </c>
      <c r="JF89" s="116">
        <v>26981.193359375</v>
      </c>
      <c r="JG89" s="116">
        <v>49716.98828125</v>
      </c>
      <c r="JH89" s="117">
        <v>1.8426533937454224</v>
      </c>
      <c r="JI89" s="116">
        <v>27715.552734375</v>
      </c>
      <c r="JJ89" s="116">
        <v>50938.609375</v>
      </c>
      <c r="JK89" s="117">
        <v>1.837907075881958</v>
      </c>
      <c r="JL89" s="116">
        <v>28674.015625</v>
      </c>
      <c r="JM89" s="116">
        <v>53506.88671875</v>
      </c>
      <c r="JN89" s="117">
        <v>1.8660409450531006</v>
      </c>
      <c r="JO89" s="116">
        <v>29277.138671875</v>
      </c>
      <c r="JP89" s="116">
        <v>54882.94140625</v>
      </c>
      <c r="JQ89" s="117">
        <v>1.8746005296707153</v>
      </c>
      <c r="JR89" s="116">
        <v>29903.02734375</v>
      </c>
      <c r="JS89" s="116">
        <v>55640.734375</v>
      </c>
      <c r="JT89" s="117">
        <v>1.8607057332992554</v>
      </c>
      <c r="JU89" s="116">
        <v>31329.322265625</v>
      </c>
      <c r="JV89" s="116">
        <v>58938.42578125</v>
      </c>
      <c r="JW89" s="117">
        <v>1.8812544345855713</v>
      </c>
      <c r="JX89" s="116">
        <v>32212.19140625</v>
      </c>
      <c r="JY89" s="116">
        <v>61217.5859375</v>
      </c>
      <c r="JZ89" s="117">
        <v>1.9004477262496948</v>
      </c>
      <c r="KA89" s="116">
        <v>33213.5390625</v>
      </c>
      <c r="KB89" s="116">
        <v>62158.7890625</v>
      </c>
      <c r="KC89" s="117">
        <v>1.8714895248413086</v>
      </c>
      <c r="KD89" s="116">
        <v>33690.84765625</v>
      </c>
      <c r="KE89" s="116">
        <v>61644.1640625</v>
      </c>
      <c r="KF89" s="117">
        <v>1.8297005891799927</v>
      </c>
      <c r="KG89" s="116">
        <v>34355.75</v>
      </c>
      <c r="KH89" s="116">
        <v>63525.484375</v>
      </c>
      <c r="KI89" s="117">
        <v>1.8490495681762695</v>
      </c>
      <c r="KJ89" s="116">
        <v>36016.859375</v>
      </c>
      <c r="KK89" s="116">
        <v>67195.734375</v>
      </c>
      <c r="KL89" s="117">
        <v>1.8656744956970215</v>
      </c>
      <c r="KM89" s="116">
        <v>36748.765625</v>
      </c>
      <c r="KN89" s="116">
        <v>68255.984375</v>
      </c>
      <c r="KO89" s="117">
        <v>1.8573681116104126</v>
      </c>
      <c r="KP89" s="116">
        <v>37462.6171875</v>
      </c>
      <c r="KQ89" s="116">
        <v>68013.3046875</v>
      </c>
      <c r="KR89" s="117">
        <v>1.8154979944229126</v>
      </c>
      <c r="KS89" s="116">
        <v>37789.41015625</v>
      </c>
      <c r="KT89" s="116">
        <v>68761.4140625</v>
      </c>
      <c r="KU89" s="117">
        <v>1.8195947408676147</v>
      </c>
      <c r="KV89" s="134">
        <v>3.1847820281982422</v>
      </c>
      <c r="KW89" s="135">
        <v>3.1045937538146973</v>
      </c>
      <c r="KX89" s="135">
        <v>2.7170095443725586</v>
      </c>
      <c r="KY89" s="135">
        <v>2.6836307048797607</v>
      </c>
      <c r="KZ89" s="135">
        <v>1.8262017965316772</v>
      </c>
      <c r="LA89" s="135">
        <v>1.8458157777786255</v>
      </c>
      <c r="LB89" s="135">
        <v>1.9394989013671875</v>
      </c>
      <c r="LC89" s="135">
        <v>1.7622373104095459</v>
      </c>
      <c r="LD89" s="135">
        <v>1.7562825679779053</v>
      </c>
      <c r="LE89" s="135">
        <v>1.8097953796386719</v>
      </c>
      <c r="LF89" s="135">
        <v>1.8622431755065918</v>
      </c>
      <c r="LG89" s="135">
        <v>1.8414369821548462</v>
      </c>
      <c r="LH89" s="135">
        <f t="shared" si="4"/>
        <v>3.0021284421284995</v>
      </c>
      <c r="LI89" s="135">
        <f t="shared" si="5"/>
        <v>2.254916250705719</v>
      </c>
      <c r="LJ89" s="135">
        <f t="shared" si="6"/>
        <v>1.825958639383316</v>
      </c>
      <c r="LK89" s="144">
        <f t="shared" si="7"/>
        <v>1.8378251791000366</v>
      </c>
    </row>
    <row r="90" spans="1:323" ht="15" customHeight="1">
      <c r="A90" s="114">
        <v>76</v>
      </c>
      <c r="B90" s="115">
        <v>1336.4346923828125</v>
      </c>
      <c r="C90" s="116">
        <v>4050.411865234375</v>
      </c>
      <c r="D90" s="117">
        <v>3.030759334564209</v>
      </c>
      <c r="E90" s="116">
        <v>1377.78076171875</v>
      </c>
      <c r="F90" s="116">
        <v>4546.85107421875</v>
      </c>
      <c r="G90" s="117">
        <v>3.3001267910003662</v>
      </c>
      <c r="H90" s="116">
        <v>1643.494384765625</v>
      </c>
      <c r="I90" s="116">
        <v>4970.7392578125</v>
      </c>
      <c r="J90" s="117">
        <v>3.0244941711425781</v>
      </c>
      <c r="K90" s="116">
        <v>1727.7181396484375</v>
      </c>
      <c r="L90" s="116">
        <v>5787.3544921875</v>
      </c>
      <c r="M90" s="117">
        <v>3.3497097492218018</v>
      </c>
      <c r="N90" s="116">
        <v>2264.232421875</v>
      </c>
      <c r="O90" s="116">
        <v>7312.5556640625</v>
      </c>
      <c r="P90" s="117">
        <v>3.2295958995819092</v>
      </c>
      <c r="Q90" s="116">
        <v>3017.9716796875</v>
      </c>
      <c r="R90" s="116">
        <v>8637.5654296875</v>
      </c>
      <c r="S90" s="117">
        <v>2.8620431423187256</v>
      </c>
      <c r="T90" s="116">
        <v>3802.6591796875</v>
      </c>
      <c r="U90" s="116">
        <v>11209.90625</v>
      </c>
      <c r="V90" s="117">
        <v>2.9479124546051025</v>
      </c>
      <c r="W90" s="116">
        <v>5350.22998046875</v>
      </c>
      <c r="X90" s="116">
        <v>14784.7744140625</v>
      </c>
      <c r="Y90" s="117">
        <v>2.7633905410766602</v>
      </c>
      <c r="Z90" s="116">
        <v>5596.666015625</v>
      </c>
      <c r="AA90" s="116">
        <v>14783.279296875</v>
      </c>
      <c r="AB90" s="117">
        <v>2.6414439678192139</v>
      </c>
      <c r="AC90" s="116">
        <v>5611.1083984375</v>
      </c>
      <c r="AD90" s="116">
        <v>15665.5244140625</v>
      </c>
      <c r="AE90" s="117">
        <v>2.7918770313262939</v>
      </c>
      <c r="AF90" s="116">
        <v>5992.3798828125</v>
      </c>
      <c r="AG90" s="116">
        <v>17816.537109375</v>
      </c>
      <c r="AH90" s="117">
        <v>2.9731988906860352</v>
      </c>
      <c r="AI90" s="116">
        <v>7293.01416015625</v>
      </c>
      <c r="AJ90" s="116">
        <v>19671.900390625</v>
      </c>
      <c r="AK90" s="117">
        <v>2.6973621845245361</v>
      </c>
      <c r="AL90" s="116">
        <v>7957.02978515625</v>
      </c>
      <c r="AM90" s="116">
        <v>20677.36328125</v>
      </c>
      <c r="AN90" s="117">
        <v>2.5986282825469971</v>
      </c>
      <c r="AO90" s="116">
        <v>9368.841796875</v>
      </c>
      <c r="AP90" s="116">
        <v>24005.583984375</v>
      </c>
      <c r="AQ90" s="117">
        <v>2.5622787475585938</v>
      </c>
      <c r="AR90" s="116">
        <v>9146.7939453125</v>
      </c>
      <c r="AS90" s="116">
        <v>24980.720703125</v>
      </c>
      <c r="AT90" s="117">
        <v>2.7310903072357178</v>
      </c>
      <c r="AU90" s="116">
        <v>9789.72265625</v>
      </c>
      <c r="AV90" s="116">
        <v>26806.935546875</v>
      </c>
      <c r="AW90" s="117">
        <v>2.7382731437683105</v>
      </c>
      <c r="AX90" s="116">
        <v>10835.884765625</v>
      </c>
      <c r="AY90" s="116">
        <v>28464.76953125</v>
      </c>
      <c r="AZ90" s="117">
        <v>2.6268985271453857</v>
      </c>
      <c r="BA90" s="116">
        <v>11436.095703125</v>
      </c>
      <c r="BB90" s="116">
        <v>27879.84375</v>
      </c>
      <c r="BC90" s="117">
        <v>2.4378812313079834</v>
      </c>
      <c r="BD90" s="116">
        <v>10544.8837890625</v>
      </c>
      <c r="BE90" s="116">
        <v>26252.365234375</v>
      </c>
      <c r="BF90" s="117">
        <v>2.4895832538604736</v>
      </c>
      <c r="BG90" s="116">
        <v>9135.3896484375</v>
      </c>
      <c r="BH90" s="116">
        <v>24630.37109375</v>
      </c>
      <c r="BI90" s="117">
        <v>2.6961488723754883</v>
      </c>
      <c r="BJ90" s="116">
        <v>8326.2919921875</v>
      </c>
      <c r="BK90" s="116">
        <v>24459.640625</v>
      </c>
      <c r="BL90" s="117">
        <v>2.9376389980316162</v>
      </c>
      <c r="BM90" s="116">
        <v>7611.7099609375</v>
      </c>
      <c r="BN90" s="116">
        <v>22287.328125</v>
      </c>
      <c r="BO90" s="117">
        <v>2.9280316829681396</v>
      </c>
      <c r="BP90" s="116">
        <v>7219.61572265625</v>
      </c>
      <c r="BQ90" s="116">
        <v>22156.75</v>
      </c>
      <c r="BR90" s="117">
        <v>3.0689651966094971</v>
      </c>
      <c r="BS90" s="116">
        <v>8783.091796875</v>
      </c>
      <c r="BT90" s="116">
        <v>23534.248046875</v>
      </c>
      <c r="BU90" s="117">
        <v>2.6794946193695068</v>
      </c>
      <c r="BV90" s="116">
        <v>10668.50390625</v>
      </c>
      <c r="BW90" s="116">
        <v>28284.392578125</v>
      </c>
      <c r="BX90" s="117">
        <v>2.6512050628662109</v>
      </c>
      <c r="BY90" s="116">
        <v>11876.06640625</v>
      </c>
      <c r="BZ90" s="116">
        <v>30693.21875</v>
      </c>
      <c r="CA90" s="117">
        <v>2.5844600200653076</v>
      </c>
      <c r="CB90" s="116">
        <v>14127.798828125</v>
      </c>
      <c r="CC90" s="116">
        <v>31216.517578125</v>
      </c>
      <c r="CD90" s="117">
        <v>2.2095811367034912</v>
      </c>
      <c r="CE90" s="116">
        <v>12465.484375</v>
      </c>
      <c r="CF90" s="116">
        <v>28782.478515625</v>
      </c>
      <c r="CG90" s="117">
        <v>2.308974027633667</v>
      </c>
      <c r="CH90" s="116">
        <v>15957.2470703125</v>
      </c>
      <c r="CI90" s="116">
        <v>36721.40234375</v>
      </c>
      <c r="CJ90" s="117">
        <v>2.301236629486084</v>
      </c>
      <c r="CK90" s="116">
        <v>23335.19140625</v>
      </c>
      <c r="CL90" s="116">
        <v>46355.40234375</v>
      </c>
      <c r="CM90" s="117">
        <v>1.986501932144165</v>
      </c>
      <c r="CN90" s="116">
        <v>31823.064453125</v>
      </c>
      <c r="CO90" s="116">
        <v>53248.43359375</v>
      </c>
      <c r="CP90" s="117">
        <v>1.6732654571533203</v>
      </c>
      <c r="CQ90" s="116">
        <v>39713.73046875</v>
      </c>
      <c r="CR90" s="116">
        <v>61787.1640625</v>
      </c>
      <c r="CS90" s="117">
        <v>1.5558136701583862</v>
      </c>
      <c r="CT90" s="116">
        <v>69912.5234375</v>
      </c>
      <c r="CU90" s="116">
        <v>110491.6640625</v>
      </c>
      <c r="CV90" s="117">
        <v>1.5804274082183838</v>
      </c>
      <c r="CW90" s="116">
        <v>105536.3359375</v>
      </c>
      <c r="CX90" s="116">
        <v>181590.109375</v>
      </c>
      <c r="CY90" s="117">
        <v>1.7206406593322754</v>
      </c>
      <c r="CZ90" s="116">
        <v>137258.265625</v>
      </c>
      <c r="DA90" s="116">
        <v>244606.09375</v>
      </c>
      <c r="DB90" s="117">
        <v>1.7820864915847778</v>
      </c>
      <c r="DC90" s="116">
        <v>230543.0625</v>
      </c>
      <c r="DD90" s="116">
        <v>397009.03125</v>
      </c>
      <c r="DE90" s="117">
        <v>1.7220602035522461</v>
      </c>
      <c r="DF90" s="116">
        <v>462.70895385742187</v>
      </c>
      <c r="DG90" s="116">
        <v>768.18109130859375</v>
      </c>
      <c r="DH90" s="117">
        <v>1.660181999206543</v>
      </c>
      <c r="DI90" s="116">
        <v>520.78985595703125</v>
      </c>
      <c r="DJ90" s="116">
        <v>897.80780029296875</v>
      </c>
      <c r="DK90" s="117">
        <v>1.7239348888397217</v>
      </c>
      <c r="DL90" s="116">
        <v>650.09619140625</v>
      </c>
      <c r="DM90" s="116">
        <v>1179.62451171875</v>
      </c>
      <c r="DN90" s="117">
        <v>1.8145383596420288</v>
      </c>
      <c r="DO90" s="116">
        <v>771.18994140625</v>
      </c>
      <c r="DP90" s="116">
        <v>1392.1468505859375</v>
      </c>
      <c r="DQ90" s="117">
        <v>1.8051931858062744</v>
      </c>
      <c r="DR90" s="116">
        <v>793.273193359375</v>
      </c>
      <c r="DS90" s="116">
        <v>1417.62646484375</v>
      </c>
      <c r="DT90" s="117">
        <v>1.7870595455169678</v>
      </c>
      <c r="DU90" s="116">
        <v>835.9320068359375</v>
      </c>
      <c r="DV90" s="116">
        <v>1540.1085205078125</v>
      </c>
      <c r="DW90" s="117">
        <v>1.842384934425354</v>
      </c>
      <c r="DX90" s="116">
        <v>883.26837158203125</v>
      </c>
      <c r="DY90" s="116">
        <v>1682.4678955078125</v>
      </c>
      <c r="DZ90" s="117">
        <v>1.9048206806182861</v>
      </c>
      <c r="EA90" s="116">
        <v>974.64599609375</v>
      </c>
      <c r="EB90" s="116">
        <v>1791.7813720703125</v>
      </c>
      <c r="EC90" s="117">
        <v>1.8383920192718506</v>
      </c>
      <c r="ED90" s="116">
        <v>1066.0489501953125</v>
      </c>
      <c r="EE90" s="118">
        <v>2058.42919921875</v>
      </c>
      <c r="EF90" s="119">
        <v>1.9308955669403076</v>
      </c>
      <c r="EG90" s="115">
        <v>1244.917236328125</v>
      </c>
      <c r="EH90" s="116">
        <v>2251.639404296875</v>
      </c>
      <c r="EI90" s="117">
        <v>1.8086659908294678</v>
      </c>
      <c r="EJ90" s="116">
        <v>1286.3802490234375</v>
      </c>
      <c r="EK90" s="116">
        <v>2547.24267578125</v>
      </c>
      <c r="EL90" s="117">
        <v>1.9801630973815918</v>
      </c>
      <c r="EM90" s="116">
        <v>1417.0537109375</v>
      </c>
      <c r="EN90" s="116">
        <v>2810.48974609375</v>
      </c>
      <c r="EO90" s="117">
        <v>1.9833332300186157</v>
      </c>
      <c r="EP90" s="116">
        <v>1517.6590576171875</v>
      </c>
      <c r="EQ90" s="116">
        <v>3077.220458984375</v>
      </c>
      <c r="ER90" s="117">
        <v>2.0276098251342773</v>
      </c>
      <c r="ES90" s="116">
        <v>1745.7342529296875</v>
      </c>
      <c r="ET90" s="116">
        <v>3367.3076171875</v>
      </c>
      <c r="EU90" s="117">
        <v>1.928877592086792</v>
      </c>
      <c r="EV90" s="116">
        <v>1885.1826171875</v>
      </c>
      <c r="EW90" s="116">
        <v>3660.816650390625</v>
      </c>
      <c r="EX90" s="117">
        <v>1.9418896436691284</v>
      </c>
      <c r="EY90" s="116">
        <v>2044.7816162109375</v>
      </c>
      <c r="EZ90" s="116">
        <v>3997.0498046875</v>
      </c>
      <c r="FA90" s="117">
        <v>1.9547563791275024</v>
      </c>
      <c r="FB90" s="116">
        <v>2166.026611328125</v>
      </c>
      <c r="FC90" s="116">
        <v>4352.94775390625</v>
      </c>
      <c r="FD90" s="117">
        <v>2.0096464157104492</v>
      </c>
      <c r="FE90" s="116">
        <v>2388.101318359375</v>
      </c>
      <c r="FF90" s="116">
        <v>4621.140625</v>
      </c>
      <c r="FG90" s="117">
        <v>1.9350689649581909</v>
      </c>
      <c r="FH90" s="116">
        <v>2612.442626953125</v>
      </c>
      <c r="FI90" s="116">
        <v>4945.25244140625</v>
      </c>
      <c r="FJ90" s="117">
        <v>1.8929611444473267</v>
      </c>
      <c r="FK90" s="116">
        <v>2924.19140625</v>
      </c>
      <c r="FL90" s="116">
        <v>5361.66845703125</v>
      </c>
      <c r="FM90" s="117">
        <v>1.8335559368133545</v>
      </c>
      <c r="FN90" s="116">
        <v>3226.3212890625</v>
      </c>
      <c r="FO90" s="116">
        <v>5912.25</v>
      </c>
      <c r="FP90" s="117">
        <v>1.8325049877166748</v>
      </c>
      <c r="FQ90" s="116">
        <v>3874.22607421875</v>
      </c>
      <c r="FR90" s="116">
        <v>6490.52587890625</v>
      </c>
      <c r="FS90" s="117">
        <v>1.6753090620040894</v>
      </c>
      <c r="FT90" s="116">
        <v>4104.0673828125</v>
      </c>
      <c r="FU90" s="116">
        <v>7042.072265625</v>
      </c>
      <c r="FV90" s="117">
        <v>1.7158763408660889</v>
      </c>
      <c r="FW90" s="116">
        <v>4556.6630859375</v>
      </c>
      <c r="FX90" s="116">
        <v>7853.55517578125</v>
      </c>
      <c r="FY90" s="117">
        <v>1.7235320806503296</v>
      </c>
      <c r="FZ90" s="116">
        <v>4855.80029296875</v>
      </c>
      <c r="GA90" s="116">
        <v>8877.1005859375</v>
      </c>
      <c r="GB90" s="117">
        <v>1.8281437158584595</v>
      </c>
      <c r="GC90" s="116">
        <v>5652.15771484375</v>
      </c>
      <c r="GD90" s="116">
        <v>10002.515625</v>
      </c>
      <c r="GE90" s="117">
        <v>1.7696808576583862</v>
      </c>
      <c r="GF90" s="116">
        <v>6418.78125</v>
      </c>
      <c r="GG90" s="116">
        <v>11612.7919921875</v>
      </c>
      <c r="GH90" s="117">
        <v>1.8091895580291748</v>
      </c>
      <c r="GI90" s="116">
        <v>7343.31640625</v>
      </c>
      <c r="GJ90" s="116">
        <v>13354.70703125</v>
      </c>
      <c r="GK90" s="117">
        <v>1.8186206817626953</v>
      </c>
      <c r="GL90" s="116">
        <v>8347.1416015625</v>
      </c>
      <c r="GM90" s="116">
        <v>14351.6552734375</v>
      </c>
      <c r="GN90" s="117">
        <v>1.71934974193573</v>
      </c>
      <c r="GO90" s="116">
        <v>9256.8212890625</v>
      </c>
      <c r="GP90" s="116">
        <v>16742.4453125</v>
      </c>
      <c r="GQ90" s="117">
        <v>1.8086602687835693</v>
      </c>
      <c r="GR90" s="116">
        <v>10981.7001953125</v>
      </c>
      <c r="GS90" s="116">
        <v>18864.19921875</v>
      </c>
      <c r="GT90" s="117">
        <v>1.7177848815917969</v>
      </c>
      <c r="GU90" s="116">
        <v>12399.3525390625</v>
      </c>
      <c r="GV90" s="116">
        <v>20818.115234375</v>
      </c>
      <c r="GW90" s="117">
        <v>1.6789679527282715</v>
      </c>
      <c r="GX90" s="116">
        <v>13454.5634765625</v>
      </c>
      <c r="GY90" s="116">
        <v>23096.638671875</v>
      </c>
      <c r="GZ90" s="117">
        <v>1.7166397571563721</v>
      </c>
      <c r="HA90" s="116">
        <v>15259.2060546875</v>
      </c>
      <c r="HB90" s="116">
        <v>25826.396484375</v>
      </c>
      <c r="HC90" s="117">
        <v>1.6925125122070312</v>
      </c>
      <c r="HD90" s="116">
        <v>17015.3828125</v>
      </c>
      <c r="HE90" s="116">
        <v>29946.6484375</v>
      </c>
      <c r="HF90" s="117">
        <v>1.7599749565124512</v>
      </c>
      <c r="HG90" s="116">
        <v>18259.515625</v>
      </c>
      <c r="HH90" s="116">
        <v>31908.45703125</v>
      </c>
      <c r="HI90" s="117">
        <v>1.7474974393844604</v>
      </c>
      <c r="HJ90" s="116">
        <v>19338.509765625</v>
      </c>
      <c r="HK90" s="116">
        <v>33973.49609375</v>
      </c>
      <c r="HL90" s="117">
        <v>1.7567794322967529</v>
      </c>
      <c r="HM90" s="116">
        <v>19959.51171875</v>
      </c>
      <c r="HN90" s="116">
        <v>35491.90234375</v>
      </c>
      <c r="HO90" s="117">
        <v>1.7781949043273926</v>
      </c>
      <c r="HP90" s="116">
        <v>20247.482421875</v>
      </c>
      <c r="HQ90" s="116">
        <v>36068.9453125</v>
      </c>
      <c r="HR90" s="117">
        <v>1.7814038991928101</v>
      </c>
      <c r="HS90" s="116">
        <v>20913.56640625</v>
      </c>
      <c r="HT90" s="116">
        <v>37098.48046875</v>
      </c>
      <c r="HU90" s="117">
        <v>1.7738955020904541</v>
      </c>
      <c r="HV90" s="116">
        <v>21639.2578125</v>
      </c>
      <c r="HW90" s="116">
        <v>39027.41015625</v>
      </c>
      <c r="HX90" s="117">
        <v>1.803546667098999</v>
      </c>
      <c r="HY90" s="116">
        <v>22510.009765625</v>
      </c>
      <c r="HZ90" s="116">
        <v>40967.359375</v>
      </c>
      <c r="IA90" s="117">
        <v>1.8199619054794312</v>
      </c>
      <c r="IB90" s="116">
        <v>23219.82421875</v>
      </c>
      <c r="IC90" s="116">
        <v>41802.44140625</v>
      </c>
      <c r="ID90" s="117">
        <v>1.8002910614013672</v>
      </c>
      <c r="IE90" s="116">
        <v>23751.611328125</v>
      </c>
      <c r="IF90" s="116">
        <v>42376.1875</v>
      </c>
      <c r="IG90" s="117">
        <v>1.7841395139694214</v>
      </c>
      <c r="IH90" s="116">
        <v>23994.76953125</v>
      </c>
      <c r="II90" s="116">
        <v>42822.0625</v>
      </c>
      <c r="IJ90" s="117">
        <v>1.7846415042877197</v>
      </c>
      <c r="IK90" s="116">
        <v>24207.458984375</v>
      </c>
      <c r="IL90" s="116">
        <v>43081.7578125</v>
      </c>
      <c r="IM90" s="117">
        <v>1.7796894311904907</v>
      </c>
      <c r="IN90" s="115">
        <v>24579.03125</v>
      </c>
      <c r="IO90" s="116">
        <v>43785.24609375</v>
      </c>
      <c r="IP90" s="117">
        <v>1.7814065217971802</v>
      </c>
      <c r="IQ90" s="116">
        <v>24983.3828125</v>
      </c>
      <c r="IR90" s="116">
        <v>44407.80859375</v>
      </c>
      <c r="IS90" s="117">
        <v>1.7774938344955444</v>
      </c>
      <c r="IT90" s="116">
        <v>25263.66015625</v>
      </c>
      <c r="IU90" s="116">
        <v>45541.3984375</v>
      </c>
      <c r="IV90" s="117">
        <v>1.8026444911956787</v>
      </c>
      <c r="IW90" s="116">
        <v>25754.9609375</v>
      </c>
      <c r="IX90" s="116">
        <v>46589.6953125</v>
      </c>
      <c r="IY90" s="117">
        <v>1.8089600801467896</v>
      </c>
      <c r="IZ90" s="116">
        <v>26154.388671875</v>
      </c>
      <c r="JA90" s="116">
        <v>48185.3984375</v>
      </c>
      <c r="JB90" s="117">
        <v>1.8423446416854858</v>
      </c>
      <c r="JC90" s="116">
        <v>26816.390625</v>
      </c>
      <c r="JD90" s="116">
        <v>49516.72265625</v>
      </c>
      <c r="JE90" s="117">
        <v>1.846509575843811</v>
      </c>
      <c r="JF90" s="116">
        <v>27624.736328125</v>
      </c>
      <c r="JG90" s="116">
        <v>50651.0390625</v>
      </c>
      <c r="JH90" s="117">
        <v>1.8335392475128174</v>
      </c>
      <c r="JI90" s="116">
        <v>28419.259765625</v>
      </c>
      <c r="JJ90" s="116">
        <v>51891.69140625</v>
      </c>
      <c r="JK90" s="117">
        <v>1.8259339332580566</v>
      </c>
      <c r="JL90" s="116">
        <v>29404.80859375</v>
      </c>
      <c r="JM90" s="116">
        <v>54526.4921875</v>
      </c>
      <c r="JN90" s="117">
        <v>1.8543392419815063</v>
      </c>
      <c r="JO90" s="116">
        <v>30030.296875</v>
      </c>
      <c r="JP90" s="116">
        <v>55934.28125</v>
      </c>
      <c r="JQ90" s="117">
        <v>1.8625949621200562</v>
      </c>
      <c r="JR90" s="116">
        <v>30667.693359375</v>
      </c>
      <c r="JS90" s="116">
        <v>56697.28125</v>
      </c>
      <c r="JT90" s="117">
        <v>1.8487625122070312</v>
      </c>
      <c r="JU90" s="116">
        <v>32117.740234375</v>
      </c>
      <c r="JV90" s="116">
        <v>60072.4765625</v>
      </c>
      <c r="JW90" s="117">
        <v>1.8703830242156982</v>
      </c>
      <c r="JX90" s="116">
        <v>33021.28125</v>
      </c>
      <c r="JY90" s="116">
        <v>62409.39453125</v>
      </c>
      <c r="JZ90" s="117">
        <v>1.8899749517440796</v>
      </c>
      <c r="KA90" s="116">
        <v>34045.17578125</v>
      </c>
      <c r="KB90" s="116">
        <v>63347.59765625</v>
      </c>
      <c r="KC90" s="117">
        <v>1.8606923818588257</v>
      </c>
      <c r="KD90" s="116">
        <v>34531.05859375</v>
      </c>
      <c r="KE90" s="116">
        <v>62791.4453125</v>
      </c>
      <c r="KF90" s="117">
        <v>1.8184049129486084</v>
      </c>
      <c r="KG90" s="116">
        <v>35220.34765625</v>
      </c>
      <c r="KH90" s="116">
        <v>64722.98828125</v>
      </c>
      <c r="KI90" s="117">
        <v>1.8376590013504028</v>
      </c>
      <c r="KJ90" s="116">
        <v>36902.7578125</v>
      </c>
      <c r="KK90" s="116">
        <v>68476.515625</v>
      </c>
      <c r="KL90" s="117">
        <v>1.8555934429168701</v>
      </c>
      <c r="KM90" s="116">
        <v>37652.76171875</v>
      </c>
      <c r="KN90" s="116">
        <v>69550.0859375</v>
      </c>
      <c r="KO90" s="117">
        <v>1.8471443653106689</v>
      </c>
      <c r="KP90" s="116">
        <v>38381.30078125</v>
      </c>
      <c r="KQ90" s="116">
        <v>69267.265625</v>
      </c>
      <c r="KR90" s="117">
        <v>1.8047138452529907</v>
      </c>
      <c r="KS90" s="116">
        <v>38736.30078125</v>
      </c>
      <c r="KT90" s="116">
        <v>70032.34375</v>
      </c>
      <c r="KU90" s="117">
        <v>1.8079254627227783</v>
      </c>
      <c r="KV90" s="134">
        <v>3.165442943572998</v>
      </c>
      <c r="KW90" s="135">
        <v>3.0827510356903076</v>
      </c>
      <c r="KX90" s="135">
        <v>2.7124440670013428</v>
      </c>
      <c r="KY90" s="135">
        <v>2.6682989597320557</v>
      </c>
      <c r="KZ90" s="135">
        <v>1.8291188478469849</v>
      </c>
      <c r="LA90" s="135">
        <v>1.8436048030853271</v>
      </c>
      <c r="LB90" s="135">
        <v>1.9340204000473022</v>
      </c>
      <c r="LC90" s="135">
        <v>1.7586147785186768</v>
      </c>
      <c r="LD90" s="135">
        <v>1.7489413022994995</v>
      </c>
      <c r="LE90" s="135">
        <v>1.7981573343276978</v>
      </c>
      <c r="LF90" s="135">
        <v>1.8511134386062622</v>
      </c>
      <c r="LG90" s="135">
        <v>1.8306071758270264</v>
      </c>
      <c r="LH90" s="135">
        <f t="shared" si="4"/>
        <v>2.9868793487548828</v>
      </c>
      <c r="LI90" s="135">
        <f t="shared" si="5"/>
        <v>2.2487089037895203</v>
      </c>
      <c r="LJ90" s="135">
        <f t="shared" si="6"/>
        <v>1.8212953209877014</v>
      </c>
      <c r="LK90" s="144">
        <f t="shared" si="7"/>
        <v>1.8266259829203289</v>
      </c>
    </row>
    <row r="91" spans="1:323" ht="15" customHeight="1">
      <c r="A91" s="114">
        <v>77</v>
      </c>
      <c r="B91" s="115">
        <v>1383.485595703125</v>
      </c>
      <c r="C91" s="116">
        <v>4167.39990234375</v>
      </c>
      <c r="D91" s="117">
        <v>3.0122466087341309</v>
      </c>
      <c r="E91" s="116">
        <v>1428.2413330078125</v>
      </c>
      <c r="F91" s="116">
        <v>4683.55322265625</v>
      </c>
      <c r="G91" s="117">
        <v>3.2792448997497559</v>
      </c>
      <c r="H91" s="116">
        <v>1701.7471923828125</v>
      </c>
      <c r="I91" s="116">
        <v>5114.1513671875</v>
      </c>
      <c r="J91" s="117">
        <v>3.0052356719970703</v>
      </c>
      <c r="K91" s="116">
        <v>1793.3609619140625</v>
      </c>
      <c r="L91" s="116">
        <v>5962.45166015625</v>
      </c>
      <c r="M91" s="117">
        <v>3.3247358798980713</v>
      </c>
      <c r="N91" s="116">
        <v>2349.63525390625</v>
      </c>
      <c r="O91" s="116">
        <v>7530.21435546875</v>
      </c>
      <c r="P91" s="117">
        <v>3.2048439979553223</v>
      </c>
      <c r="Q91" s="116">
        <v>3126.543212890625</v>
      </c>
      <c r="R91" s="116">
        <v>8879.5615234375</v>
      </c>
      <c r="S91" s="117">
        <v>2.8400571346282959</v>
      </c>
      <c r="T91" s="116">
        <v>3938.15234375</v>
      </c>
      <c r="U91" s="116">
        <v>11529.048828125</v>
      </c>
      <c r="V91" s="117">
        <v>2.9275274276733398</v>
      </c>
      <c r="W91" s="116">
        <v>5525.35595703125</v>
      </c>
      <c r="X91" s="116">
        <v>15191.205078125</v>
      </c>
      <c r="Y91" s="117">
        <v>2.7493622303009033</v>
      </c>
      <c r="Z91" s="116">
        <v>5777.654296875</v>
      </c>
      <c r="AA91" s="116">
        <v>15178.8056640625</v>
      </c>
      <c r="AB91" s="117">
        <v>2.6271572113037109</v>
      </c>
      <c r="AC91" s="116">
        <v>5792.55078125</v>
      </c>
      <c r="AD91" s="116">
        <v>16098.7705078125</v>
      </c>
      <c r="AE91" s="117">
        <v>2.7792196273803711</v>
      </c>
      <c r="AF91" s="116">
        <v>6184.5947265625</v>
      </c>
      <c r="AG91" s="116">
        <v>18326.49609375</v>
      </c>
      <c r="AH91" s="117">
        <v>2.9632492065429687</v>
      </c>
      <c r="AI91" s="116">
        <v>7491.908203125</v>
      </c>
      <c r="AJ91" s="116">
        <v>20205.83203125</v>
      </c>
      <c r="AK91" s="117">
        <v>2.6970207691192627</v>
      </c>
      <c r="AL91" s="116">
        <v>8154.17724609375</v>
      </c>
      <c r="AM91" s="116">
        <v>21226.166015625</v>
      </c>
      <c r="AN91" s="117">
        <v>2.6031033992767334</v>
      </c>
      <c r="AO91" s="116">
        <v>9600.916015625</v>
      </c>
      <c r="AP91" s="116">
        <v>24636.97265625</v>
      </c>
      <c r="AQ91" s="117">
        <v>2.5661065578460693</v>
      </c>
      <c r="AR91" s="116">
        <v>9390.947265625</v>
      </c>
      <c r="AS91" s="116">
        <v>25663.900390625</v>
      </c>
      <c r="AT91" s="117">
        <v>2.7328341007232666</v>
      </c>
      <c r="AU91" s="116">
        <v>10053.05078125</v>
      </c>
      <c r="AV91" s="116">
        <v>27541.15234375</v>
      </c>
      <c r="AW91" s="117">
        <v>2.7395815849304199</v>
      </c>
      <c r="AX91" s="116">
        <v>11128.3115234375</v>
      </c>
      <c r="AY91" s="116">
        <v>29224.953125</v>
      </c>
      <c r="AZ91" s="117">
        <v>2.6261804103851318</v>
      </c>
      <c r="BA91" s="116">
        <v>11756.1591796875</v>
      </c>
      <c r="BB91" s="116">
        <v>28587.904296875</v>
      </c>
      <c r="BC91" s="117">
        <v>2.4317383766174316</v>
      </c>
      <c r="BD91" s="116">
        <v>10888.076171875</v>
      </c>
      <c r="BE91" s="116">
        <v>26927.95703125</v>
      </c>
      <c r="BF91" s="117">
        <v>2.4731602668762207</v>
      </c>
      <c r="BG91" s="116">
        <v>9461.546875</v>
      </c>
      <c r="BH91" s="116">
        <v>25297.056640625</v>
      </c>
      <c r="BI91" s="117">
        <v>2.6736702919006348</v>
      </c>
      <c r="BJ91" s="116">
        <v>8643.1259765625</v>
      </c>
      <c r="BK91" s="116">
        <v>25154.287109375</v>
      </c>
      <c r="BL91" s="117">
        <v>2.910322904586792</v>
      </c>
      <c r="BM91" s="116">
        <v>7822.490234375</v>
      </c>
      <c r="BN91" s="116">
        <v>22920.87109375</v>
      </c>
      <c r="BO91" s="117">
        <v>2.9301245212554932</v>
      </c>
      <c r="BP91" s="116">
        <v>7499.052734375</v>
      </c>
      <c r="BQ91" s="116">
        <v>22800.19140625</v>
      </c>
      <c r="BR91" s="117">
        <v>3.0404095649719238</v>
      </c>
      <c r="BS91" s="116">
        <v>9082.98828125</v>
      </c>
      <c r="BT91" s="116">
        <v>24169.15625</v>
      </c>
      <c r="BU91" s="117">
        <v>2.6609256267547607</v>
      </c>
      <c r="BV91" s="116">
        <v>11031.32421875</v>
      </c>
      <c r="BW91" s="116">
        <v>29042.49609375</v>
      </c>
      <c r="BX91" s="117">
        <v>2.6327297687530518</v>
      </c>
      <c r="BY91" s="116">
        <v>12287.5107421875</v>
      </c>
      <c r="BZ91" s="116">
        <v>31502.505859375</v>
      </c>
      <c r="CA91" s="117">
        <v>2.5637824535369873</v>
      </c>
      <c r="CB91" s="116">
        <v>14447.5087890625</v>
      </c>
      <c r="CC91" s="116">
        <v>31952.5859375</v>
      </c>
      <c r="CD91" s="117">
        <v>2.2116329669952393</v>
      </c>
      <c r="CE91" s="116">
        <v>12781.5234375</v>
      </c>
      <c r="CF91" s="116">
        <v>29485.09765625</v>
      </c>
      <c r="CG91" s="117">
        <v>2.3068530559539795</v>
      </c>
      <c r="CH91" s="116">
        <v>16341.19140625</v>
      </c>
      <c r="CI91" s="116">
        <v>37615.9296875</v>
      </c>
      <c r="CJ91" s="117">
        <v>2.3019087314605713</v>
      </c>
      <c r="CK91" s="116">
        <v>23777.75</v>
      </c>
      <c r="CL91" s="116">
        <v>47346.71484375</v>
      </c>
      <c r="CM91" s="117">
        <v>1.9912192821502686</v>
      </c>
      <c r="CN91" s="116">
        <v>32539.673828125</v>
      </c>
      <c r="CO91" s="116">
        <v>54164.421875</v>
      </c>
      <c r="CP91" s="117">
        <v>1.6645655632019043</v>
      </c>
      <c r="CQ91" s="116">
        <v>40283.234375</v>
      </c>
      <c r="CR91" s="116">
        <v>62734.52734375</v>
      </c>
      <c r="CS91" s="117">
        <v>1.5573358535766602</v>
      </c>
      <c r="CT91" s="116">
        <v>70227.8515625</v>
      </c>
      <c r="CU91" s="116">
        <v>112248.8984375</v>
      </c>
      <c r="CV91" s="117">
        <v>1.5983530282974243</v>
      </c>
      <c r="CW91" s="116">
        <v>106951.3359375</v>
      </c>
      <c r="CX91" s="116">
        <v>184865.71875</v>
      </c>
      <c r="CY91" s="117">
        <v>1.7285031080245972</v>
      </c>
      <c r="CZ91" s="116">
        <v>139786.1875</v>
      </c>
      <c r="DA91" s="116">
        <v>249218.5625</v>
      </c>
      <c r="DB91" s="117">
        <v>1.7828553915023804</v>
      </c>
      <c r="DC91" s="116">
        <v>231551.296875</v>
      </c>
      <c r="DD91" s="116">
        <v>404224.03125</v>
      </c>
      <c r="DE91" s="117">
        <v>1.7457213401794434</v>
      </c>
      <c r="DF91" s="116">
        <v>469.64218139648437</v>
      </c>
      <c r="DG91" s="116">
        <v>781.310302734375</v>
      </c>
      <c r="DH91" s="117">
        <v>1.6636289358139038</v>
      </c>
      <c r="DI91" s="116">
        <v>525.83953857421875</v>
      </c>
      <c r="DJ91" s="116">
        <v>914.089599609375</v>
      </c>
      <c r="DK91" s="117">
        <v>1.7383432388305664</v>
      </c>
      <c r="DL91" s="116">
        <v>664.693359375</v>
      </c>
      <c r="DM91" s="116">
        <v>1202.3323974609375</v>
      </c>
      <c r="DN91" s="117">
        <v>1.8088526725769043</v>
      </c>
      <c r="DO91" s="116">
        <v>785.7774658203125</v>
      </c>
      <c r="DP91" s="116">
        <v>1418.8271484375</v>
      </c>
      <c r="DQ91" s="117">
        <v>1.8056348562240601</v>
      </c>
      <c r="DR91" s="116">
        <v>808.97576904296875</v>
      </c>
      <c r="DS91" s="116">
        <v>1444.4307861328125</v>
      </c>
      <c r="DT91" s="117">
        <v>1.7855056524276733</v>
      </c>
      <c r="DU91" s="116">
        <v>852.8612060546875</v>
      </c>
      <c r="DV91" s="116">
        <v>1570.3563232421875</v>
      </c>
      <c r="DW91" s="117">
        <v>1.8412801027297974</v>
      </c>
      <c r="DX91" s="116">
        <v>902.1068115234375</v>
      </c>
      <c r="DY91" s="116">
        <v>1716.81005859375</v>
      </c>
      <c r="DZ91" s="117">
        <v>1.9031116962432861</v>
      </c>
      <c r="EA91" s="116">
        <v>993.274658203125</v>
      </c>
      <c r="EB91" s="116">
        <v>1826.9080810546875</v>
      </c>
      <c r="EC91" s="117">
        <v>1.8392778635025024</v>
      </c>
      <c r="ED91" s="116">
        <v>1087.5230712890625</v>
      </c>
      <c r="EE91" s="118">
        <v>2101.11376953125</v>
      </c>
      <c r="EF91" s="119">
        <v>1.9320176839828491</v>
      </c>
      <c r="EG91" s="115">
        <v>1275.0198974609375</v>
      </c>
      <c r="EH91" s="116">
        <v>2294.759033203125</v>
      </c>
      <c r="EI91" s="117">
        <v>1.7997828722000122</v>
      </c>
      <c r="EJ91" s="116">
        <v>1317.5196533203125</v>
      </c>
      <c r="EK91" s="116">
        <v>2601.388671875</v>
      </c>
      <c r="EL91" s="117">
        <v>1.9744590520858765</v>
      </c>
      <c r="EM91" s="116">
        <v>1451.3651123046875</v>
      </c>
      <c r="EN91" s="116">
        <v>2870.3310546875</v>
      </c>
      <c r="EO91" s="117">
        <v>1.9776767492294312</v>
      </c>
      <c r="EP91" s="116">
        <v>1557.1649169921875</v>
      </c>
      <c r="EQ91" s="116">
        <v>3144.176025390625</v>
      </c>
      <c r="ER91" s="117">
        <v>2.0191669464111328</v>
      </c>
      <c r="ES91" s="116">
        <v>1782.5360107421875</v>
      </c>
      <c r="ET91" s="116">
        <v>3437.018310546875</v>
      </c>
      <c r="EU91" s="117">
        <v>1.9281620979309082</v>
      </c>
      <c r="EV91" s="116">
        <v>1932.6492919921875</v>
      </c>
      <c r="EW91" s="116">
        <v>3736.99365234375</v>
      </c>
      <c r="EX91" s="117">
        <v>1.9336118698120117</v>
      </c>
      <c r="EY91" s="116">
        <v>2102.447998046875</v>
      </c>
      <c r="EZ91" s="116">
        <v>4080.687255859375</v>
      </c>
      <c r="FA91" s="117">
        <v>1.9409219026565552</v>
      </c>
      <c r="FB91" s="116">
        <v>2229.920654296875</v>
      </c>
      <c r="FC91" s="116">
        <v>4446.654296875</v>
      </c>
      <c r="FD91" s="117">
        <v>1.9940863847732544</v>
      </c>
      <c r="FE91" s="116">
        <v>2453.015869140625</v>
      </c>
      <c r="FF91" s="116">
        <v>4716.82958984375</v>
      </c>
      <c r="FG91" s="117">
        <v>1.9228695631027222</v>
      </c>
      <c r="FH91" s="116">
        <v>2677.166748046875</v>
      </c>
      <c r="FI91" s="116">
        <v>5045.283203125</v>
      </c>
      <c r="FJ91" s="117">
        <v>1.8845607042312622</v>
      </c>
      <c r="FK91" s="116">
        <v>2977.969970703125</v>
      </c>
      <c r="FL91" s="116">
        <v>5466.48388671875</v>
      </c>
      <c r="FM91" s="117">
        <v>1.8356410264968872</v>
      </c>
      <c r="FN91" s="116">
        <v>3246.19287109375</v>
      </c>
      <c r="FO91" s="116">
        <v>6028.5927734375</v>
      </c>
      <c r="FP91" s="117">
        <v>1.8571270704269409</v>
      </c>
      <c r="FQ91" s="116">
        <v>3930.0224609375</v>
      </c>
      <c r="FR91" s="116">
        <v>6603.056640625</v>
      </c>
      <c r="FS91" s="117">
        <v>1.6801574230194092</v>
      </c>
      <c r="FT91" s="116">
        <v>4151.66015625</v>
      </c>
      <c r="FU91" s="116">
        <v>7168.7705078125</v>
      </c>
      <c r="FV91" s="117">
        <v>1.7267237901687622</v>
      </c>
      <c r="FW91" s="116">
        <v>4634.8681640625</v>
      </c>
      <c r="FX91" s="116">
        <v>7995.20556640625</v>
      </c>
      <c r="FY91" s="117">
        <v>1.7250125408172607</v>
      </c>
      <c r="FZ91" s="116">
        <v>4952.70654296875</v>
      </c>
      <c r="GA91" s="116">
        <v>9049.853515625</v>
      </c>
      <c r="GB91" s="117">
        <v>1.8272541761398315</v>
      </c>
      <c r="GC91" s="116">
        <v>5779.22216796875</v>
      </c>
      <c r="GD91" s="116">
        <v>10188.9189453125</v>
      </c>
      <c r="GE91" s="117">
        <v>1.7630259990692139</v>
      </c>
      <c r="GF91" s="116">
        <v>6580.9755859375</v>
      </c>
      <c r="GG91" s="116">
        <v>11835.1201171875</v>
      </c>
      <c r="GH91" s="117">
        <v>1.7983838319778442</v>
      </c>
      <c r="GI91" s="116">
        <v>7536.365234375</v>
      </c>
      <c r="GJ91" s="116">
        <v>13611.9091796875</v>
      </c>
      <c r="GK91" s="117">
        <v>1.8061636686325073</v>
      </c>
      <c r="GL91" s="116">
        <v>8503.4287109375</v>
      </c>
      <c r="GM91" s="116">
        <v>14609.3583984375</v>
      </c>
      <c r="GN91" s="117">
        <v>1.7180550098419189</v>
      </c>
      <c r="GO91" s="116">
        <v>9478.369140625</v>
      </c>
      <c r="GP91" s="116">
        <v>17063.08984375</v>
      </c>
      <c r="GQ91" s="117">
        <v>1.8002136945724487</v>
      </c>
      <c r="GR91" s="116">
        <v>11187.5302734375</v>
      </c>
      <c r="GS91" s="116">
        <v>19202.435546875</v>
      </c>
      <c r="GT91" s="117">
        <v>1.716414213180542</v>
      </c>
      <c r="GU91" s="116">
        <v>12616.54296875</v>
      </c>
      <c r="GV91" s="116">
        <v>21179.46875</v>
      </c>
      <c r="GW91" s="117">
        <v>1.678706169128418</v>
      </c>
      <c r="GX91" s="116">
        <v>13791.490234375</v>
      </c>
      <c r="GY91" s="116">
        <v>23508.423828125</v>
      </c>
      <c r="GZ91" s="117">
        <v>1.7045600414276123</v>
      </c>
      <c r="HA91" s="116">
        <v>15417.9482421875</v>
      </c>
      <c r="HB91" s="116">
        <v>26283.599609375</v>
      </c>
      <c r="HC91" s="117">
        <v>1.7047404050827026</v>
      </c>
      <c r="HD91" s="116">
        <v>17575.31640625</v>
      </c>
      <c r="HE91" s="116">
        <v>30496.720703125</v>
      </c>
      <c r="HF91" s="117">
        <v>1.7352018356323242</v>
      </c>
      <c r="HG91" s="116">
        <v>18694.90625</v>
      </c>
      <c r="HH91" s="116">
        <v>32492.4609375</v>
      </c>
      <c r="HI91" s="117">
        <v>1.738038182258606</v>
      </c>
      <c r="HJ91" s="116">
        <v>19801.26171875</v>
      </c>
      <c r="HK91" s="116">
        <v>34599.80859375</v>
      </c>
      <c r="HL91" s="117">
        <v>1.7473537921905518</v>
      </c>
      <c r="HM91" s="116">
        <v>20439.53515625</v>
      </c>
      <c r="HN91" s="116">
        <v>36156.87890625</v>
      </c>
      <c r="HO91" s="117">
        <v>1.7689677476882935</v>
      </c>
      <c r="HP91" s="116">
        <v>20744.408203125</v>
      </c>
      <c r="HQ91" s="116">
        <v>36746.14453125</v>
      </c>
      <c r="HR91" s="117">
        <v>1.7713758945465088</v>
      </c>
      <c r="HS91" s="116">
        <v>21433.8359375</v>
      </c>
      <c r="HT91" s="116">
        <v>37790.9140625</v>
      </c>
      <c r="HU91" s="117">
        <v>1.7631428241729736</v>
      </c>
      <c r="HV91" s="116">
        <v>22176.77734375</v>
      </c>
      <c r="HW91" s="116">
        <v>39771.76953125</v>
      </c>
      <c r="HX91" s="117">
        <v>1.7933971881866455</v>
      </c>
      <c r="HY91" s="116">
        <v>23070.828125</v>
      </c>
      <c r="HZ91" s="116">
        <v>41757.765625</v>
      </c>
      <c r="IA91" s="117">
        <v>1.8099812269210815</v>
      </c>
      <c r="IB91" s="116">
        <v>23813.6484375</v>
      </c>
      <c r="IC91" s="116">
        <v>42597.61328125</v>
      </c>
      <c r="ID91" s="117">
        <v>1.7887898683547974</v>
      </c>
      <c r="IE91" s="116">
        <v>24359.11328125</v>
      </c>
      <c r="IF91" s="116">
        <v>43172.84765625</v>
      </c>
      <c r="IG91" s="117">
        <v>1.7723488807678223</v>
      </c>
      <c r="IH91" s="116">
        <v>24603.873046875</v>
      </c>
      <c r="II91" s="116">
        <v>43627.49609375</v>
      </c>
      <c r="IJ91" s="117">
        <v>1.7731962203979492</v>
      </c>
      <c r="IK91" s="116">
        <v>24819.095703125</v>
      </c>
      <c r="IL91" s="116">
        <v>43889.1875</v>
      </c>
      <c r="IM91" s="117">
        <v>1.7683637142181396</v>
      </c>
      <c r="IN91" s="115">
        <v>25203.013671875</v>
      </c>
      <c r="IO91" s="116">
        <v>44606.86328125</v>
      </c>
      <c r="IP91" s="117">
        <v>1.7699019908905029</v>
      </c>
      <c r="IQ91" s="116">
        <v>25629.392578125</v>
      </c>
      <c r="IR91" s="116">
        <v>45238.4296875</v>
      </c>
      <c r="IS91" s="117">
        <v>1.7650995254516602</v>
      </c>
      <c r="IT91" s="116">
        <v>25914.052734375</v>
      </c>
      <c r="IU91" s="116">
        <v>46409.0234375</v>
      </c>
      <c r="IV91" s="117">
        <v>1.7908824682235718</v>
      </c>
      <c r="IW91" s="116">
        <v>26425.205078125</v>
      </c>
      <c r="IX91" s="116">
        <v>47481.11328125</v>
      </c>
      <c r="IY91" s="117">
        <v>1.796811580657959</v>
      </c>
      <c r="IZ91" s="116">
        <v>26837.541015625</v>
      </c>
      <c r="JA91" s="116">
        <v>49128.546875</v>
      </c>
      <c r="JB91" s="117">
        <v>1.8305904865264893</v>
      </c>
      <c r="JC91" s="116">
        <v>27499.673828125</v>
      </c>
      <c r="JD91" s="116">
        <v>50488.96484375</v>
      </c>
      <c r="JE91" s="117">
        <v>1.8359841108322144</v>
      </c>
      <c r="JF91" s="116">
        <v>28296.509765625</v>
      </c>
      <c r="JG91" s="116">
        <v>51637.68359375</v>
      </c>
      <c r="JH91" s="117">
        <v>1.8248782157897949</v>
      </c>
      <c r="JI91" s="116">
        <v>29149.8203125</v>
      </c>
      <c r="JJ91" s="116">
        <v>52896.43359375</v>
      </c>
      <c r="JK91" s="117">
        <v>1.8146401643753052</v>
      </c>
      <c r="JL91" s="116">
        <v>30172.2578125</v>
      </c>
      <c r="JM91" s="116">
        <v>55602.18359375</v>
      </c>
      <c r="JN91" s="117">
        <v>1.8428246974945068</v>
      </c>
      <c r="JO91" s="116">
        <v>30811.9296875</v>
      </c>
      <c r="JP91" s="116">
        <v>57043.62890625</v>
      </c>
      <c r="JQ91" s="117">
        <v>1.8513487577438354</v>
      </c>
      <c r="JR91" s="116">
        <v>31453.271484375</v>
      </c>
      <c r="JS91" s="116">
        <v>57812.03515625</v>
      </c>
      <c r="JT91" s="117">
        <v>1.8380292654037476</v>
      </c>
      <c r="JU91" s="116">
        <v>32936.8359375</v>
      </c>
      <c r="JV91" s="116">
        <v>61270.2109375</v>
      </c>
      <c r="JW91" s="117">
        <v>1.8602336645126343</v>
      </c>
      <c r="JX91" s="116">
        <v>33860.0703125</v>
      </c>
      <c r="JY91" s="116">
        <v>63669.01171875</v>
      </c>
      <c r="JZ91" s="117">
        <v>1.8803567886352539</v>
      </c>
      <c r="KA91" s="116">
        <v>34900.56640625</v>
      </c>
      <c r="KB91" s="116">
        <v>64603.1328125</v>
      </c>
      <c r="KC91" s="117">
        <v>1.851062536239624</v>
      </c>
      <c r="KD91" s="116">
        <v>35401.51953125</v>
      </c>
      <c r="KE91" s="116">
        <v>64001.375</v>
      </c>
      <c r="KF91" s="117">
        <v>1.8078708648681641</v>
      </c>
      <c r="KG91" s="116">
        <v>36116.42578125</v>
      </c>
      <c r="KH91" s="116">
        <v>65986.34375</v>
      </c>
      <c r="KI91" s="117">
        <v>1.827045202255249</v>
      </c>
      <c r="KJ91" s="116">
        <v>37828.94140625</v>
      </c>
      <c r="KK91" s="116">
        <v>69829.3203125</v>
      </c>
      <c r="KL91" s="117">
        <v>1.8459231853485107</v>
      </c>
      <c r="KM91" s="116">
        <v>38602.45703125</v>
      </c>
      <c r="KN91" s="116">
        <v>70916.46875</v>
      </c>
      <c r="KO91" s="117">
        <v>1.8370972871780396</v>
      </c>
      <c r="KP91" s="116">
        <v>39350.5625</v>
      </c>
      <c r="KQ91" s="116">
        <v>70589.265625</v>
      </c>
      <c r="KR91" s="117">
        <v>1.7938566207885742</v>
      </c>
      <c r="KS91" s="116">
        <v>39729.51953125</v>
      </c>
      <c r="KT91" s="116">
        <v>71371.625</v>
      </c>
      <c r="KU91" s="117">
        <v>1.7964382171630859</v>
      </c>
      <c r="KV91" s="134">
        <v>3.1457457542419434</v>
      </c>
      <c r="KW91" s="135">
        <v>3.0604801177978516</v>
      </c>
      <c r="KX91" s="135">
        <v>2.7083814144134521</v>
      </c>
      <c r="KY91" s="135">
        <v>2.6528496742248535</v>
      </c>
      <c r="KZ91" s="135">
        <v>1.8340944051742554</v>
      </c>
      <c r="LA91" s="135">
        <v>1.8428266048431396</v>
      </c>
      <c r="LB91" s="135">
        <v>1.9293824434280396</v>
      </c>
      <c r="LC91" s="135">
        <v>1.7561404705047607</v>
      </c>
      <c r="LD91" s="135">
        <v>1.7405483722686768</v>
      </c>
      <c r="LE91" s="135">
        <v>1.7865965366363525</v>
      </c>
      <c r="LF91" s="135">
        <v>1.840722918510437</v>
      </c>
      <c r="LG91" s="135">
        <v>1.8200720548629761</v>
      </c>
      <c r="LH91" s="135">
        <f t="shared" si="4"/>
        <v>2.9715357621510825</v>
      </c>
      <c r="LI91" s="135">
        <f t="shared" si="5"/>
        <v>2.2434720396995544</v>
      </c>
      <c r="LJ91" s="135">
        <f t="shared" si="6"/>
        <v>1.8172244727611542</v>
      </c>
      <c r="LK91" s="144">
        <f t="shared" si="7"/>
        <v>1.8157971700032551</v>
      </c>
    </row>
    <row r="92" spans="1:323" ht="15" customHeight="1">
      <c r="A92" s="114">
        <v>78</v>
      </c>
      <c r="B92" s="115">
        <v>1434.10107421875</v>
      </c>
      <c r="C92" s="116">
        <v>4292.80615234375</v>
      </c>
      <c r="D92" s="117">
        <v>2.993377685546875</v>
      </c>
      <c r="E92" s="116">
        <v>1482.6160888671875</v>
      </c>
      <c r="F92" s="116">
        <v>4830.3017578125</v>
      </c>
      <c r="G92" s="117">
        <v>3.2579586505889893</v>
      </c>
      <c r="H92" s="116">
        <v>1764.4630126953125</v>
      </c>
      <c r="I92" s="116">
        <v>5267.8525390625</v>
      </c>
      <c r="J92" s="117">
        <v>2.9855272769927979</v>
      </c>
      <c r="K92" s="116">
        <v>1864.32177734375</v>
      </c>
      <c r="L92" s="116">
        <v>6150.3642578125</v>
      </c>
      <c r="M92" s="117">
        <v>3.2989821434020996</v>
      </c>
      <c r="N92" s="116">
        <v>2441.6748046875</v>
      </c>
      <c r="O92" s="116">
        <v>7763.62939453125</v>
      </c>
      <c r="P92" s="117">
        <v>3.1796329021453857</v>
      </c>
      <c r="Q92" s="116">
        <v>3242.706298828125</v>
      </c>
      <c r="R92" s="116">
        <v>9138.4541015625</v>
      </c>
      <c r="S92" s="117">
        <v>2.8181564807891846</v>
      </c>
      <c r="T92" s="116">
        <v>4083.213623046875</v>
      </c>
      <c r="U92" s="116">
        <v>11870.830078125</v>
      </c>
      <c r="V92" s="117">
        <v>2.9072272777557373</v>
      </c>
      <c r="W92" s="116">
        <v>5712.876953125</v>
      </c>
      <c r="X92" s="116">
        <v>15626.3544921875</v>
      </c>
      <c r="Y92" s="117">
        <v>2.7352864742279053</v>
      </c>
      <c r="Z92" s="116">
        <v>5971.57861328125</v>
      </c>
      <c r="AA92" s="116">
        <v>15601.77734375</v>
      </c>
      <c r="AB92" s="117">
        <v>2.6126720905303955</v>
      </c>
      <c r="AC92" s="116">
        <v>5986.62158203125</v>
      </c>
      <c r="AD92" s="116">
        <v>16562.880859375</v>
      </c>
      <c r="AE92" s="117">
        <v>2.7666490077972412</v>
      </c>
      <c r="AF92" s="116">
        <v>6390.1259765625</v>
      </c>
      <c r="AG92" s="116">
        <v>18873.787109375</v>
      </c>
      <c r="AH92" s="117">
        <v>2.9535861015319824</v>
      </c>
      <c r="AI92" s="116">
        <v>7703.3828125</v>
      </c>
      <c r="AJ92" s="116">
        <v>20778.982421875</v>
      </c>
      <c r="AK92" s="117">
        <v>2.6973841190338135</v>
      </c>
      <c r="AL92" s="116">
        <v>8361.91796875</v>
      </c>
      <c r="AM92" s="116">
        <v>21815.677734375</v>
      </c>
      <c r="AN92" s="117">
        <v>2.6089322566986084</v>
      </c>
      <c r="AO92" s="116">
        <v>9848.359375</v>
      </c>
      <c r="AP92" s="116">
        <v>25314.869140625</v>
      </c>
      <c r="AQ92" s="117">
        <v>2.5704655647277832</v>
      </c>
      <c r="AR92" s="116">
        <v>9651.3095703125</v>
      </c>
      <c r="AS92" s="116">
        <v>26397.7265625</v>
      </c>
      <c r="AT92" s="117">
        <v>2.7351446151733398</v>
      </c>
      <c r="AU92" s="116">
        <v>10334.095703125</v>
      </c>
      <c r="AV92" s="116">
        <v>28329.748046875</v>
      </c>
      <c r="AW92" s="117">
        <v>2.7413861751556396</v>
      </c>
      <c r="AX92" s="116">
        <v>11440.265625</v>
      </c>
      <c r="AY92" s="116">
        <v>30040.517578125</v>
      </c>
      <c r="AZ92" s="117">
        <v>2.6258583068847656</v>
      </c>
      <c r="BA92" s="116">
        <v>12097.8583984375</v>
      </c>
      <c r="BB92" s="116">
        <v>29345.3046875</v>
      </c>
      <c r="BC92" s="117">
        <v>2.4256610870361328</v>
      </c>
      <c r="BD92" s="116">
        <v>11265.57421875</v>
      </c>
      <c r="BE92" s="116">
        <v>27648.59765625</v>
      </c>
      <c r="BF92" s="117">
        <v>2.4542555809020996</v>
      </c>
      <c r="BG92" s="116">
        <v>9814.69140625</v>
      </c>
      <c r="BH92" s="116">
        <v>26008.970703125</v>
      </c>
      <c r="BI92" s="117">
        <v>2.6500039100646973</v>
      </c>
      <c r="BJ92" s="116">
        <v>8984.2666015625</v>
      </c>
      <c r="BK92" s="116">
        <v>25897.138671875</v>
      </c>
      <c r="BL92" s="117">
        <v>2.8824989795684814</v>
      </c>
      <c r="BM92" s="116">
        <v>8049.19482421875</v>
      </c>
      <c r="BN92" s="116">
        <v>23602.07421875</v>
      </c>
      <c r="BO92" s="117">
        <v>2.9322280883789062</v>
      </c>
      <c r="BP92" s="116">
        <v>7800.64013671875</v>
      </c>
      <c r="BQ92" s="116">
        <v>23488.931640625</v>
      </c>
      <c r="BR92" s="117">
        <v>3.0111544132232666</v>
      </c>
      <c r="BS92" s="116">
        <v>9403.826171875</v>
      </c>
      <c r="BT92" s="116">
        <v>24847.681640625</v>
      </c>
      <c r="BU92" s="117">
        <v>2.6422948837280273</v>
      </c>
      <c r="BV92" s="116">
        <v>11417.9951171875</v>
      </c>
      <c r="BW92" s="116">
        <v>29852.4921875</v>
      </c>
      <c r="BX92" s="117">
        <v>2.6145126819610596</v>
      </c>
      <c r="BY92" s="116">
        <v>12726.244140625</v>
      </c>
      <c r="BZ92" s="116">
        <v>32366.05859375</v>
      </c>
      <c r="CA92" s="117">
        <v>2.5432529449462891</v>
      </c>
      <c r="CB92" s="116">
        <v>14776.26171875</v>
      </c>
      <c r="CC92" s="116">
        <v>32740.8359375</v>
      </c>
      <c r="CD92" s="117">
        <v>2.2157726287841797</v>
      </c>
      <c r="CE92" s="116">
        <v>13113.33984375</v>
      </c>
      <c r="CF92" s="116">
        <v>30236.873046875</v>
      </c>
      <c r="CG92" s="117">
        <v>2.3058102130889893</v>
      </c>
      <c r="CH92" s="116">
        <v>16749.24609375</v>
      </c>
      <c r="CI92" s="116">
        <v>38573.78515625</v>
      </c>
      <c r="CJ92" s="117">
        <v>2.303016185760498</v>
      </c>
      <c r="CK92" s="116">
        <v>24231.515625</v>
      </c>
      <c r="CL92" s="116">
        <v>48407.71484375</v>
      </c>
      <c r="CM92" s="117">
        <v>1.9977171421051025</v>
      </c>
      <c r="CN92" s="116">
        <v>33082.96875</v>
      </c>
      <c r="CO92" s="116">
        <v>54852.22265625</v>
      </c>
      <c r="CP92" s="117">
        <v>1.65802001953125</v>
      </c>
      <c r="CQ92" s="116">
        <v>40861.109375</v>
      </c>
      <c r="CR92" s="116">
        <v>63741.94140625</v>
      </c>
      <c r="CS92" s="117">
        <v>1.559965968132019</v>
      </c>
      <c r="CT92" s="116">
        <v>70494.8046875</v>
      </c>
      <c r="CU92" s="116">
        <v>114152.7421875</v>
      </c>
      <c r="CV92" s="117">
        <v>1.6193071603775024</v>
      </c>
      <c r="CW92" s="116">
        <v>108293.9921875</v>
      </c>
      <c r="CX92" s="116">
        <v>188376.546875</v>
      </c>
      <c r="CY92" s="117">
        <v>1.7394921779632568</v>
      </c>
      <c r="CZ92" s="116">
        <v>142321.578125</v>
      </c>
      <c r="DA92" s="116">
        <v>254134.9375</v>
      </c>
      <c r="DB92" s="117">
        <v>1.7856388092041016</v>
      </c>
      <c r="DC92" s="116">
        <v>232423.875</v>
      </c>
      <c r="DD92" s="116">
        <v>412052.6875</v>
      </c>
      <c r="DE92" s="117">
        <v>1.7728500366210937</v>
      </c>
      <c r="DF92" s="116">
        <v>476.20486450195312</v>
      </c>
      <c r="DG92" s="116">
        <v>795.32659912109375</v>
      </c>
      <c r="DH92" s="117">
        <v>1.6701353788375854</v>
      </c>
      <c r="DI92" s="116">
        <v>530.76519775390625</v>
      </c>
      <c r="DJ92" s="116">
        <v>931.62506103515625</v>
      </c>
      <c r="DK92" s="117">
        <v>1.7552489042282104</v>
      </c>
      <c r="DL92" s="116">
        <v>679.90863037109375</v>
      </c>
      <c r="DM92" s="116">
        <v>1226.4271240234375</v>
      </c>
      <c r="DN92" s="117">
        <v>1.8038116693496704</v>
      </c>
      <c r="DO92" s="116">
        <v>800.36102294921875</v>
      </c>
      <c r="DP92" s="116">
        <v>1447.2728271484375</v>
      </c>
      <c r="DQ92" s="117">
        <v>1.8082749843597412</v>
      </c>
      <c r="DR92" s="116">
        <v>824.630859375</v>
      </c>
      <c r="DS92" s="116">
        <v>1472.9591064453125</v>
      </c>
      <c r="DT92" s="117">
        <v>1.7862042188644409</v>
      </c>
      <c r="DU92" s="116">
        <v>869.690673828125</v>
      </c>
      <c r="DV92" s="116">
        <v>1602.58740234375</v>
      </c>
      <c r="DW92" s="117">
        <v>1.8427096605300903</v>
      </c>
      <c r="DX92" s="116">
        <v>922.0098876953125</v>
      </c>
      <c r="DY92" s="116">
        <v>1753.393798828125</v>
      </c>
      <c r="DZ92" s="117">
        <v>1.9017082452774048</v>
      </c>
      <c r="EA92" s="116">
        <v>1013.0658569335937</v>
      </c>
      <c r="EB92" s="116">
        <v>1864.3553466796875</v>
      </c>
      <c r="EC92" s="117">
        <v>1.8403100967407227</v>
      </c>
      <c r="ED92" s="116">
        <v>1110.3111572265625</v>
      </c>
      <c r="EE92" s="118">
        <v>2146.67333984375</v>
      </c>
      <c r="EF92" s="119">
        <v>1.9333980083465576</v>
      </c>
      <c r="EG92" s="115">
        <v>1306.5496826171875</v>
      </c>
      <c r="EH92" s="116">
        <v>2340.400634765625</v>
      </c>
      <c r="EI92" s="117">
        <v>1.7912832498550415</v>
      </c>
      <c r="EJ92" s="116">
        <v>1350.1015625</v>
      </c>
      <c r="EK92" s="116">
        <v>2659.01318359375</v>
      </c>
      <c r="EL92" s="117">
        <v>1.9694912433624268</v>
      </c>
      <c r="EM92" s="116">
        <v>1487.29052734375</v>
      </c>
      <c r="EN92" s="116">
        <v>2934.02099609375</v>
      </c>
      <c r="EO92" s="117">
        <v>1.9727288484573364</v>
      </c>
      <c r="EP92" s="116">
        <v>1598.8284912109375</v>
      </c>
      <c r="EQ92" s="116">
        <v>3215.37451171875</v>
      </c>
      <c r="ER92" s="117">
        <v>2.0110814571380615</v>
      </c>
      <c r="ES92" s="116">
        <v>1821.5904541015625</v>
      </c>
      <c r="ET92" s="116">
        <v>3511.343505859375</v>
      </c>
      <c r="EU92" s="117">
        <v>1.9276250600814819</v>
      </c>
      <c r="EV92" s="116">
        <v>1982.2646484375</v>
      </c>
      <c r="EW92" s="116">
        <v>3817.890380859375</v>
      </c>
      <c r="EX92" s="117">
        <v>1.9260245561599731</v>
      </c>
      <c r="EY92" s="116">
        <v>2163.15869140625</v>
      </c>
      <c r="EZ92" s="116">
        <v>4169.23974609375</v>
      </c>
      <c r="FA92" s="117">
        <v>1.9273850917816162</v>
      </c>
      <c r="FB92" s="116">
        <v>2297.404052734375</v>
      </c>
      <c r="FC92" s="116">
        <v>4545.8955078125</v>
      </c>
      <c r="FD92" s="117">
        <v>1.9787095785140991</v>
      </c>
      <c r="FE92" s="116">
        <v>2521.24609375</v>
      </c>
      <c r="FF92" s="116">
        <v>4818.1923828125</v>
      </c>
      <c r="FG92" s="117">
        <v>1.9110361337661743</v>
      </c>
      <c r="FH92" s="116">
        <v>2745.078369140625</v>
      </c>
      <c r="FI92" s="116">
        <v>5151.3935546875</v>
      </c>
      <c r="FJ92" s="117">
        <v>1.8765925168991089</v>
      </c>
      <c r="FK92" s="116">
        <v>3033.716552734375</v>
      </c>
      <c r="FL92" s="116">
        <v>5578.3388671875</v>
      </c>
      <c r="FM92" s="117">
        <v>1.8387805223464966</v>
      </c>
      <c r="FN92" s="116">
        <v>3265.25048828125</v>
      </c>
      <c r="FO92" s="116">
        <v>6154.63134765625</v>
      </c>
      <c r="FP92" s="117">
        <v>1.8848879337310791</v>
      </c>
      <c r="FQ92" s="116">
        <v>3983.930419921875</v>
      </c>
      <c r="FR92" s="116">
        <v>6723.32763671875</v>
      </c>
      <c r="FS92" s="117">
        <v>1.6876116991043091</v>
      </c>
      <c r="FT92" s="116">
        <v>4197.916015625</v>
      </c>
      <c r="FU92" s="116">
        <v>7304.857421875</v>
      </c>
      <c r="FV92" s="117">
        <v>1.7401151657104492</v>
      </c>
      <c r="FW92" s="116">
        <v>4715.0869140625</v>
      </c>
      <c r="FX92" s="116">
        <v>8146.13232421875</v>
      </c>
      <c r="FY92" s="117">
        <v>1.7276738882064819</v>
      </c>
      <c r="FZ92" s="116">
        <v>5055.6220703125</v>
      </c>
      <c r="GA92" s="116">
        <v>9233.7724609375</v>
      </c>
      <c r="GB92" s="117">
        <v>1.8264364004135132</v>
      </c>
      <c r="GC92" s="116">
        <v>5911.75634765625</v>
      </c>
      <c r="GD92" s="116">
        <v>10386.369140625</v>
      </c>
      <c r="GE92" s="117">
        <v>1.7569007873535156</v>
      </c>
      <c r="GF92" s="116">
        <v>6751.3154296875</v>
      </c>
      <c r="GG92" s="116">
        <v>12070.1064453125</v>
      </c>
      <c r="GH92" s="117">
        <v>1.7878154516220093</v>
      </c>
      <c r="GI92" s="116">
        <v>7739.1044921875</v>
      </c>
      <c r="GJ92" s="116">
        <v>13883.5009765625</v>
      </c>
      <c r="GK92" s="117">
        <v>1.7939414978027344</v>
      </c>
      <c r="GL92" s="116">
        <v>8669.6865234375</v>
      </c>
      <c r="GM92" s="116">
        <v>14883.162109375</v>
      </c>
      <c r="GN92" s="117">
        <v>1.7166897058486938</v>
      </c>
      <c r="GO92" s="116">
        <v>9708.869140625</v>
      </c>
      <c r="GP92" s="116">
        <v>17402.658203125</v>
      </c>
      <c r="GQ92" s="117">
        <v>1.7924495935440063</v>
      </c>
      <c r="GR92" s="116">
        <v>11395.2216796875</v>
      </c>
      <c r="GS92" s="116">
        <v>19562.06640625</v>
      </c>
      <c r="GT92" s="117">
        <v>1.7166903018951416</v>
      </c>
      <c r="GU92" s="116">
        <v>12846.0400390625</v>
      </c>
      <c r="GV92" s="116">
        <v>21563.5234375</v>
      </c>
      <c r="GW92" s="117">
        <v>1.6786124706268311</v>
      </c>
      <c r="GX92" s="116">
        <v>14117.70703125</v>
      </c>
      <c r="GY92" s="116">
        <v>23942.724609375</v>
      </c>
      <c r="GZ92" s="117">
        <v>1.695935845375061</v>
      </c>
      <c r="HA92" s="116">
        <v>15809.669921875</v>
      </c>
      <c r="HB92" s="116">
        <v>26768.810546875</v>
      </c>
      <c r="HC92" s="117">
        <v>1.6931922435760498</v>
      </c>
      <c r="HD92" s="116">
        <v>18006.720703125</v>
      </c>
      <c r="HE92" s="116">
        <v>31074.173828125</v>
      </c>
      <c r="HF92" s="117">
        <v>1.725698709487915</v>
      </c>
      <c r="HG92" s="116">
        <v>19150.447265625</v>
      </c>
      <c r="HH92" s="116">
        <v>33109.3671875</v>
      </c>
      <c r="HI92" s="117">
        <v>1.7289083003997803</v>
      </c>
      <c r="HJ92" s="116">
        <v>20279.703125</v>
      </c>
      <c r="HK92" s="116">
        <v>35261.67578125</v>
      </c>
      <c r="HL92" s="117">
        <v>1.7387669086456299</v>
      </c>
      <c r="HM92" s="116">
        <v>20947.8828125</v>
      </c>
      <c r="HN92" s="116">
        <v>36859.83984375</v>
      </c>
      <c r="HO92" s="117">
        <v>1.7595974206924438</v>
      </c>
      <c r="HP92" s="116">
        <v>21262.330078125</v>
      </c>
      <c r="HQ92" s="116">
        <v>37461.7734375</v>
      </c>
      <c r="HR92" s="117">
        <v>1.7618846893310547</v>
      </c>
      <c r="HS92" s="116">
        <v>21971.560546875</v>
      </c>
      <c r="HT92" s="116">
        <v>38522.265625</v>
      </c>
      <c r="HU92" s="117">
        <v>1.7532784938812256</v>
      </c>
      <c r="HV92" s="116">
        <v>22731.806640625</v>
      </c>
      <c r="HW92" s="116">
        <v>40559.01953125</v>
      </c>
      <c r="HX92" s="117">
        <v>1.7842409610748291</v>
      </c>
      <c r="HY92" s="116">
        <v>23666.552734375</v>
      </c>
      <c r="HZ92" s="116">
        <v>42593.79296875</v>
      </c>
      <c r="IA92" s="117">
        <v>1.7997463941574097</v>
      </c>
      <c r="IB92" s="116">
        <v>24443.384765625</v>
      </c>
      <c r="IC92" s="116">
        <v>43437.23828125</v>
      </c>
      <c r="ID92" s="117">
        <v>1.777055025100708</v>
      </c>
      <c r="IE92" s="116">
        <v>24993.607421875</v>
      </c>
      <c r="IF92" s="116">
        <v>44013.69140625</v>
      </c>
      <c r="IG92" s="117">
        <v>1.7609978914260864</v>
      </c>
      <c r="IH92" s="116">
        <v>25242.337890625</v>
      </c>
      <c r="II92" s="116">
        <v>44477.81640625</v>
      </c>
      <c r="IJ92" s="117">
        <v>1.7620323896408081</v>
      </c>
      <c r="IK92" s="116">
        <v>25464.1640625</v>
      </c>
      <c r="IL92" s="116">
        <v>44741.48828125</v>
      </c>
      <c r="IM92" s="117">
        <v>1.7570374011993408</v>
      </c>
      <c r="IN92" s="115">
        <v>25863.82421875</v>
      </c>
      <c r="IO92" s="116">
        <v>45473.97265625</v>
      </c>
      <c r="IP92" s="117">
        <v>1.7582075595855713</v>
      </c>
      <c r="IQ92" s="116">
        <v>26311.515625</v>
      </c>
      <c r="IR92" s="116">
        <v>46114.390625</v>
      </c>
      <c r="IS92" s="117">
        <v>1.7526314258575439</v>
      </c>
      <c r="IT92" s="116">
        <v>26600.169921875</v>
      </c>
      <c r="IU92" s="116">
        <v>47325.16015625</v>
      </c>
      <c r="IV92" s="117">
        <v>1.7791299819946289</v>
      </c>
      <c r="IW92" s="116">
        <v>27132.337890625</v>
      </c>
      <c r="IX92" s="116">
        <v>48422.2734375</v>
      </c>
      <c r="IY92" s="117">
        <v>1.7846701145172119</v>
      </c>
      <c r="IZ92" s="116">
        <v>27554.791015625</v>
      </c>
      <c r="JA92" s="116">
        <v>50125.5546875</v>
      </c>
      <c r="JB92" s="117">
        <v>1.8191230297088623</v>
      </c>
      <c r="JC92" s="116">
        <v>28221.361328125</v>
      </c>
      <c r="JD92" s="116">
        <v>51517.6640625</v>
      </c>
      <c r="JE92" s="117">
        <v>1.8254847526550293</v>
      </c>
      <c r="JF92" s="116">
        <v>29012.490234375</v>
      </c>
      <c r="JG92" s="116">
        <v>52682.59375</v>
      </c>
      <c r="JH92" s="117">
        <v>1.8158590793609619</v>
      </c>
      <c r="JI92" s="116">
        <v>29909.615234375</v>
      </c>
      <c r="JJ92" s="116">
        <v>53958.6875</v>
      </c>
      <c r="JK92" s="117">
        <v>1.8040581941604614</v>
      </c>
      <c r="JL92" s="116">
        <v>30971.517578125</v>
      </c>
      <c r="JM92" s="116">
        <v>56740.03515625</v>
      </c>
      <c r="JN92" s="117">
        <v>1.8320069313049316</v>
      </c>
      <c r="JO92" s="116">
        <v>31619.783203125</v>
      </c>
      <c r="JP92" s="116">
        <v>58217.75390625</v>
      </c>
      <c r="JQ92" s="117">
        <v>1.8411812782287598</v>
      </c>
      <c r="JR92" s="116">
        <v>32271.416015625</v>
      </c>
      <c r="JS92" s="116">
        <v>58991.69140625</v>
      </c>
      <c r="JT92" s="117">
        <v>1.8279858827590942</v>
      </c>
      <c r="JU92" s="116">
        <v>33788.03515625</v>
      </c>
      <c r="JV92" s="116">
        <v>62538.8671875</v>
      </c>
      <c r="JW92" s="117">
        <v>1.8509175777435303</v>
      </c>
      <c r="JX92" s="116">
        <v>34732.42578125</v>
      </c>
      <c r="JY92" s="116">
        <v>65004.26953125</v>
      </c>
      <c r="JZ92" s="117">
        <v>1.8715729713439941</v>
      </c>
      <c r="KA92" s="116">
        <v>35795.421875</v>
      </c>
      <c r="KB92" s="116">
        <v>65933.09375</v>
      </c>
      <c r="KC92" s="117">
        <v>1.8419420719146729</v>
      </c>
      <c r="KD92" s="116">
        <v>36317.890625</v>
      </c>
      <c r="KE92" s="116">
        <v>65280.74609375</v>
      </c>
      <c r="KF92" s="117">
        <v>1.7974817752838135</v>
      </c>
      <c r="KG92" s="116">
        <v>37048.62890625</v>
      </c>
      <c r="KH92" s="116">
        <v>67323.0390625</v>
      </c>
      <c r="KI92" s="117">
        <v>1.8171533346176147</v>
      </c>
      <c r="KJ92" s="116">
        <v>38807.0859375</v>
      </c>
      <c r="KK92" s="116">
        <v>71261.875</v>
      </c>
      <c r="KL92" s="117">
        <v>1.836310863494873</v>
      </c>
      <c r="KM92" s="116">
        <v>39610.71484375</v>
      </c>
      <c r="KN92" s="116">
        <v>72362.625</v>
      </c>
      <c r="KO92" s="117">
        <v>1.8268446922302246</v>
      </c>
      <c r="KP92" s="116">
        <v>40383.3125</v>
      </c>
      <c r="KQ92" s="116">
        <v>71986.0078125</v>
      </c>
      <c r="KR92" s="117">
        <v>1.7825682163238525</v>
      </c>
      <c r="KS92" s="116">
        <v>40773.01171875</v>
      </c>
      <c r="KT92" s="116">
        <v>72786.3828125</v>
      </c>
      <c r="KU92" s="117">
        <v>1.7851607799530029</v>
      </c>
      <c r="KV92" s="134">
        <v>3.1256680488586426</v>
      </c>
      <c r="KW92" s="135">
        <v>3.037905216217041</v>
      </c>
      <c r="KX92" s="135">
        <v>2.7047364711761475</v>
      </c>
      <c r="KY92" s="135">
        <v>2.6371636390686035</v>
      </c>
      <c r="KZ92" s="135">
        <v>1.8411953449249268</v>
      </c>
      <c r="LA92" s="135">
        <v>1.8432440757751465</v>
      </c>
      <c r="LB92" s="135">
        <v>1.9254851341247559</v>
      </c>
      <c r="LC92" s="135">
        <v>1.7546324729919434</v>
      </c>
      <c r="LD92" s="135">
        <v>1.7320115566253662</v>
      </c>
      <c r="LE92" s="135">
        <v>1.775063157081604</v>
      </c>
      <c r="LF92" s="135">
        <v>1.8308490514755249</v>
      </c>
      <c r="LG92" s="135">
        <v>1.8096076250076294</v>
      </c>
      <c r="LH92" s="135">
        <f t="shared" si="4"/>
        <v>2.9561032454172769</v>
      </c>
      <c r="LI92" s="135">
        <f t="shared" si="5"/>
        <v>2.2391794919967651</v>
      </c>
      <c r="LJ92" s="135">
        <f t="shared" si="6"/>
        <v>1.813843309879303</v>
      </c>
      <c r="LK92" s="144">
        <f t="shared" si="7"/>
        <v>1.8051732778549194</v>
      </c>
    </row>
    <row r="93" spans="1:323" ht="15" customHeight="1">
      <c r="A93" s="114">
        <v>79</v>
      </c>
      <c r="B93" s="115">
        <v>1489.0294189453125</v>
      </c>
      <c r="C93" s="116">
        <v>4427.64501953125</v>
      </c>
      <c r="D93" s="117">
        <v>2.9735107421875</v>
      </c>
      <c r="E93" s="116">
        <v>1541.6632080078125</v>
      </c>
      <c r="F93" s="116">
        <v>4988.3330078125</v>
      </c>
      <c r="G93" s="117">
        <v>3.2356827259063721</v>
      </c>
      <c r="H93" s="116">
        <v>1832.5426025390625</v>
      </c>
      <c r="I93" s="116">
        <v>5433.08740234375</v>
      </c>
      <c r="J93" s="117">
        <v>2.9647810459136963</v>
      </c>
      <c r="K93" s="116">
        <v>1941.1904296875</v>
      </c>
      <c r="L93" s="116">
        <v>6352.65625</v>
      </c>
      <c r="M93" s="117">
        <v>3.2725570201873779</v>
      </c>
      <c r="N93" s="116">
        <v>2541.09912109375</v>
      </c>
      <c r="O93" s="116">
        <v>8014.720703125</v>
      </c>
      <c r="P93" s="117">
        <v>3.1540369987487793</v>
      </c>
      <c r="Q93" s="116">
        <v>3369.14111328125</v>
      </c>
      <c r="R93" s="116">
        <v>9416.23828125</v>
      </c>
      <c r="S93" s="117">
        <v>2.7948482036590576</v>
      </c>
      <c r="T93" s="116">
        <v>4241.158203125</v>
      </c>
      <c r="U93" s="116">
        <v>12237.974609375</v>
      </c>
      <c r="V93" s="117">
        <v>2.8855266571044922</v>
      </c>
      <c r="W93" s="116">
        <v>5916.3251953125</v>
      </c>
      <c r="X93" s="116">
        <v>16093.6484375</v>
      </c>
      <c r="Y93" s="117">
        <v>2.7202103137969971</v>
      </c>
      <c r="Z93" s="116">
        <v>6180.580078125</v>
      </c>
      <c r="AA93" s="116">
        <v>16055.4443359375</v>
      </c>
      <c r="AB93" s="117">
        <v>2.597724437713623</v>
      </c>
      <c r="AC93" s="116">
        <v>6197.228515625</v>
      </c>
      <c r="AD93" s="116">
        <v>17061.56640625</v>
      </c>
      <c r="AE93" s="117">
        <v>2.7530961036682129</v>
      </c>
      <c r="AF93" s="116">
        <v>6614.58935546875</v>
      </c>
      <c r="AG93" s="116">
        <v>19462.986328125</v>
      </c>
      <c r="AH93" s="117">
        <v>2.9424331188201904</v>
      </c>
      <c r="AI93" s="116">
        <v>7929.39013671875</v>
      </c>
      <c r="AJ93" s="116">
        <v>21396.30859375</v>
      </c>
      <c r="AK93" s="117">
        <v>2.698354959487915</v>
      </c>
      <c r="AL93" s="116">
        <v>8584.734375</v>
      </c>
      <c r="AM93" s="116">
        <v>22451.091796875</v>
      </c>
      <c r="AN93" s="117">
        <v>2.615234375</v>
      </c>
      <c r="AO93" s="116">
        <v>10113.0537109375</v>
      </c>
      <c r="AP93" s="116">
        <v>26045.140625</v>
      </c>
      <c r="AQ93" s="117">
        <v>2.5753982067108154</v>
      </c>
      <c r="AR93" s="116">
        <v>9929.82421875</v>
      </c>
      <c r="AS93" s="116">
        <v>27188.62109375</v>
      </c>
      <c r="AT93" s="117">
        <v>2.7380766868591309</v>
      </c>
      <c r="AU93" s="116">
        <v>10634.9814453125</v>
      </c>
      <c r="AV93" s="116">
        <v>29179.603515625</v>
      </c>
      <c r="AW93" s="117">
        <v>2.7437381744384766</v>
      </c>
      <c r="AX93" s="116">
        <v>11774.0458984375</v>
      </c>
      <c r="AY93" s="116">
        <v>30918.388671875</v>
      </c>
      <c r="AZ93" s="117">
        <v>2.6259782314300537</v>
      </c>
      <c r="BA93" s="116">
        <v>12463.673828125</v>
      </c>
      <c r="BB93" s="116">
        <v>30158.001953125</v>
      </c>
      <c r="BC93" s="117">
        <v>2.4196720123291016</v>
      </c>
      <c r="BD93" s="116">
        <v>11680.279296875</v>
      </c>
      <c r="BE93" s="116">
        <v>28419.021484375</v>
      </c>
      <c r="BF93" s="117">
        <v>2.433077335357666</v>
      </c>
      <c r="BG93" s="116">
        <v>10211.751953125</v>
      </c>
      <c r="BH93" s="116">
        <v>26770.861328125</v>
      </c>
      <c r="BI93" s="117">
        <v>2.6215736865997314</v>
      </c>
      <c r="BJ93" s="116">
        <v>9364.8046875</v>
      </c>
      <c r="BK93" s="116">
        <v>26693.68359375</v>
      </c>
      <c r="BL93" s="117">
        <v>2.850426197052002</v>
      </c>
      <c r="BM93" s="116">
        <v>8293.81640625</v>
      </c>
      <c r="BN93" s="116">
        <v>24336.9375</v>
      </c>
      <c r="BO93" s="117">
        <v>2.9343471527099609</v>
      </c>
      <c r="BP93" s="116">
        <v>8126.59375</v>
      </c>
      <c r="BQ93" s="116">
        <v>24228.333984375</v>
      </c>
      <c r="BR93" s="117">
        <v>2.9813640117645264</v>
      </c>
      <c r="BS93" s="116">
        <v>9747.2275390625</v>
      </c>
      <c r="BT93" s="116">
        <v>25575.01953125</v>
      </c>
      <c r="BU93" s="117">
        <v>2.6238250732421875</v>
      </c>
      <c r="BV93" s="116">
        <v>11830.271484375</v>
      </c>
      <c r="BW93" s="116">
        <v>30720.615234375</v>
      </c>
      <c r="BX93" s="117">
        <v>2.5967803001403809</v>
      </c>
      <c r="BY93" s="116">
        <v>13207.8173828125</v>
      </c>
      <c r="BZ93" s="116">
        <v>33290.0234375</v>
      </c>
      <c r="CA93" s="117">
        <v>2.5204787254333496</v>
      </c>
      <c r="CB93" s="116">
        <v>15119.2294921875</v>
      </c>
      <c r="CC93" s="116">
        <v>33588.21484375</v>
      </c>
      <c r="CD93" s="117">
        <v>2.2215559482574463</v>
      </c>
      <c r="CE93" s="116">
        <v>13462.8212890625</v>
      </c>
      <c r="CF93" s="116">
        <v>31044.03515625</v>
      </c>
      <c r="CG93" s="117">
        <v>2.3059086799621582</v>
      </c>
      <c r="CH93" s="116">
        <v>17183.86328125</v>
      </c>
      <c r="CI93" s="116">
        <v>39602.8125</v>
      </c>
      <c r="CJ93" s="117">
        <v>2.3046512603759766</v>
      </c>
      <c r="CK93" s="116">
        <v>24664.283203125</v>
      </c>
      <c r="CL93" s="116">
        <v>49548.5546875</v>
      </c>
      <c r="CM93" s="117">
        <v>2.0089192390441895</v>
      </c>
      <c r="CN93" s="116">
        <v>33264.69140625</v>
      </c>
      <c r="CO93" s="116">
        <v>55035.8203125</v>
      </c>
      <c r="CP93" s="117">
        <v>1.6544816493988037</v>
      </c>
      <c r="CQ93" s="116">
        <v>41420.12109375</v>
      </c>
      <c r="CR93" s="116">
        <v>64817.81640625</v>
      </c>
      <c r="CS93" s="117">
        <v>1.5648871660232544</v>
      </c>
      <c r="CT93" s="116">
        <v>70739.4609375</v>
      </c>
      <c r="CU93" s="116">
        <v>116225.828125</v>
      </c>
      <c r="CV93" s="117">
        <v>1.6430126428604126</v>
      </c>
      <c r="CW93" s="116">
        <v>109594.5625</v>
      </c>
      <c r="CX93" s="116">
        <v>192158.9375</v>
      </c>
      <c r="CY93" s="117">
        <v>1.7533619403839111</v>
      </c>
      <c r="CZ93" s="116">
        <v>144798.4375</v>
      </c>
      <c r="DA93" s="116">
        <v>259400.21875</v>
      </c>
      <c r="DB93" s="117">
        <v>1.7914572954177856</v>
      </c>
      <c r="DC93" s="116">
        <v>233284.984375</v>
      </c>
      <c r="DD93" s="116">
        <v>420586.15625</v>
      </c>
      <c r="DE93" s="117">
        <v>1.8028856515884399</v>
      </c>
      <c r="DF93" s="116">
        <v>482.501220703125</v>
      </c>
      <c r="DG93" s="116">
        <v>810.37213134765625</v>
      </c>
      <c r="DH93" s="117">
        <v>1.6795234680175781</v>
      </c>
      <c r="DI93" s="116">
        <v>535.630126953125</v>
      </c>
      <c r="DJ93" s="116">
        <v>950.59765625</v>
      </c>
      <c r="DK93" s="117">
        <v>1.7747277021408081</v>
      </c>
      <c r="DL93" s="116">
        <v>695.79058837890625</v>
      </c>
      <c r="DM93" s="116">
        <v>1252.076416015625</v>
      </c>
      <c r="DN93" s="117">
        <v>1.7995017766952515</v>
      </c>
      <c r="DO93" s="116">
        <v>815.79217529296875</v>
      </c>
      <c r="DP93" s="116">
        <v>1477.7144775390625</v>
      </c>
      <c r="DQ93" s="117">
        <v>1.8113859891891479</v>
      </c>
      <c r="DR93" s="116">
        <v>840.56378173828125</v>
      </c>
      <c r="DS93" s="116">
        <v>1503.4556884765625</v>
      </c>
      <c r="DT93" s="117">
        <v>1.7886277437210083</v>
      </c>
      <c r="DU93" s="116">
        <v>887.25567626953125</v>
      </c>
      <c r="DV93" s="116">
        <v>1637.073486328125</v>
      </c>
      <c r="DW93" s="117">
        <v>1.8450977802276611</v>
      </c>
      <c r="DX93" s="116">
        <v>943.08782958984375</v>
      </c>
      <c r="DY93" s="116">
        <v>1792.486572265625</v>
      </c>
      <c r="DZ93" s="117">
        <v>1.900657057762146</v>
      </c>
      <c r="EA93" s="116">
        <v>1034.136962890625</v>
      </c>
      <c r="EB93" s="116">
        <v>1904.396484375</v>
      </c>
      <c r="EC93" s="117">
        <v>1.8415321111679077</v>
      </c>
      <c r="ED93" s="116">
        <v>1134.5672607421875</v>
      </c>
      <c r="EE93" s="118">
        <v>2195.45263671875</v>
      </c>
      <c r="EF93" s="119">
        <v>1.9350572824478149</v>
      </c>
      <c r="EG93" s="115">
        <v>1339.7900390625</v>
      </c>
      <c r="EH93" s="116">
        <v>2388.84716796875</v>
      </c>
      <c r="EI93" s="117">
        <v>1.783001184463501</v>
      </c>
      <c r="EJ93" s="116">
        <v>1384.6656494140625</v>
      </c>
      <c r="EK93" s="116">
        <v>2720.527587890625</v>
      </c>
      <c r="EL93" s="117">
        <v>1.9647541046142578</v>
      </c>
      <c r="EM93" s="116">
        <v>1525.4041748046875</v>
      </c>
      <c r="EN93" s="116">
        <v>3002.014404296875</v>
      </c>
      <c r="EO93" s="117">
        <v>1.9680124521255493</v>
      </c>
      <c r="EP93" s="116">
        <v>1642.851806640625</v>
      </c>
      <c r="EQ93" s="116">
        <v>3291.314208984375</v>
      </c>
      <c r="ER93" s="117">
        <v>2.0034151077270508</v>
      </c>
      <c r="ES93" s="116">
        <v>1863.15966796875</v>
      </c>
      <c r="ET93" s="116">
        <v>3590.8291015625</v>
      </c>
      <c r="EU93" s="117">
        <v>1.9272793531417847</v>
      </c>
      <c r="EV93" s="116">
        <v>2034.2081298828125</v>
      </c>
      <c r="EW93" s="116">
        <v>3904.073974609375</v>
      </c>
      <c r="EX93" s="117">
        <v>1.91921067237854</v>
      </c>
      <c r="EY93" s="116">
        <v>2227.31787109375</v>
      </c>
      <c r="EZ93" s="116">
        <v>4263.25439453125</v>
      </c>
      <c r="FA93" s="117">
        <v>1.9140753746032715</v>
      </c>
      <c r="FB93" s="116">
        <v>2368.852294921875</v>
      </c>
      <c r="FC93" s="116">
        <v>4651.28173828125</v>
      </c>
      <c r="FD93" s="117">
        <v>1.9635169506072998</v>
      </c>
      <c r="FE93" s="116">
        <v>2593.109619140625</v>
      </c>
      <c r="FF93" s="116">
        <v>4925.875</v>
      </c>
      <c r="FG93" s="117">
        <v>1.8996015787124634</v>
      </c>
      <c r="FH93" s="116">
        <v>2816.378173828125</v>
      </c>
      <c r="FI93" s="116">
        <v>5264.29638671875</v>
      </c>
      <c r="FJ93" s="117">
        <v>1.8691724538803101</v>
      </c>
      <c r="FK93" s="116">
        <v>3091.44873046875</v>
      </c>
      <c r="FL93" s="116">
        <v>5698.14453125</v>
      </c>
      <c r="FM93" s="117">
        <v>1.8431955575942993</v>
      </c>
      <c r="FN93" s="116">
        <v>3289.754638671875</v>
      </c>
      <c r="FO93" s="116">
        <v>6291.75244140625</v>
      </c>
      <c r="FP93" s="117">
        <v>1.9125293493270874</v>
      </c>
      <c r="FQ93" s="116">
        <v>4036.640625</v>
      </c>
      <c r="FR93" s="116">
        <v>6852.5166015625</v>
      </c>
      <c r="FS93" s="117">
        <v>1.697579026222229</v>
      </c>
      <c r="FT93" s="116">
        <v>4243.666015625</v>
      </c>
      <c r="FU93" s="116">
        <v>7451.716796875</v>
      </c>
      <c r="FV93" s="117">
        <v>1.7559621334075928</v>
      </c>
      <c r="FW93" s="116">
        <v>4797.60400390625</v>
      </c>
      <c r="FX93" s="116">
        <v>8307.560546875</v>
      </c>
      <c r="FY93" s="117">
        <v>1.731606125831604</v>
      </c>
      <c r="FZ93" s="116">
        <v>5165.24951171875</v>
      </c>
      <c r="GA93" s="116">
        <v>9430.1494140625</v>
      </c>
      <c r="GB93" s="117">
        <v>1.8256909847259521</v>
      </c>
      <c r="GC93" s="116">
        <v>6050.080078125</v>
      </c>
      <c r="GD93" s="116">
        <v>10596.17578125</v>
      </c>
      <c r="GE93" s="117">
        <v>1.7514108419418335</v>
      </c>
      <c r="GF93" s="116">
        <v>6930.59423828125</v>
      </c>
      <c r="GG93" s="116">
        <v>12319.150390625</v>
      </c>
      <c r="GH93" s="117">
        <v>1.7775027751922607</v>
      </c>
      <c r="GI93" s="116">
        <v>7952.52001953125</v>
      </c>
      <c r="GJ93" s="116">
        <v>14171.0556640625</v>
      </c>
      <c r="GK93" s="117">
        <v>1.7819578647613525</v>
      </c>
      <c r="GL93" s="116">
        <v>8856.9736328125</v>
      </c>
      <c r="GM93" s="116">
        <v>15174.77734375</v>
      </c>
      <c r="GN93" s="117">
        <v>1.7133140563964844</v>
      </c>
      <c r="GO93" s="116">
        <v>9952.4501953125</v>
      </c>
      <c r="GP93" s="116">
        <v>17763.283203125</v>
      </c>
      <c r="GQ93" s="117">
        <v>1.7848150730133057</v>
      </c>
      <c r="GR93" s="116">
        <v>11615.5966796875</v>
      </c>
      <c r="GS93" s="116">
        <v>19945.771484375</v>
      </c>
      <c r="GT93" s="117">
        <v>1.7171542644500732</v>
      </c>
      <c r="GU93" s="116">
        <v>13088.693359375</v>
      </c>
      <c r="GV93" s="116">
        <v>21972.91796875</v>
      </c>
      <c r="GW93" s="117">
        <v>1.678770899772644</v>
      </c>
      <c r="GX93" s="116">
        <v>14457.732421875</v>
      </c>
      <c r="GY93" s="116">
        <v>24402.55859375</v>
      </c>
      <c r="GZ93" s="117">
        <v>1.6878551244735718</v>
      </c>
      <c r="HA93" s="116">
        <v>16194.2421875</v>
      </c>
      <c r="HB93" s="116">
        <v>27281.453125</v>
      </c>
      <c r="HC93" s="117">
        <v>1.6846390962600708</v>
      </c>
      <c r="HD93" s="116">
        <v>18451.52734375</v>
      </c>
      <c r="HE93" s="116">
        <v>31685.95703125</v>
      </c>
      <c r="HF93" s="117">
        <v>1.7172539234161377</v>
      </c>
      <c r="HG93" s="116">
        <v>19629.89453125</v>
      </c>
      <c r="HH93" s="116">
        <v>33762.7578125</v>
      </c>
      <c r="HI93" s="117">
        <v>1.7199662923812866</v>
      </c>
      <c r="HJ93" s="116">
        <v>20785.83984375</v>
      </c>
      <c r="HK93" s="116">
        <v>35963.17578125</v>
      </c>
      <c r="HL93" s="117">
        <v>1.7301766872406006</v>
      </c>
      <c r="HM93" s="116">
        <v>21473.671875</v>
      </c>
      <c r="HN93" s="116">
        <v>37605.10546875</v>
      </c>
      <c r="HO93" s="117">
        <v>1.7512191534042358</v>
      </c>
      <c r="HP93" s="116">
        <v>21797.4296875</v>
      </c>
      <c r="HQ93" s="116">
        <v>38220.515625</v>
      </c>
      <c r="HR93" s="117">
        <v>1.7534414529800415</v>
      </c>
      <c r="HS93" s="116">
        <v>22526.013671875</v>
      </c>
      <c r="HT93" s="116">
        <v>39297.28125</v>
      </c>
      <c r="HU93" s="117">
        <v>1.7445288896560669</v>
      </c>
      <c r="HV93" s="116">
        <v>23317.66015625</v>
      </c>
      <c r="HW93" s="116">
        <v>41394.1328125</v>
      </c>
      <c r="HX93" s="117">
        <v>1.7752267122268677</v>
      </c>
      <c r="HY93" s="116">
        <v>24303.11328125</v>
      </c>
      <c r="HZ93" s="116">
        <v>43480.078125</v>
      </c>
      <c r="IA93" s="117">
        <v>1.7890744209289551</v>
      </c>
      <c r="IB93" s="116">
        <v>25098.830078125</v>
      </c>
      <c r="IC93" s="116">
        <v>44326.1796875</v>
      </c>
      <c r="ID93" s="117">
        <v>1.7660655975341797</v>
      </c>
      <c r="IE93" s="116">
        <v>25654.67578125</v>
      </c>
      <c r="IF93" s="116">
        <v>44903.7890625</v>
      </c>
      <c r="IG93" s="117">
        <v>1.7503160238265991</v>
      </c>
      <c r="IH93" s="116">
        <v>25914.033203125</v>
      </c>
      <c r="II93" s="116">
        <v>45377.9375</v>
      </c>
      <c r="IJ93" s="117">
        <v>1.751095175743103</v>
      </c>
      <c r="IK93" s="116">
        <v>26145.15234375</v>
      </c>
      <c r="IL93" s="116">
        <v>45643.38671875</v>
      </c>
      <c r="IM93" s="117">
        <v>1.745768666267395</v>
      </c>
      <c r="IN93" s="115">
        <v>26562.19140625</v>
      </c>
      <c r="IO93" s="116">
        <v>46391.3203125</v>
      </c>
      <c r="IP93" s="117">
        <v>1.7465170621871948</v>
      </c>
      <c r="IQ93" s="116">
        <v>27033.33984375</v>
      </c>
      <c r="IR93" s="116">
        <v>47040.36328125</v>
      </c>
      <c r="IS93" s="117">
        <v>1.7400870323181152</v>
      </c>
      <c r="IT93" s="116">
        <v>27325.611328125</v>
      </c>
      <c r="IU93" s="116">
        <v>48294.95703125</v>
      </c>
      <c r="IV93" s="117">
        <v>1.7673879861831665</v>
      </c>
      <c r="IW93" s="116">
        <v>27867.19921875</v>
      </c>
      <c r="IX93" s="116">
        <v>49418.62890625</v>
      </c>
      <c r="IY93" s="117">
        <v>1.7733619213104248</v>
      </c>
      <c r="IZ93" s="116">
        <v>28292.740234375</v>
      </c>
      <c r="JA93" s="116">
        <v>51182.91015625</v>
      </c>
      <c r="JB93" s="117">
        <v>1.8090474605560303</v>
      </c>
      <c r="JC93" s="116">
        <v>28980.900390625</v>
      </c>
      <c r="JD93" s="116">
        <v>52609.0859375</v>
      </c>
      <c r="JE93" s="117">
        <v>1.8153020143508911</v>
      </c>
      <c r="JF93" s="116">
        <v>29784.77734375</v>
      </c>
      <c r="JG93" s="116">
        <v>53791.5703125</v>
      </c>
      <c r="JH93" s="117">
        <v>1.8060088157653809</v>
      </c>
      <c r="JI93" s="116">
        <v>30707.40234375</v>
      </c>
      <c r="JJ93" s="116">
        <v>55085.05078125</v>
      </c>
      <c r="JK93" s="117">
        <v>1.7938687801361084</v>
      </c>
      <c r="JL93" s="116">
        <v>31806.740234375</v>
      </c>
      <c r="JM93" s="116">
        <v>57947.38671875</v>
      </c>
      <c r="JN93" s="117">
        <v>1.8218587636947632</v>
      </c>
      <c r="JO93" s="116">
        <v>32464.6015625</v>
      </c>
      <c r="JP93" s="116">
        <v>59464.359375</v>
      </c>
      <c r="JQ93" s="117">
        <v>1.8316676616668701</v>
      </c>
      <c r="JR93" s="116">
        <v>33123.82421875</v>
      </c>
      <c r="JS93" s="116">
        <v>60243.9296875</v>
      </c>
      <c r="JT93" s="117">
        <v>1.8187491893768311</v>
      </c>
      <c r="JU93" s="116">
        <v>34676.78515625</v>
      </c>
      <c r="JV93" s="116">
        <v>63886.953125</v>
      </c>
      <c r="JW93" s="117">
        <v>1.8423551321029663</v>
      </c>
      <c r="JX93" s="116">
        <v>35647.8046875</v>
      </c>
      <c r="JY93" s="116">
        <v>66424.1953125</v>
      </c>
      <c r="JZ93" s="117">
        <v>1.8633459806442261</v>
      </c>
      <c r="KA93" s="116">
        <v>36746.7421875</v>
      </c>
      <c r="KB93" s="116">
        <v>67345.828125</v>
      </c>
      <c r="KC93" s="117">
        <v>1.8327020406723022</v>
      </c>
      <c r="KD93" s="116">
        <v>37297.09765625</v>
      </c>
      <c r="KE93" s="116">
        <v>66636.90625</v>
      </c>
      <c r="KF93" s="117">
        <v>1.7866512537002563</v>
      </c>
      <c r="KG93" s="116">
        <v>38029.1171875</v>
      </c>
      <c r="KH93" s="116">
        <v>68741.546875</v>
      </c>
      <c r="KI93" s="117">
        <v>1.8076030015945435</v>
      </c>
      <c r="KJ93" s="116">
        <v>39850.51953125</v>
      </c>
      <c r="KK93" s="116">
        <v>72782.78125</v>
      </c>
      <c r="KL93" s="117">
        <v>1.82639479637146</v>
      </c>
      <c r="KM93" s="116">
        <v>40698.17578125</v>
      </c>
      <c r="KN93" s="116">
        <v>73896.734375</v>
      </c>
      <c r="KO93" s="117">
        <v>1.8157259225845337</v>
      </c>
      <c r="KP93" s="116">
        <v>41495.88671875</v>
      </c>
      <c r="KQ93" s="116">
        <v>73464.7265625</v>
      </c>
      <c r="KR93" s="117">
        <v>1.7704098224639893</v>
      </c>
      <c r="KS93" s="116">
        <v>41871.33203125</v>
      </c>
      <c r="KT93" s="116">
        <v>74284.90625</v>
      </c>
      <c r="KU93" s="117">
        <v>1.7741233110427856</v>
      </c>
      <c r="KV93" s="134">
        <v>3.1045966148376465</v>
      </c>
      <c r="KW93" s="135">
        <v>3.0143499374389648</v>
      </c>
      <c r="KX93" s="135">
        <v>2.7010245323181152</v>
      </c>
      <c r="KY93" s="135">
        <v>2.6203100681304932</v>
      </c>
      <c r="KZ93" s="135">
        <v>1.8509088754653931</v>
      </c>
      <c r="LA93" s="135">
        <v>1.8444342613220215</v>
      </c>
      <c r="LB93" s="135">
        <v>1.9220008850097656</v>
      </c>
      <c r="LC93" s="135">
        <v>1.7536993026733398</v>
      </c>
      <c r="LD93" s="135">
        <v>1.7243077754974365</v>
      </c>
      <c r="LE93" s="135">
        <v>1.7638721466064453</v>
      </c>
      <c r="LF93" s="135">
        <v>1.8212509155273438</v>
      </c>
      <c r="LG93" s="135">
        <v>1.7988513708114624</v>
      </c>
      <c r="LH93" s="135">
        <f t="shared" si="4"/>
        <v>2.9399903615315757</v>
      </c>
      <c r="LI93" s="135">
        <f t="shared" si="5"/>
        <v>2.2356094717979431</v>
      </c>
      <c r="LJ93" s="135">
        <f t="shared" si="6"/>
        <v>1.8111105561256409</v>
      </c>
      <c r="LK93" s="144">
        <f t="shared" si="7"/>
        <v>1.7946581443150837</v>
      </c>
    </row>
    <row r="94" spans="1:323" ht="15" customHeight="1">
      <c r="A94" s="114">
        <v>80</v>
      </c>
      <c r="B94" s="115">
        <v>1548.8115234375</v>
      </c>
      <c r="C94" s="116">
        <v>4573.1025390625</v>
      </c>
      <c r="D94" s="117">
        <v>2.9526526927947998</v>
      </c>
      <c r="E94" s="116">
        <v>1607.78271484375</v>
      </c>
      <c r="F94" s="116">
        <v>5159.04541015625</v>
      </c>
      <c r="G94" s="117">
        <v>3.2087950706481934</v>
      </c>
      <c r="H94" s="116">
        <v>1909.0419921875</v>
      </c>
      <c r="I94" s="116">
        <v>5611.240234375</v>
      </c>
      <c r="J94" s="117">
        <v>2.9392964839935303</v>
      </c>
      <c r="K94" s="116">
        <v>2025.99755859375</v>
      </c>
      <c r="L94" s="116">
        <v>6571.15673828125</v>
      </c>
      <c r="M94" s="117">
        <v>3.2434179782867432</v>
      </c>
      <c r="N94" s="116">
        <v>2652.427978515625</v>
      </c>
      <c r="O94" s="116">
        <v>8285.6787109375</v>
      </c>
      <c r="P94" s="117">
        <v>3.1238090991973877</v>
      </c>
      <c r="Q94" s="116">
        <v>3507.525390625</v>
      </c>
      <c r="R94" s="116">
        <v>9715.1865234375</v>
      </c>
      <c r="S94" s="117">
        <v>2.7698121070861816</v>
      </c>
      <c r="T94" s="116">
        <v>4416.544921875</v>
      </c>
      <c r="U94" s="116">
        <v>12633.5068359375</v>
      </c>
      <c r="V94" s="117">
        <v>2.8604955673217773</v>
      </c>
      <c r="W94" s="116">
        <v>6137.64208984375</v>
      </c>
      <c r="X94" s="116">
        <v>16597.060546875</v>
      </c>
      <c r="Y94" s="117">
        <v>2.7041428089141846</v>
      </c>
      <c r="Z94" s="116">
        <v>6406.38134765625</v>
      </c>
      <c r="AA94" s="116">
        <v>16543.6171875</v>
      </c>
      <c r="AB94" s="117">
        <v>2.5823652744293213</v>
      </c>
      <c r="AC94" s="116">
        <v>6426.39501953125</v>
      </c>
      <c r="AD94" s="116">
        <v>17599.134765625</v>
      </c>
      <c r="AE94" s="117">
        <v>2.7385704517364502</v>
      </c>
      <c r="AF94" s="116">
        <v>6860.9814453125</v>
      </c>
      <c r="AG94" s="116">
        <v>20099.341796875</v>
      </c>
      <c r="AH94" s="117">
        <v>2.9295141696929932</v>
      </c>
      <c r="AI94" s="116">
        <v>8171.705078125</v>
      </c>
      <c r="AJ94" s="116">
        <v>22063.669921875</v>
      </c>
      <c r="AK94" s="117">
        <v>2.7000081539154053</v>
      </c>
      <c r="AL94" s="116">
        <v>8824.435546875</v>
      </c>
      <c r="AM94" s="116">
        <v>23138.4921875</v>
      </c>
      <c r="AN94" s="117">
        <v>2.6220932006835938</v>
      </c>
      <c r="AO94" s="116">
        <v>10397.2138671875</v>
      </c>
      <c r="AP94" s="116">
        <v>26834.728515625</v>
      </c>
      <c r="AQ94" s="117">
        <v>2.58095383644104</v>
      </c>
      <c r="AR94" s="116">
        <v>10228.7783203125</v>
      </c>
      <c r="AS94" s="116">
        <v>28044.177734375</v>
      </c>
      <c r="AT94" s="117">
        <v>2.7416937351226807</v>
      </c>
      <c r="AU94" s="116">
        <v>10958.2265625</v>
      </c>
      <c r="AV94" s="116">
        <v>30098.853515625</v>
      </c>
      <c r="AW94" s="117">
        <v>2.7466902732849121</v>
      </c>
      <c r="AX94" s="116">
        <v>12132.349609375</v>
      </c>
      <c r="AY94" s="116">
        <v>31866.755859375</v>
      </c>
      <c r="AZ94" s="117">
        <v>2.6265938282012939</v>
      </c>
      <c r="BA94" s="116">
        <v>12857.1767578125</v>
      </c>
      <c r="BB94" s="116">
        <v>31033.00390625</v>
      </c>
      <c r="BC94" s="117">
        <v>2.4136717319488525</v>
      </c>
      <c r="BD94" s="116">
        <v>12135.5771484375</v>
      </c>
      <c r="BE94" s="116">
        <v>29244.75390625</v>
      </c>
      <c r="BF94" s="117">
        <v>2.4098362922668457</v>
      </c>
      <c r="BG94" s="116">
        <v>10657.705078125</v>
      </c>
      <c r="BH94" s="116">
        <v>27587.87890625</v>
      </c>
      <c r="BI94" s="117">
        <v>2.5885384082794189</v>
      </c>
      <c r="BJ94" s="116">
        <v>9806.5146484375</v>
      </c>
      <c r="BK94" s="116">
        <v>27549.349609375</v>
      </c>
      <c r="BL94" s="117">
        <v>2.8092906475067139</v>
      </c>
      <c r="BM94" s="116">
        <v>8558.7099609375</v>
      </c>
      <c r="BN94" s="116">
        <v>25132.5625</v>
      </c>
      <c r="BO94" s="117">
        <v>2.9364895820617676</v>
      </c>
      <c r="BP94" s="116">
        <v>8482.2685546875</v>
      </c>
      <c r="BQ94" s="116">
        <v>25024.697265625</v>
      </c>
      <c r="BR94" s="117">
        <v>2.9502363204956055</v>
      </c>
      <c r="BS94" s="116">
        <v>10115.078125</v>
      </c>
      <c r="BT94" s="116">
        <v>26357.3203125</v>
      </c>
      <c r="BU94" s="117">
        <v>2.6057455539703369</v>
      </c>
      <c r="BV94" s="116">
        <v>12278.974609375</v>
      </c>
      <c r="BW94" s="116">
        <v>31654.09375</v>
      </c>
      <c r="BX94" s="117">
        <v>2.5779101848602295</v>
      </c>
      <c r="BY94" s="116">
        <v>13742.1533203125</v>
      </c>
      <c r="BZ94" s="116">
        <v>34281.00390625</v>
      </c>
      <c r="CA94" s="117">
        <v>2.4945874214172363</v>
      </c>
      <c r="CB94" s="116">
        <v>15486.884765625</v>
      </c>
      <c r="CC94" s="116">
        <v>34502.58203125</v>
      </c>
      <c r="CD94" s="117">
        <v>2.2278580665588379</v>
      </c>
      <c r="CE94" s="116">
        <v>13835.0849609375</v>
      </c>
      <c r="CF94" s="116">
        <v>31913.89453125</v>
      </c>
      <c r="CG94" s="117">
        <v>2.3067364692687988</v>
      </c>
      <c r="CH94" s="116">
        <v>17647.9453125</v>
      </c>
      <c r="CI94" s="116">
        <v>40712.2890625</v>
      </c>
      <c r="CJ94" s="117">
        <v>2.3069138526916504</v>
      </c>
      <c r="CK94" s="116">
        <v>25074.767578125</v>
      </c>
      <c r="CL94" s="116">
        <v>50782.4296875</v>
      </c>
      <c r="CM94" s="117">
        <v>2.0252401828765869</v>
      </c>
      <c r="CN94" s="116">
        <v>33998.45703125</v>
      </c>
      <c r="CO94" s="116">
        <v>56116.10546875</v>
      </c>
      <c r="CP94" s="117">
        <v>1.6505485773086548</v>
      </c>
      <c r="CQ94" s="116">
        <v>41846.1953125</v>
      </c>
      <c r="CR94" s="116">
        <v>65976.484375</v>
      </c>
      <c r="CS94" s="117">
        <v>1.5766423940658569</v>
      </c>
      <c r="CT94" s="116">
        <v>70988.8125</v>
      </c>
      <c r="CU94" s="116">
        <v>118493.9921875</v>
      </c>
      <c r="CV94" s="117">
        <v>1.6691924333572388</v>
      </c>
      <c r="CW94" s="116">
        <v>110886.78125</v>
      </c>
      <c r="CX94" s="116">
        <v>196254.890625</v>
      </c>
      <c r="CY94" s="117">
        <v>1.7698673009872437</v>
      </c>
      <c r="CZ94" s="116">
        <v>147243.765625</v>
      </c>
      <c r="DA94" s="116">
        <v>265069.09375</v>
      </c>
      <c r="DB94" s="117">
        <v>1.8002059459686279</v>
      </c>
      <c r="DC94" s="116">
        <v>234258.921875</v>
      </c>
      <c r="DD94" s="116">
        <v>429927.5625</v>
      </c>
      <c r="DE94" s="117">
        <v>1.8352665901184082</v>
      </c>
      <c r="DF94" s="116">
        <v>488.652099609375</v>
      </c>
      <c r="DG94" s="116">
        <v>826.611572265625</v>
      </c>
      <c r="DH94" s="117">
        <v>1.6916157007217407</v>
      </c>
      <c r="DI94" s="116">
        <v>544.71807861328125</v>
      </c>
      <c r="DJ94" s="116">
        <v>971.1590576171875</v>
      </c>
      <c r="DK94" s="117">
        <v>1.7828655242919922</v>
      </c>
      <c r="DL94" s="116">
        <v>712.406982421875</v>
      </c>
      <c r="DM94" s="116">
        <v>1279.4786376953125</v>
      </c>
      <c r="DN94" s="117">
        <v>1.7959939241409302</v>
      </c>
      <c r="DO94" s="116">
        <v>832.20477294921875</v>
      </c>
      <c r="DP94" s="116">
        <v>1510.4044189453125</v>
      </c>
      <c r="DQ94" s="117">
        <v>1.8149431943893433</v>
      </c>
      <c r="DR94" s="116">
        <v>857.35888671875</v>
      </c>
      <c r="DS94" s="116">
        <v>1536.18408203125</v>
      </c>
      <c r="DT94" s="117">
        <v>1.7917631864547729</v>
      </c>
      <c r="DU94" s="116">
        <v>906.01153564453125</v>
      </c>
      <c r="DV94" s="116">
        <v>1674.1009521484375</v>
      </c>
      <c r="DW94" s="117">
        <v>1.8477699756622314</v>
      </c>
      <c r="DX94" s="116">
        <v>965.47149658203125</v>
      </c>
      <c r="DY94" s="116">
        <v>1834.4027099609375</v>
      </c>
      <c r="DZ94" s="117">
        <v>1.9000071287155151</v>
      </c>
      <c r="EA94" s="116">
        <v>1056.6279296875</v>
      </c>
      <c r="EB94" s="116">
        <v>1947.3536376953125</v>
      </c>
      <c r="EC94" s="117">
        <v>1.8429889678955078</v>
      </c>
      <c r="ED94" s="116">
        <v>1160.4710693359375</v>
      </c>
      <c r="EE94" s="118">
        <v>2247.856689453125</v>
      </c>
      <c r="EF94" s="119">
        <v>1.9370208978652954</v>
      </c>
      <c r="EG94" s="115">
        <v>1374.893310546875</v>
      </c>
      <c r="EH94" s="116">
        <v>2440.430419921875</v>
      </c>
      <c r="EI94" s="117">
        <v>1.7749961614608765</v>
      </c>
      <c r="EJ94" s="116">
        <v>1421.3834228515625</v>
      </c>
      <c r="EK94" s="116">
        <v>2786.412109375</v>
      </c>
      <c r="EL94" s="117">
        <v>1.9603521823883057</v>
      </c>
      <c r="EM94" s="116">
        <v>1565.9031982421875</v>
      </c>
      <c r="EN94" s="116">
        <v>3074.8427734375</v>
      </c>
      <c r="EO94" s="117">
        <v>1.9636225700378418</v>
      </c>
      <c r="EP94" s="116">
        <v>1689.4755859375</v>
      </c>
      <c r="EQ94" s="116">
        <v>3372.583251953125</v>
      </c>
      <c r="ER94" s="117">
        <v>1.9962308406829834</v>
      </c>
      <c r="ES94" s="116">
        <v>1907.5516357421875</v>
      </c>
      <c r="ET94" s="116">
        <v>3676.114990234375</v>
      </c>
      <c r="EU94" s="117">
        <v>1.9271378517150879</v>
      </c>
      <c r="EV94" s="116">
        <v>2088.701904296875</v>
      </c>
      <c r="EW94" s="116">
        <v>3996.21630859375</v>
      </c>
      <c r="EX94" s="117">
        <v>1.9132535457611084</v>
      </c>
      <c r="EY94" s="116">
        <v>2295.30029296875</v>
      </c>
      <c r="EZ94" s="116">
        <v>4363.3681640625</v>
      </c>
      <c r="FA94" s="117">
        <v>1.9010009765625</v>
      </c>
      <c r="FB94" s="116">
        <v>2444.700927734375</v>
      </c>
      <c r="FC94" s="116">
        <v>4763.5263671875</v>
      </c>
      <c r="FD94" s="117">
        <v>1.9485108852386475</v>
      </c>
      <c r="FE94" s="116">
        <v>2668.983154296875</v>
      </c>
      <c r="FF94" s="116">
        <v>5040.63427734375</v>
      </c>
      <c r="FG94" s="117">
        <v>1.8885972499847412</v>
      </c>
      <c r="FH94" s="116">
        <v>2891.318115234375</v>
      </c>
      <c r="FI94" s="116">
        <v>5384.83447265625</v>
      </c>
      <c r="FJ94" s="117">
        <v>1.862415075302124</v>
      </c>
      <c r="FK94" s="116">
        <v>3151.24609375</v>
      </c>
      <c r="FL94" s="116">
        <v>5826.99365234375</v>
      </c>
      <c r="FM94" s="117">
        <v>1.8491077423095703</v>
      </c>
      <c r="FN94" s="116">
        <v>3386.17578125</v>
      </c>
      <c r="FO94" s="116">
        <v>6439.58544921875</v>
      </c>
      <c r="FP94" s="117">
        <v>1.9017280340194702</v>
      </c>
      <c r="FQ94" s="116">
        <v>4088.968505859375</v>
      </c>
      <c r="FR94" s="116">
        <v>6992.00244140625</v>
      </c>
      <c r="FS94" s="117">
        <v>1.7099672555923462</v>
      </c>
      <c r="FT94" s="116">
        <v>4289.857421875</v>
      </c>
      <c r="FU94" s="116">
        <v>7610.96875</v>
      </c>
      <c r="FV94" s="117">
        <v>1.7741775512695313</v>
      </c>
      <c r="FW94" s="116">
        <v>4882.80810546875</v>
      </c>
      <c r="FX94" s="116">
        <v>8480.94140625</v>
      </c>
      <c r="FY94" s="117">
        <v>1.7368984222412109</v>
      </c>
      <c r="FZ94" s="116">
        <v>5282.4130859375</v>
      </c>
      <c r="GA94" s="116">
        <v>9640.4990234375</v>
      </c>
      <c r="GB94" s="117">
        <v>1.825018048286438</v>
      </c>
      <c r="GC94" s="116">
        <v>6194.615234375</v>
      </c>
      <c r="GD94" s="116">
        <v>10819.89453125</v>
      </c>
      <c r="GE94" s="117">
        <v>1.7466613054275513</v>
      </c>
      <c r="GF94" s="116">
        <v>7119.75244140625</v>
      </c>
      <c r="GG94" s="116">
        <v>12583.8935546875</v>
      </c>
      <c r="GH94" s="117">
        <v>1.7674622535705566</v>
      </c>
      <c r="GI94" s="116">
        <v>8177.7646484375</v>
      </c>
      <c r="GJ94" s="116">
        <v>14476.4033203125</v>
      </c>
      <c r="GK94" s="117">
        <v>1.7702151536941528</v>
      </c>
      <c r="GL94" s="116">
        <v>9097.82421875</v>
      </c>
      <c r="GM94" s="116">
        <v>15484.8056640625</v>
      </c>
      <c r="GN94" s="117">
        <v>1.7020339965820313</v>
      </c>
      <c r="GO94" s="116">
        <v>10210.4716796875</v>
      </c>
      <c r="GP94" s="116">
        <v>18147.4375</v>
      </c>
      <c r="GQ94" s="117">
        <v>1.7773358821868896</v>
      </c>
      <c r="GR94" s="116">
        <v>11850.2177734375</v>
      </c>
      <c r="GS94" s="116">
        <v>20356.4765625</v>
      </c>
      <c r="GT94" s="117">
        <v>1.717814564704895</v>
      </c>
      <c r="GU94" s="116">
        <v>13345.576171875</v>
      </c>
      <c r="GV94" s="116">
        <v>22410.76953125</v>
      </c>
      <c r="GW94" s="117">
        <v>1.6792657375335693</v>
      </c>
      <c r="GX94" s="116">
        <v>14817.037109375</v>
      </c>
      <c r="GY94" s="116">
        <v>24890.8984375</v>
      </c>
      <c r="GZ94" s="117">
        <v>1.679883599281311</v>
      </c>
      <c r="HA94" s="116">
        <v>16587.4765625</v>
      </c>
      <c r="HB94" s="116">
        <v>27826.07421875</v>
      </c>
      <c r="HC94" s="117">
        <v>1.6775350570678711</v>
      </c>
      <c r="HD94" s="116">
        <v>18917.69140625</v>
      </c>
      <c r="HE94" s="116">
        <v>32336.107421875</v>
      </c>
      <c r="HF94" s="117">
        <v>1.7093051671981812</v>
      </c>
      <c r="HG94" s="116">
        <v>20127.5078125</v>
      </c>
      <c r="HH94" s="116">
        <v>34457.01953125</v>
      </c>
      <c r="HI94" s="117">
        <v>1.7119367122650146</v>
      </c>
      <c r="HJ94" s="116">
        <v>21312.849609375</v>
      </c>
      <c r="HK94" s="116">
        <v>36708.92578125</v>
      </c>
      <c r="HL94" s="117">
        <v>1.7223846912384033</v>
      </c>
      <c r="HM94" s="116">
        <v>22019.513671875</v>
      </c>
      <c r="HN94" s="116">
        <v>38398.11328125</v>
      </c>
      <c r="HO94" s="117">
        <v>1.7438220977783203</v>
      </c>
      <c r="HP94" s="116">
        <v>22352.5703125</v>
      </c>
      <c r="HQ94" s="116">
        <v>39027.87890625</v>
      </c>
      <c r="HR94" s="117">
        <v>1.7460130453109741</v>
      </c>
      <c r="HS94" s="116">
        <v>23109.345703125</v>
      </c>
      <c r="HT94" s="116">
        <v>40121.41015625</v>
      </c>
      <c r="HU94" s="117">
        <v>1.7361551523208618</v>
      </c>
      <c r="HV94" s="116">
        <v>23947.78125</v>
      </c>
      <c r="HW94" s="116">
        <v>42282.40625</v>
      </c>
      <c r="HX94" s="117">
        <v>1.765608549118042</v>
      </c>
      <c r="HY94" s="116">
        <v>24968.658203125</v>
      </c>
      <c r="HZ94" s="116">
        <v>44422.37890625</v>
      </c>
      <c r="IA94" s="117">
        <v>1.7791255712509155</v>
      </c>
      <c r="IB94" s="116">
        <v>25778.150390625</v>
      </c>
      <c r="IC94" s="116">
        <v>45270.69921875</v>
      </c>
      <c r="ID94" s="117">
        <v>1.7561655044555664</v>
      </c>
      <c r="IE94" s="116">
        <v>26348.642578125</v>
      </c>
      <c r="IF94" s="116">
        <v>45849.04296875</v>
      </c>
      <c r="IG94" s="117">
        <v>1.7400913238525391</v>
      </c>
      <c r="IH94" s="116">
        <v>26622.189453125</v>
      </c>
      <c r="II94" s="116">
        <v>46333.58984375</v>
      </c>
      <c r="IJ94" s="117">
        <v>1.7404124736785889</v>
      </c>
      <c r="IK94" s="116">
        <v>26864.93359375</v>
      </c>
      <c r="IL94" s="116">
        <v>46600.4765625</v>
      </c>
      <c r="IM94" s="117">
        <v>1.7346209287643433</v>
      </c>
      <c r="IN94" s="115">
        <v>27302.107421875</v>
      </c>
      <c r="IO94" s="116">
        <v>47364.45703125</v>
      </c>
      <c r="IP94" s="117">
        <v>1.7348278760910034</v>
      </c>
      <c r="IQ94" s="116">
        <v>27776.451171875</v>
      </c>
      <c r="IR94" s="116">
        <v>48022.05078125</v>
      </c>
      <c r="IS94" s="117">
        <v>1.7288763523101807</v>
      </c>
      <c r="IT94" s="116">
        <v>28074.583984375</v>
      </c>
      <c r="IU94" s="116">
        <v>49324.8046875</v>
      </c>
      <c r="IV94" s="117">
        <v>1.7569202184677124</v>
      </c>
      <c r="IW94" s="116">
        <v>28631.91015625</v>
      </c>
      <c r="IX94" s="116">
        <v>50477.26171875</v>
      </c>
      <c r="IY94" s="117">
        <v>1.7629722356796265</v>
      </c>
      <c r="IZ94" s="116">
        <v>29072.5078125</v>
      </c>
      <c r="JA94" s="116">
        <v>52308.13671875</v>
      </c>
      <c r="JB94" s="117">
        <v>1.7992303371429443</v>
      </c>
      <c r="JC94" s="116">
        <v>29784.66015625</v>
      </c>
      <c r="JD94" s="116">
        <v>53770.59765625</v>
      </c>
      <c r="JE94" s="117">
        <v>1.8053117990493774</v>
      </c>
      <c r="JF94" s="116">
        <v>30613.970703125</v>
      </c>
      <c r="JG94" s="116">
        <v>54971.4296875</v>
      </c>
      <c r="JH94" s="117">
        <v>1.7956321239471436</v>
      </c>
      <c r="JI94" s="116">
        <v>31550.3125</v>
      </c>
      <c r="JJ94" s="116">
        <v>56283.05859375</v>
      </c>
      <c r="JK94" s="117">
        <v>1.7839144468307495</v>
      </c>
      <c r="JL94" s="116">
        <v>32684.90234375</v>
      </c>
      <c r="JM94" s="116">
        <v>59232.65234375</v>
      </c>
      <c r="JN94" s="117">
        <v>1.8122328519821167</v>
      </c>
      <c r="JO94" s="116">
        <v>33349.140625</v>
      </c>
      <c r="JP94" s="116">
        <v>60792.421875</v>
      </c>
      <c r="JQ94" s="117">
        <v>1.8229081630706787</v>
      </c>
      <c r="JR94" s="116">
        <v>34018.89453125</v>
      </c>
      <c r="JS94" s="116">
        <v>61577.74609375</v>
      </c>
      <c r="JT94" s="117">
        <v>1.8101042509078979</v>
      </c>
      <c r="JU94" s="116">
        <v>35612.0625</v>
      </c>
      <c r="JV94" s="116">
        <v>65324.3046875</v>
      </c>
      <c r="JW94" s="117">
        <v>1.8343307971954346</v>
      </c>
      <c r="JX94" s="116">
        <v>36623.2578125</v>
      </c>
      <c r="JY94" s="116">
        <v>67938.921875</v>
      </c>
      <c r="JZ94" s="117">
        <v>1.8550758361816406</v>
      </c>
      <c r="KA94" s="116">
        <v>37775.109375</v>
      </c>
      <c r="KB94" s="116">
        <v>68850.4140625</v>
      </c>
      <c r="KC94" s="117">
        <v>1.8226397037506104</v>
      </c>
      <c r="KD94" s="116">
        <v>38348.3984375</v>
      </c>
      <c r="KE94" s="116">
        <v>68077.890625</v>
      </c>
      <c r="KF94" s="117">
        <v>1.77524733543396</v>
      </c>
      <c r="KG94" s="116">
        <v>39071.76171875</v>
      </c>
      <c r="KH94" s="116">
        <v>70251.390625</v>
      </c>
      <c r="KI94" s="117">
        <v>1.7980092763900757</v>
      </c>
      <c r="KJ94" s="116">
        <v>40996.3984375</v>
      </c>
      <c r="KK94" s="116">
        <v>74401.234375</v>
      </c>
      <c r="KL94" s="117">
        <v>1.8148236274719238</v>
      </c>
      <c r="KM94" s="116">
        <v>41878.41796875</v>
      </c>
      <c r="KN94" s="116">
        <v>75527.5078125</v>
      </c>
      <c r="KO94" s="117">
        <v>1.8034948110580444</v>
      </c>
      <c r="KP94" s="116">
        <v>42683.83203125</v>
      </c>
      <c r="KQ94" s="116">
        <v>75033.765625</v>
      </c>
      <c r="KR94" s="117">
        <v>1.7578966617584229</v>
      </c>
      <c r="KS94" s="116">
        <v>43029.7109375</v>
      </c>
      <c r="KT94" s="116">
        <v>75876.890625</v>
      </c>
      <c r="KU94" s="117">
        <v>1.7633605003356934</v>
      </c>
      <c r="KV94" s="134">
        <v>3.080723762512207</v>
      </c>
      <c r="KW94" s="135">
        <v>2.9873661994934082</v>
      </c>
      <c r="KX94" s="135">
        <v>2.6972625255584717</v>
      </c>
      <c r="KY94" s="135">
        <v>2.6014163494110107</v>
      </c>
      <c r="KZ94" s="135">
        <v>1.8632229566574097</v>
      </c>
      <c r="LA94" s="135">
        <v>1.8448700904846191</v>
      </c>
      <c r="LB94" s="135">
        <v>1.9151604175567627</v>
      </c>
      <c r="LC94" s="135">
        <v>1.7527585029602051</v>
      </c>
      <c r="LD94" s="135">
        <v>1.7171909809112549</v>
      </c>
      <c r="LE94" s="135">
        <v>1.7533242702484131</v>
      </c>
      <c r="LF94" s="135">
        <v>1.8117396831512451</v>
      </c>
      <c r="LG94" s="135">
        <v>1.7875169515609741</v>
      </c>
      <c r="LH94" s="135">
        <f t="shared" si="4"/>
        <v>2.9217841625213623</v>
      </c>
      <c r="LI94" s="135">
        <f t="shared" si="5"/>
        <v>2.2323196530342102</v>
      </c>
      <c r="LJ94" s="135">
        <f t="shared" si="6"/>
        <v>1.8074949979782104</v>
      </c>
      <c r="LK94" s="144">
        <f t="shared" si="7"/>
        <v>1.7841936349868774</v>
      </c>
    </row>
    <row r="95" spans="1:323" ht="15" customHeight="1">
      <c r="A95" s="114">
        <v>81</v>
      </c>
      <c r="B95" s="115">
        <v>1614.065185546875</v>
      </c>
      <c r="C95" s="116">
        <v>4730.58447265625</v>
      </c>
      <c r="D95" s="117">
        <v>2.9308509826660156</v>
      </c>
      <c r="E95" s="116">
        <v>1682.0281982421875</v>
      </c>
      <c r="F95" s="116">
        <v>5344.0380859375</v>
      </c>
      <c r="G95" s="117">
        <v>3.1771395206451416</v>
      </c>
      <c r="H95" s="116">
        <v>1995.21142578125</v>
      </c>
      <c r="I95" s="116">
        <v>5803.8701171875</v>
      </c>
      <c r="J95" s="117">
        <v>2.9088997840881348</v>
      </c>
      <c r="K95" s="116">
        <v>2124.157470703125</v>
      </c>
      <c r="L95" s="116">
        <v>6807.85546875</v>
      </c>
      <c r="M95" s="117">
        <v>3.2049674987792969</v>
      </c>
      <c r="N95" s="116">
        <v>2779.03564453125</v>
      </c>
      <c r="O95" s="116">
        <v>8578.904296875</v>
      </c>
      <c r="P95" s="117">
        <v>3.0870077610015869</v>
      </c>
      <c r="Q95" s="116">
        <v>3659.258544921875</v>
      </c>
      <c r="R95" s="116">
        <v>10037.974609375</v>
      </c>
      <c r="S95" s="117">
        <v>2.7431716918945313</v>
      </c>
      <c r="T95" s="116">
        <v>4611.2607421875</v>
      </c>
      <c r="U95" s="116">
        <v>13060.9443359375</v>
      </c>
      <c r="V95" s="117">
        <v>2.8324019908905029</v>
      </c>
      <c r="W95" s="116">
        <v>6378.9189453125</v>
      </c>
      <c r="X95" s="116">
        <v>17141.30078125</v>
      </c>
      <c r="Y95" s="117">
        <v>2.6871795654296875</v>
      </c>
      <c r="Z95" s="116">
        <v>6650.998046875</v>
      </c>
      <c r="AA95" s="116">
        <v>17070.806640625</v>
      </c>
      <c r="AB95" s="117">
        <v>2.5666534900665283</v>
      </c>
      <c r="AC95" s="116">
        <v>6676.2548828125</v>
      </c>
      <c r="AD95" s="116">
        <v>18180.6953125</v>
      </c>
      <c r="AE95" s="117">
        <v>2.7231876850128174</v>
      </c>
      <c r="AF95" s="116">
        <v>7131.67724609375</v>
      </c>
      <c r="AG95" s="116">
        <v>20789.0859375</v>
      </c>
      <c r="AH95" s="117">
        <v>2.9150345325469971</v>
      </c>
      <c r="AI95" s="116">
        <v>8432.4306640625</v>
      </c>
      <c r="AJ95" s="116">
        <v>22788.05078125</v>
      </c>
      <c r="AK95" s="117">
        <v>2.7024297714233398</v>
      </c>
      <c r="AL95" s="116">
        <v>9083.0859375</v>
      </c>
      <c r="AM95" s="116">
        <v>23885.14453125</v>
      </c>
      <c r="AN95" s="117">
        <v>2.6296288967132568</v>
      </c>
      <c r="AO95" s="116">
        <v>10703.4736328125</v>
      </c>
      <c r="AP95" s="116">
        <v>27691.90234375</v>
      </c>
      <c r="AQ95" s="117">
        <v>2.5871882438659668</v>
      </c>
      <c r="AR95" s="116">
        <v>10551.1259765625</v>
      </c>
      <c r="AS95" s="116">
        <v>28973.45703125</v>
      </c>
      <c r="AT95" s="117">
        <v>2.7460062503814697</v>
      </c>
      <c r="AU95" s="116">
        <v>11306.9375</v>
      </c>
      <c r="AV95" s="116">
        <v>31097.197265625</v>
      </c>
      <c r="AW95" s="117">
        <v>2.7502758502960205</v>
      </c>
      <c r="AX95" s="116">
        <v>12518.3740234375</v>
      </c>
      <c r="AY95" s="116">
        <v>32895.37890625</v>
      </c>
      <c r="AZ95" s="117">
        <v>2.62776780128479</v>
      </c>
      <c r="BA95" s="116">
        <v>13281.9931640625</v>
      </c>
      <c r="BB95" s="116">
        <v>31978.59375</v>
      </c>
      <c r="BC95" s="117">
        <v>2.4076652526855469</v>
      </c>
      <c r="BD95" s="116">
        <v>12635.4130859375</v>
      </c>
      <c r="BE95" s="116">
        <v>30132.287109375</v>
      </c>
      <c r="BF95" s="117">
        <v>2.3847489356994629</v>
      </c>
      <c r="BG95" s="116">
        <v>11157.228515625</v>
      </c>
      <c r="BH95" s="116">
        <v>28466.041015625</v>
      </c>
      <c r="BI95" s="117">
        <v>2.5513541698455811</v>
      </c>
      <c r="BJ95" s="116">
        <v>10315.1435546875</v>
      </c>
      <c r="BK95" s="116">
        <v>28470.10546875</v>
      </c>
      <c r="BL95" s="117">
        <v>2.7600300312042236</v>
      </c>
      <c r="BM95" s="116">
        <v>8846.6552734375</v>
      </c>
      <c r="BN95" s="116">
        <v>25997.3984375</v>
      </c>
      <c r="BO95" s="117">
        <v>2.9386696815490723</v>
      </c>
      <c r="BP95" s="116">
        <v>8892.3505859375</v>
      </c>
      <c r="BQ95" s="116">
        <v>25884.828125</v>
      </c>
      <c r="BR95" s="117">
        <v>2.9109096527099609</v>
      </c>
      <c r="BS95" s="116">
        <v>10511.0556640625</v>
      </c>
      <c r="BT95" s="116">
        <v>27201.904296875</v>
      </c>
      <c r="BU95" s="117">
        <v>2.5879325866699219</v>
      </c>
      <c r="BV95" s="116">
        <v>12773.3671875</v>
      </c>
      <c r="BW95" s="116">
        <v>32661.0390625</v>
      </c>
      <c r="BX95" s="117">
        <v>2.5569639205932617</v>
      </c>
      <c r="BY95" s="116">
        <v>14334.482421875</v>
      </c>
      <c r="BZ95" s="116">
        <v>35346.67578125</v>
      </c>
      <c r="CA95" s="117">
        <v>2.4658493995666504</v>
      </c>
      <c r="CB95" s="116">
        <v>15882.26953125</v>
      </c>
      <c r="CC95" s="116">
        <v>35493.12890625</v>
      </c>
      <c r="CD95" s="117">
        <v>2.2347643375396729</v>
      </c>
      <c r="CE95" s="116">
        <v>14233.966796875</v>
      </c>
      <c r="CF95" s="116">
        <v>32855.0390625</v>
      </c>
      <c r="CG95" s="117">
        <v>2.3082139492034912</v>
      </c>
      <c r="CH95" s="116">
        <v>18144.962890625</v>
      </c>
      <c r="CI95" s="116">
        <v>41913.27734375</v>
      </c>
      <c r="CJ95" s="117">
        <v>2.3099124431610107</v>
      </c>
      <c r="CK95" s="116">
        <v>25471.87109375</v>
      </c>
      <c r="CL95" s="116">
        <v>52124.98046875</v>
      </c>
      <c r="CM95" s="117">
        <v>2.0463743209838867</v>
      </c>
      <c r="CN95" s="116">
        <v>34245.5859375</v>
      </c>
      <c r="CO95" s="116">
        <v>56518.82421875</v>
      </c>
      <c r="CP95" s="117">
        <v>1.6503973007202148</v>
      </c>
      <c r="CQ95" s="116">
        <v>42150.28515625</v>
      </c>
      <c r="CR95" s="116">
        <v>67238.0234375</v>
      </c>
      <c r="CS95" s="117">
        <v>1.595197319984436</v>
      </c>
      <c r="CT95" s="116">
        <v>71270.65625</v>
      </c>
      <c r="CU95" s="116">
        <v>120987.046875</v>
      </c>
      <c r="CV95" s="117">
        <v>1.6975716352462769</v>
      </c>
      <c r="CW95" s="116">
        <v>112207.828125</v>
      </c>
      <c r="CX95" s="116">
        <v>200713.390625</v>
      </c>
      <c r="CY95" s="117">
        <v>1.7887645959854126</v>
      </c>
      <c r="CZ95" s="116">
        <v>149694.546875</v>
      </c>
      <c r="DA95" s="116">
        <v>271206.0625</v>
      </c>
      <c r="DB95" s="117">
        <v>1.8117297887802124</v>
      </c>
      <c r="DC95" s="116">
        <v>235470.015625</v>
      </c>
      <c r="DD95" s="116">
        <v>440195.375</v>
      </c>
      <c r="DE95" s="117">
        <v>1.869432806968689</v>
      </c>
      <c r="DF95" s="116">
        <v>494.7955322265625</v>
      </c>
      <c r="DG95" s="116">
        <v>844.237548828125</v>
      </c>
      <c r="DH95" s="117">
        <v>1.7062351703643799</v>
      </c>
      <c r="DI95" s="116">
        <v>557.42041015625</v>
      </c>
      <c r="DJ95" s="116">
        <v>993.27520751953125</v>
      </c>
      <c r="DK95" s="117">
        <v>1.7819139957427979</v>
      </c>
      <c r="DL95" s="116">
        <v>730.18670654296875</v>
      </c>
      <c r="DM95" s="116">
        <v>1308.862548828125</v>
      </c>
      <c r="DN95" s="117">
        <v>1.7925039529800415</v>
      </c>
      <c r="DO95" s="116">
        <v>849.671630859375</v>
      </c>
      <c r="DP95" s="116">
        <v>1545.6444091796875</v>
      </c>
      <c r="DQ95" s="117">
        <v>1.8191078901290894</v>
      </c>
      <c r="DR95" s="116">
        <v>875.11376953125</v>
      </c>
      <c r="DS95" s="116">
        <v>1571.448974609375</v>
      </c>
      <c r="DT95" s="117">
        <v>1.795708179473877</v>
      </c>
      <c r="DU95" s="116">
        <v>926.0723876953125</v>
      </c>
      <c r="DV95" s="116">
        <v>1714.0047607421875</v>
      </c>
      <c r="DW95" s="117">
        <v>1.8508323431015015</v>
      </c>
      <c r="DX95" s="116">
        <v>989.31719970703125</v>
      </c>
      <c r="DY95" s="116">
        <v>1879.5150146484375</v>
      </c>
      <c r="DZ95" s="117">
        <v>1.8998103141784668</v>
      </c>
      <c r="EA95" s="116">
        <v>1080.706298828125</v>
      </c>
      <c r="EB95" s="116">
        <v>1993.6075439453125</v>
      </c>
      <c r="EC95" s="117">
        <v>1.8447264432907104</v>
      </c>
      <c r="ED95" s="116">
        <v>1188.2366943359375</v>
      </c>
      <c r="EE95" s="118">
        <v>2304.365234375</v>
      </c>
      <c r="EF95" s="119">
        <v>1.9393149614334106</v>
      </c>
      <c r="EG95" s="115">
        <v>1412.0419921875</v>
      </c>
      <c r="EH95" s="116">
        <v>2495.543212890625</v>
      </c>
      <c r="EI95" s="117">
        <v>1.7673293352127075</v>
      </c>
      <c r="EJ95" s="116">
        <v>1460.4615478515625</v>
      </c>
      <c r="EK95" s="116">
        <v>2857.23828125</v>
      </c>
      <c r="EL95" s="117">
        <v>1.9563940763473511</v>
      </c>
      <c r="EM95" s="116">
        <v>1609.0257568359375</v>
      </c>
      <c r="EN95" s="116">
        <v>3153.13818359375</v>
      </c>
      <c r="EO95" s="117">
        <v>1.9596567153930664</v>
      </c>
      <c r="EP95" s="116">
        <v>1738.9866943359375</v>
      </c>
      <c r="EQ95" s="116">
        <v>3459.878173828125</v>
      </c>
      <c r="ER95" s="117">
        <v>1.9895943403244019</v>
      </c>
      <c r="ES95" s="116">
        <v>1955.13037109375</v>
      </c>
      <c r="ET95" s="116">
        <v>3767.960205078125</v>
      </c>
      <c r="EU95" s="117">
        <v>1.9272168874740601</v>
      </c>
      <c r="EV95" s="116">
        <v>2146.024658203125</v>
      </c>
      <c r="EW95" s="116">
        <v>4095.1162109375</v>
      </c>
      <c r="EX95" s="117">
        <v>1.9082335233688354</v>
      </c>
      <c r="EY95" s="116">
        <v>2367.54931640625</v>
      </c>
      <c r="EZ95" s="116">
        <v>4470.33203125</v>
      </c>
      <c r="FA95" s="117">
        <v>1.8881684541702271</v>
      </c>
      <c r="FB95" s="116">
        <v>2525.462890625</v>
      </c>
      <c r="FC95" s="116">
        <v>4883.46728515625</v>
      </c>
      <c r="FD95" s="117">
        <v>1.9336919784545898</v>
      </c>
      <c r="FE95" s="116">
        <v>2749.314697265625</v>
      </c>
      <c r="FF95" s="116">
        <v>5163.36474609375</v>
      </c>
      <c r="FG95" s="117">
        <v>1.878055214881897</v>
      </c>
      <c r="FH95" s="116">
        <v>2970.218994140625</v>
      </c>
      <c r="FI95" s="116">
        <v>5514.013671875</v>
      </c>
      <c r="FJ95" s="117">
        <v>1.8564333915710449</v>
      </c>
      <c r="FK95" s="116">
        <v>3213.2705078125</v>
      </c>
      <c r="FL95" s="116">
        <v>5966.2001953125</v>
      </c>
      <c r="FM95" s="117">
        <v>1.8567376136779785</v>
      </c>
      <c r="FN95" s="116">
        <v>3505.764892578125</v>
      </c>
      <c r="FO95" s="116">
        <v>6597.19482421875</v>
      </c>
      <c r="FP95" s="117">
        <v>1.8818132877349854</v>
      </c>
      <c r="FQ95" s="116">
        <v>4141.86572265625</v>
      </c>
      <c r="FR95" s="116">
        <v>7143.40673828125</v>
      </c>
      <c r="FS95" s="117">
        <v>1.7246832847595215</v>
      </c>
      <c r="FT95" s="116">
        <v>4337.57275390625</v>
      </c>
      <c r="FU95" s="116">
        <v>7784.51806640625</v>
      </c>
      <c r="FV95" s="117">
        <v>1.7946714162826538</v>
      </c>
      <c r="FW95" s="116">
        <v>4971.21728515625</v>
      </c>
      <c r="FX95" s="116">
        <v>8668.005859375</v>
      </c>
      <c r="FY95" s="117">
        <v>1.7436385154724121</v>
      </c>
      <c r="FZ95" s="116">
        <v>5408.0888671875</v>
      </c>
      <c r="GA95" s="116">
        <v>9866.6044921875</v>
      </c>
      <c r="GB95" s="117">
        <v>1.8244161605834961</v>
      </c>
      <c r="GC95" s="116">
        <v>6345.92822265625</v>
      </c>
      <c r="GD95" s="116">
        <v>11059.37890625</v>
      </c>
      <c r="GE95" s="117">
        <v>1.7427519559860229</v>
      </c>
      <c r="GF95" s="116">
        <v>7319.904296875</v>
      </c>
      <c r="GG95" s="116">
        <v>12866.2646484375</v>
      </c>
      <c r="GH95" s="117">
        <v>1.7577093839645386</v>
      </c>
      <c r="GI95" s="116">
        <v>8416.1982421875</v>
      </c>
      <c r="GJ95" s="116">
        <v>14801.6962890625</v>
      </c>
      <c r="GK95" s="117">
        <v>1.7587152719497681</v>
      </c>
      <c r="GL95" s="116">
        <v>9352.095703125</v>
      </c>
      <c r="GM95" s="116">
        <v>15814.228515625</v>
      </c>
      <c r="GN95" s="117">
        <v>1.6909823417663574</v>
      </c>
      <c r="GO95" s="116">
        <v>10484.732421875</v>
      </c>
      <c r="GP95" s="116">
        <v>18558.03125</v>
      </c>
      <c r="GQ95" s="117">
        <v>1.7700052261352539</v>
      </c>
      <c r="GR95" s="116">
        <v>12100.302734375</v>
      </c>
      <c r="GS95" s="116">
        <v>20797.666015625</v>
      </c>
      <c r="GT95" s="117">
        <v>1.7187724113464355</v>
      </c>
      <c r="GU95" s="116">
        <v>13618.0634765625</v>
      </c>
      <c r="GV95" s="116">
        <v>22880.787109375</v>
      </c>
      <c r="GW95" s="117">
        <v>1.680179238319397</v>
      </c>
      <c r="GX95" s="116">
        <v>15196.712890625</v>
      </c>
      <c r="GY95" s="116">
        <v>25411.203125</v>
      </c>
      <c r="GZ95" s="117">
        <v>1.6721513271331787</v>
      </c>
      <c r="HA95" s="116">
        <v>17007.966796875</v>
      </c>
      <c r="HB95" s="116">
        <v>28406.63671875</v>
      </c>
      <c r="HC95" s="117">
        <v>1.6701959371566772</v>
      </c>
      <c r="HD95" s="116">
        <v>19405.42578125</v>
      </c>
      <c r="HE95" s="116">
        <v>33029.609375</v>
      </c>
      <c r="HF95" s="117">
        <v>1.7020812034606934</v>
      </c>
      <c r="HG95" s="116">
        <v>20650.845703125</v>
      </c>
      <c r="HH95" s="116">
        <v>35197.58203125</v>
      </c>
      <c r="HI95" s="117">
        <v>1.7044135332107544</v>
      </c>
      <c r="HJ95" s="116">
        <v>21858.8671875</v>
      </c>
      <c r="HK95" s="116">
        <v>37504.96875</v>
      </c>
      <c r="HL95" s="117">
        <v>1.7157782316207886</v>
      </c>
      <c r="HM95" s="116">
        <v>22588.396484375</v>
      </c>
      <c r="HN95" s="116">
        <v>39245.296875</v>
      </c>
      <c r="HO95" s="117">
        <v>1.7374095916748047</v>
      </c>
      <c r="HP95" s="116">
        <v>22935.91796875</v>
      </c>
      <c r="HQ95" s="116">
        <v>39890.328125</v>
      </c>
      <c r="HR95" s="117">
        <v>1.7392078638076782</v>
      </c>
      <c r="HS95" s="116">
        <v>23738.060546875</v>
      </c>
      <c r="HT95" s="116">
        <v>41000.48828125</v>
      </c>
      <c r="HU95" s="117">
        <v>1.7272046804428101</v>
      </c>
      <c r="HV95" s="116">
        <v>24617.810546875</v>
      </c>
      <c r="HW95" s="116">
        <v>43229.890625</v>
      </c>
      <c r="HX95" s="117">
        <v>1.7560412883758545</v>
      </c>
      <c r="HY95" s="116">
        <v>25657.15625</v>
      </c>
      <c r="HZ95" s="116">
        <v>45428.28515625</v>
      </c>
      <c r="IA95" s="117">
        <v>1.7705892324447632</v>
      </c>
      <c r="IB95" s="116">
        <v>26491.3671875</v>
      </c>
      <c r="IC95" s="116">
        <v>46278.0078125</v>
      </c>
      <c r="ID95" s="117">
        <v>1.7469090223312378</v>
      </c>
      <c r="IE95" s="116">
        <v>27079.107421875</v>
      </c>
      <c r="IF95" s="116">
        <v>46856.32421875</v>
      </c>
      <c r="IG95" s="117">
        <v>1.7303496599197388</v>
      </c>
      <c r="IH95" s="116">
        <v>27370.880859375</v>
      </c>
      <c r="II95" s="116">
        <v>47351.515625</v>
      </c>
      <c r="IJ95" s="117">
        <v>1.7299960851669312</v>
      </c>
      <c r="IK95" s="116">
        <v>27624.001953125</v>
      </c>
      <c r="IL95" s="116">
        <v>47619.33984375</v>
      </c>
      <c r="IM95" s="117">
        <v>1.723839282989502</v>
      </c>
      <c r="IN95" s="115">
        <v>28071.0703125</v>
      </c>
      <c r="IO95" s="116">
        <v>48400.265625</v>
      </c>
      <c r="IP95" s="117">
        <v>1.7242045402526855</v>
      </c>
      <c r="IQ95" s="116">
        <v>28532.626953125</v>
      </c>
      <c r="IR95" s="116">
        <v>49067.8828125</v>
      </c>
      <c r="IS95" s="117">
        <v>1.7197114229202271</v>
      </c>
      <c r="IT95" s="116">
        <v>28863.310546875</v>
      </c>
      <c r="IU95" s="116">
        <v>50422.703125</v>
      </c>
      <c r="IV95" s="117">
        <v>1.7469480037689209</v>
      </c>
      <c r="IW95" s="116">
        <v>29448.052734375</v>
      </c>
      <c r="IX95" s="116">
        <v>51605.79296875</v>
      </c>
      <c r="IY95" s="117">
        <v>1.7524348497390747</v>
      </c>
      <c r="IZ95" s="116">
        <v>29904.705078125</v>
      </c>
      <c r="JA95" s="116">
        <v>53509.39453125</v>
      </c>
      <c r="JB95" s="117">
        <v>1.7893302440643311</v>
      </c>
      <c r="JC95" s="116">
        <v>30635.490234375</v>
      </c>
      <c r="JD95" s="116">
        <v>55010.8359375</v>
      </c>
      <c r="JE95" s="117">
        <v>1.7956571578979492</v>
      </c>
      <c r="JF95" s="116">
        <v>31505.869140625</v>
      </c>
      <c r="JG95" s="116">
        <v>56230.22265625</v>
      </c>
      <c r="JH95" s="117">
        <v>1.7847539186477661</v>
      </c>
      <c r="JI95" s="116">
        <v>32443.072265625</v>
      </c>
      <c r="JJ95" s="116">
        <v>57561.515625</v>
      </c>
      <c r="JK95" s="117">
        <v>1.7742313146591187</v>
      </c>
      <c r="JL95" s="116">
        <v>33611.5703125</v>
      </c>
      <c r="JM95" s="116">
        <v>60605.7578125</v>
      </c>
      <c r="JN95" s="117">
        <v>1.8031219244003296</v>
      </c>
      <c r="JO95" s="116">
        <v>34283.98828125</v>
      </c>
      <c r="JP95" s="116">
        <v>62212.4375</v>
      </c>
      <c r="JQ95" s="117">
        <v>1.8146207332611084</v>
      </c>
      <c r="JR95" s="116">
        <v>34965.93359375</v>
      </c>
      <c r="JS95" s="116">
        <v>63003.5546875</v>
      </c>
      <c r="JT95" s="117">
        <v>1.8018553256988525</v>
      </c>
      <c r="JU95" s="116">
        <v>36611.4140625</v>
      </c>
      <c r="JV95" s="116">
        <v>66862.1328125</v>
      </c>
      <c r="JW95" s="117">
        <v>1.8262647390365601</v>
      </c>
      <c r="JX95" s="116">
        <v>37683.484375</v>
      </c>
      <c r="JY95" s="116">
        <v>69559.6328125</v>
      </c>
      <c r="JZ95" s="117">
        <v>1.8458917140960693</v>
      </c>
      <c r="KA95" s="116">
        <v>38875.3359375</v>
      </c>
      <c r="KB95" s="116">
        <v>70457.2734375</v>
      </c>
      <c r="KC95" s="117">
        <v>1.8123900890350342</v>
      </c>
      <c r="KD95" s="116">
        <v>39459.37890625</v>
      </c>
      <c r="KE95" s="116">
        <v>69613.59375</v>
      </c>
      <c r="KF95" s="117">
        <v>1.7641837596893311</v>
      </c>
      <c r="KG95" s="116">
        <v>40196.97265625</v>
      </c>
      <c r="KH95" s="116">
        <v>71863.28125</v>
      </c>
      <c r="KI95" s="117">
        <v>1.7877784967422485</v>
      </c>
      <c r="KJ95" s="116">
        <v>42241.57421875</v>
      </c>
      <c r="KK95" s="116">
        <v>76126.9765625</v>
      </c>
      <c r="KL95" s="117">
        <v>1.8021813631057739</v>
      </c>
      <c r="KM95" s="116">
        <v>43133.5703125</v>
      </c>
      <c r="KN95" s="116">
        <v>77265.765625</v>
      </c>
      <c r="KO95" s="117">
        <v>1.7913138866424561</v>
      </c>
      <c r="KP95" s="116">
        <v>43937.55078125</v>
      </c>
      <c r="KQ95" s="116">
        <v>76703.671875</v>
      </c>
      <c r="KR95" s="117">
        <v>1.7457430362701416</v>
      </c>
      <c r="KS95" s="116">
        <v>44254.23828125</v>
      </c>
      <c r="KT95" s="116">
        <v>77573.765625</v>
      </c>
      <c r="KU95" s="117">
        <v>1.7529115676879883</v>
      </c>
      <c r="KV95" s="134">
        <v>3.0539951324462891</v>
      </c>
      <c r="KW95" s="135">
        <v>2.9552898406982422</v>
      </c>
      <c r="KX95" s="135">
        <v>2.693535327911377</v>
      </c>
      <c r="KY95" s="135">
        <v>2.5798888206481934</v>
      </c>
      <c r="KZ95" s="135">
        <v>1.8783829212188721</v>
      </c>
      <c r="LA95" s="135">
        <v>1.8447641134262085</v>
      </c>
      <c r="LB95" s="135">
        <v>1.9079601764678955</v>
      </c>
      <c r="LC95" s="135">
        <v>1.7526346445083618</v>
      </c>
      <c r="LD95" s="135">
        <v>1.7104662656784058</v>
      </c>
      <c r="LE95" s="135">
        <v>1.7434312105178833</v>
      </c>
      <c r="LF95" s="135">
        <v>1.8022971153259277</v>
      </c>
      <c r="LG95" s="135">
        <v>1.7759857177734375</v>
      </c>
      <c r="LH95" s="135">
        <f t="shared" si="4"/>
        <v>2.9009401003519693</v>
      </c>
      <c r="LI95" s="135">
        <f t="shared" si="5"/>
        <v>2.2291358709335327</v>
      </c>
      <c r="LJ95" s="135">
        <f t="shared" si="6"/>
        <v>1.8039563000202179</v>
      </c>
      <c r="LK95" s="144">
        <f t="shared" si="7"/>
        <v>1.7739046812057495</v>
      </c>
    </row>
    <row r="96" spans="1:323" ht="15" customHeight="1">
      <c r="A96" s="114">
        <v>82</v>
      </c>
      <c r="B96" s="115">
        <v>1685.527099609375</v>
      </c>
      <c r="C96" s="116">
        <v>4901.76953125</v>
      </c>
      <c r="D96" s="117">
        <v>2.9081523418426514</v>
      </c>
      <c r="E96" s="116">
        <v>1765.34326171875</v>
      </c>
      <c r="F96" s="116">
        <v>5545.212890625</v>
      </c>
      <c r="G96" s="117">
        <v>3.1411528587341309</v>
      </c>
      <c r="H96" s="116">
        <v>2092.109619140625</v>
      </c>
      <c r="I96" s="116">
        <v>6012.82275390625</v>
      </c>
      <c r="J96" s="117">
        <v>2.8740477561950684</v>
      </c>
      <c r="K96" s="116">
        <v>2237.413818359375</v>
      </c>
      <c r="L96" s="116">
        <v>7064.98828125</v>
      </c>
      <c r="M96" s="117">
        <v>3.1576583385467529</v>
      </c>
      <c r="N96" s="116">
        <v>2922.591796875</v>
      </c>
      <c r="O96" s="116">
        <v>8897.21484375</v>
      </c>
      <c r="P96" s="117">
        <v>3.0442893505096436</v>
      </c>
      <c r="Q96" s="116">
        <v>3825.99560546875</v>
      </c>
      <c r="R96" s="116">
        <v>10387.7890625</v>
      </c>
      <c r="S96" s="117">
        <v>2.7150552272796631</v>
      </c>
      <c r="T96" s="116">
        <v>4827.53564453125</v>
      </c>
      <c r="U96" s="116">
        <v>13524.46875</v>
      </c>
      <c r="V96" s="117">
        <v>2.8015265464782715</v>
      </c>
      <c r="W96" s="116">
        <v>6642.63427734375</v>
      </c>
      <c r="X96" s="116">
        <v>17731.99609375</v>
      </c>
      <c r="Y96" s="117">
        <v>2.6694223880767822</v>
      </c>
      <c r="Z96" s="116">
        <v>6916.8134765625</v>
      </c>
      <c r="AA96" s="116">
        <v>17642.404296875</v>
      </c>
      <c r="AB96" s="117">
        <v>2.5506548881530762</v>
      </c>
      <c r="AC96" s="116">
        <v>6949.337890625</v>
      </c>
      <c r="AD96" s="116">
        <v>18812.359375</v>
      </c>
      <c r="AE96" s="117">
        <v>2.7070722579956055</v>
      </c>
      <c r="AF96" s="116">
        <v>7429.4921875</v>
      </c>
      <c r="AG96" s="116">
        <v>21539.69140625</v>
      </c>
      <c r="AH96" s="117">
        <v>2.899214506149292</v>
      </c>
      <c r="AI96" s="116">
        <v>8714.0908203125</v>
      </c>
      <c r="AJ96" s="116">
        <v>23577.865234375</v>
      </c>
      <c r="AK96" s="117">
        <v>2.7057170867919922</v>
      </c>
      <c r="AL96" s="116">
        <v>9363.1796875</v>
      </c>
      <c r="AM96" s="116">
        <v>24699.806640625</v>
      </c>
      <c r="AN96" s="117">
        <v>2.6379721164703369</v>
      </c>
      <c r="AO96" s="116">
        <v>11033.427734375</v>
      </c>
      <c r="AP96" s="116">
        <v>28626.638671875</v>
      </c>
      <c r="AQ96" s="117">
        <v>2.5945372581481934</v>
      </c>
      <c r="AR96" s="116">
        <v>10900.4951171875</v>
      </c>
      <c r="AS96" s="116">
        <v>29987.349609375</v>
      </c>
      <c r="AT96" s="117">
        <v>2.7510080337524414</v>
      </c>
      <c r="AU96" s="116">
        <v>11684.7138671875</v>
      </c>
      <c r="AV96" s="116">
        <v>32186.3046875</v>
      </c>
      <c r="AW96" s="117">
        <v>2.7545650005340576</v>
      </c>
      <c r="AX96" s="116">
        <v>12935.92578125</v>
      </c>
      <c r="AY96" s="116">
        <v>34015.9921875</v>
      </c>
      <c r="AZ96" s="117">
        <v>2.6295754909515381</v>
      </c>
      <c r="BA96" s="116">
        <v>13742.2333984375</v>
      </c>
      <c r="BB96" s="116">
        <v>33004.68359375</v>
      </c>
      <c r="BC96" s="117">
        <v>2.4016971588134766</v>
      </c>
      <c r="BD96" s="116">
        <v>13184.408203125</v>
      </c>
      <c r="BE96" s="116">
        <v>31089.32421875</v>
      </c>
      <c r="BF96" s="117">
        <v>2.3580372333526611</v>
      </c>
      <c r="BG96" s="116">
        <v>11715.8330078125</v>
      </c>
      <c r="BH96" s="116">
        <v>29412.412109375</v>
      </c>
      <c r="BI96" s="117">
        <v>2.510483980178833</v>
      </c>
      <c r="BJ96" s="116">
        <v>10897.5458984375</v>
      </c>
      <c r="BK96" s="116">
        <v>29462.896484375</v>
      </c>
      <c r="BL96" s="117">
        <v>2.7036266326904297</v>
      </c>
      <c r="BM96" s="116">
        <v>9160.9931640625</v>
      </c>
      <c r="BN96" s="116">
        <v>26941.6171875</v>
      </c>
      <c r="BO96" s="117">
        <v>2.9409058094024658</v>
      </c>
      <c r="BP96" s="116">
        <v>9366.9873046875</v>
      </c>
      <c r="BQ96" s="116">
        <v>26815.984375</v>
      </c>
      <c r="BR96" s="117">
        <v>2.8628184795379639</v>
      </c>
      <c r="BS96" s="116">
        <v>10946.7958984375</v>
      </c>
      <c r="BT96" s="116">
        <v>28117.26953125</v>
      </c>
      <c r="BU96" s="117">
        <v>2.5685386657714844</v>
      </c>
      <c r="BV96" s="116">
        <v>13318.5810546875</v>
      </c>
      <c r="BW96" s="116">
        <v>33751.01171875</v>
      </c>
      <c r="BX96" s="117">
        <v>2.5341296195983887</v>
      </c>
      <c r="BY96" s="116">
        <v>14990.9638671875</v>
      </c>
      <c r="BZ96" s="116">
        <v>36496.09765625</v>
      </c>
      <c r="CA96" s="117">
        <v>2.434539794921875</v>
      </c>
      <c r="CB96" s="116">
        <v>16308.7919921875</v>
      </c>
      <c r="CC96" s="116">
        <v>36570.92578125</v>
      </c>
      <c r="CD96" s="117">
        <v>2.2424056529998779</v>
      </c>
      <c r="CE96" s="116">
        <v>14662.8544921875</v>
      </c>
      <c r="CF96" s="116">
        <v>33877.77734375</v>
      </c>
      <c r="CG96" s="117">
        <v>2.3104488849639893</v>
      </c>
      <c r="CH96" s="116">
        <v>18679.099609375</v>
      </c>
      <c r="CI96" s="116">
        <v>43219.0859375</v>
      </c>
      <c r="CJ96" s="117">
        <v>2.3137671947479248</v>
      </c>
      <c r="CK96" s="116">
        <v>25865.861328125</v>
      </c>
      <c r="CL96" s="116">
        <v>53594.7734375</v>
      </c>
      <c r="CM96" s="117">
        <v>2.0720274448394775</v>
      </c>
      <c r="CN96" s="116">
        <v>34741.76171875</v>
      </c>
      <c r="CO96" s="116">
        <v>57367.9375</v>
      </c>
      <c r="CP96" s="117">
        <v>1.651267409324646</v>
      </c>
      <c r="CQ96" s="116">
        <v>42362.1875</v>
      </c>
      <c r="CR96" s="116">
        <v>68625.546875</v>
      </c>
      <c r="CS96" s="117">
        <v>1.619971752166748</v>
      </c>
      <c r="CT96" s="116">
        <v>72394.1015625</v>
      </c>
      <c r="CU96" s="116">
        <v>123725.921875</v>
      </c>
      <c r="CV96" s="117">
        <v>1.7090607881546021</v>
      </c>
      <c r="CW96" s="116">
        <v>113598.6953125</v>
      </c>
      <c r="CX96" s="116">
        <v>205592.171875</v>
      </c>
      <c r="CY96" s="117">
        <v>1.809810996055603</v>
      </c>
      <c r="CZ96" s="116">
        <v>152194.171875</v>
      </c>
      <c r="DA96" s="116">
        <v>277887.625</v>
      </c>
      <c r="DB96" s="117">
        <v>1.8258756399154663</v>
      </c>
      <c r="DC96" s="116">
        <v>242182.625</v>
      </c>
      <c r="DD96" s="116">
        <v>451406.59375</v>
      </c>
      <c r="DE96" s="117">
        <v>1.8639099597930908</v>
      </c>
      <c r="DF96" s="116">
        <v>501.0870361328125</v>
      </c>
      <c r="DG96" s="116">
        <v>863.477294921875</v>
      </c>
      <c r="DH96" s="117">
        <v>1.7232081890106201</v>
      </c>
      <c r="DI96" s="116">
        <v>571.4586181640625</v>
      </c>
      <c r="DJ96" s="116">
        <v>1017.1052856445312</v>
      </c>
      <c r="DK96" s="117">
        <v>1.7798407077789307</v>
      </c>
      <c r="DL96" s="116">
        <v>749.25775146484375</v>
      </c>
      <c r="DM96" s="116">
        <v>1340.4871826171875</v>
      </c>
      <c r="DN96" s="117">
        <v>1.7890868186950684</v>
      </c>
      <c r="DO96" s="116">
        <v>868.287353515625</v>
      </c>
      <c r="DP96" s="116">
        <v>1583.7979736328125</v>
      </c>
      <c r="DQ96" s="117">
        <v>1.8240481615066528</v>
      </c>
      <c r="DR96" s="116">
        <v>893.941650390625</v>
      </c>
      <c r="DS96" s="116">
        <v>1609.6165771484375</v>
      </c>
      <c r="DT96" s="117">
        <v>1.8005834817886353</v>
      </c>
      <c r="DU96" s="116">
        <v>947.57965087890625</v>
      </c>
      <c r="DV96" s="116">
        <v>1757.1884765625</v>
      </c>
      <c r="DW96" s="117">
        <v>1.8543965816497803</v>
      </c>
      <c r="DX96" s="116">
        <v>1014.8123168945312</v>
      </c>
      <c r="DY96" s="116">
        <v>1928.2705078125</v>
      </c>
      <c r="DZ96" s="117">
        <v>1.90012526512146</v>
      </c>
      <c r="EA96" s="116">
        <v>1106.574462890625</v>
      </c>
      <c r="EB96" s="116">
        <v>2043.6146240234375</v>
      </c>
      <c r="EC96" s="117">
        <v>1.846793532371521</v>
      </c>
      <c r="ED96" s="116">
        <v>1218.118408203125</v>
      </c>
      <c r="EE96" s="118">
        <v>2365.552978515625</v>
      </c>
      <c r="EF96" s="119">
        <v>1.9419729709625244</v>
      </c>
      <c r="EG96" s="115">
        <v>1451.459716796875</v>
      </c>
      <c r="EH96" s="116">
        <v>2554.65380859375</v>
      </c>
      <c r="EI96" s="117">
        <v>1.7600584030151367</v>
      </c>
      <c r="EJ96" s="116">
        <v>1502.1524658203125</v>
      </c>
      <c r="EK96" s="116">
        <v>2933.691650390625</v>
      </c>
      <c r="EL96" s="117">
        <v>1.9529919624328613</v>
      </c>
      <c r="EM96" s="116">
        <v>1655.0623779296875</v>
      </c>
      <c r="EN96" s="116">
        <v>3237.657470703125</v>
      </c>
      <c r="EO96" s="117">
        <v>1.9562147855758667</v>
      </c>
      <c r="EP96" s="116">
        <v>1791.732177734375</v>
      </c>
      <c r="EQ96" s="116">
        <v>3554.033935546875</v>
      </c>
      <c r="ER96" s="117">
        <v>1.9835742712020874</v>
      </c>
      <c r="ES96" s="116">
        <v>2006.3321533203125</v>
      </c>
      <c r="ET96" s="116">
        <v>3867.268310546875</v>
      </c>
      <c r="EU96" s="117">
        <v>1.9275314807891846</v>
      </c>
      <c r="EV96" s="116">
        <v>2209.60595703125</v>
      </c>
      <c r="EW96" s="116">
        <v>4201.71142578125</v>
      </c>
      <c r="EX96" s="117">
        <v>1.9015659093856812</v>
      </c>
      <c r="EY96" s="116">
        <v>2444.590087890625</v>
      </c>
      <c r="EZ96" s="116">
        <v>4585.03662109375</v>
      </c>
      <c r="FA96" s="117">
        <v>1.8755850791931152</v>
      </c>
      <c r="FB96" s="116">
        <v>2611.745849609375</v>
      </c>
      <c r="FC96" s="116">
        <v>5012.09765625</v>
      </c>
      <c r="FD96" s="117">
        <v>1.919060230255127</v>
      </c>
      <c r="FE96" s="116">
        <v>2834.643798828125</v>
      </c>
      <c r="FF96" s="116">
        <v>5295.1328125</v>
      </c>
      <c r="FG96" s="117">
        <v>1.8680064678192139</v>
      </c>
      <c r="FH96" s="116">
        <v>3053.48828125</v>
      </c>
      <c r="FI96" s="116">
        <v>5653.0439453125</v>
      </c>
      <c r="FJ96" s="117">
        <v>1.8513396978378296</v>
      </c>
      <c r="FK96" s="116">
        <v>3277.788330078125</v>
      </c>
      <c r="FL96" s="116">
        <v>6117.361328125</v>
      </c>
      <c r="FM96" s="117">
        <v>1.8663076162338257</v>
      </c>
      <c r="FN96" s="116">
        <v>3624.977294921875</v>
      </c>
      <c r="FO96" s="116">
        <v>6765.58154296875</v>
      </c>
      <c r="FP96" s="117">
        <v>1.8663790225982666</v>
      </c>
      <c r="FQ96" s="116">
        <v>4196.439453125</v>
      </c>
      <c r="FR96" s="116">
        <v>7308.6533203125</v>
      </c>
      <c r="FS96" s="117">
        <v>1.7416319847106934</v>
      </c>
      <c r="FT96" s="116">
        <v>4397.361328125</v>
      </c>
      <c r="FU96" s="116">
        <v>7974.59228515625</v>
      </c>
      <c r="FV96" s="117">
        <v>1.8134949207305908</v>
      </c>
      <c r="FW96" s="116">
        <v>5063.5107421875</v>
      </c>
      <c r="FX96" s="116">
        <v>8870.8388671875</v>
      </c>
      <c r="FY96" s="117">
        <v>1.7519147396087646</v>
      </c>
      <c r="FZ96" s="116">
        <v>5555.97314453125</v>
      </c>
      <c r="GA96" s="116">
        <v>10110.4609375</v>
      </c>
      <c r="GB96" s="117">
        <v>1.8197461366653442</v>
      </c>
      <c r="GC96" s="116">
        <v>6504.759765625</v>
      </c>
      <c r="GD96" s="116">
        <v>11316.8623046875</v>
      </c>
      <c r="GE96" s="117">
        <v>1.7397817373275757</v>
      </c>
      <c r="GF96" s="116">
        <v>7532.38916015625</v>
      </c>
      <c r="GG96" s="116">
        <v>13168.5546875</v>
      </c>
      <c r="GH96" s="117">
        <v>1.7482573986053467</v>
      </c>
      <c r="GI96" s="116">
        <v>8669.439453125</v>
      </c>
      <c r="GJ96" s="116">
        <v>15149.484375</v>
      </c>
      <c r="GK96" s="117">
        <v>1.7474583387374878</v>
      </c>
      <c r="GL96" s="116">
        <v>9611.486328125</v>
      </c>
      <c r="GM96" s="116">
        <v>16166.1015625</v>
      </c>
      <c r="GN96" s="117">
        <v>1.68195641040802</v>
      </c>
      <c r="GO96" s="116">
        <v>10777.298828125</v>
      </c>
      <c r="GP96" s="116">
        <v>18998.509765625</v>
      </c>
      <c r="GQ96" s="117">
        <v>1.762826681137085</v>
      </c>
      <c r="GR96" s="116">
        <v>12367.3955078125</v>
      </c>
      <c r="GS96" s="116">
        <v>21273.515625</v>
      </c>
      <c r="GT96" s="117">
        <v>1.7201290130615234</v>
      </c>
      <c r="GU96" s="116">
        <v>13907.896484375</v>
      </c>
      <c r="GV96" s="116">
        <v>23387.416015625</v>
      </c>
      <c r="GW96" s="117">
        <v>1.681592583656311</v>
      </c>
      <c r="GX96" s="116">
        <v>15596.7373046875</v>
      </c>
      <c r="GY96" s="116">
        <v>25967.650390625</v>
      </c>
      <c r="GZ96" s="117">
        <v>1.6649411916732788</v>
      </c>
      <c r="HA96" s="116">
        <v>17456.6875</v>
      </c>
      <c r="HB96" s="116">
        <v>29027.5703125</v>
      </c>
      <c r="HC96" s="117">
        <v>1.6628338098526001</v>
      </c>
      <c r="HD96" s="116">
        <v>19917.58203125</v>
      </c>
      <c r="HE96" s="116">
        <v>33772.39453125</v>
      </c>
      <c r="HF96" s="117">
        <v>1.6956071853637695</v>
      </c>
      <c r="HG96" s="116">
        <v>21202.833984375</v>
      </c>
      <c r="HH96" s="116">
        <v>35990.5</v>
      </c>
      <c r="HI96" s="117">
        <v>1.6974382400512695</v>
      </c>
      <c r="HJ96" s="116">
        <v>22432.01953125</v>
      </c>
      <c r="HK96" s="116">
        <v>38358.42578125</v>
      </c>
      <c r="HL96" s="117">
        <v>1.7099853754043579</v>
      </c>
      <c r="HM96" s="116">
        <v>23191.7890625</v>
      </c>
      <c r="HN96" s="116">
        <v>40154.109375</v>
      </c>
      <c r="HO96" s="117">
        <v>1.7313933372497559</v>
      </c>
      <c r="HP96" s="116">
        <v>23561.384765625</v>
      </c>
      <c r="HQ96" s="116">
        <v>40815.09765625</v>
      </c>
      <c r="HR96" s="117">
        <v>1.7322877645492554</v>
      </c>
      <c r="HS96" s="116">
        <v>24418.85546875</v>
      </c>
      <c r="HT96" s="116">
        <v>41940.7890625</v>
      </c>
      <c r="HU96" s="117">
        <v>1.7175575494766235</v>
      </c>
      <c r="HV96" s="116">
        <v>25311.568359375</v>
      </c>
      <c r="HW96" s="116">
        <v>44244.71875</v>
      </c>
      <c r="HX96" s="117">
        <v>1.7480038404464722</v>
      </c>
      <c r="HY96" s="116">
        <v>26382.138671875</v>
      </c>
      <c r="HZ96" s="116">
        <v>46506.71875</v>
      </c>
      <c r="IA96" s="117">
        <v>1.7628108263015747</v>
      </c>
      <c r="IB96" s="116">
        <v>27241.451171875</v>
      </c>
      <c r="IC96" s="116">
        <v>47356.609375</v>
      </c>
      <c r="ID96" s="117">
        <v>1.7384026050567627</v>
      </c>
      <c r="IE96" s="116">
        <v>27848.33984375</v>
      </c>
      <c r="IF96" s="116">
        <v>47933.86328125</v>
      </c>
      <c r="IG96" s="117">
        <v>1.7212467193603516</v>
      </c>
      <c r="IH96" s="116">
        <v>28151.994140625</v>
      </c>
      <c r="II96" s="116">
        <v>48440.03125</v>
      </c>
      <c r="IJ96" s="117">
        <v>1.7206608057022095</v>
      </c>
      <c r="IK96" s="116">
        <v>28416.80078125</v>
      </c>
      <c r="IL96" s="116">
        <v>48708.38671875</v>
      </c>
      <c r="IM96" s="117">
        <v>1.7140700817108154</v>
      </c>
      <c r="IN96" s="115">
        <v>28884.2890625</v>
      </c>
      <c r="IO96" s="116">
        <v>49507.3359375</v>
      </c>
      <c r="IP96" s="117">
        <v>1.7139884233474731</v>
      </c>
      <c r="IQ96" s="116">
        <v>29345.412109375</v>
      </c>
      <c r="IR96" s="116">
        <v>50186.46484375</v>
      </c>
      <c r="IS96" s="117">
        <v>1.7101980447769165</v>
      </c>
      <c r="IT96" s="116">
        <v>29711.41015625</v>
      </c>
      <c r="IU96" s="116">
        <v>51597.17578125</v>
      </c>
      <c r="IV96" s="117">
        <v>1.7366114854812622</v>
      </c>
      <c r="IW96" s="116">
        <v>30319.380859375</v>
      </c>
      <c r="IX96" s="116">
        <v>52812.81640625</v>
      </c>
      <c r="IY96" s="117">
        <v>1.7418830394744873</v>
      </c>
      <c r="IZ96" s="116">
        <v>30789.10546875</v>
      </c>
      <c r="JA96" s="116">
        <v>54796.44140625</v>
      </c>
      <c r="JB96" s="117">
        <v>1.77973473072052</v>
      </c>
      <c r="JC96" s="116">
        <v>31537.576171875</v>
      </c>
      <c r="JD96" s="116">
        <v>56340.21875</v>
      </c>
      <c r="JE96" s="117">
        <v>1.786447286605835</v>
      </c>
      <c r="JF96" s="116">
        <v>32468.681640625</v>
      </c>
      <c r="JG96" s="116">
        <v>57577.3984375</v>
      </c>
      <c r="JH96" s="117">
        <v>1.7733211517333984</v>
      </c>
      <c r="JI96" s="116">
        <v>33391.36328125</v>
      </c>
      <c r="JJ96" s="116">
        <v>58930.91015625</v>
      </c>
      <c r="JK96" s="117">
        <v>1.764854907989502</v>
      </c>
      <c r="JL96" s="116">
        <v>34596.14453125</v>
      </c>
      <c r="JM96" s="116">
        <v>62078.3828125</v>
      </c>
      <c r="JN96" s="117">
        <v>1.7943729162216187</v>
      </c>
      <c r="JO96" s="116">
        <v>35280.98046875</v>
      </c>
      <c r="JP96" s="116">
        <v>63736.65625</v>
      </c>
      <c r="JQ96" s="117">
        <v>1.806544303894043</v>
      </c>
      <c r="JR96" s="116">
        <v>35983.38671875</v>
      </c>
      <c r="JS96" s="116">
        <v>64533.3125</v>
      </c>
      <c r="JT96" s="117">
        <v>1.7934195995330811</v>
      </c>
      <c r="JU96" s="116">
        <v>37700.7578125</v>
      </c>
      <c r="JV96" s="116">
        <v>68512.9453125</v>
      </c>
      <c r="JW96" s="117">
        <v>1.817283034324646</v>
      </c>
      <c r="JX96" s="116">
        <v>38826.02734375</v>
      </c>
      <c r="JY96" s="116">
        <v>71299.1015625</v>
      </c>
      <c r="JZ96" s="117">
        <v>1.8363738059997559</v>
      </c>
      <c r="KA96" s="116">
        <v>40026.32421875</v>
      </c>
      <c r="KB96" s="116">
        <v>72180.03125</v>
      </c>
      <c r="KC96" s="117">
        <v>1.8033139705657959</v>
      </c>
      <c r="KD96" s="116">
        <v>40615.6640625</v>
      </c>
      <c r="KE96" s="116">
        <v>71256.8984375</v>
      </c>
      <c r="KF96" s="117">
        <v>1.7544190883636475</v>
      </c>
      <c r="KG96" s="116">
        <v>41442.7734375</v>
      </c>
      <c r="KH96" s="116">
        <v>73588.4453125</v>
      </c>
      <c r="KI96" s="117">
        <v>1.7756640911102295</v>
      </c>
      <c r="KJ96" s="116">
        <v>43549.9296875</v>
      </c>
      <c r="KK96" s="116">
        <v>77973.359375</v>
      </c>
      <c r="KL96" s="117">
        <v>1.7904359102249146</v>
      </c>
      <c r="KM96" s="116">
        <v>44443.01171875</v>
      </c>
      <c r="KN96" s="116">
        <v>79125.828125</v>
      </c>
      <c r="KO96" s="117">
        <v>1.7803884744644165</v>
      </c>
      <c r="KP96" s="116">
        <v>45246.8125</v>
      </c>
      <c r="KQ96" s="116">
        <v>78487.875</v>
      </c>
      <c r="KR96" s="117">
        <v>1.7346608638763428</v>
      </c>
      <c r="KS96" s="116">
        <v>45552.08984375</v>
      </c>
      <c r="KT96" s="116">
        <v>79389.1640625</v>
      </c>
      <c r="KU96" s="117">
        <v>1.7428215742111206</v>
      </c>
      <c r="KV96" s="134">
        <v>3.0246524810791016</v>
      </c>
      <c r="KW96" s="135">
        <v>2.9185154438018799</v>
      </c>
      <c r="KX96" s="135">
        <v>2.6899738311767578</v>
      </c>
      <c r="KY96" s="135">
        <v>2.5557184219360352</v>
      </c>
      <c r="KZ96" s="135">
        <v>1.889934778213501</v>
      </c>
      <c r="LA96" s="135">
        <v>1.8449897766113281</v>
      </c>
      <c r="LB96" s="135">
        <v>1.9015564918518066</v>
      </c>
      <c r="LC96" s="135">
        <v>1.7527197599411011</v>
      </c>
      <c r="LD96" s="135">
        <v>1.7041640281677246</v>
      </c>
      <c r="LE96" s="135">
        <v>1.7339606285095215</v>
      </c>
      <c r="LF96" s="135">
        <v>1.7930350303649902</v>
      </c>
      <c r="LG96" s="135">
        <v>1.7647942304611206</v>
      </c>
      <c r="LH96" s="135">
        <f t="shared" si="4"/>
        <v>2.8777139186859131</v>
      </c>
      <c r="LI96" s="135">
        <f t="shared" si="5"/>
        <v>2.2228266000747681</v>
      </c>
      <c r="LJ96" s="135">
        <f t="shared" si="6"/>
        <v>1.8008575141429901</v>
      </c>
      <c r="LK96" s="144">
        <f t="shared" si="7"/>
        <v>1.7639299631118774</v>
      </c>
    </row>
    <row r="97" spans="1:323" ht="15" customHeight="1">
      <c r="A97" s="114">
        <v>83</v>
      </c>
      <c r="B97" s="115">
        <v>1764.0843505859375</v>
      </c>
      <c r="C97" s="116">
        <v>5088.68701171875</v>
      </c>
      <c r="D97" s="117">
        <v>2.8846051692962646</v>
      </c>
      <c r="E97" s="116">
        <v>1858.868408203125</v>
      </c>
      <c r="F97" s="116">
        <v>5764.86083984375</v>
      </c>
      <c r="G97" s="117">
        <v>3.1012742519378662</v>
      </c>
      <c r="H97" s="116">
        <v>2201.01318359375</v>
      </c>
      <c r="I97" s="116">
        <v>6240.3125</v>
      </c>
      <c r="J97" s="117">
        <v>2.8352000713348389</v>
      </c>
      <c r="K97" s="116">
        <v>2367.49169921875</v>
      </c>
      <c r="L97" s="116">
        <v>7345.224609375</v>
      </c>
      <c r="M97" s="117">
        <v>3.1025345325469971</v>
      </c>
      <c r="N97" s="116">
        <v>3085.115478515625</v>
      </c>
      <c r="O97" s="116">
        <v>9243.9814453125</v>
      </c>
      <c r="P97" s="117">
        <v>2.9963161945343018</v>
      </c>
      <c r="Q97" s="116">
        <v>4009.71142578125</v>
      </c>
      <c r="R97" s="116">
        <v>10768.462890625</v>
      </c>
      <c r="S97" s="117">
        <v>2.6855955123901367</v>
      </c>
      <c r="T97" s="116">
        <v>5068.0380859375</v>
      </c>
      <c r="U97" s="116">
        <v>14029.10546875</v>
      </c>
      <c r="V97" s="117">
        <v>2.768153190612793</v>
      </c>
      <c r="W97" s="116">
        <v>6931.75439453125</v>
      </c>
      <c r="X97" s="116">
        <v>18375.939453125</v>
      </c>
      <c r="Y97" s="117">
        <v>2.6509795188903809</v>
      </c>
      <c r="Z97" s="116">
        <v>7206.67919921875</v>
      </c>
      <c r="AA97" s="116">
        <v>18264.921875</v>
      </c>
      <c r="AB97" s="117">
        <v>2.5344436168670654</v>
      </c>
      <c r="AC97" s="116">
        <v>7248.6630859375</v>
      </c>
      <c r="AD97" s="116">
        <v>19501.517578125</v>
      </c>
      <c r="AE97" s="117">
        <v>2.6903605461120605</v>
      </c>
      <c r="AF97" s="116">
        <v>7757.798828125</v>
      </c>
      <c r="AG97" s="116">
        <v>22360.205078125</v>
      </c>
      <c r="AH97" s="117">
        <v>2.8822872638702393</v>
      </c>
      <c r="AI97" s="116">
        <v>9019.732421875</v>
      </c>
      <c r="AJ97" s="116">
        <v>24443.33984375</v>
      </c>
      <c r="AK97" s="117">
        <v>2.7099850177764893</v>
      </c>
      <c r="AL97" s="116">
        <v>9667.7529296875</v>
      </c>
      <c r="AM97" s="116">
        <v>25593.130859375</v>
      </c>
      <c r="AN97" s="117">
        <v>2.6472678184509277</v>
      </c>
      <c r="AO97" s="116">
        <v>11383.1513671875</v>
      </c>
      <c r="AP97" s="116">
        <v>29651.34765625</v>
      </c>
      <c r="AQ97" s="117">
        <v>2.6048452854156494</v>
      </c>
      <c r="AR97" s="116">
        <v>11280.900390625</v>
      </c>
      <c r="AS97" s="116">
        <v>31099.080078125</v>
      </c>
      <c r="AT97" s="117">
        <v>2.7567906379699707</v>
      </c>
      <c r="AU97" s="116">
        <v>12095.859375</v>
      </c>
      <c r="AV97" s="116">
        <v>33380.36328125</v>
      </c>
      <c r="AW97" s="117">
        <v>2.7596521377563477</v>
      </c>
      <c r="AX97" s="116">
        <v>13389.595703125</v>
      </c>
      <c r="AY97" s="116">
        <v>35242.84375</v>
      </c>
      <c r="AZ97" s="117">
        <v>2.6321065425872803</v>
      </c>
      <c r="BA97" s="116">
        <v>14242.8369140625</v>
      </c>
      <c r="BB97" s="116">
        <v>34123.2578125</v>
      </c>
      <c r="BC97" s="117">
        <v>2.3958189487457275</v>
      </c>
      <c r="BD97" s="116">
        <v>13788.0029296875</v>
      </c>
      <c r="BE97" s="116">
        <v>32125.083984375</v>
      </c>
      <c r="BF97" s="117">
        <v>2.3299300670623779</v>
      </c>
      <c r="BG97" s="116">
        <v>12340.0029296875</v>
      </c>
      <c r="BH97" s="116">
        <v>30435.3671875</v>
      </c>
      <c r="BI97" s="117">
        <v>2.4663987159729004</v>
      </c>
      <c r="BJ97" s="116">
        <v>11561.9150390625</v>
      </c>
      <c r="BK97" s="116">
        <v>30535.859375</v>
      </c>
      <c r="BL97" s="117">
        <v>2.6410727500915527</v>
      </c>
      <c r="BM97" s="116">
        <v>9508.1005859375</v>
      </c>
      <c r="BN97" s="116">
        <v>27977.548828125</v>
      </c>
      <c r="BO97" s="117">
        <v>2.9424960613250732</v>
      </c>
      <c r="BP97" s="116">
        <v>9913.47265625</v>
      </c>
      <c r="BQ97" s="116">
        <v>27826.693359375</v>
      </c>
      <c r="BR97" s="117">
        <v>2.8069572448730469</v>
      </c>
      <c r="BS97" s="116">
        <v>11428.671875</v>
      </c>
      <c r="BT97" s="116">
        <v>29113.36328125</v>
      </c>
      <c r="BU97" s="117">
        <v>2.5473968982696533</v>
      </c>
      <c r="BV97" s="116">
        <v>13920.7158203125</v>
      </c>
      <c r="BW97" s="116">
        <v>34935.50390625</v>
      </c>
      <c r="BX97" s="117">
        <v>2.5096054077148437</v>
      </c>
      <c r="BY97" s="116">
        <v>15718.8671875</v>
      </c>
      <c r="BZ97" s="116">
        <v>37740.06640625</v>
      </c>
      <c r="CA97" s="117">
        <v>2.4009406566619873</v>
      </c>
      <c r="CB97" s="116">
        <v>16770.59765625</v>
      </c>
      <c r="CC97" s="116">
        <v>37749.41796875</v>
      </c>
      <c r="CD97" s="117">
        <v>2.2509286403656006</v>
      </c>
      <c r="CE97" s="116">
        <v>15125.8447265625</v>
      </c>
      <c r="CF97" s="116">
        <v>34994.62890625</v>
      </c>
      <c r="CG97" s="117">
        <v>2.3135652542114258</v>
      </c>
      <c r="CH97" s="116">
        <v>19255.439453125</v>
      </c>
      <c r="CI97" s="116">
        <v>44645.8828125</v>
      </c>
      <c r="CJ97" s="117">
        <v>2.3186113834381104</v>
      </c>
      <c r="CK97" s="116">
        <v>26268.384765625</v>
      </c>
      <c r="CL97" s="116">
        <v>55214.12109375</v>
      </c>
      <c r="CM97" s="117">
        <v>2.1019229888916016</v>
      </c>
      <c r="CN97" s="116">
        <v>34987.265625</v>
      </c>
      <c r="CO97" s="116">
        <v>57917.40625</v>
      </c>
      <c r="CP97" s="117">
        <v>1.6553853750228882</v>
      </c>
      <c r="CQ97" s="116">
        <v>42514.578125</v>
      </c>
      <c r="CR97" s="116">
        <v>70165.7578125</v>
      </c>
      <c r="CS97" s="117">
        <v>1.6503928899765015</v>
      </c>
      <c r="CT97" s="116">
        <v>74061.59375</v>
      </c>
      <c r="CU97" s="116">
        <v>126697.046875</v>
      </c>
      <c r="CV97" s="117">
        <v>1.7106983661651611</v>
      </c>
      <c r="CW97" s="116">
        <v>115104.7265625</v>
      </c>
      <c r="CX97" s="116">
        <v>210959.9375</v>
      </c>
      <c r="CY97" s="117">
        <v>1.8327652215957642</v>
      </c>
      <c r="CZ97" s="116">
        <v>154792.90625</v>
      </c>
      <c r="DA97" s="116">
        <v>285205.53125</v>
      </c>
      <c r="DB97" s="117">
        <v>1.8424974679946899</v>
      </c>
      <c r="DC97" s="116">
        <v>251756.390625</v>
      </c>
      <c r="DD97" s="116">
        <v>463441</v>
      </c>
      <c r="DE97" s="117">
        <v>1.8408311605453491</v>
      </c>
      <c r="DF97" s="116">
        <v>507.70254516601562</v>
      </c>
      <c r="DG97" s="116">
        <v>884.601806640625</v>
      </c>
      <c r="DH97" s="117">
        <v>1.742362380027771</v>
      </c>
      <c r="DI97" s="116">
        <v>586.71405029296875</v>
      </c>
      <c r="DJ97" s="116">
        <v>1042.8768310546875</v>
      </c>
      <c r="DK97" s="117">
        <v>1.7774873971939087</v>
      </c>
      <c r="DL97" s="116">
        <v>769.5059814453125</v>
      </c>
      <c r="DM97" s="116">
        <v>1374.67529296875</v>
      </c>
      <c r="DN97" s="117">
        <v>1.7864387035369873</v>
      </c>
      <c r="DO97" s="116">
        <v>888.17523193359375</v>
      </c>
      <c r="DP97" s="116">
        <v>1625.3084716796875</v>
      </c>
      <c r="DQ97" s="117">
        <v>1.8299412727355957</v>
      </c>
      <c r="DR97" s="116">
        <v>913.9873046875</v>
      </c>
      <c r="DS97" s="116">
        <v>1651.1318359375</v>
      </c>
      <c r="DT97" s="117">
        <v>1.806515097618103</v>
      </c>
      <c r="DU97" s="116">
        <v>970.708740234375</v>
      </c>
      <c r="DV97" s="116">
        <v>1804.1405029296875</v>
      </c>
      <c r="DW97" s="117">
        <v>1.8585807085037231</v>
      </c>
      <c r="DX97" s="116">
        <v>1042.1844482421875</v>
      </c>
      <c r="DY97" s="116">
        <v>1981.2081298828125</v>
      </c>
      <c r="DZ97" s="117">
        <v>1.9010149240493774</v>
      </c>
      <c r="EA97" s="116">
        <v>1134.4791259765625</v>
      </c>
      <c r="EB97" s="116">
        <v>2097.924560546875</v>
      </c>
      <c r="EC97" s="117">
        <v>1.8492403030395508</v>
      </c>
      <c r="ED97" s="116">
        <v>1254.0927734375</v>
      </c>
      <c r="EE97" s="118">
        <v>2432.03515625</v>
      </c>
      <c r="EF97" s="119">
        <v>1.9392784833908081</v>
      </c>
      <c r="EG97" s="115">
        <v>1493.4185791015625</v>
      </c>
      <c r="EH97" s="116">
        <v>2618.326904296875</v>
      </c>
      <c r="EI97" s="117">
        <v>1.7532438039779663</v>
      </c>
      <c r="EJ97" s="116">
        <v>1546.7664794921875</v>
      </c>
      <c r="EK97" s="116">
        <v>3016.602783203125</v>
      </c>
      <c r="EL97" s="117">
        <v>1.9502638578414917</v>
      </c>
      <c r="EM97" s="116">
        <v>1704.36865234375</v>
      </c>
      <c r="EN97" s="116">
        <v>3329.318359375</v>
      </c>
      <c r="EO97" s="117">
        <v>1.9534027576446533</v>
      </c>
      <c r="EP97" s="116">
        <v>1848.1348876953125</v>
      </c>
      <c r="EQ97" s="116">
        <v>3656.05908203125</v>
      </c>
      <c r="ER97" s="117">
        <v>1.9782425165176392</v>
      </c>
      <c r="ES97" s="116">
        <v>2061.681396484375</v>
      </c>
      <c r="ET97" s="116">
        <v>3975.12890625</v>
      </c>
      <c r="EU97" s="117">
        <v>1.9281004667282104</v>
      </c>
      <c r="EV97" s="116">
        <v>2291.490234375</v>
      </c>
      <c r="EW97" s="116">
        <v>4316.548828125</v>
      </c>
      <c r="EX97" s="117">
        <v>1.8837299346923828</v>
      </c>
      <c r="EY97" s="116">
        <v>2527.05517578125</v>
      </c>
      <c r="EZ97" s="116">
        <v>4708.54833984375</v>
      </c>
      <c r="FA97" s="117">
        <v>1.8632550239562988</v>
      </c>
      <c r="FB97" s="116">
        <v>2704.275390625</v>
      </c>
      <c r="FC97" s="116">
        <v>5150.60595703125</v>
      </c>
      <c r="FD97" s="117">
        <v>1.9046158790588379</v>
      </c>
      <c r="FE97" s="116">
        <v>2925.62548828125</v>
      </c>
      <c r="FF97" s="116">
        <v>5437.22119140625</v>
      </c>
      <c r="FG97" s="117">
        <v>1.8584816455841064</v>
      </c>
      <c r="FH97" s="116">
        <v>3141.64990234375</v>
      </c>
      <c r="FI97" s="116">
        <v>5803.3916015625</v>
      </c>
      <c r="FJ97" s="117">
        <v>1.8472433090209961</v>
      </c>
      <c r="FK97" s="116">
        <v>3383.767822265625</v>
      </c>
      <c r="FL97" s="116">
        <v>6281.54345703125</v>
      </c>
      <c r="FM97" s="117">
        <v>1.8563754558563232</v>
      </c>
      <c r="FN97" s="116">
        <v>3744.395263671875</v>
      </c>
      <c r="FO97" s="116">
        <v>6946.841796875</v>
      </c>
      <c r="FP97" s="117">
        <v>1.8552640676498413</v>
      </c>
      <c r="FQ97" s="116">
        <v>4253.9716796875</v>
      </c>
      <c r="FR97" s="116">
        <v>7490.05078125</v>
      </c>
      <c r="FS97" s="117">
        <v>1.7607194185256958</v>
      </c>
      <c r="FT97" s="116">
        <v>4547.6025390625</v>
      </c>
      <c r="FU97" s="116">
        <v>8180.830078125</v>
      </c>
      <c r="FV97" s="117">
        <v>1.7989325523376465</v>
      </c>
      <c r="FW97" s="116">
        <v>5160.5712890625</v>
      </c>
      <c r="FX97" s="116">
        <v>9091.9697265625</v>
      </c>
      <c r="FY97" s="117">
        <v>1.7618145942687988</v>
      </c>
      <c r="FZ97" s="116">
        <v>5745.45361328125</v>
      </c>
      <c r="GA97" s="116">
        <v>10372.748046875</v>
      </c>
      <c r="GB97" s="117">
        <v>1.8053836822509766</v>
      </c>
      <c r="GC97" s="116">
        <v>6693.80224609375</v>
      </c>
      <c r="GD97" s="116">
        <v>11594.7109375</v>
      </c>
      <c r="GE97" s="117">
        <v>1.7321561574935913</v>
      </c>
      <c r="GF97" s="116">
        <v>7758.8310546875</v>
      </c>
      <c r="GG97" s="116">
        <v>13493.505859375</v>
      </c>
      <c r="GH97" s="117">
        <v>1.739115834236145</v>
      </c>
      <c r="GI97" s="116">
        <v>8931.2841796875</v>
      </c>
      <c r="GJ97" s="116">
        <v>15522.962890625</v>
      </c>
      <c r="GK97" s="117">
        <v>1.7380437850952148</v>
      </c>
      <c r="GL97" s="116">
        <v>9883.564453125</v>
      </c>
      <c r="GM97" s="116">
        <v>16543.71484375</v>
      </c>
      <c r="GN97" s="117">
        <v>1.6738611459732056</v>
      </c>
      <c r="GO97" s="116">
        <v>11080.1357421875</v>
      </c>
      <c r="GP97" s="116">
        <v>19473.1328125</v>
      </c>
      <c r="GQ97" s="117">
        <v>1.7574814558029175</v>
      </c>
      <c r="GR97" s="116">
        <v>12653.4521484375</v>
      </c>
      <c r="GS97" s="116">
        <v>21789.08984375</v>
      </c>
      <c r="GT97" s="117">
        <v>1.7219877243041992</v>
      </c>
      <c r="GU97" s="116">
        <v>14217.28515625</v>
      </c>
      <c r="GV97" s="116">
        <v>23936.037109375</v>
      </c>
      <c r="GW97" s="117">
        <v>1.6835870742797852</v>
      </c>
      <c r="GX97" s="116">
        <v>16023.1064453125</v>
      </c>
      <c r="GY97" s="116">
        <v>26565.33203125</v>
      </c>
      <c r="GZ97" s="117">
        <v>1.6579389572143555</v>
      </c>
      <c r="HA97" s="116">
        <v>17932.353515625</v>
      </c>
      <c r="HB97" s="116">
        <v>29694.359375</v>
      </c>
      <c r="HC97" s="117">
        <v>1.6559097766876221</v>
      </c>
      <c r="HD97" s="116">
        <v>20459.435546875</v>
      </c>
      <c r="HE97" s="116">
        <v>34571.63671875</v>
      </c>
      <c r="HF97" s="117">
        <v>1.6897649765014648</v>
      </c>
      <c r="HG97" s="116">
        <v>21779.98046875</v>
      </c>
      <c r="HH97" s="116">
        <v>36843.53125</v>
      </c>
      <c r="HI97" s="117">
        <v>1.6916236877441406</v>
      </c>
      <c r="HJ97" s="116">
        <v>23041.4453125</v>
      </c>
      <c r="HK97" s="116">
        <v>39277.5546875</v>
      </c>
      <c r="HL97" s="117">
        <v>1.7046480178833008</v>
      </c>
      <c r="HM97" s="116">
        <v>23844.373046875</v>
      </c>
      <c r="HN97" s="116">
        <v>41132.9765625</v>
      </c>
      <c r="HO97" s="117">
        <v>1.7250601053237915</v>
      </c>
      <c r="HP97" s="116">
        <v>24239.67578125</v>
      </c>
      <c r="HQ97" s="116">
        <v>41810.3125</v>
      </c>
      <c r="HR97" s="117">
        <v>1.7248709201812744</v>
      </c>
      <c r="HS97" s="116">
        <v>25126.091796875</v>
      </c>
      <c r="HT97" s="116">
        <v>42950.74609375</v>
      </c>
      <c r="HU97" s="117">
        <v>1.709408164024353</v>
      </c>
      <c r="HV97" s="116">
        <v>26040.591796875</v>
      </c>
      <c r="HW97" s="116">
        <v>45337.19921875</v>
      </c>
      <c r="HX97" s="117">
        <v>1.7410203218460083</v>
      </c>
      <c r="HY97" s="116">
        <v>27147.07421875</v>
      </c>
      <c r="HZ97" s="116">
        <v>47668.22265625</v>
      </c>
      <c r="IA97" s="117">
        <v>1.7559248208999634</v>
      </c>
      <c r="IB97" s="116">
        <v>28033.908203125</v>
      </c>
      <c r="IC97" s="116">
        <v>48516.76171875</v>
      </c>
      <c r="ID97" s="117">
        <v>1.7306456565856934</v>
      </c>
      <c r="IE97" s="116">
        <v>28662.994140625</v>
      </c>
      <c r="IF97" s="116">
        <v>49091.6796875</v>
      </c>
      <c r="IG97" s="117">
        <v>1.7127199172973633</v>
      </c>
      <c r="IH97" s="116">
        <v>28984.109375</v>
      </c>
      <c r="II97" s="116">
        <v>49609.28125</v>
      </c>
      <c r="IJ97" s="117">
        <v>1.7116028070449829</v>
      </c>
      <c r="IK97" s="116">
        <v>29267.39453125</v>
      </c>
      <c r="IL97" s="116">
        <v>49877.3359375</v>
      </c>
      <c r="IM97" s="117">
        <v>1.7041946649551392</v>
      </c>
      <c r="IN97" s="115">
        <v>29762.5390625</v>
      </c>
      <c r="IO97" s="116">
        <v>50694.953125</v>
      </c>
      <c r="IP97" s="117">
        <v>1.7033140659332275</v>
      </c>
      <c r="IQ97" s="116">
        <v>30221.470703125</v>
      </c>
      <c r="IR97" s="116">
        <v>51386.9609375</v>
      </c>
      <c r="IS97" s="117">
        <v>1.7003461122512817</v>
      </c>
      <c r="IT97" s="116">
        <v>30613.572265625</v>
      </c>
      <c r="IU97" s="116">
        <v>52858.26171875</v>
      </c>
      <c r="IV97" s="117">
        <v>1.726628303527832</v>
      </c>
      <c r="IW97" s="116">
        <v>31242.2890625</v>
      </c>
      <c r="IX97" s="116">
        <v>54109.08203125</v>
      </c>
      <c r="IY97" s="117">
        <v>1.7319179773330688</v>
      </c>
      <c r="IZ97" s="116">
        <v>31730.08984375</v>
      </c>
      <c r="JA97" s="116">
        <v>56181.265625</v>
      </c>
      <c r="JB97" s="117">
        <v>1.7705990076065063</v>
      </c>
      <c r="JC97" s="116">
        <v>32498.970703125</v>
      </c>
      <c r="JD97" s="116">
        <v>57771.234375</v>
      </c>
      <c r="JE97" s="117">
        <v>1.7776327133178711</v>
      </c>
      <c r="JF97" s="116">
        <v>33486.86328125</v>
      </c>
      <c r="JG97" s="116">
        <v>59024.43359375</v>
      </c>
      <c r="JH97" s="117">
        <v>1.7626146078109741</v>
      </c>
      <c r="JI97" s="116">
        <v>34401.51953125</v>
      </c>
      <c r="JJ97" s="116">
        <v>60403.859375</v>
      </c>
      <c r="JK97" s="117">
        <v>1.7558485269546509</v>
      </c>
      <c r="JL97" s="116">
        <v>35654.6015625</v>
      </c>
      <c r="JM97" s="116">
        <v>63664.26171875</v>
      </c>
      <c r="JN97" s="117">
        <v>1.7855832576751709</v>
      </c>
      <c r="JO97" s="116">
        <v>36364.14453125</v>
      </c>
      <c r="JP97" s="116">
        <v>65379.19921875</v>
      </c>
      <c r="JQ97" s="117">
        <v>1.7979028224945068</v>
      </c>
      <c r="JR97" s="116">
        <v>37106.58203125</v>
      </c>
      <c r="JS97" s="116">
        <v>66180.25</v>
      </c>
      <c r="JT97" s="117">
        <v>1.7835178375244141</v>
      </c>
      <c r="JU97" s="116">
        <v>38877.5546875</v>
      </c>
      <c r="JV97" s="116">
        <v>70291.171875</v>
      </c>
      <c r="JW97" s="117">
        <v>1.8080142736434937</v>
      </c>
      <c r="JX97" s="116">
        <v>40019.44140625</v>
      </c>
      <c r="JY97" s="116">
        <v>73174.3515625</v>
      </c>
      <c r="JZ97" s="117">
        <v>1.8284701108932495</v>
      </c>
      <c r="KA97" s="116">
        <v>41224.640625</v>
      </c>
      <c r="KB97" s="116">
        <v>74036.546875</v>
      </c>
      <c r="KC97" s="117">
        <v>1.7959294319152832</v>
      </c>
      <c r="KD97" s="116">
        <v>41834.640625</v>
      </c>
      <c r="KE97" s="116">
        <v>73023.84375</v>
      </c>
      <c r="KF97" s="117">
        <v>1.7455353736877441</v>
      </c>
      <c r="KG97" s="116">
        <v>42783.79296875</v>
      </c>
      <c r="KH97" s="116">
        <v>75440.2890625</v>
      </c>
      <c r="KI97" s="117">
        <v>1.7632912397384644</v>
      </c>
      <c r="KJ97" s="116">
        <v>44881.8046875</v>
      </c>
      <c r="KK97" s="116">
        <v>79959.109375</v>
      </c>
      <c r="KL97" s="117">
        <v>1.7815485000610352</v>
      </c>
      <c r="KM97" s="116">
        <v>45784.625</v>
      </c>
      <c r="KN97" s="116">
        <v>81126.6328125</v>
      </c>
      <c r="KO97" s="117">
        <v>1.7719186544418335</v>
      </c>
      <c r="KP97" s="116">
        <v>46601.71875</v>
      </c>
      <c r="KQ97" s="116">
        <v>80403.5859375</v>
      </c>
      <c r="KR97" s="117">
        <v>1.7253352403640747</v>
      </c>
      <c r="KS97" s="116">
        <v>46931.80078125</v>
      </c>
      <c r="KT97" s="116">
        <v>81339.421875</v>
      </c>
      <c r="KU97" s="117">
        <v>1.7331408262252808</v>
      </c>
      <c r="KV97" s="134">
        <v>2.9929397106170654</v>
      </c>
      <c r="KW97" s="135">
        <v>2.8775599002838135</v>
      </c>
      <c r="KX97" s="135">
        <v>2.6868717670440674</v>
      </c>
      <c r="KY97" s="135">
        <v>2.5291545391082764</v>
      </c>
      <c r="KZ97" s="135">
        <v>1.9009032249450684</v>
      </c>
      <c r="LA97" s="135">
        <v>1.8452004194259644</v>
      </c>
      <c r="LB97" s="135">
        <v>1.8928711414337158</v>
      </c>
      <c r="LC97" s="135">
        <v>1.7489496469497681</v>
      </c>
      <c r="LD97" s="135">
        <v>1.6983832120895386</v>
      </c>
      <c r="LE97" s="135">
        <v>1.7247893810272217</v>
      </c>
      <c r="LF97" s="135">
        <v>1.7841049432754517</v>
      </c>
      <c r="LG97" s="135">
        <v>1.7550468444824219</v>
      </c>
      <c r="LH97" s="135">
        <f t="shared" si="4"/>
        <v>2.8524571259816489</v>
      </c>
      <c r="LI97" s="135">
        <f t="shared" si="5"/>
        <v>2.2150288820266724</v>
      </c>
      <c r="LJ97" s="135">
        <f t="shared" si="6"/>
        <v>1.7963511049747467</v>
      </c>
      <c r="LK97" s="144">
        <f t="shared" si="7"/>
        <v>1.7546470562616985</v>
      </c>
    </row>
    <row r="98" spans="1:323" ht="15" customHeight="1">
      <c r="A98" s="114">
        <v>84</v>
      </c>
      <c r="B98" s="115">
        <v>1850.8165283203125</v>
      </c>
      <c r="C98" s="116">
        <v>5293.810546875</v>
      </c>
      <c r="D98" s="117">
        <v>2.8602569103240967</v>
      </c>
      <c r="E98" s="116">
        <v>1963.9886474609375</v>
      </c>
      <c r="F98" s="116">
        <v>6005.76513671875</v>
      </c>
      <c r="G98" s="117">
        <v>3.0579428672790527</v>
      </c>
      <c r="H98" s="116">
        <v>2323.46875</v>
      </c>
      <c r="I98" s="116">
        <v>6489.01708984375</v>
      </c>
      <c r="J98" s="117">
        <v>2.7928144931793213</v>
      </c>
      <c r="K98" s="116">
        <v>2516.499267578125</v>
      </c>
      <c r="L98" s="116">
        <v>7651.78173828125</v>
      </c>
      <c r="M98" s="117">
        <v>3.0406453609466553</v>
      </c>
      <c r="N98" s="116">
        <v>3269.044677734375</v>
      </c>
      <c r="O98" s="116">
        <v>9623.2822265625</v>
      </c>
      <c r="P98" s="117">
        <v>2.9437596797943115</v>
      </c>
      <c r="Q98" s="116">
        <v>4212.78466796875</v>
      </c>
      <c r="R98" s="116">
        <v>11184.646484375</v>
      </c>
      <c r="S98" s="117">
        <v>2.6549296379089355</v>
      </c>
      <c r="T98" s="116">
        <v>5335.9775390625</v>
      </c>
      <c r="U98" s="116">
        <v>14580.9521484375</v>
      </c>
      <c r="V98" s="117">
        <v>2.7325737476348877</v>
      </c>
      <c r="W98" s="116">
        <v>7249.8603515625</v>
      </c>
      <c r="X98" s="116">
        <v>19081.421875</v>
      </c>
      <c r="Y98" s="117">
        <v>2.6319708824157715</v>
      </c>
      <c r="Z98" s="116">
        <v>7524.02978515625</v>
      </c>
      <c r="AA98" s="116">
        <v>18946.298828125</v>
      </c>
      <c r="AB98" s="117">
        <v>2.5181052684783936</v>
      </c>
      <c r="AC98" s="116">
        <v>7577.875</v>
      </c>
      <c r="AD98" s="116">
        <v>20257.19921875</v>
      </c>
      <c r="AE98" s="117">
        <v>2.6732032299041748</v>
      </c>
      <c r="AF98" s="116">
        <v>8120.6640625</v>
      </c>
      <c r="AG98" s="116">
        <v>23261.70703125</v>
      </c>
      <c r="AH98" s="117">
        <v>2.8645079135894775</v>
      </c>
      <c r="AI98" s="116">
        <v>9353.08203125</v>
      </c>
      <c r="AJ98" s="116">
        <v>25397.0546875</v>
      </c>
      <c r="AK98" s="117">
        <v>2.7153675556182861</v>
      </c>
      <c r="AL98" s="116">
        <v>10000.5400390625</v>
      </c>
      <c r="AM98" s="116">
        <v>26578.2265625</v>
      </c>
      <c r="AN98" s="117">
        <v>2.6576790809631348</v>
      </c>
      <c r="AO98" s="116">
        <v>11756.4072265625</v>
      </c>
      <c r="AP98" s="116">
        <v>30781.583984375</v>
      </c>
      <c r="AQ98" s="117">
        <v>2.6182816028594971</v>
      </c>
      <c r="AR98" s="116">
        <v>11697.22265625</v>
      </c>
      <c r="AS98" s="116">
        <v>32324.908203125</v>
      </c>
      <c r="AT98" s="117">
        <v>2.7634687423706055</v>
      </c>
      <c r="AU98" s="116">
        <v>12545.6279296875</v>
      </c>
      <c r="AV98" s="116">
        <v>34696.8046875</v>
      </c>
      <c r="AW98" s="117">
        <v>2.7656490802764893</v>
      </c>
      <c r="AX98" s="116">
        <v>13884.9658203125</v>
      </c>
      <c r="AY98" s="116">
        <v>36593.42578125</v>
      </c>
      <c r="AZ98" s="117">
        <v>2.6354711055755615</v>
      </c>
      <c r="BA98" s="116">
        <v>14789.7900390625</v>
      </c>
      <c r="BB98" s="116">
        <v>35348.94921875</v>
      </c>
      <c r="BC98" s="117">
        <v>2.3900914192199707</v>
      </c>
      <c r="BD98" s="116">
        <v>14452.6357421875</v>
      </c>
      <c r="BE98" s="116">
        <v>33250.71875</v>
      </c>
      <c r="BF98" s="117">
        <v>2.3006682395935059</v>
      </c>
      <c r="BG98" s="116">
        <v>13037.3701171875</v>
      </c>
      <c r="BH98" s="116">
        <v>31544.939453125</v>
      </c>
      <c r="BI98" s="117">
        <v>2.4195783138275146</v>
      </c>
      <c r="BJ98" s="116">
        <v>12317.9140625</v>
      </c>
      <c r="BK98" s="116">
        <v>31698.611328125</v>
      </c>
      <c r="BL98" s="117">
        <v>2.5733749866485596</v>
      </c>
      <c r="BM98" s="116">
        <v>10014.6064453125</v>
      </c>
      <c r="BN98" s="116">
        <v>29117.251953125</v>
      </c>
      <c r="BO98" s="117">
        <v>2.9074783325195312</v>
      </c>
      <c r="BP98" s="116">
        <v>10540.671875</v>
      </c>
      <c r="BQ98" s="116">
        <v>28927.1171875</v>
      </c>
      <c r="BR98" s="117">
        <v>2.7443332672119141</v>
      </c>
      <c r="BS98" s="116">
        <v>11962.8095703125</v>
      </c>
      <c r="BT98" s="116">
        <v>30202.255859375</v>
      </c>
      <c r="BU98" s="117">
        <v>2.5246791839599609</v>
      </c>
      <c r="BV98" s="116">
        <v>14587.07421875</v>
      </c>
      <c r="BW98" s="116">
        <v>36228.4609375</v>
      </c>
      <c r="BX98" s="117">
        <v>2.4836001396179199</v>
      </c>
      <c r="BY98" s="116">
        <v>16526.806640625</v>
      </c>
      <c r="BZ98" s="116">
        <v>39091.5859375</v>
      </c>
      <c r="CA98" s="117">
        <v>2.3653442859649658</v>
      </c>
      <c r="CB98" s="116">
        <v>17272.80859375</v>
      </c>
      <c r="CC98" s="116">
        <v>39045.125</v>
      </c>
      <c r="CD98" s="117">
        <v>2.2604966163635254</v>
      </c>
      <c r="CE98" s="116">
        <v>15627.9404296875</v>
      </c>
      <c r="CF98" s="116">
        <v>36220.95703125</v>
      </c>
      <c r="CG98" s="117">
        <v>2.3177051544189453</v>
      </c>
      <c r="CH98" s="116">
        <v>19880.2421875</v>
      </c>
      <c r="CI98" s="116">
        <v>46213.53125</v>
      </c>
      <c r="CJ98" s="117">
        <v>2.3245959281921387</v>
      </c>
      <c r="CK98" s="116">
        <v>26692.625</v>
      </c>
      <c r="CL98" s="116">
        <v>57010.12109375</v>
      </c>
      <c r="CM98" s="117">
        <v>2.1358003616333008</v>
      </c>
      <c r="CN98" s="116">
        <v>35496</v>
      </c>
      <c r="CO98" s="116">
        <v>58950.140625</v>
      </c>
      <c r="CP98" s="117">
        <v>1.6607544422149658</v>
      </c>
      <c r="CQ98" s="116">
        <v>42641.90234375</v>
      </c>
      <c r="CR98" s="116">
        <v>71889.9375</v>
      </c>
      <c r="CS98" s="117">
        <v>1.6858989000320435</v>
      </c>
      <c r="CT98" s="116">
        <v>75873.5625</v>
      </c>
      <c r="CU98" s="116">
        <v>129930.953125</v>
      </c>
      <c r="CV98" s="117">
        <v>1.7124667167663574</v>
      </c>
      <c r="CW98" s="116">
        <v>116776.71875</v>
      </c>
      <c r="CX98" s="116">
        <v>216899.640625</v>
      </c>
      <c r="CY98" s="117">
        <v>1.8573876619338989</v>
      </c>
      <c r="CZ98" s="116">
        <v>157549.359375</v>
      </c>
      <c r="DA98" s="116">
        <v>293271.15625</v>
      </c>
      <c r="DB98" s="117">
        <v>1.8614556789398193</v>
      </c>
      <c r="DC98" s="116">
        <v>262289.625</v>
      </c>
      <c r="DD98" s="116">
        <v>476342.6875</v>
      </c>
      <c r="DE98" s="117">
        <v>1.8160942792892456</v>
      </c>
      <c r="DF98" s="116">
        <v>514.84149169921875</v>
      </c>
      <c r="DG98" s="116">
        <v>907.93829345703125</v>
      </c>
      <c r="DH98" s="117">
        <v>1.7635297775268555</v>
      </c>
      <c r="DI98" s="116">
        <v>603.0753173828125</v>
      </c>
      <c r="DJ98" s="116">
        <v>1070.8812255859375</v>
      </c>
      <c r="DK98" s="117">
        <v>1.7757006883621216</v>
      </c>
      <c r="DL98" s="116">
        <v>790.82684326171875</v>
      </c>
      <c r="DM98" s="116">
        <v>1411.83740234375</v>
      </c>
      <c r="DN98" s="117">
        <v>1.7852674722671509</v>
      </c>
      <c r="DO98" s="116">
        <v>909.4954833984375</v>
      </c>
      <c r="DP98" s="116">
        <v>1670.7208251953125</v>
      </c>
      <c r="DQ98" s="117">
        <v>1.8369753360748291</v>
      </c>
      <c r="DR98" s="116">
        <v>935.43499755859375</v>
      </c>
      <c r="DS98" s="116">
        <v>1696.541015625</v>
      </c>
      <c r="DT98" s="117">
        <v>1.8136385679244995</v>
      </c>
      <c r="DU98" s="116">
        <v>995.67864990234375</v>
      </c>
      <c r="DV98" s="116">
        <v>1855.4600830078125</v>
      </c>
      <c r="DW98" s="117">
        <v>1.8635129928588867</v>
      </c>
      <c r="DX98" s="116">
        <v>1071.712158203125</v>
      </c>
      <c r="DY98" s="116">
        <v>2038.9864501953125</v>
      </c>
      <c r="DZ98" s="117">
        <v>1.9025504589080811</v>
      </c>
      <c r="EA98" s="116">
        <v>1164.7227783203125</v>
      </c>
      <c r="EB98" s="116">
        <v>2157.207763671875</v>
      </c>
      <c r="EC98" s="117">
        <v>1.8521212339401245</v>
      </c>
      <c r="ED98" s="116">
        <v>1297.2410888671875</v>
      </c>
      <c r="EE98" s="118">
        <v>2504.336669921875</v>
      </c>
      <c r="EF98" s="119">
        <v>1.9305098056793213</v>
      </c>
      <c r="EG98" s="115">
        <v>1538.256591796875</v>
      </c>
      <c r="EH98" s="116">
        <v>2687.248291015625</v>
      </c>
      <c r="EI98" s="117">
        <v>1.7469440698623657</v>
      </c>
      <c r="EJ98" s="116">
        <v>1594.689697265625</v>
      </c>
      <c r="EK98" s="116">
        <v>3106.98828125</v>
      </c>
      <c r="EL98" s="117">
        <v>1.9483340978622437</v>
      </c>
      <c r="EM98" s="116">
        <v>1757.385498046875</v>
      </c>
      <c r="EN98" s="116">
        <v>3429.241455078125</v>
      </c>
      <c r="EO98" s="117">
        <v>1.9513313770294189</v>
      </c>
      <c r="EP98" s="116">
        <v>1908.7158203125</v>
      </c>
      <c r="EQ98" s="116">
        <v>3767.1845703125</v>
      </c>
      <c r="ER98" s="117">
        <v>1.9736748933792114</v>
      </c>
      <c r="ES98" s="116">
        <v>2121.81689453125</v>
      </c>
      <c r="ET98" s="116">
        <v>4092.8671875</v>
      </c>
      <c r="EU98" s="117">
        <v>1.9289445877075195</v>
      </c>
      <c r="EV98" s="116">
        <v>2383.25927734375</v>
      </c>
      <c r="EW98" s="116">
        <v>4440.283203125</v>
      </c>
      <c r="EX98" s="117">
        <v>1.8631137609481812</v>
      </c>
      <c r="EY98" s="116">
        <v>2615.712890625</v>
      </c>
      <c r="EZ98" s="116">
        <v>4842.15576171875</v>
      </c>
      <c r="FA98" s="117">
        <v>1.8511801958084106</v>
      </c>
      <c r="FB98" s="116">
        <v>2803.92919921875</v>
      </c>
      <c r="FC98" s="116">
        <v>5300.4267578125</v>
      </c>
      <c r="FD98" s="117">
        <v>1.8903568983078003</v>
      </c>
      <c r="FE98" s="116">
        <v>3023.063232421875</v>
      </c>
      <c r="FF98" s="116">
        <v>5591.1875</v>
      </c>
      <c r="FG98" s="117">
        <v>1.8495105504989624</v>
      </c>
      <c r="FH98" s="116">
        <v>3235.3779296875</v>
      </c>
      <c r="FI98" s="116">
        <v>5966.8525390625</v>
      </c>
      <c r="FJ98" s="117">
        <v>1.8442521095275879</v>
      </c>
      <c r="FK98" s="116">
        <v>3514.24072265625</v>
      </c>
      <c r="FL98" s="116">
        <v>6458.56787109375</v>
      </c>
      <c r="FM98" s="117">
        <v>1.8378274440765381</v>
      </c>
      <c r="FN98" s="116">
        <v>3869.533203125</v>
      </c>
      <c r="FO98" s="116">
        <v>7143.11083984375</v>
      </c>
      <c r="FP98" s="117">
        <v>1.8459876775741577</v>
      </c>
      <c r="FQ98" s="116">
        <v>4315.966796875</v>
      </c>
      <c r="FR98" s="116">
        <v>7690.396484375</v>
      </c>
      <c r="FS98" s="117">
        <v>1.7818479537963867</v>
      </c>
      <c r="FT98" s="116">
        <v>4716.59423828125</v>
      </c>
      <c r="FU98" s="116">
        <v>8402.5703125</v>
      </c>
      <c r="FV98" s="117">
        <v>1.7814910411834717</v>
      </c>
      <c r="FW98" s="116">
        <v>5263.5419921875</v>
      </c>
      <c r="FX98" s="116">
        <v>9334.498046875</v>
      </c>
      <c r="FY98" s="117">
        <v>1.7734252214431763</v>
      </c>
      <c r="FZ98" s="116">
        <v>5922.55224609375</v>
      </c>
      <c r="GA98" s="116">
        <v>10656.4609375</v>
      </c>
      <c r="GB98" s="117">
        <v>1.7993021011352539</v>
      </c>
      <c r="GC98" s="116">
        <v>6922.1123046875</v>
      </c>
      <c r="GD98" s="116">
        <v>11893.9453125</v>
      </c>
      <c r="GE98" s="117">
        <v>1.7182537317276001</v>
      </c>
      <c r="GF98" s="116">
        <v>8001.21630859375</v>
      </c>
      <c r="GG98" s="116">
        <v>13844.4384765625</v>
      </c>
      <c r="GH98" s="117">
        <v>1.7302917242050171</v>
      </c>
      <c r="GI98" s="116">
        <v>9202.8974609375</v>
      </c>
      <c r="GJ98" s="116">
        <v>15926.5146484375</v>
      </c>
      <c r="GK98" s="117">
        <v>1.7305978536605835</v>
      </c>
      <c r="GL98" s="116">
        <v>10165.7607421875</v>
      </c>
      <c r="GM98" s="116">
        <v>16951.236328125</v>
      </c>
      <c r="GN98" s="117">
        <v>1.6674833297729492</v>
      </c>
      <c r="GO98" s="116">
        <v>11387.24609375</v>
      </c>
      <c r="GP98" s="116">
        <v>19988.2109375</v>
      </c>
      <c r="GQ98" s="117">
        <v>1.7553156614303589</v>
      </c>
      <c r="GR98" s="116">
        <v>12960.9677734375</v>
      </c>
      <c r="GS98" s="116">
        <v>22350.578125</v>
      </c>
      <c r="GT98" s="117">
        <v>1.7244528532028198</v>
      </c>
      <c r="GU98" s="116">
        <v>14549.060546875</v>
      </c>
      <c r="GV98" s="116">
        <v>24533.21484375</v>
      </c>
      <c r="GW98" s="117">
        <v>1.6862404346466064</v>
      </c>
      <c r="GX98" s="116">
        <v>16486.078125</v>
      </c>
      <c r="GY98" s="116">
        <v>27209.919921875</v>
      </c>
      <c r="GZ98" s="117">
        <v>1.6504786014556885</v>
      </c>
      <c r="HA98" s="116">
        <v>18440.8203125</v>
      </c>
      <c r="HB98" s="116">
        <v>30413.78515625</v>
      </c>
      <c r="HC98" s="117">
        <v>1.6492642164230347</v>
      </c>
      <c r="HD98" s="116">
        <v>21043.068359375</v>
      </c>
      <c r="HE98" s="116">
        <v>35435.58984375</v>
      </c>
      <c r="HF98" s="117">
        <v>1.6839554309844971</v>
      </c>
      <c r="HG98" s="116">
        <v>22389.23828125</v>
      </c>
      <c r="HH98" s="116">
        <v>37766.15625</v>
      </c>
      <c r="HI98" s="117">
        <v>1.6867995262145996</v>
      </c>
      <c r="HJ98" s="116">
        <v>23701.1484375</v>
      </c>
      <c r="HK98" s="116">
        <v>40272.0078125</v>
      </c>
      <c r="HL98" s="117">
        <v>1.6991585493087769</v>
      </c>
      <c r="HM98" s="116">
        <v>24548.466796875</v>
      </c>
      <c r="HN98" s="116">
        <v>42191.74609375</v>
      </c>
      <c r="HO98" s="117">
        <v>1.7187120914459229</v>
      </c>
      <c r="HP98" s="116">
        <v>24959.546875</v>
      </c>
      <c r="HQ98" s="116">
        <v>42886.16015625</v>
      </c>
      <c r="HR98" s="117">
        <v>1.7182266712188721</v>
      </c>
      <c r="HS98" s="116">
        <v>25865.203125</v>
      </c>
      <c r="HT98" s="116">
        <v>44041.96875</v>
      </c>
      <c r="HU98" s="117">
        <v>1.7027497291564941</v>
      </c>
      <c r="HV98" s="116">
        <v>26813.8203125</v>
      </c>
      <c r="HW98" s="116">
        <v>46519.3125</v>
      </c>
      <c r="HX98" s="117">
        <v>1.7349005937576294</v>
      </c>
      <c r="HY98" s="116">
        <v>27959.6171875</v>
      </c>
      <c r="HZ98" s="116">
        <v>48925.68359375</v>
      </c>
      <c r="IA98" s="117">
        <v>1.7498695850372314</v>
      </c>
      <c r="IB98" s="116">
        <v>28881.357421875</v>
      </c>
      <c r="IC98" s="116">
        <v>49770.8125</v>
      </c>
      <c r="ID98" s="117">
        <v>1.7232850790023804</v>
      </c>
      <c r="IE98" s="116">
        <v>29547.01171875</v>
      </c>
      <c r="IF98" s="116">
        <v>50341.26171875</v>
      </c>
      <c r="IG98" s="117">
        <v>1.703768253326416</v>
      </c>
      <c r="IH98" s="116">
        <v>29887.8203125</v>
      </c>
      <c r="II98" s="116">
        <v>50870.4765625</v>
      </c>
      <c r="IJ98" s="117">
        <v>1.7020471096038818</v>
      </c>
      <c r="IK98" s="116">
        <v>30186.166015625</v>
      </c>
      <c r="IL98" s="116">
        <v>51137.05859375</v>
      </c>
      <c r="IM98" s="117">
        <v>1.6940561532974243</v>
      </c>
      <c r="IN98" s="115">
        <v>30696.56640625</v>
      </c>
      <c r="IO98" s="116">
        <v>51974.2734375</v>
      </c>
      <c r="IP98" s="117">
        <v>1.6931624412536621</v>
      </c>
      <c r="IQ98" s="116">
        <v>31166.701171875</v>
      </c>
      <c r="IR98" s="116">
        <v>52680.6484375</v>
      </c>
      <c r="IS98" s="117">
        <v>1.6902862787246704</v>
      </c>
      <c r="IT98" s="116">
        <v>31565.033203125</v>
      </c>
      <c r="IU98" s="116">
        <v>54219.1328125</v>
      </c>
      <c r="IV98" s="117">
        <v>1.7176960706710815</v>
      </c>
      <c r="IW98" s="116">
        <v>32225.951171875</v>
      </c>
      <c r="IX98" s="116">
        <v>55507.859375</v>
      </c>
      <c r="IY98" s="117">
        <v>1.7224583625793457</v>
      </c>
      <c r="IZ98" s="116">
        <v>32737.087890625</v>
      </c>
      <c r="JA98" s="116">
        <v>57678.359375</v>
      </c>
      <c r="JB98" s="117">
        <v>1.7618659734725952</v>
      </c>
      <c r="JC98" s="116">
        <v>33525.90234375</v>
      </c>
      <c r="JD98" s="116">
        <v>59319.00390625</v>
      </c>
      <c r="JE98" s="117">
        <v>1.7693485021591187</v>
      </c>
      <c r="JF98" s="116">
        <v>34536.51171875</v>
      </c>
      <c r="JG98" s="116">
        <v>60588.06640625</v>
      </c>
      <c r="JH98" s="117">
        <v>1.7543191909790039</v>
      </c>
      <c r="JI98" s="116">
        <v>35488.73828125</v>
      </c>
      <c r="JJ98" s="116">
        <v>61995.4765625</v>
      </c>
      <c r="JK98" s="117">
        <v>1.7469056844711304</v>
      </c>
      <c r="JL98" s="116">
        <v>36820.65234375</v>
      </c>
      <c r="JM98" s="116">
        <v>65379.1484375</v>
      </c>
      <c r="JN98" s="117">
        <v>1.7756108045578003</v>
      </c>
      <c r="JO98" s="116">
        <v>37570.7578125</v>
      </c>
      <c r="JP98" s="116">
        <v>67155.4921875</v>
      </c>
      <c r="JQ98" s="117">
        <v>1.7874404191970825</v>
      </c>
      <c r="JR98" s="116">
        <v>38318.77734375</v>
      </c>
      <c r="JS98" s="116">
        <v>67959.796875</v>
      </c>
      <c r="JT98" s="117">
        <v>1.7735377550125122</v>
      </c>
      <c r="JU98" s="116">
        <v>40109.6171875</v>
      </c>
      <c r="JV98" s="116">
        <v>72216.21875</v>
      </c>
      <c r="JW98" s="117">
        <v>1.8004714250564575</v>
      </c>
      <c r="JX98" s="116">
        <v>41262.1875</v>
      </c>
      <c r="JY98" s="116">
        <v>75208.171875</v>
      </c>
      <c r="JZ98" s="117">
        <v>1.8226898908615112</v>
      </c>
      <c r="KA98" s="116">
        <v>42507.203125</v>
      </c>
      <c r="KB98" s="116">
        <v>76047.6796875</v>
      </c>
      <c r="KC98" s="117">
        <v>1.7890539169311523</v>
      </c>
      <c r="KD98" s="116">
        <v>43134.79296875</v>
      </c>
      <c r="KE98" s="116">
        <v>74932.984375</v>
      </c>
      <c r="KF98" s="117">
        <v>1.7371820211410522</v>
      </c>
      <c r="KG98" s="116">
        <v>44179.56640625</v>
      </c>
      <c r="KH98" s="116">
        <v>77437.8828125</v>
      </c>
      <c r="KI98" s="117">
        <v>1.7527985572814941</v>
      </c>
      <c r="KJ98" s="116">
        <v>46204.16015625</v>
      </c>
      <c r="KK98" s="116">
        <v>82110.125</v>
      </c>
      <c r="KL98" s="117">
        <v>1.7771154642105103</v>
      </c>
      <c r="KM98" s="116">
        <v>47172.74609375</v>
      </c>
      <c r="KN98" s="116">
        <v>83292.65625</v>
      </c>
      <c r="KO98" s="117">
        <v>1.7656944990158081</v>
      </c>
      <c r="KP98" s="116">
        <v>48034.9921875</v>
      </c>
      <c r="KQ98" s="116">
        <v>82471.9609375</v>
      </c>
      <c r="KR98" s="117">
        <v>1.716914176940918</v>
      </c>
      <c r="KS98" s="116">
        <v>48403.66796875</v>
      </c>
      <c r="KT98" s="116">
        <v>83444.4140625</v>
      </c>
      <c r="KU98" s="117">
        <v>1.7239274978637695</v>
      </c>
      <c r="KV98" s="134">
        <v>2.9590997695922852</v>
      </c>
      <c r="KW98" s="135">
        <v>2.8329446315765381</v>
      </c>
      <c r="KX98" s="135">
        <v>2.6843705177307129</v>
      </c>
      <c r="KY98" s="135">
        <v>2.4969644546508789</v>
      </c>
      <c r="KZ98" s="135">
        <v>1.9135688543319702</v>
      </c>
      <c r="LA98" s="135">
        <v>1.8455554246902466</v>
      </c>
      <c r="LB98" s="135">
        <v>1.8836179971694946</v>
      </c>
      <c r="LC98" s="135">
        <v>1.7462460994720459</v>
      </c>
      <c r="LD98" s="135">
        <v>1.6930485963821411</v>
      </c>
      <c r="LE98" s="135">
        <v>1.7158495187759399</v>
      </c>
      <c r="LF98" s="135">
        <v>1.77565598487854</v>
      </c>
      <c r="LG98" s="135">
        <v>1.7472900152206421</v>
      </c>
      <c r="LH98" s="135">
        <f t="shared" si="4"/>
        <v>2.8254716396331787</v>
      </c>
      <c r="LI98" s="135">
        <f t="shared" si="5"/>
        <v>2.2052666544914246</v>
      </c>
      <c r="LJ98" s="135">
        <f t="shared" si="6"/>
        <v>1.7921170294284821</v>
      </c>
      <c r="LK98" s="144">
        <f t="shared" si="7"/>
        <v>1.746265172958374</v>
      </c>
    </row>
    <row r="99" spans="1:323" ht="15" customHeight="1">
      <c r="A99" s="114">
        <v>85</v>
      </c>
      <c r="B99" s="115">
        <v>1947.0517578125</v>
      </c>
      <c r="C99" s="116">
        <v>5520.19287109375</v>
      </c>
      <c r="D99" s="117">
        <v>2.8351547718048096</v>
      </c>
      <c r="E99" s="116">
        <v>2082.39990234375</v>
      </c>
      <c r="F99" s="116">
        <v>6271.34912109375</v>
      </c>
      <c r="G99" s="117">
        <v>3.0115969181060791</v>
      </c>
      <c r="H99" s="116">
        <v>2461.361328125</v>
      </c>
      <c r="I99" s="116">
        <v>6762.21533203125</v>
      </c>
      <c r="J99" s="117">
        <v>2.7473475933074951</v>
      </c>
      <c r="K99" s="116">
        <v>2687.00048828125</v>
      </c>
      <c r="L99" s="116">
        <v>7988.578125</v>
      </c>
      <c r="M99" s="117">
        <v>2.9730467796325684</v>
      </c>
      <c r="N99" s="116">
        <v>3477.33203125</v>
      </c>
      <c r="O99" s="116">
        <v>10040.099609375</v>
      </c>
      <c r="P99" s="117">
        <v>2.8872997760772705</v>
      </c>
      <c r="Q99" s="116">
        <v>4438.1103515625</v>
      </c>
      <c r="R99" s="116">
        <v>11642.05859375</v>
      </c>
      <c r="S99" s="117">
        <v>2.6232016086578369</v>
      </c>
      <c r="T99" s="116">
        <v>5635.24951171875</v>
      </c>
      <c r="U99" s="116">
        <v>15187.494140625</v>
      </c>
      <c r="V99" s="117">
        <v>2.6950881481170654</v>
      </c>
      <c r="W99" s="116">
        <v>7601.3251953125</v>
      </c>
      <c r="X99" s="116">
        <v>19858.67578125</v>
      </c>
      <c r="Y99" s="117">
        <v>2.6125280857086182</v>
      </c>
      <c r="Z99" s="116">
        <v>7873.05615234375</v>
      </c>
      <c r="AA99" s="116">
        <v>19696.337890625</v>
      </c>
      <c r="AB99" s="117">
        <v>2.5017397403717041</v>
      </c>
      <c r="AC99" s="116">
        <v>7941.4130859375</v>
      </c>
      <c r="AD99" s="116">
        <v>21090.57421875</v>
      </c>
      <c r="AE99" s="117">
        <v>2.655771017074585</v>
      </c>
      <c r="AF99" s="116">
        <v>8523.0478515625</v>
      </c>
      <c r="AG99" s="116">
        <v>24257.931640625</v>
      </c>
      <c r="AH99" s="117">
        <v>2.8461568355560303</v>
      </c>
      <c r="AI99" s="116">
        <v>9718.7431640625</v>
      </c>
      <c r="AJ99" s="116">
        <v>26454.65625</v>
      </c>
      <c r="AK99" s="117">
        <v>2.7220244407653809</v>
      </c>
      <c r="AL99" s="116">
        <v>10366.1904296875</v>
      </c>
      <c r="AM99" s="116">
        <v>27671.4140625</v>
      </c>
      <c r="AN99" s="117">
        <v>2.6693909168243408</v>
      </c>
      <c r="AO99" s="116">
        <v>12159.1767578125</v>
      </c>
      <c r="AP99" s="116">
        <v>32036.685546875</v>
      </c>
      <c r="AQ99" s="117">
        <v>2.6347742080688477</v>
      </c>
      <c r="AR99" s="116">
        <v>12155.5068359375</v>
      </c>
      <c r="AS99" s="116">
        <v>33685.0625</v>
      </c>
      <c r="AT99" s="117">
        <v>2.7711770534515381</v>
      </c>
      <c r="AU99" s="116">
        <v>13040.505859375</v>
      </c>
      <c r="AV99" s="116">
        <v>36157.328125</v>
      </c>
      <c r="AW99" s="117">
        <v>2.7726936340332031</v>
      </c>
      <c r="AX99" s="116">
        <v>14428.9072265625</v>
      </c>
      <c r="AY99" s="116">
        <v>38089.484375</v>
      </c>
      <c r="AZ99" s="117">
        <v>2.6398038864135742</v>
      </c>
      <c r="BA99" s="116">
        <v>15390.4375</v>
      </c>
      <c r="BB99" s="116">
        <v>36699.859375</v>
      </c>
      <c r="BC99" s="117">
        <v>2.3845884799957275</v>
      </c>
      <c r="BD99" s="116">
        <v>15186.0166015625</v>
      </c>
      <c r="BE99" s="116">
        <v>34479.8828125</v>
      </c>
      <c r="BF99" s="117">
        <v>2.2705020904541016</v>
      </c>
      <c r="BG99" s="116">
        <v>13816.9384765625</v>
      </c>
      <c r="BH99" s="116">
        <v>32753.27734375</v>
      </c>
      <c r="BI99" s="117">
        <v>2.370516300201416</v>
      </c>
      <c r="BJ99" s="116">
        <v>13176.8642578125</v>
      </c>
      <c r="BK99" s="116">
        <v>32962.6328125</v>
      </c>
      <c r="BL99" s="117">
        <v>2.5015535354614258</v>
      </c>
      <c r="BM99" s="116">
        <v>10750.5732421875</v>
      </c>
      <c r="BN99" s="116">
        <v>30367.521484375</v>
      </c>
      <c r="BO99" s="117">
        <v>2.824735164642334</v>
      </c>
      <c r="BP99" s="116">
        <v>11259.2724609375</v>
      </c>
      <c r="BQ99" s="116">
        <v>30129.466796875</v>
      </c>
      <c r="BR99" s="117">
        <v>2.675969123840332</v>
      </c>
      <c r="BS99" s="116">
        <v>12556.654296875</v>
      </c>
      <c r="BT99" s="116">
        <v>31398.77734375</v>
      </c>
      <c r="BU99" s="117">
        <v>2.5005688667297363</v>
      </c>
      <c r="BV99" s="116">
        <v>15326.4658203125</v>
      </c>
      <c r="BW99" s="116">
        <v>37647.0078125</v>
      </c>
      <c r="BX99" s="117">
        <v>2.4563398361206055</v>
      </c>
      <c r="BY99" s="116">
        <v>17425.064453125</v>
      </c>
      <c r="BZ99" s="116">
        <v>40566.5</v>
      </c>
      <c r="CA99" s="117">
        <v>2.3280544281005859</v>
      </c>
      <c r="CB99" s="116">
        <v>17821.7890625</v>
      </c>
      <c r="CC99" s="116">
        <v>40478.59375</v>
      </c>
      <c r="CD99" s="117">
        <v>2.2712979316711426</v>
      </c>
      <c r="CE99" s="116">
        <v>16175.314453125</v>
      </c>
      <c r="CF99" s="116">
        <v>37575.8515625</v>
      </c>
      <c r="CG99" s="117">
        <v>2.3230369091033936</v>
      </c>
      <c r="CH99" s="116">
        <v>20561.263671875</v>
      </c>
      <c r="CI99" s="116">
        <v>47946.72265625</v>
      </c>
      <c r="CJ99" s="117">
        <v>2.3318958282470703</v>
      </c>
      <c r="CK99" s="116">
        <v>27153.50390625</v>
      </c>
      <c r="CL99" s="116">
        <v>59016.17578125</v>
      </c>
      <c r="CM99" s="117">
        <v>2.1734275817871094</v>
      </c>
      <c r="CN99" s="116">
        <v>36263.34375</v>
      </c>
      <c r="CO99" s="116">
        <v>62476.25390625</v>
      </c>
      <c r="CP99" s="117">
        <v>1.722848653793335</v>
      </c>
      <c r="CQ99" s="116">
        <v>42779.72265625</v>
      </c>
      <c r="CR99" s="116">
        <v>73835.375</v>
      </c>
      <c r="CS99" s="117">
        <v>1.7259433269500732</v>
      </c>
      <c r="CT99" s="116">
        <v>77894.2109375</v>
      </c>
      <c r="CU99" s="116">
        <v>133469.1875</v>
      </c>
      <c r="CV99" s="117">
        <v>1.7134673595428467</v>
      </c>
      <c r="CW99" s="116">
        <v>118884.734375</v>
      </c>
      <c r="CX99" s="116">
        <v>223511.828125</v>
      </c>
      <c r="CY99" s="117">
        <v>1.880071759223938</v>
      </c>
      <c r="CZ99" s="116">
        <v>160532.265625</v>
      </c>
      <c r="DA99" s="116">
        <v>302221.3125</v>
      </c>
      <c r="DB99" s="117">
        <v>1.8826203346252441</v>
      </c>
      <c r="DC99" s="116">
        <v>272434.71875</v>
      </c>
      <c r="DD99" s="116">
        <v>490274.21875</v>
      </c>
      <c r="DE99" s="117">
        <v>1.7996025085449219</v>
      </c>
      <c r="DF99" s="116">
        <v>522.73345947265625</v>
      </c>
      <c r="DG99" s="116">
        <v>933.88653564453125</v>
      </c>
      <c r="DH99" s="117">
        <v>1.7865444421768188</v>
      </c>
      <c r="DI99" s="116">
        <v>620.8243408203125</v>
      </c>
      <c r="DJ99" s="116">
        <v>1101.4869384765625</v>
      </c>
      <c r="DK99" s="117">
        <v>1.7742328643798828</v>
      </c>
      <c r="DL99" s="116">
        <v>813.13482666015625</v>
      </c>
      <c r="DM99" s="116">
        <v>1452.499755859375</v>
      </c>
      <c r="DN99" s="117">
        <v>1.7862963676452637</v>
      </c>
      <c r="DO99" s="116">
        <v>932.4566650390625</v>
      </c>
      <c r="DP99" s="116">
        <v>1720.7138671875</v>
      </c>
      <c r="DQ99" s="117">
        <v>1.8453552722930908</v>
      </c>
      <c r="DR99" s="116">
        <v>958.52142333984375</v>
      </c>
      <c r="DS99" s="116">
        <v>1746.521728515625</v>
      </c>
      <c r="DT99" s="117">
        <v>1.8220998048782349</v>
      </c>
      <c r="DU99" s="116">
        <v>1022.7669067382812</v>
      </c>
      <c r="DV99" s="116">
        <v>1911.888427734375</v>
      </c>
      <c r="DW99" s="117">
        <v>1.869329571723938</v>
      </c>
      <c r="DX99" s="116">
        <v>1103.739990234375</v>
      </c>
      <c r="DY99" s="116">
        <v>2102.418701171875</v>
      </c>
      <c r="DZ99" s="117">
        <v>1.9048134088516235</v>
      </c>
      <c r="EA99" s="116">
        <v>1197.681884765625</v>
      </c>
      <c r="EB99" s="116">
        <v>2222.291015625</v>
      </c>
      <c r="EC99" s="117">
        <v>1.8554935455322266</v>
      </c>
      <c r="ED99" s="116">
        <v>1344.1373291015625</v>
      </c>
      <c r="EE99" s="118">
        <v>2583.25732421875</v>
      </c>
      <c r="EF99" s="119">
        <v>1.9218701124191284</v>
      </c>
      <c r="EG99" s="115">
        <v>1586.397216796875</v>
      </c>
      <c r="EH99" s="116">
        <v>2762.2626953125</v>
      </c>
      <c r="EI99" s="117">
        <v>1.7412176132202148</v>
      </c>
      <c r="EJ99" s="116">
        <v>1646.40625</v>
      </c>
      <c r="EK99" s="116">
        <v>3206.107177734375</v>
      </c>
      <c r="EL99" s="117">
        <v>1.9473366737365723</v>
      </c>
      <c r="EM99" s="116">
        <v>1814.6663818359375</v>
      </c>
      <c r="EN99" s="116">
        <v>3538.814697265625</v>
      </c>
      <c r="EO99" s="117">
        <v>1.9501186609268188</v>
      </c>
      <c r="EP99" s="116">
        <v>1974.122802734375</v>
      </c>
      <c r="EQ99" s="116">
        <v>3888.930908203125</v>
      </c>
      <c r="ER99" s="117">
        <v>1.9699538946151733</v>
      </c>
      <c r="ES99" s="116">
        <v>2187.603271484375</v>
      </c>
      <c r="ET99" s="116">
        <v>4222.11376953125</v>
      </c>
      <c r="EU99" s="117">
        <v>1.9300180673599243</v>
      </c>
      <c r="EV99" s="116">
        <v>2478.44287109375</v>
      </c>
      <c r="EW99" s="116">
        <v>4574.24560546875</v>
      </c>
      <c r="EX99" s="117">
        <v>1.845612645149231</v>
      </c>
      <c r="EY99" s="116">
        <v>2711.506591796875</v>
      </c>
      <c r="EZ99" s="116">
        <v>4987.4345703125</v>
      </c>
      <c r="FA99" s="117">
        <v>1.8393591642379761</v>
      </c>
      <c r="FB99" s="116">
        <v>2911.7802734375</v>
      </c>
      <c r="FC99" s="116">
        <v>5463.31396484375</v>
      </c>
      <c r="FD99" s="117">
        <v>1.8762795925140381</v>
      </c>
      <c r="FE99" s="116">
        <v>3127.95556640625</v>
      </c>
      <c r="FF99" s="116">
        <v>5758.94384765625</v>
      </c>
      <c r="FG99" s="117">
        <v>1.841120719909668</v>
      </c>
      <c r="FH99" s="116">
        <v>3345.30517578125</v>
      </c>
      <c r="FI99" s="116">
        <v>6145.50732421875</v>
      </c>
      <c r="FJ99" s="117">
        <v>1.8370543718338013</v>
      </c>
      <c r="FK99" s="116">
        <v>3641.487548828125</v>
      </c>
      <c r="FL99" s="116">
        <v>6650.65576171875</v>
      </c>
      <c r="FM99" s="117">
        <v>1.8263568878173828</v>
      </c>
      <c r="FN99" s="116">
        <v>3999.46630859375</v>
      </c>
      <c r="FO99" s="116">
        <v>7357.04833984375</v>
      </c>
      <c r="FP99" s="117">
        <v>1.8395074605941772</v>
      </c>
      <c r="FQ99" s="116">
        <v>4388.8740234375</v>
      </c>
      <c r="FR99" s="116">
        <v>7913.11279296875</v>
      </c>
      <c r="FS99" s="117">
        <v>1.8029937744140625</v>
      </c>
      <c r="FT99" s="116">
        <v>4882.015625</v>
      </c>
      <c r="FU99" s="116">
        <v>8642.84375</v>
      </c>
      <c r="FV99" s="117">
        <v>1.7703433036804199</v>
      </c>
      <c r="FW99" s="116">
        <v>5373.90185546875</v>
      </c>
      <c r="FX99" s="116">
        <v>9602.2626953125</v>
      </c>
      <c r="FY99" s="117">
        <v>1.7868325710296631</v>
      </c>
      <c r="FZ99" s="116">
        <v>6106.623046875</v>
      </c>
      <c r="GA99" s="116">
        <v>10965.9541015625</v>
      </c>
      <c r="GB99" s="117">
        <v>1.7957476377487183</v>
      </c>
      <c r="GC99" s="116">
        <v>7141.1083984375</v>
      </c>
      <c r="GD99" s="116">
        <v>12217.9765625</v>
      </c>
      <c r="GE99" s="117">
        <v>1.7109355926513672</v>
      </c>
      <c r="GF99" s="116">
        <v>8262.001953125</v>
      </c>
      <c r="GG99" s="116">
        <v>14225.4033203125</v>
      </c>
      <c r="GH99" s="117">
        <v>1.7217864990234375</v>
      </c>
      <c r="GI99" s="116">
        <v>9486.365234375</v>
      </c>
      <c r="GJ99" s="116">
        <v>16365.40625</v>
      </c>
      <c r="GK99" s="117">
        <v>1.7251503467559814</v>
      </c>
      <c r="GL99" s="116">
        <v>10467.798828125</v>
      </c>
      <c r="GM99" s="116">
        <v>17393.65234375</v>
      </c>
      <c r="GN99" s="117">
        <v>1.6616342067718506</v>
      </c>
      <c r="GO99" s="116">
        <v>11724.1318359375</v>
      </c>
      <c r="GP99" s="116">
        <v>20550.572265625</v>
      </c>
      <c r="GQ99" s="117">
        <v>1.7528438568115234</v>
      </c>
      <c r="GR99" s="116">
        <v>13293.1337890625</v>
      </c>
      <c r="GS99" s="116">
        <v>22965.626953125</v>
      </c>
      <c r="GT99" s="117">
        <v>1.7276307344436646</v>
      </c>
      <c r="GU99" s="116">
        <v>14906.84765625</v>
      </c>
      <c r="GV99" s="116">
        <v>25187.056640625</v>
      </c>
      <c r="GW99" s="117">
        <v>1.6896300315856934</v>
      </c>
      <c r="GX99" s="116">
        <v>16975.603515625</v>
      </c>
      <c r="GY99" s="116">
        <v>27908.69140625</v>
      </c>
      <c r="GZ99" s="117">
        <v>1.6440470218658447</v>
      </c>
      <c r="HA99" s="116">
        <v>18986.29296875</v>
      </c>
      <c r="HB99" s="116">
        <v>31194.005859375</v>
      </c>
      <c r="HC99" s="117">
        <v>1.6429750919342041</v>
      </c>
      <c r="HD99" s="116">
        <v>21657.19140625</v>
      </c>
      <c r="HE99" s="116">
        <v>36374.82421875</v>
      </c>
      <c r="HF99" s="117">
        <v>1.679572582244873</v>
      </c>
      <c r="HG99" s="116">
        <v>23042.224609375</v>
      </c>
      <c r="HH99" s="116">
        <v>38769.80859375</v>
      </c>
      <c r="HI99" s="117">
        <v>1.6825549602508545</v>
      </c>
      <c r="HJ99" s="116">
        <v>24419.685546875</v>
      </c>
      <c r="HK99" s="116">
        <v>41353.078125</v>
      </c>
      <c r="HL99" s="117">
        <v>1.693432092666626</v>
      </c>
      <c r="HM99" s="116">
        <v>25291.787109375</v>
      </c>
      <c r="HN99" s="116">
        <v>43343.38671875</v>
      </c>
      <c r="HO99" s="117">
        <v>1.7137336730957031</v>
      </c>
      <c r="HP99" s="116">
        <v>25717.88671875</v>
      </c>
      <c r="HQ99" s="116">
        <v>44056.28515625</v>
      </c>
      <c r="HR99" s="117">
        <v>1.7130601406097412</v>
      </c>
      <c r="HS99" s="116">
        <v>26657.51171875</v>
      </c>
      <c r="HT99" s="116">
        <v>45227.640625</v>
      </c>
      <c r="HU99" s="117">
        <v>1.6966190338134766</v>
      </c>
      <c r="HV99" s="116">
        <v>27638.001953125</v>
      </c>
      <c r="HW99" s="116">
        <v>47805.88671875</v>
      </c>
      <c r="HX99" s="117">
        <v>1.7297157049179077</v>
      </c>
      <c r="HY99" s="116">
        <v>28833.884765625</v>
      </c>
      <c r="HZ99" s="116">
        <v>50294.6953125</v>
      </c>
      <c r="IA99" s="117">
        <v>1.7442913055419922</v>
      </c>
      <c r="IB99" s="116">
        <v>29808.98828125</v>
      </c>
      <c r="IC99" s="116">
        <v>51132.97265625</v>
      </c>
      <c r="ID99" s="117">
        <v>1.7153542041778564</v>
      </c>
      <c r="IE99" s="116">
        <v>30497.544921875</v>
      </c>
      <c r="IF99" s="116">
        <v>51696.14453125</v>
      </c>
      <c r="IG99" s="117">
        <v>1.6950919628143311</v>
      </c>
      <c r="IH99" s="116">
        <v>30846.90625</v>
      </c>
      <c r="II99" s="116">
        <v>52237.59375</v>
      </c>
      <c r="IJ99" s="117">
        <v>1.6934467554092407</v>
      </c>
      <c r="IK99" s="116">
        <v>31156.923828125</v>
      </c>
      <c r="IL99" s="116">
        <v>52501.71875</v>
      </c>
      <c r="IM99" s="117">
        <v>1.6850738525390625</v>
      </c>
      <c r="IN99" s="115">
        <v>31683.740234375</v>
      </c>
      <c r="IO99" s="116">
        <v>53360.2421875</v>
      </c>
      <c r="IP99" s="117">
        <v>1.6841522455215454</v>
      </c>
      <c r="IQ99" s="116">
        <v>32191.078125</v>
      </c>
      <c r="IR99" s="116">
        <v>54081.234375</v>
      </c>
      <c r="IS99" s="117">
        <v>1.6800069808959961</v>
      </c>
      <c r="IT99" s="116">
        <v>32579.7890625</v>
      </c>
      <c r="IU99" s="116">
        <v>55695.95703125</v>
      </c>
      <c r="IV99" s="117">
        <v>1.7095247507095337</v>
      </c>
      <c r="IW99" s="116">
        <v>33278.2578125</v>
      </c>
      <c r="IX99" s="116">
        <v>57025.29296875</v>
      </c>
      <c r="IY99" s="117">
        <v>1.713590145111084</v>
      </c>
      <c r="IZ99" s="116">
        <v>33811</v>
      </c>
      <c r="JA99" s="116">
        <v>59305.703125</v>
      </c>
      <c r="JB99" s="117">
        <v>1.7540357112884521</v>
      </c>
      <c r="JC99" s="116">
        <v>34629.37890625</v>
      </c>
      <c r="JD99" s="116">
        <v>61002.24609375</v>
      </c>
      <c r="JE99" s="117">
        <v>1.7615749835968018</v>
      </c>
      <c r="JF99" s="116">
        <v>35668.60546875</v>
      </c>
      <c r="JG99" s="116">
        <v>62287.6640625</v>
      </c>
      <c r="JH99" s="117">
        <v>1.7462881803512573</v>
      </c>
      <c r="JI99" s="116">
        <v>36678.84765625</v>
      </c>
      <c r="JJ99" s="116">
        <v>63723.6171875</v>
      </c>
      <c r="JK99" s="117">
        <v>1.7373396158218384</v>
      </c>
      <c r="JL99" s="116">
        <v>38099.73828125</v>
      </c>
      <c r="JM99" s="116">
        <v>67240.859375</v>
      </c>
      <c r="JN99" s="117">
        <v>1.7648640871047974</v>
      </c>
      <c r="JO99" s="116">
        <v>38846.01953125</v>
      </c>
      <c r="JP99" s="116">
        <v>69085.4609375</v>
      </c>
      <c r="JQ99" s="117">
        <v>1.7784438133239746</v>
      </c>
      <c r="JR99" s="116">
        <v>39563.53515625</v>
      </c>
      <c r="JS99" s="116">
        <v>69894.40625</v>
      </c>
      <c r="JT99" s="117">
        <v>1.7666370868682861</v>
      </c>
      <c r="JU99" s="116">
        <v>41404.01953125</v>
      </c>
      <c r="JV99" s="116">
        <v>74314.109375</v>
      </c>
      <c r="JW99" s="117">
        <v>1.7948524951934814</v>
      </c>
      <c r="JX99" s="116">
        <v>42605.609375</v>
      </c>
      <c r="JY99" s="116">
        <v>77427.046875</v>
      </c>
      <c r="JZ99" s="117">
        <v>1.8172969818115234</v>
      </c>
      <c r="KA99" s="116">
        <v>43883.64453125</v>
      </c>
      <c r="KB99" s="116">
        <v>78238.375</v>
      </c>
      <c r="KC99" s="117">
        <v>1.7828595638275146</v>
      </c>
      <c r="KD99" s="116">
        <v>44525.8515625</v>
      </c>
      <c r="KE99" s="116">
        <v>77007.03125</v>
      </c>
      <c r="KF99" s="117">
        <v>1.7294903993606567</v>
      </c>
      <c r="KG99" s="116">
        <v>45586.39453125</v>
      </c>
      <c r="KH99" s="116">
        <v>79608.1484375</v>
      </c>
      <c r="KI99" s="117">
        <v>1.7463138103485107</v>
      </c>
      <c r="KJ99" s="116">
        <v>47609.578125</v>
      </c>
      <c r="KK99" s="116">
        <v>84457.6953125</v>
      </c>
      <c r="KL99" s="117">
        <v>1.7739644050598145</v>
      </c>
      <c r="KM99" s="116">
        <v>48675.56640625</v>
      </c>
      <c r="KN99" s="116">
        <v>85651.2421875</v>
      </c>
      <c r="KO99" s="117">
        <v>1.7596352100372314</v>
      </c>
      <c r="KP99" s="116">
        <v>49579.05859375</v>
      </c>
      <c r="KQ99" s="116">
        <v>84716.9453125</v>
      </c>
      <c r="KR99" s="117">
        <v>1.7087243795394897</v>
      </c>
      <c r="KS99" s="116">
        <v>49980.3203125</v>
      </c>
      <c r="KT99" s="116">
        <v>85728.53125</v>
      </c>
      <c r="KU99" s="117">
        <v>1.7152457237243652</v>
      </c>
      <c r="KV99" s="134">
        <v>2.9233758449554443</v>
      </c>
      <c r="KW99" s="135">
        <v>2.7851967811584473</v>
      </c>
      <c r="KX99" s="135">
        <v>2.6826059818267822</v>
      </c>
      <c r="KY99" s="135">
        <v>2.4584126472473145</v>
      </c>
      <c r="KZ99" s="135">
        <v>1.933945894241333</v>
      </c>
      <c r="LA99" s="135">
        <v>1.8468044996261597</v>
      </c>
      <c r="LB99" s="135">
        <v>1.8755381107330322</v>
      </c>
      <c r="LC99" s="135">
        <v>1.7455898523330688</v>
      </c>
      <c r="LD99" s="135">
        <v>1.6885340213775635</v>
      </c>
      <c r="LE99" s="135">
        <v>1.7074568271636963</v>
      </c>
      <c r="LF99" s="135">
        <v>1.7679647207260132</v>
      </c>
      <c r="LG99" s="135">
        <v>1.7407766580581665</v>
      </c>
      <c r="LH99" s="135">
        <f t="shared" si="4"/>
        <v>2.7970595359802246</v>
      </c>
      <c r="LI99" s="135">
        <f t="shared" si="5"/>
        <v>2.1961792707443237</v>
      </c>
      <c r="LJ99" s="135">
        <f t="shared" si="6"/>
        <v>1.7891166210174561</v>
      </c>
      <c r="LK99" s="144">
        <f t="shared" si="7"/>
        <v>1.7387327353159587</v>
      </c>
    </row>
    <row r="100" spans="1:323" ht="15" customHeight="1">
      <c r="A100" s="114">
        <v>86</v>
      </c>
      <c r="B100" s="115">
        <v>2054.447509765625</v>
      </c>
      <c r="C100" s="116">
        <v>5771.65380859375</v>
      </c>
      <c r="D100" s="117">
        <v>2.8093459606170654</v>
      </c>
      <c r="E100" s="116">
        <v>2216.199951171875</v>
      </c>
      <c r="F100" s="116">
        <v>6565.8798828125</v>
      </c>
      <c r="G100" s="117">
        <v>2.9626748561859131</v>
      </c>
      <c r="H100" s="116">
        <v>2617.657470703125</v>
      </c>
      <c r="I100" s="116">
        <v>7063.9736328125</v>
      </c>
      <c r="J100" s="117">
        <v>2.6985859870910645</v>
      </c>
      <c r="K100" s="116">
        <v>2885.87451171875</v>
      </c>
      <c r="L100" s="116">
        <v>8360.4501953125</v>
      </c>
      <c r="M100" s="117">
        <v>2.8970248699188232</v>
      </c>
      <c r="N100" s="116">
        <v>3717.651123046875</v>
      </c>
      <c r="O100" s="116">
        <v>10500.6103515625</v>
      </c>
      <c r="P100" s="117">
        <v>2.8245282173156738</v>
      </c>
      <c r="Q100" s="116">
        <v>4691.21826171875</v>
      </c>
      <c r="R100" s="116">
        <v>12147.8232421875</v>
      </c>
      <c r="S100" s="117">
        <v>2.5894815921783447</v>
      </c>
      <c r="T100" s="116">
        <v>5974.21240234375</v>
      </c>
      <c r="U100" s="116">
        <v>15858.05078125</v>
      </c>
      <c r="V100" s="117">
        <v>2.6544170379638672</v>
      </c>
      <c r="W100" s="116">
        <v>8008.5927734375</v>
      </c>
      <c r="X100" s="116">
        <v>20720.51171875</v>
      </c>
      <c r="Y100" s="117">
        <v>2.587285041809082</v>
      </c>
      <c r="Z100" s="116">
        <v>8277.419921875</v>
      </c>
      <c r="AA100" s="116">
        <v>20527.314453125</v>
      </c>
      <c r="AB100" s="117">
        <v>2.479917049407959</v>
      </c>
      <c r="AC100" s="116">
        <v>8372.8359375</v>
      </c>
      <c r="AD100" s="116">
        <v>22015.650390625</v>
      </c>
      <c r="AE100" s="117">
        <v>2.6294138431549072</v>
      </c>
      <c r="AF100" s="116">
        <v>9008.18359375</v>
      </c>
      <c r="AG100" s="116">
        <v>25366.14453125</v>
      </c>
      <c r="AH100" s="117">
        <v>2.8159000873565674</v>
      </c>
      <c r="AI100" s="116">
        <v>10158.7421875</v>
      </c>
      <c r="AJ100" s="116">
        <v>27635.90625</v>
      </c>
      <c r="AK100" s="117">
        <v>2.7204062938690186</v>
      </c>
      <c r="AL100" s="116">
        <v>10806.2783203125</v>
      </c>
      <c r="AM100" s="116">
        <v>28893.30859375</v>
      </c>
      <c r="AN100" s="117">
        <v>2.6737520694732666</v>
      </c>
      <c r="AO100" s="116">
        <v>12645.1875</v>
      </c>
      <c r="AP100" s="116">
        <v>33441.046875</v>
      </c>
      <c r="AQ100" s="117">
        <v>2.6445670127868652</v>
      </c>
      <c r="AR100" s="116">
        <v>12718.765625</v>
      </c>
      <c r="AS100" s="116">
        <v>35205.07421875</v>
      </c>
      <c r="AT100" s="117">
        <v>2.767963171005249</v>
      </c>
      <c r="AU100" s="116">
        <v>13652.708984375</v>
      </c>
      <c r="AV100" s="116">
        <v>37789.30078125</v>
      </c>
      <c r="AW100" s="117">
        <v>2.7678976058959961</v>
      </c>
      <c r="AX100" s="116">
        <v>15095.0126953125</v>
      </c>
      <c r="AY100" s="116">
        <v>39758.4296875</v>
      </c>
      <c r="AZ100" s="117">
        <v>2.6338784694671631</v>
      </c>
      <c r="BA100" s="116">
        <v>16096.107421875</v>
      </c>
      <c r="BB100" s="116">
        <v>38198.671875</v>
      </c>
      <c r="BC100" s="117">
        <v>2.3731620311737061</v>
      </c>
      <c r="BD100" s="116">
        <v>16042.5302734375</v>
      </c>
      <c r="BE100" s="116">
        <v>35829.53125</v>
      </c>
      <c r="BF100" s="117">
        <v>2.2334089279174805</v>
      </c>
      <c r="BG100" s="116">
        <v>14733.951171875</v>
      </c>
      <c r="BH100" s="116">
        <v>34075.30078125</v>
      </c>
      <c r="BI100" s="117">
        <v>2.3127062320709229</v>
      </c>
      <c r="BJ100" s="116">
        <v>14202.9326171875</v>
      </c>
      <c r="BK100" s="116">
        <v>34341.8125</v>
      </c>
      <c r="BL100" s="117">
        <v>2.417938232421875</v>
      </c>
      <c r="BM100" s="116">
        <v>11762.4892578125</v>
      </c>
      <c r="BN100" s="116">
        <v>31735.392578125</v>
      </c>
      <c r="BO100" s="117">
        <v>2.6980166435241699</v>
      </c>
      <c r="BP100" s="116">
        <v>12127.9189453125</v>
      </c>
      <c r="BQ100" s="116">
        <v>31448.615234375</v>
      </c>
      <c r="BR100" s="117">
        <v>2.5930759906768799</v>
      </c>
      <c r="BS100" s="116">
        <v>13259.9716796875</v>
      </c>
      <c r="BT100" s="116">
        <v>32721.41796875</v>
      </c>
      <c r="BU100" s="117">
        <v>2.4676837921142578</v>
      </c>
      <c r="BV100" s="116">
        <v>16200.62109375</v>
      </c>
      <c r="BW100" s="116">
        <v>39212.46875</v>
      </c>
      <c r="BX100" s="117">
        <v>2.4204299449920654</v>
      </c>
      <c r="BY100" s="116">
        <v>18474.984375</v>
      </c>
      <c r="BZ100" s="116">
        <v>42184.36328125</v>
      </c>
      <c r="CA100" s="117">
        <v>2.2833232879638672</v>
      </c>
      <c r="CB100" s="116">
        <v>18510.318359375</v>
      </c>
      <c r="CC100" s="116">
        <v>42075.7265625</v>
      </c>
      <c r="CD100" s="117">
        <v>2.2730958461761475</v>
      </c>
      <c r="CE100" s="116">
        <v>16848.763671875</v>
      </c>
      <c r="CF100" s="116">
        <v>39083.36328125</v>
      </c>
      <c r="CG100" s="117">
        <v>2.319657564163208</v>
      </c>
      <c r="CH100" s="116">
        <v>21398.09765625</v>
      </c>
      <c r="CI100" s="116">
        <v>49876.57421875</v>
      </c>
      <c r="CJ100" s="117">
        <v>2.3308882713317871</v>
      </c>
      <c r="CK100" s="116">
        <v>27802.919921875</v>
      </c>
      <c r="CL100" s="116">
        <v>61274.07421875</v>
      </c>
      <c r="CM100" s="117">
        <v>2.2038719654083252</v>
      </c>
      <c r="CN100" s="116">
        <v>36949.125</v>
      </c>
      <c r="CO100" s="116">
        <v>70626.78125</v>
      </c>
      <c r="CP100" s="117">
        <v>1.9114601612091064</v>
      </c>
      <c r="CQ100" s="116">
        <v>43100.7109375</v>
      </c>
      <c r="CR100" s="116">
        <v>76047.421875</v>
      </c>
      <c r="CS100" s="117">
        <v>1.7644122838973999</v>
      </c>
      <c r="CT100" s="116">
        <v>80401.203125</v>
      </c>
      <c r="CU100" s="116">
        <v>137356.4375</v>
      </c>
      <c r="CV100" s="117">
        <v>1.7083878517150879</v>
      </c>
      <c r="CW100" s="116">
        <v>123278.328125</v>
      </c>
      <c r="CX100" s="116">
        <v>230840.4375</v>
      </c>
      <c r="CY100" s="117">
        <v>1.8725143671035767</v>
      </c>
      <c r="CZ100" s="116">
        <v>164451.875</v>
      </c>
      <c r="DA100" s="116">
        <v>312226.53125</v>
      </c>
      <c r="DB100" s="117">
        <v>1.898589015007019</v>
      </c>
      <c r="DC100" s="116">
        <v>283460.28125</v>
      </c>
      <c r="DD100" s="116">
        <v>505458.03125</v>
      </c>
      <c r="DE100" s="117">
        <v>1.7831705808639526</v>
      </c>
      <c r="DF100" s="116">
        <v>532.6531982421875</v>
      </c>
      <c r="DG100" s="116">
        <v>962.94329833984375</v>
      </c>
      <c r="DH100" s="117">
        <v>1.8078241348266602</v>
      </c>
      <c r="DI100" s="116">
        <v>641.80438232421875</v>
      </c>
      <c r="DJ100" s="116">
        <v>1135.130859375</v>
      </c>
      <c r="DK100" s="117">
        <v>1.76865553855896</v>
      </c>
      <c r="DL100" s="116">
        <v>838.921142578125</v>
      </c>
      <c r="DM100" s="116">
        <v>1497.34375</v>
      </c>
      <c r="DN100" s="117">
        <v>1.7848443984985352</v>
      </c>
      <c r="DO100" s="116">
        <v>960.771240234375</v>
      </c>
      <c r="DP100" s="116">
        <v>1776.1417236328125</v>
      </c>
      <c r="DQ100" s="117">
        <v>1.8486624956130981</v>
      </c>
      <c r="DR100" s="116">
        <v>987.3450927734375</v>
      </c>
      <c r="DS100" s="116">
        <v>1801.9261474609375</v>
      </c>
      <c r="DT100" s="117">
        <v>1.8250216245651245</v>
      </c>
      <c r="DU100" s="116">
        <v>1056.7423095703125</v>
      </c>
      <c r="DV100" s="116">
        <v>1974.357421875</v>
      </c>
      <c r="DW100" s="117">
        <v>1.8683433532714844</v>
      </c>
      <c r="DX100" s="116">
        <v>1143.298583984375</v>
      </c>
      <c r="DY100" s="116">
        <v>2172.523193359375</v>
      </c>
      <c r="DZ100" s="117">
        <v>1.9002238512039185</v>
      </c>
      <c r="EA100" s="116">
        <v>1238.431884765625</v>
      </c>
      <c r="EB100" s="116">
        <v>2294.197998046875</v>
      </c>
      <c r="EC100" s="117">
        <v>1.8525023460388184</v>
      </c>
      <c r="ED100" s="116">
        <v>1400.4139404296875</v>
      </c>
      <c r="EE100" s="118">
        <v>2669.98828125</v>
      </c>
      <c r="EF100" s="119">
        <v>1.9065707921981812</v>
      </c>
      <c r="EG100" s="115">
        <v>1641.680419921875</v>
      </c>
      <c r="EH100" s="116">
        <v>2844.42138671875</v>
      </c>
      <c r="EI100" s="117">
        <v>1.7326279878616333</v>
      </c>
      <c r="EJ100" s="116">
        <v>1709.5821533203125</v>
      </c>
      <c r="EK100" s="116">
        <v>3315.538330078125</v>
      </c>
      <c r="EL100" s="117">
        <v>1.9393851757049561</v>
      </c>
      <c r="EM100" s="116">
        <v>1884.02783203125</v>
      </c>
      <c r="EN100" s="116">
        <v>3659.77685546875</v>
      </c>
      <c r="EO100" s="117">
        <v>1.9425280094146729</v>
      </c>
      <c r="EP100" s="116">
        <v>2052.1689453125</v>
      </c>
      <c r="EQ100" s="116">
        <v>4023.2021484375</v>
      </c>
      <c r="ER100" s="117">
        <v>1.9604634046554565</v>
      </c>
      <c r="ES100" s="116">
        <v>2280.290771484375</v>
      </c>
      <c r="ET100" s="116">
        <v>4364.5107421875</v>
      </c>
      <c r="EU100" s="117">
        <v>1.9140150547027588</v>
      </c>
      <c r="EV100" s="116">
        <v>2582.075927734375</v>
      </c>
      <c r="EW100" s="116">
        <v>4720.45166015625</v>
      </c>
      <c r="EX100" s="117">
        <v>1.8281614780426025</v>
      </c>
      <c r="EY100" s="116">
        <v>2819.68994140625</v>
      </c>
      <c r="EZ100" s="116">
        <v>5146.33642578125</v>
      </c>
      <c r="FA100" s="117">
        <v>1.8251426219940186</v>
      </c>
      <c r="FB100" s="116">
        <v>3034.194091796875</v>
      </c>
      <c r="FC100" s="116">
        <v>5641.435546875</v>
      </c>
      <c r="FD100" s="117">
        <v>1.8592863082885742</v>
      </c>
      <c r="FE100" s="116">
        <v>3247.00634765625</v>
      </c>
      <c r="FF100" s="116">
        <v>5942.87060546875</v>
      </c>
      <c r="FG100" s="117">
        <v>1.8302614688873291</v>
      </c>
      <c r="FH100" s="116">
        <v>3485.608642578125</v>
      </c>
      <c r="FI100" s="116">
        <v>6340.7275390625</v>
      </c>
      <c r="FJ100" s="117">
        <v>1.8191163539886475</v>
      </c>
      <c r="FK100" s="116">
        <v>3783.430908203125</v>
      </c>
      <c r="FL100" s="116">
        <v>6860.82421875</v>
      </c>
      <c r="FM100" s="117">
        <v>1.8133869171142578</v>
      </c>
      <c r="FN100" s="116">
        <v>4147.66943359375</v>
      </c>
      <c r="FO100" s="116">
        <v>7591.984375</v>
      </c>
      <c r="FP100" s="117">
        <v>1.8304218053817749</v>
      </c>
      <c r="FQ100" s="116">
        <v>4565.921875</v>
      </c>
      <c r="FR100" s="116">
        <v>8159.0732421875</v>
      </c>
      <c r="FS100" s="117">
        <v>1.7869497537612915</v>
      </c>
      <c r="FT100" s="116">
        <v>5058.02978515625</v>
      </c>
      <c r="FU100" s="116">
        <v>8905.3564453125</v>
      </c>
      <c r="FV100" s="117">
        <v>1.7606374025344849</v>
      </c>
      <c r="FW100" s="116">
        <v>5510.25341796875</v>
      </c>
      <c r="FX100" s="116">
        <v>9900.03125</v>
      </c>
      <c r="FY100" s="117">
        <v>1.7966562509536743</v>
      </c>
      <c r="FZ100" s="116">
        <v>6310.67333984375</v>
      </c>
      <c r="GA100" s="116">
        <v>11306.146484375</v>
      </c>
      <c r="GB100" s="117">
        <v>1.7915911674499512</v>
      </c>
      <c r="GC100" s="116">
        <v>7367.15478515625</v>
      </c>
      <c r="GD100" s="116">
        <v>12572.7197265625</v>
      </c>
      <c r="GE100" s="117">
        <v>1.706591010093689</v>
      </c>
      <c r="GF100" s="116">
        <v>8549.654296875</v>
      </c>
      <c r="GG100" s="116">
        <v>14641.41796875</v>
      </c>
      <c r="GH100" s="117">
        <v>1.7125158309936523</v>
      </c>
      <c r="GI100" s="116">
        <v>9800.3369140625</v>
      </c>
      <c r="GJ100" s="116">
        <v>16846.009765625</v>
      </c>
      <c r="GK100" s="117">
        <v>1.7189215421676636</v>
      </c>
      <c r="GL100" s="116">
        <v>10794.3818359375</v>
      </c>
      <c r="GM100" s="116">
        <v>17876.921875</v>
      </c>
      <c r="GN100" s="117">
        <v>1.6561321020126343</v>
      </c>
      <c r="GO100" s="116">
        <v>12120.4443359375</v>
      </c>
      <c r="GP100" s="116">
        <v>21167.974609375</v>
      </c>
      <c r="GQ100" s="117">
        <v>1.7464685440063477</v>
      </c>
      <c r="GR100" s="116">
        <v>13680.97265625</v>
      </c>
      <c r="GS100" s="116">
        <v>23643.8125</v>
      </c>
      <c r="GT100" s="117">
        <v>1.7282259464263916</v>
      </c>
      <c r="GU100" s="116">
        <v>15313.345703125</v>
      </c>
      <c r="GV100" s="116">
        <v>25907.681640625</v>
      </c>
      <c r="GW100" s="117">
        <v>1.6918368339538574</v>
      </c>
      <c r="GX100" s="116">
        <v>17504.15234375</v>
      </c>
      <c r="GY100" s="116">
        <v>28671.123046875</v>
      </c>
      <c r="GZ100" s="117">
        <v>1.6379612684249878</v>
      </c>
      <c r="HA100" s="116">
        <v>19586.91015625</v>
      </c>
      <c r="HB100" s="116">
        <v>32045.2890625</v>
      </c>
      <c r="HC100" s="117">
        <v>1.6360564231872559</v>
      </c>
      <c r="HD100" s="116">
        <v>22361.02734375</v>
      </c>
      <c r="HE100" s="116">
        <v>37402.98828125</v>
      </c>
      <c r="HF100" s="117">
        <v>1.6726864576339722</v>
      </c>
      <c r="HG100" s="116">
        <v>23811.076171875</v>
      </c>
      <c r="HH100" s="116">
        <v>39868.08984375</v>
      </c>
      <c r="HI100" s="117">
        <v>1.6743506193161011</v>
      </c>
      <c r="HJ100" s="116">
        <v>25240.119140625</v>
      </c>
      <c r="HK100" s="116">
        <v>42535.53515625</v>
      </c>
      <c r="HL100" s="117">
        <v>1.6852351427078247</v>
      </c>
      <c r="HM100" s="116">
        <v>26144.392578125</v>
      </c>
      <c r="HN100" s="116">
        <v>44604.76953125</v>
      </c>
      <c r="HO100" s="117">
        <v>1.7060931921005249</v>
      </c>
      <c r="HP100" s="116">
        <v>26578.6796875</v>
      </c>
      <c r="HQ100" s="116">
        <v>45337.38671875</v>
      </c>
      <c r="HR100" s="117">
        <v>1.7057802677154541</v>
      </c>
      <c r="HS100" s="116">
        <v>27504.90234375</v>
      </c>
      <c r="HT100" s="116">
        <v>46524.16796875</v>
      </c>
      <c r="HU100" s="117">
        <v>1.6914863586425781</v>
      </c>
      <c r="HV100" s="116">
        <v>28567.78515625</v>
      </c>
      <c r="HW100" s="116">
        <v>49215.0390625</v>
      </c>
      <c r="HX100" s="117">
        <v>1.7227460145950317</v>
      </c>
      <c r="HY100" s="116">
        <v>29842.43359375</v>
      </c>
      <c r="HZ100" s="116">
        <v>51793.75390625</v>
      </c>
      <c r="IA100" s="117">
        <v>1.7355741262435913</v>
      </c>
      <c r="IB100" s="116">
        <v>30842.97265625</v>
      </c>
      <c r="IC100" s="116">
        <v>52620.9453125</v>
      </c>
      <c r="ID100" s="117">
        <v>1.7060918807983398</v>
      </c>
      <c r="IE100" s="116">
        <v>31542.703125</v>
      </c>
      <c r="IF100" s="116">
        <v>53174.87890625</v>
      </c>
      <c r="IG100" s="117">
        <v>1.6858060359954834</v>
      </c>
      <c r="IH100" s="116">
        <v>31912.736328125</v>
      </c>
      <c r="II100" s="116">
        <v>53729.5234375</v>
      </c>
      <c r="IJ100" s="117">
        <v>1.6836389303207397</v>
      </c>
      <c r="IK100" s="116">
        <v>32234.509765625</v>
      </c>
      <c r="IL100" s="116">
        <v>53989.75</v>
      </c>
      <c r="IM100" s="117">
        <v>1.6749053001403809</v>
      </c>
      <c r="IN100" s="115">
        <v>32780.8203125</v>
      </c>
      <c r="IO100" s="116">
        <v>54871.27734375</v>
      </c>
      <c r="IP100" s="117">
        <v>1.6738835573196411</v>
      </c>
      <c r="IQ100" s="116">
        <v>33325.15234375</v>
      </c>
      <c r="IR100" s="116">
        <v>55605.890625</v>
      </c>
      <c r="IS100" s="117">
        <v>1.668586254119873</v>
      </c>
      <c r="IT100" s="116">
        <v>33724.93359375</v>
      </c>
      <c r="IU100" s="116">
        <v>57308.78515625</v>
      </c>
      <c r="IV100" s="117">
        <v>1.6993001699447632</v>
      </c>
      <c r="IW100" s="116">
        <v>34467.60546875</v>
      </c>
      <c r="IX100" s="116">
        <v>58681.69921875</v>
      </c>
      <c r="IY100" s="117">
        <v>1.7025173902511597</v>
      </c>
      <c r="IZ100" s="116">
        <v>35049.4453125</v>
      </c>
      <c r="JA100" s="116">
        <v>61085.9453125</v>
      </c>
      <c r="JB100" s="117">
        <v>1.7428505420684814</v>
      </c>
      <c r="JC100" s="116">
        <v>35905.7421875</v>
      </c>
      <c r="JD100" s="116">
        <v>62843.7265625</v>
      </c>
      <c r="JE100" s="117">
        <v>1.7502416372299194</v>
      </c>
      <c r="JF100" s="116">
        <v>36971.71484375</v>
      </c>
      <c r="JG100" s="116">
        <v>64145.0234375</v>
      </c>
      <c r="JH100" s="117">
        <v>1.7349755764007568</v>
      </c>
      <c r="JI100" s="116">
        <v>38021.359375</v>
      </c>
      <c r="JJ100" s="116">
        <v>65609.4140625</v>
      </c>
      <c r="JK100" s="117">
        <v>1.7255935668945312</v>
      </c>
      <c r="JL100" s="116">
        <v>39422.50390625</v>
      </c>
      <c r="JM100" s="116">
        <v>69275.171875</v>
      </c>
      <c r="JN100" s="117">
        <v>1.7572493553161621</v>
      </c>
      <c r="JO100" s="116">
        <v>40138.04296875</v>
      </c>
      <c r="JP100" s="116">
        <v>71199.625</v>
      </c>
      <c r="JQ100" s="117">
        <v>1.7738689184188843</v>
      </c>
      <c r="JR100" s="116">
        <v>40879.109375</v>
      </c>
      <c r="JS100" s="116">
        <v>72014.6484375</v>
      </c>
      <c r="JT100" s="117">
        <v>1.7616491317749023</v>
      </c>
      <c r="JU100" s="116">
        <v>42811.56640625</v>
      </c>
      <c r="JV100" s="116">
        <v>76615.265625</v>
      </c>
      <c r="JW100" s="117">
        <v>1.7895926237106323</v>
      </c>
      <c r="JX100" s="116">
        <v>44058.35546875</v>
      </c>
      <c r="JY100" s="116">
        <v>79863.0859375</v>
      </c>
      <c r="JZ100" s="117">
        <v>1.8126660585403442</v>
      </c>
      <c r="KA100" s="116">
        <v>45365.03125</v>
      </c>
      <c r="KB100" s="116">
        <v>80640.0390625</v>
      </c>
      <c r="KC100" s="117">
        <v>1.7775814533233643</v>
      </c>
      <c r="KD100" s="116">
        <v>46020.125</v>
      </c>
      <c r="KE100" s="116">
        <v>79274.3984375</v>
      </c>
      <c r="KF100" s="117">
        <v>1.7226028442382813</v>
      </c>
      <c r="KG100" s="116">
        <v>47040.421875</v>
      </c>
      <c r="KH100" s="116">
        <v>81987.1328125</v>
      </c>
      <c r="KI100" s="117">
        <v>1.7429081201553345</v>
      </c>
      <c r="KJ100" s="116">
        <v>49149.21484375</v>
      </c>
      <c r="KK100" s="116">
        <v>87035.578125</v>
      </c>
      <c r="KL100" s="117">
        <v>1.7708437442779541</v>
      </c>
      <c r="KM100" s="116">
        <v>50310.28125</v>
      </c>
      <c r="KN100" s="116">
        <v>88234.8203125</v>
      </c>
      <c r="KO100" s="117">
        <v>1.7538129091262817</v>
      </c>
      <c r="KP100" s="116">
        <v>51248.89453125</v>
      </c>
      <c r="KQ100" s="116">
        <v>87167.953125</v>
      </c>
      <c r="KR100" s="117">
        <v>1.7008748054504395</v>
      </c>
      <c r="KS100" s="116">
        <v>51677.51953125</v>
      </c>
      <c r="KT100" s="116">
        <v>88222.1328125</v>
      </c>
      <c r="KU100" s="117">
        <v>1.7071665525436401</v>
      </c>
      <c r="KV100" s="134">
        <v>2.8860104084014893</v>
      </c>
      <c r="KW100" s="135">
        <v>2.7328076362609863</v>
      </c>
      <c r="KX100" s="135">
        <v>2.6720981597900391</v>
      </c>
      <c r="KY100" s="135">
        <v>2.4072840213775635</v>
      </c>
      <c r="KZ100" s="135">
        <v>1.9600776433944702</v>
      </c>
      <c r="LA100" s="135">
        <v>1.8426837921142578</v>
      </c>
      <c r="LB100" s="135">
        <v>1.8622783422470093</v>
      </c>
      <c r="LC100" s="135">
        <v>1.7404689788818359</v>
      </c>
      <c r="LD100" s="135">
        <v>1.6824232339859009</v>
      </c>
      <c r="LE100" s="135">
        <v>1.6973154544830322</v>
      </c>
      <c r="LF100" s="135">
        <v>1.7606021165847778</v>
      </c>
      <c r="LG100" s="135">
        <v>1.7351212501525879</v>
      </c>
      <c r="LH100" s="135">
        <f t="shared" si="4"/>
        <v>2.7636387348175049</v>
      </c>
      <c r="LI100" s="135">
        <f t="shared" si="5"/>
        <v>2.1836808323860168</v>
      </c>
      <c r="LJ100" s="135">
        <f t="shared" si="6"/>
        <v>1.781963586807251</v>
      </c>
      <c r="LK100" s="144">
        <f t="shared" si="7"/>
        <v>1.7310129404067993</v>
      </c>
    </row>
    <row r="101" spans="1:323" ht="15" customHeight="1">
      <c r="A101" s="114">
        <v>87</v>
      </c>
      <c r="B101" s="115">
        <v>2175.101806640625</v>
      </c>
      <c r="C101" s="116">
        <v>6053.044921875</v>
      </c>
      <c r="D101" s="117">
        <v>2.7828788757324219</v>
      </c>
      <c r="E101" s="116">
        <v>2368.017578125</v>
      </c>
      <c r="F101" s="116">
        <v>6894.75634765625</v>
      </c>
      <c r="G101" s="117">
        <v>2.9116153717041016</v>
      </c>
      <c r="H101" s="116">
        <v>2794.675537109375</v>
      </c>
      <c r="I101" s="116">
        <v>7399.359375</v>
      </c>
      <c r="J101" s="117">
        <v>2.6476631164550781</v>
      </c>
      <c r="K101" s="116">
        <v>3113.756591796875</v>
      </c>
      <c r="L101" s="116">
        <v>8773.1591796875</v>
      </c>
      <c r="M101" s="117">
        <v>2.8175482749938965</v>
      </c>
      <c r="N101" s="116">
        <v>3990.938720703125</v>
      </c>
      <c r="O101" s="116">
        <v>11012.2578125</v>
      </c>
      <c r="P101" s="117">
        <v>2.7593152523040771</v>
      </c>
      <c r="Q101" s="116">
        <v>4974.83203125</v>
      </c>
      <c r="R101" s="116">
        <v>12710.791015625</v>
      </c>
      <c r="S101" s="117">
        <v>2.5550191402435303</v>
      </c>
      <c r="T101" s="116">
        <v>6355.68359375</v>
      </c>
      <c r="U101" s="116">
        <v>16604.111328125</v>
      </c>
      <c r="V101" s="117">
        <v>2.6124823093414307</v>
      </c>
      <c r="W101" s="116">
        <v>8463.2900390625</v>
      </c>
      <c r="X101" s="116">
        <v>21681.87109375</v>
      </c>
      <c r="Y101" s="117">
        <v>2.5618727207183838</v>
      </c>
      <c r="Z101" s="116">
        <v>8727.0693359375</v>
      </c>
      <c r="AA101" s="116">
        <v>21453.37109375</v>
      </c>
      <c r="AB101" s="117">
        <v>2.4582560062408447</v>
      </c>
      <c r="AC101" s="116">
        <v>8854.021484375</v>
      </c>
      <c r="AD101" s="116">
        <v>23048.0546875</v>
      </c>
      <c r="AE101" s="117">
        <v>2.6031169891357422</v>
      </c>
      <c r="AF101" s="116">
        <v>9550.8564453125</v>
      </c>
      <c r="AG101" s="116">
        <v>26605.458984375</v>
      </c>
      <c r="AH101" s="117">
        <v>2.7856621742248535</v>
      </c>
      <c r="AI101" s="116">
        <v>10647.4462890625</v>
      </c>
      <c r="AJ101" s="116">
        <v>28963.28515625</v>
      </c>
      <c r="AK101" s="117">
        <v>2.7202095985412598</v>
      </c>
      <c r="AL101" s="116">
        <v>11295.6279296875</v>
      </c>
      <c r="AM101" s="116">
        <v>30267.556640625</v>
      </c>
      <c r="AN101" s="117">
        <v>2.6795816421508789</v>
      </c>
      <c r="AO101" s="116">
        <v>13181.26171875</v>
      </c>
      <c r="AP101" s="116">
        <v>35022.29296875</v>
      </c>
      <c r="AQ101" s="117">
        <v>2.6569757461547852</v>
      </c>
      <c r="AR101" s="116">
        <v>13346.2451171875</v>
      </c>
      <c r="AS101" s="116">
        <v>36913.3046875</v>
      </c>
      <c r="AT101" s="117">
        <v>2.7658195495605469</v>
      </c>
      <c r="AU101" s="116">
        <v>14334.3544921875</v>
      </c>
      <c r="AV101" s="116">
        <v>39622.7734375</v>
      </c>
      <c r="AW101" s="117">
        <v>2.7641825675964355</v>
      </c>
      <c r="AX101" s="116">
        <v>15835.05859375</v>
      </c>
      <c r="AY101" s="116">
        <v>41630.25</v>
      </c>
      <c r="AZ101" s="117">
        <v>2.6289925575256348</v>
      </c>
      <c r="BA101" s="116">
        <v>16880.01953125</v>
      </c>
      <c r="BB101" s="116">
        <v>39870.9375</v>
      </c>
      <c r="BC101" s="117">
        <v>2.3620195388793945</v>
      </c>
      <c r="BD101" s="116">
        <v>16993.62890625</v>
      </c>
      <c r="BE101" s="116">
        <v>37317.48046875</v>
      </c>
      <c r="BF101" s="117">
        <v>2.1959688663482666</v>
      </c>
      <c r="BG101" s="116">
        <v>15762.6005859375</v>
      </c>
      <c r="BH101" s="116">
        <v>35526.08984375</v>
      </c>
      <c r="BI101" s="117">
        <v>2.2538216114044189</v>
      </c>
      <c r="BJ101" s="116">
        <v>15368.40625</v>
      </c>
      <c r="BK101" s="116">
        <v>35849.1484375</v>
      </c>
      <c r="BL101" s="117">
        <v>2.3326523303985596</v>
      </c>
      <c r="BM101" s="116">
        <v>13034.1875</v>
      </c>
      <c r="BN101" s="116">
        <v>33226.1171875</v>
      </c>
      <c r="BO101" s="117">
        <v>2.5491514205932617</v>
      </c>
      <c r="BP101" s="116">
        <v>13123.42578125</v>
      </c>
      <c r="BQ101" s="116">
        <v>32899.26171875</v>
      </c>
      <c r="BR101" s="117">
        <v>2.506911039352417</v>
      </c>
      <c r="BS101" s="116">
        <v>14048.158203125</v>
      </c>
      <c r="BT101" s="116">
        <v>34190.34765625</v>
      </c>
      <c r="BU101" s="117">
        <v>2.433795690536499</v>
      </c>
      <c r="BV101" s="116">
        <v>17177.763671875</v>
      </c>
      <c r="BW101" s="116">
        <v>40947.7734375</v>
      </c>
      <c r="BX101" s="117">
        <v>2.3837661743164062</v>
      </c>
      <c r="BY101" s="116">
        <v>19648.6328125</v>
      </c>
      <c r="BZ101" s="116">
        <v>43965.828125</v>
      </c>
      <c r="CA101" s="117">
        <v>2.2376024723052979</v>
      </c>
      <c r="CB101" s="116">
        <v>19270.2265625</v>
      </c>
      <c r="CC101" s="116">
        <v>43863.06640625</v>
      </c>
      <c r="CD101" s="117">
        <v>2.2762091159820557</v>
      </c>
      <c r="CE101" s="116">
        <v>17590.94921875</v>
      </c>
      <c r="CF101" s="116">
        <v>40768.5390625</v>
      </c>
      <c r="CG101" s="117">
        <v>2.3175861835479736</v>
      </c>
      <c r="CH101" s="116">
        <v>22320.53125</v>
      </c>
      <c r="CI101" s="116">
        <v>52035.8984375</v>
      </c>
      <c r="CJ101" s="117">
        <v>2.3313019275665283</v>
      </c>
      <c r="CK101" s="116">
        <v>28532.337890625</v>
      </c>
      <c r="CL101" s="116">
        <v>63826.57421875</v>
      </c>
      <c r="CM101" s="117">
        <v>2.2369906902313232</v>
      </c>
      <c r="CN101" s="116">
        <v>37309.046875</v>
      </c>
      <c r="CO101" s="116">
        <v>76074.421875</v>
      </c>
      <c r="CP101" s="117">
        <v>2.0390341281890869</v>
      </c>
      <c r="CQ101" s="116">
        <v>43509.00390625</v>
      </c>
      <c r="CR101" s="116">
        <v>78572.03125</v>
      </c>
      <c r="CS101" s="117">
        <v>1.8058798313140869</v>
      </c>
      <c r="CT101" s="116">
        <v>83227.0546875</v>
      </c>
      <c r="CU101" s="116">
        <v>141636.515625</v>
      </c>
      <c r="CV101" s="117">
        <v>1.7018085718154907</v>
      </c>
      <c r="CW101" s="116">
        <v>128434.2265625</v>
      </c>
      <c r="CX101" s="116">
        <v>238927.53125</v>
      </c>
      <c r="CY101" s="117">
        <v>1.860310435295105</v>
      </c>
      <c r="CZ101" s="116">
        <v>168807.703125</v>
      </c>
      <c r="DA101" s="116">
        <v>323454</v>
      </c>
      <c r="DB101" s="117">
        <v>1.9161092042922974</v>
      </c>
      <c r="DC101" s="116">
        <v>295189.21875</v>
      </c>
      <c r="DD101" s="116">
        <v>522103.25</v>
      </c>
      <c r="DE101" s="117">
        <v>1.7687070369720459</v>
      </c>
      <c r="DF101" s="116">
        <v>547.06256103515625</v>
      </c>
      <c r="DG101" s="116">
        <v>995.6109619140625</v>
      </c>
      <c r="DH101" s="117">
        <v>1.819921612739563</v>
      </c>
      <c r="DI101" s="116">
        <v>664.7401123046875</v>
      </c>
      <c r="DJ101" s="116">
        <v>1172.263916015625</v>
      </c>
      <c r="DK101" s="117">
        <v>1.7634921073913574</v>
      </c>
      <c r="DL101" s="116">
        <v>866.6219482421875</v>
      </c>
      <c r="DM101" s="116">
        <v>1547.0390625</v>
      </c>
      <c r="DN101" s="117">
        <v>1.7851371765136719</v>
      </c>
      <c r="DO101" s="116">
        <v>991.56365966796875</v>
      </c>
      <c r="DP101" s="116">
        <v>1837.8306884765625</v>
      </c>
      <c r="DQ101" s="117">
        <v>1.8534672260284424</v>
      </c>
      <c r="DR101" s="116">
        <v>1018.7311401367187</v>
      </c>
      <c r="DS101" s="116">
        <v>1863.5458984375</v>
      </c>
      <c r="DT101" s="117">
        <v>1.8292813301086426</v>
      </c>
      <c r="DU101" s="116">
        <v>1093.9268798828125</v>
      </c>
      <c r="DV101" s="116">
        <v>2043.708984375</v>
      </c>
      <c r="DW101" s="117">
        <v>1.8682317733764648</v>
      </c>
      <c r="DX101" s="116">
        <v>1186.6578369140625</v>
      </c>
      <c r="DY101" s="116">
        <v>2250.234375</v>
      </c>
      <c r="DZ101" s="117">
        <v>1.896278977394104</v>
      </c>
      <c r="EA101" s="116">
        <v>1290.607421875</v>
      </c>
      <c r="EB101" s="116">
        <v>2373.611083984375</v>
      </c>
      <c r="EC101" s="117">
        <v>1.8391425609588623</v>
      </c>
      <c r="ED101" s="116">
        <v>1461.9981689453125</v>
      </c>
      <c r="EE101" s="118">
        <v>2765.52099609375</v>
      </c>
      <c r="EF101" s="119">
        <v>1.8916035890579224</v>
      </c>
      <c r="EG101" s="115">
        <v>1701.71875</v>
      </c>
      <c r="EH101" s="116">
        <v>2934.7939453125</v>
      </c>
      <c r="EI101" s="117">
        <v>1.7246057987213135</v>
      </c>
      <c r="EJ101" s="116">
        <v>1778.48291015625</v>
      </c>
      <c r="EK101" s="116">
        <v>3436.7412109375</v>
      </c>
      <c r="EL101" s="117">
        <v>1.9324004650115967</v>
      </c>
      <c r="EM101" s="116">
        <v>1959.7855224609375</v>
      </c>
      <c r="EN101" s="116">
        <v>3793.78466796875</v>
      </c>
      <c r="EO101" s="117">
        <v>1.9358162879943848</v>
      </c>
      <c r="EP101" s="116">
        <v>2137.44677734375</v>
      </c>
      <c r="EQ101" s="116">
        <v>4171.86669921875</v>
      </c>
      <c r="ER101" s="117">
        <v>1.9517991542816162</v>
      </c>
      <c r="ES101" s="116">
        <v>2392.734375</v>
      </c>
      <c r="ET101" s="116">
        <v>4520.84228515625</v>
      </c>
      <c r="EU101" s="117">
        <v>1.8894041776657104</v>
      </c>
      <c r="EV101" s="116">
        <v>2693.595458984375</v>
      </c>
      <c r="EW101" s="116">
        <v>4880.88330078125</v>
      </c>
      <c r="EX101" s="117">
        <v>1.8120328187942505</v>
      </c>
      <c r="EY101" s="116">
        <v>2937.99462890625</v>
      </c>
      <c r="EZ101" s="116">
        <v>5320.99072265625</v>
      </c>
      <c r="FA101" s="117">
        <v>1.81109619140625</v>
      </c>
      <c r="FB101" s="116">
        <v>3168.23095703125</v>
      </c>
      <c r="FC101" s="116">
        <v>5837.11767578125</v>
      </c>
      <c r="FD101" s="117">
        <v>1.8423901796340942</v>
      </c>
      <c r="FE101" s="116">
        <v>3380.90966796875</v>
      </c>
      <c r="FF101" s="116">
        <v>6145.4453125</v>
      </c>
      <c r="FG101" s="117">
        <v>1.8176898956298828</v>
      </c>
      <c r="FH101" s="116">
        <v>3628.2421875</v>
      </c>
      <c r="FI101" s="116">
        <v>6555.06591796875</v>
      </c>
      <c r="FJ101" s="117">
        <v>1.8066781759262085</v>
      </c>
      <c r="FK101" s="116">
        <v>3934.37939453125</v>
      </c>
      <c r="FL101" s="116">
        <v>7092.09033203125</v>
      </c>
      <c r="FM101" s="117">
        <v>1.8025944232940674</v>
      </c>
      <c r="FN101" s="116">
        <v>4307.2529296875</v>
      </c>
      <c r="FO101" s="116">
        <v>7851.24267578125</v>
      </c>
      <c r="FP101" s="117">
        <v>1.8227958679199219</v>
      </c>
      <c r="FQ101" s="116">
        <v>4769.41796875</v>
      </c>
      <c r="FR101" s="116">
        <v>8427.83984375</v>
      </c>
      <c r="FS101" s="117">
        <v>1.7670583724975586</v>
      </c>
      <c r="FT101" s="116">
        <v>5240.77099609375</v>
      </c>
      <c r="FU101" s="116">
        <v>9194.546875</v>
      </c>
      <c r="FV101" s="117">
        <v>1.7544263601303101</v>
      </c>
      <c r="FW101" s="116">
        <v>5741.3486328125</v>
      </c>
      <c r="FX101" s="116">
        <v>10229.4345703125</v>
      </c>
      <c r="FY101" s="117">
        <v>1.7817128896713257</v>
      </c>
      <c r="FZ101" s="116">
        <v>6534.28955078125</v>
      </c>
      <c r="GA101" s="116">
        <v>11682.2548828125</v>
      </c>
      <c r="GB101" s="117">
        <v>1.7878385782241821</v>
      </c>
      <c r="GC101" s="116">
        <v>7614.91748046875</v>
      </c>
      <c r="GD101" s="116">
        <v>12963.841796875</v>
      </c>
      <c r="GE101" s="117">
        <v>1.7024270296096802</v>
      </c>
      <c r="GF101" s="116">
        <v>8865.888671875</v>
      </c>
      <c r="GG101" s="116">
        <v>15098.3251953125</v>
      </c>
      <c r="GH101" s="117">
        <v>1.7029680013656616</v>
      </c>
      <c r="GI101" s="116">
        <v>10133.87890625</v>
      </c>
      <c r="GJ101" s="116">
        <v>17375.658203125</v>
      </c>
      <c r="GK101" s="117">
        <v>1.7146108150482178</v>
      </c>
      <c r="GL101" s="116">
        <v>11157.9794921875</v>
      </c>
      <c r="GM101" s="116">
        <v>18408.271484375</v>
      </c>
      <c r="GN101" s="117">
        <v>1.6497853994369507</v>
      </c>
      <c r="GO101" s="116">
        <v>12557.9833984375</v>
      </c>
      <c r="GP101" s="116">
        <v>21848.36328125</v>
      </c>
      <c r="GQ101" s="117">
        <v>1.7397986650466919</v>
      </c>
      <c r="GR101" s="116">
        <v>14104.533203125</v>
      </c>
      <c r="GS101" s="116">
        <v>24395.19921875</v>
      </c>
      <c r="GT101" s="117">
        <v>1.7295999526977539</v>
      </c>
      <c r="GU101" s="116">
        <v>15813.392578125</v>
      </c>
      <c r="GV101" s="116">
        <v>26704.60546875</v>
      </c>
      <c r="GW101" s="117">
        <v>1.6887334585189819</v>
      </c>
      <c r="GX101" s="116">
        <v>18076.60546875</v>
      </c>
      <c r="GY101" s="116">
        <v>29508.609375</v>
      </c>
      <c r="GZ101" s="117">
        <v>1.6324198246002197</v>
      </c>
      <c r="HA101" s="116">
        <v>20237.73046875</v>
      </c>
      <c r="HB101" s="116">
        <v>32979.484375</v>
      </c>
      <c r="HC101" s="117">
        <v>1.6296038627624512</v>
      </c>
      <c r="HD101" s="116">
        <v>23123.587890625</v>
      </c>
      <c r="HE101" s="116">
        <v>38533.1171875</v>
      </c>
      <c r="HF101" s="117">
        <v>1.6663987636566162</v>
      </c>
      <c r="HG101" s="116">
        <v>24655.162109375</v>
      </c>
      <c r="HH101" s="116">
        <v>41073.265625</v>
      </c>
      <c r="HI101" s="117">
        <v>1.6659094095230103</v>
      </c>
      <c r="HJ101" s="116">
        <v>26119.708984375</v>
      </c>
      <c r="HK101" s="116">
        <v>43834.7890625</v>
      </c>
      <c r="HL101" s="117">
        <v>1.6782265901565552</v>
      </c>
      <c r="HM101" s="116">
        <v>27065.783203125</v>
      </c>
      <c r="HN101" s="116">
        <v>45992.109375</v>
      </c>
      <c r="HO101" s="117">
        <v>1.6992713212966919</v>
      </c>
      <c r="HP101" s="116">
        <v>27507.984375</v>
      </c>
      <c r="HQ101" s="116">
        <v>46746.8515625</v>
      </c>
      <c r="HR101" s="117">
        <v>1.6993920803070068</v>
      </c>
      <c r="HS101" s="116">
        <v>28433.94921875</v>
      </c>
      <c r="HT101" s="116">
        <v>47952.02734375</v>
      </c>
      <c r="HU101" s="117">
        <v>1.6864356994628906</v>
      </c>
      <c r="HV101" s="116">
        <v>29597.375</v>
      </c>
      <c r="HW101" s="116">
        <v>50765.953125</v>
      </c>
      <c r="HX101" s="117">
        <v>1.7152180671691895</v>
      </c>
      <c r="HY101" s="116">
        <v>30933.05078125</v>
      </c>
      <c r="HZ101" s="116">
        <v>53442.5859375</v>
      </c>
      <c r="IA101" s="117">
        <v>1.7276855707168579</v>
      </c>
      <c r="IB101" s="116">
        <v>31951.4453125</v>
      </c>
      <c r="IC101" s="116">
        <v>54255.71484375</v>
      </c>
      <c r="ID101" s="117">
        <v>1.6980676651000977</v>
      </c>
      <c r="IE101" s="116">
        <v>32667.56640625</v>
      </c>
      <c r="IF101" s="116">
        <v>54797.76953125</v>
      </c>
      <c r="IG101" s="117">
        <v>1.6774365901947021</v>
      </c>
      <c r="IH101" s="116">
        <v>33058.50390625</v>
      </c>
      <c r="II101" s="116">
        <v>55366.0390625</v>
      </c>
      <c r="IJ101" s="117">
        <v>1.6747896671295166</v>
      </c>
      <c r="IK101" s="116">
        <v>33391.34765625</v>
      </c>
      <c r="IL101" s="116">
        <v>55620.84375</v>
      </c>
      <c r="IM101" s="117">
        <v>1.6657261848449707</v>
      </c>
      <c r="IN101" s="115">
        <v>33960.859375</v>
      </c>
      <c r="IO101" s="116">
        <v>56527.359375</v>
      </c>
      <c r="IP101" s="117">
        <v>1.6644855737686157</v>
      </c>
      <c r="IQ101" s="116">
        <v>34504.92578125</v>
      </c>
      <c r="IR101" s="116">
        <v>57276.68359375</v>
      </c>
      <c r="IS101" s="117">
        <v>1.659956693649292</v>
      </c>
      <c r="IT101" s="116">
        <v>34964.46484375</v>
      </c>
      <c r="IU101" s="116">
        <v>59078.31640625</v>
      </c>
      <c r="IV101" s="117">
        <v>1.6896673440933228</v>
      </c>
      <c r="IW101" s="116">
        <v>35766.77734375</v>
      </c>
      <c r="IX101" s="116">
        <v>60497.52734375</v>
      </c>
      <c r="IY101" s="117">
        <v>1.6914447546005249</v>
      </c>
      <c r="IZ101" s="116">
        <v>36412.84375</v>
      </c>
      <c r="JA101" s="116">
        <v>63040.41015625</v>
      </c>
      <c r="JB101" s="117">
        <v>1.7312685251235962</v>
      </c>
      <c r="JC101" s="116">
        <v>37319.99609375</v>
      </c>
      <c r="JD101" s="116">
        <v>64865.1875</v>
      </c>
      <c r="JE101" s="117">
        <v>1.7380813360214233</v>
      </c>
      <c r="JF101" s="116">
        <v>38395.94140625</v>
      </c>
      <c r="JG101" s="116">
        <v>66183.0546875</v>
      </c>
      <c r="JH101" s="117">
        <v>1.7236992120742798</v>
      </c>
      <c r="JI101" s="116">
        <v>39445.203125</v>
      </c>
      <c r="JJ101" s="116">
        <v>67678.765625</v>
      </c>
      <c r="JK101" s="117">
        <v>1.7157666683197021</v>
      </c>
      <c r="JL101" s="116">
        <v>40818.85546875</v>
      </c>
      <c r="JM101" s="116">
        <v>71518.7421875</v>
      </c>
      <c r="JN101" s="117">
        <v>1.7521005868911743</v>
      </c>
      <c r="JO101" s="116">
        <v>41552.66015625</v>
      </c>
      <c r="JP101" s="116">
        <v>73535.5390625</v>
      </c>
      <c r="JQ101" s="117">
        <v>1.7696950435638428</v>
      </c>
      <c r="JR101" s="116">
        <v>42329.21484375</v>
      </c>
      <c r="JS101" s="116">
        <v>74354.8515625</v>
      </c>
      <c r="JT101" s="117">
        <v>1.7565847635269165</v>
      </c>
      <c r="JU101" s="116">
        <v>44342.5546875</v>
      </c>
      <c r="JV101" s="116">
        <v>79157.4921875</v>
      </c>
      <c r="JW101" s="117">
        <v>1.7851359844207764</v>
      </c>
      <c r="JX101" s="116">
        <v>45631.27734375</v>
      </c>
      <c r="JY101" s="116">
        <v>82557.609375</v>
      </c>
      <c r="JZ101" s="117">
        <v>1.8092329502105713</v>
      </c>
      <c r="KA101" s="116">
        <v>46956.88671875</v>
      </c>
      <c r="KB101" s="116">
        <v>83293.1171875</v>
      </c>
      <c r="KC101" s="117">
        <v>1.7738211154937744</v>
      </c>
      <c r="KD101" s="116">
        <v>47636.28125</v>
      </c>
      <c r="KE101" s="116">
        <v>81771.1875</v>
      </c>
      <c r="KF101" s="117">
        <v>1.7165737152099609</v>
      </c>
      <c r="KG101" s="116">
        <v>48642.57421875</v>
      </c>
      <c r="KH101" s="116">
        <v>84614.7578125</v>
      </c>
      <c r="KI101" s="117">
        <v>1.7395205497741699</v>
      </c>
      <c r="KJ101" s="116">
        <v>50848.2578125</v>
      </c>
      <c r="KK101" s="116">
        <v>89885.6796875</v>
      </c>
      <c r="KL101" s="117">
        <v>1.7677239179611206</v>
      </c>
      <c r="KM101" s="116">
        <v>52097.32421875</v>
      </c>
      <c r="KN101" s="116">
        <v>91084.4140625</v>
      </c>
      <c r="KO101" s="117">
        <v>1.7483510971069336</v>
      </c>
      <c r="KP101" s="116">
        <v>53064.01953125</v>
      </c>
      <c r="KQ101" s="116">
        <v>89862.15625</v>
      </c>
      <c r="KR101" s="117">
        <v>1.6934667825698853</v>
      </c>
      <c r="KS101" s="116">
        <v>53515.328125</v>
      </c>
      <c r="KT101" s="116">
        <v>90963.5546875</v>
      </c>
      <c r="KU101" s="117">
        <v>1.6997663974761963</v>
      </c>
      <c r="KV101" s="134">
        <v>2.8472471237182617</v>
      </c>
      <c r="KW101" s="135">
        <v>2.6784055233001709</v>
      </c>
      <c r="KX101" s="135">
        <v>2.6624670028686523</v>
      </c>
      <c r="KY101" s="135">
        <v>2.3531899452209473</v>
      </c>
      <c r="KZ101" s="135">
        <v>1.9797649383544922</v>
      </c>
      <c r="LA101" s="135">
        <v>1.8383641242980957</v>
      </c>
      <c r="LB101" s="135">
        <v>1.8492296934127808</v>
      </c>
      <c r="LC101" s="135">
        <v>1.7330225706100464</v>
      </c>
      <c r="LD101" s="135">
        <v>1.6761609315872192</v>
      </c>
      <c r="LE101" s="135">
        <v>1.6880528926849365</v>
      </c>
      <c r="LF101" s="135">
        <v>1.7540690898895264</v>
      </c>
      <c r="LG101" s="135">
        <v>1.729765772819519</v>
      </c>
      <c r="LH101" s="135">
        <f t="shared" si="4"/>
        <v>2.7293732166290283</v>
      </c>
      <c r="LI101" s="135">
        <f t="shared" si="5"/>
        <v>2.1664774417877197</v>
      </c>
      <c r="LJ101" s="135">
        <f t="shared" si="6"/>
        <v>1.7741943299770355</v>
      </c>
      <c r="LK101" s="144">
        <f t="shared" si="7"/>
        <v>1.7239625851313274</v>
      </c>
    </row>
    <row r="102" spans="1:323" ht="15" customHeight="1">
      <c r="A102" s="114">
        <v>88</v>
      </c>
      <c r="B102" s="115">
        <v>2311.718994140625</v>
      </c>
      <c r="C102" s="116">
        <v>6370.63623046875</v>
      </c>
      <c r="D102" s="117">
        <v>2.7558004856109619</v>
      </c>
      <c r="E102" s="116">
        <v>2541.20068359375</v>
      </c>
      <c r="F102" s="116">
        <v>7264.9306640625</v>
      </c>
      <c r="G102" s="117">
        <v>2.8588573932647705</v>
      </c>
      <c r="H102" s="116">
        <v>2996.07177734375</v>
      </c>
      <c r="I102" s="116">
        <v>7774.90625</v>
      </c>
      <c r="J102" s="117">
        <v>2.5950334072113037</v>
      </c>
      <c r="K102" s="116">
        <v>3375.47412109375</v>
      </c>
      <c r="L102" s="116">
        <v>9234.3037109375</v>
      </c>
      <c r="M102" s="117">
        <v>2.7357056140899658</v>
      </c>
      <c r="N102" s="116">
        <v>4302.82373046875</v>
      </c>
      <c r="O102" s="116">
        <v>11584.853515625</v>
      </c>
      <c r="P102" s="117">
        <v>2.6923840045928955</v>
      </c>
      <c r="Q102" s="116">
        <v>5294.6552734375</v>
      </c>
      <c r="R102" s="116">
        <v>13342.4931640625</v>
      </c>
      <c r="S102" s="117">
        <v>2.5199928283691406</v>
      </c>
      <c r="T102" s="116">
        <v>6787.25732421875</v>
      </c>
      <c r="U102" s="116">
        <v>17440.708984375</v>
      </c>
      <c r="V102" s="117">
        <v>2.5696253776550293</v>
      </c>
      <c r="W102" s="116">
        <v>8974.4287109375</v>
      </c>
      <c r="X102" s="116">
        <v>22763.330078125</v>
      </c>
      <c r="Y102" s="117">
        <v>2.5364656448364258</v>
      </c>
      <c r="Z102" s="116">
        <v>9230.640625</v>
      </c>
      <c r="AA102" s="116">
        <v>22494.1640625</v>
      </c>
      <c r="AB102" s="117">
        <v>2.4369018077850342</v>
      </c>
      <c r="AC102" s="116">
        <v>9394.296875</v>
      </c>
      <c r="AD102" s="116">
        <v>24210.109375</v>
      </c>
      <c r="AE102" s="117">
        <v>2.5771071910858154</v>
      </c>
      <c r="AF102" s="116">
        <v>10161.619140625</v>
      </c>
      <c r="AG102" s="116">
        <v>28003.4453125</v>
      </c>
      <c r="AH102" s="117">
        <v>2.755805492401123</v>
      </c>
      <c r="AI102" s="116">
        <v>11194.9375</v>
      </c>
      <c r="AJ102" s="116">
        <v>30468.876953125</v>
      </c>
      <c r="AK102" s="117">
        <v>2.721665620803833</v>
      </c>
      <c r="AL102" s="116">
        <v>11844.560546875</v>
      </c>
      <c r="AM102" s="116">
        <v>31827.734375</v>
      </c>
      <c r="AN102" s="117">
        <v>2.6871182918548584</v>
      </c>
      <c r="AO102" s="116">
        <v>13780.1923828125</v>
      </c>
      <c r="AP102" s="116">
        <v>36819.97265625</v>
      </c>
      <c r="AQ102" s="117">
        <v>2.6719491481781006</v>
      </c>
      <c r="AR102" s="116">
        <v>14051.3212890625</v>
      </c>
      <c r="AS102" s="116">
        <v>38850.9453125</v>
      </c>
      <c r="AT102" s="117">
        <v>2.7649319171905518</v>
      </c>
      <c r="AU102" s="116">
        <v>15099.8525390625</v>
      </c>
      <c r="AV102" s="116">
        <v>41701.78125</v>
      </c>
      <c r="AW102" s="117">
        <v>2.7617342472076416</v>
      </c>
      <c r="AX102" s="116">
        <v>16664.1171875</v>
      </c>
      <c r="AY102" s="116">
        <v>43748.9140625</v>
      </c>
      <c r="AZ102" s="117">
        <v>2.6253364086151123</v>
      </c>
      <c r="BA102" s="116">
        <v>17757.658203125</v>
      </c>
      <c r="BB102" s="116">
        <v>41752.89453125</v>
      </c>
      <c r="BC102" s="117">
        <v>2.3512613773345947</v>
      </c>
      <c r="BD102" s="116">
        <v>17968.880859375</v>
      </c>
      <c r="BE102" s="116">
        <v>38971.359375</v>
      </c>
      <c r="BF102" s="117">
        <v>2.1688251495361328</v>
      </c>
      <c r="BG102" s="116">
        <v>16919.4375</v>
      </c>
      <c r="BH102" s="116">
        <v>37127.875</v>
      </c>
      <c r="BI102" s="117">
        <v>2.1943917274475098</v>
      </c>
      <c r="BJ102" s="116">
        <v>16692.5078125</v>
      </c>
      <c r="BK102" s="116">
        <v>37504.3046875</v>
      </c>
      <c r="BL102" s="117">
        <v>2.2467746734619141</v>
      </c>
      <c r="BM102" s="116">
        <v>14576.2119140625</v>
      </c>
      <c r="BN102" s="116">
        <v>34848.26953125</v>
      </c>
      <c r="BO102" s="117">
        <v>2.3907630443572998</v>
      </c>
      <c r="BP102" s="116">
        <v>14265.87109375</v>
      </c>
      <c r="BQ102" s="116">
        <v>34502.921875</v>
      </c>
      <c r="BR102" s="117">
        <v>2.4185640811920166</v>
      </c>
      <c r="BS102" s="116">
        <v>14936.509765625</v>
      </c>
      <c r="BT102" s="116">
        <v>35834.46875</v>
      </c>
      <c r="BU102" s="117">
        <v>2.3991193771362305</v>
      </c>
      <c r="BV102" s="116">
        <v>18275.681640625</v>
      </c>
      <c r="BW102" s="116">
        <v>42886.11328125</v>
      </c>
      <c r="BX102" s="117">
        <v>2.3466217517852783</v>
      </c>
      <c r="BY102" s="116">
        <v>20965.66796875</v>
      </c>
      <c r="BZ102" s="116">
        <v>45940.71875</v>
      </c>
      <c r="CA102" s="117">
        <v>2.1912355422973633</v>
      </c>
      <c r="CB102" s="116">
        <v>20115.94140625</v>
      </c>
      <c r="CC102" s="116">
        <v>45881.65234375</v>
      </c>
      <c r="CD102" s="117">
        <v>2.280860424041748</v>
      </c>
      <c r="CE102" s="116">
        <v>18415.533203125</v>
      </c>
      <c r="CF102" s="116">
        <v>42669.5390625</v>
      </c>
      <c r="CG102" s="117">
        <v>2.3170406818389893</v>
      </c>
      <c r="CH102" s="116">
        <v>23350.0234375</v>
      </c>
      <c r="CI102" s="116">
        <v>54474.24609375</v>
      </c>
      <c r="CJ102" s="117">
        <v>2.3329417705535889</v>
      </c>
      <c r="CK102" s="116">
        <v>29367.466796875</v>
      </c>
      <c r="CL102" s="116">
        <v>66739.6484375</v>
      </c>
      <c r="CM102" s="117">
        <v>2.2725708484649658</v>
      </c>
      <c r="CN102" s="116">
        <v>37713.05859375</v>
      </c>
      <c r="CO102" s="116">
        <v>75786.625</v>
      </c>
      <c r="CP102" s="117">
        <v>2.009559154510498</v>
      </c>
      <c r="CQ102" s="116">
        <v>44047.12890625</v>
      </c>
      <c r="CR102" s="116">
        <v>81478.3359375</v>
      </c>
      <c r="CS102" s="117">
        <v>1.8497990369796753</v>
      </c>
      <c r="CT102" s="116">
        <v>86365.3359375</v>
      </c>
      <c r="CU102" s="116">
        <v>146382.25</v>
      </c>
      <c r="CV102" s="117">
        <v>1.6949189901351929</v>
      </c>
      <c r="CW102" s="116">
        <v>134049.6875</v>
      </c>
      <c r="CX102" s="116">
        <v>247912.4375</v>
      </c>
      <c r="CY102" s="117">
        <v>1.8494070768356323</v>
      </c>
      <c r="CZ102" s="116">
        <v>173728.40625</v>
      </c>
      <c r="DA102" s="116">
        <v>336167.875</v>
      </c>
      <c r="DB102" s="117">
        <v>1.9350196123123169</v>
      </c>
      <c r="DC102" s="116">
        <v>307637.90625</v>
      </c>
      <c r="DD102" s="116">
        <v>540516.375</v>
      </c>
      <c r="DE102" s="117">
        <v>1.7569888830184937</v>
      </c>
      <c r="DF102" s="116">
        <v>569.667236328125</v>
      </c>
      <c r="DG102" s="116">
        <v>1032.1199951171875</v>
      </c>
      <c r="DH102" s="117">
        <v>1.8117945194244385</v>
      </c>
      <c r="DI102" s="116">
        <v>689.7027587890625</v>
      </c>
      <c r="DJ102" s="116">
        <v>1213.5926513671875</v>
      </c>
      <c r="DK102" s="117">
        <v>1.7595878839492798</v>
      </c>
      <c r="DL102" s="116">
        <v>896.87188720703125</v>
      </c>
      <c r="DM102" s="116">
        <v>1602.6092529296875</v>
      </c>
      <c r="DN102" s="117">
        <v>1.7868876457214355</v>
      </c>
      <c r="DO102" s="116">
        <v>1025.3470458984375</v>
      </c>
      <c r="DP102" s="116">
        <v>1907.118896484375</v>
      </c>
      <c r="DQ102" s="117">
        <v>1.8599740266799927</v>
      </c>
      <c r="DR102" s="116">
        <v>1053.2403564453125</v>
      </c>
      <c r="DS102" s="116">
        <v>1932.6993408203125</v>
      </c>
      <c r="DT102" s="117">
        <v>1.835003137588501</v>
      </c>
      <c r="DU102" s="116">
        <v>1134.9637451171875</v>
      </c>
      <c r="DV102" s="116">
        <v>2121.37158203125</v>
      </c>
      <c r="DW102" s="117">
        <v>1.8691095113754272</v>
      </c>
      <c r="DX102" s="116">
        <v>1234.5780029296875</v>
      </c>
      <c r="DY102" s="116">
        <v>2337.107421875</v>
      </c>
      <c r="DZ102" s="117">
        <v>1.8930414915084839</v>
      </c>
      <c r="EA102" s="116">
        <v>1348.8387451171875</v>
      </c>
      <c r="EB102" s="116">
        <v>2461.609130859375</v>
      </c>
      <c r="EC102" s="117">
        <v>1.8249839544296265</v>
      </c>
      <c r="ED102" s="116">
        <v>1526.088134765625</v>
      </c>
      <c r="EE102" s="118">
        <v>2871.729248046875</v>
      </c>
      <c r="EF102" s="119">
        <v>1.881758451461792</v>
      </c>
      <c r="EG102" s="115">
        <v>1767.4417724609375</v>
      </c>
      <c r="EH102" s="116">
        <v>3035.001220703125</v>
      </c>
      <c r="EI102" s="117">
        <v>1.7171717882156372</v>
      </c>
      <c r="EJ102" s="116">
        <v>1854.225341796875</v>
      </c>
      <c r="EK102" s="116">
        <v>3572.138671875</v>
      </c>
      <c r="EL102" s="117">
        <v>1.9264857769012451</v>
      </c>
      <c r="EM102" s="116">
        <v>2043.197998046875</v>
      </c>
      <c r="EN102" s="116">
        <v>3943.516845703125</v>
      </c>
      <c r="EO102" s="117">
        <v>1.9300708770751953</v>
      </c>
      <c r="EP102" s="116">
        <v>2234.114013671875</v>
      </c>
      <c r="EQ102" s="116">
        <v>4337.83447265625</v>
      </c>
      <c r="ER102" s="117">
        <v>1.9416352510452271</v>
      </c>
      <c r="ES102" s="116">
        <v>2509.8759765625</v>
      </c>
      <c r="ET102" s="116">
        <v>4693.5888671875</v>
      </c>
      <c r="EU102" s="117">
        <v>1.8700481653213501</v>
      </c>
      <c r="EV102" s="116">
        <v>2813.114501953125</v>
      </c>
      <c r="EW102" s="116">
        <v>5058.43701171875</v>
      </c>
      <c r="EX102" s="117">
        <v>1.7981624603271484</v>
      </c>
      <c r="EY102" s="116">
        <v>3068.37158203125</v>
      </c>
      <c r="EZ102" s="116">
        <v>5514.41552734375</v>
      </c>
      <c r="FA102" s="117">
        <v>1.7971798181533813</v>
      </c>
      <c r="FB102" s="116">
        <v>3315.45068359375</v>
      </c>
      <c r="FC102" s="116">
        <v>6053.697265625</v>
      </c>
      <c r="FD102" s="117">
        <v>1.8259047269821167</v>
      </c>
      <c r="FE102" s="116">
        <v>3530.8515625</v>
      </c>
      <c r="FF102" s="116">
        <v>6369.91650390625</v>
      </c>
      <c r="FG102" s="117">
        <v>1.804073691368103</v>
      </c>
      <c r="FH102" s="116">
        <v>3781.0234375</v>
      </c>
      <c r="FI102" s="116">
        <v>6792.90087890625</v>
      </c>
      <c r="FJ102" s="117">
        <v>1.7965773344039917</v>
      </c>
      <c r="FK102" s="116">
        <v>4099.1181640625</v>
      </c>
      <c r="FL102" s="116">
        <v>7348.7880859375</v>
      </c>
      <c r="FM102" s="117">
        <v>1.7927728891372681</v>
      </c>
      <c r="FN102" s="116">
        <v>4488.9052734375</v>
      </c>
      <c r="FO102" s="116">
        <v>8139.77197265625</v>
      </c>
      <c r="FP102" s="117">
        <v>1.8133089542388916</v>
      </c>
      <c r="FQ102" s="116">
        <v>4970.35107421875</v>
      </c>
      <c r="FR102" s="116">
        <v>8724.7216796875</v>
      </c>
      <c r="FS102" s="117">
        <v>1.7553532123565674</v>
      </c>
      <c r="FT102" s="116">
        <v>5439.9970703125</v>
      </c>
      <c r="FU102" s="116">
        <v>9516.0341796875</v>
      </c>
      <c r="FV102" s="117">
        <v>1.7492719888687134</v>
      </c>
      <c r="FW102" s="116">
        <v>5982.5205078125</v>
      </c>
      <c r="FX102" s="116">
        <v>10593.7890625</v>
      </c>
      <c r="FY102" s="117">
        <v>1.7707902193069458</v>
      </c>
      <c r="FZ102" s="116">
        <v>6796.078125</v>
      </c>
      <c r="GA102" s="116">
        <v>12101.11328125</v>
      </c>
      <c r="GB102" s="117">
        <v>1.7806024551391602</v>
      </c>
      <c r="GC102" s="116">
        <v>7888.97119140625</v>
      </c>
      <c r="GD102" s="116">
        <v>13398.4541015625</v>
      </c>
      <c r="GE102" s="117">
        <v>1.6983778476715088</v>
      </c>
      <c r="GF102" s="116">
        <v>9221.92578125</v>
      </c>
      <c r="GG102" s="116">
        <v>15603.2529296875</v>
      </c>
      <c r="GH102" s="117">
        <v>1.6919733285903931</v>
      </c>
      <c r="GI102" s="116">
        <v>10500.0869140625</v>
      </c>
      <c r="GJ102" s="116">
        <v>17964.576171875</v>
      </c>
      <c r="GK102" s="117">
        <v>1.7108978033065796</v>
      </c>
      <c r="GL102" s="116">
        <v>11574.306640625</v>
      </c>
      <c r="GM102" s="116">
        <v>18995.515625</v>
      </c>
      <c r="GN102" s="117">
        <v>1.6411795616149902</v>
      </c>
      <c r="GO102" s="116">
        <v>13044.6669921875</v>
      </c>
      <c r="GP102" s="116">
        <v>22603.73828125</v>
      </c>
      <c r="GQ102" s="117">
        <v>1.7327953577041626</v>
      </c>
      <c r="GR102" s="116">
        <v>14571.171875</v>
      </c>
      <c r="GS102" s="116">
        <v>25234.81640625</v>
      </c>
      <c r="GT102" s="117">
        <v>1.7318316698074341</v>
      </c>
      <c r="GU102" s="116">
        <v>16374.7255859375</v>
      </c>
      <c r="GV102" s="116">
        <v>27590.03125</v>
      </c>
      <c r="GW102" s="117">
        <v>1.6849156618118286</v>
      </c>
      <c r="GX102" s="116">
        <v>18705.068359375</v>
      </c>
      <c r="GY102" s="116">
        <v>30435.69921875</v>
      </c>
      <c r="GZ102" s="117">
        <v>1.6271364688873291</v>
      </c>
      <c r="HA102" s="116">
        <v>20959.6328125</v>
      </c>
      <c r="HB102" s="116">
        <v>34012.328125</v>
      </c>
      <c r="HC102" s="117">
        <v>1.6227539777755737</v>
      </c>
      <c r="HD102" s="116">
        <v>23973.48046875</v>
      </c>
      <c r="HE102" s="116">
        <v>39784.78125</v>
      </c>
      <c r="HF102" s="117">
        <v>1.6595330238342285</v>
      </c>
      <c r="HG102" s="116">
        <v>25554.775390625</v>
      </c>
      <c r="HH102" s="116">
        <v>42406.68359375</v>
      </c>
      <c r="HI102" s="117">
        <v>1.659442663192749</v>
      </c>
      <c r="HJ102" s="116">
        <v>27077.533203125</v>
      </c>
      <c r="HK102" s="116">
        <v>45274.1796875</v>
      </c>
      <c r="HL102" s="117">
        <v>1.6720200777053833</v>
      </c>
      <c r="HM102" s="116">
        <v>28068.7890625</v>
      </c>
      <c r="HN102" s="116">
        <v>47530.7109375</v>
      </c>
      <c r="HO102" s="117">
        <v>1.693365216255188</v>
      </c>
      <c r="HP102" s="116">
        <v>28524.603515625</v>
      </c>
      <c r="HQ102" s="116">
        <v>48310.375</v>
      </c>
      <c r="HR102" s="117">
        <v>1.693638801574707</v>
      </c>
      <c r="HS102" s="116">
        <v>29454.98828125</v>
      </c>
      <c r="HT102" s="116">
        <v>49536.69921875</v>
      </c>
      <c r="HU102" s="117">
        <v>1.6817762851715088</v>
      </c>
      <c r="HV102" s="116">
        <v>30726.302734375</v>
      </c>
      <c r="HW102" s="116">
        <v>52485.08984375</v>
      </c>
      <c r="HX102" s="117">
        <v>1.7081485986709595</v>
      </c>
      <c r="HY102" s="116">
        <v>32116.685546875</v>
      </c>
      <c r="HZ102" s="116">
        <v>55271.81640625</v>
      </c>
      <c r="IA102" s="117">
        <v>1.7209688425064087</v>
      </c>
      <c r="IB102" s="116">
        <v>33155.5859375</v>
      </c>
      <c r="IC102" s="116">
        <v>56066.73828125</v>
      </c>
      <c r="ID102" s="117">
        <v>1.6910194158554077</v>
      </c>
      <c r="IE102" s="116">
        <v>33888.0625</v>
      </c>
      <c r="IF102" s="116">
        <v>56593.66015625</v>
      </c>
      <c r="IG102" s="117">
        <v>1.6700176000595093</v>
      </c>
      <c r="IH102" s="116">
        <v>34301.98828125</v>
      </c>
      <c r="II102" s="116">
        <v>57176.01171875</v>
      </c>
      <c r="IJ102" s="117">
        <v>1.6668424606323242</v>
      </c>
      <c r="IK102" s="116">
        <v>34644.3046875</v>
      </c>
      <c r="IL102" s="116">
        <v>57423.70703125</v>
      </c>
      <c r="IM102" s="117">
        <v>1.6575223207473755</v>
      </c>
      <c r="IN102" s="115">
        <v>35252.12109375</v>
      </c>
      <c r="IO102" s="116">
        <v>58356.828125</v>
      </c>
      <c r="IP102" s="117">
        <v>1.6554132699966431</v>
      </c>
      <c r="IQ102" s="116">
        <v>35803.30078125</v>
      </c>
      <c r="IR102" s="116">
        <v>59123.15625</v>
      </c>
      <c r="IS102" s="117">
        <v>1.6513326168060303</v>
      </c>
      <c r="IT102" s="116">
        <v>36338.875</v>
      </c>
      <c r="IU102" s="116">
        <v>61034.30859375</v>
      </c>
      <c r="IV102" s="117">
        <v>1.6795871257781982</v>
      </c>
      <c r="IW102" s="116">
        <v>37215.640625</v>
      </c>
      <c r="IX102" s="116">
        <v>62501.75390625</v>
      </c>
      <c r="IY102" s="117">
        <v>1.6794486045837402</v>
      </c>
      <c r="IZ102" s="116">
        <v>37921.734375</v>
      </c>
      <c r="JA102" s="116">
        <v>65200.91015625</v>
      </c>
      <c r="JB102" s="117">
        <v>1.7193546295166016</v>
      </c>
      <c r="JC102" s="116">
        <v>38844.6484375</v>
      </c>
      <c r="JD102" s="116">
        <v>67100.921875</v>
      </c>
      <c r="JE102" s="117">
        <v>1.7274173498153687</v>
      </c>
      <c r="JF102" s="116">
        <v>39909.9375</v>
      </c>
      <c r="JG102" s="116">
        <v>68438.3671875</v>
      </c>
      <c r="JH102" s="117">
        <v>1.7148201465606689</v>
      </c>
      <c r="JI102" s="116">
        <v>40979.37890625</v>
      </c>
      <c r="JJ102" s="116">
        <v>69970.40625</v>
      </c>
      <c r="JK102" s="117">
        <v>1.7074540853500366</v>
      </c>
      <c r="JL102" s="116">
        <v>42371.74609375</v>
      </c>
      <c r="JM102" s="116">
        <v>74013.5546875</v>
      </c>
      <c r="JN102" s="117">
        <v>1.7467666864395142</v>
      </c>
      <c r="JO102" s="116">
        <v>43133.671875</v>
      </c>
      <c r="JP102" s="116">
        <v>76136.1640625</v>
      </c>
      <c r="JQ102" s="117">
        <v>1.7651213407516479</v>
      </c>
      <c r="JR102" s="116">
        <v>43940.16796875</v>
      </c>
      <c r="JS102" s="116">
        <v>76957.7578125</v>
      </c>
      <c r="JT102" s="117">
        <v>1.7514215707778931</v>
      </c>
      <c r="JU102" s="116">
        <v>46011.34765625</v>
      </c>
      <c r="JV102" s="116">
        <v>81990.21875</v>
      </c>
      <c r="JW102" s="117">
        <v>1.7819564342498779</v>
      </c>
      <c r="JX102" s="116">
        <v>47356.48828125</v>
      </c>
      <c r="JY102" s="116">
        <v>85564.3125</v>
      </c>
      <c r="JZ102" s="117">
        <v>1.8068128824234009</v>
      </c>
      <c r="KA102" s="116">
        <v>48719.91796875</v>
      </c>
      <c r="KB102" s="116">
        <v>86249.1015625</v>
      </c>
      <c r="KC102" s="117">
        <v>1.7703046798706055</v>
      </c>
      <c r="KD102" s="116">
        <v>49440.625</v>
      </c>
      <c r="KE102" s="116">
        <v>84542.28125</v>
      </c>
      <c r="KF102" s="117">
        <v>1.7099759578704834</v>
      </c>
      <c r="KG102" s="116">
        <v>50423.08203125</v>
      </c>
      <c r="KH102" s="116">
        <v>87539.6171875</v>
      </c>
      <c r="KI102" s="117">
        <v>1.7361021041870117</v>
      </c>
      <c r="KJ102" s="116">
        <v>52739.046875</v>
      </c>
      <c r="KK102" s="116">
        <v>93061.484375</v>
      </c>
      <c r="KL102" s="117">
        <v>1.764565110206604</v>
      </c>
      <c r="KM102" s="116">
        <v>54063.765625</v>
      </c>
      <c r="KN102" s="116">
        <v>94252.7578125</v>
      </c>
      <c r="KO102" s="117">
        <v>1.7433627843856812</v>
      </c>
      <c r="KP102" s="116">
        <v>55050.24609375</v>
      </c>
      <c r="KQ102" s="116">
        <v>92847.2109375</v>
      </c>
      <c r="KR102" s="117">
        <v>1.686590313911438</v>
      </c>
      <c r="KS102" s="116">
        <v>55519.88671875</v>
      </c>
      <c r="KT102" s="116">
        <v>94001.9765625</v>
      </c>
      <c r="KU102" s="117">
        <v>1.6931226253509521</v>
      </c>
      <c r="KV102" s="134">
        <v>2.8073289394378662</v>
      </c>
      <c r="KW102" s="135">
        <v>2.6225483417510986</v>
      </c>
      <c r="KX102" s="135">
        <v>2.6539015769958496</v>
      </c>
      <c r="KY102" s="135">
        <v>2.2988417148590088</v>
      </c>
      <c r="KZ102" s="135">
        <v>1.983004093170166</v>
      </c>
      <c r="LA102" s="135">
        <v>1.8354003429412842</v>
      </c>
      <c r="LB102" s="135">
        <v>1.8369734287261963</v>
      </c>
      <c r="LC102" s="135">
        <v>1.7263073921203613</v>
      </c>
      <c r="LD102" s="135">
        <v>1.6702730655670166</v>
      </c>
      <c r="LE102" s="135">
        <v>1.6791507005691528</v>
      </c>
      <c r="LF102" s="135">
        <v>1.7482050657272339</v>
      </c>
      <c r="LG102" s="135">
        <v>1.7247486114501953</v>
      </c>
      <c r="LH102" s="135">
        <f t="shared" si="4"/>
        <v>2.6945929527282715</v>
      </c>
      <c r="LI102" s="135">
        <f t="shared" si="5"/>
        <v>2.1409229040145874</v>
      </c>
      <c r="LJ102" s="135">
        <f t="shared" si="6"/>
        <v>1.7672385573387146</v>
      </c>
      <c r="LK102" s="144">
        <f t="shared" si="7"/>
        <v>1.7173681259155273</v>
      </c>
    </row>
    <row r="103" spans="1:323" ht="15" customHeight="1">
      <c r="A103" s="114">
        <v>89</v>
      </c>
      <c r="B103" s="115">
        <v>2467.853515625</v>
      </c>
      <c r="C103" s="116">
        <v>6732.6953125</v>
      </c>
      <c r="D103" s="117">
        <v>2.7281584739685059</v>
      </c>
      <c r="E103" s="116">
        <v>2740.09765625</v>
      </c>
      <c r="F103" s="116">
        <v>7685.53369140625</v>
      </c>
      <c r="G103" s="117">
        <v>2.8048393726348877</v>
      </c>
      <c r="H103" s="116">
        <v>3226.5546875</v>
      </c>
      <c r="I103" s="116">
        <v>8199.146484375</v>
      </c>
      <c r="J103" s="117">
        <v>2.5411460399627686</v>
      </c>
      <c r="K103" s="116">
        <v>3677.056396484375</v>
      </c>
      <c r="L103" s="116">
        <v>9753.755859375</v>
      </c>
      <c r="M103" s="117">
        <v>2.6525988578796387</v>
      </c>
      <c r="N103" s="116">
        <v>4660.42626953125</v>
      </c>
      <c r="O103" s="116">
        <v>12231.205078125</v>
      </c>
      <c r="P103" s="117">
        <v>2.6244821548461914</v>
      </c>
      <c r="Q103" s="116">
        <v>5658.06787109375</v>
      </c>
      <c r="R103" s="116">
        <v>14058.0634765625</v>
      </c>
      <c r="S103" s="117">
        <v>2.484605073928833</v>
      </c>
      <c r="T103" s="116">
        <v>7278.70458984375</v>
      </c>
      <c r="U103" s="116">
        <v>18387.556640625</v>
      </c>
      <c r="V103" s="117">
        <v>2.5262126922607422</v>
      </c>
      <c r="W103" s="116">
        <v>9553.734375</v>
      </c>
      <c r="X103" s="116">
        <v>23992.00390625</v>
      </c>
      <c r="Y103" s="117">
        <v>2.5112698078155518</v>
      </c>
      <c r="Z103" s="116">
        <v>9799.357421875</v>
      </c>
      <c r="AA103" s="116">
        <v>23675.6015625</v>
      </c>
      <c r="AB103" s="117">
        <v>2.4160361289978027</v>
      </c>
      <c r="AC103" s="116">
        <v>10005.7646484375</v>
      </c>
      <c r="AD103" s="116">
        <v>25531.287109375</v>
      </c>
      <c r="AE103" s="117">
        <v>2.5516576766967773</v>
      </c>
      <c r="AF103" s="116">
        <v>10854.1533203125</v>
      </c>
      <c r="AG103" s="116">
        <v>29596.611328125</v>
      </c>
      <c r="AH103" s="117">
        <v>2.7267544269561768</v>
      </c>
      <c r="AI103" s="116">
        <v>11814.5205078125</v>
      </c>
      <c r="AJ103" s="116">
        <v>32195.37109375</v>
      </c>
      <c r="AK103" s="117">
        <v>2.7250678539276123</v>
      </c>
      <c r="AL103" s="116">
        <v>12466.7578125</v>
      </c>
      <c r="AM103" s="116">
        <v>33618.5546875</v>
      </c>
      <c r="AN103" s="117">
        <v>2.6966557502746582</v>
      </c>
      <c r="AO103" s="116">
        <v>14458.8017578125</v>
      </c>
      <c r="AP103" s="116">
        <v>38886.68359375</v>
      </c>
      <c r="AQ103" s="117">
        <v>2.6894817352294922</v>
      </c>
      <c r="AR103" s="116">
        <v>14851.6337890625</v>
      </c>
      <c r="AS103" s="116">
        <v>41072.75390625</v>
      </c>
      <c r="AT103" s="117">
        <v>2.7655377388000488</v>
      </c>
      <c r="AU103" s="116">
        <v>15968.181640625</v>
      </c>
      <c r="AV103" s="116">
        <v>44084.859375</v>
      </c>
      <c r="AW103" s="117">
        <v>2.760793924331665</v>
      </c>
      <c r="AX103" s="116">
        <v>17601.978515625</v>
      </c>
      <c r="AY103" s="116">
        <v>46172.81640625</v>
      </c>
      <c r="AZ103" s="117">
        <v>2.6231606006622314</v>
      </c>
      <c r="BA103" s="116">
        <v>18749.275390625</v>
      </c>
      <c r="BB103" s="116">
        <v>43892.34375</v>
      </c>
      <c r="BC103" s="117">
        <v>2.3410155773162842</v>
      </c>
      <c r="BD103" s="116">
        <v>18938.35546875</v>
      </c>
      <c r="BE103" s="116">
        <v>40839.671875</v>
      </c>
      <c r="BF103" s="117">
        <v>2.1564528942108154</v>
      </c>
      <c r="BG103" s="116">
        <v>18069.666015625</v>
      </c>
      <c r="BH103" s="116">
        <v>38912.55078125</v>
      </c>
      <c r="BI103" s="117">
        <v>2.1534736156463623</v>
      </c>
      <c r="BJ103" s="116">
        <v>17975.603515625</v>
      </c>
      <c r="BK103" s="116">
        <v>39336.4296875</v>
      </c>
      <c r="BL103" s="117">
        <v>2.1883232593536377</v>
      </c>
      <c r="BM103" s="116">
        <v>16378.64453125</v>
      </c>
      <c r="BN103" s="116">
        <v>36613.3828125</v>
      </c>
      <c r="BO103" s="117">
        <v>2.2354342937469482</v>
      </c>
      <c r="BP103" s="116">
        <v>15579.494140625</v>
      </c>
      <c r="BQ103" s="116">
        <v>36286.9296875</v>
      </c>
      <c r="BR103" s="117">
        <v>2.3291468620300293</v>
      </c>
      <c r="BS103" s="116">
        <v>15944.705078125</v>
      </c>
      <c r="BT103" s="116">
        <v>37691.61328125</v>
      </c>
      <c r="BU103" s="117">
        <v>2.3638951778411865</v>
      </c>
      <c r="BV103" s="116">
        <v>19517.091796875</v>
      </c>
      <c r="BW103" s="116">
        <v>45070.90625</v>
      </c>
      <c r="BX103" s="117">
        <v>2.3093044757843018</v>
      </c>
      <c r="BY103" s="116">
        <v>22450.728515625</v>
      </c>
      <c r="BZ103" s="116">
        <v>48147.68359375</v>
      </c>
      <c r="CA103" s="117">
        <v>2.1445934772491455</v>
      </c>
      <c r="CB103" s="116">
        <v>21066.529296875</v>
      </c>
      <c r="CC103" s="116">
        <v>48185.953125</v>
      </c>
      <c r="CD103" s="117">
        <v>2.2873227596282959</v>
      </c>
      <c r="CE103" s="116">
        <v>19340.474609375</v>
      </c>
      <c r="CF103" s="116">
        <v>44836.97265625</v>
      </c>
      <c r="CG103" s="117">
        <v>2.3182973861694336</v>
      </c>
      <c r="CH103" s="116">
        <v>25117.400390625</v>
      </c>
      <c r="CI103" s="116">
        <v>57235.07421875</v>
      </c>
      <c r="CJ103" s="117">
        <v>2.2787022590637207</v>
      </c>
      <c r="CK103" s="116">
        <v>30340.509765625</v>
      </c>
      <c r="CL103" s="116">
        <v>70100.6484375</v>
      </c>
      <c r="CM103" s="117">
        <v>2.3104636669158936</v>
      </c>
      <c r="CN103" s="116">
        <v>38387.23828125</v>
      </c>
      <c r="CO103" s="116">
        <v>76560.3046875</v>
      </c>
      <c r="CP103" s="117">
        <v>1.9944207668304443</v>
      </c>
      <c r="CQ103" s="116">
        <v>44763.4765625</v>
      </c>
      <c r="CR103" s="116">
        <v>84856.5078125</v>
      </c>
      <c r="CS103" s="117">
        <v>1.8956639766693115</v>
      </c>
      <c r="CT103" s="116">
        <v>89949.5</v>
      </c>
      <c r="CU103" s="116">
        <v>151686.3125</v>
      </c>
      <c r="CV103" s="117">
        <v>1.6863497495651245</v>
      </c>
      <c r="CW103" s="116">
        <v>140249.328125</v>
      </c>
      <c r="CX103" s="116">
        <v>257996.9375</v>
      </c>
      <c r="CY103" s="117">
        <v>1.8395591974258423</v>
      </c>
      <c r="CZ103" s="116">
        <v>179448.875</v>
      </c>
      <c r="DA103" s="116">
        <v>350715.0625</v>
      </c>
      <c r="DB103" s="117">
        <v>1.9544010162353516</v>
      </c>
      <c r="DC103" s="116">
        <v>321162.625</v>
      </c>
      <c r="DD103" s="116">
        <v>561101.5625</v>
      </c>
      <c r="DE103" s="117">
        <v>1.7470948696136475</v>
      </c>
      <c r="DF103" s="116">
        <v>595.74658203125</v>
      </c>
      <c r="DG103" s="116">
        <v>1073.0482177734375</v>
      </c>
      <c r="DH103" s="117">
        <v>1.8011823892593384</v>
      </c>
      <c r="DI103" s="116">
        <v>716.86334228515625</v>
      </c>
      <c r="DJ103" s="116">
        <v>1260.0711669921875</v>
      </c>
      <c r="DK103" s="117">
        <v>1.7577564716339111</v>
      </c>
      <c r="DL103" s="116">
        <v>930.251220703125</v>
      </c>
      <c r="DM103" s="116">
        <v>1665.4000244140625</v>
      </c>
      <c r="DN103" s="117">
        <v>1.790269136428833</v>
      </c>
      <c r="DO103" s="116">
        <v>1062.8143310546875</v>
      </c>
      <c r="DP103" s="116">
        <v>1985.7779541015625</v>
      </c>
      <c r="DQ103" s="117">
        <v>1.8684147596359253</v>
      </c>
      <c r="DR103" s="116">
        <v>1091.6240234375</v>
      </c>
      <c r="DS103" s="116">
        <v>2011.125732421875</v>
      </c>
      <c r="DT103" s="117">
        <v>1.8423244953155518</v>
      </c>
      <c r="DU103" s="116">
        <v>1180.7061767578125</v>
      </c>
      <c r="DV103" s="116">
        <v>2209.225341796875</v>
      </c>
      <c r="DW103" s="117">
        <v>1.8711050748825073</v>
      </c>
      <c r="DX103" s="116">
        <v>1294.3448486328125</v>
      </c>
      <c r="DY103" s="116">
        <v>2434.947998046875</v>
      </c>
      <c r="DZ103" s="117">
        <v>1.8812204599380493</v>
      </c>
      <c r="EA103" s="116">
        <v>1408.7969970703125</v>
      </c>
      <c r="EB103" s="116">
        <v>2560.2705078125</v>
      </c>
      <c r="EC103" s="117">
        <v>1.8173452615737915</v>
      </c>
      <c r="ED103" s="116">
        <v>1594.5533447265625</v>
      </c>
      <c r="EE103" s="118">
        <v>2991.28369140625</v>
      </c>
      <c r="EF103" s="119">
        <v>1.8759382963180542</v>
      </c>
      <c r="EG103" s="115">
        <v>1840.0814208984375</v>
      </c>
      <c r="EH103" s="116">
        <v>3147.1552734375</v>
      </c>
      <c r="EI103" s="117">
        <v>1.7103347778320312</v>
      </c>
      <c r="EJ103" s="116">
        <v>1938.29345703125</v>
      </c>
      <c r="EK103" s="116">
        <v>3724.917236328125</v>
      </c>
      <c r="EL103" s="117">
        <v>1.9217509031295776</v>
      </c>
      <c r="EM103" s="116">
        <v>2135.935791015625</v>
      </c>
      <c r="EN103" s="116">
        <v>4112.49560546875</v>
      </c>
      <c r="EO103" s="117">
        <v>1.9253835678100586</v>
      </c>
      <c r="EP103" s="116">
        <v>2353.34375</v>
      </c>
      <c r="EQ103" s="116">
        <v>4524.150390625</v>
      </c>
      <c r="ER103" s="117">
        <v>1.9224350452423096</v>
      </c>
      <c r="ES103" s="116">
        <v>2635.075927734375</v>
      </c>
      <c r="ET103" s="116">
        <v>4886.8388671875</v>
      </c>
      <c r="EU103" s="117">
        <v>1.854534387588501</v>
      </c>
      <c r="EV103" s="116">
        <v>2942.736572265625</v>
      </c>
      <c r="EW103" s="116">
        <v>5256.9990234375</v>
      </c>
      <c r="EX103" s="117">
        <v>1.7864320278167725</v>
      </c>
      <c r="EY103" s="116">
        <v>3213.369873046875</v>
      </c>
      <c r="EZ103" s="116">
        <v>5730.5224609375</v>
      </c>
      <c r="FA103" s="117">
        <v>1.7833373546600342</v>
      </c>
      <c r="FB103" s="116">
        <v>3471.042724609375</v>
      </c>
      <c r="FC103" s="116">
        <v>6295.927734375</v>
      </c>
      <c r="FD103" s="117">
        <v>1.8138433694839478</v>
      </c>
      <c r="FE103" s="116">
        <v>3695.603515625</v>
      </c>
      <c r="FF103" s="116">
        <v>6620.9296875</v>
      </c>
      <c r="FG103" s="117">
        <v>1.7915692329406738</v>
      </c>
      <c r="FH103" s="116">
        <v>3952.419189453125</v>
      </c>
      <c r="FI103" s="116">
        <v>7059.3125</v>
      </c>
      <c r="FJ103" s="117">
        <v>1.7860738039016724</v>
      </c>
      <c r="FK103" s="116">
        <v>4280.306640625</v>
      </c>
      <c r="FL103" s="116">
        <v>7636.46728515625</v>
      </c>
      <c r="FM103" s="117">
        <v>1.7840934991836548</v>
      </c>
      <c r="FN103" s="116">
        <v>4711.12939453125</v>
      </c>
      <c r="FO103" s="116">
        <v>8462.17578125</v>
      </c>
      <c r="FP103" s="117">
        <v>1.7962095737457275</v>
      </c>
      <c r="FQ103" s="116">
        <v>5189.28564453125</v>
      </c>
      <c r="FR103" s="116">
        <v>9056.521484375</v>
      </c>
      <c r="FS103" s="117">
        <v>1.7452347278594971</v>
      </c>
      <c r="FT103" s="116">
        <v>5685.8154296875</v>
      </c>
      <c r="FU103" s="116">
        <v>9876.2646484375</v>
      </c>
      <c r="FV103" s="117">
        <v>1.737000584602356</v>
      </c>
      <c r="FW103" s="116">
        <v>6235.53271484375</v>
      </c>
      <c r="FX103" s="116">
        <v>11001.94921875</v>
      </c>
      <c r="FY103" s="117">
        <v>1.764396071434021</v>
      </c>
      <c r="FZ103" s="116">
        <v>7099.06201171875</v>
      </c>
      <c r="GA103" s="116">
        <v>12570.15625</v>
      </c>
      <c r="GB103" s="117">
        <v>1.7706785202026367</v>
      </c>
      <c r="GC103" s="116">
        <v>8197.26953125</v>
      </c>
      <c r="GD103" s="116">
        <v>13885.6845703125</v>
      </c>
      <c r="GE103" s="117">
        <v>1.6939401626586914</v>
      </c>
      <c r="GF103" s="116">
        <v>9581.8525390625</v>
      </c>
      <c r="GG103" s="116">
        <v>16167.2880859375</v>
      </c>
      <c r="GH103" s="117">
        <v>1.6872820854187012</v>
      </c>
      <c r="GI103" s="116">
        <v>10911.12890625</v>
      </c>
      <c r="GJ103" s="116">
        <v>18625.326171875</v>
      </c>
      <c r="GK103" s="117">
        <v>1.7070026397705078</v>
      </c>
      <c r="GL103" s="116">
        <v>12021.6943359375</v>
      </c>
      <c r="GM103" s="116">
        <v>19650.1328125</v>
      </c>
      <c r="GN103" s="117">
        <v>1.6345560550689697</v>
      </c>
      <c r="GO103" s="116">
        <v>13554.6943359375</v>
      </c>
      <c r="GP103" s="116">
        <v>23450.599609375</v>
      </c>
      <c r="GQ103" s="117">
        <v>1.7300721406936646</v>
      </c>
      <c r="GR103" s="116">
        <v>15090.7568359375</v>
      </c>
      <c r="GS103" s="116">
        <v>26182.39453125</v>
      </c>
      <c r="GT103" s="117">
        <v>1.7349954843521118</v>
      </c>
      <c r="GU103" s="116">
        <v>17004.841796875</v>
      </c>
      <c r="GV103" s="116">
        <v>28582.435546875</v>
      </c>
      <c r="GW103" s="117">
        <v>1.6808409690856934</v>
      </c>
      <c r="GX103" s="116">
        <v>19405.23828125</v>
      </c>
      <c r="GY103" s="116">
        <v>31471.130859375</v>
      </c>
      <c r="GZ103" s="117">
        <v>1.6217852830886841</v>
      </c>
      <c r="HA103" s="116">
        <v>21741.68359375</v>
      </c>
      <c r="HB103" s="116">
        <v>35164.62109375</v>
      </c>
      <c r="HC103" s="117">
        <v>1.6173826456069946</v>
      </c>
      <c r="HD103" s="116">
        <v>24919.2109375</v>
      </c>
      <c r="HE103" s="116">
        <v>41182.15234375</v>
      </c>
      <c r="HF103" s="117">
        <v>1.652626633644104</v>
      </c>
      <c r="HG103" s="116">
        <v>26539.080078125</v>
      </c>
      <c r="HH103" s="116">
        <v>43897.30859375</v>
      </c>
      <c r="HI103" s="117">
        <v>1.6540629863739014</v>
      </c>
      <c r="HJ103" s="116">
        <v>28128.48828125</v>
      </c>
      <c r="HK103" s="116">
        <v>46884.2421875</v>
      </c>
      <c r="HL103" s="117">
        <v>1.6667885780334473</v>
      </c>
      <c r="HM103" s="116">
        <v>29178.509765625</v>
      </c>
      <c r="HN103" s="116">
        <v>49253.36328125</v>
      </c>
      <c r="HO103" s="117">
        <v>1.688001275062561</v>
      </c>
      <c r="HP103" s="116">
        <v>29663.458984375</v>
      </c>
      <c r="HQ103" s="116">
        <v>50060.69921875</v>
      </c>
      <c r="HR103" s="117">
        <v>1.6876217126846313</v>
      </c>
      <c r="HS103" s="116">
        <v>30601.443359375</v>
      </c>
      <c r="HT103" s="116">
        <v>51311.28125</v>
      </c>
      <c r="HU103" s="117">
        <v>1.676760196685791</v>
      </c>
      <c r="HV103" s="116">
        <v>31947.865234375</v>
      </c>
      <c r="HW103" s="116">
        <v>54410.53515625</v>
      </c>
      <c r="HX103" s="117">
        <v>1.7031038999557495</v>
      </c>
      <c r="HY103" s="116">
        <v>33419.1015625</v>
      </c>
      <c r="HZ103" s="116">
        <v>57320.859375</v>
      </c>
      <c r="IA103" s="117">
        <v>1.7152124643325806</v>
      </c>
      <c r="IB103" s="116">
        <v>34483.41015625</v>
      </c>
      <c r="IC103" s="116">
        <v>58092.3203125</v>
      </c>
      <c r="ID103" s="117">
        <v>1.684645414352417</v>
      </c>
      <c r="IE103" s="116">
        <v>35237.828125</v>
      </c>
      <c r="IF103" s="116">
        <v>58599.6328125</v>
      </c>
      <c r="IG103" s="117">
        <v>1.6629751920700073</v>
      </c>
      <c r="IH103" s="116">
        <v>35681.75</v>
      </c>
      <c r="II103" s="116">
        <v>59196.296875</v>
      </c>
      <c r="IJ103" s="117">
        <v>1.6590076684951782</v>
      </c>
      <c r="IK103" s="116">
        <v>36043.47265625</v>
      </c>
      <c r="IL103" s="116">
        <v>59434.375</v>
      </c>
      <c r="IM103" s="117">
        <v>1.6489635705947876</v>
      </c>
      <c r="IN103" s="115">
        <v>36709.65234375</v>
      </c>
      <c r="IO103" s="116">
        <v>60394.578125</v>
      </c>
      <c r="IP103" s="117">
        <v>1.6451960802078247</v>
      </c>
      <c r="IQ103" s="116">
        <v>37264.76953125</v>
      </c>
      <c r="IR103" s="116">
        <v>61180.12890625</v>
      </c>
      <c r="IS103" s="117">
        <v>1.6417685747146606</v>
      </c>
      <c r="IT103" s="116">
        <v>37876.59375</v>
      </c>
      <c r="IU103" s="116">
        <v>63213.5703125</v>
      </c>
      <c r="IV103" s="117">
        <v>1.6689349412918091</v>
      </c>
      <c r="IW103" s="116">
        <v>38795.80859375</v>
      </c>
      <c r="IX103" s="116">
        <v>64732.5</v>
      </c>
      <c r="IY103" s="117">
        <v>1.6685436964035034</v>
      </c>
      <c r="IZ103" s="116">
        <v>39543.6015625</v>
      </c>
      <c r="JA103" s="116">
        <v>67611.921875</v>
      </c>
      <c r="JB103" s="117">
        <v>1.7098069190979004</v>
      </c>
      <c r="JC103" s="116">
        <v>40485.5625</v>
      </c>
      <c r="JD103" s="116">
        <v>69600.0078125</v>
      </c>
      <c r="JE103" s="117">
        <v>1.7191315889358521</v>
      </c>
      <c r="JF103" s="116">
        <v>41570.8203125</v>
      </c>
      <c r="JG103" s="116">
        <v>70960.1171875</v>
      </c>
      <c r="JH103" s="117">
        <v>1.7069693803787231</v>
      </c>
      <c r="JI103" s="116">
        <v>42672.55859375</v>
      </c>
      <c r="JJ103" s="116">
        <v>72532.25</v>
      </c>
      <c r="JK103" s="117">
        <v>1.699739933013916</v>
      </c>
      <c r="JL103" s="116">
        <v>44115.2734375</v>
      </c>
      <c r="JM103" s="116">
        <v>76812.4296875</v>
      </c>
      <c r="JN103" s="117">
        <v>1.7411754131317139</v>
      </c>
      <c r="JO103" s="116">
        <v>44915.70703125</v>
      </c>
      <c r="JP103" s="116">
        <v>79057.0625</v>
      </c>
      <c r="JQ103" s="117">
        <v>1.7601206302642822</v>
      </c>
      <c r="JR103" s="116">
        <v>45733.59375</v>
      </c>
      <c r="JS103" s="116">
        <v>79879.1015625</v>
      </c>
      <c r="JT103" s="117">
        <v>1.7466176748275757</v>
      </c>
      <c r="JU103" s="116">
        <v>47871.1796875</v>
      </c>
      <c r="JV103" s="116">
        <v>85178.2421875</v>
      </c>
      <c r="JW103" s="117">
        <v>1.7793220281600952</v>
      </c>
      <c r="JX103" s="116">
        <v>49298.5625</v>
      </c>
      <c r="JY103" s="116">
        <v>88951.125</v>
      </c>
      <c r="JZ103" s="117">
        <v>1.8043351173400879</v>
      </c>
      <c r="KA103" s="116">
        <v>50720.09375</v>
      </c>
      <c r="KB103" s="116">
        <v>89571.875</v>
      </c>
      <c r="KC103" s="117">
        <v>1.7660037279129028</v>
      </c>
      <c r="KD103" s="116">
        <v>51474</v>
      </c>
      <c r="KE103" s="116">
        <v>87642.1953125</v>
      </c>
      <c r="KF103" s="117">
        <v>1.7026498317718506</v>
      </c>
      <c r="KG103" s="116">
        <v>52421.1171875</v>
      </c>
      <c r="KH103" s="116">
        <v>90824.8515625</v>
      </c>
      <c r="KI103" s="117">
        <v>1.7326004505157471</v>
      </c>
      <c r="KJ103" s="116">
        <v>54863.94921875</v>
      </c>
      <c r="KK103" s="116">
        <v>96632.5390625</v>
      </c>
      <c r="KL103" s="117">
        <v>1.7613121271133423</v>
      </c>
      <c r="KM103" s="116">
        <v>56246.09765625</v>
      </c>
      <c r="KN103" s="116">
        <v>97808.9140625</v>
      </c>
      <c r="KO103" s="117">
        <v>1.7389457225799561</v>
      </c>
      <c r="KP103" s="116">
        <v>57242.31640625</v>
      </c>
      <c r="KQ103" s="116">
        <v>96185.375</v>
      </c>
      <c r="KR103" s="117">
        <v>1.6803194284439087</v>
      </c>
      <c r="KS103" s="116">
        <v>57726.28515625</v>
      </c>
      <c r="KT103" s="116">
        <v>97401.75</v>
      </c>
      <c r="KU103" s="117">
        <v>1.6873033046722412</v>
      </c>
      <c r="KV103" s="134">
        <v>2.7664990425109863</v>
      </c>
      <c r="KW103" s="135">
        <v>2.5658090114593506</v>
      </c>
      <c r="KX103" s="135">
        <v>2.6466414928436279</v>
      </c>
      <c r="KY103" s="135">
        <v>2.2508962154388428</v>
      </c>
      <c r="KZ103" s="135">
        <v>1.9826135635375977</v>
      </c>
      <c r="LA103" s="135">
        <v>1.8336459398269653</v>
      </c>
      <c r="LB103" s="135">
        <v>1.8243911266326904</v>
      </c>
      <c r="LC103" s="135">
        <v>1.7205158472061157</v>
      </c>
      <c r="LD103" s="135">
        <v>1.6648974418640137</v>
      </c>
      <c r="LE103" s="135">
        <v>1.6705054044723511</v>
      </c>
      <c r="LF103" s="135">
        <v>1.742606520652771</v>
      </c>
      <c r="LG103" s="135">
        <v>1.720096230506897</v>
      </c>
      <c r="LH103" s="135">
        <f t="shared" si="4"/>
        <v>2.6596498489379883</v>
      </c>
      <c r="LI103" s="135">
        <f t="shared" si="5"/>
        <v>2.1167548894882202</v>
      </c>
      <c r="LJ103" s="135">
        <f t="shared" si="6"/>
        <v>1.7608625888824463</v>
      </c>
      <c r="LK103" s="144">
        <f t="shared" si="7"/>
        <v>1.7110693852106731</v>
      </c>
    </row>
    <row r="104" spans="1:323" ht="15" customHeight="1">
      <c r="A104" s="114">
        <v>90</v>
      </c>
      <c r="B104" s="115">
        <v>2648.29052734375</v>
      </c>
      <c r="C104" s="116">
        <v>7150.384765625</v>
      </c>
      <c r="D104" s="117">
        <v>2.7000000476837158</v>
      </c>
      <c r="E104" s="116">
        <v>2970.49072265625</v>
      </c>
      <c r="F104" s="116">
        <v>8168.849609375</v>
      </c>
      <c r="G104" s="117">
        <v>2.75</v>
      </c>
      <c r="H104" s="116">
        <v>3492.326171875</v>
      </c>
      <c r="I104" s="116">
        <v>8683.484375</v>
      </c>
      <c r="J104" s="117">
        <v>2.4864470958709717</v>
      </c>
      <c r="K104" s="116">
        <v>4026.1728515625</v>
      </c>
      <c r="L104" s="116">
        <v>10344.6572265625</v>
      </c>
      <c r="M104" s="117">
        <v>2.569352388381958</v>
      </c>
      <c r="N104" s="116">
        <v>5072.9365234375</v>
      </c>
      <c r="O104" s="116">
        <v>12968.4296875</v>
      </c>
      <c r="P104" s="117">
        <v>2.5563950538635254</v>
      </c>
      <c r="Q104" s="116">
        <v>6074.8447265625</v>
      </c>
      <c r="R104" s="116">
        <v>14877.841796875</v>
      </c>
      <c r="S104" s="117">
        <v>2.4490900039672852</v>
      </c>
      <c r="T104" s="116">
        <v>7842.88916015625</v>
      </c>
      <c r="U104" s="116">
        <v>19471.130859375</v>
      </c>
      <c r="V104" s="117">
        <v>2.4826476573944092</v>
      </c>
      <c r="W104" s="116">
        <v>10216.8115234375</v>
      </c>
      <c r="X104" s="116">
        <v>25404.51171875</v>
      </c>
      <c r="Y104" s="117">
        <v>2.4865400791168213</v>
      </c>
      <c r="Z104" s="116">
        <v>10448.1416015625</v>
      </c>
      <c r="AA104" s="116">
        <v>25032.666015625</v>
      </c>
      <c r="AB104" s="117">
        <v>2.3958964347839355</v>
      </c>
      <c r="AC104" s="116">
        <v>10704.4990234375</v>
      </c>
      <c r="AD104" s="116">
        <v>27051.455078125</v>
      </c>
      <c r="AE104" s="117">
        <v>2.5271108150482178</v>
      </c>
      <c r="AF104" s="116">
        <v>11646.603515625</v>
      </c>
      <c r="AG104" s="116">
        <v>31434.482421875</v>
      </c>
      <c r="AH104" s="117">
        <v>2.6990256309509277</v>
      </c>
      <c r="AI104" s="116">
        <v>12524.146484375</v>
      </c>
      <c r="AJ104" s="116">
        <v>34200.9921875</v>
      </c>
      <c r="AK104" s="117">
        <v>2.7308042049407959</v>
      </c>
      <c r="AL104" s="116">
        <v>13180.787109375</v>
      </c>
      <c r="AM104" s="116">
        <v>35701.015625</v>
      </c>
      <c r="AN104" s="117">
        <v>2.7085647583007812</v>
      </c>
      <c r="AO104" s="116">
        <v>15239.736328125</v>
      </c>
      <c r="AP104" s="116">
        <v>41294.109375</v>
      </c>
      <c r="AQ104" s="117">
        <v>2.7096340656280518</v>
      </c>
      <c r="AR104" s="116">
        <v>15770.9736328125</v>
      </c>
      <c r="AS104" s="116">
        <v>43653.35546875</v>
      </c>
      <c r="AT104" s="117">
        <v>2.7679555416107178</v>
      </c>
      <c r="AU104" s="116">
        <v>16964.916015625</v>
      </c>
      <c r="AV104" s="116">
        <v>46851.7578125</v>
      </c>
      <c r="AW104" s="117">
        <v>2.7616851329803467</v>
      </c>
      <c r="AX104" s="116">
        <v>18675.232421875</v>
      </c>
      <c r="AY104" s="116">
        <v>48981.4140625</v>
      </c>
      <c r="AZ104" s="117">
        <v>2.6228008270263672</v>
      </c>
      <c r="BA104" s="116">
        <v>19881.96484375</v>
      </c>
      <c r="BB104" s="116">
        <v>46353.859375</v>
      </c>
      <c r="BC104" s="117">
        <v>2.3314526081085205</v>
      </c>
      <c r="BD104" s="116">
        <v>19987.23046875</v>
      </c>
      <c r="BE104" s="116">
        <v>42980.6484375</v>
      </c>
      <c r="BF104" s="117">
        <v>2.1504054069519043</v>
      </c>
      <c r="BG104" s="116">
        <v>19164.01171875</v>
      </c>
      <c r="BH104" s="116">
        <v>40945.72265625</v>
      </c>
      <c r="BI104" s="117">
        <v>2.1365945339202881</v>
      </c>
      <c r="BJ104" s="116">
        <v>19085.234375</v>
      </c>
      <c r="BK104" s="116">
        <v>41421.09375</v>
      </c>
      <c r="BL104" s="117">
        <v>2.1703214645385742</v>
      </c>
      <c r="BM104" s="116">
        <v>18059.50390625</v>
      </c>
      <c r="BN104" s="116">
        <v>38546.46875</v>
      </c>
      <c r="BO104" s="117">
        <v>2.1344146728515625</v>
      </c>
      <c r="BP104" s="116">
        <v>17093.775390625</v>
      </c>
      <c r="BQ104" s="116">
        <v>38286.87890625</v>
      </c>
      <c r="BR104" s="117">
        <v>2.2398140430450439</v>
      </c>
      <c r="BS104" s="116">
        <v>17098.63671875</v>
      </c>
      <c r="BT104" s="116">
        <v>39812.4921875</v>
      </c>
      <c r="BU104" s="117">
        <v>2.3284015655517578</v>
      </c>
      <c r="BV104" s="116">
        <v>20931.6328125</v>
      </c>
      <c r="BW104" s="116">
        <v>47560.34375</v>
      </c>
      <c r="BX104" s="117">
        <v>2.2721755504608154</v>
      </c>
      <c r="BY104" s="116">
        <v>24197.47265625</v>
      </c>
      <c r="BZ104" s="116">
        <v>50637.24609375</v>
      </c>
      <c r="CA104" s="117">
        <v>2.0926666259765625</v>
      </c>
      <c r="CB104" s="116">
        <v>22147.771484375</v>
      </c>
      <c r="CC104" s="116">
        <v>50849.98828125</v>
      </c>
      <c r="CD104" s="117">
        <v>2.2959415912628174</v>
      </c>
      <c r="CE104" s="116">
        <v>20389.9140625</v>
      </c>
      <c r="CF104" s="116">
        <v>47339.6171875</v>
      </c>
      <c r="CG104" s="117">
        <v>2.3217172622680664</v>
      </c>
      <c r="CH104" s="116">
        <v>27172.84765625</v>
      </c>
      <c r="CI104" s="116">
        <v>60346.0625</v>
      </c>
      <c r="CJ104" s="117">
        <v>2.2208220958709717</v>
      </c>
      <c r="CK104" s="116">
        <v>32290.984375</v>
      </c>
      <c r="CL104" s="116">
        <v>74001.6875</v>
      </c>
      <c r="CM104" s="117">
        <v>2.2917134761810303</v>
      </c>
      <c r="CN104" s="116">
        <v>39245.640625</v>
      </c>
      <c r="CO104" s="116">
        <v>78312.5</v>
      </c>
      <c r="CP104" s="117">
        <v>1.9954445362091064</v>
      </c>
      <c r="CQ104" s="116">
        <v>46075.34765625</v>
      </c>
      <c r="CR104" s="116">
        <v>88823.1875</v>
      </c>
      <c r="CS104" s="117">
        <v>1.9277812242507935</v>
      </c>
      <c r="CT104" s="116">
        <v>94050.2421875</v>
      </c>
      <c r="CU104" s="116">
        <v>157667.859375</v>
      </c>
      <c r="CV104" s="117">
        <v>1.6764216423034668</v>
      </c>
      <c r="CW104" s="116">
        <v>147254.96875</v>
      </c>
      <c r="CX104" s="116">
        <v>269440.03125</v>
      </c>
      <c r="CY104" s="117">
        <v>1.82975172996521</v>
      </c>
      <c r="CZ104" s="116">
        <v>189222.640625</v>
      </c>
      <c r="DA104" s="116">
        <v>367411.9375</v>
      </c>
      <c r="DB104" s="117">
        <v>1.9416911602020264</v>
      </c>
      <c r="DC104" s="116">
        <v>336109.375</v>
      </c>
      <c r="DD104" s="116">
        <v>584383.25</v>
      </c>
      <c r="DE104" s="117">
        <v>1.7386698722839355</v>
      </c>
      <c r="DF104" s="116">
        <v>624.74224853515625</v>
      </c>
      <c r="DG104" s="116">
        <v>1119.418212890625</v>
      </c>
      <c r="DH104" s="117">
        <v>1.7918081283569336</v>
      </c>
      <c r="DI104" s="116">
        <v>747.05181884765625</v>
      </c>
      <c r="DJ104" s="116">
        <v>1312.9910888671875</v>
      </c>
      <c r="DK104" s="117">
        <v>1.757563591003418</v>
      </c>
      <c r="DL104" s="116">
        <v>967.552734375</v>
      </c>
      <c r="DM104" s="116">
        <v>1737.2276611328125</v>
      </c>
      <c r="DN104" s="117">
        <v>1.7954863309860229</v>
      </c>
      <c r="DO104" s="116">
        <v>1107.4190673828125</v>
      </c>
      <c r="DP104" s="116">
        <v>2076.164306640625</v>
      </c>
      <c r="DQ104" s="117">
        <v>1.8747774362564087</v>
      </c>
      <c r="DR104" s="116">
        <v>1134.9088134765625</v>
      </c>
      <c r="DS104" s="116">
        <v>2101.171142578125</v>
      </c>
      <c r="DT104" s="117">
        <v>1.8514008522033691</v>
      </c>
      <c r="DU104" s="116">
        <v>1232.3138427734375</v>
      </c>
      <c r="DV104" s="116">
        <v>2309.8037109375</v>
      </c>
      <c r="DW104" s="117">
        <v>1.8743631839752197</v>
      </c>
      <c r="DX104" s="116">
        <v>1363.0614013671875</v>
      </c>
      <c r="DY104" s="116">
        <v>2545.8837890625</v>
      </c>
      <c r="DZ104" s="117">
        <v>1.8677690029144287</v>
      </c>
      <c r="EA104" s="116">
        <v>1475.7144775390625</v>
      </c>
      <c r="EB104" s="116">
        <v>2672.3466796875</v>
      </c>
      <c r="EC104" s="117">
        <v>1.8108832836151123</v>
      </c>
      <c r="ED104" s="116">
        <v>1671.4931640625</v>
      </c>
      <c r="EE104" s="118">
        <v>3127.507568359375</v>
      </c>
      <c r="EF104" s="119">
        <v>1.8710861206054687</v>
      </c>
      <c r="EG104" s="115">
        <v>1921.1474609375</v>
      </c>
      <c r="EH104" s="116">
        <v>3274.08251953125</v>
      </c>
      <c r="EI104" s="117">
        <v>1.7042328119277954</v>
      </c>
      <c r="EJ104" s="116">
        <v>2039.162841796875</v>
      </c>
      <c r="EK104" s="116">
        <v>3899.181640625</v>
      </c>
      <c r="EL104" s="117">
        <v>1.9121482372283936</v>
      </c>
      <c r="EM104" s="116">
        <v>2246.701904296875</v>
      </c>
      <c r="EN104" s="116">
        <v>4305.2451171875</v>
      </c>
      <c r="EO104" s="117">
        <v>1.9162511825561523</v>
      </c>
      <c r="EP104" s="116">
        <v>2486.135986328125</v>
      </c>
      <c r="EQ104" s="116">
        <v>4735.08544921875</v>
      </c>
      <c r="ER104" s="117">
        <v>1.9045963287353516</v>
      </c>
      <c r="ES104" s="116">
        <v>2772.661376953125</v>
      </c>
      <c r="ET104" s="116">
        <v>5105.6201171875</v>
      </c>
      <c r="EU104" s="117">
        <v>1.8414149284362793</v>
      </c>
      <c r="EV104" s="116">
        <v>3087.454345703125</v>
      </c>
      <c r="EW104" s="116">
        <v>5481.59326171875</v>
      </c>
      <c r="EX104" s="117">
        <v>1.77544105052948</v>
      </c>
      <c r="EY104" s="116">
        <v>3375.351318359375</v>
      </c>
      <c r="EZ104" s="116">
        <v>5974.51220703125</v>
      </c>
      <c r="FA104" s="117">
        <v>1.7700415849685669</v>
      </c>
      <c r="FB104" s="116">
        <v>3646.814208984375</v>
      </c>
      <c r="FC104" s="116">
        <v>6570.13623046875</v>
      </c>
      <c r="FD104" s="117">
        <v>1.8016097545623779</v>
      </c>
      <c r="FE104" s="116">
        <v>3879.5263671875</v>
      </c>
      <c r="FF104" s="116">
        <v>6904.76220703125</v>
      </c>
      <c r="FG104" s="117">
        <v>1.7797951698303223</v>
      </c>
      <c r="FH104" s="116">
        <v>4147.37353515625</v>
      </c>
      <c r="FI104" s="116">
        <v>7360.72412109375</v>
      </c>
      <c r="FJ104" s="117">
        <v>1.7747917175292969</v>
      </c>
      <c r="FK104" s="116">
        <v>4484.49267578125</v>
      </c>
      <c r="FL104" s="116">
        <v>7962.5869140625</v>
      </c>
      <c r="FM104" s="117">
        <v>1.7755825519561768</v>
      </c>
      <c r="FN104" s="116">
        <v>4945.98388671875</v>
      </c>
      <c r="FO104" s="116">
        <v>8826.2900390625</v>
      </c>
      <c r="FP104" s="117">
        <v>1.7845367193222046</v>
      </c>
      <c r="FQ104" s="116">
        <v>5428.1259765625</v>
      </c>
      <c r="FR104" s="116">
        <v>9431.828125</v>
      </c>
      <c r="FS104" s="117">
        <v>1.7375845909118652</v>
      </c>
      <c r="FT104" s="116">
        <v>5961.9501953125</v>
      </c>
      <c r="FU104" s="116">
        <v>10281.7470703125</v>
      </c>
      <c r="FV104" s="117">
        <v>1.7245610952377319</v>
      </c>
      <c r="FW104" s="116">
        <v>6509.47412109375</v>
      </c>
      <c r="FX104" s="116">
        <v>11465.6123046875</v>
      </c>
      <c r="FY104" s="117">
        <v>1.7613730430603027</v>
      </c>
      <c r="FZ104" s="116">
        <v>7417.53173828125</v>
      </c>
      <c r="GA104" s="116">
        <v>13102.0791015625</v>
      </c>
      <c r="GB104" s="117">
        <v>1.7663664817810059</v>
      </c>
      <c r="GC104" s="116">
        <v>8548.4130859375</v>
      </c>
      <c r="GD104" s="116">
        <v>14437.4716796875</v>
      </c>
      <c r="GE104" s="117">
        <v>1.6889066696166992</v>
      </c>
      <c r="GF104" s="116">
        <v>9969.1005859375</v>
      </c>
      <c r="GG104" s="116">
        <v>16807.19140625</v>
      </c>
      <c r="GH104" s="117">
        <v>1.6859285831451416</v>
      </c>
      <c r="GI104" s="116">
        <v>11380.919921875</v>
      </c>
      <c r="GJ104" s="116">
        <v>19374.359375</v>
      </c>
      <c r="GK104" s="117">
        <v>1.7023544311523437</v>
      </c>
      <c r="GL104" s="116">
        <v>12511.9931640625</v>
      </c>
      <c r="GM104" s="116">
        <v>20389.1640625</v>
      </c>
      <c r="GN104" s="117">
        <v>1.6295696496963501</v>
      </c>
      <c r="GO104" s="116">
        <v>14116.998046875</v>
      </c>
      <c r="GP104" s="116">
        <v>24414.353515625</v>
      </c>
      <c r="GQ104" s="117">
        <v>1.7294296026229858</v>
      </c>
      <c r="GR104" s="116">
        <v>15689.1884765625</v>
      </c>
      <c r="GS104" s="116">
        <v>27264.18359375</v>
      </c>
      <c r="GT104" s="117">
        <v>1.7377688884735107</v>
      </c>
      <c r="GU104" s="116">
        <v>17718.765625</v>
      </c>
      <c r="GV104" s="116">
        <v>29706.251953125</v>
      </c>
      <c r="GW104" s="117">
        <v>1.676541805267334</v>
      </c>
      <c r="GX104" s="116">
        <v>20192.388671875</v>
      </c>
      <c r="GY104" s="116">
        <v>32639.380859375</v>
      </c>
      <c r="GZ104" s="117">
        <v>1.6164200305938721</v>
      </c>
      <c r="HA104" s="116">
        <v>22614.8203125</v>
      </c>
      <c r="HB104" s="116">
        <v>36464.99609375</v>
      </c>
      <c r="HC104" s="117">
        <v>1.6124379634857178</v>
      </c>
      <c r="HD104" s="116">
        <v>25924.732421875</v>
      </c>
      <c r="HE104" s="116">
        <v>42761.75</v>
      </c>
      <c r="HF104" s="117">
        <v>1.6494576930999756</v>
      </c>
      <c r="HG104" s="116">
        <v>27628.912109375</v>
      </c>
      <c r="HH104" s="116">
        <v>45582.578125</v>
      </c>
      <c r="HI104" s="117">
        <v>1.6498144865036011</v>
      </c>
      <c r="HJ104" s="116">
        <v>29299.951171875</v>
      </c>
      <c r="HK104" s="116">
        <v>48705.5390625</v>
      </c>
      <c r="HL104" s="117">
        <v>1.6623078584671021</v>
      </c>
      <c r="HM104" s="116">
        <v>30438.36328125</v>
      </c>
      <c r="HN104" s="116">
        <v>51202.40625</v>
      </c>
      <c r="HO104" s="117">
        <v>1.6821668148040771</v>
      </c>
      <c r="HP104" s="116">
        <v>30936.69921875</v>
      </c>
      <c r="HQ104" s="116">
        <v>52040.1328125</v>
      </c>
      <c r="HR104" s="117">
        <v>1.682148814201355</v>
      </c>
      <c r="HS104" s="116">
        <v>31870.3828125</v>
      </c>
      <c r="HT104" s="116">
        <v>53319.4765625</v>
      </c>
      <c r="HU104" s="117">
        <v>1.6730102300643921</v>
      </c>
      <c r="HV104" s="116">
        <v>33312.68359375</v>
      </c>
      <c r="HW104" s="116">
        <v>56591.99609375</v>
      </c>
      <c r="HX104" s="117">
        <v>1.6988122463226318</v>
      </c>
      <c r="HY104" s="116">
        <v>34880.29296875</v>
      </c>
      <c r="HZ104" s="116">
        <v>59642.02734375</v>
      </c>
      <c r="IA104" s="117">
        <v>1.7099061012268066</v>
      </c>
      <c r="IB104" s="116">
        <v>35966.58203125</v>
      </c>
      <c r="IC104" s="116">
        <v>60382.8046875</v>
      </c>
      <c r="ID104" s="117">
        <v>1.6788585186004639</v>
      </c>
      <c r="IE104" s="116">
        <v>36775.640625</v>
      </c>
      <c r="IF104" s="116">
        <v>60863.15234375</v>
      </c>
      <c r="IG104" s="117">
        <v>1.6549855470657349</v>
      </c>
      <c r="IH104" s="116">
        <v>37267.28125</v>
      </c>
      <c r="II104" s="116">
        <v>61472.9453125</v>
      </c>
      <c r="IJ104" s="117">
        <v>1.6495151519775391</v>
      </c>
      <c r="IK104" s="116">
        <v>37642.2890625</v>
      </c>
      <c r="IL104" s="116">
        <v>61697.37109375</v>
      </c>
      <c r="IM104" s="117">
        <v>1.6390440464019775</v>
      </c>
      <c r="IN104" s="115">
        <v>38336.57421875</v>
      </c>
      <c r="IO104" s="116">
        <v>62685.1640625</v>
      </c>
      <c r="IP104" s="117">
        <v>1.6351269483566284</v>
      </c>
      <c r="IQ104" s="116">
        <v>38891.01953125</v>
      </c>
      <c r="IR104" s="116">
        <v>63494.171875</v>
      </c>
      <c r="IS104" s="117">
        <v>1.6326178312301636</v>
      </c>
      <c r="IT104" s="116">
        <v>39547.734375</v>
      </c>
      <c r="IU104" s="116">
        <v>65668.2265625</v>
      </c>
      <c r="IV104" s="117">
        <v>1.6604801416397095</v>
      </c>
      <c r="IW104" s="116">
        <v>40511.4453125</v>
      </c>
      <c r="IX104" s="116">
        <v>67245.4140625</v>
      </c>
      <c r="IY104" s="117">
        <v>1.6599115133285522</v>
      </c>
      <c r="IZ104" s="116">
        <v>41328.91015625</v>
      </c>
      <c r="JA104" s="116">
        <v>70335.7109375</v>
      </c>
      <c r="JB104" s="117">
        <v>1.701852560043335</v>
      </c>
      <c r="JC104" s="116">
        <v>42310.18359375</v>
      </c>
      <c r="JD104" s="116">
        <v>72426.046875</v>
      </c>
      <c r="JE104" s="117">
        <v>1.7117875814437866</v>
      </c>
      <c r="JF104" s="116">
        <v>43420.05078125</v>
      </c>
      <c r="JG104" s="116">
        <v>73811.0625</v>
      </c>
      <c r="JH104" s="117">
        <v>1.6999303102493286</v>
      </c>
      <c r="JI104" s="116">
        <v>44551.00390625</v>
      </c>
      <c r="JJ104" s="116">
        <v>75428.234375</v>
      </c>
      <c r="JK104" s="117">
        <v>1.6930760145187378</v>
      </c>
      <c r="JL104" s="116">
        <v>46077.10546875</v>
      </c>
      <c r="JM104" s="116">
        <v>79985.78125</v>
      </c>
      <c r="JN104" s="117">
        <v>1.7359116077423096</v>
      </c>
      <c r="JO104" s="116">
        <v>46886.53125</v>
      </c>
      <c r="JP104" s="116">
        <v>82374.2578125</v>
      </c>
      <c r="JQ104" s="117">
        <v>1.756885290145874</v>
      </c>
      <c r="JR104" s="116">
        <v>47720.6640625</v>
      </c>
      <c r="JS104" s="116">
        <v>83196.375</v>
      </c>
      <c r="JT104" s="117">
        <v>1.7434035539627075</v>
      </c>
      <c r="JU104" s="116">
        <v>49964.49609375</v>
      </c>
      <c r="JV104" s="116">
        <v>88805.8984375</v>
      </c>
      <c r="JW104" s="117">
        <v>1.7773799896240234</v>
      </c>
      <c r="JX104" s="116">
        <v>51419.1171875</v>
      </c>
      <c r="JY104" s="116">
        <v>92812.1171875</v>
      </c>
      <c r="JZ104" s="117">
        <v>1.8050118684768677</v>
      </c>
      <c r="KA104" s="116">
        <v>52976.16015625</v>
      </c>
      <c r="KB104" s="116">
        <v>93346.3671875</v>
      </c>
      <c r="KC104" s="117">
        <v>1.7620447874069214</v>
      </c>
      <c r="KD104" s="116">
        <v>53650.7578125</v>
      </c>
      <c r="KE104" s="116">
        <v>91151.9453125</v>
      </c>
      <c r="KF104" s="117">
        <v>1.6989871263504028</v>
      </c>
      <c r="KG104" s="116">
        <v>54689.1640625</v>
      </c>
      <c r="KH104" s="116">
        <v>94554.34375</v>
      </c>
      <c r="KI104" s="117">
        <v>1.7289410829544067</v>
      </c>
      <c r="KJ104" s="116">
        <v>57279.69921875</v>
      </c>
      <c r="KK104" s="116">
        <v>100691.3203125</v>
      </c>
      <c r="KL104" s="117">
        <v>1.7578884363174438</v>
      </c>
      <c r="KM104" s="116">
        <v>58694.546875</v>
      </c>
      <c r="KN104" s="116">
        <v>101845.2421875</v>
      </c>
      <c r="KO104" s="117">
        <v>1.7351738214492798</v>
      </c>
      <c r="KP104" s="116">
        <v>59690.46484375</v>
      </c>
      <c r="KQ104" s="116">
        <v>99959.7265625</v>
      </c>
      <c r="KR104" s="117">
        <v>1.6746346950531006</v>
      </c>
      <c r="KS104" s="116">
        <v>60182.95703125</v>
      </c>
      <c r="KT104" s="116">
        <v>101248.796875</v>
      </c>
      <c r="KU104" s="117">
        <v>1.6823500394821167</v>
      </c>
      <c r="KV104" s="134">
        <v>2.7249999046325684</v>
      </c>
      <c r="KW104" s="135">
        <v>2.5087864398956299</v>
      </c>
      <c r="KX104" s="135">
        <v>2.6410017013549805</v>
      </c>
      <c r="KY104" s="135">
        <v>2.2152187824249268</v>
      </c>
      <c r="KZ104" s="135">
        <v>1.9735821485519409</v>
      </c>
      <c r="LA104" s="135">
        <v>1.8319710493087769</v>
      </c>
      <c r="LB104" s="135">
        <v>1.812406063079834</v>
      </c>
      <c r="LC104" s="135">
        <v>1.7163842916488647</v>
      </c>
      <c r="LD104" s="135">
        <v>1.6603118181228638</v>
      </c>
      <c r="LE104" s="135">
        <v>1.6622297763824463</v>
      </c>
      <c r="LF104" s="135">
        <v>1.7384418249130249</v>
      </c>
      <c r="LG104" s="135">
        <v>1.7157976627349854</v>
      </c>
      <c r="LH104" s="135">
        <f t="shared" si="4"/>
        <v>2.6249293486277261</v>
      </c>
      <c r="LI104" s="135">
        <f t="shared" si="5"/>
        <v>2.0944004654884338</v>
      </c>
      <c r="LJ104" s="135">
        <f t="shared" si="6"/>
        <v>1.7552683055400848</v>
      </c>
      <c r="LK104" s="144">
        <f t="shared" si="7"/>
        <v>1.7054897546768188</v>
      </c>
    </row>
    <row r="105" spans="1:323" ht="15" customHeight="1">
      <c r="A105" s="120">
        <v>91</v>
      </c>
      <c r="B105" s="121">
        <v>2852.436279296875</v>
      </c>
      <c r="C105" s="122">
        <v>7639.6181640625</v>
      </c>
      <c r="D105" s="123">
        <v>2.6782782077789307</v>
      </c>
      <c r="E105" s="122">
        <v>3242.60986328125</v>
      </c>
      <c r="F105" s="122">
        <v>8731.91796875</v>
      </c>
      <c r="G105" s="123">
        <v>2.6928672790527344</v>
      </c>
      <c r="H105" s="122">
        <v>3749.025634765625</v>
      </c>
      <c r="I105" s="122">
        <v>9246.0341796875</v>
      </c>
      <c r="J105" s="123">
        <v>2.466249942779541</v>
      </c>
      <c r="K105" s="122">
        <v>4341.88720703125</v>
      </c>
      <c r="L105" s="122">
        <v>11029.6875</v>
      </c>
      <c r="M105" s="123">
        <v>2.5402979850769043</v>
      </c>
      <c r="N105" s="122">
        <v>5418.79736328125</v>
      </c>
      <c r="O105" s="122">
        <v>13826.9375</v>
      </c>
      <c r="P105" s="123">
        <v>2.5516617298126221</v>
      </c>
      <c r="Q105" s="122">
        <v>6679.14111328125</v>
      </c>
      <c r="R105" s="122">
        <v>15824.150390625</v>
      </c>
      <c r="S105" s="123">
        <v>2.3691895008087158</v>
      </c>
      <c r="T105" s="122">
        <v>8247.4296875</v>
      </c>
      <c r="U105" s="122">
        <v>20739.734375</v>
      </c>
      <c r="V105" s="123">
        <v>2.514690637588501</v>
      </c>
      <c r="W105" s="122">
        <v>11052.1123046875</v>
      </c>
      <c r="X105" s="122">
        <v>27049.265625</v>
      </c>
      <c r="Y105" s="123">
        <v>2.4474294185638428</v>
      </c>
      <c r="Z105" s="122">
        <v>11198.236328125</v>
      </c>
      <c r="AA105" s="122">
        <v>26614.79296875</v>
      </c>
      <c r="AB105" s="123">
        <v>2.3766951560974121</v>
      </c>
      <c r="AC105" s="122">
        <v>11323.8583984375</v>
      </c>
      <c r="AD105" s="122">
        <v>28836.34375</v>
      </c>
      <c r="AE105" s="123">
        <v>2.5465121269226074</v>
      </c>
      <c r="AF105" s="122">
        <v>12195.2822265625</v>
      </c>
      <c r="AG105" s="122">
        <v>33604.55078125</v>
      </c>
      <c r="AH105" s="123">
        <v>2.7555370330810547</v>
      </c>
      <c r="AI105" s="122">
        <v>13275.0751953125</v>
      </c>
      <c r="AJ105" s="122">
        <v>36572.0234375</v>
      </c>
      <c r="AK105" s="123">
        <v>2.754939079284668</v>
      </c>
      <c r="AL105" s="122">
        <v>13648.91015625</v>
      </c>
      <c r="AM105" s="122">
        <v>38176.0234375</v>
      </c>
      <c r="AN105" s="123">
        <v>2.7970016002655029</v>
      </c>
      <c r="AO105" s="122">
        <v>16176.5849609375</v>
      </c>
      <c r="AP105" s="122">
        <v>44142.83203125</v>
      </c>
      <c r="AQ105" s="123">
        <v>2.7288103103637695</v>
      </c>
      <c r="AR105" s="122">
        <v>16881.091796875</v>
      </c>
      <c r="AS105" s="122">
        <v>46697.42578125</v>
      </c>
      <c r="AT105" s="123">
        <v>2.7662563323974609</v>
      </c>
      <c r="AU105" s="122">
        <v>18166.2734375</v>
      </c>
      <c r="AV105" s="122">
        <v>50114.33203125</v>
      </c>
      <c r="AW105" s="123">
        <v>2.7586467266082764</v>
      </c>
      <c r="AX105" s="122">
        <v>19971.814453125</v>
      </c>
      <c r="AY105" s="122">
        <v>52286.00390625</v>
      </c>
      <c r="AZ105" s="123">
        <v>2.6179897785186768</v>
      </c>
      <c r="BA105" s="122">
        <v>21211.03125</v>
      </c>
      <c r="BB105" s="122">
        <v>49227.203125</v>
      </c>
      <c r="BC105" s="123">
        <v>2.3208303451538086</v>
      </c>
      <c r="BD105" s="122">
        <v>21125.6953125</v>
      </c>
      <c r="BE105" s="122">
        <v>45477.49609375</v>
      </c>
      <c r="BF105" s="123">
        <v>2.1527099609375</v>
      </c>
      <c r="BG105" s="122">
        <v>20344.220703125</v>
      </c>
      <c r="BH105" s="122">
        <v>43305.0703125</v>
      </c>
      <c r="BI105" s="123">
        <v>2.1286177635192871</v>
      </c>
      <c r="BJ105" s="122">
        <v>20289.826171875</v>
      </c>
      <c r="BK105" s="122">
        <v>43842.0078125</v>
      </c>
      <c r="BL105" s="123">
        <v>2.16078782081604</v>
      </c>
      <c r="BM105" s="122">
        <v>19307.986328125</v>
      </c>
      <c r="BN105" s="122">
        <v>40758.92578125</v>
      </c>
      <c r="BO105" s="123">
        <v>2.1109879016876221</v>
      </c>
      <c r="BP105" s="122">
        <v>18515.9765625</v>
      </c>
      <c r="BQ105" s="122">
        <v>40563.72265625</v>
      </c>
      <c r="BR105" s="123">
        <v>2.1907417774200439</v>
      </c>
      <c r="BS105" s="122">
        <v>18447.2734375</v>
      </c>
      <c r="BT105" s="122">
        <v>42267.0078125</v>
      </c>
      <c r="BU105" s="123">
        <v>2.2912333011627197</v>
      </c>
      <c r="BV105" s="122">
        <v>22595.591796875</v>
      </c>
      <c r="BW105" s="122">
        <v>50434.6875</v>
      </c>
      <c r="BX105" s="123">
        <v>2.2320587635040283</v>
      </c>
      <c r="BY105" s="122">
        <v>26495.98046875</v>
      </c>
      <c r="BZ105" s="122">
        <v>53453.12890625</v>
      </c>
      <c r="CA105" s="123">
        <v>2.0174052715301514</v>
      </c>
      <c r="CB105" s="122">
        <v>23431.77734375</v>
      </c>
      <c r="CC105" s="122">
        <v>53977.328125</v>
      </c>
      <c r="CD105" s="123">
        <v>2.3035950660705566</v>
      </c>
      <c r="CE105" s="122">
        <v>21632.60546875</v>
      </c>
      <c r="CF105" s="122">
        <v>50273.65234375</v>
      </c>
      <c r="CG105" s="123">
        <v>2.3239758014678955</v>
      </c>
      <c r="CH105" s="122">
        <v>28914.28125</v>
      </c>
      <c r="CI105" s="122">
        <v>63946.328125</v>
      </c>
      <c r="CJ105" s="123">
        <v>2.2115828990936279</v>
      </c>
      <c r="CK105" s="122">
        <v>34981.3984375</v>
      </c>
      <c r="CL105" s="122">
        <v>78495.6484375</v>
      </c>
      <c r="CM105" s="123">
        <v>2.2439253330230713</v>
      </c>
      <c r="CN105" s="122">
        <v>41351.87109375</v>
      </c>
      <c r="CO105" s="122">
        <v>82546.96875</v>
      </c>
      <c r="CP105" s="123">
        <v>1.9962087869644165</v>
      </c>
      <c r="CQ105" s="122">
        <v>49443.87109375</v>
      </c>
      <c r="CR105" s="122">
        <v>93401.5</v>
      </c>
      <c r="CS105" s="123">
        <v>1.8890409469604492</v>
      </c>
      <c r="CT105" s="122">
        <v>98293.734375</v>
      </c>
      <c r="CU105" s="122">
        <v>164505.34375</v>
      </c>
      <c r="CV105" s="123">
        <v>1.6736096143722534</v>
      </c>
      <c r="CW105" s="122">
        <v>155122.015625</v>
      </c>
      <c r="CX105" s="122">
        <v>282594.34375</v>
      </c>
      <c r="CY105" s="123">
        <v>1.8217552900314331</v>
      </c>
      <c r="CZ105" s="122">
        <v>201323.53125</v>
      </c>
      <c r="DA105" s="122">
        <v>386588.375</v>
      </c>
      <c r="DB105" s="123">
        <v>1.9202344417572021</v>
      </c>
      <c r="DC105" s="122">
        <v>352610.375</v>
      </c>
      <c r="DD105" s="122">
        <v>611087</v>
      </c>
      <c r="DE105" s="123">
        <v>1.7330374717712402</v>
      </c>
      <c r="DF105" s="122">
        <v>657.82086181640625</v>
      </c>
      <c r="DG105" s="122">
        <v>1172.6309814453125</v>
      </c>
      <c r="DH105" s="123">
        <v>1.7825992107391357</v>
      </c>
      <c r="DI105" s="122">
        <v>781.1480712890625</v>
      </c>
      <c r="DJ105" s="122">
        <v>1374.1031494140625</v>
      </c>
      <c r="DK105" s="123">
        <v>1.7590814828872681</v>
      </c>
      <c r="DL105" s="122">
        <v>1010.6415405273437</v>
      </c>
      <c r="DM105" s="122">
        <v>1820.6114501953125</v>
      </c>
      <c r="DN105" s="123">
        <v>1.8014413118362427</v>
      </c>
      <c r="DO105" s="122">
        <v>1167.2860107421875</v>
      </c>
      <c r="DP105" s="122">
        <v>2180.87841796875</v>
      </c>
      <c r="DQ105" s="123">
        <v>1.8683325052261353</v>
      </c>
      <c r="DR105" s="122">
        <v>1186.9661865234375</v>
      </c>
      <c r="DS105" s="122">
        <v>2206.0126953125</v>
      </c>
      <c r="DT105" s="123">
        <v>1.8585304021835327</v>
      </c>
      <c r="DU105" s="122">
        <v>1294.45068359375</v>
      </c>
      <c r="DV105" s="122">
        <v>2426.452392578125</v>
      </c>
      <c r="DW105" s="123">
        <v>1.874503493309021</v>
      </c>
      <c r="DX105" s="122">
        <v>1432.2772216796875</v>
      </c>
      <c r="DY105" s="122">
        <v>2673.6904296875</v>
      </c>
      <c r="DZ105" s="123">
        <v>1.8667408227920532</v>
      </c>
      <c r="EA105" s="122">
        <v>1547.6243896484375</v>
      </c>
      <c r="EB105" s="122">
        <v>2801.448974609375</v>
      </c>
      <c r="EC105" s="123">
        <v>1.810160756111145</v>
      </c>
      <c r="ED105" s="122">
        <v>1756.7349853515625</v>
      </c>
      <c r="EE105" s="124">
        <v>3284.9052734375</v>
      </c>
      <c r="EF105" s="125">
        <v>1.8698923587799072</v>
      </c>
      <c r="EG105" s="121">
        <v>2007.341064453125</v>
      </c>
      <c r="EH105" s="122">
        <v>3419.607421875</v>
      </c>
      <c r="EI105" s="123">
        <v>1.7035508155822754</v>
      </c>
      <c r="EJ105" s="122">
        <v>2158.63232421875</v>
      </c>
      <c r="EK105" s="122">
        <v>4099.68603515625</v>
      </c>
      <c r="EL105" s="123">
        <v>1.8992053270339966</v>
      </c>
      <c r="EM105" s="122">
        <v>2374.019287109375</v>
      </c>
      <c r="EN105" s="122">
        <v>4527.328125</v>
      </c>
      <c r="EO105" s="123">
        <v>1.9070309400558472</v>
      </c>
      <c r="EP105" s="122">
        <v>2626.922607421875</v>
      </c>
      <c r="EQ105" s="122">
        <v>4977.49267578125</v>
      </c>
      <c r="ER105" s="123">
        <v>1.8947999477386475</v>
      </c>
      <c r="ES105" s="122">
        <v>2916.51123046875</v>
      </c>
      <c r="ET105" s="122">
        <v>5357.01708984375</v>
      </c>
      <c r="EU105" s="123">
        <v>1.8367894887924194</v>
      </c>
      <c r="EV105" s="122">
        <v>3238.063720703125</v>
      </c>
      <c r="EW105" s="122">
        <v>5739.05419921875</v>
      </c>
      <c r="EX105" s="123">
        <v>1.7723722457885742</v>
      </c>
      <c r="EY105" s="122">
        <v>3542.64599609375</v>
      </c>
      <c r="EZ105" s="122">
        <v>6253.71533203125</v>
      </c>
      <c r="FA105" s="123">
        <v>1.7652667760848999</v>
      </c>
      <c r="FB105" s="122">
        <v>3834.05859375</v>
      </c>
      <c r="FC105" s="122">
        <v>6884.3056640625</v>
      </c>
      <c r="FD105" s="123">
        <v>1.7955660820007324</v>
      </c>
      <c r="FE105" s="122">
        <v>4071.63671875</v>
      </c>
      <c r="FF105" s="122">
        <v>7229.9814453125</v>
      </c>
      <c r="FG105" s="123">
        <v>1.7756941318511963</v>
      </c>
      <c r="FH105" s="122">
        <v>4352.30859375</v>
      </c>
      <c r="FI105" s="122">
        <v>7705.9423828125</v>
      </c>
      <c r="FJ105" s="123">
        <v>1.7705413103103638</v>
      </c>
      <c r="FK105" s="122">
        <v>4710.87109375</v>
      </c>
      <c r="FL105" s="122">
        <v>8336.337890625</v>
      </c>
      <c r="FM105" s="123">
        <v>1.7695958614349365</v>
      </c>
      <c r="FN105" s="122">
        <v>5181.1181640625</v>
      </c>
      <c r="FO105" s="122">
        <v>9244.216796875</v>
      </c>
      <c r="FP105" s="123">
        <v>1.7842127084732056</v>
      </c>
      <c r="FQ105" s="122">
        <v>5673.04443359375</v>
      </c>
      <c r="FR105" s="122">
        <v>9862.5</v>
      </c>
      <c r="FS105" s="123">
        <v>1.7384845018386841</v>
      </c>
      <c r="FT105" s="122">
        <v>6227.3447265625</v>
      </c>
      <c r="FU105" s="122">
        <v>10745.8466796875</v>
      </c>
      <c r="FV105" s="123">
        <v>1.7255904674530029</v>
      </c>
      <c r="FW105" s="122">
        <v>6803.24169921875</v>
      </c>
      <c r="FX105" s="122">
        <v>11999.7080078125</v>
      </c>
      <c r="FY105" s="123">
        <v>1.763822078704834</v>
      </c>
      <c r="FZ105" s="122">
        <v>7749.13916015625</v>
      </c>
      <c r="GA105" s="122">
        <v>13714.4453125</v>
      </c>
      <c r="GB105" s="123">
        <v>1.769802451133728</v>
      </c>
      <c r="GC105" s="122">
        <v>8948.068359375</v>
      </c>
      <c r="GD105" s="122">
        <v>15069.283203125</v>
      </c>
      <c r="GE105" s="123">
        <v>1.6840822696685791</v>
      </c>
      <c r="GF105" s="122">
        <v>10369.970703125</v>
      </c>
      <c r="GG105" s="122">
        <v>17542.896484375</v>
      </c>
      <c r="GH105" s="123">
        <v>1.6917016506195068</v>
      </c>
      <c r="GI105" s="122">
        <v>11868.16796875</v>
      </c>
      <c r="GJ105" s="122">
        <v>20233.7578125</v>
      </c>
      <c r="GK105" s="123">
        <v>1.7048763036727905</v>
      </c>
      <c r="GL105" s="122">
        <v>13007.5859375</v>
      </c>
      <c r="GM105" s="122">
        <v>21233.978515625</v>
      </c>
      <c r="GN105" s="123">
        <v>1.6324304342269897</v>
      </c>
      <c r="GO105" s="122">
        <v>14729.6455078125</v>
      </c>
      <c r="GP105" s="122">
        <v>25524.259765625</v>
      </c>
      <c r="GQ105" s="123">
        <v>1.7328495979309082</v>
      </c>
      <c r="GR105" s="122">
        <v>16346.474609375</v>
      </c>
      <c r="GS105" s="122">
        <v>28513.353515625</v>
      </c>
      <c r="GT105" s="123">
        <v>1.744312047958374</v>
      </c>
      <c r="GU105" s="122">
        <v>18427.15234375</v>
      </c>
      <c r="GV105" s="122">
        <v>30996.369140625</v>
      </c>
      <c r="GW105" s="123">
        <v>1.6821030378341675</v>
      </c>
      <c r="GX105" s="122">
        <v>20960.390625</v>
      </c>
      <c r="GY105" s="122">
        <v>33974.73828125</v>
      </c>
      <c r="GZ105" s="123">
        <v>1.6209019422531128</v>
      </c>
      <c r="HA105" s="122">
        <v>23501.0703125</v>
      </c>
      <c r="HB105" s="122">
        <v>37950.5078125</v>
      </c>
      <c r="HC105" s="123">
        <v>1.6148416996002197</v>
      </c>
      <c r="HD105" s="122">
        <v>26976.6171875</v>
      </c>
      <c r="HE105" s="122">
        <v>44573.84765625</v>
      </c>
      <c r="HF105" s="123">
        <v>1.6523141860961914</v>
      </c>
      <c r="HG105" s="122">
        <v>28775.990234375</v>
      </c>
      <c r="HH105" s="122">
        <v>47513.46484375</v>
      </c>
      <c r="HI105" s="123">
        <v>1.6511496305465698</v>
      </c>
      <c r="HJ105" s="122">
        <v>30528.943359375</v>
      </c>
      <c r="HK105" s="122">
        <v>50793.125</v>
      </c>
      <c r="HL105" s="123">
        <v>1.6637694835662842</v>
      </c>
      <c r="HM105" s="122">
        <v>31723.357421875</v>
      </c>
      <c r="HN105" s="122">
        <v>53437.546875</v>
      </c>
      <c r="HO105" s="123">
        <v>1.684485912322998</v>
      </c>
      <c r="HP105" s="122">
        <v>32223.3203125</v>
      </c>
      <c r="HQ105" s="122">
        <v>54311.26953125</v>
      </c>
      <c r="HR105" s="123">
        <v>1.6854647397994995</v>
      </c>
      <c r="HS105" s="122">
        <v>33092.234375</v>
      </c>
      <c r="HT105" s="122">
        <v>55626.55859375</v>
      </c>
      <c r="HU105" s="123">
        <v>1.6809550523757935</v>
      </c>
      <c r="HV105" s="122">
        <v>34719.71875</v>
      </c>
      <c r="HW105" s="122">
        <v>59096.81640625</v>
      </c>
      <c r="HX105" s="123">
        <v>1.7021110057830811</v>
      </c>
      <c r="HY105" s="122">
        <v>36382.0234375</v>
      </c>
      <c r="HZ105" s="122">
        <v>62306.55078125</v>
      </c>
      <c r="IA105" s="123">
        <v>1.71256422996521</v>
      </c>
      <c r="IB105" s="122">
        <v>37498.5546875</v>
      </c>
      <c r="IC105" s="122">
        <v>63006.6796875</v>
      </c>
      <c r="ID105" s="123">
        <v>1.6802428960800171</v>
      </c>
      <c r="IE105" s="122">
        <v>38358.97265625</v>
      </c>
      <c r="IF105" s="122">
        <v>63446.8828125</v>
      </c>
      <c r="IG105" s="123">
        <v>1.6540297269821167</v>
      </c>
      <c r="IH105" s="122">
        <v>38860.109375</v>
      </c>
      <c r="II105" s="122">
        <v>64069.28515625</v>
      </c>
      <c r="IJ105" s="123">
        <v>1.6487159729003906</v>
      </c>
      <c r="IK105" s="122">
        <v>39219.78515625</v>
      </c>
      <c r="IL105" s="122">
        <v>64277.03125</v>
      </c>
      <c r="IM105" s="123">
        <v>1.6388930082321167</v>
      </c>
      <c r="IN105" s="121">
        <v>39924.2109375</v>
      </c>
      <c r="IO105" s="122">
        <v>65297.3828125</v>
      </c>
      <c r="IP105" s="123">
        <v>1.6355334520339966</v>
      </c>
      <c r="IQ105" s="122">
        <v>40536.09765625</v>
      </c>
      <c r="IR105" s="122">
        <v>66131.9375</v>
      </c>
      <c r="IS105" s="123">
        <v>1.6314332485198975</v>
      </c>
      <c r="IT105" s="122">
        <v>41259.87109375</v>
      </c>
      <c r="IU105" s="122">
        <v>68472.9375</v>
      </c>
      <c r="IV105" s="123">
        <v>1.6595528125762939</v>
      </c>
      <c r="IW105" s="122">
        <v>42278.734375</v>
      </c>
      <c r="IX105" s="122">
        <v>70114.90625</v>
      </c>
      <c r="IY105" s="123">
        <v>1.6583964824676514</v>
      </c>
      <c r="IZ105" s="122">
        <v>43191.0390625</v>
      </c>
      <c r="JA105" s="122">
        <v>73454.9296875</v>
      </c>
      <c r="JB105" s="123">
        <v>1.7006983757019043</v>
      </c>
      <c r="JC105" s="122">
        <v>44198.19140625</v>
      </c>
      <c r="JD105" s="122">
        <v>75665.828125</v>
      </c>
      <c r="JE105" s="123">
        <v>1.7119666337966919</v>
      </c>
      <c r="JF105" s="122">
        <v>45300.4140625</v>
      </c>
      <c r="JG105" s="122">
        <v>77078.1796875</v>
      </c>
      <c r="JH105" s="123">
        <v>1.7014895677566528</v>
      </c>
      <c r="JI105" s="122">
        <v>46452.5625</v>
      </c>
      <c r="JJ105" s="122">
        <v>78747.0078125</v>
      </c>
      <c r="JK105" s="123">
        <v>1.6952134370803833</v>
      </c>
      <c r="JL105" s="122">
        <v>48024.578125</v>
      </c>
      <c r="JM105" s="122">
        <v>83633.1328125</v>
      </c>
      <c r="JN105" s="123">
        <v>1.7414652109146118</v>
      </c>
      <c r="JO105" s="122">
        <v>48837.67578125</v>
      </c>
      <c r="JP105" s="122">
        <v>86196.265625</v>
      </c>
      <c r="JQ105" s="123">
        <v>1.7649543285369873</v>
      </c>
      <c r="JR105" s="122">
        <v>49680.80859375</v>
      </c>
      <c r="JS105" s="122">
        <v>87016.125</v>
      </c>
      <c r="JT105" s="123">
        <v>1.7515038251876831</v>
      </c>
      <c r="JU105" s="122">
        <v>52052.578125</v>
      </c>
      <c r="JV105" s="122">
        <v>92995.265625</v>
      </c>
      <c r="JW105" s="123">
        <v>1.7865641117095947</v>
      </c>
      <c r="JX105" s="122">
        <v>53591.5078125</v>
      </c>
      <c r="JY105" s="122">
        <v>97280.1484375</v>
      </c>
      <c r="JZ105" s="123">
        <v>1.8152157068252563</v>
      </c>
      <c r="KA105" s="122">
        <v>55194.1640625</v>
      </c>
      <c r="KB105" s="122">
        <v>97696.6875</v>
      </c>
      <c r="KC105" s="123">
        <v>1.7700546979904175</v>
      </c>
      <c r="KD105" s="122">
        <v>55874.75390625</v>
      </c>
      <c r="KE105" s="122">
        <v>95184.171875</v>
      </c>
      <c r="KF105" s="123">
        <v>1.7035273313522339</v>
      </c>
      <c r="KG105" s="122">
        <v>57035.8828125</v>
      </c>
      <c r="KH105" s="122">
        <v>98842.375</v>
      </c>
      <c r="KI105" s="123">
        <v>1.7329858541488647</v>
      </c>
      <c r="KJ105" s="122">
        <v>59781.14453125</v>
      </c>
      <c r="KK105" s="122">
        <v>105364.1015625</v>
      </c>
      <c r="KL105" s="123">
        <v>1.7624971866607666</v>
      </c>
      <c r="KM105" s="122">
        <v>61205.84765625</v>
      </c>
      <c r="KN105" s="122">
        <v>106488.25</v>
      </c>
      <c r="KO105" s="123">
        <v>1.7398378849029541</v>
      </c>
      <c r="KP105" s="122">
        <v>62201.4609375</v>
      </c>
      <c r="KQ105" s="122">
        <v>104282.28125</v>
      </c>
      <c r="KR105" s="123">
        <v>1.6765246391296387</v>
      </c>
      <c r="KS105" s="122">
        <v>62666.9921875</v>
      </c>
      <c r="KT105" s="122">
        <v>105660.890625</v>
      </c>
      <c r="KU105" s="123">
        <v>1.6860692501068115</v>
      </c>
      <c r="KV105" s="134">
        <v>2.685572624206543</v>
      </c>
      <c r="KW105" s="135">
        <v>2.4884178638458252</v>
      </c>
      <c r="KX105" s="135">
        <v>2.6549818515777588</v>
      </c>
      <c r="KY105" s="135">
        <v>2.19089674949646</v>
      </c>
      <c r="KZ105" s="135">
        <v>1.9595969915390015</v>
      </c>
      <c r="LA105" s="135">
        <v>1.8311439752578735</v>
      </c>
      <c r="LB105" s="135">
        <v>1.8071869611740112</v>
      </c>
      <c r="LC105" s="135">
        <v>1.7187951803207397</v>
      </c>
      <c r="LD105" s="135">
        <v>1.6638096570968628</v>
      </c>
      <c r="LE105" s="135">
        <v>1.6620060205459595</v>
      </c>
      <c r="LF105" s="135">
        <v>1.7441954612731934</v>
      </c>
      <c r="LG105" s="135">
        <v>1.7195829153060913</v>
      </c>
      <c r="LH105" s="135">
        <f t="shared" si="4"/>
        <v>2.6096574465433755</v>
      </c>
      <c r="LI105" s="135">
        <f t="shared" si="5"/>
        <v>2.0752468705177307</v>
      </c>
      <c r="LJ105" s="135">
        <f t="shared" si="6"/>
        <v>1.7552339434623718</v>
      </c>
      <c r="LK105" s="144">
        <f t="shared" si="7"/>
        <v>1.708594799041748</v>
      </c>
    </row>
    <row r="106" spans="1:323" ht="15" customHeight="1">
      <c r="A106" s="114">
        <v>92</v>
      </c>
      <c r="B106" s="115">
        <v>3092.90673828125</v>
      </c>
      <c r="C106" s="116">
        <v>8223.359375</v>
      </c>
      <c r="D106" s="117">
        <v>2.6587803363800049</v>
      </c>
      <c r="E106" s="116">
        <v>3562.331787109375</v>
      </c>
      <c r="F106" s="116">
        <v>9398.40625</v>
      </c>
      <c r="G106" s="117">
        <v>2.6382737159729004</v>
      </c>
      <c r="H106" s="116">
        <v>4046.9296875</v>
      </c>
      <c r="I106" s="116">
        <v>9914.515625</v>
      </c>
      <c r="J106" s="117">
        <v>2.4498858451843262</v>
      </c>
      <c r="K106" s="116">
        <v>4700.02880859375</v>
      </c>
      <c r="L106" s="116">
        <v>11843.74609375</v>
      </c>
      <c r="M106" s="117">
        <v>2.5199306011199951</v>
      </c>
      <c r="N106" s="116">
        <v>5820.34326171875</v>
      </c>
      <c r="O106" s="116">
        <v>14853.4482421875</v>
      </c>
      <c r="P106" s="117">
        <v>2.5519883632659912</v>
      </c>
      <c r="Q106" s="116">
        <v>7418.662109375</v>
      </c>
      <c r="R106" s="116">
        <v>16920.435546875</v>
      </c>
      <c r="S106" s="117">
        <v>2.2807934284210205</v>
      </c>
      <c r="T106" s="116">
        <v>8651.7041015625</v>
      </c>
      <c r="U106" s="116">
        <v>22275.935546875</v>
      </c>
      <c r="V106" s="117">
        <v>2.5747454166412354</v>
      </c>
      <c r="W106" s="116">
        <v>12038.3935546875</v>
      </c>
      <c r="X106" s="116">
        <v>28990.322265625</v>
      </c>
      <c r="Y106" s="117">
        <v>2.4081554412841797</v>
      </c>
      <c r="Z106" s="116">
        <v>12067.4873046875</v>
      </c>
      <c r="AA106" s="116">
        <v>28491.109375</v>
      </c>
      <c r="AB106" s="117">
        <v>2.3609809875488281</v>
      </c>
      <c r="AC106" s="116">
        <v>11972.3974609375</v>
      </c>
      <c r="AD106" s="116">
        <v>30989.47265625</v>
      </c>
      <c r="AE106" s="117">
        <v>2.5884099006652832</v>
      </c>
      <c r="AF106" s="116">
        <v>12647.77734375</v>
      </c>
      <c r="AG106" s="116">
        <v>36258.8203125</v>
      </c>
      <c r="AH106" s="117">
        <v>2.8668136596679687</v>
      </c>
      <c r="AI106" s="116">
        <v>14078.599609375</v>
      </c>
      <c r="AJ106" s="116">
        <v>39440.80859375</v>
      </c>
      <c r="AK106" s="117">
        <v>2.8014724254608154</v>
      </c>
      <c r="AL106" s="116">
        <v>14064.7646484375</v>
      </c>
      <c r="AM106" s="116">
        <v>41223.765625</v>
      </c>
      <c r="AN106" s="117">
        <v>2.9309957027435303</v>
      </c>
      <c r="AO106" s="116">
        <v>17294.689453125</v>
      </c>
      <c r="AP106" s="116">
        <v>47576.15625</v>
      </c>
      <c r="AQ106" s="117">
        <v>2.7509112358093262</v>
      </c>
      <c r="AR106" s="116">
        <v>18195.884765625</v>
      </c>
      <c r="AS106" s="116">
        <v>50352.0234375</v>
      </c>
      <c r="AT106" s="117">
        <v>2.7672204971313477</v>
      </c>
      <c r="AU106" s="116">
        <v>19587.853515625</v>
      </c>
      <c r="AV106" s="116">
        <v>54029.796875</v>
      </c>
      <c r="AW106" s="117">
        <v>2.7583317756652832</v>
      </c>
      <c r="AX106" s="116">
        <v>21499.830078125</v>
      </c>
      <c r="AY106" s="116">
        <v>56241.4296875</v>
      </c>
      <c r="AZ106" s="117">
        <v>2.6159012317657471</v>
      </c>
      <c r="BA106" s="116">
        <v>22773.447265625</v>
      </c>
      <c r="BB106" s="116">
        <v>52639.10546875</v>
      </c>
      <c r="BC106" s="117">
        <v>2.3114244937896729</v>
      </c>
      <c r="BD106" s="116">
        <v>22400.294921875</v>
      </c>
      <c r="BE106" s="116">
        <v>48448.85546875</v>
      </c>
      <c r="BF106" s="117">
        <v>2.1628668308258057</v>
      </c>
      <c r="BG106" s="116">
        <v>21617.55078125</v>
      </c>
      <c r="BH106" s="116">
        <v>46102.6875</v>
      </c>
      <c r="BI106" s="117">
        <v>2.1326508522033691</v>
      </c>
      <c r="BJ106" s="116">
        <v>21595.30859375</v>
      </c>
      <c r="BK106" s="116">
        <v>46713.40234375</v>
      </c>
      <c r="BL106" s="117">
        <v>2.1631274223327637</v>
      </c>
      <c r="BM106" s="116">
        <v>20614.033203125</v>
      </c>
      <c r="BN106" s="116">
        <v>43364.53515625</v>
      </c>
      <c r="BO106" s="117">
        <v>2.1036415100097656</v>
      </c>
      <c r="BP106" s="116">
        <v>19917.494140625</v>
      </c>
      <c r="BQ106" s="116">
        <v>43239.4609375</v>
      </c>
      <c r="BR106" s="117">
        <v>2.1709287166595459</v>
      </c>
      <c r="BS106" s="116">
        <v>20027.353515625</v>
      </c>
      <c r="BT106" s="116">
        <v>45153.0390625</v>
      </c>
      <c r="BU106" s="117">
        <v>2.254568338394165</v>
      </c>
      <c r="BV106" s="116">
        <v>24677.6015625</v>
      </c>
      <c r="BW106" s="116">
        <v>53800.56640625</v>
      </c>
      <c r="BX106" s="117">
        <v>2.1801376342773438</v>
      </c>
      <c r="BY106" s="116">
        <v>28346.591796875</v>
      </c>
      <c r="BZ106" s="116">
        <v>56705.8515625</v>
      </c>
      <c r="CA106" s="117">
        <v>2.0004467964172363</v>
      </c>
      <c r="CB106" s="116">
        <v>25589.626953125</v>
      </c>
      <c r="CC106" s="116">
        <v>57690.53515625</v>
      </c>
      <c r="CD106" s="117">
        <v>2.2544500827789307</v>
      </c>
      <c r="CE106" s="116">
        <v>23084.669921875</v>
      </c>
      <c r="CF106" s="116">
        <v>53773.83203125</v>
      </c>
      <c r="CG106" s="117">
        <v>2.3294174671173096</v>
      </c>
      <c r="CH106" s="116">
        <v>30860.5078125</v>
      </c>
      <c r="CI106" s="116">
        <v>68217.4921875</v>
      </c>
      <c r="CJ106" s="117">
        <v>2.2105109691619873</v>
      </c>
      <c r="CK106" s="116">
        <v>37442.625</v>
      </c>
      <c r="CL106" s="116">
        <v>83799.3828125</v>
      </c>
      <c r="CM106" s="117">
        <v>2.2380745410919189</v>
      </c>
      <c r="CN106" s="116">
        <v>43510.5078125</v>
      </c>
      <c r="CO106" s="116">
        <v>87571.4765625</v>
      </c>
      <c r="CP106" s="117">
        <v>2.0126512050628662</v>
      </c>
      <c r="CQ106" s="116">
        <v>52531.1953125</v>
      </c>
      <c r="CR106" s="116">
        <v>98718.984375</v>
      </c>
      <c r="CS106" s="117">
        <v>1.8792449235916138</v>
      </c>
      <c r="CT106" s="116">
        <v>102990.9375</v>
      </c>
      <c r="CU106" s="116">
        <v>172505.734375</v>
      </c>
      <c r="CV106" s="117">
        <v>1.6749603748321533</v>
      </c>
      <c r="CW106" s="116">
        <v>164269.71875</v>
      </c>
      <c r="CX106" s="116">
        <v>297977.5625</v>
      </c>
      <c r="CY106" s="117">
        <v>1.8139530420303345</v>
      </c>
      <c r="CZ106" s="116">
        <v>215330.875</v>
      </c>
      <c r="DA106" s="116">
        <v>408925.4375</v>
      </c>
      <c r="DB106" s="117">
        <v>1.8990561962127686</v>
      </c>
      <c r="DC106" s="116">
        <v>371453.84375</v>
      </c>
      <c r="DD106" s="116">
        <v>642269.25</v>
      </c>
      <c r="DE106" s="117">
        <v>1.7290687561035156</v>
      </c>
      <c r="DF106" s="116">
        <v>694.9228515625</v>
      </c>
      <c r="DG106" s="116">
        <v>1234.755859375</v>
      </c>
      <c r="DH106" s="117">
        <v>1.7768243551254272</v>
      </c>
      <c r="DI106" s="116">
        <v>820.563720703125</v>
      </c>
      <c r="DJ106" s="116">
        <v>1445.9178466796875</v>
      </c>
      <c r="DK106" s="117">
        <v>1.7621030807495117</v>
      </c>
      <c r="DL106" s="116">
        <v>1060.415771484375</v>
      </c>
      <c r="DM106" s="116">
        <v>1919.06689453125</v>
      </c>
      <c r="DN106" s="117">
        <v>1.8097306489944458</v>
      </c>
      <c r="DO106" s="116">
        <v>1236.1611328125</v>
      </c>
      <c r="DP106" s="116">
        <v>2303.710205078125</v>
      </c>
      <c r="DQ106" s="117">
        <v>1.8636002540588379</v>
      </c>
      <c r="DR106" s="116">
        <v>1256.3035888671875</v>
      </c>
      <c r="DS106" s="116">
        <v>2329.406982421875</v>
      </c>
      <c r="DT106" s="117">
        <v>1.8541752099990845</v>
      </c>
      <c r="DU106" s="116">
        <v>1369.546630859375</v>
      </c>
      <c r="DV106" s="116">
        <v>2563.62646484375</v>
      </c>
      <c r="DW106" s="117">
        <v>1.8718796968460083</v>
      </c>
      <c r="DX106" s="116">
        <v>1507.1326904296875</v>
      </c>
      <c r="DY106" s="116">
        <v>2824.547607421875</v>
      </c>
      <c r="DZ106" s="117">
        <v>1.8741201162338257</v>
      </c>
      <c r="EA106" s="116">
        <v>1629.708740234375</v>
      </c>
      <c r="EB106" s="116">
        <v>2953.230224609375</v>
      </c>
      <c r="EC106" s="117">
        <v>1.8121215105056763</v>
      </c>
      <c r="ED106" s="116">
        <v>1855.309814453125</v>
      </c>
      <c r="EE106" s="118">
        <v>3470.210205078125</v>
      </c>
      <c r="EF106" s="119">
        <v>1.8704209327697754</v>
      </c>
      <c r="EG106" s="115">
        <v>2106.8271484375</v>
      </c>
      <c r="EH106" s="116">
        <v>3589.916259765625</v>
      </c>
      <c r="EI106" s="117">
        <v>1.7039443254470825</v>
      </c>
      <c r="EJ106" s="116">
        <v>2297.319580078125</v>
      </c>
      <c r="EK106" s="116">
        <v>4334.26123046875</v>
      </c>
      <c r="EL106" s="117">
        <v>1.886660099029541</v>
      </c>
      <c r="EM106" s="116">
        <v>2522.9443359375</v>
      </c>
      <c r="EN106" s="116">
        <v>4787.76806640625</v>
      </c>
      <c r="EO106" s="117">
        <v>1.8976907730102539</v>
      </c>
      <c r="EP106" s="116">
        <v>2786.970458984375</v>
      </c>
      <c r="EQ106" s="116">
        <v>5261.72412109375</v>
      </c>
      <c r="ER106" s="117">
        <v>1.8879727125167847</v>
      </c>
      <c r="ES106" s="116">
        <v>3082.293701171875</v>
      </c>
      <c r="ET106" s="116">
        <v>5651.9873046875</v>
      </c>
      <c r="EU106" s="117">
        <v>1.8336952924728394</v>
      </c>
      <c r="EV106" s="116">
        <v>3416.237548828125</v>
      </c>
      <c r="EW106" s="116">
        <v>6040.5341796875</v>
      </c>
      <c r="EX106" s="117">
        <v>1.7681833505630493</v>
      </c>
      <c r="EY106" s="116">
        <v>3739.409423828125</v>
      </c>
      <c r="EZ106" s="116">
        <v>6580.02392578125</v>
      </c>
      <c r="FA106" s="117">
        <v>1.7596426010131836</v>
      </c>
      <c r="FB106" s="116">
        <v>4047.6123046875</v>
      </c>
      <c r="FC106" s="116">
        <v>7252.005859375</v>
      </c>
      <c r="FD106" s="117">
        <v>1.7916749715805054</v>
      </c>
      <c r="FE106" s="116">
        <v>4293.8056640625</v>
      </c>
      <c r="FF106" s="116">
        <v>7610.66357421875</v>
      </c>
      <c r="FG106" s="117">
        <v>1.7724751234054565</v>
      </c>
      <c r="FH106" s="116">
        <v>4592.6484375</v>
      </c>
      <c r="FI106" s="116">
        <v>8109.693359375</v>
      </c>
      <c r="FJ106" s="117">
        <v>1.765798807144165</v>
      </c>
      <c r="FK106" s="116">
        <v>4975.1240234375</v>
      </c>
      <c r="FL106" s="116">
        <v>8772.8837890625</v>
      </c>
      <c r="FM106" s="117">
        <v>1.7633497714996338</v>
      </c>
      <c r="FN106" s="116">
        <v>5448.123046875</v>
      </c>
      <c r="FO106" s="116">
        <v>9735.548828125</v>
      </c>
      <c r="FP106" s="117">
        <v>1.7869546413421631</v>
      </c>
      <c r="FQ106" s="116">
        <v>5958.98291015625</v>
      </c>
      <c r="FR106" s="116">
        <v>10367.7109375</v>
      </c>
      <c r="FS106" s="117">
        <v>1.7398457527160645</v>
      </c>
      <c r="FT106" s="116">
        <v>6517.74658203125</v>
      </c>
      <c r="FU106" s="116">
        <v>11291.291015625</v>
      </c>
      <c r="FV106" s="117">
        <v>1.7323918342590332</v>
      </c>
      <c r="FW106" s="116">
        <v>7164.8701171875</v>
      </c>
      <c r="FX106" s="116">
        <v>12626.0654296875</v>
      </c>
      <c r="FY106" s="117">
        <v>1.7622183561325073</v>
      </c>
      <c r="FZ106" s="116">
        <v>8131.95751953125</v>
      </c>
      <c r="GA106" s="116">
        <v>14435.0908203125</v>
      </c>
      <c r="GB106" s="117">
        <v>1.7751065492630005</v>
      </c>
      <c r="GC106" s="116">
        <v>9493.052734375</v>
      </c>
      <c r="GD106" s="116">
        <v>15795.6689453125</v>
      </c>
      <c r="GE106" s="117">
        <v>1.6639188528060913</v>
      </c>
      <c r="GF106" s="116">
        <v>10846.2041015625</v>
      </c>
      <c r="GG106" s="116">
        <v>18407.751953125</v>
      </c>
      <c r="GH106" s="117">
        <v>1.6971607208251953</v>
      </c>
      <c r="GI106" s="116">
        <v>12425.3857421875</v>
      </c>
      <c r="GJ106" s="116">
        <v>21242.509765625</v>
      </c>
      <c r="GK106" s="117">
        <v>1.7096056938171387</v>
      </c>
      <c r="GL106" s="116">
        <v>13586.9736328125</v>
      </c>
      <c r="GM106" s="116">
        <v>22222.64453125</v>
      </c>
      <c r="GN106" s="117">
        <v>1.6355845928192139</v>
      </c>
      <c r="GO106" s="116">
        <v>15463.560546875</v>
      </c>
      <c r="GP106" s="116">
        <v>26827.6484375</v>
      </c>
      <c r="GQ106" s="117">
        <v>1.7348946332931519</v>
      </c>
      <c r="GR106" s="116">
        <v>17126.916015625</v>
      </c>
      <c r="GS106" s="116">
        <v>29985.154296875</v>
      </c>
      <c r="GT106" s="117">
        <v>1.7507619857788086</v>
      </c>
      <c r="GU106" s="116">
        <v>19244.193359375</v>
      </c>
      <c r="GV106" s="116">
        <v>32513.875</v>
      </c>
      <c r="GW106" s="117">
        <v>1.6895420551300049</v>
      </c>
      <c r="GX106" s="116">
        <v>21846.080078125</v>
      </c>
      <c r="GY106" s="116">
        <v>35540.80859375</v>
      </c>
      <c r="GZ106" s="117">
        <v>1.6268734931945801</v>
      </c>
      <c r="HA106" s="116">
        <v>24531.80859375</v>
      </c>
      <c r="HB106" s="116">
        <v>39687.47265625</v>
      </c>
      <c r="HC106" s="117">
        <v>1.6177964210510254</v>
      </c>
      <c r="HD106" s="116">
        <v>28199.52734375</v>
      </c>
      <c r="HE106" s="116">
        <v>46696.9921875</v>
      </c>
      <c r="HF106" s="117">
        <v>1.6559494733810425</v>
      </c>
      <c r="HG106" s="116">
        <v>30077.12109375</v>
      </c>
      <c r="HH106" s="116">
        <v>49773.84375</v>
      </c>
      <c r="HI106" s="117">
        <v>1.6548739671707153</v>
      </c>
      <c r="HJ106" s="116">
        <v>31932.728515625</v>
      </c>
      <c r="HK106" s="116">
        <v>53238.2109375</v>
      </c>
      <c r="HL106" s="117">
        <v>1.6671988964080811</v>
      </c>
      <c r="HM106" s="116">
        <v>33197.69921875</v>
      </c>
      <c r="HN106" s="116">
        <v>56059.5859375</v>
      </c>
      <c r="HO106" s="117">
        <v>1.6886587142944336</v>
      </c>
      <c r="HP106" s="116">
        <v>33709.4921875</v>
      </c>
      <c r="HQ106" s="116">
        <v>56977.4375</v>
      </c>
      <c r="HR106" s="117">
        <v>1.6902490854263306</v>
      </c>
      <c r="HS106" s="116">
        <v>34532.453125</v>
      </c>
      <c r="HT106" s="116">
        <v>58343.80859375</v>
      </c>
      <c r="HU106" s="117">
        <v>1.6895356178283691</v>
      </c>
      <c r="HV106" s="116">
        <v>36364.16796875</v>
      </c>
      <c r="HW106" s="116">
        <v>62037.3046875</v>
      </c>
      <c r="HX106" s="117">
        <v>1.7060009241104126</v>
      </c>
      <c r="HY106" s="116">
        <v>38086.58203125</v>
      </c>
      <c r="HZ106" s="116">
        <v>65437.19140625</v>
      </c>
      <c r="IA106" s="117">
        <v>1.7181166410446167</v>
      </c>
      <c r="IB106" s="116">
        <v>39270.80859375</v>
      </c>
      <c r="IC106" s="116">
        <v>66080.0625</v>
      </c>
      <c r="ID106" s="117">
        <v>1.6826764345169067</v>
      </c>
      <c r="IE106" s="116">
        <v>40121.03125</v>
      </c>
      <c r="IF106" s="116">
        <v>66467.9921875</v>
      </c>
      <c r="IG106" s="117">
        <v>1.6566870212554932</v>
      </c>
      <c r="IH106" s="116">
        <v>40628.4140625</v>
      </c>
      <c r="II106" s="116">
        <v>67106.328125</v>
      </c>
      <c r="IJ106" s="117">
        <v>1.6517093181610107</v>
      </c>
      <c r="IK106" s="116">
        <v>41008.3828125</v>
      </c>
      <c r="IL106" s="116">
        <v>67292.703125</v>
      </c>
      <c r="IM106" s="117">
        <v>1.6409499645233154</v>
      </c>
      <c r="IN106" s="115">
        <v>41753.99609375</v>
      </c>
      <c r="IO106" s="116">
        <v>68349.71875</v>
      </c>
      <c r="IP106" s="117">
        <v>1.6369622945785522</v>
      </c>
      <c r="IQ106" s="116">
        <v>42431.8984375</v>
      </c>
      <c r="IR106" s="116">
        <v>69208.0625</v>
      </c>
      <c r="IS106" s="117">
        <v>1.6310385465621948</v>
      </c>
      <c r="IT106" s="116">
        <v>43219.71875</v>
      </c>
      <c r="IU106" s="116">
        <v>71749.5234375</v>
      </c>
      <c r="IV106" s="117">
        <v>1.6601108312606812</v>
      </c>
      <c r="IW106" s="116">
        <v>44288.11328125</v>
      </c>
      <c r="IX106" s="116">
        <v>73465.875</v>
      </c>
      <c r="IY106" s="117">
        <v>1.6588170528411865</v>
      </c>
      <c r="IZ106" s="116">
        <v>45296.71484375</v>
      </c>
      <c r="JA106" s="116">
        <v>77106.078125</v>
      </c>
      <c r="JB106" s="117">
        <v>1.7022444009780884</v>
      </c>
      <c r="JC106" s="116">
        <v>46350.79296875</v>
      </c>
      <c r="JD106" s="116">
        <v>79463.921875</v>
      </c>
      <c r="JE106" s="117">
        <v>1.7144026756286621</v>
      </c>
      <c r="JF106" s="116">
        <v>47474.796875</v>
      </c>
      <c r="JG106" s="116">
        <v>80909.609375</v>
      </c>
      <c r="JH106" s="117">
        <v>1.7042645215988159</v>
      </c>
      <c r="JI106" s="116">
        <v>48685.0625</v>
      </c>
      <c r="JJ106" s="116">
        <v>82637.859375</v>
      </c>
      <c r="JK106" s="117">
        <v>1.6973966360092163</v>
      </c>
      <c r="JL106" s="116">
        <v>50247.62109375</v>
      </c>
      <c r="JM106" s="116">
        <v>87931.3828125</v>
      </c>
      <c r="JN106" s="117">
        <v>1.7499611377716064</v>
      </c>
      <c r="JO106" s="116">
        <v>51080.05078125</v>
      </c>
      <c r="JP106" s="116">
        <v>90712.2890625</v>
      </c>
      <c r="JQ106" s="117">
        <v>1.7758848667144775</v>
      </c>
      <c r="JR106" s="116">
        <v>51956.46484375</v>
      </c>
      <c r="JS106" s="116">
        <v>91526.9453125</v>
      </c>
      <c r="JT106" s="117">
        <v>1.761608362197876</v>
      </c>
      <c r="JU106" s="116">
        <v>54496.40625</v>
      </c>
      <c r="JV106" s="116">
        <v>97948.7265625</v>
      </c>
      <c r="JW106" s="117">
        <v>1.7973428964614868</v>
      </c>
      <c r="JX106" s="116">
        <v>56117.0859375</v>
      </c>
      <c r="JY106" s="116">
        <v>102571.7109375</v>
      </c>
      <c r="JZ106" s="117">
        <v>1.8278160095214844</v>
      </c>
      <c r="KA106" s="116">
        <v>57755.671875</v>
      </c>
      <c r="KB106" s="116">
        <v>102838.8046875</v>
      </c>
      <c r="KC106" s="117">
        <v>1.7805836200714111</v>
      </c>
      <c r="KD106" s="116">
        <v>58487.6796875</v>
      </c>
      <c r="KE106" s="116">
        <v>99922.640625</v>
      </c>
      <c r="KF106" s="117">
        <v>1.7084391117095947</v>
      </c>
      <c r="KG106" s="116">
        <v>59789.328125</v>
      </c>
      <c r="KH106" s="116">
        <v>103883.6171875</v>
      </c>
      <c r="KI106" s="117">
        <v>1.7374943494796753</v>
      </c>
      <c r="KJ106" s="116">
        <v>62671.44921875</v>
      </c>
      <c r="KK106" s="116">
        <v>110868.1484375</v>
      </c>
      <c r="KL106" s="117">
        <v>1.7690376043319702</v>
      </c>
      <c r="KM106" s="116">
        <v>64152.82421875</v>
      </c>
      <c r="KN106" s="116">
        <v>111951.3203125</v>
      </c>
      <c r="KO106" s="117">
        <v>1.7450723648071289</v>
      </c>
      <c r="KP106" s="116">
        <v>65120.83984375</v>
      </c>
      <c r="KQ106" s="116">
        <v>109346.1015625</v>
      </c>
      <c r="KR106" s="117">
        <v>1.6791261434555054</v>
      </c>
      <c r="KS106" s="116">
        <v>65531.984375</v>
      </c>
      <c r="KT106" s="116">
        <v>110841.921875</v>
      </c>
      <c r="KU106" s="117">
        <v>1.6914170980453491</v>
      </c>
      <c r="KV106" s="134">
        <v>2.6485271453857422</v>
      </c>
      <c r="KW106" s="135">
        <v>2.475468635559082</v>
      </c>
      <c r="KX106" s="135">
        <v>2.6849193572998047</v>
      </c>
      <c r="KY106" s="135">
        <v>2.173424243927002</v>
      </c>
      <c r="KZ106" s="135">
        <v>1.9563761949539185</v>
      </c>
      <c r="LA106" s="135">
        <v>1.8308756351470947</v>
      </c>
      <c r="LB106" s="135">
        <v>1.8027437925338745</v>
      </c>
      <c r="LC106" s="135">
        <v>1.7201489210128784</v>
      </c>
      <c r="LD106" s="135">
        <v>1.6686679124832153</v>
      </c>
      <c r="LE106" s="135">
        <v>1.6639312505722046</v>
      </c>
      <c r="LF106" s="135">
        <v>1.75177001953125</v>
      </c>
      <c r="LG106" s="135">
        <v>1.7244294881820679</v>
      </c>
      <c r="LH106" s="135">
        <f t="shared" si="4"/>
        <v>2.6029717127482095</v>
      </c>
      <c r="LI106" s="135">
        <f t="shared" si="5"/>
        <v>2.0649002194404602</v>
      </c>
      <c r="LJ106" s="135">
        <f t="shared" si="6"/>
        <v>1.7556090652942657</v>
      </c>
      <c r="LK106" s="144">
        <f t="shared" si="7"/>
        <v>1.7133769194285076</v>
      </c>
    </row>
    <row r="107" spans="1:323" ht="15" customHeight="1">
      <c r="A107" s="114">
        <v>93</v>
      </c>
      <c r="B107" s="115">
        <v>3369.145263671875</v>
      </c>
      <c r="C107" s="116">
        <v>8936.974609375</v>
      </c>
      <c r="D107" s="117">
        <v>2.6525940895080566</v>
      </c>
      <c r="E107" s="116">
        <v>3890.822998046875</v>
      </c>
      <c r="F107" s="116">
        <v>10208.5966796875</v>
      </c>
      <c r="G107" s="117">
        <v>2.623762845993042</v>
      </c>
      <c r="H107" s="116">
        <v>4386.048828125</v>
      </c>
      <c r="I107" s="116">
        <v>10728.4619140625</v>
      </c>
      <c r="J107" s="117">
        <v>2.446042537689209</v>
      </c>
      <c r="K107" s="116">
        <v>5085.1279296875</v>
      </c>
      <c r="L107" s="116">
        <v>12836.958984375</v>
      </c>
      <c r="M107" s="117">
        <v>2.5244121551513672</v>
      </c>
      <c r="N107" s="116">
        <v>6287.85400390625</v>
      </c>
      <c r="O107" s="116">
        <v>16111.2255859375</v>
      </c>
      <c r="P107" s="117">
        <v>2.5622773170471191</v>
      </c>
      <c r="Q107" s="116">
        <v>8012.2841796875</v>
      </c>
      <c r="R107" s="116">
        <v>18231.8125</v>
      </c>
      <c r="S107" s="117">
        <v>2.2754824161529541</v>
      </c>
      <c r="T107" s="116">
        <v>9163.9951171875</v>
      </c>
      <c r="U107" s="116">
        <v>24186.947265625</v>
      </c>
      <c r="V107" s="117">
        <v>2.6393451690673828</v>
      </c>
      <c r="W107" s="116">
        <v>13044.3193359375</v>
      </c>
      <c r="X107" s="116">
        <v>31342.208984375</v>
      </c>
      <c r="Y107" s="117">
        <v>2.4027478694915771</v>
      </c>
      <c r="Z107" s="116">
        <v>13026.5546875</v>
      </c>
      <c r="AA107" s="116">
        <v>30772.71484375</v>
      </c>
      <c r="AB107" s="117">
        <v>2.3623065948486328</v>
      </c>
      <c r="AC107" s="116">
        <v>12767.8720703125</v>
      </c>
      <c r="AD107" s="116">
        <v>33656.4453125</v>
      </c>
      <c r="AE107" s="117">
        <v>2.63602614402771</v>
      </c>
      <c r="AF107" s="116">
        <v>13399.8583984375</v>
      </c>
      <c r="AG107" s="116">
        <v>39590.171875</v>
      </c>
      <c r="AH107" s="117">
        <v>2.954521656036377</v>
      </c>
      <c r="AI107" s="116">
        <v>15133.302734375</v>
      </c>
      <c r="AJ107" s="116">
        <v>42999.34375</v>
      </c>
      <c r="AK107" s="117">
        <v>2.841372013092041</v>
      </c>
      <c r="AL107" s="116">
        <v>15178.5625</v>
      </c>
      <c r="AM107" s="116">
        <v>45037.67578125</v>
      </c>
      <c r="AN107" s="117">
        <v>2.9671897888183594</v>
      </c>
      <c r="AO107" s="116">
        <v>18662.369140625</v>
      </c>
      <c r="AP107" s="116">
        <v>51814.28515625</v>
      </c>
      <c r="AQ107" s="117">
        <v>2.7764043807983398</v>
      </c>
      <c r="AR107" s="116">
        <v>19787.880859375</v>
      </c>
      <c r="AS107" s="116">
        <v>54844.86328125</v>
      </c>
      <c r="AT107" s="117">
        <v>2.7716391086578369</v>
      </c>
      <c r="AU107" s="116">
        <v>21307.330078125</v>
      </c>
      <c r="AV107" s="116">
        <v>58841.44921875</v>
      </c>
      <c r="AW107" s="117">
        <v>2.761559009552002</v>
      </c>
      <c r="AX107" s="116">
        <v>23339.458984375</v>
      </c>
      <c r="AY107" s="116">
        <v>61088.359375</v>
      </c>
      <c r="AZ107" s="117">
        <v>2.6173853874206543</v>
      </c>
      <c r="BA107" s="116">
        <v>24733.953125</v>
      </c>
      <c r="BB107" s="116">
        <v>56779.67578125</v>
      </c>
      <c r="BC107" s="117">
        <v>2.295616626739502</v>
      </c>
      <c r="BD107" s="116">
        <v>23901.900390625</v>
      </c>
      <c r="BE107" s="116">
        <v>52072.45703125</v>
      </c>
      <c r="BF107" s="117">
        <v>2.1785907745361328</v>
      </c>
      <c r="BG107" s="116">
        <v>23121.38671875</v>
      </c>
      <c r="BH107" s="116">
        <v>49502.640625</v>
      </c>
      <c r="BI107" s="117">
        <v>2.1409893035888672</v>
      </c>
      <c r="BJ107" s="116">
        <v>23155.283203125</v>
      </c>
      <c r="BK107" s="116">
        <v>50202.0234375</v>
      </c>
      <c r="BL107" s="117">
        <v>2.1680591106414795</v>
      </c>
      <c r="BM107" s="116">
        <v>22059.53125</v>
      </c>
      <c r="BN107" s="116">
        <v>46521.1875</v>
      </c>
      <c r="BO107" s="117">
        <v>2.1088929176330566</v>
      </c>
      <c r="BP107" s="116">
        <v>21388.33203125</v>
      </c>
      <c r="BQ107" s="116">
        <v>46475.4375</v>
      </c>
      <c r="BR107" s="117">
        <v>2.1729340553283691</v>
      </c>
      <c r="BS107" s="116">
        <v>21910.265625</v>
      </c>
      <c r="BT107" s="116">
        <v>48617.76171875</v>
      </c>
      <c r="BU107" s="117">
        <v>2.2189490795135498</v>
      </c>
      <c r="BV107" s="116">
        <v>27320.857421875</v>
      </c>
      <c r="BW107" s="116">
        <v>57777.1875</v>
      </c>
      <c r="BX107" s="117">
        <v>2.1147646903991699</v>
      </c>
      <c r="BY107" s="116">
        <v>30236.220703125</v>
      </c>
      <c r="BZ107" s="116">
        <v>60632.38671875</v>
      </c>
      <c r="CA107" s="117">
        <v>2.0052897930145264</v>
      </c>
      <c r="CB107" s="116">
        <v>28292.150390625</v>
      </c>
      <c r="CC107" s="116">
        <v>62080.578125</v>
      </c>
      <c r="CD107" s="117">
        <v>2.1942687034606934</v>
      </c>
      <c r="CE107" s="116">
        <v>25287.46875</v>
      </c>
      <c r="CF107" s="116">
        <v>58034.26171875</v>
      </c>
      <c r="CG107" s="117">
        <v>2.2949810028076172</v>
      </c>
      <c r="CH107" s="116">
        <v>32965.2421875</v>
      </c>
      <c r="CI107" s="116">
        <v>73416.6484375</v>
      </c>
      <c r="CJ107" s="117">
        <v>2.2270927429199219</v>
      </c>
      <c r="CK107" s="116">
        <v>40188.73046875</v>
      </c>
      <c r="CL107" s="116">
        <v>90247.5703125</v>
      </c>
      <c r="CM107" s="117">
        <v>2.2455940246582031</v>
      </c>
      <c r="CN107" s="116">
        <v>45783.02734375</v>
      </c>
      <c r="CO107" s="116">
        <v>93719.484375</v>
      </c>
      <c r="CP107" s="117">
        <v>2.0470354557037354</v>
      </c>
      <c r="CQ107" s="116">
        <v>55727.23046875</v>
      </c>
      <c r="CR107" s="116">
        <v>105105.9296875</v>
      </c>
      <c r="CS107" s="117">
        <v>1.8860784769058228</v>
      </c>
      <c r="CT107" s="116">
        <v>108845.8203125</v>
      </c>
      <c r="CU107" s="116">
        <v>182042.875</v>
      </c>
      <c r="CV107" s="117">
        <v>1.6724838018417358</v>
      </c>
      <c r="CW107" s="116">
        <v>175116.609375</v>
      </c>
      <c r="CX107" s="116">
        <v>316334.09375</v>
      </c>
      <c r="CY107" s="117">
        <v>1.8064197301864624</v>
      </c>
      <c r="CZ107" s="116">
        <v>232022.375</v>
      </c>
      <c r="DA107" s="116">
        <v>435471.28125</v>
      </c>
      <c r="DB107" s="117">
        <v>1.8768503665924072</v>
      </c>
      <c r="DC107" s="116">
        <v>393457.125</v>
      </c>
      <c r="DD107" s="116">
        <v>679449.75</v>
      </c>
      <c r="DE107" s="117">
        <v>1.726871132850647</v>
      </c>
      <c r="DF107" s="116">
        <v>736.27960205078125</v>
      </c>
      <c r="DG107" s="116">
        <v>1309.0550537109375</v>
      </c>
      <c r="DH107" s="117">
        <v>1.7779319286346436</v>
      </c>
      <c r="DI107" s="116">
        <v>867.17315673828125</v>
      </c>
      <c r="DJ107" s="116">
        <v>1532.1387939453125</v>
      </c>
      <c r="DK107" s="117">
        <v>1.766819953918457</v>
      </c>
      <c r="DL107" s="116">
        <v>1120.857666015625</v>
      </c>
      <c r="DM107" s="116">
        <v>2037.904541015625</v>
      </c>
      <c r="DN107" s="117">
        <v>1.8181653022766113</v>
      </c>
      <c r="DO107" s="116">
        <v>1311.20166015625</v>
      </c>
      <c r="DP107" s="116">
        <v>2451.361083984375</v>
      </c>
      <c r="DQ107" s="117">
        <v>1.8695530891418457</v>
      </c>
      <c r="DR107" s="116">
        <v>1338.3333740234375</v>
      </c>
      <c r="DS107" s="116">
        <v>2477.2412109375</v>
      </c>
      <c r="DT107" s="117">
        <v>1.8509896993637085</v>
      </c>
      <c r="DU107" s="116">
        <v>1454.83984375</v>
      </c>
      <c r="DV107" s="116">
        <v>2728.5517578125</v>
      </c>
      <c r="DW107" s="117">
        <v>1.8754997253417969</v>
      </c>
      <c r="DX107" s="116">
        <v>1596.6051025390625</v>
      </c>
      <c r="DY107" s="116">
        <v>3006.89208984375</v>
      </c>
      <c r="DZ107" s="117">
        <v>1.8833035230636597</v>
      </c>
      <c r="EA107" s="116">
        <v>1725.9188232421875</v>
      </c>
      <c r="EB107" s="116">
        <v>3135.701171875</v>
      </c>
      <c r="EC107" s="117">
        <v>1.816830039024353</v>
      </c>
      <c r="ED107" s="116">
        <v>1971.7774658203125</v>
      </c>
      <c r="EE107" s="118">
        <v>3693.17919921875</v>
      </c>
      <c r="EF107" s="119">
        <v>1.8730202913284302</v>
      </c>
      <c r="EG107" s="115">
        <v>2220.1943359375</v>
      </c>
      <c r="EH107" s="116">
        <v>3793.69970703125</v>
      </c>
      <c r="EI107" s="117">
        <v>1.7087241411209106</v>
      </c>
      <c r="EJ107" s="116">
        <v>2460.162109375</v>
      </c>
      <c r="EK107" s="116">
        <v>4614.306640625</v>
      </c>
      <c r="EL107" s="117">
        <v>1.8756108283996582</v>
      </c>
      <c r="EM107" s="116">
        <v>2699.253662109375</v>
      </c>
      <c r="EN107" s="116">
        <v>5099.36376953125</v>
      </c>
      <c r="EO107" s="117">
        <v>1.8891754150390625</v>
      </c>
      <c r="EP107" s="116">
        <v>2971.685302734375</v>
      </c>
      <c r="EQ107" s="116">
        <v>5602.68212890625</v>
      </c>
      <c r="ER107" s="117">
        <v>1.8853551149368286</v>
      </c>
      <c r="ES107" s="116">
        <v>3276.629638671875</v>
      </c>
      <c r="ET107" s="116">
        <v>6005.587890625</v>
      </c>
      <c r="EU107" s="117">
        <v>1.832855224609375</v>
      </c>
      <c r="EV107" s="116">
        <v>3632.9892578125</v>
      </c>
      <c r="EW107" s="116">
        <v>6399.892578125</v>
      </c>
      <c r="EX107" s="117">
        <v>1.7616051435470581</v>
      </c>
      <c r="EY107" s="116">
        <v>3970.906982421875</v>
      </c>
      <c r="EZ107" s="116">
        <v>6968.97802734375</v>
      </c>
      <c r="FA107" s="117">
        <v>1.7550091743469238</v>
      </c>
      <c r="FB107" s="116">
        <v>4299.328125</v>
      </c>
      <c r="FC107" s="116">
        <v>7691.626953125</v>
      </c>
      <c r="FD107" s="117">
        <v>1.7890299558639526</v>
      </c>
      <c r="FE107" s="116">
        <v>4559.99365234375</v>
      </c>
      <c r="FF107" s="116">
        <v>8065.4541015625</v>
      </c>
      <c r="FG107" s="117">
        <v>1.7687424421310425</v>
      </c>
      <c r="FH107" s="116">
        <v>4879.7685546875</v>
      </c>
      <c r="FI107" s="116">
        <v>8591.208984375</v>
      </c>
      <c r="FJ107" s="117">
        <v>1.7605772018432617</v>
      </c>
      <c r="FK107" s="116">
        <v>5293.90283203125</v>
      </c>
      <c r="FL107" s="116">
        <v>9292.6640625</v>
      </c>
      <c r="FM107" s="117">
        <v>1.755352258682251</v>
      </c>
      <c r="FN107" s="116">
        <v>5794.3037109375</v>
      </c>
      <c r="FO107" s="116">
        <v>10324.2939453125</v>
      </c>
      <c r="FP107" s="117">
        <v>1.7818006277084351</v>
      </c>
      <c r="FQ107" s="116">
        <v>6299.4951171875</v>
      </c>
      <c r="FR107" s="116">
        <v>10972.6357421875</v>
      </c>
      <c r="FS107" s="117">
        <v>1.7418278455734253</v>
      </c>
      <c r="FT107" s="116">
        <v>6903.2646484375</v>
      </c>
      <c r="FU107" s="116">
        <v>11945.205078125</v>
      </c>
      <c r="FV107" s="117">
        <v>1.7303704023361206</v>
      </c>
      <c r="FW107" s="116">
        <v>7595.9091796875</v>
      </c>
      <c r="FX107" s="116">
        <v>13374.890625</v>
      </c>
      <c r="FY107" s="117">
        <v>1.7608017921447754</v>
      </c>
      <c r="FZ107" s="116">
        <v>8572.421875</v>
      </c>
      <c r="GA107" s="116">
        <v>15303.10546875</v>
      </c>
      <c r="GB107" s="117">
        <v>1.7851554155349731</v>
      </c>
      <c r="GC107" s="116">
        <v>9990.197265625</v>
      </c>
      <c r="GD107" s="116">
        <v>16657.966796875</v>
      </c>
      <c r="GE107" s="117">
        <v>1.6674312353134155</v>
      </c>
      <c r="GF107" s="116">
        <v>11425.3447265625</v>
      </c>
      <c r="GG107" s="116">
        <v>19444.53125</v>
      </c>
      <c r="GH107" s="117">
        <v>1.7018769979476929</v>
      </c>
      <c r="GI107" s="116">
        <v>13074.037109375</v>
      </c>
      <c r="GJ107" s="116">
        <v>22453.830078125</v>
      </c>
      <c r="GK107" s="117">
        <v>1.717436671257019</v>
      </c>
      <c r="GL107" s="116">
        <v>14257.6611328125</v>
      </c>
      <c r="GM107" s="116">
        <v>23404.6171875</v>
      </c>
      <c r="GN107" s="117">
        <v>1.6415467262268066</v>
      </c>
      <c r="GO107" s="116">
        <v>16251.0927734375</v>
      </c>
      <c r="GP107" s="116">
        <v>28395.025390625</v>
      </c>
      <c r="GQ107" s="117">
        <v>1.7472686767578125</v>
      </c>
      <c r="GR107" s="116">
        <v>18051.23828125</v>
      </c>
      <c r="GS107" s="116">
        <v>31755.271484375</v>
      </c>
      <c r="GT107" s="117">
        <v>1.759174108505249</v>
      </c>
      <c r="GU107" s="116">
        <v>20216.056640625</v>
      </c>
      <c r="GV107" s="116">
        <v>34337.96875</v>
      </c>
      <c r="GW107" s="117">
        <v>1.6985492706298828</v>
      </c>
      <c r="GX107" s="116">
        <v>22871.107421875</v>
      </c>
      <c r="GY107" s="116">
        <v>37417.6875</v>
      </c>
      <c r="GZ107" s="117">
        <v>1.6360243558883667</v>
      </c>
      <c r="HA107" s="116">
        <v>25733.765625</v>
      </c>
      <c r="HB107" s="116">
        <v>41761.55078125</v>
      </c>
      <c r="HC107" s="117">
        <v>1.6228309869766235</v>
      </c>
      <c r="HD107" s="116">
        <v>29629.291015625</v>
      </c>
      <c r="HE107" s="116">
        <v>49237.546875</v>
      </c>
      <c r="HF107" s="117">
        <v>1.6617861986160278</v>
      </c>
      <c r="HG107" s="116">
        <v>31596.998046875</v>
      </c>
      <c r="HH107" s="116">
        <v>52479.7578125</v>
      </c>
      <c r="HI107" s="117">
        <v>1.6609096527099609</v>
      </c>
      <c r="HJ107" s="116">
        <v>33574.75390625</v>
      </c>
      <c r="HK107" s="116">
        <v>56165.078125</v>
      </c>
      <c r="HL107" s="117">
        <v>1.6728366613388062</v>
      </c>
      <c r="HM107" s="116">
        <v>34944.97265625</v>
      </c>
      <c r="HN107" s="116">
        <v>59201.453125</v>
      </c>
      <c r="HO107" s="117">
        <v>1.6941336393356323</v>
      </c>
      <c r="HP107" s="116">
        <v>35479.984375</v>
      </c>
      <c r="HQ107" s="116">
        <v>60173.12109375</v>
      </c>
      <c r="HR107" s="117">
        <v>1.6959737539291382</v>
      </c>
      <c r="HS107" s="116">
        <v>36233.66015625</v>
      </c>
      <c r="HT107" s="116">
        <v>61612.94140625</v>
      </c>
      <c r="HU107" s="117">
        <v>1.7004338502883911</v>
      </c>
      <c r="HV107" s="116">
        <v>38207.8984375</v>
      </c>
      <c r="HW107" s="116">
        <v>65568.1796875</v>
      </c>
      <c r="HX107" s="117">
        <v>1.7160897254943848</v>
      </c>
      <c r="HY107" s="116">
        <v>40114.4453125</v>
      </c>
      <c r="HZ107" s="116">
        <v>69196.84375</v>
      </c>
      <c r="IA107" s="117">
        <v>1.7249857187271118</v>
      </c>
      <c r="IB107" s="116">
        <v>41342.1015625</v>
      </c>
      <c r="IC107" s="116">
        <v>69757.5390625</v>
      </c>
      <c r="ID107" s="117">
        <v>1.6873244047164917</v>
      </c>
      <c r="IE107" s="116">
        <v>42204.6953125</v>
      </c>
      <c r="IF107" s="116">
        <v>70078.4453125</v>
      </c>
      <c r="IG107" s="117">
        <v>1.6604418754577637</v>
      </c>
      <c r="IH107" s="116">
        <v>42743.66015625</v>
      </c>
      <c r="II107" s="116">
        <v>70734.4609375</v>
      </c>
      <c r="IJ107" s="117">
        <v>1.6548527479171753</v>
      </c>
      <c r="IK107" s="116">
        <v>43134.6796875</v>
      </c>
      <c r="IL107" s="116">
        <v>70891.0234375</v>
      </c>
      <c r="IM107" s="117">
        <v>1.6434808969497681</v>
      </c>
      <c r="IN107" s="115">
        <v>43912.49609375</v>
      </c>
      <c r="IO107" s="116">
        <v>71989.8359375</v>
      </c>
      <c r="IP107" s="117">
        <v>1.6393929719924927</v>
      </c>
      <c r="IQ107" s="116">
        <v>44626.1953125</v>
      </c>
      <c r="IR107" s="116">
        <v>72870.125</v>
      </c>
      <c r="IS107" s="117">
        <v>1.6329002380371094</v>
      </c>
      <c r="IT107" s="116">
        <v>45492.11328125</v>
      </c>
      <c r="IU107" s="116">
        <v>75660.6484375</v>
      </c>
      <c r="IV107" s="117">
        <v>1.6631597280502319</v>
      </c>
      <c r="IW107" s="116">
        <v>46630.8671875</v>
      </c>
      <c r="IX107" s="116">
        <v>77464.859375</v>
      </c>
      <c r="IY107" s="117">
        <v>1.6612356901168823</v>
      </c>
      <c r="IZ107" s="116">
        <v>47771.83984375</v>
      </c>
      <c r="JA107" s="116">
        <v>81475.34375</v>
      </c>
      <c r="JB107" s="117">
        <v>1.7055099010467529</v>
      </c>
      <c r="JC107" s="116">
        <v>48923.95703125</v>
      </c>
      <c r="JD107" s="116">
        <v>84011.03125</v>
      </c>
      <c r="JE107" s="117">
        <v>1.7171757221221924</v>
      </c>
      <c r="JF107" s="116">
        <v>50058.6875</v>
      </c>
      <c r="JG107" s="116">
        <v>85496.4296875</v>
      </c>
      <c r="JH107" s="117">
        <v>1.7079238891601562</v>
      </c>
      <c r="JI107" s="116">
        <v>51360.30859375</v>
      </c>
      <c r="JJ107" s="116">
        <v>87290.1875</v>
      </c>
      <c r="JK107" s="117">
        <v>1.699565052986145</v>
      </c>
      <c r="JL107" s="116">
        <v>52897.28515625</v>
      </c>
      <c r="JM107" s="116">
        <v>93110.3359375</v>
      </c>
      <c r="JN107" s="117">
        <v>1.7602101564407349</v>
      </c>
      <c r="JO107" s="116">
        <v>53758.203125</v>
      </c>
      <c r="JP107" s="116">
        <v>96167.390625</v>
      </c>
      <c r="JQ107" s="117">
        <v>1.7888877391815186</v>
      </c>
      <c r="JR107" s="116">
        <v>54670.8828125</v>
      </c>
      <c r="JS107" s="116">
        <v>96970.578125</v>
      </c>
      <c r="JT107" s="117">
        <v>1.7737152576446533</v>
      </c>
      <c r="JU107" s="116">
        <v>57426.26953125</v>
      </c>
      <c r="JV107" s="116">
        <v>103936.015625</v>
      </c>
      <c r="JW107" s="117">
        <v>1.809903621673584</v>
      </c>
      <c r="JX107" s="116">
        <v>59224.6171875</v>
      </c>
      <c r="JY107" s="116">
        <v>108975.828125</v>
      </c>
      <c r="JZ107" s="117">
        <v>1.8400427103042603</v>
      </c>
      <c r="KA107" s="116">
        <v>60960.87890625</v>
      </c>
      <c r="KB107" s="116">
        <v>109038.203125</v>
      </c>
      <c r="KC107" s="117">
        <v>1.788658618927002</v>
      </c>
      <c r="KD107" s="116">
        <v>61618.69921875</v>
      </c>
      <c r="KE107" s="116">
        <v>105605.234375</v>
      </c>
      <c r="KF107" s="117">
        <v>1.7138503789901733</v>
      </c>
      <c r="KG107" s="116">
        <v>63035.90234375</v>
      </c>
      <c r="KH107" s="116">
        <v>109937.265625</v>
      </c>
      <c r="KI107" s="117">
        <v>1.7440420389175415</v>
      </c>
      <c r="KJ107" s="116">
        <v>66108.5390625</v>
      </c>
      <c r="KK107" s="116">
        <v>117494.109375</v>
      </c>
      <c r="KL107" s="117">
        <v>1.777290940284729</v>
      </c>
      <c r="KM107" s="116">
        <v>67667.1953125</v>
      </c>
      <c r="KN107" s="116">
        <v>118513.359375</v>
      </c>
      <c r="KO107" s="117">
        <v>1.7514152526855469</v>
      </c>
      <c r="KP107" s="116">
        <v>68524.6171875</v>
      </c>
      <c r="KQ107" s="116">
        <v>115403.921875</v>
      </c>
      <c r="KR107" s="117">
        <v>1.6841235160827637</v>
      </c>
      <c r="KS107" s="116">
        <v>68909.453125</v>
      </c>
      <c r="KT107" s="116">
        <v>117058.125</v>
      </c>
      <c r="KU107" s="117">
        <v>1.6987237930297852</v>
      </c>
      <c r="KV107" s="134">
        <v>2.6381783485412598</v>
      </c>
      <c r="KW107" s="135">
        <v>2.4895119667053223</v>
      </c>
      <c r="KX107" s="135">
        <v>2.7091152667999268</v>
      </c>
      <c r="KY107" s="135">
        <v>2.1598355770111084</v>
      </c>
      <c r="KZ107" s="135">
        <v>1.9561338424682617</v>
      </c>
      <c r="LA107" s="135">
        <v>1.83385169506073</v>
      </c>
      <c r="LB107" s="135">
        <v>1.797950267791748</v>
      </c>
      <c r="LC107" s="135">
        <v>1.725288987159729</v>
      </c>
      <c r="LD107" s="135">
        <v>1.6759568452835083</v>
      </c>
      <c r="LE107" s="135">
        <v>1.6673283576965332</v>
      </c>
      <c r="LF107" s="135">
        <v>1.759993314743042</v>
      </c>
      <c r="LG107" s="135">
        <v>1.7311191558837891</v>
      </c>
      <c r="LH107" s="135">
        <f t="shared" si="4"/>
        <v>2.6122685273488364</v>
      </c>
      <c r="LI107" s="135">
        <f t="shared" si="5"/>
        <v>2.0579847097396851</v>
      </c>
      <c r="LJ107" s="135">
        <f t="shared" si="6"/>
        <v>1.7582619488239288</v>
      </c>
      <c r="LK107" s="144">
        <f t="shared" si="7"/>
        <v>1.7194802761077881</v>
      </c>
    </row>
    <row r="108" spans="1:323" ht="15" customHeight="1">
      <c r="A108" s="114">
        <v>94</v>
      </c>
      <c r="B108" s="115">
        <v>3684.1513671875</v>
      </c>
      <c r="C108" s="116">
        <v>9839.38671875</v>
      </c>
      <c r="D108" s="117">
        <v>2.6707334518432617</v>
      </c>
      <c r="E108" s="116">
        <v>4245.98828125</v>
      </c>
      <c r="F108" s="116">
        <v>11232.716796875</v>
      </c>
      <c r="G108" s="117">
        <v>2.6454894542694092</v>
      </c>
      <c r="H108" s="116">
        <v>4770.19140625</v>
      </c>
      <c r="I108" s="116">
        <v>11753.58203125</v>
      </c>
      <c r="J108" s="117">
        <v>2.4639644622802734</v>
      </c>
      <c r="K108" s="116">
        <v>5453.29248046875</v>
      </c>
      <c r="L108" s="116">
        <v>14098.27734375</v>
      </c>
      <c r="M108" s="117">
        <v>2.5852780342102051</v>
      </c>
      <c r="N108" s="116">
        <v>6759.1416015625</v>
      </c>
      <c r="O108" s="116">
        <v>17708.921875</v>
      </c>
      <c r="P108" s="117">
        <v>2.6199955940246582</v>
      </c>
      <c r="Q108" s="116">
        <v>8501.435546875</v>
      </c>
      <c r="R108" s="116">
        <v>19892.943359375</v>
      </c>
      <c r="S108" s="117">
        <v>2.3399510383605957</v>
      </c>
      <c r="T108" s="116">
        <v>9871.3916015625</v>
      </c>
      <c r="U108" s="116">
        <v>26633.6640625</v>
      </c>
      <c r="V108" s="117">
        <v>2.6980657577514648</v>
      </c>
      <c r="W108" s="116">
        <v>14053.029296875</v>
      </c>
      <c r="X108" s="116">
        <v>34312.01171875</v>
      </c>
      <c r="Y108" s="117">
        <v>2.4416096210479736</v>
      </c>
      <c r="Z108" s="116">
        <v>14032.142578125</v>
      </c>
      <c r="AA108" s="116">
        <v>33651.3125</v>
      </c>
      <c r="AB108" s="117">
        <v>2.3981592655181885</v>
      </c>
      <c r="AC108" s="116">
        <v>13793.912109375</v>
      </c>
      <c r="AD108" s="116">
        <v>37061.41015625</v>
      </c>
      <c r="AE108" s="117">
        <v>2.6867947578430176</v>
      </c>
      <c r="AF108" s="116">
        <v>14546.9365234375</v>
      </c>
      <c r="AG108" s="116">
        <v>43872.4609375</v>
      </c>
      <c r="AH108" s="117">
        <v>3.0159244537353516</v>
      </c>
      <c r="AI108" s="116">
        <v>16535.298828125</v>
      </c>
      <c r="AJ108" s="116">
        <v>47540.17578125</v>
      </c>
      <c r="AK108" s="117">
        <v>2.8750720024108887</v>
      </c>
      <c r="AL108" s="116">
        <v>16762.99609375</v>
      </c>
      <c r="AM108" s="116">
        <v>49893.76953125</v>
      </c>
      <c r="AN108" s="117">
        <v>2.9764230251312256</v>
      </c>
      <c r="AO108" s="116">
        <v>20387.55859375</v>
      </c>
      <c r="AP108" s="116">
        <v>57209.86328125</v>
      </c>
      <c r="AQ108" s="117">
        <v>2.8061163425445557</v>
      </c>
      <c r="AR108" s="116">
        <v>21771.3046875</v>
      </c>
      <c r="AS108" s="116">
        <v>60540.2890625</v>
      </c>
      <c r="AT108" s="117">
        <v>2.7807378768920898</v>
      </c>
      <c r="AU108" s="116">
        <v>23446.896484375</v>
      </c>
      <c r="AV108" s="116">
        <v>64938.57421875</v>
      </c>
      <c r="AW108" s="117">
        <v>2.7696020603179932</v>
      </c>
      <c r="AX108" s="116">
        <v>25811.51171875</v>
      </c>
      <c r="AY108" s="116">
        <v>67200.9453125</v>
      </c>
      <c r="AZ108" s="117">
        <v>2.6035261154174805</v>
      </c>
      <c r="BA108" s="116">
        <v>27200.8359375</v>
      </c>
      <c r="BB108" s="116">
        <v>61922.515625</v>
      </c>
      <c r="BC108" s="117">
        <v>2.2764930725097656</v>
      </c>
      <c r="BD108" s="116">
        <v>25725.51171875</v>
      </c>
      <c r="BE108" s="116">
        <v>56627.88671875</v>
      </c>
      <c r="BF108" s="117">
        <v>2.2012345790863037</v>
      </c>
      <c r="BG108" s="116">
        <v>24958.376953125</v>
      </c>
      <c r="BH108" s="116">
        <v>53759.53125</v>
      </c>
      <c r="BI108" s="117">
        <v>2.1539673805236816</v>
      </c>
      <c r="BJ108" s="116">
        <v>25066.97265625</v>
      </c>
      <c r="BK108" s="116">
        <v>54566.2734375</v>
      </c>
      <c r="BL108" s="117">
        <v>2.1768193244934082</v>
      </c>
      <c r="BM108" s="116">
        <v>23820.63671875</v>
      </c>
      <c r="BN108" s="116">
        <v>50465.05859375</v>
      </c>
      <c r="BO108" s="117">
        <v>2.1185436248779297</v>
      </c>
      <c r="BP108" s="116">
        <v>23116.78515625</v>
      </c>
      <c r="BQ108" s="116">
        <v>50527.2578125</v>
      </c>
      <c r="BR108" s="117">
        <v>2.1857390403747559</v>
      </c>
      <c r="BS108" s="116">
        <v>24237.9140625</v>
      </c>
      <c r="BT108" s="116">
        <v>52891.4609375</v>
      </c>
      <c r="BU108" s="117">
        <v>2.1821787357330322</v>
      </c>
      <c r="BV108" s="116">
        <v>29471.1171875</v>
      </c>
      <c r="BW108" s="116">
        <v>62688.56640625</v>
      </c>
      <c r="BX108" s="117">
        <v>2.1271188259124756</v>
      </c>
      <c r="BY108" s="116">
        <v>32465.537109375</v>
      </c>
      <c r="BZ108" s="116">
        <v>65523.60546875</v>
      </c>
      <c r="CA108" s="117">
        <v>2.0182511806488037</v>
      </c>
      <c r="CB108" s="116">
        <v>30653.5859375</v>
      </c>
      <c r="CC108" s="116">
        <v>67536.4140625</v>
      </c>
      <c r="CD108" s="117">
        <v>2.203214168548584</v>
      </c>
      <c r="CE108" s="116">
        <v>28356.47265625</v>
      </c>
      <c r="CF108" s="116">
        <v>63233.43359375</v>
      </c>
      <c r="CG108" s="117">
        <v>2.2299470901489258</v>
      </c>
      <c r="CH108" s="116">
        <v>34984.28515625</v>
      </c>
      <c r="CI108" s="116">
        <v>80008.78125</v>
      </c>
      <c r="CJ108" s="117">
        <v>2.286992073059082</v>
      </c>
      <c r="CK108" s="116">
        <v>43042.00390625</v>
      </c>
      <c r="CL108" s="116">
        <v>98377.78125</v>
      </c>
      <c r="CM108" s="117">
        <v>2.2856225967407227</v>
      </c>
      <c r="CN108" s="116">
        <v>50055.30859375</v>
      </c>
      <c r="CO108" s="116">
        <v>101400.296875</v>
      </c>
      <c r="CP108" s="117">
        <v>2.0257651805877686</v>
      </c>
      <c r="CQ108" s="116">
        <v>59063.26953125</v>
      </c>
      <c r="CR108" s="116">
        <v>113085.453125</v>
      </c>
      <c r="CS108" s="117">
        <v>1.9146493673324585</v>
      </c>
      <c r="CT108" s="116">
        <v>116087.3203125</v>
      </c>
      <c r="CU108" s="116">
        <v>193675.0625</v>
      </c>
      <c r="CV108" s="117">
        <v>1.6683567762374878</v>
      </c>
      <c r="CW108" s="116">
        <v>187615.28125</v>
      </c>
      <c r="CX108" s="116">
        <v>338856.71875</v>
      </c>
      <c r="CY108" s="117">
        <v>1.8061254024505615</v>
      </c>
      <c r="CZ108" s="116">
        <v>252382.1875</v>
      </c>
      <c r="DA108" s="116">
        <v>467794.34375</v>
      </c>
      <c r="DB108" s="117">
        <v>1.8535157442092896</v>
      </c>
      <c r="DC108" s="116">
        <v>418959.21875</v>
      </c>
      <c r="DD108" s="116">
        <v>725065.9375</v>
      </c>
      <c r="DE108" s="117">
        <v>1.7306361198425293</v>
      </c>
      <c r="DF108" s="116">
        <v>785.24322509765625</v>
      </c>
      <c r="DG108" s="116">
        <v>1400.6456298828125</v>
      </c>
      <c r="DH108" s="117">
        <v>1.7837092876434326</v>
      </c>
      <c r="DI108" s="116">
        <v>923.9798583984375</v>
      </c>
      <c r="DJ108" s="116">
        <v>1638.5443115234375</v>
      </c>
      <c r="DK108" s="117">
        <v>1.7733550071716309</v>
      </c>
      <c r="DL108" s="116">
        <v>1198.389404296875</v>
      </c>
      <c r="DM108" s="116">
        <v>2184.865478515625</v>
      </c>
      <c r="DN108" s="117">
        <v>1.8231682777404785</v>
      </c>
      <c r="DO108" s="116">
        <v>1398.6463623046875</v>
      </c>
      <c r="DP108" s="116">
        <v>2634.908447265625</v>
      </c>
      <c r="DQ108" s="117">
        <v>1.8838989734649658</v>
      </c>
      <c r="DR108" s="116">
        <v>1430.3465576171875</v>
      </c>
      <c r="DS108" s="116">
        <v>2659.76904296875</v>
      </c>
      <c r="DT108" s="117">
        <v>1.8595277070999146</v>
      </c>
      <c r="DU108" s="116">
        <v>1555.6474609375</v>
      </c>
      <c r="DV108" s="116">
        <v>2933.093505859375</v>
      </c>
      <c r="DW108" s="117">
        <v>1.885448694229126</v>
      </c>
      <c r="DX108" s="116">
        <v>1708.26611328125</v>
      </c>
      <c r="DY108" s="116">
        <v>3233.3505859375</v>
      </c>
      <c r="DZ108" s="117">
        <v>1.8927675485610962</v>
      </c>
      <c r="EA108" s="116">
        <v>1842.6968994140625</v>
      </c>
      <c r="EB108" s="116">
        <v>3361.356689453125</v>
      </c>
      <c r="EC108" s="117">
        <v>1.824150562286377</v>
      </c>
      <c r="ED108" s="116">
        <v>2113.652099609375</v>
      </c>
      <c r="EE108" s="118">
        <v>3969.091796875</v>
      </c>
      <c r="EF108" s="119">
        <v>1.8778358697891235</v>
      </c>
      <c r="EG108" s="115">
        <v>2356.638916015625</v>
      </c>
      <c r="EH108" s="116">
        <v>4044.75732421875</v>
      </c>
      <c r="EI108" s="117">
        <v>1.7163245677947998</v>
      </c>
      <c r="EJ108" s="116">
        <v>2646.938720703125</v>
      </c>
      <c r="EK108" s="116">
        <v>4958.7607421875</v>
      </c>
      <c r="EL108" s="117">
        <v>1.8733946084976196</v>
      </c>
      <c r="EM108" s="116">
        <v>2901.41552734375</v>
      </c>
      <c r="EN108" s="116">
        <v>5483.4521484375</v>
      </c>
      <c r="EO108" s="117">
        <v>1.889923095703125</v>
      </c>
      <c r="EP108" s="116">
        <v>3195.589599609375</v>
      </c>
      <c r="EQ108" s="116">
        <v>6023.4384765625</v>
      </c>
      <c r="ER108" s="117">
        <v>1.8849223852157593</v>
      </c>
      <c r="ES108" s="116">
        <v>3519.028564453125</v>
      </c>
      <c r="ET108" s="116">
        <v>6441.08203125</v>
      </c>
      <c r="EU108" s="117">
        <v>1.8303580284118652</v>
      </c>
      <c r="EV108" s="116">
        <v>3896.55517578125</v>
      </c>
      <c r="EW108" s="116">
        <v>6839.109375</v>
      </c>
      <c r="EX108" s="117">
        <v>1.755168080329895</v>
      </c>
      <c r="EY108" s="116">
        <v>4250.88525390625</v>
      </c>
      <c r="EZ108" s="116">
        <v>7445.16845703125</v>
      </c>
      <c r="FA108" s="117">
        <v>1.7514395713806152</v>
      </c>
      <c r="FB108" s="116">
        <v>4663.22021484375</v>
      </c>
      <c r="FC108" s="116">
        <v>8228.966796875</v>
      </c>
      <c r="FD108" s="117">
        <v>1.7646533250808716</v>
      </c>
      <c r="FE108" s="116">
        <v>4889.32373046875</v>
      </c>
      <c r="FF108" s="116">
        <v>8622.33203125</v>
      </c>
      <c r="FG108" s="117">
        <v>1.7635020017623901</v>
      </c>
      <c r="FH108" s="116">
        <v>5232.10205078125</v>
      </c>
      <c r="FI108" s="116">
        <v>9180.185546875</v>
      </c>
      <c r="FJ108" s="117">
        <v>1.7545883655548096</v>
      </c>
      <c r="FK108" s="116">
        <v>5665.76904296875</v>
      </c>
      <c r="FL108" s="116">
        <v>9927.9248046875</v>
      </c>
      <c r="FM108" s="117">
        <v>1.7522642612457275</v>
      </c>
      <c r="FN108" s="116">
        <v>6195.1455078125</v>
      </c>
      <c r="FO108" s="116">
        <v>11046.2822265625</v>
      </c>
      <c r="FP108" s="117">
        <v>1.7830544710159302</v>
      </c>
      <c r="FQ108" s="116">
        <v>6723.275390625</v>
      </c>
      <c r="FR108" s="116">
        <v>11716.173828125</v>
      </c>
      <c r="FS108" s="117">
        <v>1.7426289319992065</v>
      </c>
      <c r="FT108" s="116">
        <v>7360.59912109375</v>
      </c>
      <c r="FU108" s="116">
        <v>12746.115234375</v>
      </c>
      <c r="FV108" s="117">
        <v>1.7316681146621704</v>
      </c>
      <c r="FW108" s="116">
        <v>8099.216796875</v>
      </c>
      <c r="FX108" s="116">
        <v>14295.3876953125</v>
      </c>
      <c r="FY108" s="117">
        <v>1.7650333642959595</v>
      </c>
      <c r="FZ108" s="116">
        <v>9145.59375</v>
      </c>
      <c r="GA108" s="116">
        <v>16377.337890625</v>
      </c>
      <c r="GB108" s="117">
        <v>1.7907353639602661</v>
      </c>
      <c r="GC108" s="116">
        <v>10502.9228515625</v>
      </c>
      <c r="GD108" s="116">
        <v>17720.802734375</v>
      </c>
      <c r="GE108" s="117">
        <v>1.6872258186340332</v>
      </c>
      <c r="GF108" s="116">
        <v>12135.8330078125</v>
      </c>
      <c r="GG108" s="116">
        <v>20719.53125</v>
      </c>
      <c r="GH108" s="117">
        <v>1.7073019742965698</v>
      </c>
      <c r="GI108" s="116">
        <v>13871.2685546875</v>
      </c>
      <c r="GJ108" s="116">
        <v>23948.775390625</v>
      </c>
      <c r="GK108" s="117">
        <v>1.7265021800994873</v>
      </c>
      <c r="GL108" s="116">
        <v>15078.208984375</v>
      </c>
      <c r="GM108" s="116">
        <v>24857.05078125</v>
      </c>
      <c r="GN108" s="117">
        <v>1.6485413312911987</v>
      </c>
      <c r="GO108" s="116">
        <v>17279.3671875</v>
      </c>
      <c r="GP108" s="116">
        <v>30334.884765625</v>
      </c>
      <c r="GQ108" s="117">
        <v>1.755555272102356</v>
      </c>
      <c r="GR108" s="116">
        <v>19154.681640625</v>
      </c>
      <c r="GS108" s="116">
        <v>33948.43359375</v>
      </c>
      <c r="GT108" s="117">
        <v>1.7723308801651001</v>
      </c>
      <c r="GU108" s="116">
        <v>21432.6015625</v>
      </c>
      <c r="GV108" s="116">
        <v>36588.4296875</v>
      </c>
      <c r="GW108" s="117">
        <v>1.7071390151977539</v>
      </c>
      <c r="GX108" s="116">
        <v>24144.615234375</v>
      </c>
      <c r="GY108" s="116">
        <v>39730.51171875</v>
      </c>
      <c r="GZ108" s="117">
        <v>1.6455227136611938</v>
      </c>
      <c r="HA108" s="116">
        <v>27206.515625</v>
      </c>
      <c r="HB108" s="116">
        <v>44305.28515625</v>
      </c>
      <c r="HC108" s="117">
        <v>1.6284806728363037</v>
      </c>
      <c r="HD108" s="116">
        <v>31333.326171875</v>
      </c>
      <c r="HE108" s="116">
        <v>52365.77734375</v>
      </c>
      <c r="HF108" s="117">
        <v>1.6712485551834106</v>
      </c>
      <c r="HG108" s="116">
        <v>33439.98046875</v>
      </c>
      <c r="HH108" s="116">
        <v>55808.49609375</v>
      </c>
      <c r="HI108" s="117">
        <v>1.6689153909683228</v>
      </c>
      <c r="HJ108" s="116">
        <v>35540.74609375</v>
      </c>
      <c r="HK108" s="116">
        <v>59768.3828125</v>
      </c>
      <c r="HL108" s="117">
        <v>1.6816861629486084</v>
      </c>
      <c r="HM108" s="116">
        <v>37044.125</v>
      </c>
      <c r="HN108" s="116">
        <v>63070.6640625</v>
      </c>
      <c r="HO108" s="117">
        <v>1.7025821208953857</v>
      </c>
      <c r="HP108" s="116">
        <v>37583.14453125</v>
      </c>
      <c r="HQ108" s="116">
        <v>64110.80078125</v>
      </c>
      <c r="HR108" s="117">
        <v>1.7058391571044922</v>
      </c>
      <c r="HS108" s="116">
        <v>38308.34375</v>
      </c>
      <c r="HT108" s="116">
        <v>65658.8984375</v>
      </c>
      <c r="HU108" s="117">
        <v>1.7139581441879272</v>
      </c>
      <c r="HV108" s="116">
        <v>40496.88671875</v>
      </c>
      <c r="HW108" s="116">
        <v>69935.625</v>
      </c>
      <c r="HX108" s="117">
        <v>1.7269382476806641</v>
      </c>
      <c r="HY108" s="116">
        <v>42587.6796875</v>
      </c>
      <c r="HZ108" s="116">
        <v>73836.03125</v>
      </c>
      <c r="IA108" s="117">
        <v>1.7337416410446167</v>
      </c>
      <c r="IB108" s="116">
        <v>43852.7265625</v>
      </c>
      <c r="IC108" s="116">
        <v>74280.9765625</v>
      </c>
      <c r="ID108" s="117">
        <v>1.6938736438751221</v>
      </c>
      <c r="IE108" s="116">
        <v>44729.13671875</v>
      </c>
      <c r="IF108" s="116">
        <v>74509.71875</v>
      </c>
      <c r="IG108" s="117">
        <v>1.6657983064651489</v>
      </c>
      <c r="IH108" s="116">
        <v>45310.06640625</v>
      </c>
      <c r="II108" s="116">
        <v>75182.0625</v>
      </c>
      <c r="IJ108" s="117">
        <v>1.659279465675354</v>
      </c>
      <c r="IK108" s="116">
        <v>45688.2890625</v>
      </c>
      <c r="IL108" s="116">
        <v>75298.90625</v>
      </c>
      <c r="IM108" s="117">
        <v>1.6481008529663086</v>
      </c>
      <c r="IN108" s="115">
        <v>46513.8515625</v>
      </c>
      <c r="IO108" s="116">
        <v>76448.1015625</v>
      </c>
      <c r="IP108" s="117">
        <v>1.6435556411743164</v>
      </c>
      <c r="IQ108" s="116">
        <v>47228.27734375</v>
      </c>
      <c r="IR108" s="116">
        <v>77357.109375</v>
      </c>
      <c r="IS108" s="117">
        <v>1.637940526008606</v>
      </c>
      <c r="IT108" s="116">
        <v>48258.3203125</v>
      </c>
      <c r="IU108" s="116">
        <v>80458.234375</v>
      </c>
      <c r="IV108" s="117">
        <v>1.6672406196594238</v>
      </c>
      <c r="IW108" s="116">
        <v>49502.99609375</v>
      </c>
      <c r="IX108" s="116">
        <v>82364.1640625</v>
      </c>
      <c r="IY108" s="117">
        <v>1.663821816444397</v>
      </c>
      <c r="IZ108" s="116">
        <v>50799.53515625</v>
      </c>
      <c r="JA108" s="116">
        <v>86844.203125</v>
      </c>
      <c r="JB108" s="117">
        <v>1.7095471620559692</v>
      </c>
      <c r="JC108" s="116">
        <v>52026.8046875</v>
      </c>
      <c r="JD108" s="116">
        <v>89600.5859375</v>
      </c>
      <c r="JE108" s="117">
        <v>1.7222003936767578</v>
      </c>
      <c r="JF108" s="116">
        <v>53166.40234375</v>
      </c>
      <c r="JG108" s="116">
        <v>91137.7265625</v>
      </c>
      <c r="JH108" s="117">
        <v>1.7141977548599243</v>
      </c>
      <c r="JI108" s="116">
        <v>54481.58203125</v>
      </c>
      <c r="JJ108" s="116">
        <v>93009.203125</v>
      </c>
      <c r="JK108" s="117">
        <v>1.7071678638458252</v>
      </c>
      <c r="JL108" s="116">
        <v>56187.51171875</v>
      </c>
      <c r="JM108" s="116">
        <v>99524.9921875</v>
      </c>
      <c r="JN108" s="117">
        <v>1.7713009119033813</v>
      </c>
      <c r="JO108" s="116">
        <v>57147.2734375</v>
      </c>
      <c r="JP108" s="116">
        <v>102941.0859375</v>
      </c>
      <c r="JQ108" s="117">
        <v>1.8013297319412231</v>
      </c>
      <c r="JR108" s="116">
        <v>58164.4453125</v>
      </c>
      <c r="JS108" s="116">
        <v>103716.75</v>
      </c>
      <c r="JT108" s="117">
        <v>1.7831641435623169</v>
      </c>
      <c r="JU108" s="116">
        <v>61172.2421875</v>
      </c>
      <c r="JV108" s="116">
        <v>111364.2734375</v>
      </c>
      <c r="JW108" s="117">
        <v>1.8205033540725708</v>
      </c>
      <c r="JX108" s="116">
        <v>63101.42578125</v>
      </c>
      <c r="JY108" s="116">
        <v>116931.734375</v>
      </c>
      <c r="JZ108" s="117">
        <v>1.8530759811401367</v>
      </c>
      <c r="KA108" s="116">
        <v>64877.82421875</v>
      </c>
      <c r="KB108" s="116">
        <v>116710.65625</v>
      </c>
      <c r="KC108" s="117">
        <v>1.7989299297332764</v>
      </c>
      <c r="KD108" s="116">
        <v>65440.51171875</v>
      </c>
      <c r="KE108" s="116">
        <v>112603.2109375</v>
      </c>
      <c r="KF108" s="117">
        <v>1.7206957340240479</v>
      </c>
      <c r="KG108" s="116">
        <v>66988.890625</v>
      </c>
      <c r="KH108" s="116">
        <v>117410.1796875</v>
      </c>
      <c r="KI108" s="117">
        <v>1.7526813745498657</v>
      </c>
      <c r="KJ108" s="116">
        <v>70072.5703125</v>
      </c>
      <c r="KK108" s="116">
        <v>125706.375</v>
      </c>
      <c r="KL108" s="117">
        <v>1.7939455509185791</v>
      </c>
      <c r="KM108" s="116">
        <v>71655.8125</v>
      </c>
      <c r="KN108" s="116">
        <v>126636.2109375</v>
      </c>
      <c r="KO108" s="117">
        <v>1.7672845125198364</v>
      </c>
      <c r="KP108" s="116">
        <v>72486.484375</v>
      </c>
      <c r="KQ108" s="116">
        <v>122869.6171875</v>
      </c>
      <c r="KR108" s="117">
        <v>1.6950693130493164</v>
      </c>
      <c r="KS108" s="116">
        <v>73006.2890625</v>
      </c>
      <c r="KT108" s="116">
        <v>124725.53125</v>
      </c>
      <c r="KU108" s="117">
        <v>1.7084217071533203</v>
      </c>
      <c r="KV108" s="134">
        <v>2.658111572265625</v>
      </c>
      <c r="KW108" s="135">
        <v>2.5414509773254395</v>
      </c>
      <c r="KX108" s="135">
        <v>2.7353966236114502</v>
      </c>
      <c r="KY108" s="135">
        <v>2.164355993270874</v>
      </c>
      <c r="KZ108" s="135">
        <v>1.9585319757461548</v>
      </c>
      <c r="LA108" s="135">
        <v>1.8409872055053711</v>
      </c>
      <c r="LB108" s="135">
        <v>1.7929873466491699</v>
      </c>
      <c r="LC108" s="135">
        <v>1.7327523231506348</v>
      </c>
      <c r="LD108" s="135">
        <v>1.6852309703826904</v>
      </c>
      <c r="LE108" s="135">
        <v>1.6722899675369263</v>
      </c>
      <c r="LF108" s="135">
        <v>1.769256591796875</v>
      </c>
      <c r="LG108" s="135">
        <v>1.7434804439544678</v>
      </c>
      <c r="LH108" s="135">
        <f t="shared" si="4"/>
        <v>2.6449863910675049</v>
      </c>
      <c r="LI108" s="135">
        <f t="shared" si="5"/>
        <v>2.0614439845085144</v>
      </c>
      <c r="LJ108" s="135">
        <f t="shared" si="6"/>
        <v>1.7629894614219666</v>
      </c>
      <c r="LK108" s="144">
        <f t="shared" si="7"/>
        <v>1.7283423344294231</v>
      </c>
    </row>
    <row r="109" spans="1:323" ht="15" customHeight="1">
      <c r="A109" s="114">
        <v>95</v>
      </c>
      <c r="B109" s="115">
        <v>4073.898681640625</v>
      </c>
      <c r="C109" s="116">
        <v>11033.1884765625</v>
      </c>
      <c r="D109" s="117">
        <v>2.7082629203796387</v>
      </c>
      <c r="E109" s="116">
        <v>4682.5986328125</v>
      </c>
      <c r="F109" s="116">
        <v>12588.283203125</v>
      </c>
      <c r="G109" s="117">
        <v>2.6883113384246826</v>
      </c>
      <c r="H109" s="116">
        <v>5239.46044921875</v>
      </c>
      <c r="I109" s="116">
        <v>13104.3828125</v>
      </c>
      <c r="J109" s="117">
        <v>2.501093864440918</v>
      </c>
      <c r="K109" s="116">
        <v>5860.88330078125</v>
      </c>
      <c r="L109" s="116">
        <v>15788.18359375</v>
      </c>
      <c r="M109" s="117">
        <v>2.6938233375549316</v>
      </c>
      <c r="N109" s="116">
        <v>7273.56982421875</v>
      </c>
      <c r="O109" s="116">
        <v>19849.10546875</v>
      </c>
      <c r="P109" s="117">
        <v>2.7289359569549561</v>
      </c>
      <c r="Q109" s="116">
        <v>9026.3828125</v>
      </c>
      <c r="R109" s="116">
        <v>22119.123046875</v>
      </c>
      <c r="S109" s="117">
        <v>2.4504969120025635</v>
      </c>
      <c r="T109" s="116">
        <v>10824.716796875</v>
      </c>
      <c r="U109" s="116">
        <v>29894.66796875</v>
      </c>
      <c r="V109" s="117">
        <v>2.7617044448852539</v>
      </c>
      <c r="W109" s="116">
        <v>15222.2490234375</v>
      </c>
      <c r="X109" s="116">
        <v>38255.4375</v>
      </c>
      <c r="Y109" s="117">
        <v>2.5131266117095947</v>
      </c>
      <c r="Z109" s="116">
        <v>15196.830078125</v>
      </c>
      <c r="AA109" s="116">
        <v>37467.9140625</v>
      </c>
      <c r="AB109" s="117">
        <v>2.4655084609985352</v>
      </c>
      <c r="AC109" s="116">
        <v>15136.01171875</v>
      </c>
      <c r="AD109" s="116">
        <v>41594.640625</v>
      </c>
      <c r="AE109" s="117">
        <v>2.7480580806732178</v>
      </c>
      <c r="AF109" s="116">
        <v>16123.248046875</v>
      </c>
      <c r="AG109" s="116">
        <v>49598.984375</v>
      </c>
      <c r="AH109" s="117">
        <v>3.0762403011322021</v>
      </c>
      <c r="AI109" s="116">
        <v>18391.162109375</v>
      </c>
      <c r="AJ109" s="116">
        <v>53575.6015625</v>
      </c>
      <c r="AK109" s="117">
        <v>2.9131166934967041</v>
      </c>
      <c r="AL109" s="116">
        <v>18855.78515625</v>
      </c>
      <c r="AM109" s="116">
        <v>56328.83984375</v>
      </c>
      <c r="AN109" s="117">
        <v>2.9873504638671875</v>
      </c>
      <c r="AO109" s="116">
        <v>22653.11328125</v>
      </c>
      <c r="AP109" s="116">
        <v>64369.515625</v>
      </c>
      <c r="AQ109" s="117">
        <v>2.8415305614471436</v>
      </c>
      <c r="AR109" s="116">
        <v>24337.048828125</v>
      </c>
      <c r="AS109" s="116">
        <v>68064.4140625</v>
      </c>
      <c r="AT109" s="117">
        <v>2.7967407703399658</v>
      </c>
      <c r="AU109" s="116">
        <v>26320.048828125</v>
      </c>
      <c r="AV109" s="116">
        <v>72982.578125</v>
      </c>
      <c r="AW109" s="117">
        <v>2.7728891372680664</v>
      </c>
      <c r="AX109" s="116">
        <v>28692.013671875</v>
      </c>
      <c r="AY109" s="116">
        <v>75210.21875</v>
      </c>
      <c r="AZ109" s="117">
        <v>2.6212944984436035</v>
      </c>
      <c r="BA109" s="116">
        <v>29793.216796875</v>
      </c>
      <c r="BB109" s="116">
        <v>68624.9609375</v>
      </c>
      <c r="BC109" s="117">
        <v>2.303375244140625</v>
      </c>
      <c r="BD109" s="116">
        <v>27969.41796875</v>
      </c>
      <c r="BE109" s="116">
        <v>62603.23046875</v>
      </c>
      <c r="BF109" s="117">
        <v>2.2382743358612061</v>
      </c>
      <c r="BG109" s="116">
        <v>27187.619140625</v>
      </c>
      <c r="BH109" s="116">
        <v>59314.7109375</v>
      </c>
      <c r="BI109" s="117">
        <v>2.1816809177398682</v>
      </c>
      <c r="BJ109" s="116">
        <v>27371.759765625</v>
      </c>
      <c r="BK109" s="116">
        <v>60256.84765625</v>
      </c>
      <c r="BL109" s="117">
        <v>2.2014238834381104</v>
      </c>
      <c r="BM109" s="116">
        <v>26012.765625</v>
      </c>
      <c r="BN109" s="116">
        <v>55592.70703125</v>
      </c>
      <c r="BO109" s="117">
        <v>2.1371316909790039</v>
      </c>
      <c r="BP109" s="116">
        <v>25288.96875</v>
      </c>
      <c r="BQ109" s="116">
        <v>55813.703125</v>
      </c>
      <c r="BR109" s="117">
        <v>2.2070374488830566</v>
      </c>
      <c r="BS109" s="116">
        <v>27552.923828125</v>
      </c>
      <c r="BT109" s="116">
        <v>58299.15625</v>
      </c>
      <c r="BU109" s="117">
        <v>2.1158971786499023</v>
      </c>
      <c r="BV109" s="116">
        <v>32069.634765625</v>
      </c>
      <c r="BW109" s="116">
        <v>69096.3671875</v>
      </c>
      <c r="BX109" s="117">
        <v>2.1545729637145996</v>
      </c>
      <c r="BY109" s="116">
        <v>34442.796875</v>
      </c>
      <c r="BZ109" s="116">
        <v>71944.40625</v>
      </c>
      <c r="CA109" s="117">
        <v>2.088808536529541</v>
      </c>
      <c r="CB109" s="116">
        <v>33460.1171875</v>
      </c>
      <c r="CC109" s="116">
        <v>74653.5703125</v>
      </c>
      <c r="CD109" s="117">
        <v>2.2311210632324219</v>
      </c>
      <c r="CE109" s="116">
        <v>31167.35546875</v>
      </c>
      <c r="CF109" s="116">
        <v>69954.6640625</v>
      </c>
      <c r="CG109" s="117">
        <v>2.2444851398468018</v>
      </c>
      <c r="CH109" s="116">
        <v>38381.5078125</v>
      </c>
      <c r="CI109" s="116">
        <v>88765.8515625</v>
      </c>
      <c r="CJ109" s="117">
        <v>2.3127243518829346</v>
      </c>
      <c r="CK109" s="116">
        <v>47056.34375</v>
      </c>
      <c r="CL109" s="116">
        <v>109135.65625</v>
      </c>
      <c r="CM109" s="117">
        <v>2.3192548751831055</v>
      </c>
      <c r="CN109" s="116">
        <v>54517.12109375</v>
      </c>
      <c r="CO109" s="116">
        <v>111260.9296875</v>
      </c>
      <c r="CP109" s="117">
        <v>2.0408437252044678</v>
      </c>
      <c r="CQ109" s="116">
        <v>65162.73046875</v>
      </c>
      <c r="CR109" s="116">
        <v>123305.78125</v>
      </c>
      <c r="CS109" s="117">
        <v>1.8922746181488037</v>
      </c>
      <c r="CT109" s="116">
        <v>124866.53125</v>
      </c>
      <c r="CU109" s="116">
        <v>208348.265625</v>
      </c>
      <c r="CV109" s="117">
        <v>1.6685677766799927</v>
      </c>
      <c r="CW109" s="116">
        <v>202975.75</v>
      </c>
      <c r="CX109" s="116">
        <v>367644.78125</v>
      </c>
      <c r="CY109" s="117">
        <v>1.8112744092941284</v>
      </c>
      <c r="CZ109" s="116">
        <v>277665.125</v>
      </c>
      <c r="DA109" s="116">
        <v>508517.96875</v>
      </c>
      <c r="DB109" s="117">
        <v>1.8314074277877808</v>
      </c>
      <c r="DC109" s="116">
        <v>449536.5625</v>
      </c>
      <c r="DD109" s="116">
        <v>783386.6875</v>
      </c>
      <c r="DE109" s="117">
        <v>1.7426539659500122</v>
      </c>
      <c r="DF109" s="116">
        <v>845.92071533203125</v>
      </c>
      <c r="DG109" s="116">
        <v>1518.00146484375</v>
      </c>
      <c r="DH109" s="117">
        <v>1.7944961786270142</v>
      </c>
      <c r="DI109" s="116">
        <v>994.72802734375</v>
      </c>
      <c r="DJ109" s="116">
        <v>1774.8328857421875</v>
      </c>
      <c r="DK109" s="117">
        <v>1.7842392921447754</v>
      </c>
      <c r="DL109" s="116">
        <v>1292.3907470703125</v>
      </c>
      <c r="DM109" s="116">
        <v>2373.474609375</v>
      </c>
      <c r="DN109" s="117">
        <v>1.8364992141723633</v>
      </c>
      <c r="DO109" s="116">
        <v>1512.153564453125</v>
      </c>
      <c r="DP109" s="116">
        <v>2872.00244140625</v>
      </c>
      <c r="DQ109" s="117">
        <v>1.8992795944213867</v>
      </c>
      <c r="DR109" s="116">
        <v>1538.8878173828125</v>
      </c>
      <c r="DS109" s="116">
        <v>2895.729736328125</v>
      </c>
      <c r="DT109" s="117">
        <v>1.8817028999328613</v>
      </c>
      <c r="DU109" s="116">
        <v>1682.2764892578125</v>
      </c>
      <c r="DV109" s="116">
        <v>3196.88427734375</v>
      </c>
      <c r="DW109" s="117">
        <v>1.9003322124481201</v>
      </c>
      <c r="DX109" s="116">
        <v>1851.062744140625</v>
      </c>
      <c r="DY109" s="116">
        <v>3525.18505859375</v>
      </c>
      <c r="DZ109" s="117">
        <v>1.9044114351272583</v>
      </c>
      <c r="EA109" s="116">
        <v>1990.4991455078125</v>
      </c>
      <c r="EB109" s="116">
        <v>3651.013427734375</v>
      </c>
      <c r="EC109" s="117">
        <v>1.8342200517654419</v>
      </c>
      <c r="ED109" s="116">
        <v>2290.44287109375</v>
      </c>
      <c r="EE109" s="118">
        <v>4323.708984375</v>
      </c>
      <c r="EF109" s="119">
        <v>1.8877174854278564</v>
      </c>
      <c r="EG109" s="115">
        <v>2530.792236328125</v>
      </c>
      <c r="EH109" s="116">
        <v>4365.3798828125</v>
      </c>
      <c r="EI109" s="117">
        <v>1.7249064445495605</v>
      </c>
      <c r="EJ109" s="116">
        <v>2880.31982421875</v>
      </c>
      <c r="EK109" s="116">
        <v>5399.41357421875</v>
      </c>
      <c r="EL109" s="117">
        <v>1.8745882511138916</v>
      </c>
      <c r="EM109" s="116">
        <v>3155.613037109375</v>
      </c>
      <c r="EN109" s="116">
        <v>5976.06787109375</v>
      </c>
      <c r="EO109" s="117">
        <v>1.8937898874282837</v>
      </c>
      <c r="EP109" s="116">
        <v>3481.02978515625</v>
      </c>
      <c r="EQ109" s="116">
        <v>6562.283203125</v>
      </c>
      <c r="ER109" s="117">
        <v>1.8851556777954102</v>
      </c>
      <c r="ES109" s="116">
        <v>3829.270751953125</v>
      </c>
      <c r="ET109" s="116">
        <v>6995.74658203125</v>
      </c>
      <c r="EU109" s="117">
        <v>1.826913595199585</v>
      </c>
      <c r="EV109" s="116">
        <v>4224.97998046875</v>
      </c>
      <c r="EW109" s="116">
        <v>7395.2275390625</v>
      </c>
      <c r="EX109" s="117">
        <v>1.750357985496521</v>
      </c>
      <c r="EY109" s="116">
        <v>4612.0673828125</v>
      </c>
      <c r="EZ109" s="116">
        <v>8048.51806640625</v>
      </c>
      <c r="FA109" s="117">
        <v>1.7450999021530151</v>
      </c>
      <c r="FB109" s="116">
        <v>5151.81982421875</v>
      </c>
      <c r="FC109" s="116">
        <v>8891.916015625</v>
      </c>
      <c r="FD109" s="117">
        <v>1.7259757518768311</v>
      </c>
      <c r="FE109" s="116">
        <v>5305.79541015625</v>
      </c>
      <c r="FF109" s="116">
        <v>9327.869140625</v>
      </c>
      <c r="FG109" s="117">
        <v>1.7580529451370239</v>
      </c>
      <c r="FH109" s="116">
        <v>5676.18408203125</v>
      </c>
      <c r="FI109" s="116">
        <v>9925.447265625</v>
      </c>
      <c r="FJ109" s="117">
        <v>1.748612642288208</v>
      </c>
      <c r="FK109" s="116">
        <v>6116.19287109375</v>
      </c>
      <c r="FL109" s="116">
        <v>10736.1298828125</v>
      </c>
      <c r="FM109" s="117">
        <v>1.7553615570068359</v>
      </c>
      <c r="FN109" s="116">
        <v>6674.02880859375</v>
      </c>
      <c r="FO109" s="116">
        <v>11969.810546875</v>
      </c>
      <c r="FP109" s="117">
        <v>1.793491005897522</v>
      </c>
      <c r="FQ109" s="116">
        <v>7282.7314453125</v>
      </c>
      <c r="FR109" s="116">
        <v>12659.0703125</v>
      </c>
      <c r="FS109" s="117">
        <v>1.7382310628890991</v>
      </c>
      <c r="FT109" s="116">
        <v>7933.5625</v>
      </c>
      <c r="FU109" s="116">
        <v>13765.142578125</v>
      </c>
      <c r="FV109" s="117">
        <v>1.7350518703460693</v>
      </c>
      <c r="FW109" s="116">
        <v>8712.4296875</v>
      </c>
      <c r="FX109" s="116">
        <v>15473.3427734375</v>
      </c>
      <c r="FY109" s="117">
        <v>1.7760077714920044</v>
      </c>
      <c r="FZ109" s="116">
        <v>9873.083984375</v>
      </c>
      <c r="GA109" s="116">
        <v>17750.333984375</v>
      </c>
      <c r="GB109" s="117">
        <v>1.7978509664535522</v>
      </c>
      <c r="GC109" s="116">
        <v>11198.88671875</v>
      </c>
      <c r="GD109" s="116">
        <v>19098.2421875</v>
      </c>
      <c r="GE109" s="117">
        <v>1.7053697109222412</v>
      </c>
      <c r="GF109" s="116">
        <v>13032.0302734375</v>
      </c>
      <c r="GG109" s="116">
        <v>22344.982421875</v>
      </c>
      <c r="GH109" s="117">
        <v>1.7146202325820923</v>
      </c>
      <c r="GI109" s="116">
        <v>14880.6787109375</v>
      </c>
      <c r="GJ109" s="116">
        <v>25862.328125</v>
      </c>
      <c r="GK109" s="117">
        <v>1.7379803657531738</v>
      </c>
      <c r="GL109" s="116">
        <v>16151.2314453125</v>
      </c>
      <c r="GM109" s="116">
        <v>26702.150390625</v>
      </c>
      <c r="GN109" s="117">
        <v>1.6532578468322754</v>
      </c>
      <c r="GO109" s="116">
        <v>18534.4296875</v>
      </c>
      <c r="GP109" s="116">
        <v>32820.3984375</v>
      </c>
      <c r="GQ109" s="117">
        <v>1.770780086517334</v>
      </c>
      <c r="GR109" s="116">
        <v>20585.666015625</v>
      </c>
      <c r="GS109" s="116">
        <v>36767.0625</v>
      </c>
      <c r="GT109" s="117">
        <v>1.7860516309738159</v>
      </c>
      <c r="GU109" s="116">
        <v>22911.021484375</v>
      </c>
      <c r="GV109" s="116">
        <v>39468.30859375</v>
      </c>
      <c r="GW109" s="117">
        <v>1.7226778268814087</v>
      </c>
      <c r="GX109" s="116">
        <v>25832.857421875</v>
      </c>
      <c r="GY109" s="116">
        <v>42673.78515625</v>
      </c>
      <c r="GZ109" s="117">
        <v>1.651918888092041</v>
      </c>
      <c r="HA109" s="116">
        <v>29076.552734375</v>
      </c>
      <c r="HB109" s="116">
        <v>47533.765625</v>
      </c>
      <c r="HC109" s="117">
        <v>1.6347799301147461</v>
      </c>
      <c r="HD109" s="116">
        <v>33514.1875</v>
      </c>
      <c r="HE109" s="116">
        <v>56359.10546875</v>
      </c>
      <c r="HF109" s="117">
        <v>1.6816492080688477</v>
      </c>
      <c r="HG109" s="116">
        <v>35745.88671875</v>
      </c>
      <c r="HH109" s="116">
        <v>60057.01953125</v>
      </c>
      <c r="HI109" s="117">
        <v>1.680109977722168</v>
      </c>
      <c r="HJ109" s="116">
        <v>38035.41015625</v>
      </c>
      <c r="HK109" s="116">
        <v>64370.26953125</v>
      </c>
      <c r="HL109" s="117">
        <v>1.6923774480819702</v>
      </c>
      <c r="HM109" s="116">
        <v>39635.953125</v>
      </c>
      <c r="HN109" s="116">
        <v>68023.6875</v>
      </c>
      <c r="HO109" s="117">
        <v>1.7162116765975952</v>
      </c>
      <c r="HP109" s="116">
        <v>40229.32421875</v>
      </c>
      <c r="HQ109" s="116">
        <v>69155.5859375</v>
      </c>
      <c r="HR109" s="117">
        <v>1.7190341949462891</v>
      </c>
      <c r="HS109" s="116">
        <v>40975.4140625</v>
      </c>
      <c r="HT109" s="116">
        <v>70851.59375</v>
      </c>
      <c r="HU109" s="117">
        <v>1.7291245460510254</v>
      </c>
      <c r="HV109" s="116">
        <v>43464.8125</v>
      </c>
      <c r="HW109" s="116">
        <v>75527.203125</v>
      </c>
      <c r="HX109" s="117">
        <v>1.7376631498336792</v>
      </c>
      <c r="HY109" s="116">
        <v>45734.2109375</v>
      </c>
      <c r="HZ109" s="116">
        <v>79772.75</v>
      </c>
      <c r="IA109" s="117">
        <v>1.7442686557769775</v>
      </c>
      <c r="IB109" s="116">
        <v>47027.796875</v>
      </c>
      <c r="IC109" s="116">
        <v>80048.5078125</v>
      </c>
      <c r="ID109" s="117">
        <v>1.7021530866622925</v>
      </c>
      <c r="IE109" s="116">
        <v>47895.296875</v>
      </c>
      <c r="IF109" s="116">
        <v>80148.1328125</v>
      </c>
      <c r="IG109" s="117">
        <v>1.6734030246734619</v>
      </c>
      <c r="IH109" s="116">
        <v>48504.96484375</v>
      </c>
      <c r="II109" s="116">
        <v>80837.046875</v>
      </c>
      <c r="IJ109" s="117">
        <v>1.6665726900100708</v>
      </c>
      <c r="IK109" s="116">
        <v>48869.703125</v>
      </c>
      <c r="IL109" s="116">
        <v>80900.640625</v>
      </c>
      <c r="IM109" s="117">
        <v>1.6554354429244995</v>
      </c>
      <c r="IN109" s="115">
        <v>49746.35546875</v>
      </c>
      <c r="IO109" s="116">
        <v>82109.265625</v>
      </c>
      <c r="IP109" s="117">
        <v>1.6505584716796875</v>
      </c>
      <c r="IQ109" s="116">
        <v>50552.58203125</v>
      </c>
      <c r="IR109" s="116">
        <v>83049.390625</v>
      </c>
      <c r="IS109" s="117">
        <v>1.6428318023681641</v>
      </c>
      <c r="IT109" s="116">
        <v>51733.61328125</v>
      </c>
      <c r="IU109" s="116">
        <v>86552.515625</v>
      </c>
      <c r="IV109" s="117">
        <v>1.6730421781539917</v>
      </c>
      <c r="IW109" s="116">
        <v>53024.19921875</v>
      </c>
      <c r="IX109" s="116">
        <v>88584.078125</v>
      </c>
      <c r="IY109" s="117">
        <v>1.6706348657608032</v>
      </c>
      <c r="IZ109" s="116">
        <v>54457.2734375</v>
      </c>
      <c r="JA109" s="116">
        <v>93692.9921875</v>
      </c>
      <c r="JB109" s="117">
        <v>1.7204862833023071</v>
      </c>
      <c r="JC109" s="116">
        <v>55800.8984375</v>
      </c>
      <c r="JD109" s="116">
        <v>96746.21875</v>
      </c>
      <c r="JE109" s="117">
        <v>1.73377525806427</v>
      </c>
      <c r="JF109" s="116">
        <v>57073.1484375</v>
      </c>
      <c r="JG109" s="116">
        <v>98348.84375</v>
      </c>
      <c r="JH109" s="117">
        <v>1.7232068777084351</v>
      </c>
      <c r="JI109" s="116">
        <v>58500.609375</v>
      </c>
      <c r="JJ109" s="116">
        <v>100313.921875</v>
      </c>
      <c r="JK109" s="117">
        <v>1.7147500514984131</v>
      </c>
      <c r="JL109" s="116">
        <v>60582.6015625</v>
      </c>
      <c r="JM109" s="116">
        <v>107738.75</v>
      </c>
      <c r="JN109" s="117">
        <v>1.7783777713775635</v>
      </c>
      <c r="JO109" s="116">
        <v>61615.73828125</v>
      </c>
      <c r="JP109" s="116">
        <v>111636.90625</v>
      </c>
      <c r="JQ109" s="117">
        <v>1.8118245601654053</v>
      </c>
      <c r="JR109" s="116">
        <v>62663.79296875</v>
      </c>
      <c r="JS109" s="116">
        <v>112359.5859375</v>
      </c>
      <c r="JT109" s="117">
        <v>1.7930543422698975</v>
      </c>
      <c r="JU109" s="116">
        <v>65814.484375</v>
      </c>
      <c r="JV109" s="116">
        <v>120921.890625</v>
      </c>
      <c r="JW109" s="117">
        <v>1.837314248085022</v>
      </c>
      <c r="JX109" s="116">
        <v>67727.6875</v>
      </c>
      <c r="JY109" s="116">
        <v>127213.9375</v>
      </c>
      <c r="JZ109" s="117">
        <v>1.8783150911331177</v>
      </c>
      <c r="KA109" s="116">
        <v>69445.140625</v>
      </c>
      <c r="KB109" s="116">
        <v>126601.359375</v>
      </c>
      <c r="KC109" s="117">
        <v>1.8230413198471069</v>
      </c>
      <c r="KD109" s="116">
        <v>69965.0625</v>
      </c>
      <c r="KE109" s="116">
        <v>121566.2578125</v>
      </c>
      <c r="KF109" s="117">
        <v>1.7375280857086182</v>
      </c>
      <c r="KG109" s="116">
        <v>71613.09375</v>
      </c>
      <c r="KH109" s="116">
        <v>127013.15625</v>
      </c>
      <c r="KI109" s="117">
        <v>1.7736023664474487</v>
      </c>
      <c r="KJ109" s="116">
        <v>74793.6484375</v>
      </c>
      <c r="KK109" s="116">
        <v>136346.671875</v>
      </c>
      <c r="KL109" s="117">
        <v>1.8229712247848511</v>
      </c>
      <c r="KM109" s="116">
        <v>76604.609375</v>
      </c>
      <c r="KN109" s="116">
        <v>137125.078125</v>
      </c>
      <c r="KO109" s="117">
        <v>1.7900369167327881</v>
      </c>
      <c r="KP109" s="116">
        <v>77488.03125</v>
      </c>
      <c r="KQ109" s="116">
        <v>132433.4375</v>
      </c>
      <c r="KR109" s="117">
        <v>1.7090824842453003</v>
      </c>
      <c r="KS109" s="116">
        <v>78171.1015625</v>
      </c>
      <c r="KT109" s="116">
        <v>134538.921875</v>
      </c>
      <c r="KU109" s="117">
        <v>1.7210825681686401</v>
      </c>
      <c r="KV109" s="134">
        <v>2.6982870101928711</v>
      </c>
      <c r="KW109" s="135">
        <v>2.6272108554840088</v>
      </c>
      <c r="KX109" s="135">
        <v>2.7735855579376221</v>
      </c>
      <c r="KY109" s="135">
        <v>2.1859323978424072</v>
      </c>
      <c r="KZ109" s="135">
        <v>1.9657982587814331</v>
      </c>
      <c r="LA109" s="135">
        <v>1.8527896404266357</v>
      </c>
      <c r="LB109" s="135">
        <v>1.7882810831069946</v>
      </c>
      <c r="LC109" s="135">
        <v>1.7415201663970947</v>
      </c>
      <c r="LD109" s="135">
        <v>1.6965546607971191</v>
      </c>
      <c r="LE109" s="135">
        <v>1.6799386739730835</v>
      </c>
      <c r="LF109" s="135">
        <v>1.783118724822998</v>
      </c>
      <c r="LG109" s="135">
        <v>1.7633551359176636</v>
      </c>
      <c r="LH109" s="135">
        <f t="shared" si="4"/>
        <v>2.6996944745381675</v>
      </c>
      <c r="LI109" s="135">
        <f t="shared" si="5"/>
        <v>2.0758653283119202</v>
      </c>
      <c r="LJ109" s="135">
        <f t="shared" si="6"/>
        <v>1.7697863876819611</v>
      </c>
      <c r="LK109" s="144">
        <f t="shared" si="7"/>
        <v>1.7421375115712483</v>
      </c>
    </row>
    <row r="110" spans="1:323" ht="15" customHeight="1">
      <c r="A110" s="114">
        <v>96</v>
      </c>
      <c r="B110" s="115">
        <v>4612.9287109375</v>
      </c>
      <c r="C110" s="116">
        <v>12709.8798828125</v>
      </c>
      <c r="D110" s="117">
        <v>2.7552733421325684</v>
      </c>
      <c r="E110" s="116">
        <v>5281.95263671875</v>
      </c>
      <c r="F110" s="116">
        <v>14494.421875</v>
      </c>
      <c r="G110" s="117">
        <v>2.7441408634185791</v>
      </c>
      <c r="H110" s="116">
        <v>5901.177734375</v>
      </c>
      <c r="I110" s="116">
        <v>14993.998046875</v>
      </c>
      <c r="J110" s="117">
        <v>2.5408484935760498</v>
      </c>
      <c r="K110" s="116">
        <v>6484.74462890625</v>
      </c>
      <c r="L110" s="116">
        <v>18203.9453125</v>
      </c>
      <c r="M110" s="117">
        <v>2.8071954250335693</v>
      </c>
      <c r="N110" s="116">
        <v>8092.3583984375</v>
      </c>
      <c r="O110" s="116">
        <v>22910.28515625</v>
      </c>
      <c r="P110" s="117">
        <v>2.8311011791229248</v>
      </c>
      <c r="Q110" s="116">
        <v>9877.0673828125</v>
      </c>
      <c r="R110" s="116">
        <v>25306.8203125</v>
      </c>
      <c r="S110" s="117">
        <v>2.5621795654296875</v>
      </c>
      <c r="T110" s="116">
        <v>12393.888671875</v>
      </c>
      <c r="U110" s="116">
        <v>34501.9453125</v>
      </c>
      <c r="V110" s="117">
        <v>2.7837870121002197</v>
      </c>
      <c r="W110" s="116">
        <v>16924.66796875</v>
      </c>
      <c r="X110" s="116">
        <v>43833.61328125</v>
      </c>
      <c r="Y110" s="117">
        <v>2.5899245738983154</v>
      </c>
      <c r="Z110" s="116">
        <v>16897.37109375</v>
      </c>
      <c r="AA110" s="116">
        <v>42856.8828125</v>
      </c>
      <c r="AB110" s="117">
        <v>2.5363047122955322</v>
      </c>
      <c r="AC110" s="116">
        <v>17191.447265625</v>
      </c>
      <c r="AD110" s="116">
        <v>47999.72265625</v>
      </c>
      <c r="AE110" s="117">
        <v>2.7920699119567871</v>
      </c>
      <c r="AF110" s="116">
        <v>18625.7421875</v>
      </c>
      <c r="AG110" s="116">
        <v>57719.44921875</v>
      </c>
      <c r="AH110" s="117">
        <v>3.0989072322845459</v>
      </c>
      <c r="AI110" s="116">
        <v>21225.947265625</v>
      </c>
      <c r="AJ110" s="116">
        <v>62084.1015625</v>
      </c>
      <c r="AK110" s="117">
        <v>2.9249155521392822</v>
      </c>
      <c r="AL110" s="116">
        <v>22059.1796875</v>
      </c>
      <c r="AM110" s="116">
        <v>65366.82421875</v>
      </c>
      <c r="AN110" s="117">
        <v>2.9632482528686523</v>
      </c>
      <c r="AO110" s="116">
        <v>26213.412109375</v>
      </c>
      <c r="AP110" s="116">
        <v>74436.2109375</v>
      </c>
      <c r="AQ110" s="117">
        <v>2.8396232128143311</v>
      </c>
      <c r="AR110" s="116">
        <v>28207.283203125</v>
      </c>
      <c r="AS110" s="116">
        <v>78608.7109375</v>
      </c>
      <c r="AT110" s="117">
        <v>2.7868232727050781</v>
      </c>
      <c r="AU110" s="116">
        <v>30250.06640625</v>
      </c>
      <c r="AV110" s="116">
        <v>84244.5859375</v>
      </c>
      <c r="AW110" s="117">
        <v>2.7849388122558594</v>
      </c>
      <c r="AX110" s="116">
        <v>32626.115234375</v>
      </c>
      <c r="AY110" s="116">
        <v>86458.2421875</v>
      </c>
      <c r="AZ110" s="117">
        <v>2.649970531463623</v>
      </c>
      <c r="BA110" s="116">
        <v>33293.5234375</v>
      </c>
      <c r="BB110" s="116">
        <v>77954.7578125</v>
      </c>
      <c r="BC110" s="117">
        <v>2.3414390087127686</v>
      </c>
      <c r="BD110" s="116">
        <v>31252.04296875</v>
      </c>
      <c r="BE110" s="116">
        <v>70919.4609375</v>
      </c>
      <c r="BF110" s="117">
        <v>2.2692744731903076</v>
      </c>
      <c r="BG110" s="116">
        <v>30374.986328125</v>
      </c>
      <c r="BH110" s="116">
        <v>67014.6328125</v>
      </c>
      <c r="BI110" s="117">
        <v>2.2062439918518066</v>
      </c>
      <c r="BJ110" s="116">
        <v>30718.2109375</v>
      </c>
      <c r="BK110" s="116">
        <v>68140.9140625</v>
      </c>
      <c r="BL110" s="117">
        <v>2.2182579040527344</v>
      </c>
      <c r="BM110" s="116">
        <v>29030.486328125</v>
      </c>
      <c r="BN110" s="116">
        <v>62674.53125</v>
      </c>
      <c r="BO110" s="117">
        <v>2.1589212417602539</v>
      </c>
      <c r="BP110" s="116">
        <v>28328.57421875</v>
      </c>
      <c r="BQ110" s="116">
        <v>63136.0390625</v>
      </c>
      <c r="BR110" s="117">
        <v>2.2287051677703857</v>
      </c>
      <c r="BS110" s="116">
        <v>30888.212890625</v>
      </c>
      <c r="BT110" s="116">
        <v>65631.765625</v>
      </c>
      <c r="BU110" s="117">
        <v>2.1248159408569336</v>
      </c>
      <c r="BV110" s="116">
        <v>35044.58203125</v>
      </c>
      <c r="BW110" s="116">
        <v>78043.8125</v>
      </c>
      <c r="BX110" s="117">
        <v>2.2269866466522217</v>
      </c>
      <c r="BY110" s="116">
        <v>37475.890625</v>
      </c>
      <c r="BZ110" s="116">
        <v>81039.8125</v>
      </c>
      <c r="CA110" s="117">
        <v>2.1624519824981689</v>
      </c>
      <c r="CB110" s="116">
        <v>36615.18359375</v>
      </c>
      <c r="CC110" s="116">
        <v>84653.6796875</v>
      </c>
      <c r="CD110" s="117">
        <v>2.3119828701019287</v>
      </c>
      <c r="CE110" s="116">
        <v>34747.83203125</v>
      </c>
      <c r="CF110" s="116">
        <v>79274.5546875</v>
      </c>
      <c r="CG110" s="117">
        <v>2.2814245223999023</v>
      </c>
      <c r="CH110" s="116">
        <v>43851.26171875</v>
      </c>
      <c r="CI110" s="116">
        <v>100768.8125</v>
      </c>
      <c r="CJ110" s="117">
        <v>2.2979683876037598</v>
      </c>
      <c r="CK110" s="116">
        <v>53646.05859375</v>
      </c>
      <c r="CL110" s="116">
        <v>123967.015625</v>
      </c>
      <c r="CM110" s="117">
        <v>2.3108317852020264</v>
      </c>
      <c r="CN110" s="116">
        <v>60158.34765625</v>
      </c>
      <c r="CO110" s="116">
        <v>124866.1875</v>
      </c>
      <c r="CP110" s="117">
        <v>2.0756251811981201</v>
      </c>
      <c r="CQ110" s="116">
        <v>72267.921875</v>
      </c>
      <c r="CR110" s="116">
        <v>137120.625</v>
      </c>
      <c r="CS110" s="117">
        <v>1.8973926305770874</v>
      </c>
      <c r="CT110" s="116">
        <v>136824.140625</v>
      </c>
      <c r="CU110" s="116">
        <v>227920.1875</v>
      </c>
      <c r="CV110" s="117">
        <v>1.6657892465591431</v>
      </c>
      <c r="CW110" s="116">
        <v>223989.265625</v>
      </c>
      <c r="CX110" s="116">
        <v>406426.9375</v>
      </c>
      <c r="CY110" s="117">
        <v>1.81449294090271</v>
      </c>
      <c r="CZ110" s="116">
        <v>312721.6875</v>
      </c>
      <c r="DA110" s="116">
        <v>562415.25</v>
      </c>
      <c r="DB110" s="117">
        <v>1.7984529733657837</v>
      </c>
      <c r="DC110" s="116">
        <v>491829.1875</v>
      </c>
      <c r="DD110" s="116">
        <v>862084.375</v>
      </c>
      <c r="DE110" s="117">
        <v>1.7528125047683716</v>
      </c>
      <c r="DF110" s="116">
        <v>930.67449951171875</v>
      </c>
      <c r="DG110" s="116">
        <v>1676.6695556640625</v>
      </c>
      <c r="DH110" s="117">
        <v>1.8015638589859009</v>
      </c>
      <c r="DI110" s="116">
        <v>1090.7711181640625</v>
      </c>
      <c r="DJ110" s="116">
        <v>1959.25634765625</v>
      </c>
      <c r="DK110" s="117">
        <v>1.7962121963500977</v>
      </c>
      <c r="DL110" s="116">
        <v>1424.83056640625</v>
      </c>
      <c r="DM110" s="116">
        <v>2630.18505859375</v>
      </c>
      <c r="DN110" s="117">
        <v>1.8459633588790894</v>
      </c>
      <c r="DO110" s="116">
        <v>1681.91064453125</v>
      </c>
      <c r="DP110" s="116">
        <v>3194.879150390625</v>
      </c>
      <c r="DQ110" s="117">
        <v>1.8995534181594849</v>
      </c>
      <c r="DR110" s="116">
        <v>1700.893310546875</v>
      </c>
      <c r="DS110" s="116">
        <v>3217.6982421875</v>
      </c>
      <c r="DT110" s="117">
        <v>1.8917696475982666</v>
      </c>
      <c r="DU110" s="116">
        <v>1858.466796875</v>
      </c>
      <c r="DV110" s="116">
        <v>3556.47216796875</v>
      </c>
      <c r="DW110" s="117">
        <v>1.9136592149734497</v>
      </c>
      <c r="DX110" s="116">
        <v>2053.48046875</v>
      </c>
      <c r="DY110" s="116">
        <v>3921.71923828125</v>
      </c>
      <c r="DZ110" s="117">
        <v>1.9097913503646851</v>
      </c>
      <c r="EA110" s="116">
        <v>2192.776123046875</v>
      </c>
      <c r="EB110" s="116">
        <v>4042.671875</v>
      </c>
      <c r="EC110" s="117">
        <v>1.8436318635940552</v>
      </c>
      <c r="ED110" s="116">
        <v>2537.848876953125</v>
      </c>
      <c r="EE110" s="118">
        <v>4805.0673828125</v>
      </c>
      <c r="EF110" s="119">
        <v>1.893362283706665</v>
      </c>
      <c r="EG110" s="115">
        <v>2756.4404296875</v>
      </c>
      <c r="EH110" s="116">
        <v>4796.21728515625</v>
      </c>
      <c r="EI110" s="117">
        <v>1.7400039434432983</v>
      </c>
      <c r="EJ110" s="116">
        <v>3205.6123046875</v>
      </c>
      <c r="EK110" s="116">
        <v>5993.53076171875</v>
      </c>
      <c r="EL110" s="117">
        <v>1.869699239730835</v>
      </c>
      <c r="EM110" s="116">
        <v>3510.49462890625</v>
      </c>
      <c r="EN110" s="116">
        <v>6641.77294921875</v>
      </c>
      <c r="EO110" s="117">
        <v>1.8919763565063477</v>
      </c>
      <c r="EP110" s="116">
        <v>3885.702880859375</v>
      </c>
      <c r="EQ110" s="116">
        <v>7286.8369140625</v>
      </c>
      <c r="ER110" s="117">
        <v>1.8752944469451904</v>
      </c>
      <c r="ES110" s="116">
        <v>4244.78955078125</v>
      </c>
      <c r="ET110" s="116">
        <v>7739.0654296875</v>
      </c>
      <c r="EU110" s="117">
        <v>1.82319176197052</v>
      </c>
      <c r="EV110" s="116">
        <v>4660.45654296875</v>
      </c>
      <c r="EW110" s="116">
        <v>8134.5927734375</v>
      </c>
      <c r="EX110" s="117">
        <v>1.7454497814178467</v>
      </c>
      <c r="EY110" s="116">
        <v>5089.41845703125</v>
      </c>
      <c r="EZ110" s="116">
        <v>8847.853515625</v>
      </c>
      <c r="FA110" s="117">
        <v>1.7384802103042603</v>
      </c>
      <c r="FB110" s="116">
        <v>5699.17138671875</v>
      </c>
      <c r="FC110" s="116">
        <v>9759.0546875</v>
      </c>
      <c r="FD110" s="117">
        <v>1.7123638391494751</v>
      </c>
      <c r="FE110" s="116">
        <v>5856.22314453125</v>
      </c>
      <c r="FF110" s="116">
        <v>10266.23046875</v>
      </c>
      <c r="FG110" s="117">
        <v>1.7530462741851807</v>
      </c>
      <c r="FH110" s="116">
        <v>6251.60302734375</v>
      </c>
      <c r="FI110" s="116">
        <v>10916.1435546875</v>
      </c>
      <c r="FJ110" s="117">
        <v>1.7461351156234741</v>
      </c>
      <c r="FK110" s="116">
        <v>6729.3427734375</v>
      </c>
      <c r="FL110" s="116">
        <v>11818.1767578125</v>
      </c>
      <c r="FM110" s="117">
        <v>1.7562155723571777</v>
      </c>
      <c r="FN110" s="116">
        <v>7376.8896484375</v>
      </c>
      <c r="FO110" s="116">
        <v>13212.7880859375</v>
      </c>
      <c r="FP110" s="117">
        <v>1.7911055088043213</v>
      </c>
      <c r="FQ110" s="116">
        <v>8002.80078125</v>
      </c>
      <c r="FR110" s="116">
        <v>13913.951171875</v>
      </c>
      <c r="FS110" s="117">
        <v>1.7386351823806763</v>
      </c>
      <c r="FT110" s="116">
        <v>8674.3046875</v>
      </c>
      <c r="FU110" s="116">
        <v>15130.7099609375</v>
      </c>
      <c r="FV110" s="117">
        <v>1.7443138360977173</v>
      </c>
      <c r="FW110" s="116">
        <v>9618.740234375</v>
      </c>
      <c r="FX110" s="116">
        <v>17054.091796875</v>
      </c>
      <c r="FY110" s="117">
        <v>1.773006796836853</v>
      </c>
      <c r="FZ110" s="116">
        <v>10830.2197265625</v>
      </c>
      <c r="GA110" s="116">
        <v>19602.62890625</v>
      </c>
      <c r="GB110" s="117">
        <v>1.8099936246871948</v>
      </c>
      <c r="GC110" s="116">
        <v>12236.431640625</v>
      </c>
      <c r="GD110" s="116">
        <v>20937.92578125</v>
      </c>
      <c r="GE110" s="117">
        <v>1.7111136913299561</v>
      </c>
      <c r="GF110" s="116">
        <v>14210.271484375</v>
      </c>
      <c r="GG110" s="116">
        <v>24523.212890625</v>
      </c>
      <c r="GH110" s="117">
        <v>1.725738525390625</v>
      </c>
      <c r="GI110" s="116">
        <v>16270.1943359375</v>
      </c>
      <c r="GJ110" s="116">
        <v>28436.234375</v>
      </c>
      <c r="GK110" s="117">
        <v>1.7477501630783081</v>
      </c>
      <c r="GL110" s="116">
        <v>17537.470703125</v>
      </c>
      <c r="GM110" s="116">
        <v>29158.02734375</v>
      </c>
      <c r="GN110" s="117">
        <v>1.6626130342483521</v>
      </c>
      <c r="GO110" s="116">
        <v>20337.37109375</v>
      </c>
      <c r="GP110" s="116">
        <v>36184.57421875</v>
      </c>
      <c r="GQ110" s="117">
        <v>1.779215931892395</v>
      </c>
      <c r="GR110" s="116">
        <v>22576.498046875</v>
      </c>
      <c r="GS110" s="116">
        <v>40579.1015625</v>
      </c>
      <c r="GT110" s="117">
        <v>1.7974046468734741</v>
      </c>
      <c r="GU110" s="116">
        <v>24967.63671875</v>
      </c>
      <c r="GV110" s="116">
        <v>43360.2578125</v>
      </c>
      <c r="GW110" s="117">
        <v>1.7366584539413452</v>
      </c>
      <c r="GX110" s="116">
        <v>28049.302734375</v>
      </c>
      <c r="GY110" s="116">
        <v>46593.9296875</v>
      </c>
      <c r="GZ110" s="117">
        <v>1.6611438989639282</v>
      </c>
      <c r="HA110" s="116">
        <v>31528.021484375</v>
      </c>
      <c r="HB110" s="116">
        <v>51835.8125</v>
      </c>
      <c r="HC110" s="117">
        <v>1.6441187858581543</v>
      </c>
      <c r="HD110" s="116">
        <v>36571.12109375</v>
      </c>
      <c r="HE110" s="116">
        <v>61722.31640625</v>
      </c>
      <c r="HF110" s="117">
        <v>1.6877337694168091</v>
      </c>
      <c r="HG110" s="116">
        <v>39005.85546875</v>
      </c>
      <c r="HH110" s="116">
        <v>65762.8828125</v>
      </c>
      <c r="HI110" s="117">
        <v>1.6859745979309082</v>
      </c>
      <c r="HJ110" s="116">
        <v>41543.28125</v>
      </c>
      <c r="HK110" s="116">
        <v>70553.4140625</v>
      </c>
      <c r="HL110" s="117">
        <v>1.6983110904693604</v>
      </c>
      <c r="HM110" s="116">
        <v>43346.3203125</v>
      </c>
      <c r="HN110" s="116">
        <v>74697.515625</v>
      </c>
      <c r="HO110" s="117">
        <v>1.7232723236083984</v>
      </c>
      <c r="HP110" s="116">
        <v>43943.13671875</v>
      </c>
      <c r="HQ110" s="116">
        <v>75948.046875</v>
      </c>
      <c r="HR110" s="117">
        <v>1.7283256053924561</v>
      </c>
      <c r="HS110" s="116">
        <v>44418.09375</v>
      </c>
      <c r="HT110" s="116">
        <v>77860.84375</v>
      </c>
      <c r="HU110" s="117">
        <v>1.7529082298278809</v>
      </c>
      <c r="HV110" s="116">
        <v>47464.98828125</v>
      </c>
      <c r="HW110" s="116">
        <v>83057.09375</v>
      </c>
      <c r="HX110" s="117">
        <v>1.7498601675033569</v>
      </c>
      <c r="HY110" s="116">
        <v>50018.8046875</v>
      </c>
      <c r="HZ110" s="116">
        <v>87768.765625</v>
      </c>
      <c r="IA110" s="117">
        <v>1.7547153234481812</v>
      </c>
      <c r="IB110" s="116">
        <v>51303.1484375</v>
      </c>
      <c r="IC110" s="116">
        <v>87784.1484375</v>
      </c>
      <c r="ID110" s="117">
        <v>1.7110869884490967</v>
      </c>
      <c r="IE110" s="116">
        <v>52149.4453125</v>
      </c>
      <c r="IF110" s="116">
        <v>87692.8125</v>
      </c>
      <c r="IG110" s="117">
        <v>1.6815675497055054</v>
      </c>
      <c r="IH110" s="116">
        <v>52814.0546875</v>
      </c>
      <c r="II110" s="116">
        <v>88400.46875</v>
      </c>
      <c r="IJ110" s="117">
        <v>1.6738057136535645</v>
      </c>
      <c r="IK110" s="116">
        <v>53116.30859375</v>
      </c>
      <c r="IL110" s="116">
        <v>88388.84375</v>
      </c>
      <c r="IM110" s="117">
        <v>1.6640622615814209</v>
      </c>
      <c r="IN110" s="115">
        <v>54048.3359375</v>
      </c>
      <c r="IO110" s="116">
        <v>89673.0078125</v>
      </c>
      <c r="IP110" s="117">
        <v>1.6591261625289917</v>
      </c>
      <c r="IQ110" s="116">
        <v>55027.625</v>
      </c>
      <c r="IR110" s="116">
        <v>90628.1875</v>
      </c>
      <c r="IS110" s="117">
        <v>1.6469579935073853</v>
      </c>
      <c r="IT110" s="116">
        <v>56365.27734375</v>
      </c>
      <c r="IU110" s="116">
        <v>94715.8359375</v>
      </c>
      <c r="IV110" s="117">
        <v>1.6803933382034302</v>
      </c>
      <c r="IW110" s="116">
        <v>57835.796875</v>
      </c>
      <c r="IX110" s="116">
        <v>96910.9609375</v>
      </c>
      <c r="IY110" s="117">
        <v>1.6756224632263184</v>
      </c>
      <c r="IZ110" s="116">
        <v>59717.40625</v>
      </c>
      <c r="JA110" s="116">
        <v>102906.359375</v>
      </c>
      <c r="JB110" s="117">
        <v>1.7232221364974976</v>
      </c>
      <c r="JC110" s="116">
        <v>61212.7421875</v>
      </c>
      <c r="JD110" s="116">
        <v>106354.7734375</v>
      </c>
      <c r="JE110" s="117">
        <v>1.7374613285064697</v>
      </c>
      <c r="JF110" s="116">
        <v>62700.94140625</v>
      </c>
      <c r="JG110" s="116">
        <v>107983.5</v>
      </c>
      <c r="JH110" s="117">
        <v>1.7221989631652832</v>
      </c>
      <c r="JI110" s="116">
        <v>63892.37890625</v>
      </c>
      <c r="JJ110" s="116">
        <v>110094.9375</v>
      </c>
      <c r="JK110" s="117">
        <v>1.7231309413909912</v>
      </c>
      <c r="JL110" s="116">
        <v>65796.2890625</v>
      </c>
      <c r="JM110" s="116">
        <v>118813.1015625</v>
      </c>
      <c r="JN110" s="117">
        <v>1.805772066116333</v>
      </c>
      <c r="JO110" s="116">
        <v>66735.875</v>
      </c>
      <c r="JP110" s="116">
        <v>123436.15625</v>
      </c>
      <c r="JQ110" s="117">
        <v>1.8496222496032715</v>
      </c>
      <c r="JR110" s="116">
        <v>67666.1484375</v>
      </c>
      <c r="JS110" s="116">
        <v>124093.53125</v>
      </c>
      <c r="JT110" s="117">
        <v>1.8339085578918457</v>
      </c>
      <c r="JU110" s="116">
        <v>71079.46875</v>
      </c>
      <c r="JV110" s="116">
        <v>133997.1875</v>
      </c>
      <c r="JW110" s="117">
        <v>1.8851742744445801</v>
      </c>
      <c r="JX110" s="116">
        <v>73235.671875</v>
      </c>
      <c r="JY110" s="116">
        <v>141361</v>
      </c>
      <c r="JZ110" s="117">
        <v>1.9302206039428711</v>
      </c>
      <c r="KA110" s="116">
        <v>75129.828125</v>
      </c>
      <c r="KB110" s="116">
        <v>140146.3125</v>
      </c>
      <c r="KC110" s="117">
        <v>1.8653883934020996</v>
      </c>
      <c r="KD110" s="116">
        <v>75666.6484375</v>
      </c>
      <c r="KE110" s="116">
        <v>133719.25</v>
      </c>
      <c r="KF110" s="117">
        <v>1.7672151327133179</v>
      </c>
      <c r="KG110" s="116">
        <v>77407.828125</v>
      </c>
      <c r="KH110" s="116">
        <v>140103.859375</v>
      </c>
      <c r="KI110" s="117">
        <v>1.8099442720413208</v>
      </c>
      <c r="KJ110" s="116">
        <v>81022.8828125</v>
      </c>
      <c r="KK110" s="116">
        <v>150923.28125</v>
      </c>
      <c r="KL110" s="117">
        <v>1.8627241849899292</v>
      </c>
      <c r="KM110" s="116">
        <v>83132.7734375</v>
      </c>
      <c r="KN110" s="116">
        <v>151402.234375</v>
      </c>
      <c r="KO110" s="117">
        <v>1.8212099075317383</v>
      </c>
      <c r="KP110" s="116">
        <v>83972.7578125</v>
      </c>
      <c r="KQ110" s="116">
        <v>145317.9375</v>
      </c>
      <c r="KR110" s="117">
        <v>1.7305366992950439</v>
      </c>
      <c r="KS110" s="116">
        <v>84738.53125</v>
      </c>
      <c r="KT110" s="116">
        <v>147768.234375</v>
      </c>
      <c r="KU110" s="117">
        <v>1.7438139915466309</v>
      </c>
      <c r="KV110" s="134">
        <v>2.7497072219848633</v>
      </c>
      <c r="KW110" s="135">
        <v>2.7050223350524902</v>
      </c>
      <c r="KX110" s="135">
        <v>2.7966725826263428</v>
      </c>
      <c r="KY110" s="135">
        <v>2.2249078750610352</v>
      </c>
      <c r="KZ110" s="135">
        <v>1.9696353673934937</v>
      </c>
      <c r="LA110" s="135">
        <v>1.8603646755218506</v>
      </c>
      <c r="LB110" s="135">
        <v>1.7833259105682373</v>
      </c>
      <c r="LC110" s="135">
        <v>1.7489784955978394</v>
      </c>
      <c r="LD110" s="135">
        <v>1.7068307399749756</v>
      </c>
      <c r="LE110" s="135">
        <v>1.6870559453964233</v>
      </c>
      <c r="LF110" s="135">
        <v>1.8120092153549194</v>
      </c>
      <c r="LG110" s="135">
        <v>1.7936458587646484</v>
      </c>
      <c r="LH110" s="135">
        <f t="shared" si="4"/>
        <v>2.7504673798878989</v>
      </c>
      <c r="LI110" s="135">
        <f t="shared" si="5"/>
        <v>2.0972716212272644</v>
      </c>
      <c r="LJ110" s="135">
        <f t="shared" si="6"/>
        <v>1.7748749554157257</v>
      </c>
      <c r="LK110" s="144">
        <f t="shared" si="7"/>
        <v>1.7642370065053303</v>
      </c>
    </row>
    <row r="111" spans="1:323" ht="15" customHeight="1">
      <c r="A111" s="114">
        <v>97</v>
      </c>
      <c r="B111" s="115">
        <v>5430.4765625</v>
      </c>
      <c r="C111" s="116">
        <v>15282.646484375</v>
      </c>
      <c r="D111" s="117">
        <v>2.8142366409301758</v>
      </c>
      <c r="E111" s="116">
        <v>6177.9912109375</v>
      </c>
      <c r="F111" s="116">
        <v>17425.947265625</v>
      </c>
      <c r="G111" s="117">
        <v>2.8206493854522705</v>
      </c>
      <c r="H111" s="116">
        <v>6906.33984375</v>
      </c>
      <c r="I111" s="116">
        <v>17871.611328125</v>
      </c>
      <c r="J111" s="117">
        <v>2.5877108573913574</v>
      </c>
      <c r="K111" s="116">
        <v>7470.10400390625</v>
      </c>
      <c r="L111" s="116">
        <v>21968.15625</v>
      </c>
      <c r="M111" s="117">
        <v>2.940809965133667</v>
      </c>
      <c r="N111" s="116">
        <v>9391.646484375</v>
      </c>
      <c r="O111" s="116">
        <v>27670.396484375</v>
      </c>
      <c r="P111" s="117">
        <v>2.946277379989624</v>
      </c>
      <c r="Q111" s="116">
        <v>11217.3525390625</v>
      </c>
      <c r="R111" s="116">
        <v>30265.345703125</v>
      </c>
      <c r="S111" s="117">
        <v>2.6980826854705811</v>
      </c>
      <c r="T111" s="116">
        <v>14776.638671875</v>
      </c>
      <c r="U111" s="116">
        <v>41542.46484375</v>
      </c>
      <c r="V111" s="117">
        <v>2.8113608360290527</v>
      </c>
      <c r="W111" s="116">
        <v>19468.92578125</v>
      </c>
      <c r="X111" s="116">
        <v>52437.04296875</v>
      </c>
      <c r="Y111" s="117">
        <v>2.693371057510376</v>
      </c>
      <c r="Z111" s="116">
        <v>19449.3203125</v>
      </c>
      <c r="AA111" s="116">
        <v>51145.33203125</v>
      </c>
      <c r="AB111" s="117">
        <v>2.6296720504760742</v>
      </c>
      <c r="AC111" s="116">
        <v>20285.763671875</v>
      </c>
      <c r="AD111" s="116">
        <v>57842.30859375</v>
      </c>
      <c r="AE111" s="117">
        <v>2.8513743877410889</v>
      </c>
      <c r="AF111" s="116">
        <v>22421.61328125</v>
      </c>
      <c r="AG111" s="116">
        <v>70237.8203125</v>
      </c>
      <c r="AH111" s="117">
        <v>3.1325943470001221</v>
      </c>
      <c r="AI111" s="116">
        <v>25455.126953125</v>
      </c>
      <c r="AJ111" s="116">
        <v>75123.640625</v>
      </c>
      <c r="AK111" s="117">
        <v>2.9512183666229248</v>
      </c>
      <c r="AL111" s="116">
        <v>27031.947265625</v>
      </c>
      <c r="AM111" s="116">
        <v>79112.578125</v>
      </c>
      <c r="AN111" s="117">
        <v>2.9266326427459717</v>
      </c>
      <c r="AO111" s="116">
        <v>31398.47265625</v>
      </c>
      <c r="AP111" s="116">
        <v>89771.0625</v>
      </c>
      <c r="AQ111" s="117">
        <v>2.8590900897979736</v>
      </c>
      <c r="AR111" s="116">
        <v>33419.38671875</v>
      </c>
      <c r="AS111" s="116">
        <v>94708.6484375</v>
      </c>
      <c r="AT111" s="117">
        <v>2.8339433670043945</v>
      </c>
      <c r="AU111" s="116">
        <v>35450.546875</v>
      </c>
      <c r="AV111" s="116">
        <v>101542.375</v>
      </c>
      <c r="AW111" s="117">
        <v>2.8643386363983154</v>
      </c>
      <c r="AX111" s="116">
        <v>37812.8125</v>
      </c>
      <c r="AY111" s="116">
        <v>103723.5078125</v>
      </c>
      <c r="AZ111" s="117">
        <v>2.7430784702301025</v>
      </c>
      <c r="BA111" s="116">
        <v>38272.60546875</v>
      </c>
      <c r="BB111" s="116">
        <v>92176.3359375</v>
      </c>
      <c r="BC111" s="117">
        <v>2.4084155559539795</v>
      </c>
      <c r="BD111" s="116">
        <v>36673.91015625</v>
      </c>
      <c r="BE111" s="116">
        <v>83372.890625</v>
      </c>
      <c r="BF111" s="117">
        <v>2.2733569145202637</v>
      </c>
      <c r="BG111" s="116">
        <v>35608.6640625</v>
      </c>
      <c r="BH111" s="116">
        <v>78514</v>
      </c>
      <c r="BI111" s="117">
        <v>2.2049129009246826</v>
      </c>
      <c r="BJ111" s="116">
        <v>36098.96484375</v>
      </c>
      <c r="BK111" s="116">
        <v>79892.21875</v>
      </c>
      <c r="BL111" s="117">
        <v>2.2131443023681641</v>
      </c>
      <c r="BM111" s="116">
        <v>33595.21484375</v>
      </c>
      <c r="BN111" s="116">
        <v>73279.734375</v>
      </c>
      <c r="BO111" s="117">
        <v>2.1812551021575928</v>
      </c>
      <c r="BP111" s="116">
        <v>32659.99609375</v>
      </c>
      <c r="BQ111" s="116">
        <v>74156.5546875</v>
      </c>
      <c r="BR111" s="117">
        <v>2.2705621719360352</v>
      </c>
      <c r="BS111" s="116">
        <v>34932.796875</v>
      </c>
      <c r="BT111" s="116">
        <v>76611.6015625</v>
      </c>
      <c r="BU111" s="117">
        <v>2.1931138038635254</v>
      </c>
      <c r="BV111" s="116">
        <v>40622.59375</v>
      </c>
      <c r="BW111" s="116">
        <v>91745.3359375</v>
      </c>
      <c r="BX111" s="117">
        <v>2.2584805488586426</v>
      </c>
      <c r="BY111" s="116">
        <v>42762.62109375</v>
      </c>
      <c r="BZ111" s="116">
        <v>94810.640625</v>
      </c>
      <c r="CA111" s="117">
        <v>2.2171382904052734</v>
      </c>
      <c r="CB111" s="116">
        <v>43117.22265625</v>
      </c>
      <c r="CC111" s="116">
        <v>99825.515625</v>
      </c>
      <c r="CD111" s="117">
        <v>2.3152120113372803</v>
      </c>
      <c r="CE111" s="116">
        <v>39935.953125</v>
      </c>
      <c r="CF111" s="116">
        <v>93549.90625</v>
      </c>
      <c r="CG111" s="117">
        <v>2.3424983024597168</v>
      </c>
      <c r="CH111" s="116">
        <v>49823.28515625</v>
      </c>
      <c r="CI111" s="116">
        <v>118907.0390625</v>
      </c>
      <c r="CJ111" s="117">
        <v>2.3865756988525391</v>
      </c>
      <c r="CK111" s="116">
        <v>61292.98828125</v>
      </c>
      <c r="CL111" s="116">
        <v>146455.734375</v>
      </c>
      <c r="CM111" s="117">
        <v>2.3894369602203369</v>
      </c>
      <c r="CN111" s="116">
        <v>70361.625</v>
      </c>
      <c r="CO111" s="116">
        <v>144931.390625</v>
      </c>
      <c r="CP111" s="117">
        <v>2.059807300567627</v>
      </c>
      <c r="CQ111" s="116">
        <v>83919.3984375</v>
      </c>
      <c r="CR111" s="116">
        <v>157163.8125</v>
      </c>
      <c r="CS111" s="117">
        <v>1.8727947473526001</v>
      </c>
      <c r="CT111" s="116">
        <v>152612.140625</v>
      </c>
      <c r="CU111" s="116">
        <v>256012.53125</v>
      </c>
      <c r="CV111" s="117">
        <v>1.6775370836257935</v>
      </c>
      <c r="CW111" s="116">
        <v>253911.671875</v>
      </c>
      <c r="CX111" s="116">
        <v>462772.03125</v>
      </c>
      <c r="CY111" s="117">
        <v>1.8225709199905396</v>
      </c>
      <c r="CZ111" s="116">
        <v>361227.625</v>
      </c>
      <c r="DA111" s="116">
        <v>638597.75</v>
      </c>
      <c r="DB111" s="117">
        <v>1.7678540945053101</v>
      </c>
      <c r="DC111" s="116">
        <v>551531.1875</v>
      </c>
      <c r="DD111" s="116">
        <v>976605.5</v>
      </c>
      <c r="DE111" s="117">
        <v>1.7707167863845825</v>
      </c>
      <c r="DF111" s="116">
        <v>1056.408203125</v>
      </c>
      <c r="DG111" s="116">
        <v>1906.516845703125</v>
      </c>
      <c r="DH111" s="117">
        <v>1.8047161102294922</v>
      </c>
      <c r="DI111" s="116">
        <v>1226.32373046875</v>
      </c>
      <c r="DJ111" s="116">
        <v>2228.9794921875</v>
      </c>
      <c r="DK111" s="117">
        <v>1.8176109790802002</v>
      </c>
      <c r="DL111" s="116">
        <v>1610.8895263671875</v>
      </c>
      <c r="DM111" s="116">
        <v>3006.15673828125</v>
      </c>
      <c r="DN111" s="117">
        <v>1.8661470413208008</v>
      </c>
      <c r="DO111" s="116">
        <v>1922.221923828125</v>
      </c>
      <c r="DP111" s="116">
        <v>3666.283447265625</v>
      </c>
      <c r="DQ111" s="117">
        <v>1.9073153734207153</v>
      </c>
      <c r="DR111" s="116">
        <v>1935.2470703125</v>
      </c>
      <c r="DS111" s="116">
        <v>3689.755126953125</v>
      </c>
      <c r="DT111" s="117">
        <v>1.9066067934036255</v>
      </c>
      <c r="DU111" s="116">
        <v>2112.76611328125</v>
      </c>
      <c r="DV111" s="116">
        <v>4085.8037109375</v>
      </c>
      <c r="DW111" s="117">
        <v>1.9338647127151489</v>
      </c>
      <c r="DX111" s="116">
        <v>2345.553466796875</v>
      </c>
      <c r="DY111" s="116">
        <v>4502.08203125</v>
      </c>
      <c r="DZ111" s="117">
        <v>1.9194114208221436</v>
      </c>
      <c r="EA111" s="116">
        <v>2489.300537109375</v>
      </c>
      <c r="EB111" s="116">
        <v>4613.853515625</v>
      </c>
      <c r="EC111" s="117">
        <v>1.8534739017486572</v>
      </c>
      <c r="ED111" s="116">
        <v>2890.795166015625</v>
      </c>
      <c r="EE111" s="118">
        <v>5509.34814453125</v>
      </c>
      <c r="EF111" s="119">
        <v>1.9058244228363037</v>
      </c>
      <c r="EG111" s="115">
        <v>3086.78076171875</v>
      </c>
      <c r="EH111" s="116">
        <v>5423.45947265625</v>
      </c>
      <c r="EI111" s="117">
        <v>1.7569953203201294</v>
      </c>
      <c r="EJ111" s="116">
        <v>3669.291748046875</v>
      </c>
      <c r="EK111" s="116">
        <v>6855.17138671875</v>
      </c>
      <c r="EL111" s="117">
        <v>1.8682546615600586</v>
      </c>
      <c r="EM111" s="116">
        <v>4013.80810546875</v>
      </c>
      <c r="EN111" s="116">
        <v>7610.873046875</v>
      </c>
      <c r="EO111" s="117">
        <v>1.8961726427078247</v>
      </c>
      <c r="EP111" s="116">
        <v>4445.79736328125</v>
      </c>
      <c r="EQ111" s="116">
        <v>8336.7724609375</v>
      </c>
      <c r="ER111" s="117">
        <v>1.875203013420105</v>
      </c>
      <c r="ES111" s="116">
        <v>4846.61279296875</v>
      </c>
      <c r="ET111" s="116">
        <v>8812.48828125</v>
      </c>
      <c r="EU111" s="117">
        <v>1.8182777166366577</v>
      </c>
      <c r="EV111" s="116">
        <v>5293.453125</v>
      </c>
      <c r="EW111" s="116">
        <v>9191.1171875</v>
      </c>
      <c r="EX111" s="117">
        <v>1.7363178730010986</v>
      </c>
      <c r="EY111" s="116">
        <v>5772.09228515625</v>
      </c>
      <c r="EZ111" s="116">
        <v>9989.857421875</v>
      </c>
      <c r="FA111" s="117">
        <v>1.7307168245315552</v>
      </c>
      <c r="FB111" s="116">
        <v>6417.17138671875</v>
      </c>
      <c r="FC111" s="116">
        <v>10995.474609375</v>
      </c>
      <c r="FD111" s="117">
        <v>1.7134456634521484</v>
      </c>
      <c r="FE111" s="116">
        <v>6641.6025390625</v>
      </c>
      <c r="FF111" s="116">
        <v>11611.1884765625</v>
      </c>
      <c r="FG111" s="117">
        <v>1.7482510805130005</v>
      </c>
      <c r="FH111" s="116">
        <v>7076.28125</v>
      </c>
      <c r="FI111" s="116">
        <v>12337.5703125</v>
      </c>
      <c r="FJ111" s="117">
        <v>1.7435104846954346</v>
      </c>
      <c r="FK111" s="116">
        <v>7610.96728515625</v>
      </c>
      <c r="FL111" s="116">
        <v>13376.828125</v>
      </c>
      <c r="FM111" s="117">
        <v>1.7575726509094238</v>
      </c>
      <c r="FN111" s="116">
        <v>8381.1767578125</v>
      </c>
      <c r="FO111" s="116">
        <v>15004.9072265625</v>
      </c>
      <c r="FP111" s="117">
        <v>1.790310263633728</v>
      </c>
      <c r="FQ111" s="116">
        <v>9018.5224609375</v>
      </c>
      <c r="FR111" s="116">
        <v>15725.849609375</v>
      </c>
      <c r="FS111" s="117">
        <v>1.7437279224395752</v>
      </c>
      <c r="FT111" s="116">
        <v>9809.2509765625</v>
      </c>
      <c r="FU111" s="116">
        <v>17097.013671875</v>
      </c>
      <c r="FV111" s="117">
        <v>1.7429479360580444</v>
      </c>
      <c r="FW111" s="116">
        <v>10884.07421875</v>
      </c>
      <c r="FX111" s="116">
        <v>19332.525390625</v>
      </c>
      <c r="FY111" s="117">
        <v>1.7762213945388794</v>
      </c>
      <c r="FZ111" s="116">
        <v>12305.9521484375</v>
      </c>
      <c r="GA111" s="116">
        <v>22292.396484375</v>
      </c>
      <c r="GB111" s="117">
        <v>1.8115133047103882</v>
      </c>
      <c r="GC111" s="116">
        <v>13748.7275390625</v>
      </c>
      <c r="GD111" s="116">
        <v>23584.9921875</v>
      </c>
      <c r="GE111" s="117">
        <v>1.7154308557510376</v>
      </c>
      <c r="GF111" s="116">
        <v>15978.5673828125</v>
      </c>
      <c r="GG111" s="116">
        <v>27674.318359375</v>
      </c>
      <c r="GH111" s="117">
        <v>1.7319649457931519</v>
      </c>
      <c r="GI111" s="116">
        <v>18328.787109375</v>
      </c>
      <c r="GJ111" s="116">
        <v>32160.328125</v>
      </c>
      <c r="GK111" s="117">
        <v>1.7546348571777344</v>
      </c>
      <c r="GL111" s="116">
        <v>19567.796875</v>
      </c>
      <c r="GM111" s="116">
        <v>32690.25390625</v>
      </c>
      <c r="GN111" s="117">
        <v>1.6706149578094482</v>
      </c>
      <c r="GO111" s="116">
        <v>22942.0859375</v>
      </c>
      <c r="GP111" s="116">
        <v>41064.72265625</v>
      </c>
      <c r="GQ111" s="117">
        <v>1.7899297475814819</v>
      </c>
      <c r="GR111" s="116">
        <v>25458.015625</v>
      </c>
      <c r="GS111" s="116">
        <v>46150.1484375</v>
      </c>
      <c r="GT111" s="117">
        <v>1.8127944469451904</v>
      </c>
      <c r="GU111" s="116">
        <v>28104.111328125</v>
      </c>
      <c r="GV111" s="116">
        <v>48992.875</v>
      </c>
      <c r="GW111" s="117">
        <v>1.7432636022567749</v>
      </c>
      <c r="GX111" s="116">
        <v>31327.130859375</v>
      </c>
      <c r="GY111" s="116">
        <v>52225.35546875</v>
      </c>
      <c r="GZ111" s="117">
        <v>1.6670966148376465</v>
      </c>
      <c r="HA111" s="116">
        <v>35123.51953125</v>
      </c>
      <c r="HB111" s="116">
        <v>58015.828125</v>
      </c>
      <c r="HC111" s="117">
        <v>1.6517658233642578</v>
      </c>
      <c r="HD111" s="116">
        <v>40973.8515625</v>
      </c>
      <c r="HE111" s="116">
        <v>69439.5625</v>
      </c>
      <c r="HF111" s="117">
        <v>1.6947287321090698</v>
      </c>
      <c r="HG111" s="116">
        <v>43663.17578125</v>
      </c>
      <c r="HH111" s="116">
        <v>73977.3828125</v>
      </c>
      <c r="HI111" s="117">
        <v>1.6942739486694336</v>
      </c>
      <c r="HJ111" s="116">
        <v>46557.73046875</v>
      </c>
      <c r="HK111" s="116">
        <v>79465.7109375</v>
      </c>
      <c r="HL111" s="117">
        <v>1.7068209648132324</v>
      </c>
      <c r="HM111" s="116">
        <v>48674.265625</v>
      </c>
      <c r="HN111" s="116">
        <v>84342.109375</v>
      </c>
      <c r="HO111" s="117">
        <v>1.7327865362167358</v>
      </c>
      <c r="HP111" s="116">
        <v>49246.39453125</v>
      </c>
      <c r="HQ111" s="116">
        <v>85788.71875</v>
      </c>
      <c r="HR111" s="117">
        <v>1.7420305013656616</v>
      </c>
      <c r="HS111" s="116">
        <v>49488.99609375</v>
      </c>
      <c r="HT111" s="116">
        <v>88144.8046875</v>
      </c>
      <c r="HU111" s="117">
        <v>1.7810990810394287</v>
      </c>
      <c r="HV111" s="116">
        <v>53268.546875</v>
      </c>
      <c r="HW111" s="116">
        <v>94002.3515625</v>
      </c>
      <c r="HX111" s="117">
        <v>1.7646877765655518</v>
      </c>
      <c r="HY111" s="116">
        <v>56224.40625</v>
      </c>
      <c r="HZ111" s="116">
        <v>99381.3671875</v>
      </c>
      <c r="IA111" s="117">
        <v>1.7675840854644775</v>
      </c>
      <c r="IB111" s="116">
        <v>57532.60546875</v>
      </c>
      <c r="IC111" s="116">
        <v>98962.6015625</v>
      </c>
      <c r="ID111" s="117">
        <v>1.7201132774353027</v>
      </c>
      <c r="IE111" s="116">
        <v>58358.87109375</v>
      </c>
      <c r="IF111" s="116">
        <v>98559.5</v>
      </c>
      <c r="IG111" s="117">
        <v>1.688852071762085</v>
      </c>
      <c r="IH111" s="116">
        <v>59092.046875</v>
      </c>
      <c r="II111" s="116">
        <v>99278.390625</v>
      </c>
      <c r="IJ111" s="117">
        <v>1.6800634860992432</v>
      </c>
      <c r="IK111" s="116">
        <v>59336.3515625</v>
      </c>
      <c r="IL111" s="116">
        <v>99159.6953125</v>
      </c>
      <c r="IM111" s="117">
        <v>1.6711457967758179</v>
      </c>
      <c r="IN111" s="115">
        <v>60389.50390625</v>
      </c>
      <c r="IO111" s="116">
        <v>100537.171875</v>
      </c>
      <c r="IP111" s="117">
        <v>1.6648119688034058</v>
      </c>
      <c r="IQ111" s="116">
        <v>61419.16796875</v>
      </c>
      <c r="IR111" s="116">
        <v>101474.8125</v>
      </c>
      <c r="IS111" s="117">
        <v>1.6521685123443604</v>
      </c>
      <c r="IT111" s="116">
        <v>63131.76953125</v>
      </c>
      <c r="IU111" s="116">
        <v>106443.9609375</v>
      </c>
      <c r="IV111" s="117">
        <v>1.6860601902008057</v>
      </c>
      <c r="IW111" s="116">
        <v>64647.49609375</v>
      </c>
      <c r="IX111" s="116">
        <v>108862.6640625</v>
      </c>
      <c r="IY111" s="117">
        <v>1.683942437171936</v>
      </c>
      <c r="IZ111" s="116">
        <v>66929.28125</v>
      </c>
      <c r="JA111" s="116">
        <v>116185.890625</v>
      </c>
      <c r="JB111" s="117">
        <v>1.7359501123428345</v>
      </c>
      <c r="JC111" s="116">
        <v>68425.5</v>
      </c>
      <c r="JD111" s="116">
        <v>120272.8515625</v>
      </c>
      <c r="JE111" s="117">
        <v>1.7577197551727295</v>
      </c>
      <c r="JF111" s="116">
        <v>69943.90625</v>
      </c>
      <c r="JG111" s="116">
        <v>121889.9296875</v>
      </c>
      <c r="JH111" s="117">
        <v>1.7426811456680298</v>
      </c>
      <c r="JI111" s="116">
        <v>71009.0390625</v>
      </c>
      <c r="JJ111" s="116">
        <v>124335.328125</v>
      </c>
      <c r="JK111" s="117">
        <v>1.7509788274765015</v>
      </c>
      <c r="JL111" s="116">
        <v>72844.6953125</v>
      </c>
      <c r="JM111" s="116">
        <v>135282.734375</v>
      </c>
      <c r="JN111" s="117">
        <v>1.8571391105651855</v>
      </c>
      <c r="JO111" s="116">
        <v>73867.6328125</v>
      </c>
      <c r="JP111" s="116">
        <v>141126.15625</v>
      </c>
      <c r="JQ111" s="117">
        <v>1.9105277061462402</v>
      </c>
      <c r="JR111" s="116">
        <v>74858.140625</v>
      </c>
      <c r="JS111" s="116">
        <v>141685.046875</v>
      </c>
      <c r="JT111" s="117">
        <v>1.8927139043807983</v>
      </c>
      <c r="JU111" s="116">
        <v>78932.890625</v>
      </c>
      <c r="JV111" s="116">
        <v>153661.65625</v>
      </c>
      <c r="JW111" s="117">
        <v>1.9467380046844482</v>
      </c>
      <c r="JX111" s="116">
        <v>81657.90625</v>
      </c>
      <c r="JY111" s="116">
        <v>162664.84375</v>
      </c>
      <c r="JZ111" s="117">
        <v>1.9920281171798706</v>
      </c>
      <c r="KA111" s="116">
        <v>83757.125</v>
      </c>
      <c r="KB111" s="116">
        <v>160373.3125</v>
      </c>
      <c r="KC111" s="117">
        <v>1.9147423505783081</v>
      </c>
      <c r="KD111" s="116">
        <v>84179.0625</v>
      </c>
      <c r="KE111" s="116">
        <v>151638.8125</v>
      </c>
      <c r="KF111" s="117">
        <v>1.8013839721679687</v>
      </c>
      <c r="KG111" s="116">
        <v>86139.3046875</v>
      </c>
      <c r="KH111" s="116">
        <v>159536.046875</v>
      </c>
      <c r="KI111" s="117">
        <v>1.8520703315734863</v>
      </c>
      <c r="KJ111" s="116">
        <v>90336.65625</v>
      </c>
      <c r="KK111" s="116">
        <v>172665.765625</v>
      </c>
      <c r="KL111" s="117">
        <v>1.9113588333129883</v>
      </c>
      <c r="KM111" s="116">
        <v>92787.078125</v>
      </c>
      <c r="KN111" s="116">
        <v>172544.28125</v>
      </c>
      <c r="KO111" s="117">
        <v>1.8595722913742065</v>
      </c>
      <c r="KP111" s="116">
        <v>93434.5859375</v>
      </c>
      <c r="KQ111" s="116">
        <v>164176.90625</v>
      </c>
      <c r="KR111" s="117">
        <v>1.7571320533752441</v>
      </c>
      <c r="KS111" s="116">
        <v>94306.8359375</v>
      </c>
      <c r="KT111" s="116">
        <v>167169.359375</v>
      </c>
      <c r="KU111" s="117">
        <v>1.7726112604141235</v>
      </c>
      <c r="KV111" s="134">
        <v>2.8174428939819336</v>
      </c>
      <c r="KW111" s="135">
        <v>2.7968482971191406</v>
      </c>
      <c r="KX111" s="135">
        <v>2.8485312461853027</v>
      </c>
      <c r="KY111" s="135">
        <v>2.2535591125488281</v>
      </c>
      <c r="KZ111" s="135">
        <v>1.9894508123397827</v>
      </c>
      <c r="LA111" s="135">
        <v>1.8735504150390625</v>
      </c>
      <c r="LB111" s="135">
        <v>1.7809778451919556</v>
      </c>
      <c r="LC111" s="135">
        <v>1.7549780607223511</v>
      </c>
      <c r="LD111" s="135">
        <v>1.7178553342819214</v>
      </c>
      <c r="LE111" s="135">
        <v>1.6950691938400269</v>
      </c>
      <c r="LF111" s="135">
        <v>1.8566652536392212</v>
      </c>
      <c r="LG111" s="135">
        <v>1.8305490016937256</v>
      </c>
      <c r="LH111" s="135">
        <f t="shared" si="4"/>
        <v>2.8209408124287925</v>
      </c>
      <c r="LI111" s="135">
        <f t="shared" si="5"/>
        <v>2.1215049624443054</v>
      </c>
      <c r="LJ111" s="135">
        <f t="shared" si="6"/>
        <v>1.7818404138088226</v>
      </c>
      <c r="LK111" s="144">
        <f t="shared" si="7"/>
        <v>1.794094483057658</v>
      </c>
    </row>
    <row r="112" spans="1:323" ht="15" customHeight="1">
      <c r="A112" s="114">
        <v>98</v>
      </c>
      <c r="B112" s="115">
        <v>6862.09716796875</v>
      </c>
      <c r="C112" s="116">
        <v>19891.255859375</v>
      </c>
      <c r="D112" s="117">
        <v>2.8987138271331787</v>
      </c>
      <c r="E112" s="116">
        <v>7709.72021484375</v>
      </c>
      <c r="F112" s="116">
        <v>22710.19921875</v>
      </c>
      <c r="G112" s="117">
        <v>2.9456579685211182</v>
      </c>
      <c r="H112" s="116">
        <v>8642.1953125</v>
      </c>
      <c r="I112" s="116">
        <v>22970.994140625</v>
      </c>
      <c r="J112" s="117">
        <v>2.6580045223236084</v>
      </c>
      <c r="K112" s="116">
        <v>9194.099609375</v>
      </c>
      <c r="L112" s="116">
        <v>28854.044921875</v>
      </c>
      <c r="M112" s="117">
        <v>3.1383218765258789</v>
      </c>
      <c r="N112" s="116">
        <v>11674.111328125</v>
      </c>
      <c r="O112" s="116">
        <v>36339.1015625</v>
      </c>
      <c r="P112" s="117">
        <v>3.1127939224243164</v>
      </c>
      <c r="Q112" s="116">
        <v>13416.6640625</v>
      </c>
      <c r="R112" s="116">
        <v>39335.25</v>
      </c>
      <c r="S112" s="117">
        <v>2.9318203926086426</v>
      </c>
      <c r="T112" s="116">
        <v>18968.99609375</v>
      </c>
      <c r="U112" s="116">
        <v>54061.52734375</v>
      </c>
      <c r="V112" s="117">
        <v>2.8499941825866699</v>
      </c>
      <c r="W112" s="116">
        <v>23749.97265625</v>
      </c>
      <c r="X112" s="116">
        <v>68021.90625</v>
      </c>
      <c r="Y112" s="117">
        <v>2.8640835285186768</v>
      </c>
      <c r="Z112" s="116">
        <v>23788.52734375</v>
      </c>
      <c r="AA112" s="116">
        <v>66082.859375</v>
      </c>
      <c r="AB112" s="117">
        <v>2.7779297828674316</v>
      </c>
      <c r="AC112" s="116">
        <v>25687.90234375</v>
      </c>
      <c r="AD112" s="116">
        <v>75507.71875</v>
      </c>
      <c r="AE112" s="117">
        <v>2.9394271373748779</v>
      </c>
      <c r="AF112" s="116">
        <v>29066.849609375</v>
      </c>
      <c r="AG112" s="116">
        <v>92797.6328125</v>
      </c>
      <c r="AH112" s="117">
        <v>3.1925590038299561</v>
      </c>
      <c r="AI112" s="116">
        <v>32732.09375</v>
      </c>
      <c r="AJ112" s="116">
        <v>98465.4609375</v>
      </c>
      <c r="AK112" s="117">
        <v>3.0082237720489502</v>
      </c>
      <c r="AL112" s="116">
        <v>35668.4765625</v>
      </c>
      <c r="AM112" s="116">
        <v>103356.96875</v>
      </c>
      <c r="AN112" s="117">
        <v>2.8977119922637939</v>
      </c>
      <c r="AO112" s="116">
        <v>40236.46875</v>
      </c>
      <c r="AP112" s="116">
        <v>117190.3125</v>
      </c>
      <c r="AQ112" s="117">
        <v>2.9125397205352783</v>
      </c>
      <c r="AR112" s="116">
        <v>42615.328125</v>
      </c>
      <c r="AS112" s="116">
        <v>123584.1953125</v>
      </c>
      <c r="AT112" s="117">
        <v>2.899993896484375</v>
      </c>
      <c r="AU112" s="116">
        <v>45038.01171875</v>
      </c>
      <c r="AV112" s="116">
        <v>132743.046875</v>
      </c>
      <c r="AW112" s="117">
        <v>2.9473557472229004</v>
      </c>
      <c r="AX112" s="116">
        <v>48086.80078125</v>
      </c>
      <c r="AY112" s="116">
        <v>134597.1875</v>
      </c>
      <c r="AZ112" s="117">
        <v>2.799046516418457</v>
      </c>
      <c r="BA112" s="116">
        <v>47627.33203125</v>
      </c>
      <c r="BB112" s="116">
        <v>117089.9375</v>
      </c>
      <c r="BC112" s="117">
        <v>2.4584610462188721</v>
      </c>
      <c r="BD112" s="116">
        <v>45090.49609375</v>
      </c>
      <c r="BE112" s="116">
        <v>104932.5</v>
      </c>
      <c r="BF112" s="117">
        <v>2.3271534442901611</v>
      </c>
      <c r="BG112" s="116">
        <v>43816.81640625</v>
      </c>
      <c r="BH112" s="116">
        <v>98212.9140625</v>
      </c>
      <c r="BI112" s="117">
        <v>2.241443395614624</v>
      </c>
      <c r="BJ112" s="116">
        <v>44459.171875</v>
      </c>
      <c r="BK112" s="116">
        <v>100038.5859375</v>
      </c>
      <c r="BL112" s="117">
        <v>2.2501225471496582</v>
      </c>
      <c r="BM112" s="116">
        <v>41454.390625</v>
      </c>
      <c r="BN112" s="116">
        <v>91429.390625</v>
      </c>
      <c r="BO112" s="117">
        <v>2.2055418491363525</v>
      </c>
      <c r="BP112" s="116">
        <v>40715.60546875</v>
      </c>
      <c r="BQ112" s="116">
        <v>93177.15625</v>
      </c>
      <c r="BR112" s="117">
        <v>2.288487434387207</v>
      </c>
      <c r="BS112" s="116">
        <v>42941.328125</v>
      </c>
      <c r="BT112" s="116">
        <v>95949.875</v>
      </c>
      <c r="BU112" s="117">
        <v>2.2344412803649902</v>
      </c>
      <c r="BV112" s="116">
        <v>48656.66796875</v>
      </c>
      <c r="BW112" s="116">
        <v>115527.734375</v>
      </c>
      <c r="BX112" s="117">
        <v>2.3743453025817871</v>
      </c>
      <c r="BY112" s="116">
        <v>52339.51953125</v>
      </c>
      <c r="BZ112" s="116">
        <v>118953.1953125</v>
      </c>
      <c r="CA112" s="117">
        <v>2.2727222442626953</v>
      </c>
      <c r="CB112" s="116">
        <v>51000.25390625</v>
      </c>
      <c r="CC112" s="116">
        <v>126528.953125</v>
      </c>
      <c r="CD112" s="117">
        <v>2.4809474945068359</v>
      </c>
      <c r="CE112" s="116">
        <v>48779.9375</v>
      </c>
      <c r="CF112" s="116">
        <v>118377.421875</v>
      </c>
      <c r="CG112" s="117">
        <v>2.4267644882202148</v>
      </c>
      <c r="CH112" s="116">
        <v>61839.46484375</v>
      </c>
      <c r="CI112" s="116">
        <v>150908.75</v>
      </c>
      <c r="CJ112" s="117">
        <v>2.4403307437896729</v>
      </c>
      <c r="CK112" s="116">
        <v>76150.0703125</v>
      </c>
      <c r="CL112" s="116">
        <v>185810.421875</v>
      </c>
      <c r="CM112" s="117">
        <v>2.4400558471679687</v>
      </c>
      <c r="CN112" s="116">
        <v>85966.546875</v>
      </c>
      <c r="CO112" s="116">
        <v>179181.21875</v>
      </c>
      <c r="CP112" s="117">
        <v>2.0843133926391602</v>
      </c>
      <c r="CQ112" s="116">
        <v>100736.6953125</v>
      </c>
      <c r="CR112" s="116">
        <v>190501.71875</v>
      </c>
      <c r="CS112" s="117">
        <v>1.8910856246948242</v>
      </c>
      <c r="CT112" s="116">
        <v>177618.484375</v>
      </c>
      <c r="CU112" s="116">
        <v>302364.8125</v>
      </c>
      <c r="CV112" s="117">
        <v>1.7023273706436157</v>
      </c>
      <c r="CW112" s="116">
        <v>303135</v>
      </c>
      <c r="CX112" s="116">
        <v>556400.25</v>
      </c>
      <c r="CY112" s="117">
        <v>1.8354866504669189</v>
      </c>
      <c r="CZ112" s="116">
        <v>424107.1875</v>
      </c>
      <c r="DA112" s="116">
        <v>763397.625</v>
      </c>
      <c r="DB112" s="117">
        <v>1.8000110387802124</v>
      </c>
      <c r="DC112" s="116">
        <v>650333.6875</v>
      </c>
      <c r="DD112" s="116">
        <v>1167555</v>
      </c>
      <c r="DE112" s="117">
        <v>1.7953168153762817</v>
      </c>
      <c r="DF112" s="116">
        <v>1245.750732421875</v>
      </c>
      <c r="DG112" s="116">
        <v>2290.2734375</v>
      </c>
      <c r="DH112" s="117">
        <v>1.8384684324264526</v>
      </c>
      <c r="DI112" s="116">
        <v>1447.048828125</v>
      </c>
      <c r="DJ112" s="116">
        <v>2682.44384765625</v>
      </c>
      <c r="DK112" s="117">
        <v>1.8537341356277466</v>
      </c>
      <c r="DL112" s="116">
        <v>1913.678466796875</v>
      </c>
      <c r="DM112" s="116">
        <v>3640.9345703125</v>
      </c>
      <c r="DN112" s="117">
        <v>1.9025843143463135</v>
      </c>
      <c r="DO112" s="116">
        <v>2305.45849609375</v>
      </c>
      <c r="DP112" s="116">
        <v>4459.4150390625</v>
      </c>
      <c r="DQ112" s="117">
        <v>1.9342855215072632</v>
      </c>
      <c r="DR112" s="116">
        <v>2322.54541015625</v>
      </c>
      <c r="DS112" s="116">
        <v>4484.59716796875</v>
      </c>
      <c r="DT112" s="117">
        <v>1.9308974742889404</v>
      </c>
      <c r="DU112" s="116">
        <v>2549.497802734375</v>
      </c>
      <c r="DV112" s="116">
        <v>4978.78466796875</v>
      </c>
      <c r="DW112" s="117">
        <v>1.9528491497039795</v>
      </c>
      <c r="DX112" s="116">
        <v>2826.116943359375</v>
      </c>
      <c r="DY112" s="116">
        <v>5476.8505859375</v>
      </c>
      <c r="DZ112" s="117">
        <v>1.9379419088363647</v>
      </c>
      <c r="EA112" s="116">
        <v>2981.908935546875</v>
      </c>
      <c r="EB112" s="116">
        <v>5565.8828125</v>
      </c>
      <c r="EC112" s="117">
        <v>1.8665502071380615</v>
      </c>
      <c r="ED112" s="116">
        <v>3477.567138671875</v>
      </c>
      <c r="EE112" s="118">
        <v>6693.2509765625</v>
      </c>
      <c r="EF112" s="119">
        <v>1.9246935844421387</v>
      </c>
      <c r="EG112" s="115">
        <v>3665.2255859375</v>
      </c>
      <c r="EH112" s="116">
        <v>6460.3896484375</v>
      </c>
      <c r="EI112" s="117">
        <v>1.7626172304153442</v>
      </c>
      <c r="EJ112" s="116">
        <v>4439.5673828125</v>
      </c>
      <c r="EK112" s="116">
        <v>8282.55859375</v>
      </c>
      <c r="EL112" s="117">
        <v>1.865622878074646</v>
      </c>
      <c r="EM112" s="116">
        <v>4877.76416015625</v>
      </c>
      <c r="EN112" s="116">
        <v>9224.0712890625</v>
      </c>
      <c r="EO112" s="117">
        <v>1.8910449743270874</v>
      </c>
      <c r="EP112" s="116">
        <v>5397.75048828125</v>
      </c>
      <c r="EQ112" s="116">
        <v>10074.169921875</v>
      </c>
      <c r="ER112" s="117">
        <v>1.8663644790649414</v>
      </c>
      <c r="ES112" s="116">
        <v>5837.5654296875</v>
      </c>
      <c r="ET112" s="116">
        <v>10573.4990234375</v>
      </c>
      <c r="EU112" s="117">
        <v>1.8112857341766357</v>
      </c>
      <c r="EV112" s="116">
        <v>6323.0908203125</v>
      </c>
      <c r="EW112" s="116">
        <v>10901.326171875</v>
      </c>
      <c r="EX112" s="117">
        <v>1.7240502834320068</v>
      </c>
      <c r="EY112" s="116">
        <v>6890.9755859375</v>
      </c>
      <c r="EZ112" s="116">
        <v>11837.279296875</v>
      </c>
      <c r="FA112" s="117">
        <v>1.7177944183349609</v>
      </c>
      <c r="FB112" s="116">
        <v>7524.48828125</v>
      </c>
      <c r="FC112" s="116">
        <v>13027.09375</v>
      </c>
      <c r="FD112" s="117">
        <v>1.7312929630279541</v>
      </c>
      <c r="FE112" s="116">
        <v>8158.3779296875</v>
      </c>
      <c r="FF112" s="116">
        <v>13791.8359375</v>
      </c>
      <c r="FG112" s="117">
        <v>1.6905120611190796</v>
      </c>
      <c r="FH112" s="116">
        <v>8455.99609375</v>
      </c>
      <c r="FI112" s="116">
        <v>14649.548828125</v>
      </c>
      <c r="FJ112" s="117">
        <v>1.7324451208114624</v>
      </c>
      <c r="FK112" s="116">
        <v>9230.408203125</v>
      </c>
      <c r="FL112" s="116">
        <v>15808.19140625</v>
      </c>
      <c r="FM112" s="117">
        <v>1.7126210927963257</v>
      </c>
      <c r="FN112" s="116">
        <v>9994.8193359375</v>
      </c>
      <c r="FO112" s="116">
        <v>17955.75</v>
      </c>
      <c r="FP112" s="117">
        <v>1.7965056896209717</v>
      </c>
      <c r="FQ112" s="116">
        <v>10709.927734375</v>
      </c>
      <c r="FR112" s="116">
        <v>18685.71484375</v>
      </c>
      <c r="FS112" s="117">
        <v>1.7447097301483154</v>
      </c>
      <c r="FT112" s="116">
        <v>11674.6142578125</v>
      </c>
      <c r="FU112" s="116">
        <v>20313.650390625</v>
      </c>
      <c r="FV112" s="117">
        <v>1.7399847507476807</v>
      </c>
      <c r="FW112" s="116">
        <v>13118.6171875</v>
      </c>
      <c r="FX112" s="116">
        <v>23049.37890625</v>
      </c>
      <c r="FY112" s="117">
        <v>1.7569975852966309</v>
      </c>
      <c r="FZ112" s="116">
        <v>14738.5673828125</v>
      </c>
      <c r="GA112" s="116">
        <v>26726.875</v>
      </c>
      <c r="GB112" s="117">
        <v>1.8133970499038696</v>
      </c>
      <c r="GC112" s="116">
        <v>16328.0048828125</v>
      </c>
      <c r="GD112" s="116">
        <v>27895.703125</v>
      </c>
      <c r="GE112" s="117">
        <v>1.7084575891494751</v>
      </c>
      <c r="GF112" s="116">
        <v>18974.8828125</v>
      </c>
      <c r="GG112" s="116">
        <v>32819.25390625</v>
      </c>
      <c r="GH112" s="117">
        <v>1.7296156883239746</v>
      </c>
      <c r="GI112" s="116">
        <v>21776.16796875</v>
      </c>
      <c r="GJ112" s="116">
        <v>38278.734375</v>
      </c>
      <c r="GK112" s="117">
        <v>1.7578269243240356</v>
      </c>
      <c r="GL112" s="116">
        <v>23027.37109375</v>
      </c>
      <c r="GM112" s="116">
        <v>38432.0234375</v>
      </c>
      <c r="GN112" s="117">
        <v>1.6689714193344116</v>
      </c>
      <c r="GO112" s="116">
        <v>27307.416015625</v>
      </c>
      <c r="GP112" s="116">
        <v>49173.14453125</v>
      </c>
      <c r="GQ112" s="117">
        <v>1.8007248640060425</v>
      </c>
      <c r="GR112" s="116">
        <v>30511.5859375</v>
      </c>
      <c r="GS112" s="116">
        <v>55364.359375</v>
      </c>
      <c r="GT112" s="117">
        <v>1.8145356178283691</v>
      </c>
      <c r="GU112" s="116">
        <v>33381.00390625</v>
      </c>
      <c r="GV112" s="116">
        <v>58222.359375</v>
      </c>
      <c r="GW112" s="117">
        <v>1.7441763877868652</v>
      </c>
      <c r="GX112" s="116">
        <v>36817.3828125</v>
      </c>
      <c r="GY112" s="116">
        <v>61363.0234375</v>
      </c>
      <c r="GZ112" s="117">
        <v>1.6666861772537231</v>
      </c>
      <c r="HA112" s="116">
        <v>41157.00390625</v>
      </c>
      <c r="HB112" s="116">
        <v>68044.125</v>
      </c>
      <c r="HC112" s="117">
        <v>1.6532818078994751</v>
      </c>
      <c r="HD112" s="116">
        <v>48304.98828125</v>
      </c>
      <c r="HE112" s="116">
        <v>82064.625</v>
      </c>
      <c r="HF112" s="117">
        <v>1.6988850831985474</v>
      </c>
      <c r="HG112" s="116">
        <v>51294.69140625</v>
      </c>
      <c r="HH112" s="116">
        <v>87443.265625</v>
      </c>
      <c r="HI112" s="117">
        <v>1.7047234773635864</v>
      </c>
      <c r="HJ112" s="116">
        <v>54777.375</v>
      </c>
      <c r="HK112" s="116">
        <v>94094.8125</v>
      </c>
      <c r="HL112" s="117">
        <v>1.7177678346633911</v>
      </c>
      <c r="HM112" s="116">
        <v>57454.51953125</v>
      </c>
      <c r="HN112" s="116">
        <v>100237.5625</v>
      </c>
      <c r="HO112" s="117">
        <v>1.744641900062561</v>
      </c>
      <c r="HP112" s="116">
        <v>58058.58203125</v>
      </c>
      <c r="HQ112" s="116">
        <v>102078.359375</v>
      </c>
      <c r="HR112" s="117">
        <v>1.7581958770751953</v>
      </c>
      <c r="HS112" s="116">
        <v>58368.99609375</v>
      </c>
      <c r="HT112" s="116">
        <v>105357.96875</v>
      </c>
      <c r="HU112" s="117">
        <v>1.8050330877304077</v>
      </c>
      <c r="HV112" s="116">
        <v>62916.35546875</v>
      </c>
      <c r="HW112" s="116">
        <v>112155.671875</v>
      </c>
      <c r="HX112" s="117">
        <v>1.7826155424118042</v>
      </c>
      <c r="HY112" s="116">
        <v>66426.03125</v>
      </c>
      <c r="HZ112" s="116">
        <v>118616.796875</v>
      </c>
      <c r="IA112" s="117">
        <v>1.7856974601745605</v>
      </c>
      <c r="IB112" s="116">
        <v>67596.15625</v>
      </c>
      <c r="IC112" s="116">
        <v>117336.59375</v>
      </c>
      <c r="ID112" s="117">
        <v>1.7358471155166626</v>
      </c>
      <c r="IE112" s="116">
        <v>68242.4453125</v>
      </c>
      <c r="IF112" s="116">
        <v>116351.984375</v>
      </c>
      <c r="IG112" s="117">
        <v>1.7049796581268311</v>
      </c>
      <c r="IH112" s="116">
        <v>68898.7578125</v>
      </c>
      <c r="II112" s="116">
        <v>117084.921875</v>
      </c>
      <c r="IJ112" s="117">
        <v>1.6993763446807861</v>
      </c>
      <c r="IK112" s="116">
        <v>68949.65625</v>
      </c>
      <c r="IL112" s="116">
        <v>116811.203125</v>
      </c>
      <c r="IM112" s="117">
        <v>1.6941521167755127</v>
      </c>
      <c r="IN112" s="115">
        <v>70094.3828125</v>
      </c>
      <c r="IO112" s="116">
        <v>118337.296875</v>
      </c>
      <c r="IP112" s="117">
        <v>1.6882565021514893</v>
      </c>
      <c r="IQ112" s="116">
        <v>71018.4140625</v>
      </c>
      <c r="IR112" s="116">
        <v>119262.375</v>
      </c>
      <c r="IS112" s="117">
        <v>1.6793162822723389</v>
      </c>
      <c r="IT112" s="116">
        <v>73088.3515625</v>
      </c>
      <c r="IU112" s="116">
        <v>125830.6015625</v>
      </c>
      <c r="IV112" s="117">
        <v>1.7216231822967529</v>
      </c>
      <c r="IW112" s="116">
        <v>74873.1015625</v>
      </c>
      <c r="IX112" s="116">
        <v>128657.3671875</v>
      </c>
      <c r="IY112" s="117">
        <v>1.7183389663696289</v>
      </c>
      <c r="IZ112" s="116">
        <v>77733.40625</v>
      </c>
      <c r="JA112" s="116">
        <v>138433.78125</v>
      </c>
      <c r="JB112" s="117">
        <v>1.7808789014816284</v>
      </c>
      <c r="JC112" s="116">
        <v>79784.7578125</v>
      </c>
      <c r="JD112" s="116">
        <v>143672.0625</v>
      </c>
      <c r="JE112" s="117">
        <v>1.8007457256317139</v>
      </c>
      <c r="JF112" s="116">
        <v>81356.0859375</v>
      </c>
      <c r="JG112" s="116">
        <v>145255.34375</v>
      </c>
      <c r="JH112" s="117">
        <v>1.7854268550872803</v>
      </c>
      <c r="JI112" s="116">
        <v>82860.1484375</v>
      </c>
      <c r="JJ112" s="116">
        <v>148257.359375</v>
      </c>
      <c r="JK112" s="117">
        <v>1.7892481088638306</v>
      </c>
      <c r="JL112" s="116">
        <v>85313.0703125</v>
      </c>
      <c r="JM112" s="116">
        <v>163512.234375</v>
      </c>
      <c r="JN112" s="117">
        <v>1.9166140556335449</v>
      </c>
      <c r="JO112" s="116">
        <v>86630.640625</v>
      </c>
      <c r="JP112" s="116">
        <v>171705.53125</v>
      </c>
      <c r="JQ112" s="117">
        <v>1.982041597366333</v>
      </c>
      <c r="JR112" s="116">
        <v>87672.40625</v>
      </c>
      <c r="JS112" s="116">
        <v>172037.640625</v>
      </c>
      <c r="JT112" s="117">
        <v>1.9622781276702881</v>
      </c>
      <c r="JU112" s="116">
        <v>92667.34375</v>
      </c>
      <c r="JV112" s="116">
        <v>187784.21875</v>
      </c>
      <c r="JW112" s="117">
        <v>2.0264337062835693</v>
      </c>
      <c r="JX112" s="116">
        <v>96416.4765625</v>
      </c>
      <c r="JY112" s="116">
        <v>199697.90625</v>
      </c>
      <c r="JZ112" s="117">
        <v>2.0712010860443115</v>
      </c>
      <c r="KA112" s="116">
        <v>98707.8515625</v>
      </c>
      <c r="KB112" s="116">
        <v>195155.34375</v>
      </c>
      <c r="KC112" s="117">
        <v>1.9771004915237427</v>
      </c>
      <c r="KD112" s="116">
        <v>98663.0703125</v>
      </c>
      <c r="KE112" s="116">
        <v>181931.171875</v>
      </c>
      <c r="KF112" s="117">
        <v>1.8439642190933228</v>
      </c>
      <c r="KG112" s="116">
        <v>101140.8359375</v>
      </c>
      <c r="KH112" s="116">
        <v>192684.96875</v>
      </c>
      <c r="KI112" s="117">
        <v>1.9051154851913452</v>
      </c>
      <c r="KJ112" s="116">
        <v>106613.109375</v>
      </c>
      <c r="KK112" s="116">
        <v>209995.03125</v>
      </c>
      <c r="KL112" s="117">
        <v>1.9696923494338989</v>
      </c>
      <c r="KM112" s="116">
        <v>109471.4453125</v>
      </c>
      <c r="KN112" s="116">
        <v>208479.671875</v>
      </c>
      <c r="KO112" s="117">
        <v>1.9044206142425537</v>
      </c>
      <c r="KP112" s="116">
        <v>109474.375</v>
      </c>
      <c r="KQ112" s="116">
        <v>195732.71875</v>
      </c>
      <c r="KR112" s="117">
        <v>1.7879317998886108</v>
      </c>
      <c r="KS112" s="116">
        <v>110382.015625</v>
      </c>
      <c r="KT112" s="116">
        <v>199769.40625</v>
      </c>
      <c r="KU112" s="117">
        <v>1.8098002672195435</v>
      </c>
      <c r="KV112" s="134">
        <v>2.9221858978271484</v>
      </c>
      <c r="KW112" s="135">
        <v>2.9381868839263916</v>
      </c>
      <c r="KX112" s="135">
        <v>2.9238870143890381</v>
      </c>
      <c r="KY112" s="135">
        <v>2.3133666515350342</v>
      </c>
      <c r="KZ112" s="135">
        <v>2.0254161357879639</v>
      </c>
      <c r="LA112" s="135">
        <v>1.8931776285171509</v>
      </c>
      <c r="LB112" s="135">
        <v>1.7673916816711426</v>
      </c>
      <c r="LC112" s="135">
        <v>1.7535221576690674</v>
      </c>
      <c r="LD112" s="135">
        <v>1.7276006937026978</v>
      </c>
      <c r="LE112" s="135">
        <v>1.7208466529846191</v>
      </c>
      <c r="LF112" s="135">
        <v>1.9155054092407227</v>
      </c>
      <c r="LG112" s="135">
        <v>1.8753920793533325</v>
      </c>
      <c r="LH112" s="135">
        <f t="shared" si="4"/>
        <v>2.9280865987141929</v>
      </c>
      <c r="LI112" s="135">
        <f t="shared" si="5"/>
        <v>2.169391393661499</v>
      </c>
      <c r="LJ112" s="135">
        <f t="shared" si="6"/>
        <v>1.7854230403900146</v>
      </c>
      <c r="LK112" s="144">
        <f t="shared" si="7"/>
        <v>1.8372480471928914</v>
      </c>
    </row>
    <row r="113" spans="1:323" ht="15" customHeight="1">
      <c r="A113" s="114">
        <v>99</v>
      </c>
      <c r="B113" s="115">
        <v>10487.2314453125</v>
      </c>
      <c r="C113" s="116">
        <v>31461.693359375</v>
      </c>
      <c r="D113" s="117">
        <v>3</v>
      </c>
      <c r="E113" s="116">
        <v>11655.3076171875</v>
      </c>
      <c r="F113" s="116">
        <v>36131.44921875</v>
      </c>
      <c r="G113" s="117">
        <v>3.0999996662139893</v>
      </c>
      <c r="H113" s="116">
        <v>12952.6142578125</v>
      </c>
      <c r="I113" s="116">
        <v>35566.6171875</v>
      </c>
      <c r="J113" s="117">
        <v>2.7459025382995605</v>
      </c>
      <c r="K113" s="116">
        <v>13751.6904296875</v>
      </c>
      <c r="L113" s="116">
        <v>46746.83984375</v>
      </c>
      <c r="M113" s="117">
        <v>3.3993523120880127</v>
      </c>
      <c r="N113" s="116">
        <v>17540.1328125</v>
      </c>
      <c r="O113" s="116">
        <v>58751.63671875</v>
      </c>
      <c r="P113" s="117">
        <v>3.3495547771453857</v>
      </c>
      <c r="Q113" s="116">
        <v>19255.78515625</v>
      </c>
      <c r="R113" s="116">
        <v>63038.75390625</v>
      </c>
      <c r="S113" s="117">
        <v>3.2737565040588379</v>
      </c>
      <c r="T113" s="116">
        <v>29171.91796875</v>
      </c>
      <c r="U113" s="116">
        <v>85198.703125</v>
      </c>
      <c r="V113" s="117">
        <v>2.9205725193023682</v>
      </c>
      <c r="W113" s="116">
        <v>34577.94921875</v>
      </c>
      <c r="X113" s="116">
        <v>108082.40625</v>
      </c>
      <c r="Y113" s="117">
        <v>3.1257610321044922</v>
      </c>
      <c r="Z113" s="116">
        <v>34544.83203125</v>
      </c>
      <c r="AA113" s="116">
        <v>104177.078125</v>
      </c>
      <c r="AB113" s="117">
        <v>3.0157065391540527</v>
      </c>
      <c r="AC113" s="116">
        <v>38784.7109375</v>
      </c>
      <c r="AD113" s="116">
        <v>120259.2421875</v>
      </c>
      <c r="AE113" s="117">
        <v>3.10068678855896</v>
      </c>
      <c r="AF113" s="116">
        <v>45783.10546875</v>
      </c>
      <c r="AG113" s="116">
        <v>150293.234375</v>
      </c>
      <c r="AH113" s="117">
        <v>3.2827224731445313</v>
      </c>
      <c r="AI113" s="116">
        <v>50957.25390625</v>
      </c>
      <c r="AJ113" s="116">
        <v>157403.796875</v>
      </c>
      <c r="AK113" s="117">
        <v>3.0889379978179932</v>
      </c>
      <c r="AL113" s="116">
        <v>57757.55859375</v>
      </c>
      <c r="AM113" s="116">
        <v>161653.6875</v>
      </c>
      <c r="AN113" s="117">
        <v>2.7988317012786865</v>
      </c>
      <c r="AO113" s="116">
        <v>62685.35546875</v>
      </c>
      <c r="AP113" s="116">
        <v>185071.03125</v>
      </c>
      <c r="AQ113" s="117">
        <v>2.9523806571960449</v>
      </c>
      <c r="AR113" s="116">
        <v>64284.078125</v>
      </c>
      <c r="AS113" s="116">
        <v>196089.765625</v>
      </c>
      <c r="AT113" s="117">
        <v>3.0503628253936768</v>
      </c>
      <c r="AU113" s="116">
        <v>68144.9296875</v>
      </c>
      <c r="AV113" s="116">
        <v>211641.96875</v>
      </c>
      <c r="AW113" s="117">
        <v>3.1057624816894531</v>
      </c>
      <c r="AX113" s="116">
        <v>70310.2421875</v>
      </c>
      <c r="AY113" s="116">
        <v>212410.390625</v>
      </c>
      <c r="AZ113" s="117">
        <v>3.0210447311401367</v>
      </c>
      <c r="BA113" s="116">
        <v>68313.625</v>
      </c>
      <c r="BB113" s="116">
        <v>178556.859375</v>
      </c>
      <c r="BC113" s="117">
        <v>2.6137809753417969</v>
      </c>
      <c r="BD113" s="116">
        <v>64184.96484375</v>
      </c>
      <c r="BE113" s="116">
        <v>157382.546875</v>
      </c>
      <c r="BF113" s="117">
        <v>2.4520158767700195</v>
      </c>
      <c r="BG113" s="116">
        <v>61345.3984375</v>
      </c>
      <c r="BH113" s="116">
        <v>145717.390625</v>
      </c>
      <c r="BI113" s="117">
        <v>2.3753597736358643</v>
      </c>
      <c r="BJ113" s="116">
        <v>61881.08203125</v>
      </c>
      <c r="BK113" s="116">
        <v>148752.796875</v>
      </c>
      <c r="BL113" s="117">
        <v>2.4038493633270264</v>
      </c>
      <c r="BM113" s="116">
        <v>57593.5078125</v>
      </c>
      <c r="BN113" s="116">
        <v>134983.859375</v>
      </c>
      <c r="BO113" s="117">
        <v>2.3437340259552002</v>
      </c>
      <c r="BP113" s="116">
        <v>59298.16796875</v>
      </c>
      <c r="BQ113" s="116">
        <v>138287.1875</v>
      </c>
      <c r="BR113" s="117">
        <v>2.3320651054382324</v>
      </c>
      <c r="BS113" s="116">
        <v>60271.18359375</v>
      </c>
      <c r="BT113" s="116">
        <v>142376.4375</v>
      </c>
      <c r="BU113" s="117">
        <v>2.3622639179229736</v>
      </c>
      <c r="BV113" s="116">
        <v>69121.6640625</v>
      </c>
      <c r="BW113" s="116">
        <v>174452.75</v>
      </c>
      <c r="BX113" s="117">
        <v>2.5238504409790039</v>
      </c>
      <c r="BY113" s="116">
        <v>74825.9375</v>
      </c>
      <c r="BZ113" s="116">
        <v>177097.640625</v>
      </c>
      <c r="CA113" s="117">
        <v>2.3667948246002197</v>
      </c>
      <c r="CB113" s="116">
        <v>71899.078125</v>
      </c>
      <c r="CC113" s="116">
        <v>194065.84375</v>
      </c>
      <c r="CD113" s="117">
        <v>2.6991422176361084</v>
      </c>
      <c r="CE113" s="116">
        <v>67622.2109375</v>
      </c>
      <c r="CF113" s="116">
        <v>180761.90625</v>
      </c>
      <c r="CG113" s="117">
        <v>2.6731142997741699</v>
      </c>
      <c r="CH113" s="116">
        <v>90330.3125</v>
      </c>
      <c r="CI113" s="116">
        <v>229081.28125</v>
      </c>
      <c r="CJ113" s="117">
        <v>2.5360400676727295</v>
      </c>
      <c r="CK113" s="116">
        <v>112815.6171875</v>
      </c>
      <c r="CL113" s="116">
        <v>281267.65625</v>
      </c>
      <c r="CM113" s="117">
        <v>2.4931623935699463</v>
      </c>
      <c r="CN113" s="116">
        <v>121952.75</v>
      </c>
      <c r="CO113" s="116">
        <v>258480.15625</v>
      </c>
      <c r="CP113" s="117">
        <v>2.1195106506347656</v>
      </c>
      <c r="CQ113" s="116">
        <v>134497.296875</v>
      </c>
      <c r="CR113" s="116">
        <v>266901.15625</v>
      </c>
      <c r="CS113" s="117">
        <v>1.9844350814819336</v>
      </c>
      <c r="CT113" s="116">
        <v>232595.6875</v>
      </c>
      <c r="CU113" s="116">
        <v>405106.6875</v>
      </c>
      <c r="CV113" s="117">
        <v>1.7416775226593018</v>
      </c>
      <c r="CW113" s="116">
        <v>408385.25</v>
      </c>
      <c r="CX113" s="116">
        <v>765809.375</v>
      </c>
      <c r="CY113" s="117">
        <v>1.8752131462097168</v>
      </c>
      <c r="CZ113" s="116">
        <v>557608.6875</v>
      </c>
      <c r="DA113" s="116">
        <v>1049573.625</v>
      </c>
      <c r="DB113" s="117">
        <v>1.8822762966156006</v>
      </c>
      <c r="DC113" s="116">
        <v>867791.5625</v>
      </c>
      <c r="DD113" s="116">
        <v>1596017.375</v>
      </c>
      <c r="DE113" s="117">
        <v>1.839171290397644</v>
      </c>
      <c r="DF113" s="116">
        <v>1663.245361328125</v>
      </c>
      <c r="DG113" s="116">
        <v>3166.33154296875</v>
      </c>
      <c r="DH113" s="117">
        <v>1.9037067890167236</v>
      </c>
      <c r="DI113" s="116">
        <v>1942.542724609375</v>
      </c>
      <c r="DJ113" s="116">
        <v>3720.830078125</v>
      </c>
      <c r="DK113" s="117">
        <v>1.9154430627822876</v>
      </c>
      <c r="DL113" s="116">
        <v>2578.602294921875</v>
      </c>
      <c r="DM113" s="116">
        <v>5105.701171875</v>
      </c>
      <c r="DN113" s="117">
        <v>1.9800266027450562</v>
      </c>
      <c r="DO113" s="116">
        <v>3134.8955078125</v>
      </c>
      <c r="DP113" s="116">
        <v>6287.546875</v>
      </c>
      <c r="DQ113" s="117">
        <v>2.0056638717651367</v>
      </c>
      <c r="DR113" s="116">
        <v>3179.584716796875</v>
      </c>
      <c r="DS113" s="116">
        <v>6303.072265625</v>
      </c>
      <c r="DT113" s="117">
        <v>1.9823570251464844</v>
      </c>
      <c r="DU113" s="116">
        <v>3522.75732421875</v>
      </c>
      <c r="DV113" s="116">
        <v>7015.705078125</v>
      </c>
      <c r="DW113" s="117">
        <v>1.9915380477905273</v>
      </c>
      <c r="DX113" s="116">
        <v>3888.061767578125</v>
      </c>
      <c r="DY113" s="116">
        <v>7699.58203125</v>
      </c>
      <c r="DZ113" s="117">
        <v>1.9803136587142944</v>
      </c>
      <c r="EA113" s="116">
        <v>4110.8232421875</v>
      </c>
      <c r="EB113" s="116">
        <v>7688.76171875</v>
      </c>
      <c r="EC113" s="117">
        <v>1.8703702688217163</v>
      </c>
      <c r="ED113" s="116">
        <v>4820.59228515625</v>
      </c>
      <c r="EE113" s="118">
        <v>9366.341796875</v>
      </c>
      <c r="EF113" s="119">
        <v>1.9429856538772583</v>
      </c>
      <c r="EG113" s="115">
        <v>4993.65087890625</v>
      </c>
      <c r="EH113" s="116">
        <v>8692.1767578125</v>
      </c>
      <c r="EI113" s="117">
        <v>1.7406456470489502</v>
      </c>
      <c r="EJ113" s="116">
        <v>6106.51171875</v>
      </c>
      <c r="EK113" s="116">
        <v>11444.2451171875</v>
      </c>
      <c r="EL113" s="117">
        <v>1.8741052150726318</v>
      </c>
      <c r="EM113" s="116">
        <v>6788.38134765625</v>
      </c>
      <c r="EN113" s="116">
        <v>12786.6708984375</v>
      </c>
      <c r="EO113" s="117">
        <v>1.8836112022399902</v>
      </c>
      <c r="EP113" s="116">
        <v>7474.8369140625</v>
      </c>
      <c r="EQ113" s="116">
        <v>13897.515625</v>
      </c>
      <c r="ER113" s="117">
        <v>1.859239935874939</v>
      </c>
      <c r="ES113" s="116">
        <v>8007.837890625</v>
      </c>
      <c r="ET113" s="116">
        <v>14414.443359375</v>
      </c>
      <c r="EU113" s="117">
        <v>1.8000417947769165</v>
      </c>
      <c r="EV113" s="116">
        <v>8571.82421875</v>
      </c>
      <c r="EW113" s="116">
        <v>14533.19921875</v>
      </c>
      <c r="EX113" s="117">
        <v>1.695461630821228</v>
      </c>
      <c r="EY113" s="116">
        <v>9359.09765625</v>
      </c>
      <c r="EZ113" s="116">
        <v>15726.9501953125</v>
      </c>
      <c r="FA113" s="117">
        <v>1.6803916692733765</v>
      </c>
      <c r="FB113" s="116">
        <v>9577.0009765625</v>
      </c>
      <c r="FC113" s="116">
        <v>17277.986328125</v>
      </c>
      <c r="FD113" s="117">
        <v>1.804112434387207</v>
      </c>
      <c r="FE113" s="116">
        <v>9701.3291015625</v>
      </c>
      <c r="FF113" s="116">
        <v>18460</v>
      </c>
      <c r="FG113" s="117">
        <v>1.90283203125</v>
      </c>
      <c r="FH113" s="116">
        <v>11467.5478515625</v>
      </c>
      <c r="FI113" s="116">
        <v>19570.05859375</v>
      </c>
      <c r="FJ113" s="117">
        <v>1.7065600156784058</v>
      </c>
      <c r="FK113" s="116">
        <v>12423.40625</v>
      </c>
      <c r="FL113" s="116">
        <v>21594.650390625</v>
      </c>
      <c r="FM113" s="117">
        <v>1.7382229566574097</v>
      </c>
      <c r="FN113" s="116">
        <v>13560.78125</v>
      </c>
      <c r="FO113" s="116">
        <v>24447.333984375</v>
      </c>
      <c r="FP113" s="117">
        <v>1.8027968406677246</v>
      </c>
      <c r="FQ113" s="116">
        <v>14498.2275390625</v>
      </c>
      <c r="FR113" s="116">
        <v>25047.041015625</v>
      </c>
      <c r="FS113" s="117">
        <v>1.7275933027267456</v>
      </c>
      <c r="FT113" s="116">
        <v>15825.7880859375</v>
      </c>
      <c r="FU113" s="116">
        <v>27188.23828125</v>
      </c>
      <c r="FV113" s="117">
        <v>1.717970609664917</v>
      </c>
      <c r="FW113" s="116">
        <v>16409.189453125</v>
      </c>
      <c r="FX113" s="116">
        <v>31410.775390625</v>
      </c>
      <c r="FY113" s="117">
        <v>1.914218544960022</v>
      </c>
      <c r="FZ113" s="116">
        <v>20239.666015625</v>
      </c>
      <c r="GA113" s="116">
        <v>36395.03125</v>
      </c>
      <c r="GB113" s="117">
        <v>1.7982031106948853</v>
      </c>
      <c r="GC113" s="116">
        <v>22158.314453125</v>
      </c>
      <c r="GD113" s="116">
        <v>36958.796875</v>
      </c>
      <c r="GE113" s="117">
        <v>1.6679426431655884</v>
      </c>
      <c r="GF113" s="116">
        <v>25854.369140625</v>
      </c>
      <c r="GG113" s="116">
        <v>43749.5390625</v>
      </c>
      <c r="GH113" s="117">
        <v>1.6921526193618774</v>
      </c>
      <c r="GI113" s="116">
        <v>29786.91015625</v>
      </c>
      <c r="GJ113" s="116">
        <v>51391.23828125</v>
      </c>
      <c r="GK113" s="117">
        <v>1.7252960205078125</v>
      </c>
      <c r="GL113" s="116">
        <v>30723.806640625</v>
      </c>
      <c r="GM113" s="116">
        <v>50503.16015625</v>
      </c>
      <c r="GN113" s="117">
        <v>1.6437793970108032</v>
      </c>
      <c r="GO113" s="116">
        <v>37217.41796875</v>
      </c>
      <c r="GP113" s="116">
        <v>66920.578125</v>
      </c>
      <c r="GQ113" s="117">
        <v>1.7980983257293701</v>
      </c>
      <c r="GR113" s="116">
        <v>41657.046875</v>
      </c>
      <c r="GS113" s="116">
        <v>75582.5703125</v>
      </c>
      <c r="GT113" s="117">
        <v>1.8144005537033081</v>
      </c>
      <c r="GU113" s="116">
        <v>45001.9765625</v>
      </c>
      <c r="GV113" s="116">
        <v>78161.1875</v>
      </c>
      <c r="GW113" s="117">
        <v>1.7368389368057251</v>
      </c>
      <c r="GX113" s="116">
        <v>49219.1484375</v>
      </c>
      <c r="GY113" s="116">
        <v>80571.7109375</v>
      </c>
      <c r="GZ113" s="117">
        <v>1.636999249458313</v>
      </c>
      <c r="HA113" s="116">
        <v>54451.91796875</v>
      </c>
      <c r="HB113" s="116">
        <v>89146.40625</v>
      </c>
      <c r="HC113" s="117">
        <v>1.6371582746505737</v>
      </c>
      <c r="HD113" s="116">
        <v>63688.8515625</v>
      </c>
      <c r="HE113" s="116">
        <v>109385.4375</v>
      </c>
      <c r="HF113" s="117">
        <v>1.7174973487854004</v>
      </c>
      <c r="HG113" s="116">
        <v>67929.4453125</v>
      </c>
      <c r="HH113" s="116">
        <v>116646.75</v>
      </c>
      <c r="HI113" s="117">
        <v>1.7171751260757446</v>
      </c>
      <c r="HJ113" s="116">
        <v>72703.1640625</v>
      </c>
      <c r="HK113" s="116">
        <v>125886.25</v>
      </c>
      <c r="HL113" s="117">
        <v>1.7315099239349365</v>
      </c>
      <c r="HM113" s="116">
        <v>76517.765625</v>
      </c>
      <c r="HN113" s="116">
        <v>135039.65625</v>
      </c>
      <c r="HO113" s="117">
        <v>1.7648143768310547</v>
      </c>
      <c r="HP113" s="116">
        <v>77400.6484375</v>
      </c>
      <c r="HQ113" s="116">
        <v>137979.953125</v>
      </c>
      <c r="HR113" s="117">
        <v>1.7826718091964722</v>
      </c>
      <c r="HS113" s="116">
        <v>77523.921875</v>
      </c>
      <c r="HT113" s="116">
        <v>144057.203125</v>
      </c>
      <c r="HU113" s="117">
        <v>1.8582290410995483</v>
      </c>
      <c r="HV113" s="116">
        <v>84125.9375</v>
      </c>
      <c r="HW113" s="116">
        <v>152488.84375</v>
      </c>
      <c r="HX113" s="117">
        <v>1.8126257658004761</v>
      </c>
      <c r="HY113" s="116">
        <v>88492.109375</v>
      </c>
      <c r="HZ113" s="116">
        <v>161580.546875</v>
      </c>
      <c r="IA113" s="117">
        <v>1.8259316682815552</v>
      </c>
      <c r="IB113" s="116">
        <v>89207.6328125</v>
      </c>
      <c r="IC113" s="116">
        <v>157983.703125</v>
      </c>
      <c r="ID113" s="117">
        <v>1.7709661722183228</v>
      </c>
      <c r="IE113" s="116">
        <v>89429.0078125</v>
      </c>
      <c r="IF113" s="116">
        <v>155529.203125</v>
      </c>
      <c r="IG113" s="117">
        <v>1.7391359806060791</v>
      </c>
      <c r="IH113" s="116">
        <v>89798.0625</v>
      </c>
      <c r="II113" s="116">
        <v>156494.5625</v>
      </c>
      <c r="IJ113" s="117">
        <v>1.7427387237548828</v>
      </c>
      <c r="IK113" s="116">
        <v>89666.4296875</v>
      </c>
      <c r="IL113" s="116">
        <v>155945.28125</v>
      </c>
      <c r="IM113" s="117">
        <v>1.7391712665557861</v>
      </c>
      <c r="IN113" s="115">
        <v>91188.3515625</v>
      </c>
      <c r="IO113" s="116">
        <v>157682.953125</v>
      </c>
      <c r="IP113" s="117">
        <v>1.7292006015777588</v>
      </c>
      <c r="IQ113" s="116">
        <v>92034.078125</v>
      </c>
      <c r="IR113" s="116">
        <v>158650.046875</v>
      </c>
      <c r="IS113" s="117">
        <v>1.7238185405731201</v>
      </c>
      <c r="IT113" s="116">
        <v>95021.8125</v>
      </c>
      <c r="IU113" s="116">
        <v>169449.9375</v>
      </c>
      <c r="IV113" s="117">
        <v>1.7832740545272827</v>
      </c>
      <c r="IW113" s="116">
        <v>97512.390625</v>
      </c>
      <c r="IX113" s="116">
        <v>173022.234375</v>
      </c>
      <c r="IY113" s="117">
        <v>1.7743614912033081</v>
      </c>
      <c r="IZ113" s="116">
        <v>101823.28125</v>
      </c>
      <c r="JA113" s="116">
        <v>189270.125</v>
      </c>
      <c r="JB113" s="117">
        <v>1.8588099479675293</v>
      </c>
      <c r="JC113" s="116">
        <v>105328.1875</v>
      </c>
      <c r="JD113" s="116">
        <v>197062.578125</v>
      </c>
      <c r="JE113" s="117">
        <v>1.8709386587142944</v>
      </c>
      <c r="JF113" s="116">
        <v>107282.609375</v>
      </c>
      <c r="JG113" s="116">
        <v>198356.984375</v>
      </c>
      <c r="JH113" s="117">
        <v>1.8489202260971069</v>
      </c>
      <c r="JI113" s="116">
        <v>110134.5703125</v>
      </c>
      <c r="JJ113" s="116">
        <v>202245.40625</v>
      </c>
      <c r="JK113" s="117">
        <v>1.8363480567932129</v>
      </c>
      <c r="JL113" s="116">
        <v>116552.0546875</v>
      </c>
      <c r="JM113" s="116">
        <v>228689.875</v>
      </c>
      <c r="JN113" s="117">
        <v>1.9621264934539795</v>
      </c>
      <c r="JO113" s="116">
        <v>119420.71875</v>
      </c>
      <c r="JP113" s="116">
        <v>243209.15625</v>
      </c>
      <c r="JQ113" s="117">
        <v>2.036574125289917</v>
      </c>
      <c r="JR113" s="116">
        <v>120672.03125</v>
      </c>
      <c r="JS113" s="116">
        <v>242739.609375</v>
      </c>
      <c r="JT113" s="117">
        <v>2.0115647315979004</v>
      </c>
      <c r="JU113" s="116">
        <v>127386.3828125</v>
      </c>
      <c r="JV113" s="116">
        <v>268526.21875</v>
      </c>
      <c r="JW113" s="117">
        <v>2.107966423034668</v>
      </c>
      <c r="JX113" s="116">
        <v>134005.8125</v>
      </c>
      <c r="JY113" s="116">
        <v>287400</v>
      </c>
      <c r="JZ113" s="117">
        <v>2.1446831226348877</v>
      </c>
      <c r="KA113" s="116">
        <v>135874.953125</v>
      </c>
      <c r="KB113" s="116">
        <v>276056.875</v>
      </c>
      <c r="KC113" s="117">
        <v>2.0316979885101318</v>
      </c>
      <c r="KD113" s="116">
        <v>133179.71875</v>
      </c>
      <c r="KE113" s="116">
        <v>250588.75</v>
      </c>
      <c r="KF113" s="117">
        <v>1.8815834522247314</v>
      </c>
      <c r="KG113" s="116">
        <v>137748.171875</v>
      </c>
      <c r="KH113" s="116">
        <v>268835.78125</v>
      </c>
      <c r="KI113" s="117">
        <v>1.9516468048095703</v>
      </c>
      <c r="KJ113" s="116">
        <v>143544.4375</v>
      </c>
      <c r="KK113" s="116">
        <v>297207</v>
      </c>
      <c r="KL113" s="117">
        <v>2.0704877376556396</v>
      </c>
      <c r="KM113" s="116">
        <v>147011.953125</v>
      </c>
      <c r="KN113" s="116">
        <v>291099.875</v>
      </c>
      <c r="KO113" s="117">
        <v>1.9801102876663208</v>
      </c>
      <c r="KP113" s="116">
        <v>145105.796875</v>
      </c>
      <c r="KQ113" s="116">
        <v>266339.96875</v>
      </c>
      <c r="KR113" s="117">
        <v>1.8354880809783936</v>
      </c>
      <c r="KS113" s="116">
        <v>146575.65625</v>
      </c>
      <c r="KT113" s="116">
        <v>273538.53125</v>
      </c>
      <c r="KU113" s="117">
        <v>1.866193413734436</v>
      </c>
      <c r="KV113" s="134">
        <v>3.0499997138977051</v>
      </c>
      <c r="KW113" s="135">
        <v>3.1378276348114014</v>
      </c>
      <c r="KX113" s="135">
        <v>3.0542197227478027</v>
      </c>
      <c r="KY113" s="135">
        <v>2.4472856521606445</v>
      </c>
      <c r="KZ113" s="135">
        <v>2.1048307418823242</v>
      </c>
      <c r="LA113" s="135">
        <v>1.9283449649810791</v>
      </c>
      <c r="LB113" s="135">
        <v>1.7873270511627197</v>
      </c>
      <c r="LC113" s="135">
        <v>1.7499655485153198</v>
      </c>
      <c r="LD113" s="135">
        <v>1.7395520210266113</v>
      </c>
      <c r="LE113" s="135">
        <v>1.7687408924102783</v>
      </c>
      <c r="LF113" s="135">
        <v>1.9732403755187988</v>
      </c>
      <c r="LG113" s="135">
        <v>1.94078528881073</v>
      </c>
      <c r="LH113" s="135">
        <f t="shared" si="4"/>
        <v>3.0806823571523032</v>
      </c>
      <c r="LI113" s="135">
        <f t="shared" si="5"/>
        <v>2.2760581970214844</v>
      </c>
      <c r="LJ113" s="135">
        <f t="shared" si="6"/>
        <v>1.8012973964214325</v>
      </c>
      <c r="LK113" s="144">
        <f t="shared" si="7"/>
        <v>1.894255518913269</v>
      </c>
    </row>
    <row r="114" spans="1:323" ht="15" customHeight="1">
      <c r="A114" s="120">
        <v>99.1</v>
      </c>
      <c r="B114" s="121">
        <v>11234.294921875</v>
      </c>
      <c r="C114" s="122">
        <v>33751.91796875</v>
      </c>
      <c r="D114" s="123">
        <v>3.0043644905090332</v>
      </c>
      <c r="E114" s="122">
        <v>12496.2451171875</v>
      </c>
      <c r="F114" s="122">
        <v>38805.69921875</v>
      </c>
      <c r="G114" s="123">
        <v>3.105388879776001</v>
      </c>
      <c r="H114" s="122">
        <v>13825.6259765625</v>
      </c>
      <c r="I114" s="122">
        <v>38033.46875</v>
      </c>
      <c r="J114" s="123">
        <v>2.7509400844573975</v>
      </c>
      <c r="K114" s="122">
        <v>14835.94140625</v>
      </c>
      <c r="L114" s="122">
        <v>50363.08203125</v>
      </c>
      <c r="M114" s="123">
        <v>3.3946671485900879</v>
      </c>
      <c r="N114" s="122">
        <v>18910.189453125</v>
      </c>
      <c r="O114" s="122">
        <v>63268.234375</v>
      </c>
      <c r="P114" s="123">
        <v>3.345721960067749</v>
      </c>
      <c r="Q114" s="122">
        <v>20601.833984375</v>
      </c>
      <c r="R114" s="122">
        <v>67839.625</v>
      </c>
      <c r="S114" s="123">
        <v>3.2928924560546875</v>
      </c>
      <c r="T114" s="122">
        <v>31422.22265625</v>
      </c>
      <c r="U114" s="122">
        <v>91319.6875</v>
      </c>
      <c r="V114" s="123">
        <v>2.9062135219573975</v>
      </c>
      <c r="W114" s="122">
        <v>37135.27734375</v>
      </c>
      <c r="X114" s="122">
        <v>116134.921875</v>
      </c>
      <c r="Y114" s="123">
        <v>3.1273477077484131</v>
      </c>
      <c r="Z114" s="122">
        <v>37127.99609375</v>
      </c>
      <c r="AA114" s="122">
        <v>111801.75</v>
      </c>
      <c r="AB114" s="123">
        <v>3.0112519264221191</v>
      </c>
      <c r="AC114" s="122">
        <v>42289.1953125</v>
      </c>
      <c r="AD114" s="122">
        <v>129163.203125</v>
      </c>
      <c r="AE114" s="123">
        <v>3.0542838573455811</v>
      </c>
      <c r="AF114" s="122">
        <v>50159.796875</v>
      </c>
      <c r="AG114" s="122">
        <v>161728.5625</v>
      </c>
      <c r="AH114" s="123">
        <v>3.2242667675018311</v>
      </c>
      <c r="AI114" s="122">
        <v>55835.421875</v>
      </c>
      <c r="AJ114" s="122">
        <v>169033.875</v>
      </c>
      <c r="AK114" s="123">
        <v>3.0273592472076416</v>
      </c>
      <c r="AL114" s="122">
        <v>61873.52734375</v>
      </c>
      <c r="AM114" s="122">
        <v>173044.3125</v>
      </c>
      <c r="AN114" s="123">
        <v>2.7967424392700195</v>
      </c>
      <c r="AO114" s="122">
        <v>68138.3828125</v>
      </c>
      <c r="AP114" s="122">
        <v>198447.609375</v>
      </c>
      <c r="AQ114" s="123">
        <v>2.9124202728271484</v>
      </c>
      <c r="AR114" s="122">
        <v>69986.9921875</v>
      </c>
      <c r="AS114" s="122">
        <v>210517.59375</v>
      </c>
      <c r="AT114" s="123">
        <v>3.0079531669616699</v>
      </c>
      <c r="AU114" s="122">
        <v>74940.7421875</v>
      </c>
      <c r="AV114" s="122">
        <v>227314.765625</v>
      </c>
      <c r="AW114" s="123">
        <v>3.0332601070404053</v>
      </c>
      <c r="AX114" s="122">
        <v>76010.578125</v>
      </c>
      <c r="AY114" s="122">
        <v>227993.4375</v>
      </c>
      <c r="AZ114" s="123">
        <v>2.9994962215423584</v>
      </c>
      <c r="BA114" s="122">
        <v>73529.3203125</v>
      </c>
      <c r="BB114" s="122">
        <v>190580.578125</v>
      </c>
      <c r="BC114" s="123">
        <v>2.5918991565704346</v>
      </c>
      <c r="BD114" s="122">
        <v>68911.109375</v>
      </c>
      <c r="BE114" s="122">
        <v>167531.265625</v>
      </c>
      <c r="BF114" s="123">
        <v>2.4311213493347168</v>
      </c>
      <c r="BG114" s="122">
        <v>65938.546875</v>
      </c>
      <c r="BH114" s="122">
        <v>154890.34375</v>
      </c>
      <c r="BI114" s="123">
        <v>2.3490104675292969</v>
      </c>
      <c r="BJ114" s="122">
        <v>66643.4453125</v>
      </c>
      <c r="BK114" s="122">
        <v>158206.96875</v>
      </c>
      <c r="BL114" s="123">
        <v>2.3739314079284668</v>
      </c>
      <c r="BM114" s="122">
        <v>61377.1640625</v>
      </c>
      <c r="BN114" s="122">
        <v>143429.984375</v>
      </c>
      <c r="BO114" s="123">
        <v>2.336862325668335</v>
      </c>
      <c r="BP114" s="122">
        <v>61378.90234375</v>
      </c>
      <c r="BQ114" s="122">
        <v>147004.328125</v>
      </c>
      <c r="BR114" s="123">
        <v>2.3950302600860596</v>
      </c>
      <c r="BS114" s="122">
        <v>63522.19140625</v>
      </c>
      <c r="BT114" s="122">
        <v>151365.125</v>
      </c>
      <c r="BU114" s="123">
        <v>2.3828699588775635</v>
      </c>
      <c r="BV114" s="122">
        <v>74403.546875</v>
      </c>
      <c r="BW114" s="122">
        <v>185931</v>
      </c>
      <c r="BX114" s="123">
        <v>2.4989533424377441</v>
      </c>
      <c r="BY114" s="122">
        <v>79996.75</v>
      </c>
      <c r="BZ114" s="122">
        <v>188239.015625</v>
      </c>
      <c r="CA114" s="123">
        <v>2.3530833721160889</v>
      </c>
      <c r="CB114" s="122">
        <v>77793.828125</v>
      </c>
      <c r="CC114" s="122">
        <v>207412.734375</v>
      </c>
      <c r="CD114" s="123">
        <v>2.6661849021911621</v>
      </c>
      <c r="CE114" s="122">
        <v>73559.234375</v>
      </c>
      <c r="CF114" s="122">
        <v>193100.4375</v>
      </c>
      <c r="CG114" s="123">
        <v>2.6251013278961182</v>
      </c>
      <c r="CH114" s="122">
        <v>97308.5234375</v>
      </c>
      <c r="CI114" s="122">
        <v>244231.53125</v>
      </c>
      <c r="CJ114" s="123">
        <v>2.5098679065704346</v>
      </c>
      <c r="CK114" s="122">
        <v>121802.65625</v>
      </c>
      <c r="CL114" s="122">
        <v>299673.75</v>
      </c>
      <c r="CM114" s="123">
        <v>2.4603219032287598</v>
      </c>
      <c r="CN114" s="122">
        <v>131321.640625</v>
      </c>
      <c r="CO114" s="122">
        <v>273262.75</v>
      </c>
      <c r="CP114" s="123">
        <v>2.0808660984039307</v>
      </c>
      <c r="CQ114" s="122">
        <v>144290.96875</v>
      </c>
      <c r="CR114" s="122">
        <v>281224.03125</v>
      </c>
      <c r="CS114" s="123">
        <v>1.9490064382553101</v>
      </c>
      <c r="CT114" s="122">
        <v>244276.6875</v>
      </c>
      <c r="CU114" s="122">
        <v>423743.1875</v>
      </c>
      <c r="CV114" s="123">
        <v>1.7346853017807007</v>
      </c>
      <c r="CW114" s="122">
        <v>429672.53125</v>
      </c>
      <c r="CX114" s="122">
        <v>804458.8125</v>
      </c>
      <c r="CY114" s="123">
        <v>1.8722603321075439</v>
      </c>
      <c r="CZ114" s="122">
        <v>587120.625</v>
      </c>
      <c r="DA114" s="122">
        <v>1102941.625</v>
      </c>
      <c r="DB114" s="123">
        <v>1.8785605430603027</v>
      </c>
      <c r="DC114" s="122">
        <v>910776.1875</v>
      </c>
      <c r="DD114" s="122">
        <v>1674794.375</v>
      </c>
      <c r="DE114" s="123">
        <v>1.8388649225234985</v>
      </c>
      <c r="DF114" s="122">
        <v>1750.6724853515625</v>
      </c>
      <c r="DG114" s="122">
        <v>3329.052978515625</v>
      </c>
      <c r="DH114" s="123">
        <v>1.9015852212905884</v>
      </c>
      <c r="DI114" s="122">
        <v>2047.0098876953125</v>
      </c>
      <c r="DJ114" s="122">
        <v>3913.44287109375</v>
      </c>
      <c r="DK114" s="123">
        <v>1.9117850065231323</v>
      </c>
      <c r="DL114" s="122">
        <v>2731.126708984375</v>
      </c>
      <c r="DM114" s="122">
        <v>5380.0859375</v>
      </c>
      <c r="DN114" s="123">
        <v>1.969914436340332</v>
      </c>
      <c r="DO114" s="122">
        <v>3331.496826171875</v>
      </c>
      <c r="DP114" s="122">
        <v>6629.91796875</v>
      </c>
      <c r="DQ114" s="123">
        <v>1.9900717735290527</v>
      </c>
      <c r="DR114" s="122">
        <v>3371.094970703125</v>
      </c>
      <c r="DS114" s="122">
        <v>6641.65625</v>
      </c>
      <c r="DT114" s="123">
        <v>1.9701777696609497</v>
      </c>
      <c r="DU114" s="122">
        <v>3749.05517578125</v>
      </c>
      <c r="DV114" s="122">
        <v>7394.111328125</v>
      </c>
      <c r="DW114" s="123">
        <v>1.9722598791122437</v>
      </c>
      <c r="DX114" s="122">
        <v>4136.24609375</v>
      </c>
      <c r="DY114" s="122">
        <v>8112.4619140625</v>
      </c>
      <c r="DZ114" s="123">
        <v>1.9613102674484253</v>
      </c>
      <c r="EA114" s="122">
        <v>4347</v>
      </c>
      <c r="EB114" s="122">
        <v>8074.89306640625</v>
      </c>
      <c r="EC114" s="123">
        <v>1.8575783967971802</v>
      </c>
      <c r="ED114" s="122">
        <v>5120.4443359375</v>
      </c>
      <c r="EE114" s="124">
        <v>9858.486328125</v>
      </c>
      <c r="EF114" s="125">
        <v>1.9253184795379639</v>
      </c>
      <c r="EG114" s="121">
        <v>5236.53662109375</v>
      </c>
      <c r="EH114" s="122">
        <v>9090.0751953125</v>
      </c>
      <c r="EI114" s="123">
        <v>1.7358945608139038</v>
      </c>
      <c r="EJ114" s="122">
        <v>6461.5537109375</v>
      </c>
      <c r="EK114" s="122">
        <v>12021.486328125</v>
      </c>
      <c r="EL114" s="123">
        <v>1.8604637384414673</v>
      </c>
      <c r="EM114" s="122">
        <v>7186.13427734375</v>
      </c>
      <c r="EN114" s="122">
        <v>13434.8564453125</v>
      </c>
      <c r="EO114" s="123">
        <v>1.8695526123046875</v>
      </c>
      <c r="EP114" s="122">
        <v>7907.4501953125</v>
      </c>
      <c r="EQ114" s="122">
        <v>14590.8564453125</v>
      </c>
      <c r="ER114" s="123">
        <v>1.8452037572860718</v>
      </c>
      <c r="ES114" s="122">
        <v>8439.5615234375</v>
      </c>
      <c r="ET114" s="122">
        <v>15104.9130859375</v>
      </c>
      <c r="EU114" s="123">
        <v>1.7897746562957764</v>
      </c>
      <c r="EV114" s="122">
        <v>8974.8740234375</v>
      </c>
      <c r="EW114" s="122">
        <v>15172.9912109375</v>
      </c>
      <c r="EX114" s="123">
        <v>1.6906076669692993</v>
      </c>
      <c r="EY114" s="122">
        <v>9775.8974609375</v>
      </c>
      <c r="EZ114" s="122">
        <v>16410.58203125</v>
      </c>
      <c r="FA114" s="123">
        <v>1.6786777973175049</v>
      </c>
      <c r="FB114" s="122">
        <v>9663.3408203125</v>
      </c>
      <c r="FC114" s="122">
        <v>18128.779296875</v>
      </c>
      <c r="FD114" s="123">
        <v>1.8760364055633545</v>
      </c>
      <c r="FE114" s="122">
        <v>10672.6962890625</v>
      </c>
      <c r="FF114" s="122">
        <v>19390.39453125</v>
      </c>
      <c r="FG114" s="123">
        <v>1.8168225288391113</v>
      </c>
      <c r="FH114" s="122">
        <v>12006.20703125</v>
      </c>
      <c r="FI114" s="122">
        <v>20439.681640625</v>
      </c>
      <c r="FJ114" s="123">
        <v>1.7024261951446533</v>
      </c>
      <c r="FK114" s="122">
        <v>13259.9951171875</v>
      </c>
      <c r="FL114" s="122">
        <v>22568.654296875</v>
      </c>
      <c r="FM114" s="123">
        <v>1.7020107507705688</v>
      </c>
      <c r="FN114" s="122">
        <v>14272.23046875</v>
      </c>
      <c r="FO114" s="122">
        <v>25622.607421875</v>
      </c>
      <c r="FP114" s="123">
        <v>1.7952769994735718</v>
      </c>
      <c r="FQ114" s="122">
        <v>15178.5986328125</v>
      </c>
      <c r="FR114" s="122">
        <v>26182.51171875</v>
      </c>
      <c r="FS114" s="123">
        <v>1.7249623537063599</v>
      </c>
      <c r="FT114" s="122">
        <v>16571.4140625</v>
      </c>
      <c r="FU114" s="122">
        <v>28408.41796875</v>
      </c>
      <c r="FV114" s="123">
        <v>1.7143025398254395</v>
      </c>
      <c r="FW114" s="122">
        <v>17410.833984375</v>
      </c>
      <c r="FX114" s="122">
        <v>33025.890625</v>
      </c>
      <c r="FY114" s="123">
        <v>1.8968585729598999</v>
      </c>
      <c r="FZ114" s="122">
        <v>21246.076171875</v>
      </c>
      <c r="GA114" s="122">
        <v>38135.96875</v>
      </c>
      <c r="GB114" s="123">
        <v>1.7949652671813965</v>
      </c>
      <c r="GC114" s="122">
        <v>23128.470703125</v>
      </c>
      <c r="GD114" s="122">
        <v>38543.109375</v>
      </c>
      <c r="GE114" s="123">
        <v>1.6664789915084839</v>
      </c>
      <c r="GF114" s="122">
        <v>27029.005859375</v>
      </c>
      <c r="GG114" s="122">
        <v>45669.08984375</v>
      </c>
      <c r="GH114" s="123">
        <v>1.6896326541900635</v>
      </c>
      <c r="GI114" s="122">
        <v>31202.251953125</v>
      </c>
      <c r="GJ114" s="122">
        <v>53712.67578125</v>
      </c>
      <c r="GK114" s="123">
        <v>1.7214359045028687</v>
      </c>
      <c r="GL114" s="122">
        <v>31951.671875</v>
      </c>
      <c r="GM114" s="122">
        <v>52623.890625</v>
      </c>
      <c r="GN114" s="123">
        <v>1.6469839811325073</v>
      </c>
      <c r="GO114" s="122">
        <v>39194.3515625</v>
      </c>
      <c r="GP114" s="122">
        <v>70124.625</v>
      </c>
      <c r="GQ114" s="123">
        <v>1.7891513109207153</v>
      </c>
      <c r="GR114" s="122">
        <v>43864.171875</v>
      </c>
      <c r="GS114" s="122">
        <v>79243.75</v>
      </c>
      <c r="GT114" s="123">
        <v>1.8065712451934814</v>
      </c>
      <c r="GU114" s="122">
        <v>47167.9140625</v>
      </c>
      <c r="GV114" s="122">
        <v>81727.953125</v>
      </c>
      <c r="GW114" s="123">
        <v>1.7327022552490234</v>
      </c>
      <c r="GX114" s="122">
        <v>51126.05859375</v>
      </c>
      <c r="GY114" s="122">
        <v>83935.1328125</v>
      </c>
      <c r="GZ114" s="123">
        <v>1.6417289972305298</v>
      </c>
      <c r="HA114" s="122">
        <v>56626.3984375</v>
      </c>
      <c r="HB114" s="122">
        <v>92873.953125</v>
      </c>
      <c r="HC114" s="123">
        <v>1.6401176452636719</v>
      </c>
      <c r="HD114" s="122">
        <v>66783.171875</v>
      </c>
      <c r="HE114" s="122">
        <v>114317.28125</v>
      </c>
      <c r="HF114" s="123">
        <v>1.7117677927017212</v>
      </c>
      <c r="HG114" s="122">
        <v>71205.4375</v>
      </c>
      <c r="HH114" s="122">
        <v>121906.015625</v>
      </c>
      <c r="HI114" s="123">
        <v>1.7120324373245239</v>
      </c>
      <c r="HJ114" s="122">
        <v>76283.796875</v>
      </c>
      <c r="HK114" s="122">
        <v>131627.015625</v>
      </c>
      <c r="HL114" s="123">
        <v>1.7254911661148071</v>
      </c>
      <c r="HM114" s="122">
        <v>80365.5</v>
      </c>
      <c r="HN114" s="122">
        <v>141360.46875</v>
      </c>
      <c r="HO114" s="123">
        <v>1.7589695453643799</v>
      </c>
      <c r="HP114" s="122">
        <v>81146.0859375</v>
      </c>
      <c r="HQ114" s="122">
        <v>144521.625</v>
      </c>
      <c r="HR114" s="123">
        <v>1.7810055017471313</v>
      </c>
      <c r="HS114" s="122">
        <v>80593.875</v>
      </c>
      <c r="HT114" s="122">
        <v>151250.203125</v>
      </c>
      <c r="HU114" s="123">
        <v>1.876695990562439</v>
      </c>
      <c r="HV114" s="122">
        <v>88119.8984375</v>
      </c>
      <c r="HW114" s="122">
        <v>159872.59375</v>
      </c>
      <c r="HX114" s="123">
        <v>1.8142621517181396</v>
      </c>
      <c r="HY114" s="122">
        <v>92746.5078125</v>
      </c>
      <c r="HZ114" s="122">
        <v>169481.359375</v>
      </c>
      <c r="IA114" s="123">
        <v>1.8273611068725586</v>
      </c>
      <c r="IB114" s="122">
        <v>93268.28125</v>
      </c>
      <c r="IC114" s="122">
        <v>165410.03125</v>
      </c>
      <c r="ID114" s="123">
        <v>1.7734863758087158</v>
      </c>
      <c r="IE114" s="122">
        <v>93388.15625</v>
      </c>
      <c r="IF114" s="122">
        <v>162662.8125</v>
      </c>
      <c r="IG114" s="123">
        <v>1.7417927980422974</v>
      </c>
      <c r="IH114" s="122">
        <v>93794.1875</v>
      </c>
      <c r="II114" s="122">
        <v>163697.578125</v>
      </c>
      <c r="IJ114" s="123">
        <v>1.7452849149703979</v>
      </c>
      <c r="IK114" s="122">
        <v>93551.2421875</v>
      </c>
      <c r="IL114" s="122">
        <v>163101.953125</v>
      </c>
      <c r="IM114" s="123">
        <v>1.743450403213501</v>
      </c>
      <c r="IN114" s="121">
        <v>95131.25</v>
      </c>
      <c r="IO114" s="122">
        <v>164860.140625</v>
      </c>
      <c r="IP114" s="123">
        <v>1.7329756021499634</v>
      </c>
      <c r="IQ114" s="122">
        <v>95990.5859375</v>
      </c>
      <c r="IR114" s="122">
        <v>165841.328125</v>
      </c>
      <c r="IS114" s="123">
        <v>1.7276833057403564</v>
      </c>
      <c r="IT114" s="122">
        <v>99425.703125</v>
      </c>
      <c r="IU114" s="122">
        <v>177500.734375</v>
      </c>
      <c r="IV114" s="123">
        <v>1.7852600812911987</v>
      </c>
      <c r="IW114" s="122">
        <v>102034.2265625</v>
      </c>
      <c r="IX114" s="122">
        <v>181186.234375</v>
      </c>
      <c r="IY114" s="123">
        <v>1.7757397890090942</v>
      </c>
      <c r="IZ114" s="122">
        <v>106963.5078125</v>
      </c>
      <c r="JA114" s="122">
        <v>198745.78125</v>
      </c>
      <c r="JB114" s="123">
        <v>1.8580708503723145</v>
      </c>
      <c r="JC114" s="122">
        <v>110638.203125</v>
      </c>
      <c r="JD114" s="122">
        <v>206998.328125</v>
      </c>
      <c r="JE114" s="123">
        <v>1.8709480762481689</v>
      </c>
      <c r="JF114" s="122">
        <v>112387.5546875</v>
      </c>
      <c r="JG114" s="122">
        <v>208208.140625</v>
      </c>
      <c r="JH114" s="123">
        <v>1.8525906801223755</v>
      </c>
      <c r="JI114" s="122">
        <v>115374.34375</v>
      </c>
      <c r="JJ114" s="122">
        <v>212190.71875</v>
      </c>
      <c r="JK114" s="123">
        <v>1.8391499519348145</v>
      </c>
      <c r="JL114" s="122">
        <v>122019.859375</v>
      </c>
      <c r="JM114" s="122">
        <v>240803.28125</v>
      </c>
      <c r="JN114" s="123">
        <v>1.9734761714935303</v>
      </c>
      <c r="JO114" s="122">
        <v>125230.765625</v>
      </c>
      <c r="JP114" s="122">
        <v>256597.375</v>
      </c>
      <c r="JQ114" s="123">
        <v>2.0489962100982666</v>
      </c>
      <c r="JR114" s="122">
        <v>126485.0234375</v>
      </c>
      <c r="JS114" s="122">
        <v>255935.90625</v>
      </c>
      <c r="JT114" s="123">
        <v>2.0234482288360596</v>
      </c>
      <c r="JU114" s="122">
        <v>134364.53125</v>
      </c>
      <c r="JV114" s="122">
        <v>283831.5</v>
      </c>
      <c r="JW114" s="123">
        <v>2.1123991012573242</v>
      </c>
      <c r="JX114" s="122">
        <v>141493.546875</v>
      </c>
      <c r="JY114" s="122">
        <v>304039.34375</v>
      </c>
      <c r="JZ114" s="123">
        <v>2.1487858295440674</v>
      </c>
      <c r="KA114" s="122">
        <v>143144.421875</v>
      </c>
      <c r="KB114" s="122">
        <v>291239.71875</v>
      </c>
      <c r="KC114" s="123">
        <v>2.0345866680145264</v>
      </c>
      <c r="KD114" s="122">
        <v>139793.25</v>
      </c>
      <c r="KE114" s="122">
        <v>263276.4375</v>
      </c>
      <c r="KF114" s="123">
        <v>1.8833272457122803</v>
      </c>
      <c r="KG114" s="122">
        <v>144842.375</v>
      </c>
      <c r="KH114" s="122">
        <v>283017.46875</v>
      </c>
      <c r="KI114" s="123">
        <v>1.9539687633514404</v>
      </c>
      <c r="KJ114" s="122">
        <v>150231.125</v>
      </c>
      <c r="KK114" s="122">
        <v>313919.84375</v>
      </c>
      <c r="KL114" s="123">
        <v>2.0895793437957764</v>
      </c>
      <c r="KM114" s="122">
        <v>153924.734375</v>
      </c>
      <c r="KN114" s="122">
        <v>306736.4375</v>
      </c>
      <c r="KO114" s="123">
        <v>1.9927690029144287</v>
      </c>
      <c r="KP114" s="122">
        <v>151527.296875</v>
      </c>
      <c r="KQ114" s="122">
        <v>279463.4375</v>
      </c>
      <c r="KR114" s="123">
        <v>1.8443108797073364</v>
      </c>
      <c r="KS114" s="122">
        <v>153280.484375</v>
      </c>
      <c r="KT114" s="122">
        <v>287282.375</v>
      </c>
      <c r="KU114" s="123">
        <v>1.8742266893386841</v>
      </c>
      <c r="KV114" s="134">
        <v>3.0548768043518066</v>
      </c>
      <c r="KW114" s="135">
        <v>3.1380870342254639</v>
      </c>
      <c r="KX114" s="135">
        <v>3.0194382667541504</v>
      </c>
      <c r="KY114" s="135">
        <v>2.4378945827484131</v>
      </c>
      <c r="KZ114" s="135">
        <v>2.0851120948791504</v>
      </c>
      <c r="LA114" s="135">
        <v>1.9154773950576782</v>
      </c>
      <c r="LB114" s="135">
        <v>1.7766389846801758</v>
      </c>
      <c r="LC114" s="135">
        <v>1.7451342344284058</v>
      </c>
      <c r="LD114" s="135">
        <v>1.7394773960113525</v>
      </c>
      <c r="LE114" s="135">
        <v>1.7711105346679687</v>
      </c>
      <c r="LF114" s="135">
        <v>1.9787708520889282</v>
      </c>
      <c r="LG114" s="135">
        <v>1.9509708881378174</v>
      </c>
      <c r="LH114" s="135">
        <f t="shared" si="4"/>
        <v>3.0708007017771402</v>
      </c>
      <c r="LI114" s="135">
        <f t="shared" si="5"/>
        <v>2.2615033388137817</v>
      </c>
      <c r="LJ114" s="135">
        <f t="shared" si="6"/>
        <v>1.7941820025444031</v>
      </c>
      <c r="LK114" s="144">
        <f t="shared" si="7"/>
        <v>1.9002840916315715</v>
      </c>
    </row>
    <row r="115" spans="1:323" ht="15" customHeight="1">
      <c r="A115" s="114">
        <v>99.2</v>
      </c>
      <c r="B115" s="115">
        <v>12136.2001953125</v>
      </c>
      <c r="C115" s="116">
        <v>36512.1171875</v>
      </c>
      <c r="D115" s="117">
        <v>3.0085296630859375</v>
      </c>
      <c r="E115" s="116">
        <v>13512.9970703125</v>
      </c>
      <c r="F115" s="116">
        <v>42032.953125</v>
      </c>
      <c r="G115" s="117">
        <v>3.1105573177337646</v>
      </c>
      <c r="H115" s="116">
        <v>14876.728515625</v>
      </c>
      <c r="I115" s="116">
        <v>40997.4296875</v>
      </c>
      <c r="J115" s="117">
        <v>2.7558095455169678</v>
      </c>
      <c r="K115" s="116">
        <v>16260.013671875</v>
      </c>
      <c r="L115" s="116">
        <v>54727.73828125</v>
      </c>
      <c r="M115" s="117">
        <v>3.3657867908477783</v>
      </c>
      <c r="N115" s="116">
        <v>20560.67578125</v>
      </c>
      <c r="O115" s="116">
        <v>68727.0703125</v>
      </c>
      <c r="P115" s="117">
        <v>3.3426463603973389</v>
      </c>
      <c r="Q115" s="116">
        <v>22232.7890625</v>
      </c>
      <c r="R115" s="116">
        <v>73656.2421875</v>
      </c>
      <c r="S115" s="117">
        <v>3.3129556179046631</v>
      </c>
      <c r="T115" s="116">
        <v>34109.4453125</v>
      </c>
      <c r="U115" s="116">
        <v>98665.15625</v>
      </c>
      <c r="V115" s="117">
        <v>2.8926050662994385</v>
      </c>
      <c r="W115" s="116">
        <v>40756.03515625</v>
      </c>
      <c r="X115" s="116">
        <v>125827.765625</v>
      </c>
      <c r="Y115" s="117">
        <v>3.0873405933380127</v>
      </c>
      <c r="Z115" s="116">
        <v>40949.53515625</v>
      </c>
      <c r="AA115" s="116">
        <v>120956.15625</v>
      </c>
      <c r="AB115" s="117">
        <v>2.9537858963012695</v>
      </c>
      <c r="AC115" s="116">
        <v>46494.1328125</v>
      </c>
      <c r="AD115" s="116">
        <v>139814.71875</v>
      </c>
      <c r="AE115" s="117">
        <v>3.0071475505828857</v>
      </c>
      <c r="AF115" s="116">
        <v>55334.58984375</v>
      </c>
      <c r="AG115" s="116">
        <v>175433.984375</v>
      </c>
      <c r="AH115" s="117">
        <v>3.1704216003417969</v>
      </c>
      <c r="AI115" s="116">
        <v>61634.046875</v>
      </c>
      <c r="AJ115" s="116">
        <v>182913.515625</v>
      </c>
      <c r="AK115" s="117">
        <v>2.9677350521087646</v>
      </c>
      <c r="AL115" s="116">
        <v>66510.5234375</v>
      </c>
      <c r="AM115" s="116">
        <v>186743.46875</v>
      </c>
      <c r="AN115" s="117">
        <v>2.8077280521392822</v>
      </c>
      <c r="AO115" s="116">
        <v>75110.0234375</v>
      </c>
      <c r="AP115" s="116">
        <v>214399.359375</v>
      </c>
      <c r="AQ115" s="117">
        <v>2.8544707298278809</v>
      </c>
      <c r="AR115" s="116">
        <v>77069.0546875</v>
      </c>
      <c r="AS115" s="116">
        <v>227760.875</v>
      </c>
      <c r="AT115" s="117">
        <v>2.9552831649780273</v>
      </c>
      <c r="AU115" s="116">
        <v>82961.8984375</v>
      </c>
      <c r="AV115" s="116">
        <v>245987.609375</v>
      </c>
      <c r="AW115" s="117">
        <v>2.9650671482086182</v>
      </c>
      <c r="AX115" s="116">
        <v>83577.828125</v>
      </c>
      <c r="AY115" s="116">
        <v>246654.984375</v>
      </c>
      <c r="AZ115" s="117">
        <v>2.9512012004852295</v>
      </c>
      <c r="BA115" s="116">
        <v>79847.6328125</v>
      </c>
      <c r="BB115" s="116">
        <v>204899.9375</v>
      </c>
      <c r="BC115" s="117">
        <v>2.5661365985870361</v>
      </c>
      <c r="BD115" s="116">
        <v>74341.2578125</v>
      </c>
      <c r="BE115" s="116">
        <v>179589.359375</v>
      </c>
      <c r="BF115" s="117">
        <v>2.4157428741455078</v>
      </c>
      <c r="BG115" s="116">
        <v>71097.546875</v>
      </c>
      <c r="BH115" s="116">
        <v>165753.703125</v>
      </c>
      <c r="BI115" s="117">
        <v>2.3313560485839844</v>
      </c>
      <c r="BJ115" s="116">
        <v>72022.71875</v>
      </c>
      <c r="BK115" s="116">
        <v>169399.3125</v>
      </c>
      <c r="BL115" s="117">
        <v>2.3520259857177734</v>
      </c>
      <c r="BM115" s="116">
        <v>66483.6953125</v>
      </c>
      <c r="BN115" s="116">
        <v>153427.5</v>
      </c>
      <c r="BO115" s="117">
        <v>2.3077461719512939</v>
      </c>
      <c r="BP115" s="116">
        <v>66721.890625</v>
      </c>
      <c r="BQ115" s="116">
        <v>157462.28125</v>
      </c>
      <c r="BR115" s="117">
        <v>2.3599793910980225</v>
      </c>
      <c r="BS115" s="116">
        <v>68860.2421875</v>
      </c>
      <c r="BT115" s="116">
        <v>162093.71875</v>
      </c>
      <c r="BU115" s="117">
        <v>2.353952169418335</v>
      </c>
      <c r="BV115" s="116">
        <v>80436.625</v>
      </c>
      <c r="BW115" s="116">
        <v>199583.46875</v>
      </c>
      <c r="BX115" s="117">
        <v>2.4812512397766113</v>
      </c>
      <c r="BY115" s="116">
        <v>85841.75</v>
      </c>
      <c r="BZ115" s="116">
        <v>201478.671875</v>
      </c>
      <c r="CA115" s="117">
        <v>2.3470942974090576</v>
      </c>
      <c r="CB115" s="116">
        <v>84623.7265625</v>
      </c>
      <c r="CC115" s="116">
        <v>223312.765625</v>
      </c>
      <c r="CD115" s="117">
        <v>2.6388907432556152</v>
      </c>
      <c r="CE115" s="116">
        <v>79913.265625</v>
      </c>
      <c r="CF115" s="116">
        <v>207766.484375</v>
      </c>
      <c r="CG115" s="117">
        <v>2.5998997688293457</v>
      </c>
      <c r="CH115" s="116">
        <v>105933.6953125</v>
      </c>
      <c r="CI115" s="116">
        <v>262225.71875</v>
      </c>
      <c r="CJ115" s="117">
        <v>2.4753758907318115</v>
      </c>
      <c r="CK115" s="116">
        <v>134475.484375</v>
      </c>
      <c r="CL115" s="116">
        <v>321372</v>
      </c>
      <c r="CM115" s="117">
        <v>2.3898184299468994</v>
      </c>
      <c r="CN115" s="116">
        <v>141576.75</v>
      </c>
      <c r="CO115" s="116">
        <v>290598.46875</v>
      </c>
      <c r="CP115" s="117">
        <v>2.0525860786437988</v>
      </c>
      <c r="CQ115" s="116">
        <v>153502.1875</v>
      </c>
      <c r="CR115" s="116">
        <v>297948.53125</v>
      </c>
      <c r="CS115" s="117">
        <v>1.9410051107406616</v>
      </c>
      <c r="CT115" s="116">
        <v>257869.921875</v>
      </c>
      <c r="CU115" s="116">
        <v>445470</v>
      </c>
      <c r="CV115" s="117">
        <v>1.7274988889694214</v>
      </c>
      <c r="CW115" s="116">
        <v>454915.34375</v>
      </c>
      <c r="CX115" s="116">
        <v>849879.75</v>
      </c>
      <c r="CY115" s="117">
        <v>1.8682152032852173</v>
      </c>
      <c r="CZ115" s="116">
        <v>621561.75</v>
      </c>
      <c r="DA115" s="116">
        <v>1165686.25</v>
      </c>
      <c r="DB115" s="117">
        <v>1.8754150867462158</v>
      </c>
      <c r="DC115" s="116">
        <v>961321.5</v>
      </c>
      <c r="DD115" s="116">
        <v>1767453.125</v>
      </c>
      <c r="DE115" s="117">
        <v>1.8385660648345947</v>
      </c>
      <c r="DF115" s="116">
        <v>1854.4312744140625</v>
      </c>
      <c r="DG115" s="116">
        <v>3520.57763671875</v>
      </c>
      <c r="DH115" s="117">
        <v>1.8984675407409668</v>
      </c>
      <c r="DI115" s="116">
        <v>2169.88525390625</v>
      </c>
      <c r="DJ115" s="116">
        <v>4140.09423828125</v>
      </c>
      <c r="DK115" s="117">
        <v>1.9079784154891968</v>
      </c>
      <c r="DL115" s="116">
        <v>2908.8974609375</v>
      </c>
      <c r="DM115" s="116">
        <v>5702.61083984375</v>
      </c>
      <c r="DN115" s="117">
        <v>1.9604028463363647</v>
      </c>
      <c r="DO115" s="116">
        <v>3563.384521484375</v>
      </c>
      <c r="DP115" s="116">
        <v>7031.3857421875</v>
      </c>
      <c r="DQ115" s="117">
        <v>1.9732323884963989</v>
      </c>
      <c r="DR115" s="116">
        <v>3594.278564453125</v>
      </c>
      <c r="DS115" s="116">
        <v>7039.154296875</v>
      </c>
      <c r="DT115" s="117">
        <v>1.9584331512451172</v>
      </c>
      <c r="DU115" s="116">
        <v>4011.300537109375</v>
      </c>
      <c r="DV115" s="116">
        <v>7836.8447265625</v>
      </c>
      <c r="DW115" s="117">
        <v>1.9536917209625244</v>
      </c>
      <c r="DX115" s="116">
        <v>4425.53125</v>
      </c>
      <c r="DY115" s="116">
        <v>8595.2119140625</v>
      </c>
      <c r="DZ115" s="117">
        <v>1.9421875476837158</v>
      </c>
      <c r="EA115" s="116">
        <v>4620.70849609375</v>
      </c>
      <c r="EB115" s="116">
        <v>8525.87890625</v>
      </c>
      <c r="EC115" s="117">
        <v>1.8451453447341919</v>
      </c>
      <c r="ED115" s="116">
        <v>5467.640625</v>
      </c>
      <c r="EE115" s="118">
        <v>10433.5322265625</v>
      </c>
      <c r="EF115" s="119">
        <v>1.9082330465316772</v>
      </c>
      <c r="EG115" s="115">
        <v>5520.36572265625</v>
      </c>
      <c r="EH115" s="116">
        <v>9554.634765625</v>
      </c>
      <c r="EI115" s="117">
        <v>1.7307974100112915</v>
      </c>
      <c r="EJ115" s="116">
        <v>6871.888671875</v>
      </c>
      <c r="EK115" s="116">
        <v>12695.4833984375</v>
      </c>
      <c r="EL115" s="117">
        <v>1.8474518060684204</v>
      </c>
      <c r="EM115" s="116">
        <v>7648.93017578125</v>
      </c>
      <c r="EN115" s="116">
        <v>14191.69140625</v>
      </c>
      <c r="EO115" s="117">
        <v>1.8553825616836548</v>
      </c>
      <c r="EP115" s="116">
        <v>8410.0390625</v>
      </c>
      <c r="EQ115" s="116">
        <v>15399.4072265625</v>
      </c>
      <c r="ER115" s="117">
        <v>1.8310743570327759</v>
      </c>
      <c r="ES115" s="116">
        <v>8946.5556640625</v>
      </c>
      <c r="ET115" s="116">
        <v>15909.63671875</v>
      </c>
      <c r="EU115" s="117">
        <v>1.7782974243164063</v>
      </c>
      <c r="EV115" s="116">
        <v>9445.140625</v>
      </c>
      <c r="EW115" s="116">
        <v>15918.263671875</v>
      </c>
      <c r="EX115" s="117">
        <v>1.6853389739990234</v>
      </c>
      <c r="EY115" s="116">
        <v>10299.7783203125</v>
      </c>
      <c r="EZ115" s="116">
        <v>17206.19921875</v>
      </c>
      <c r="FA115" s="117">
        <v>1.6705406904220581</v>
      </c>
      <c r="FB115" s="116">
        <v>10745.4697265625</v>
      </c>
      <c r="FC115" s="116">
        <v>19134.44921875</v>
      </c>
      <c r="FD115" s="117">
        <v>1.7806991338729858</v>
      </c>
      <c r="FE115" s="116">
        <v>11935.4775390625</v>
      </c>
      <c r="FF115" s="116">
        <v>20395.14453125</v>
      </c>
      <c r="FG115" s="117">
        <v>1.7087832689285278</v>
      </c>
      <c r="FH115" s="116">
        <v>12633.2177734375</v>
      </c>
      <c r="FI115" s="116">
        <v>21454.0078125</v>
      </c>
      <c r="FJ115" s="117">
        <v>1.6982219219207764</v>
      </c>
      <c r="FK115" s="116">
        <v>14017.5927734375</v>
      </c>
      <c r="FL115" s="116">
        <v>23685.55078125</v>
      </c>
      <c r="FM115" s="117">
        <v>1.6897016763687134</v>
      </c>
      <c r="FN115" s="116">
        <v>15095.8818359375</v>
      </c>
      <c r="FO115" s="116">
        <v>26996.138671875</v>
      </c>
      <c r="FP115" s="117">
        <v>1.7883114814758301</v>
      </c>
      <c r="FQ115" s="116">
        <v>16004.6142578125</v>
      </c>
      <c r="FR115" s="116">
        <v>27507.9921875</v>
      </c>
      <c r="FS115" s="117">
        <v>1.7187538146972656</v>
      </c>
      <c r="FT115" s="116">
        <v>17443.587890625</v>
      </c>
      <c r="FU115" s="116">
        <v>29832.765625</v>
      </c>
      <c r="FV115" s="117">
        <v>1.7102425098419189</v>
      </c>
      <c r="FW115" s="116">
        <v>18728.671875</v>
      </c>
      <c r="FX115" s="116">
        <v>34901.08203125</v>
      </c>
      <c r="FY115" s="117">
        <v>1.8635107278823853</v>
      </c>
      <c r="FZ115" s="116">
        <v>22461.32421875</v>
      </c>
      <c r="GA115" s="116">
        <v>40174.4921875</v>
      </c>
      <c r="GB115" s="117">
        <v>1.7886074781417847</v>
      </c>
      <c r="GC115" s="116">
        <v>24261.310546875</v>
      </c>
      <c r="GD115" s="116">
        <v>40392.00390625</v>
      </c>
      <c r="GE115" s="117">
        <v>1.6648731231689453</v>
      </c>
      <c r="GF115" s="116">
        <v>28404.287109375</v>
      </c>
      <c r="GG115" s="116">
        <v>47909.28125</v>
      </c>
      <c r="GH115" s="117">
        <v>1.6866918802261353</v>
      </c>
      <c r="GI115" s="116">
        <v>32857.5390625</v>
      </c>
      <c r="GJ115" s="116">
        <v>56422.88671875</v>
      </c>
      <c r="GK115" s="117">
        <v>1.7171975374221802</v>
      </c>
      <c r="GL115" s="116">
        <v>33404.0625</v>
      </c>
      <c r="GM115" s="116">
        <v>55107.28125</v>
      </c>
      <c r="GN115" s="117">
        <v>1.6497179269790649</v>
      </c>
      <c r="GO115" s="116">
        <v>41486.36328125</v>
      </c>
      <c r="GP115" s="116">
        <v>73863.8828125</v>
      </c>
      <c r="GQ115" s="117">
        <v>1.7804375886917114</v>
      </c>
      <c r="GR115" s="116">
        <v>46419.70703125</v>
      </c>
      <c r="GS115" s="116">
        <v>83523.65625</v>
      </c>
      <c r="GT115" s="117">
        <v>1.7993146181106567</v>
      </c>
      <c r="GU115" s="116">
        <v>49647.48828125</v>
      </c>
      <c r="GV115" s="116">
        <v>85896.140625</v>
      </c>
      <c r="GW115" s="117">
        <v>1.7301205396652222</v>
      </c>
      <c r="GX115" s="116">
        <v>53370.08984375</v>
      </c>
      <c r="GY115" s="116">
        <v>87880.046875</v>
      </c>
      <c r="GZ115" s="117">
        <v>1.6466161012649536</v>
      </c>
      <c r="HA115" s="116">
        <v>59181.94140625</v>
      </c>
      <c r="HB115" s="116">
        <v>97237.9609375</v>
      </c>
      <c r="HC115" s="117">
        <v>1.6430343389511108</v>
      </c>
      <c r="HD115" s="116">
        <v>70348.390625</v>
      </c>
      <c r="HE115" s="116">
        <v>120067.453125</v>
      </c>
      <c r="HF115" s="117">
        <v>1.7067548036575317</v>
      </c>
      <c r="HG115" s="116">
        <v>74980.609375</v>
      </c>
      <c r="HH115" s="116">
        <v>128041.1640625</v>
      </c>
      <c r="HI115" s="117">
        <v>1.7076569795608521</v>
      </c>
      <c r="HJ115" s="116">
        <v>80414.3984375</v>
      </c>
      <c r="HK115" s="116">
        <v>138322.65625</v>
      </c>
      <c r="HL115" s="117">
        <v>1.7201230525970459</v>
      </c>
      <c r="HM115" s="116">
        <v>84809.0546875</v>
      </c>
      <c r="HN115" s="116">
        <v>148745.34375</v>
      </c>
      <c r="HO115" s="117">
        <v>1.7538851499557495</v>
      </c>
      <c r="HP115" s="116">
        <v>85516.7890625</v>
      </c>
      <c r="HQ115" s="116">
        <v>152193.140625</v>
      </c>
      <c r="HR115" s="117">
        <v>1.7796872854232788</v>
      </c>
      <c r="HS115" s="116">
        <v>84311.265625</v>
      </c>
      <c r="HT115" s="116">
        <v>159817.296875</v>
      </c>
      <c r="HU115" s="117">
        <v>1.8955627679824829</v>
      </c>
      <c r="HV115" s="116">
        <v>92817.2109375</v>
      </c>
      <c r="HW115" s="116">
        <v>168560.625</v>
      </c>
      <c r="HX115" s="117">
        <v>1.8160492181777954</v>
      </c>
      <c r="HY115" s="116">
        <v>97744.5625</v>
      </c>
      <c r="HZ115" s="116">
        <v>178780.953125</v>
      </c>
      <c r="IA115" s="117">
        <v>1.8290629386901855</v>
      </c>
      <c r="IB115" s="116">
        <v>98042.765625</v>
      </c>
      <c r="IC115" s="116">
        <v>174142.28125</v>
      </c>
      <c r="ID115" s="117">
        <v>1.7761869430541992</v>
      </c>
      <c r="IE115" s="116">
        <v>98040.8984375</v>
      </c>
      <c r="IF115" s="116">
        <v>171043.015625</v>
      </c>
      <c r="IG115" s="117">
        <v>1.7446087598800659</v>
      </c>
      <c r="IH115" s="116">
        <v>98484.921875</v>
      </c>
      <c r="II115" s="116">
        <v>172160.03125</v>
      </c>
      <c r="IJ115" s="117">
        <v>1.7480851411819458</v>
      </c>
      <c r="IK115" s="116">
        <v>98128.515625</v>
      </c>
      <c r="IL115" s="116">
        <v>171520.3125</v>
      </c>
      <c r="IM115" s="117">
        <v>1.7479150295257568</v>
      </c>
      <c r="IN115" s="115">
        <v>99773.5859375</v>
      </c>
      <c r="IO115" s="116">
        <v>173296.453125</v>
      </c>
      <c r="IP115" s="117">
        <v>1.7368971109390259</v>
      </c>
      <c r="IQ115" s="116">
        <v>100648.28125</v>
      </c>
      <c r="IR115" s="116">
        <v>174293.484375</v>
      </c>
      <c r="IS115" s="117">
        <v>1.7317085266113281</v>
      </c>
      <c r="IT115" s="116">
        <v>104590.734375</v>
      </c>
      <c r="IU115" s="116">
        <v>186968.3125</v>
      </c>
      <c r="IV115" s="117">
        <v>1.7876182794570923</v>
      </c>
      <c r="IW115" s="116">
        <v>107334.21875</v>
      </c>
      <c r="IX115" s="116">
        <v>190779.484375</v>
      </c>
      <c r="IY115" s="117">
        <v>1.7774339914321899</v>
      </c>
      <c r="IZ115" s="116">
        <v>112978.6328125</v>
      </c>
      <c r="JA115" s="116">
        <v>209896.46875</v>
      </c>
      <c r="JB115" s="117">
        <v>1.8578422069549561</v>
      </c>
      <c r="JC115" s="116">
        <v>117036.6171875</v>
      </c>
      <c r="JD115" s="116">
        <v>218690.140625</v>
      </c>
      <c r="JE115" s="117">
        <v>1.8685617446899414</v>
      </c>
      <c r="JF115" s="116">
        <v>118561.203125</v>
      </c>
      <c r="JG115" s="116">
        <v>219816.078125</v>
      </c>
      <c r="JH115" s="117">
        <v>1.8540303707122803</v>
      </c>
      <c r="JI115" s="116">
        <v>121576.421875</v>
      </c>
      <c r="JJ115" s="116">
        <v>223908.90625</v>
      </c>
      <c r="JK115" s="117">
        <v>1.8417131900787354</v>
      </c>
      <c r="JL115" s="116">
        <v>128614.59375</v>
      </c>
      <c r="JM115" s="116">
        <v>255191.03125</v>
      </c>
      <c r="JN115" s="117">
        <v>1.9841530323028564</v>
      </c>
      <c r="JO115" s="116">
        <v>132250.046875</v>
      </c>
      <c r="JP115" s="116">
        <v>272530.8125</v>
      </c>
      <c r="JQ115" s="117">
        <v>2.0607237815856934</v>
      </c>
      <c r="JR115" s="116">
        <v>133501.953125</v>
      </c>
      <c r="JS115" s="116">
        <v>271629.3125</v>
      </c>
      <c r="JT115" s="117">
        <v>2.03464674949646</v>
      </c>
      <c r="JU115" s="116">
        <v>142681.65625</v>
      </c>
      <c r="JV115" s="116">
        <v>302011.09375</v>
      </c>
      <c r="JW115" s="117">
        <v>2.1166777610778809</v>
      </c>
      <c r="JX115" s="116">
        <v>150419.921875</v>
      </c>
      <c r="JY115" s="116">
        <v>323816.90625</v>
      </c>
      <c r="JZ115" s="117">
        <v>2.1527528762817383</v>
      </c>
      <c r="KA115" s="116">
        <v>151777.71875</v>
      </c>
      <c r="KB115" s="116">
        <v>309228.34375</v>
      </c>
      <c r="KC115" s="117">
        <v>2.0373764038085937</v>
      </c>
      <c r="KD115" s="116">
        <v>147605.640625</v>
      </c>
      <c r="KE115" s="116">
        <v>278237.875</v>
      </c>
      <c r="KF115" s="117">
        <v>1.8850084543228149</v>
      </c>
      <c r="KG115" s="116">
        <v>153245.3125</v>
      </c>
      <c r="KH115" s="116">
        <v>299779.8125</v>
      </c>
      <c r="KI115" s="117">
        <v>1.9562087059020996</v>
      </c>
      <c r="KJ115" s="116">
        <v>158269.0625</v>
      </c>
      <c r="KK115" s="116">
        <v>333894.40625</v>
      </c>
      <c r="KL115" s="117">
        <v>2.1096632480621338</v>
      </c>
      <c r="KM115" s="116">
        <v>162149.734375</v>
      </c>
      <c r="KN115" s="116">
        <v>325339</v>
      </c>
      <c r="KO115" s="117">
        <v>2.0064108371734619</v>
      </c>
      <c r="KP115" s="116">
        <v>159144.4375</v>
      </c>
      <c r="KQ115" s="116">
        <v>294993.09375</v>
      </c>
      <c r="KR115" s="117">
        <v>1.8536186218261719</v>
      </c>
      <c r="KS115" s="116">
        <v>161146.828125</v>
      </c>
      <c r="KT115" s="116">
        <v>303554.8125</v>
      </c>
      <c r="KU115" s="117">
        <v>1.8837157487869263</v>
      </c>
      <c r="KV115" s="134">
        <v>3.0595436096191406</v>
      </c>
      <c r="KW115" s="135">
        <v>3.1339607238769531</v>
      </c>
      <c r="KX115" s="135">
        <v>2.9720180034637451</v>
      </c>
      <c r="KY115" s="135">
        <v>2.4154176712036133</v>
      </c>
      <c r="KZ115" s="135">
        <v>2.0666847229003906</v>
      </c>
      <c r="LA115" s="135">
        <v>1.9027553796768188</v>
      </c>
      <c r="LB115" s="135">
        <v>1.7486351728439331</v>
      </c>
      <c r="LC115" s="135">
        <v>1.7379347085952759</v>
      </c>
      <c r="LD115" s="135">
        <v>1.7399489879608154</v>
      </c>
      <c r="LE115" s="135">
        <v>1.7737358808517456</v>
      </c>
      <c r="LF115" s="135">
        <v>1.9835643768310547</v>
      </c>
      <c r="LG115" s="135">
        <v>1.9619234800338745</v>
      </c>
      <c r="LH115" s="135">
        <f t="shared" si="4"/>
        <v>3.0551741123199463</v>
      </c>
      <c r="LI115" s="135">
        <f t="shared" si="5"/>
        <v>2.241051197052002</v>
      </c>
      <c r="LJ115" s="135">
        <f t="shared" si="6"/>
        <v>1.7823185622692108</v>
      </c>
      <c r="LK115" s="144">
        <f t="shared" si="7"/>
        <v>1.9064079125722249</v>
      </c>
    </row>
    <row r="116" spans="1:323" ht="15" customHeight="1">
      <c r="A116" s="114">
        <v>99.3</v>
      </c>
      <c r="B116" s="115">
        <v>13250.7802734375</v>
      </c>
      <c r="C116" s="116">
        <v>39917.76171875</v>
      </c>
      <c r="D116" s="117">
        <v>3.0124838352203369</v>
      </c>
      <c r="E116" s="116">
        <v>14771.70703125</v>
      </c>
      <c r="F116" s="116">
        <v>46020.72265625</v>
      </c>
      <c r="G116" s="117">
        <v>3.1154639720916748</v>
      </c>
      <c r="H116" s="116">
        <v>16172.06640625</v>
      </c>
      <c r="I116" s="116">
        <v>44641.75</v>
      </c>
      <c r="J116" s="117">
        <v>2.7604234218597412</v>
      </c>
      <c r="K116" s="116">
        <v>18154.580078125</v>
      </c>
      <c r="L116" s="116">
        <v>60104.19140625</v>
      </c>
      <c r="M116" s="117">
        <v>3.31069016456604</v>
      </c>
      <c r="N116" s="116">
        <v>22597.146484375</v>
      </c>
      <c r="O116" s="116">
        <v>75485.1796875</v>
      </c>
      <c r="P116" s="117">
        <v>3.3404738903045654</v>
      </c>
      <c r="Q116" s="116">
        <v>24256.623046875</v>
      </c>
      <c r="R116" s="116">
        <v>80876.25</v>
      </c>
      <c r="S116" s="117">
        <v>3.3341925144195557</v>
      </c>
      <c r="T116" s="116">
        <v>37392.59765625</v>
      </c>
      <c r="U116" s="116">
        <v>107687.2734375</v>
      </c>
      <c r="V116" s="117">
        <v>2.8799088001251221</v>
      </c>
      <c r="W116" s="116">
        <v>45349.26171875</v>
      </c>
      <c r="X116" s="116">
        <v>137695.375</v>
      </c>
      <c r="Y116" s="117">
        <v>3.0363311767578125</v>
      </c>
      <c r="Z116" s="116">
        <v>46094.1171875</v>
      </c>
      <c r="AA116" s="116">
        <v>132059.578125</v>
      </c>
      <c r="AB116" s="117">
        <v>2.8649985790252686</v>
      </c>
      <c r="AC116" s="116">
        <v>51609.09375</v>
      </c>
      <c r="AD116" s="116">
        <v>152853.359375</v>
      </c>
      <c r="AE116" s="117">
        <v>2.9617524147033691</v>
      </c>
      <c r="AF116" s="116">
        <v>61586.1875</v>
      </c>
      <c r="AG116" s="116">
        <v>192251.25</v>
      </c>
      <c r="AH116" s="117">
        <v>3.121661901473999</v>
      </c>
      <c r="AI116" s="116">
        <v>68655.9296875</v>
      </c>
      <c r="AJ116" s="116">
        <v>199856.5</v>
      </c>
      <c r="AK116" s="117">
        <v>2.9109866619110107</v>
      </c>
      <c r="AL116" s="116">
        <v>73396.859375</v>
      </c>
      <c r="AM116" s="116">
        <v>203561</v>
      </c>
      <c r="AN116" s="117">
        <v>2.7734293937683105</v>
      </c>
      <c r="AO116" s="116">
        <v>83663.1328125</v>
      </c>
      <c r="AP116" s="116">
        <v>233814.375</v>
      </c>
      <c r="AQ116" s="117">
        <v>2.7947120666503906</v>
      </c>
      <c r="AR116" s="116">
        <v>85781.515625</v>
      </c>
      <c r="AS116" s="116">
        <v>248821.515625</v>
      </c>
      <c r="AT116" s="117">
        <v>2.9006426334381104</v>
      </c>
      <c r="AU116" s="116">
        <v>92547</v>
      </c>
      <c r="AV116" s="116">
        <v>268760</v>
      </c>
      <c r="AW116" s="117">
        <v>2.9040379524230957</v>
      </c>
      <c r="AX116" s="116">
        <v>93174.8984375</v>
      </c>
      <c r="AY116" s="116">
        <v>269438.625</v>
      </c>
      <c r="AZ116" s="117">
        <v>2.8917512893676758</v>
      </c>
      <c r="BA116" s="116">
        <v>87685.7109375</v>
      </c>
      <c r="BB116" s="116">
        <v>222308.859375</v>
      </c>
      <c r="BC116" s="117">
        <v>2.5352916717529297</v>
      </c>
      <c r="BD116" s="116">
        <v>80777.40625</v>
      </c>
      <c r="BE116" s="116">
        <v>194253.734375</v>
      </c>
      <c r="BF116" s="117">
        <v>2.4048027992248535</v>
      </c>
      <c r="BG116" s="116">
        <v>77116.9140625</v>
      </c>
      <c r="BH116" s="116">
        <v>178931.71875</v>
      </c>
      <c r="BI116" s="117">
        <v>2.320265531539917</v>
      </c>
      <c r="BJ116" s="116">
        <v>78278.921875</v>
      </c>
      <c r="BK116" s="116">
        <v>182968.234375</v>
      </c>
      <c r="BL116" s="117">
        <v>2.337388277053833</v>
      </c>
      <c r="BM116" s="116">
        <v>72230.6640625</v>
      </c>
      <c r="BN116" s="116">
        <v>165514.40625</v>
      </c>
      <c r="BO116" s="117">
        <v>2.2914700508117676</v>
      </c>
      <c r="BP116" s="116">
        <v>72906.2890625</v>
      </c>
      <c r="BQ116" s="116">
        <v>170077.046875</v>
      </c>
      <c r="BR116" s="117">
        <v>2.3328173160552979</v>
      </c>
      <c r="BS116" s="116">
        <v>75184.9921875</v>
      </c>
      <c r="BT116" s="116">
        <v>175027.8125</v>
      </c>
      <c r="BU116" s="117">
        <v>2.3279621601104736</v>
      </c>
      <c r="BV116" s="116">
        <v>87590.421875</v>
      </c>
      <c r="BW116" s="116">
        <v>216204.28125</v>
      </c>
      <c r="BX116" s="117">
        <v>2.4683551788330078</v>
      </c>
      <c r="BY116" s="116">
        <v>92204.4921875</v>
      </c>
      <c r="BZ116" s="116">
        <v>217638.015625</v>
      </c>
      <c r="CA116" s="117">
        <v>2.3603839874267578</v>
      </c>
      <c r="CB116" s="116">
        <v>92743.859375</v>
      </c>
      <c r="CC116" s="116">
        <v>242702.03125</v>
      </c>
      <c r="CD116" s="117">
        <v>2.6169066429138184</v>
      </c>
      <c r="CE116" s="116">
        <v>87392.015625</v>
      </c>
      <c r="CF116" s="116">
        <v>225650.46875</v>
      </c>
      <c r="CG116" s="117">
        <v>2.5820491313934326</v>
      </c>
      <c r="CH116" s="116">
        <v>117135.0625</v>
      </c>
      <c r="CI116" s="116">
        <v>283931.5625</v>
      </c>
      <c r="CJ116" s="117">
        <v>2.4239673614501953</v>
      </c>
      <c r="CK116" s="116">
        <v>147569.234375</v>
      </c>
      <c r="CL116" s="116">
        <v>347481.6875</v>
      </c>
      <c r="CM116" s="117">
        <v>2.3547027111053467</v>
      </c>
      <c r="CN116" s="116">
        <v>153543.6875</v>
      </c>
      <c r="CO116" s="116">
        <v>311217.65625</v>
      </c>
      <c r="CP116" s="117">
        <v>2.0268998146057129</v>
      </c>
      <c r="CQ116" s="116">
        <v>166158.359375</v>
      </c>
      <c r="CR116" s="116">
        <v>317956.28125</v>
      </c>
      <c r="CS116" s="117">
        <v>1.9135737419128418</v>
      </c>
      <c r="CT116" s="116">
        <v>273959.09375</v>
      </c>
      <c r="CU116" s="116">
        <v>471300.0625</v>
      </c>
      <c r="CV116" s="117">
        <v>1.7203299999237061</v>
      </c>
      <c r="CW116" s="116">
        <v>485511.5625</v>
      </c>
      <c r="CX116" s="116">
        <v>904316.75</v>
      </c>
      <c r="CY116" s="117">
        <v>1.8626060485839844</v>
      </c>
      <c r="CZ116" s="116">
        <v>662479.75</v>
      </c>
      <c r="DA116" s="116">
        <v>1241017.75</v>
      </c>
      <c r="DB116" s="117">
        <v>1.8732916116714478</v>
      </c>
      <c r="DC116" s="116">
        <v>1021738.8125</v>
      </c>
      <c r="DD116" s="116">
        <v>1878703.75</v>
      </c>
      <c r="DE116" s="117">
        <v>1.8387318849563599</v>
      </c>
      <c r="DF116" s="116">
        <v>1979.7266845703125</v>
      </c>
      <c r="DG116" s="116">
        <v>3750.57275390625</v>
      </c>
      <c r="DH116" s="117">
        <v>1.894490122795105</v>
      </c>
      <c r="DI116" s="116">
        <v>2317.4638671875</v>
      </c>
      <c r="DJ116" s="116">
        <v>4412.3359375</v>
      </c>
      <c r="DK116" s="117">
        <v>1.9039502143859863</v>
      </c>
      <c r="DL116" s="116">
        <v>3119.29931640625</v>
      </c>
      <c r="DM116" s="116">
        <v>6089.7900390625</v>
      </c>
      <c r="DN116" s="117">
        <v>1.9522942304611206</v>
      </c>
      <c r="DO116" s="116">
        <v>3841.42236328125</v>
      </c>
      <c r="DP116" s="116">
        <v>7511.5126953125</v>
      </c>
      <c r="DQ116" s="117">
        <v>1.9553987979888916</v>
      </c>
      <c r="DR116" s="116">
        <v>3861.843017578125</v>
      </c>
      <c r="DS116" s="116">
        <v>7515.50537109375</v>
      </c>
      <c r="DT116" s="117">
        <v>1.946092963218689</v>
      </c>
      <c r="DU116" s="116">
        <v>4322.90869140625</v>
      </c>
      <c r="DV116" s="116">
        <v>8365.4443359375</v>
      </c>
      <c r="DW116" s="117">
        <v>1.9351425170898437</v>
      </c>
      <c r="DX116" s="116">
        <v>4766.55126953125</v>
      </c>
      <c r="DY116" s="116">
        <v>9171.236328125</v>
      </c>
      <c r="DZ116" s="117">
        <v>1.9240821599960327</v>
      </c>
      <c r="EA116" s="116">
        <v>4946.0810546875</v>
      </c>
      <c r="EB116" s="116">
        <v>9063.2119140625</v>
      </c>
      <c r="EC116" s="117">
        <v>1.8324025869369507</v>
      </c>
      <c r="ED116" s="116">
        <v>5877.4541015625</v>
      </c>
      <c r="EE116" s="118">
        <v>11119.265625</v>
      </c>
      <c r="EF116" s="119">
        <v>1.8918507099151611</v>
      </c>
      <c r="EG116" s="115">
        <v>5858.5556640625</v>
      </c>
      <c r="EH116" s="116">
        <v>10107.68359375</v>
      </c>
      <c r="EI116" s="117">
        <v>1.7252858877182007</v>
      </c>
      <c r="EJ116" s="116">
        <v>7356.9638671875</v>
      </c>
      <c r="EK116" s="116">
        <v>13498.5751953125</v>
      </c>
      <c r="EL116" s="117">
        <v>1.8348023891448975</v>
      </c>
      <c r="EM116" s="116">
        <v>8204.845703125</v>
      </c>
      <c r="EN116" s="116">
        <v>15092.4404296875</v>
      </c>
      <c r="EO116" s="117">
        <v>1.8394545316696167</v>
      </c>
      <c r="EP116" s="116">
        <v>9005.625</v>
      </c>
      <c r="EQ116" s="116">
        <v>16360.99609375</v>
      </c>
      <c r="ER116" s="117">
        <v>1.8167530298233032</v>
      </c>
      <c r="ES116" s="116">
        <v>9550.1689453125</v>
      </c>
      <c r="ET116" s="116">
        <v>16865.279296875</v>
      </c>
      <c r="EU116" s="117">
        <v>1.765966534614563</v>
      </c>
      <c r="EV116" s="116">
        <v>10004.53515625</v>
      </c>
      <c r="EW116" s="116">
        <v>16803.119140625</v>
      </c>
      <c r="EX116" s="117">
        <v>1.6795501708984375</v>
      </c>
      <c r="EY116" s="116">
        <v>10913.9443359375</v>
      </c>
      <c r="EZ116" s="116">
        <v>18147.599609375</v>
      </c>
      <c r="FA116" s="117">
        <v>1.6627901792526245</v>
      </c>
      <c r="FB116" s="116">
        <v>12104.5888671875</v>
      </c>
      <c r="FC116" s="116">
        <v>20227.431640625</v>
      </c>
      <c r="FD116" s="117">
        <v>1.6710548400878906</v>
      </c>
      <c r="FE116" s="116">
        <v>13003.25390625</v>
      </c>
      <c r="FF116" s="116">
        <v>21526.83984375</v>
      </c>
      <c r="FG116" s="117">
        <v>1.65549635887146</v>
      </c>
      <c r="FH116" s="116">
        <v>13379.2783203125</v>
      </c>
      <c r="FI116" s="116">
        <v>22660.30859375</v>
      </c>
      <c r="FJ116" s="117">
        <v>1.6936869621276855</v>
      </c>
      <c r="FK116" s="116">
        <v>14713.8857421875</v>
      </c>
      <c r="FL116" s="116">
        <v>25018.83203125</v>
      </c>
      <c r="FM116" s="117">
        <v>1.7003551721572876</v>
      </c>
      <c r="FN116" s="116">
        <v>16081.546875</v>
      </c>
      <c r="FO116" s="116">
        <v>28634.2265625</v>
      </c>
      <c r="FP116" s="117">
        <v>1.7805641889572144</v>
      </c>
      <c r="FQ116" s="116">
        <v>16981.927734375</v>
      </c>
      <c r="FR116" s="116">
        <v>29083.3828125</v>
      </c>
      <c r="FS116" s="117">
        <v>1.7126078605651855</v>
      </c>
      <c r="FT116" s="116">
        <v>18482.978515625</v>
      </c>
      <c r="FU116" s="116">
        <v>31527.78125</v>
      </c>
      <c r="FV116" s="117">
        <v>1.7057738304138184</v>
      </c>
      <c r="FW116" s="116">
        <v>20514.59765625</v>
      </c>
      <c r="FX116" s="116">
        <v>37092.48046875</v>
      </c>
      <c r="FY116" s="117">
        <v>1.8081017732620239</v>
      </c>
      <c r="FZ116" s="116">
        <v>23948.5078125</v>
      </c>
      <c r="GA116" s="116">
        <v>42602.10546875</v>
      </c>
      <c r="GB116" s="117">
        <v>1.7789044380187988</v>
      </c>
      <c r="GC116" s="116">
        <v>25619.080078125</v>
      </c>
      <c r="GD116" s="116">
        <v>42591.45703125</v>
      </c>
      <c r="GE116" s="117">
        <v>1.662489652633667</v>
      </c>
      <c r="GF116" s="116">
        <v>30045.42578125</v>
      </c>
      <c r="GG116" s="116">
        <v>50574.4765625</v>
      </c>
      <c r="GH116" s="117">
        <v>1.6832671165466309</v>
      </c>
      <c r="GI116" s="116">
        <v>34831.53515625</v>
      </c>
      <c r="GJ116" s="116">
        <v>59648.9140625</v>
      </c>
      <c r="GK116" s="117">
        <v>1.7124974727630615</v>
      </c>
      <c r="GL116" s="116">
        <v>35156.33984375</v>
      </c>
      <c r="GM116" s="116">
        <v>58071.52734375</v>
      </c>
      <c r="GN116" s="117">
        <v>1.6518081426620483</v>
      </c>
      <c r="GO116" s="116">
        <v>44196.77734375</v>
      </c>
      <c r="GP116" s="116">
        <v>78315.890625</v>
      </c>
      <c r="GQ116" s="117">
        <v>1.771981954574585</v>
      </c>
      <c r="GR116" s="116">
        <v>49442.25</v>
      </c>
      <c r="GS116" s="116">
        <v>88629.640625</v>
      </c>
      <c r="GT116" s="117">
        <v>1.7925891876220703</v>
      </c>
      <c r="GU116" s="116">
        <v>52577.21875</v>
      </c>
      <c r="GV116" s="116">
        <v>90870.890625</v>
      </c>
      <c r="GW116" s="117">
        <v>1.7283320426940918</v>
      </c>
      <c r="GX116" s="116">
        <v>56078.18359375</v>
      </c>
      <c r="GY116" s="116">
        <v>92598.8359375</v>
      </c>
      <c r="GZ116" s="117">
        <v>1.6512452363967896</v>
      </c>
      <c r="HA116" s="116">
        <v>62227.75</v>
      </c>
      <c r="HB116" s="116">
        <v>102449.4609375</v>
      </c>
      <c r="HC116" s="117">
        <v>1.6463629007339478</v>
      </c>
      <c r="HD116" s="116">
        <v>74546.140625</v>
      </c>
      <c r="HE116" s="116">
        <v>126908.7890625</v>
      </c>
      <c r="HF116" s="117">
        <v>1.7024192810058594</v>
      </c>
      <c r="HG116" s="116">
        <v>79431.15625</v>
      </c>
      <c r="HH116" s="116">
        <v>135344.5</v>
      </c>
      <c r="HI116" s="117">
        <v>1.7039220333099365</v>
      </c>
      <c r="HJ116" s="116">
        <v>85262.3203125</v>
      </c>
      <c r="HK116" s="116">
        <v>146293.15625</v>
      </c>
      <c r="HL116" s="117">
        <v>1.7158007621765137</v>
      </c>
      <c r="HM116" s="116">
        <v>90053.6875</v>
      </c>
      <c r="HN116" s="116">
        <v>157551.703125</v>
      </c>
      <c r="HO116" s="117">
        <v>1.7495307922363281</v>
      </c>
      <c r="HP116" s="116">
        <v>90727.78125</v>
      </c>
      <c r="HQ116" s="116">
        <v>161375.15625</v>
      </c>
      <c r="HR116" s="117">
        <v>1.7786741256713867</v>
      </c>
      <c r="HS116" s="116">
        <v>88919.34375</v>
      </c>
      <c r="HT116" s="116">
        <v>170238.234375</v>
      </c>
      <c r="HU116" s="117">
        <v>1.9145241975784302</v>
      </c>
      <c r="HV116" s="116">
        <v>98461.8828125</v>
      </c>
      <c r="HW116" s="116">
        <v>178995.125</v>
      </c>
      <c r="HX116" s="117">
        <v>1.8179129362106323</v>
      </c>
      <c r="HY116" s="116">
        <v>103745.40625</v>
      </c>
      <c r="HZ116" s="116">
        <v>189955.34375</v>
      </c>
      <c r="IA116" s="117">
        <v>1.8309760093688965</v>
      </c>
      <c r="IB116" s="116">
        <v>103778.96875</v>
      </c>
      <c r="IC116" s="116">
        <v>184621.640625</v>
      </c>
      <c r="ID116" s="117">
        <v>1.7789889574050903</v>
      </c>
      <c r="IE116" s="116">
        <v>103627.2421875</v>
      </c>
      <c r="IF116" s="116">
        <v>181088.96875</v>
      </c>
      <c r="IG116" s="117">
        <v>1.7475035190582275</v>
      </c>
      <c r="IH116" s="116">
        <v>104111.328125</v>
      </c>
      <c r="II116" s="116">
        <v>182306.390625</v>
      </c>
      <c r="IJ116" s="117">
        <v>1.751071572303772</v>
      </c>
      <c r="IK116" s="116">
        <v>103639.609375</v>
      </c>
      <c r="IL116" s="116">
        <v>181626.046875</v>
      </c>
      <c r="IM116" s="117">
        <v>1.7524771690368652</v>
      </c>
      <c r="IN116" s="115">
        <v>105357.859375</v>
      </c>
      <c r="IO116" s="116">
        <v>183415.375</v>
      </c>
      <c r="IP116" s="117">
        <v>1.7408798933029175</v>
      </c>
      <c r="IQ116" s="116">
        <v>106250.265625</v>
      </c>
      <c r="IR116" s="116">
        <v>184430.484375</v>
      </c>
      <c r="IS116" s="117">
        <v>1.7358119487762451</v>
      </c>
      <c r="IT116" s="116">
        <v>110789.7578125</v>
      </c>
      <c r="IU116" s="116">
        <v>198333.59375</v>
      </c>
      <c r="IV116" s="117">
        <v>1.7901798486709595</v>
      </c>
      <c r="IW116" s="116">
        <v>113776.2265625</v>
      </c>
      <c r="IX116" s="116">
        <v>202282.015625</v>
      </c>
      <c r="IY116" s="117">
        <v>1.7778935432434082</v>
      </c>
      <c r="IZ116" s="116">
        <v>120382.328125</v>
      </c>
      <c r="JA116" s="116">
        <v>223279.953125</v>
      </c>
      <c r="JB116" s="117">
        <v>1.8547569513320923</v>
      </c>
      <c r="JC116" s="116">
        <v>124705.4296875</v>
      </c>
      <c r="JD116" s="116">
        <v>232722.171875</v>
      </c>
      <c r="JE116" s="117">
        <v>1.8661751747131348</v>
      </c>
      <c r="JF116" s="116">
        <v>126005.65625</v>
      </c>
      <c r="JG116" s="116">
        <v>233771.734375</v>
      </c>
      <c r="JH116" s="117">
        <v>1.855247974395752</v>
      </c>
      <c r="JI116" s="116">
        <v>129071.9453125</v>
      </c>
      <c r="JJ116" s="116">
        <v>238000.09375</v>
      </c>
      <c r="JK116" s="117">
        <v>1.8439335823059082</v>
      </c>
      <c r="JL116" s="116">
        <v>136736.234375</v>
      </c>
      <c r="JM116" s="116">
        <v>272639.4375</v>
      </c>
      <c r="JN116" s="117">
        <v>1.9939078092575073</v>
      </c>
      <c r="JO116" s="116">
        <v>140911.140625</v>
      </c>
      <c r="JP116" s="116">
        <v>291897.8125</v>
      </c>
      <c r="JQ116" s="117">
        <v>2.071502685546875</v>
      </c>
      <c r="JR116" s="116">
        <v>142152.34375</v>
      </c>
      <c r="JS116" s="116">
        <v>290688.625</v>
      </c>
      <c r="JT116" s="117">
        <v>2.0449092388153076</v>
      </c>
      <c r="JU116" s="116">
        <v>152808.015625</v>
      </c>
      <c r="JV116" s="116">
        <v>324074.3125</v>
      </c>
      <c r="JW116" s="117">
        <v>2.1207938194274902</v>
      </c>
      <c r="JX116" s="116">
        <v>161291.890625</v>
      </c>
      <c r="JY116" s="116">
        <v>347838.40625</v>
      </c>
      <c r="JZ116" s="117">
        <v>2.1565771102905273</v>
      </c>
      <c r="KA116" s="116">
        <v>162249.40625</v>
      </c>
      <c r="KB116" s="116">
        <v>330998.84375</v>
      </c>
      <c r="KC116" s="117">
        <v>2.0400619506835938</v>
      </c>
      <c r="KD116" s="116">
        <v>157026.078125</v>
      </c>
      <c r="KE116" s="116">
        <v>296249.03125</v>
      </c>
      <c r="KF116" s="117">
        <v>1.8866231441497803</v>
      </c>
      <c r="KG116" s="116">
        <v>163407.953125</v>
      </c>
      <c r="KH116" s="116">
        <v>320011.84375</v>
      </c>
      <c r="KI116" s="117">
        <v>1.9583615064620972</v>
      </c>
      <c r="KJ116" s="116">
        <v>168041.890625</v>
      </c>
      <c r="KK116" s="116">
        <v>358309.9375</v>
      </c>
      <c r="KL116" s="117">
        <v>2.132265567779541</v>
      </c>
      <c r="KM116" s="116">
        <v>172112.28125</v>
      </c>
      <c r="KN116" s="116">
        <v>347964.625</v>
      </c>
      <c r="KO116" s="117">
        <v>2.0217304229736328</v>
      </c>
      <c r="KP116" s="116">
        <v>168302.34375</v>
      </c>
      <c r="KQ116" s="116">
        <v>313767.5</v>
      </c>
      <c r="KR116" s="117">
        <v>1.8643085956573486</v>
      </c>
      <c r="KS116" s="116">
        <v>170570.109375</v>
      </c>
      <c r="KT116" s="116">
        <v>323247.3125</v>
      </c>
      <c r="KU116" s="117">
        <v>1.895099401473999</v>
      </c>
      <c r="KV116" s="134">
        <v>3.0639739036560059</v>
      </c>
      <c r="KW116" s="135">
        <v>3.1251378059387207</v>
      </c>
      <c r="KX116" s="135">
        <v>2.9160304069519043</v>
      </c>
      <c r="KY116" s="135">
        <v>2.399564266204834</v>
      </c>
      <c r="KZ116" s="135">
        <v>2.0490641593933105</v>
      </c>
      <c r="LA116" s="135">
        <v>1.8901302814483643</v>
      </c>
      <c r="LB116" s="135">
        <v>1.7265671491622925</v>
      </c>
      <c r="LC116" s="135">
        <v>1.7280021905899048</v>
      </c>
      <c r="LD116" s="135">
        <v>1.7408723831176758</v>
      </c>
      <c r="LE116" s="135">
        <v>1.7760539054870605</v>
      </c>
      <c r="LF116" s="135">
        <v>1.9879732131958008</v>
      </c>
      <c r="LG116" s="135">
        <v>1.9743530750274658</v>
      </c>
      <c r="LH116" s="135">
        <f t="shared" si="4"/>
        <v>3.0350473721822104</v>
      </c>
      <c r="LI116" s="135">
        <f t="shared" si="5"/>
        <v>2.2243142127990723</v>
      </c>
      <c r="LJ116" s="135">
        <f t="shared" si="6"/>
        <v>1.7713930010795593</v>
      </c>
      <c r="LK116" s="144">
        <f t="shared" si="7"/>
        <v>1.9127933979034424</v>
      </c>
    </row>
    <row r="117" spans="1:323" ht="15" customHeight="1">
      <c r="A117" s="114">
        <v>99.4</v>
      </c>
      <c r="B117" s="115">
        <v>14670.388671875</v>
      </c>
      <c r="C117" s="116">
        <v>44249.06640625</v>
      </c>
      <c r="D117" s="117">
        <v>3.0162162780761719</v>
      </c>
      <c r="E117" s="116">
        <v>16378.1318359375</v>
      </c>
      <c r="F117" s="116">
        <v>51100.84765625</v>
      </c>
      <c r="G117" s="117">
        <v>3.1200656890869141</v>
      </c>
      <c r="H117" s="116">
        <v>17717.107421875</v>
      </c>
      <c r="I117" s="116">
        <v>49258.34375</v>
      </c>
      <c r="J117" s="117">
        <v>2.7802700996398926</v>
      </c>
      <c r="K117" s="116">
        <v>20592.5625</v>
      </c>
      <c r="L117" s="116">
        <v>66919.3984375</v>
      </c>
      <c r="M117" s="117">
        <v>3.249687671661377</v>
      </c>
      <c r="N117" s="116">
        <v>25188.509765625</v>
      </c>
      <c r="O117" s="116">
        <v>84115.375</v>
      </c>
      <c r="P117" s="117">
        <v>3.3394343852996826</v>
      </c>
      <c r="Q117" s="116">
        <v>27830.96875</v>
      </c>
      <c r="R117" s="116">
        <v>90074.375</v>
      </c>
      <c r="S117" s="117">
        <v>3.2364799976348877</v>
      </c>
      <c r="T117" s="116">
        <v>40223.4375</v>
      </c>
      <c r="U117" s="116">
        <v>119174.6328125</v>
      </c>
      <c r="V117" s="117">
        <v>2.9628157615661621</v>
      </c>
      <c r="W117" s="116">
        <v>50856.4453125</v>
      </c>
      <c r="X117" s="116">
        <v>152690.46875</v>
      </c>
      <c r="Y117" s="117">
        <v>3.0023818016052246</v>
      </c>
      <c r="Z117" s="116">
        <v>51754.68359375</v>
      </c>
      <c r="AA117" s="116">
        <v>145983.140625</v>
      </c>
      <c r="AB117" s="117">
        <v>2.8206748962402344</v>
      </c>
      <c r="AC117" s="116">
        <v>57976.609375</v>
      </c>
      <c r="AD117" s="116">
        <v>169294.703125</v>
      </c>
      <c r="AE117" s="117">
        <v>2.9200518131256104</v>
      </c>
      <c r="AF117" s="116">
        <v>69352.9609375</v>
      </c>
      <c r="AG117" s="116">
        <v>213525.390625</v>
      </c>
      <c r="AH117" s="117">
        <v>3.0788216590881348</v>
      </c>
      <c r="AI117" s="116">
        <v>76869.234375</v>
      </c>
      <c r="AJ117" s="116">
        <v>221194.1875</v>
      </c>
      <c r="AK117" s="117">
        <v>2.8775386810302734</v>
      </c>
      <c r="AL117" s="116">
        <v>82362.9453125</v>
      </c>
      <c r="AM117" s="116">
        <v>224673.734375</v>
      </c>
      <c r="AN117" s="117">
        <v>2.7278497219085693</v>
      </c>
      <c r="AO117" s="116">
        <v>94580.5078125</v>
      </c>
      <c r="AP117" s="116">
        <v>258102.9375</v>
      </c>
      <c r="AQ117" s="117">
        <v>2.7289230823516846</v>
      </c>
      <c r="AR117" s="116">
        <v>96966.046875</v>
      </c>
      <c r="AS117" s="116">
        <v>275272.40625</v>
      </c>
      <c r="AT117" s="117">
        <v>2.8388535976409912</v>
      </c>
      <c r="AU117" s="116">
        <v>104427.7578125</v>
      </c>
      <c r="AV117" s="116">
        <v>297364.28125</v>
      </c>
      <c r="AW117" s="117">
        <v>2.8475596904754639</v>
      </c>
      <c r="AX117" s="116">
        <v>105180.4453125</v>
      </c>
      <c r="AY117" s="116">
        <v>298042.78125</v>
      </c>
      <c r="AZ117" s="117">
        <v>2.8336329460144043</v>
      </c>
      <c r="BA117" s="116">
        <v>97383.9375</v>
      </c>
      <c r="BB117" s="116">
        <v>244075.265625</v>
      </c>
      <c r="BC117" s="117">
        <v>2.506319522857666</v>
      </c>
      <c r="BD117" s="116">
        <v>88762.484375</v>
      </c>
      <c r="BE117" s="116">
        <v>212623.328125</v>
      </c>
      <c r="BF117" s="117">
        <v>2.3954188823699951</v>
      </c>
      <c r="BG117" s="116">
        <v>84272.078125</v>
      </c>
      <c r="BH117" s="116">
        <v>195418.375</v>
      </c>
      <c r="BI117" s="117">
        <v>2.3188982009887695</v>
      </c>
      <c r="BJ117" s="116">
        <v>85721.8515625</v>
      </c>
      <c r="BK117" s="116">
        <v>199932.65625</v>
      </c>
      <c r="BL117" s="117">
        <v>2.3323416709899902</v>
      </c>
      <c r="BM117" s="116">
        <v>79051</v>
      </c>
      <c r="BN117" s="116">
        <v>180598.59375</v>
      </c>
      <c r="BO117" s="117">
        <v>2.2845833301544189</v>
      </c>
      <c r="BP117" s="116">
        <v>80136.0546875</v>
      </c>
      <c r="BQ117" s="116">
        <v>185797.859375</v>
      </c>
      <c r="BR117" s="117">
        <v>2.3185300827026367</v>
      </c>
      <c r="BS117" s="116">
        <v>82451.75</v>
      </c>
      <c r="BT117" s="116">
        <v>191170.515625</v>
      </c>
      <c r="BU117" s="117">
        <v>2.3185744285583496</v>
      </c>
      <c r="BV117" s="116">
        <v>96047.3984375</v>
      </c>
      <c r="BW117" s="116">
        <v>237079.5625</v>
      </c>
      <c r="BX117" s="117">
        <v>2.4683599472045898</v>
      </c>
      <c r="BY117" s="116">
        <v>100261.4765625</v>
      </c>
      <c r="BZ117" s="116">
        <v>238037.46875</v>
      </c>
      <c r="CA117" s="117">
        <v>2.37416672706604</v>
      </c>
      <c r="CB117" s="116">
        <v>102554.546875</v>
      </c>
      <c r="CC117" s="116">
        <v>267083.59375</v>
      </c>
      <c r="CD117" s="117">
        <v>2.6043076515197754</v>
      </c>
      <c r="CE117" s="116">
        <v>96289.4296875</v>
      </c>
      <c r="CF117" s="116">
        <v>248145.734375</v>
      </c>
      <c r="CG117" s="117">
        <v>2.5770816802978516</v>
      </c>
      <c r="CH117" s="116">
        <v>129934.203125</v>
      </c>
      <c r="CI117" s="116">
        <v>310907.21875</v>
      </c>
      <c r="CJ117" s="117">
        <v>2.3928050994873047</v>
      </c>
      <c r="CK117" s="116">
        <v>163935.328125</v>
      </c>
      <c r="CL117" s="116">
        <v>379734.59375</v>
      </c>
      <c r="CM117" s="117">
        <v>2.3163683414459229</v>
      </c>
      <c r="CN117" s="116">
        <v>168467.6875</v>
      </c>
      <c r="CO117" s="116">
        <v>336603.1875</v>
      </c>
      <c r="CP117" s="117">
        <v>1.9980281591415405</v>
      </c>
      <c r="CQ117" s="116">
        <v>180203.828125</v>
      </c>
      <c r="CR117" s="116">
        <v>342397.875</v>
      </c>
      <c r="CS117" s="117">
        <v>1.9000588655471802</v>
      </c>
      <c r="CT117" s="116">
        <v>293463.96875</v>
      </c>
      <c r="CU117" s="116">
        <v>502800.875</v>
      </c>
      <c r="CV117" s="117">
        <v>1.713330864906311</v>
      </c>
      <c r="CW117" s="116">
        <v>523453.03125</v>
      </c>
      <c r="CX117" s="116">
        <v>971232.25</v>
      </c>
      <c r="CY117" s="117">
        <v>1.855433464050293</v>
      </c>
      <c r="CZ117" s="116">
        <v>712561.8125</v>
      </c>
      <c r="DA117" s="116">
        <v>1333977.375</v>
      </c>
      <c r="DB117" s="117">
        <v>1.8720865249633789</v>
      </c>
      <c r="DC117" s="116">
        <v>1098400.375</v>
      </c>
      <c r="DD117" s="116">
        <v>2015784.5</v>
      </c>
      <c r="DE117" s="117">
        <v>1.8352000713348389</v>
      </c>
      <c r="DF117" s="116">
        <v>2134.76953125</v>
      </c>
      <c r="DG117" s="116">
        <v>4034.07177734375</v>
      </c>
      <c r="DH117" s="117">
        <v>1.8896989822387695</v>
      </c>
      <c r="DI117" s="116">
        <v>2499.238037109375</v>
      </c>
      <c r="DJ117" s="116">
        <v>4748.138671875</v>
      </c>
      <c r="DK117" s="117">
        <v>1.8998345136642456</v>
      </c>
      <c r="DL117" s="116">
        <v>3376.00537109375</v>
      </c>
      <c r="DM117" s="116">
        <v>6567.689453125</v>
      </c>
      <c r="DN117" s="117">
        <v>1.9454025030136108</v>
      </c>
      <c r="DO117" s="116">
        <v>4180.5576171875</v>
      </c>
      <c r="DP117" s="116">
        <v>8100.85302734375</v>
      </c>
      <c r="DQ117" s="117">
        <v>1.9377446174621582</v>
      </c>
      <c r="DR117" s="116">
        <v>4189.939453125</v>
      </c>
      <c r="DS117" s="116">
        <v>8101.45068359375</v>
      </c>
      <c r="DT117" s="117">
        <v>1.9335483312606812</v>
      </c>
      <c r="DU117" s="116">
        <v>4701.09130859375</v>
      </c>
      <c r="DV117" s="116">
        <v>9013.337890625</v>
      </c>
      <c r="DW117" s="117">
        <v>1.9172862768173218</v>
      </c>
      <c r="DX117" s="116">
        <v>5179.537109375</v>
      </c>
      <c r="DY117" s="116">
        <v>9877.1171875</v>
      </c>
      <c r="DZ117" s="117">
        <v>1.9069497585296631</v>
      </c>
      <c r="EA117" s="116">
        <v>5342.466796875</v>
      </c>
      <c r="EB117" s="116">
        <v>9719.982421875</v>
      </c>
      <c r="EC117" s="117">
        <v>1.8193809986114502</v>
      </c>
      <c r="ED117" s="116">
        <v>6373.435546875</v>
      </c>
      <c r="EE117" s="118">
        <v>11958.84375</v>
      </c>
      <c r="EF117" s="119">
        <v>1.8763575553894043</v>
      </c>
      <c r="EG117" s="115">
        <v>6273.998046875</v>
      </c>
      <c r="EH117" s="116">
        <v>10782.736328125</v>
      </c>
      <c r="EI117" s="117">
        <v>1.7186387777328491</v>
      </c>
      <c r="EJ117" s="116">
        <v>7945.99462890625</v>
      </c>
      <c r="EK117" s="116">
        <v>14480.583984375</v>
      </c>
      <c r="EL117" s="117">
        <v>1.8223752975463867</v>
      </c>
      <c r="EM117" s="116">
        <v>8878.34375</v>
      </c>
      <c r="EN117" s="116">
        <v>16191.673828125</v>
      </c>
      <c r="EO117" s="117">
        <v>1.8237268924713135</v>
      </c>
      <c r="EP117" s="116">
        <v>9727.279296875</v>
      </c>
      <c r="EQ117" s="116">
        <v>17534.1484375</v>
      </c>
      <c r="ER117" s="117">
        <v>1.8025747537612915</v>
      </c>
      <c r="ES117" s="116">
        <v>10279.0673828125</v>
      </c>
      <c r="ET117" s="116">
        <v>18029.05078125</v>
      </c>
      <c r="EU117" s="117">
        <v>1.7539578676223755</v>
      </c>
      <c r="EV117" s="116">
        <v>10686.6357421875</v>
      </c>
      <c r="EW117" s="116">
        <v>17879.900390625</v>
      </c>
      <c r="EX117" s="117">
        <v>1.6731084585189819</v>
      </c>
      <c r="EY117" s="116">
        <v>11653.244140625</v>
      </c>
      <c r="EZ117" s="116">
        <v>19290.572265625</v>
      </c>
      <c r="FA117" s="117">
        <v>1.6553821563720703</v>
      </c>
      <c r="FB117" s="116">
        <v>13269.544921875</v>
      </c>
      <c r="FC117" s="116">
        <v>21481.203125</v>
      </c>
      <c r="FD117" s="117">
        <v>1.6188349723815918</v>
      </c>
      <c r="FE117" s="116">
        <v>13930.908203125</v>
      </c>
      <c r="FF117" s="116">
        <v>22866.513671875</v>
      </c>
      <c r="FG117" s="117">
        <v>1.6414229869842529</v>
      </c>
      <c r="FH117" s="116">
        <v>14290.4443359375</v>
      </c>
      <c r="FI117" s="116">
        <v>24131.1484375</v>
      </c>
      <c r="FJ117" s="117">
        <v>1.6886212825775146</v>
      </c>
      <c r="FK117" s="116">
        <v>15405.7724609375</v>
      </c>
      <c r="FL117" s="116">
        <v>26681.37890625</v>
      </c>
      <c r="FM117" s="117">
        <v>1.731907844543457</v>
      </c>
      <c r="FN117" s="116">
        <v>17363.560546875</v>
      </c>
      <c r="FO117" s="116">
        <v>30629.69921875</v>
      </c>
      <c r="FP117" s="117">
        <v>1.7640217542648315</v>
      </c>
      <c r="FQ117" s="116">
        <v>18165.611328125</v>
      </c>
      <c r="FR117" s="116">
        <v>31004.8046875</v>
      </c>
      <c r="FS117" s="117">
        <v>1.7067856788635254</v>
      </c>
      <c r="FT117" s="116">
        <v>19751.771484375</v>
      </c>
      <c r="FU117" s="116">
        <v>33596.2265625</v>
      </c>
      <c r="FV117" s="117">
        <v>1.7009222507476807</v>
      </c>
      <c r="FW117" s="116">
        <v>22544.90625</v>
      </c>
      <c r="FX117" s="116">
        <v>39679.38671875</v>
      </c>
      <c r="FY117" s="117">
        <v>1.760015606880188</v>
      </c>
      <c r="FZ117" s="116">
        <v>25722.837890625</v>
      </c>
      <c r="GA117" s="116">
        <v>45567.921875</v>
      </c>
      <c r="GB117" s="117">
        <v>1.7714966535568237</v>
      </c>
      <c r="GC117" s="116">
        <v>27288.34765625</v>
      </c>
      <c r="GD117" s="116">
        <v>45272.34375</v>
      </c>
      <c r="GE117" s="117">
        <v>1.6590356826782227</v>
      </c>
      <c r="GF117" s="116">
        <v>32056.091796875</v>
      </c>
      <c r="GG117" s="116">
        <v>53824.7578125</v>
      </c>
      <c r="GH117" s="117">
        <v>1.6790804862976074</v>
      </c>
      <c r="GI117" s="116">
        <v>37245.9375</v>
      </c>
      <c r="GJ117" s="116">
        <v>63586.0859375</v>
      </c>
      <c r="GK117" s="117">
        <v>1.7071951627731323</v>
      </c>
      <c r="GL117" s="116">
        <v>37325.375</v>
      </c>
      <c r="GM117" s="116">
        <v>61697.87109375</v>
      </c>
      <c r="GN117" s="117">
        <v>1.6529738903045654</v>
      </c>
      <c r="GO117" s="116">
        <v>47425.14453125</v>
      </c>
      <c r="GP117" s="116">
        <v>83758.96875</v>
      </c>
      <c r="GQ117" s="117">
        <v>1.7661299705505371</v>
      </c>
      <c r="GR117" s="116">
        <v>53086.16015625</v>
      </c>
      <c r="GS117" s="116">
        <v>94885.4296875</v>
      </c>
      <c r="GT117" s="117">
        <v>1.7873854637145996</v>
      </c>
      <c r="GU117" s="116">
        <v>56164.7421875</v>
      </c>
      <c r="GV117" s="116">
        <v>96963.375</v>
      </c>
      <c r="GW117" s="117">
        <v>1.7264100313186646</v>
      </c>
      <c r="GX117" s="116">
        <v>59419.6796875</v>
      </c>
      <c r="GY117" s="116">
        <v>98387.046875</v>
      </c>
      <c r="GZ117" s="117">
        <v>1.6557990312576294</v>
      </c>
      <c r="HA117" s="116">
        <v>65965.8828125</v>
      </c>
      <c r="HB117" s="116">
        <v>108834.9609375</v>
      </c>
      <c r="HC117" s="117">
        <v>1.6498674154281616</v>
      </c>
      <c r="HD117" s="116">
        <v>79625.2890625</v>
      </c>
      <c r="HE117" s="116">
        <v>135262.484375</v>
      </c>
      <c r="HF117" s="117">
        <v>1.6987377405166626</v>
      </c>
      <c r="HG117" s="116">
        <v>84786.8515625</v>
      </c>
      <c r="HH117" s="116">
        <v>144269.859375</v>
      </c>
      <c r="HI117" s="117">
        <v>1.70155930519104</v>
      </c>
      <c r="HJ117" s="116">
        <v>91116.78125</v>
      </c>
      <c r="HK117" s="116">
        <v>156034.484375</v>
      </c>
      <c r="HL117" s="117">
        <v>1.7124670743942261</v>
      </c>
      <c r="HM117" s="116">
        <v>96416.5546875</v>
      </c>
      <c r="HN117" s="116">
        <v>168332.671875</v>
      </c>
      <c r="HO117" s="117">
        <v>1.7458896636962891</v>
      </c>
      <c r="HP117" s="116">
        <v>97112.5859375</v>
      </c>
      <c r="HQ117" s="116">
        <v>172657.328125</v>
      </c>
      <c r="HR117" s="117">
        <v>1.7779089212417603</v>
      </c>
      <c r="HS117" s="116">
        <v>94799.8125</v>
      </c>
      <c r="HT117" s="116">
        <v>183261.4375</v>
      </c>
      <c r="HU117" s="117">
        <v>1.9331413507461548</v>
      </c>
      <c r="HV117" s="116">
        <v>105433.6328125</v>
      </c>
      <c r="HW117" s="116">
        <v>191862.234375</v>
      </c>
      <c r="HX117" s="117">
        <v>1.8197441101074219</v>
      </c>
      <c r="HY117" s="116">
        <v>111182.75</v>
      </c>
      <c r="HZ117" s="116">
        <v>203743.21875</v>
      </c>
      <c r="IA117" s="117">
        <v>1.8325074911117554</v>
      </c>
      <c r="IB117" s="116">
        <v>110915.2421875</v>
      </c>
      <c r="IC117" s="116">
        <v>197529.875</v>
      </c>
      <c r="ID117" s="117">
        <v>1.7809083461761475</v>
      </c>
      <c r="IE117" s="116">
        <v>110573.2890625</v>
      </c>
      <c r="IF117" s="116">
        <v>193447.453125</v>
      </c>
      <c r="IG117" s="117">
        <v>1.7494953870773315</v>
      </c>
      <c r="IH117" s="116">
        <v>111099.9296875</v>
      </c>
      <c r="II117" s="116">
        <v>194792.546875</v>
      </c>
      <c r="IJ117" s="117">
        <v>1.7533093690872192</v>
      </c>
      <c r="IK117" s="116">
        <v>110535.0234375</v>
      </c>
      <c r="IL117" s="116">
        <v>194075.703125</v>
      </c>
      <c r="IM117" s="117">
        <v>1.7557847499847412</v>
      </c>
      <c r="IN117" s="115">
        <v>112376.140625</v>
      </c>
      <c r="IO117" s="116">
        <v>195865.703125</v>
      </c>
      <c r="IP117" s="117">
        <v>1.7429474592208862</v>
      </c>
      <c r="IQ117" s="116">
        <v>113317.0234375</v>
      </c>
      <c r="IR117" s="116">
        <v>196899.09375</v>
      </c>
      <c r="IS117" s="117">
        <v>1.7375949621200562</v>
      </c>
      <c r="IT117" s="116">
        <v>118632.4375</v>
      </c>
      <c r="IU117" s="116">
        <v>212324.265625</v>
      </c>
      <c r="IV117" s="117">
        <v>1.7897657155990601</v>
      </c>
      <c r="IW117" s="116">
        <v>121784.4921875</v>
      </c>
      <c r="IX117" s="116">
        <v>216418.53125</v>
      </c>
      <c r="IY117" s="117">
        <v>1.7770614624023437</v>
      </c>
      <c r="IZ117" s="116">
        <v>129460.625</v>
      </c>
      <c r="JA117" s="116">
        <v>239760.953125</v>
      </c>
      <c r="JB117" s="117">
        <v>1.851999044418335</v>
      </c>
      <c r="JC117" s="116">
        <v>134131.25</v>
      </c>
      <c r="JD117" s="116">
        <v>250016.71875</v>
      </c>
      <c r="JE117" s="117">
        <v>1.8639706373214722</v>
      </c>
      <c r="JF117" s="116">
        <v>135227.328125</v>
      </c>
      <c r="JG117" s="116">
        <v>250998.1875</v>
      </c>
      <c r="JH117" s="117">
        <v>1.8561203479766846</v>
      </c>
      <c r="JI117" s="116">
        <v>138376.734375</v>
      </c>
      <c r="JJ117" s="116">
        <v>255395.265625</v>
      </c>
      <c r="JK117" s="117">
        <v>1.8456517457962036</v>
      </c>
      <c r="JL117" s="116">
        <v>147013.984375</v>
      </c>
      <c r="JM117" s="116">
        <v>294374.71875</v>
      </c>
      <c r="JN117" s="117">
        <v>2.0023586750030518</v>
      </c>
      <c r="JO117" s="116">
        <v>151896.203125</v>
      </c>
      <c r="JP117" s="116">
        <v>316087.84375</v>
      </c>
      <c r="JQ117" s="117">
        <v>2.0809462070465088</v>
      </c>
      <c r="JR117" s="116">
        <v>153112.9375</v>
      </c>
      <c r="JS117" s="116">
        <v>314471.25</v>
      </c>
      <c r="JT117" s="117">
        <v>2.0538516044616699</v>
      </c>
      <c r="JU117" s="116">
        <v>165481.4375</v>
      </c>
      <c r="JV117" s="116">
        <v>351604.8125</v>
      </c>
      <c r="JW117" s="117">
        <v>2.1247386932373047</v>
      </c>
      <c r="JX117" s="116">
        <v>174905.765625</v>
      </c>
      <c r="JY117" s="116">
        <v>377840.5</v>
      </c>
      <c r="JZ117" s="117">
        <v>2.1602518558502197</v>
      </c>
      <c r="KA117" s="116">
        <v>175302</v>
      </c>
      <c r="KB117" s="116">
        <v>358078.8125</v>
      </c>
      <c r="KC117" s="117">
        <v>2.0426397323608398</v>
      </c>
      <c r="KD117" s="116">
        <v>168691.421875</v>
      </c>
      <c r="KE117" s="116">
        <v>318517.84375</v>
      </c>
      <c r="KF117" s="117">
        <v>1.8881685733795166</v>
      </c>
      <c r="KG117" s="116">
        <v>176033.921875</v>
      </c>
      <c r="KH117" s="116">
        <v>345101.09375</v>
      </c>
      <c r="KI117" s="117">
        <v>1.9604238271713257</v>
      </c>
      <c r="KJ117" s="116">
        <v>180324.609375</v>
      </c>
      <c r="KK117" s="116">
        <v>389040.0625</v>
      </c>
      <c r="KL117" s="117">
        <v>2.1574430465698242</v>
      </c>
      <c r="KM117" s="116">
        <v>184581.09375</v>
      </c>
      <c r="KN117" s="116">
        <v>376276.28125</v>
      </c>
      <c r="KO117" s="117">
        <v>2.0385417938232422</v>
      </c>
      <c r="KP117" s="116">
        <v>179665.234375</v>
      </c>
      <c r="KQ117" s="116">
        <v>337101.625</v>
      </c>
      <c r="KR117" s="117">
        <v>1.8762763738632202</v>
      </c>
      <c r="KS117" s="116">
        <v>182174.796875</v>
      </c>
      <c r="KT117" s="116">
        <v>347762.625</v>
      </c>
      <c r="KU117" s="117">
        <v>1.9089502096176147</v>
      </c>
      <c r="KV117" s="134">
        <v>3.068140983581543</v>
      </c>
      <c r="KW117" s="135">
        <v>3.1137375831604004</v>
      </c>
      <c r="KX117" s="135">
        <v>2.867628812789917</v>
      </c>
      <c r="KY117" s="135">
        <v>2.3921499252319336</v>
      </c>
      <c r="KZ117" s="135">
        <v>2.0350091457366943</v>
      </c>
      <c r="LA117" s="135">
        <v>1.8777518272399902</v>
      </c>
      <c r="LB117" s="135">
        <v>1.7153558731079102</v>
      </c>
      <c r="LC117" s="135">
        <v>1.719102144241333</v>
      </c>
      <c r="LD117" s="135">
        <v>1.7421524524688721</v>
      </c>
      <c r="LE117" s="135">
        <v>1.7771373987197876</v>
      </c>
      <c r="LF117" s="135">
        <v>1.9918698072433472</v>
      </c>
      <c r="LG117" s="135">
        <v>1.9883270263671875</v>
      </c>
      <c r="LH117" s="135">
        <f t="shared" si="4"/>
        <v>3.0165024598439536</v>
      </c>
      <c r="LI117" s="135">
        <f t="shared" si="5"/>
        <v>2.213579535484314</v>
      </c>
      <c r="LJ117" s="135">
        <f t="shared" si="6"/>
        <v>1.7635905742645264</v>
      </c>
      <c r="LK117" s="144">
        <f t="shared" si="7"/>
        <v>1.9191114107767742</v>
      </c>
    </row>
    <row r="118" spans="1:323" ht="15" customHeight="1">
      <c r="A118" s="114">
        <v>99.5</v>
      </c>
      <c r="B118" s="115">
        <v>16553.25</v>
      </c>
      <c r="C118" s="116">
        <v>49986.109375</v>
      </c>
      <c r="D118" s="117">
        <v>3.0197157859802246</v>
      </c>
      <c r="E118" s="116">
        <v>18513.728515625</v>
      </c>
      <c r="F118" s="116">
        <v>57842.80859375</v>
      </c>
      <c r="G118" s="117">
        <v>3.1243197917938232</v>
      </c>
      <c r="H118" s="116">
        <v>19137.11328125</v>
      </c>
      <c r="I118" s="116">
        <v>55488.01171875</v>
      </c>
      <c r="J118" s="117">
        <v>2.8994975090026855</v>
      </c>
      <c r="K118" s="116">
        <v>23756.36328125</v>
      </c>
      <c r="L118" s="116">
        <v>75894.5</v>
      </c>
      <c r="M118" s="117">
        <v>3.1947019100189209</v>
      </c>
      <c r="N118" s="116">
        <v>29359.462890625</v>
      </c>
      <c r="O118" s="116">
        <v>95553.828125</v>
      </c>
      <c r="P118" s="117">
        <v>3.2546176910400391</v>
      </c>
      <c r="Q118" s="116">
        <v>33262.1171875</v>
      </c>
      <c r="R118" s="116">
        <v>102011.5703125</v>
      </c>
      <c r="S118" s="117">
        <v>3.0668995380401611</v>
      </c>
      <c r="T118" s="116">
        <v>45921.21875</v>
      </c>
      <c r="U118" s="116">
        <v>134524.96875</v>
      </c>
      <c r="V118" s="117">
        <v>2.9294729232788086</v>
      </c>
      <c r="W118" s="116">
        <v>57846.42578125</v>
      </c>
      <c r="X118" s="116">
        <v>172452.234375</v>
      </c>
      <c r="Y118" s="117">
        <v>2.9812080860137939</v>
      </c>
      <c r="Z118" s="116">
        <v>58384.96484375</v>
      </c>
      <c r="AA118" s="116">
        <v>164260.546875</v>
      </c>
      <c r="AB118" s="117">
        <v>2.8134047985076904</v>
      </c>
      <c r="AC118" s="116">
        <v>66199.1796875</v>
      </c>
      <c r="AD118" s="116">
        <v>190878.59375</v>
      </c>
      <c r="AE118" s="117">
        <v>2.8833980560302734</v>
      </c>
      <c r="AF118" s="116">
        <v>81707.875</v>
      </c>
      <c r="AG118" s="116">
        <v>241418.59375</v>
      </c>
      <c r="AH118" s="117">
        <v>2.9546551704406738</v>
      </c>
      <c r="AI118" s="116">
        <v>87795.4453125</v>
      </c>
      <c r="AJ118" s="116">
        <v>249211.03125</v>
      </c>
      <c r="AK118" s="117">
        <v>2.8385417461395264</v>
      </c>
      <c r="AL118" s="116">
        <v>94349.03125</v>
      </c>
      <c r="AM118" s="116">
        <v>252182.234375</v>
      </c>
      <c r="AN118" s="117">
        <v>2.6728651523590088</v>
      </c>
      <c r="AO118" s="116">
        <v>108621.703125</v>
      </c>
      <c r="AP118" s="116">
        <v>289649.71875</v>
      </c>
      <c r="AQ118" s="117">
        <v>2.6665916442871094</v>
      </c>
      <c r="AR118" s="116">
        <v>111415.0234375</v>
      </c>
      <c r="AS118" s="116">
        <v>309784.375</v>
      </c>
      <c r="AT118" s="117">
        <v>2.780454158782959</v>
      </c>
      <c r="AU118" s="116">
        <v>119685</v>
      </c>
      <c r="AV118" s="116">
        <v>334748.59375</v>
      </c>
      <c r="AW118" s="117">
        <v>2.7969136238098145</v>
      </c>
      <c r="AX118" s="116">
        <v>120779.0703125</v>
      </c>
      <c r="AY118" s="116">
        <v>335388.15625</v>
      </c>
      <c r="AZ118" s="117">
        <v>2.7768731117248535</v>
      </c>
      <c r="BA118" s="116">
        <v>109819.703125</v>
      </c>
      <c r="BB118" s="116">
        <v>272370.71875</v>
      </c>
      <c r="BC118" s="117">
        <v>2.4801626205444336</v>
      </c>
      <c r="BD118" s="116">
        <v>99339.3125</v>
      </c>
      <c r="BE118" s="116">
        <v>236514.65625</v>
      </c>
      <c r="BF118" s="117">
        <v>2.3808767795562744</v>
      </c>
      <c r="BG118" s="116">
        <v>93808.46875</v>
      </c>
      <c r="BH118" s="116">
        <v>216868.78125</v>
      </c>
      <c r="BI118" s="117">
        <v>2.3118252754211426</v>
      </c>
      <c r="BJ118" s="116">
        <v>95464.6796875</v>
      </c>
      <c r="BK118" s="116">
        <v>222006.484375</v>
      </c>
      <c r="BL118" s="117">
        <v>2.3255352973937988</v>
      </c>
      <c r="BM118" s="116">
        <v>87777.2421875</v>
      </c>
      <c r="BN118" s="116">
        <v>200187.671875</v>
      </c>
      <c r="BO118" s="117">
        <v>2.2806329727172852</v>
      </c>
      <c r="BP118" s="116">
        <v>89254.3125</v>
      </c>
      <c r="BQ118" s="116">
        <v>206198.8125</v>
      </c>
      <c r="BR118" s="117">
        <v>2.310239315032959</v>
      </c>
      <c r="BS118" s="116">
        <v>91448.2578125</v>
      </c>
      <c r="BT118" s="116">
        <v>212152.890625</v>
      </c>
      <c r="BU118" s="117">
        <v>2.3199226856231689</v>
      </c>
      <c r="BV118" s="116">
        <v>107473.6171875</v>
      </c>
      <c r="BW118" s="116">
        <v>264410.84375</v>
      </c>
      <c r="BX118" s="117">
        <v>2.4602396488189697</v>
      </c>
      <c r="BY118" s="116">
        <v>115029.4140625</v>
      </c>
      <c r="BZ118" s="116">
        <v>264213.84375</v>
      </c>
      <c r="CA118" s="117">
        <v>2.2969241142272949</v>
      </c>
      <c r="CB118" s="116">
        <v>116036.1171875</v>
      </c>
      <c r="CC118" s="116">
        <v>298997.78125</v>
      </c>
      <c r="CD118" s="117">
        <v>2.5767648220062256</v>
      </c>
      <c r="CE118" s="116">
        <v>107082.0390625</v>
      </c>
      <c r="CF118" s="116">
        <v>277709.28125</v>
      </c>
      <c r="CG118" s="117">
        <v>2.5934255123138428</v>
      </c>
      <c r="CH118" s="116">
        <v>145542.34375</v>
      </c>
      <c r="CI118" s="116">
        <v>345885.3125</v>
      </c>
      <c r="CJ118" s="117">
        <v>2.3765270709991455</v>
      </c>
      <c r="CK118" s="116">
        <v>186183.015625</v>
      </c>
      <c r="CL118" s="116">
        <v>421260.40625</v>
      </c>
      <c r="CM118" s="117">
        <v>2.2626144886016846</v>
      </c>
      <c r="CN118" s="116">
        <v>185818.390625</v>
      </c>
      <c r="CO118" s="116">
        <v>368869.5625</v>
      </c>
      <c r="CP118" s="117">
        <v>1.9851078987121582</v>
      </c>
      <c r="CQ118" s="116">
        <v>197186.296875</v>
      </c>
      <c r="CR118" s="116">
        <v>373637.375</v>
      </c>
      <c r="CS118" s="117">
        <v>1.8948445320129395</v>
      </c>
      <c r="CT118" s="116">
        <v>317928.09375</v>
      </c>
      <c r="CU118" s="116">
        <v>542554.1875</v>
      </c>
      <c r="CV118" s="117">
        <v>1.7065311670303345</v>
      </c>
      <c r="CW118" s="116">
        <v>572045.4375</v>
      </c>
      <c r="CX118" s="116">
        <v>1056348.5</v>
      </c>
      <c r="CY118" s="117">
        <v>1.8466163873672485</v>
      </c>
      <c r="CZ118" s="116">
        <v>777379.0625</v>
      </c>
      <c r="DA118" s="116">
        <v>1452768.625</v>
      </c>
      <c r="DB118" s="117">
        <v>1.8688033819198608</v>
      </c>
      <c r="DC118" s="116">
        <v>1198962.375</v>
      </c>
      <c r="DD118" s="116">
        <v>2190098.75</v>
      </c>
      <c r="DE118" s="117">
        <v>1.8266618251800537</v>
      </c>
      <c r="DF118" s="116">
        <v>2334.28173828125</v>
      </c>
      <c r="DG118" s="116">
        <v>4395.9482421875</v>
      </c>
      <c r="DH118" s="117">
        <v>1.8832123279571533</v>
      </c>
      <c r="DI118" s="116">
        <v>2736.087646484375</v>
      </c>
      <c r="DJ118" s="116">
        <v>5177.001953125</v>
      </c>
      <c r="DK118" s="117">
        <v>1.8921184539794922</v>
      </c>
      <c r="DL118" s="116">
        <v>3713.44384765625</v>
      </c>
      <c r="DM118" s="116">
        <v>7178.28466796875</v>
      </c>
      <c r="DN118" s="117">
        <v>1.9330532550811768</v>
      </c>
      <c r="DO118" s="116">
        <v>4606.369140625</v>
      </c>
      <c r="DP118" s="116">
        <v>8850.5234375</v>
      </c>
      <c r="DQ118" s="117">
        <v>1.9213665723800659</v>
      </c>
      <c r="DR118" s="116">
        <v>4602.44677734375</v>
      </c>
      <c r="DS118" s="116">
        <v>8848.5537109375</v>
      </c>
      <c r="DT118" s="117">
        <v>1.9225759506225586</v>
      </c>
      <c r="DU118" s="116">
        <v>5174.8486328125</v>
      </c>
      <c r="DV118" s="116">
        <v>9836.2587890625</v>
      </c>
      <c r="DW118" s="117">
        <v>1.9007819890975952</v>
      </c>
      <c r="DX118" s="116">
        <v>5698.2509765625</v>
      </c>
      <c r="DY118" s="116">
        <v>10773.33203125</v>
      </c>
      <c r="DZ118" s="117">
        <v>1.8906383514404297</v>
      </c>
      <c r="EA118" s="116">
        <v>5841.52587890625</v>
      </c>
      <c r="EB118" s="116">
        <v>10550.80859375</v>
      </c>
      <c r="EC118" s="117">
        <v>1.8061734437942505</v>
      </c>
      <c r="ED118" s="116">
        <v>6996.705078125</v>
      </c>
      <c r="EE118" s="118">
        <v>13023.8701171875</v>
      </c>
      <c r="EF118" s="119">
        <v>1.8614290952682495</v>
      </c>
      <c r="EG118" s="115">
        <v>6803.07666015625</v>
      </c>
      <c r="EH118" s="116">
        <v>11633.8876953125</v>
      </c>
      <c r="EI118" s="117">
        <v>1.7100920677185059</v>
      </c>
      <c r="EJ118" s="116">
        <v>8684.49609375</v>
      </c>
      <c r="EK118" s="116">
        <v>15724.0498046875</v>
      </c>
      <c r="EL118" s="117">
        <v>1.8105885982513428</v>
      </c>
      <c r="EM118" s="116">
        <v>9719.98046875</v>
      </c>
      <c r="EN118" s="116">
        <v>17580.66015625</v>
      </c>
      <c r="EO118" s="117">
        <v>1.8087135553359985</v>
      </c>
      <c r="EP118" s="116">
        <v>10630.83984375</v>
      </c>
      <c r="EQ118" s="116">
        <v>19015.623046875</v>
      </c>
      <c r="ER118" s="117">
        <v>1.7887225151062012</v>
      </c>
      <c r="ES118" s="116">
        <v>11189.6826171875</v>
      </c>
      <c r="ET118" s="116">
        <v>19495.845703125</v>
      </c>
      <c r="EU118" s="117">
        <v>1.7423055171966553</v>
      </c>
      <c r="EV118" s="116">
        <v>11547.5615234375</v>
      </c>
      <c r="EW118" s="116">
        <v>19234.064453125</v>
      </c>
      <c r="EX118" s="117">
        <v>1.6656385660171509</v>
      </c>
      <c r="EY118" s="116">
        <v>12580.591796875</v>
      </c>
      <c r="EZ118" s="116">
        <v>20724.97265625</v>
      </c>
      <c r="FA118" s="117">
        <v>1.6473766565322876</v>
      </c>
      <c r="FB118" s="116">
        <v>14220.4482421875</v>
      </c>
      <c r="FC118" s="116">
        <v>23024.470703125</v>
      </c>
      <c r="FD118" s="117">
        <v>1.619110107421875</v>
      </c>
      <c r="FE118" s="116">
        <v>14775.03125</v>
      </c>
      <c r="FF118" s="116">
        <v>24567.865234375</v>
      </c>
      <c r="FG118" s="117">
        <v>1.6627961397171021</v>
      </c>
      <c r="FH118" s="116">
        <v>15453.3134765625</v>
      </c>
      <c r="FI118" s="116">
        <v>25984.720703125</v>
      </c>
      <c r="FJ118" s="117">
        <v>1.6814982891082764</v>
      </c>
      <c r="FK118" s="116">
        <v>16692.84375</v>
      </c>
      <c r="FL118" s="116">
        <v>28816.44921875</v>
      </c>
      <c r="FM118" s="117">
        <v>1.7262755632400513</v>
      </c>
      <c r="FN118" s="116">
        <v>18898.376953125</v>
      </c>
      <c r="FO118" s="116">
        <v>33143.78125</v>
      </c>
      <c r="FP118" s="117">
        <v>1.7537897825241089</v>
      </c>
      <c r="FQ118" s="116">
        <v>19654.96484375</v>
      </c>
      <c r="FR118" s="116">
        <v>33429.32421875</v>
      </c>
      <c r="FS118" s="117">
        <v>1.7008081674575806</v>
      </c>
      <c r="FT118" s="116">
        <v>21371.068359375</v>
      </c>
      <c r="FU118" s="116">
        <v>36206.10546875</v>
      </c>
      <c r="FV118" s="117">
        <v>1.694164514541626</v>
      </c>
      <c r="FW118" s="116">
        <v>24576.546875</v>
      </c>
      <c r="FX118" s="116">
        <v>42913.11328125</v>
      </c>
      <c r="FY118" s="117">
        <v>1.7461001873016357</v>
      </c>
      <c r="FZ118" s="116">
        <v>27946.162109375</v>
      </c>
      <c r="GA118" s="116">
        <v>49323.4140625</v>
      </c>
      <c r="GB118" s="117">
        <v>1.7649440765380859</v>
      </c>
      <c r="GC118" s="116">
        <v>29410.4609375</v>
      </c>
      <c r="GD118" s="116">
        <v>48648.09765625</v>
      </c>
      <c r="GE118" s="117">
        <v>1.6541086435317993</v>
      </c>
      <c r="GF118" s="116">
        <v>34605.6953125</v>
      </c>
      <c r="GG118" s="116">
        <v>57921.62109375</v>
      </c>
      <c r="GH118" s="117">
        <v>1.6737598180770874</v>
      </c>
      <c r="GI118" s="116">
        <v>40301.484375</v>
      </c>
      <c r="GJ118" s="116">
        <v>68554.59375</v>
      </c>
      <c r="GK118" s="117">
        <v>1.7010438442230225</v>
      </c>
      <c r="GL118" s="116">
        <v>40104.44921875</v>
      </c>
      <c r="GM118" s="116">
        <v>66282.2578125</v>
      </c>
      <c r="GN118" s="117">
        <v>1.6527407169342041</v>
      </c>
      <c r="GO118" s="116">
        <v>51471.140625</v>
      </c>
      <c r="GP118" s="116">
        <v>90659.3828125</v>
      </c>
      <c r="GQ118" s="117">
        <v>1.7613633871078491</v>
      </c>
      <c r="GR118" s="116">
        <v>57675.9296875</v>
      </c>
      <c r="GS118" s="116">
        <v>102827.7578125</v>
      </c>
      <c r="GT118" s="117">
        <v>1.7828539609909058</v>
      </c>
      <c r="GU118" s="116">
        <v>60714.44921875</v>
      </c>
      <c r="GV118" s="116">
        <v>104684.7578125</v>
      </c>
      <c r="GW118" s="117">
        <v>1.7242149114608765</v>
      </c>
      <c r="GX118" s="116">
        <v>63677.00390625</v>
      </c>
      <c r="GY118" s="116">
        <v>105734.6015625</v>
      </c>
      <c r="GZ118" s="117">
        <v>1.6604832410812378</v>
      </c>
      <c r="HA118" s="116">
        <v>70734.9296875</v>
      </c>
      <c r="HB118" s="116">
        <v>116929.1796875</v>
      </c>
      <c r="HC118" s="117">
        <v>1.6530613899230957</v>
      </c>
      <c r="HD118" s="116">
        <v>85994.859375</v>
      </c>
      <c r="HE118" s="116">
        <v>145822.78125</v>
      </c>
      <c r="HF118" s="117">
        <v>1.695715069770813</v>
      </c>
      <c r="HG118" s="116">
        <v>91475.421875</v>
      </c>
      <c r="HH118" s="116">
        <v>155571.6875</v>
      </c>
      <c r="HI118" s="117">
        <v>1.7006938457489014</v>
      </c>
      <c r="HJ118" s="116">
        <v>98455.234375</v>
      </c>
      <c r="HK118" s="116">
        <v>168364.75</v>
      </c>
      <c r="HL118" s="117">
        <v>1.7100639343261719</v>
      </c>
      <c r="HM118" s="116">
        <v>104420.5859375</v>
      </c>
      <c r="HN118" s="116">
        <v>182002.21875</v>
      </c>
      <c r="HO118" s="117">
        <v>1.7429726123809814</v>
      </c>
      <c r="HP118" s="116">
        <v>105223.6953125</v>
      </c>
      <c r="HQ118" s="116">
        <v>187014.859375</v>
      </c>
      <c r="HR118" s="117">
        <v>1.7773075103759766</v>
      </c>
      <c r="HS118" s="116">
        <v>102730.9375</v>
      </c>
      <c r="HT118" s="116">
        <v>200128.078125</v>
      </c>
      <c r="HU118" s="117">
        <v>1.9480799436569214</v>
      </c>
      <c r="HV118" s="116">
        <v>114419.4296875</v>
      </c>
      <c r="HW118" s="116">
        <v>208294.75</v>
      </c>
      <c r="HX118" s="117">
        <v>1.8204491138458252</v>
      </c>
      <c r="HY118" s="116">
        <v>120799.640625</v>
      </c>
      <c r="HZ118" s="116">
        <v>221353.09375</v>
      </c>
      <c r="IA118" s="117">
        <v>1.8323986530303955</v>
      </c>
      <c r="IB118" s="116">
        <v>120134</v>
      </c>
      <c r="IC118" s="116">
        <v>213975.8125</v>
      </c>
      <c r="ID118" s="117">
        <v>1.7811428308486938</v>
      </c>
      <c r="IE118" s="116">
        <v>119542.2890625</v>
      </c>
      <c r="IF118" s="116">
        <v>209167.03125</v>
      </c>
      <c r="IG118" s="117">
        <v>1.749732494354248</v>
      </c>
      <c r="IH118" s="116">
        <v>120150.875</v>
      </c>
      <c r="II118" s="116">
        <v>210678.828125</v>
      </c>
      <c r="IJ118" s="117">
        <v>1.7534523010253906</v>
      </c>
      <c r="IK118" s="116">
        <v>119488.8828125</v>
      </c>
      <c r="IL118" s="116">
        <v>209928.421875</v>
      </c>
      <c r="IM118" s="117">
        <v>1.7568866014480591</v>
      </c>
      <c r="IN118" s="115">
        <v>121412.125</v>
      </c>
      <c r="IO118" s="116">
        <v>211699.4375</v>
      </c>
      <c r="IP118" s="117">
        <v>1.7436432838439941</v>
      </c>
      <c r="IQ118" s="116">
        <v>122393.4296875</v>
      </c>
      <c r="IR118" s="116">
        <v>212750.203125</v>
      </c>
      <c r="IS118" s="117">
        <v>1.7382485866546631</v>
      </c>
      <c r="IT118" s="116">
        <v>128625.59375</v>
      </c>
      <c r="IU118" s="116">
        <v>230142.9375</v>
      </c>
      <c r="IV118" s="117">
        <v>1.7892467975616455</v>
      </c>
      <c r="IW118" s="116">
        <v>131975.171875</v>
      </c>
      <c r="IX118" s="116">
        <v>234405.109375</v>
      </c>
      <c r="IY118" s="117">
        <v>1.7761303186416626</v>
      </c>
      <c r="IZ118" s="116">
        <v>140998.125</v>
      </c>
      <c r="JA118" s="116">
        <v>260792.390625</v>
      </c>
      <c r="JB118" s="117">
        <v>1.8496160507202148</v>
      </c>
      <c r="JC118" s="116">
        <v>146140.34375</v>
      </c>
      <c r="JD118" s="116">
        <v>272105.3125</v>
      </c>
      <c r="JE118" s="117">
        <v>1.8619451522827148</v>
      </c>
      <c r="JF118" s="116">
        <v>147068.328125</v>
      </c>
      <c r="JG118" s="116">
        <v>273025.75</v>
      </c>
      <c r="JH118" s="117">
        <v>1.8564550876617432</v>
      </c>
      <c r="JI118" s="116">
        <v>150349.484375</v>
      </c>
      <c r="JJ118" s="116">
        <v>277636.375</v>
      </c>
      <c r="JK118" s="117">
        <v>1.8466067314147949</v>
      </c>
      <c r="JL118" s="116">
        <v>160507</v>
      </c>
      <c r="JM118" s="116">
        <v>322439.375</v>
      </c>
      <c r="JN118" s="117">
        <v>2.0088803768157959</v>
      </c>
      <c r="JO118" s="116">
        <v>166356.578125</v>
      </c>
      <c r="JP118" s="116">
        <v>347423</v>
      </c>
      <c r="JQ118" s="117">
        <v>2.088423490524292</v>
      </c>
      <c r="JR118" s="116">
        <v>167524.953125</v>
      </c>
      <c r="JS118" s="116">
        <v>345243.09375</v>
      </c>
      <c r="JT118" s="117">
        <v>2.0608458518981934</v>
      </c>
      <c r="JU118" s="116">
        <v>181940.578125</v>
      </c>
      <c r="JV118" s="116">
        <v>387261.1875</v>
      </c>
      <c r="JW118" s="117">
        <v>2.1285035610198975</v>
      </c>
      <c r="JX118" s="116">
        <v>192599.734375</v>
      </c>
      <c r="JY118" s="116">
        <v>416741.75</v>
      </c>
      <c r="JZ118" s="117">
        <v>2.1637711524963379</v>
      </c>
      <c r="KA118" s="116">
        <v>192178.359375</v>
      </c>
      <c r="KB118" s="116">
        <v>393024.8125</v>
      </c>
      <c r="KC118" s="117">
        <v>2.0451045036315918</v>
      </c>
      <c r="KD118" s="116">
        <v>183661.0625</v>
      </c>
      <c r="KE118" s="116">
        <v>347053.5625</v>
      </c>
      <c r="KF118" s="117">
        <v>1.8896415233612061</v>
      </c>
      <c r="KG118" s="116">
        <v>192297.25</v>
      </c>
      <c r="KH118" s="116">
        <v>377362.5</v>
      </c>
      <c r="KI118" s="117">
        <v>1.9623916149139404</v>
      </c>
      <c r="KJ118" s="116">
        <v>196465.5625</v>
      </c>
      <c r="KK118" s="116">
        <v>429249.1875</v>
      </c>
      <c r="KL118" s="117">
        <v>2.1848571300506592</v>
      </c>
      <c r="KM118" s="116">
        <v>200844.015625</v>
      </c>
      <c r="KN118" s="116">
        <v>413067.3125</v>
      </c>
      <c r="KO118" s="117">
        <v>2.0566573143005371</v>
      </c>
      <c r="KP118" s="116">
        <v>194346.46875</v>
      </c>
      <c r="KQ118" s="116">
        <v>367189.03125</v>
      </c>
      <c r="KR118" s="117">
        <v>1.8893526792526245</v>
      </c>
      <c r="KS118" s="116">
        <v>197025.609375</v>
      </c>
      <c r="KT118" s="116">
        <v>379461.84375</v>
      </c>
      <c r="KU118" s="117">
        <v>1.9259518384933472</v>
      </c>
      <c r="KV118" s="134">
        <v>3.0720176696777344</v>
      </c>
      <c r="KW118" s="135">
        <v>3.069037914276123</v>
      </c>
      <c r="KX118" s="135">
        <v>2.816490650177002</v>
      </c>
      <c r="KY118" s="135">
        <v>2.3743124008178711</v>
      </c>
      <c r="KZ118" s="135">
        <v>2.0244345664978027</v>
      </c>
      <c r="LA118" s="135">
        <v>1.8648817539215088</v>
      </c>
      <c r="LB118" s="135">
        <v>1.7096226215362549</v>
      </c>
      <c r="LC118" s="135">
        <v>1.7131887674331665</v>
      </c>
      <c r="LD118" s="135">
        <v>1.7433041334152222</v>
      </c>
      <c r="LE118" s="135">
        <v>1.7770497798919678</v>
      </c>
      <c r="LF118" s="135">
        <v>1.9950177669525146</v>
      </c>
      <c r="LG118" s="135">
        <v>2.0038421154022217</v>
      </c>
      <c r="LH118" s="135">
        <f t="shared" si="4"/>
        <v>2.9858487447102866</v>
      </c>
      <c r="LI118" s="135">
        <f t="shared" si="5"/>
        <v>2.1993734836578369</v>
      </c>
      <c r="LJ118" s="135">
        <f t="shared" si="6"/>
        <v>1.7577493190765381</v>
      </c>
      <c r="LK118" s="144">
        <f t="shared" si="7"/>
        <v>1.9253032207489014</v>
      </c>
    </row>
    <row r="119" spans="1:323" ht="15" customHeight="1">
      <c r="A119" s="114">
        <v>99.6</v>
      </c>
      <c r="B119" s="115">
        <v>19197.779296875</v>
      </c>
      <c r="C119" s="116">
        <v>58034.34765625</v>
      </c>
      <c r="D119" s="117">
        <v>3.0229718685150146</v>
      </c>
      <c r="E119" s="116">
        <v>21521.34375</v>
      </c>
      <c r="F119" s="116">
        <v>67322.71875</v>
      </c>
      <c r="G119" s="117">
        <v>3.1281838417053223</v>
      </c>
      <c r="H119" s="116">
        <v>23108.58984375</v>
      </c>
      <c r="I119" s="116">
        <v>64136.55859375</v>
      </c>
      <c r="J119" s="117">
        <v>2.775442361831665</v>
      </c>
      <c r="K119" s="116">
        <v>27990.583984375</v>
      </c>
      <c r="L119" s="116">
        <v>88484.515625</v>
      </c>
      <c r="M119" s="117">
        <v>3.161224365234375</v>
      </c>
      <c r="N119" s="116">
        <v>35745.23828125</v>
      </c>
      <c r="O119" s="116">
        <v>111418.21875</v>
      </c>
      <c r="P119" s="117">
        <v>3.1170086860656738</v>
      </c>
      <c r="Q119" s="116">
        <v>40555.1328125</v>
      </c>
      <c r="R119" s="116">
        <v>118439.4765625</v>
      </c>
      <c r="S119" s="117">
        <v>2.9204559326171875</v>
      </c>
      <c r="T119" s="116">
        <v>55977.41015625</v>
      </c>
      <c r="U119" s="116">
        <v>155601.3125</v>
      </c>
      <c r="V119" s="117">
        <v>2.7797162532806396</v>
      </c>
      <c r="W119" s="116">
        <v>68963.2734375</v>
      </c>
      <c r="X119" s="116">
        <v>200075.203125</v>
      </c>
      <c r="Y119" s="117">
        <v>2.9011847972869873</v>
      </c>
      <c r="Z119" s="116">
        <v>68052.1640625</v>
      </c>
      <c r="AA119" s="116">
        <v>189812.921875</v>
      </c>
      <c r="AB119" s="117">
        <v>2.789226770401001</v>
      </c>
      <c r="AC119" s="116">
        <v>80041.375</v>
      </c>
      <c r="AD119" s="116">
        <v>220811.421875</v>
      </c>
      <c r="AE119" s="117">
        <v>2.7587161064147949</v>
      </c>
      <c r="AF119" s="116">
        <v>101164.8125</v>
      </c>
      <c r="AG119" s="116">
        <v>279550.71875</v>
      </c>
      <c r="AH119" s="117">
        <v>2.763319730758667</v>
      </c>
      <c r="AI119" s="116">
        <v>106863.078125</v>
      </c>
      <c r="AJ119" s="116">
        <v>287940.625</v>
      </c>
      <c r="AK119" s="117">
        <v>2.6944818496704102</v>
      </c>
      <c r="AL119" s="116">
        <v>113073.109375</v>
      </c>
      <c r="AM119" s="116">
        <v>289971.4375</v>
      </c>
      <c r="AN119" s="117">
        <v>2.5644598007202148</v>
      </c>
      <c r="AO119" s="116">
        <v>129652.890625</v>
      </c>
      <c r="AP119" s="116">
        <v>332932.625</v>
      </c>
      <c r="AQ119" s="117">
        <v>2.5678765773773193</v>
      </c>
      <c r="AR119" s="116">
        <v>133154.171875</v>
      </c>
      <c r="AS119" s="116">
        <v>357398</v>
      </c>
      <c r="AT119" s="117">
        <v>2.6840915679931641</v>
      </c>
      <c r="AU119" s="116">
        <v>143115.296875</v>
      </c>
      <c r="AV119" s="116">
        <v>386442.78125</v>
      </c>
      <c r="AW119" s="117">
        <v>2.7002198696136475</v>
      </c>
      <c r="AX119" s="116">
        <v>145467.234375</v>
      </c>
      <c r="AY119" s="116">
        <v>386889.96875</v>
      </c>
      <c r="AZ119" s="117">
        <v>2.6596364974975586</v>
      </c>
      <c r="BA119" s="116">
        <v>127680.453125</v>
      </c>
      <c r="BB119" s="116">
        <v>311222.65625</v>
      </c>
      <c r="BC119" s="117">
        <v>2.4375121593475342</v>
      </c>
      <c r="BD119" s="116">
        <v>115118.34375</v>
      </c>
      <c r="BE119" s="116">
        <v>269282.4375</v>
      </c>
      <c r="BF119" s="117">
        <v>2.3391792774200439</v>
      </c>
      <c r="BG119" s="116">
        <v>108298.7109375</v>
      </c>
      <c r="BH119" s="116">
        <v>246240.1875</v>
      </c>
      <c r="BI119" s="117">
        <v>2.2737131118774414</v>
      </c>
      <c r="BJ119" s="116">
        <v>110502.53125</v>
      </c>
      <c r="BK119" s="116">
        <v>252286.125</v>
      </c>
      <c r="BL119" s="117">
        <v>2.2830801010131836</v>
      </c>
      <c r="BM119" s="116">
        <v>100888.96875</v>
      </c>
      <c r="BN119" s="116">
        <v>227044.21875</v>
      </c>
      <c r="BO119" s="117">
        <v>2.250436544418335</v>
      </c>
      <c r="BP119" s="116">
        <v>103304.375</v>
      </c>
      <c r="BQ119" s="116">
        <v>234184.203125</v>
      </c>
      <c r="BR119" s="117">
        <v>2.2669339179992676</v>
      </c>
      <c r="BS119" s="116">
        <v>104373.53125</v>
      </c>
      <c r="BT119" s="116">
        <v>241144.296875</v>
      </c>
      <c r="BU119" s="117">
        <v>2.3103971481323242</v>
      </c>
      <c r="BV119" s="116">
        <v>127338.390625</v>
      </c>
      <c r="BW119" s="116">
        <v>301835.875</v>
      </c>
      <c r="BX119" s="117">
        <v>2.3703446388244629</v>
      </c>
      <c r="BY119" s="116">
        <v>132607.265625</v>
      </c>
      <c r="BZ119" s="116">
        <v>299907.375</v>
      </c>
      <c r="CA119" s="117">
        <v>2.2616209983825684</v>
      </c>
      <c r="CB119" s="116">
        <v>138407.6875</v>
      </c>
      <c r="CC119" s="116">
        <v>342774.375</v>
      </c>
      <c r="CD119" s="117">
        <v>2.4765558242797852</v>
      </c>
      <c r="CE119" s="116">
        <v>129267.5546875</v>
      </c>
      <c r="CF119" s="116">
        <v>318701.96875</v>
      </c>
      <c r="CG119" s="117">
        <v>2.4654443264007568</v>
      </c>
      <c r="CH119" s="116">
        <v>173932.375</v>
      </c>
      <c r="CI119" s="116">
        <v>393574.5625</v>
      </c>
      <c r="CJ119" s="117">
        <v>2.2628021240234375</v>
      </c>
      <c r="CK119" s="116">
        <v>219916.890625</v>
      </c>
      <c r="CL119" s="116">
        <v>477690.34375</v>
      </c>
      <c r="CM119" s="117">
        <v>2.17214035987854</v>
      </c>
      <c r="CN119" s="116">
        <v>215791.03125</v>
      </c>
      <c r="CO119" s="116">
        <v>412258.0625</v>
      </c>
      <c r="CP119" s="117">
        <v>1.9104504585266113</v>
      </c>
      <c r="CQ119" s="116">
        <v>226529.59375</v>
      </c>
      <c r="CR119" s="116">
        <v>415334.625</v>
      </c>
      <c r="CS119" s="117">
        <v>1.8334673643112183</v>
      </c>
      <c r="CT119" s="116">
        <v>350462.375</v>
      </c>
      <c r="CU119" s="116">
        <v>595206.1875</v>
      </c>
      <c r="CV119" s="117">
        <v>1.698345422744751</v>
      </c>
      <c r="CW119" s="116">
        <v>634397.875</v>
      </c>
      <c r="CX119" s="116">
        <v>1170004.25</v>
      </c>
      <c r="CY119" s="117">
        <v>1.8442751169204712</v>
      </c>
      <c r="CZ119" s="116">
        <v>867554</v>
      </c>
      <c r="DA119" s="116">
        <v>1612289.125</v>
      </c>
      <c r="DB119" s="117">
        <v>1.8584308624267578</v>
      </c>
      <c r="DC119" s="116">
        <v>1329935.625</v>
      </c>
      <c r="DD119" s="116">
        <v>2422502.5</v>
      </c>
      <c r="DE119" s="117">
        <v>1.8215186595916748</v>
      </c>
      <c r="DF119" s="116">
        <v>2596.99755859375</v>
      </c>
      <c r="DG119" s="116">
        <v>4880.65478515625</v>
      </c>
      <c r="DH119" s="117">
        <v>1.879345178604126</v>
      </c>
      <c r="DI119" s="116">
        <v>3055.923583984375</v>
      </c>
      <c r="DJ119" s="116">
        <v>5750.99560546875</v>
      </c>
      <c r="DK119" s="117">
        <v>1.8819173574447632</v>
      </c>
      <c r="DL119" s="116">
        <v>4189.53173828125</v>
      </c>
      <c r="DM119" s="116">
        <v>7996.57373046875</v>
      </c>
      <c r="DN119" s="117">
        <v>1.9087034463882446</v>
      </c>
      <c r="DO119" s="116">
        <v>5209.216796875</v>
      </c>
      <c r="DP119" s="116">
        <v>9853.6884765625</v>
      </c>
      <c r="DQ119" s="117">
        <v>1.8915873765945435</v>
      </c>
      <c r="DR119" s="116">
        <v>5207.67431640625</v>
      </c>
      <c r="DS119" s="116">
        <v>9851.4365234375</v>
      </c>
      <c r="DT119" s="117">
        <v>1.8917151689529419</v>
      </c>
      <c r="DU119" s="116">
        <v>5847.560546875</v>
      </c>
      <c r="DV119" s="116">
        <v>10935.6669921875</v>
      </c>
      <c r="DW119" s="117">
        <v>1.8701245784759521</v>
      </c>
      <c r="DX119" s="116">
        <v>6433.95947265625</v>
      </c>
      <c r="DY119" s="116">
        <v>11969.84765625</v>
      </c>
      <c r="DZ119" s="117">
        <v>1.8604170083999634</v>
      </c>
      <c r="EA119" s="116">
        <v>6512.43359375</v>
      </c>
      <c r="EB119" s="116">
        <v>11654.27734375</v>
      </c>
      <c r="EC119" s="117">
        <v>1.789542555809021</v>
      </c>
      <c r="ED119" s="116">
        <v>7895.27978515625</v>
      </c>
      <c r="EE119" s="118">
        <v>14441.4130859375</v>
      </c>
      <c r="EF119" s="119">
        <v>1.8291199207305908</v>
      </c>
      <c r="EG119" s="115">
        <v>7463.498046875</v>
      </c>
      <c r="EH119" s="116">
        <v>12759.6240234375</v>
      </c>
      <c r="EI119" s="117">
        <v>1.7096036672592163</v>
      </c>
      <c r="EJ119" s="116">
        <v>9708.857421875</v>
      </c>
      <c r="EK119" s="116">
        <v>17378.4765625</v>
      </c>
      <c r="EL119" s="117">
        <v>1.7899610996246338</v>
      </c>
      <c r="EM119" s="116">
        <v>10870.337890625</v>
      </c>
      <c r="EN119" s="116">
        <v>19424.076171875</v>
      </c>
      <c r="EO119" s="117">
        <v>1.7868880033493042</v>
      </c>
      <c r="EP119" s="116">
        <v>11855.17578125</v>
      </c>
      <c r="EQ119" s="116">
        <v>20979.830078125</v>
      </c>
      <c r="ER119" s="117">
        <v>1.7696768045425415</v>
      </c>
      <c r="ES119" s="116">
        <v>12390.7314453125</v>
      </c>
      <c r="ET119" s="116">
        <v>21435.783203125</v>
      </c>
      <c r="EU119" s="117">
        <v>1.729985237121582</v>
      </c>
      <c r="EV119" s="116">
        <v>12621.5009765625</v>
      </c>
      <c r="EW119" s="116">
        <v>21017.630859375</v>
      </c>
      <c r="EX119" s="117">
        <v>1.6652243137359619</v>
      </c>
      <c r="EY119" s="116">
        <v>13712.720703125</v>
      </c>
      <c r="EZ119" s="116">
        <v>22610.19921875</v>
      </c>
      <c r="FA119" s="117">
        <v>1.6488485336303711</v>
      </c>
      <c r="FB119" s="116">
        <v>15154</v>
      </c>
      <c r="FC119" s="116">
        <v>25108.40234375</v>
      </c>
      <c r="FD119" s="117">
        <v>1.6568828821182251</v>
      </c>
      <c r="FE119" s="116">
        <v>16005.7841796875</v>
      </c>
      <c r="FF119" s="116">
        <v>26877.11328125</v>
      </c>
      <c r="FG119" s="117">
        <v>1.6792125701904297</v>
      </c>
      <c r="FH119" s="116">
        <v>16913.173828125</v>
      </c>
      <c r="FI119" s="116">
        <v>28428.626953125</v>
      </c>
      <c r="FJ119" s="117">
        <v>1.6808570623397827</v>
      </c>
      <c r="FK119" s="116">
        <v>18385.955078125</v>
      </c>
      <c r="FL119" s="116">
        <v>31649.32421875</v>
      </c>
      <c r="FM119" s="117">
        <v>1.7213859558105469</v>
      </c>
      <c r="FN119" s="116">
        <v>20925.896484375</v>
      </c>
      <c r="FO119" s="116">
        <v>36482.19921875</v>
      </c>
      <c r="FP119" s="117">
        <v>1.7433996200561523</v>
      </c>
      <c r="FQ119" s="116">
        <v>21585.91015625</v>
      </c>
      <c r="FR119" s="116">
        <v>36638.21875</v>
      </c>
      <c r="FS119" s="117">
        <v>1.6973210573196411</v>
      </c>
      <c r="FT119" s="116">
        <v>23519.09375</v>
      </c>
      <c r="FU119" s="116">
        <v>39641.06640625</v>
      </c>
      <c r="FV119" s="117">
        <v>1.6854844093322754</v>
      </c>
      <c r="FW119" s="116">
        <v>27200.064453125</v>
      </c>
      <c r="FX119" s="116">
        <v>47187.32421875</v>
      </c>
      <c r="FY119" s="117">
        <v>1.7348239421844482</v>
      </c>
      <c r="FZ119" s="116">
        <v>30818.95703125</v>
      </c>
      <c r="GA119" s="116">
        <v>54319.9140625</v>
      </c>
      <c r="GB119" s="117">
        <v>1.7625488042831421</v>
      </c>
      <c r="GC119" s="116">
        <v>31981.05078125</v>
      </c>
      <c r="GD119" s="116">
        <v>53097.359375</v>
      </c>
      <c r="GE119" s="117">
        <v>1.6602755784988403</v>
      </c>
      <c r="GF119" s="116">
        <v>37790.28515625</v>
      </c>
      <c r="GG119" s="116">
        <v>63330.796875</v>
      </c>
      <c r="GH119" s="117">
        <v>1.6758486032485962</v>
      </c>
      <c r="GI119" s="116">
        <v>44193.015625</v>
      </c>
      <c r="GJ119" s="116">
        <v>75128.15625</v>
      </c>
      <c r="GK119" s="117">
        <v>1.7000006437301636</v>
      </c>
      <c r="GL119" s="116">
        <v>43483.7890625</v>
      </c>
      <c r="GM119" s="116">
        <v>72351.28125</v>
      </c>
      <c r="GN119" s="117">
        <v>1.6638679504394531</v>
      </c>
      <c r="GO119" s="116">
        <v>56965.33203125</v>
      </c>
      <c r="GP119" s="116">
        <v>99851.9375</v>
      </c>
      <c r="GQ119" s="117">
        <v>1.7528544664382935</v>
      </c>
      <c r="GR119" s="116">
        <v>63934.30078125</v>
      </c>
      <c r="GS119" s="116">
        <v>113422.8125</v>
      </c>
      <c r="GT119" s="117">
        <v>1.774052619934082</v>
      </c>
      <c r="GU119" s="116">
        <v>66616.625</v>
      </c>
      <c r="GV119" s="116">
        <v>114957.390625</v>
      </c>
      <c r="GW119" s="117">
        <v>1.7256561517715454</v>
      </c>
      <c r="GX119" s="116">
        <v>68855.1796875</v>
      </c>
      <c r="GY119" s="116">
        <v>115517.34375</v>
      </c>
      <c r="GZ119" s="117">
        <v>1.6776856184005737</v>
      </c>
      <c r="HA119" s="116">
        <v>76750.8828125</v>
      </c>
      <c r="HB119" s="116">
        <v>127687.0546875</v>
      </c>
      <c r="HC119" s="117">
        <v>1.6636558771133423</v>
      </c>
      <c r="HD119" s="116">
        <v>94785.4765625</v>
      </c>
      <c r="HE119" s="116">
        <v>159839.9375</v>
      </c>
      <c r="HF119" s="117">
        <v>1.6863336563110352</v>
      </c>
      <c r="HG119" s="116">
        <v>100688.9375</v>
      </c>
      <c r="HH119" s="116">
        <v>170611.46875</v>
      </c>
      <c r="HI119" s="117">
        <v>1.6944410800933838</v>
      </c>
      <c r="HJ119" s="116">
        <v>108568.1015625</v>
      </c>
      <c r="HK119" s="116">
        <v>184759.640625</v>
      </c>
      <c r="HL119" s="117">
        <v>1.701785683631897</v>
      </c>
      <c r="HM119" s="116">
        <v>115468.4921875</v>
      </c>
      <c r="HN119" s="116">
        <v>200212.1875</v>
      </c>
      <c r="HO119" s="117">
        <v>1.7339118719100952</v>
      </c>
      <c r="HP119" s="116">
        <v>116213.28125</v>
      </c>
      <c r="HQ119" s="116">
        <v>206209.5625</v>
      </c>
      <c r="HR119" s="117">
        <v>1.7744061946868896</v>
      </c>
      <c r="HS119" s="116">
        <v>112857.453125</v>
      </c>
      <c r="HT119" s="116">
        <v>223044.359375</v>
      </c>
      <c r="HU119" s="117">
        <v>1.9763369560241699</v>
      </c>
      <c r="HV119" s="116">
        <v>126411.6875</v>
      </c>
      <c r="HW119" s="116">
        <v>230332.609375</v>
      </c>
      <c r="HX119" s="117">
        <v>1.8220832347869873</v>
      </c>
      <c r="HY119" s="116">
        <v>133743.46875</v>
      </c>
      <c r="HZ119" s="116">
        <v>244982.234375</v>
      </c>
      <c r="IA119" s="117">
        <v>1.8317322731018066</v>
      </c>
      <c r="IB119" s="116">
        <v>132378.9375</v>
      </c>
      <c r="IC119" s="116">
        <v>235974.453125</v>
      </c>
      <c r="ID119" s="117">
        <v>1.7825679779052734</v>
      </c>
      <c r="IE119" s="116">
        <v>131410.109375</v>
      </c>
      <c r="IF119" s="116">
        <v>230150.390625</v>
      </c>
      <c r="IG119" s="117">
        <v>1.7513903379440308</v>
      </c>
      <c r="IH119" s="116">
        <v>132244.8125</v>
      </c>
      <c r="II119" s="116">
        <v>231891.0625</v>
      </c>
      <c r="IJ119" s="117">
        <v>1.7534983158111572</v>
      </c>
      <c r="IK119" s="116">
        <v>131341.4375</v>
      </c>
      <c r="IL119" s="116">
        <v>231112.5</v>
      </c>
      <c r="IM119" s="117">
        <v>1.7596312761306763</v>
      </c>
      <c r="IN119" s="115">
        <v>133345.84375</v>
      </c>
      <c r="IO119" s="116">
        <v>232833.234375</v>
      </c>
      <c r="IP119" s="117">
        <v>1.7460854053497314</v>
      </c>
      <c r="IQ119" s="116">
        <v>134404.765625</v>
      </c>
      <c r="IR119" s="116">
        <v>233899.5</v>
      </c>
      <c r="IS119" s="117">
        <v>1.7402619123458862</v>
      </c>
      <c r="IT119" s="116">
        <v>142225.171875</v>
      </c>
      <c r="IU119" s="116">
        <v>253985.125</v>
      </c>
      <c r="IV119" s="117">
        <v>1.7857959270477295</v>
      </c>
      <c r="IW119" s="116">
        <v>145797.890625</v>
      </c>
      <c r="IX119" s="116">
        <v>258444.0625</v>
      </c>
      <c r="IY119" s="117">
        <v>1.7726186513900757</v>
      </c>
      <c r="IZ119" s="116">
        <v>157080.796875</v>
      </c>
      <c r="JA119" s="116">
        <v>289015.1875</v>
      </c>
      <c r="JB119" s="117">
        <v>1.8399142026901245</v>
      </c>
      <c r="JC119" s="116">
        <v>162707.828125</v>
      </c>
      <c r="JD119" s="116">
        <v>301771.4375</v>
      </c>
      <c r="JE119" s="117">
        <v>1.8546829223632812</v>
      </c>
      <c r="JF119" s="116">
        <v>162870.09375</v>
      </c>
      <c r="JG119" s="116">
        <v>302629.09375</v>
      </c>
      <c r="JH119" s="117">
        <v>1.8581010103225708</v>
      </c>
      <c r="JI119" s="116">
        <v>166073.09375</v>
      </c>
      <c r="JJ119" s="116">
        <v>307515.4375</v>
      </c>
      <c r="JK119" s="117">
        <v>1.8516873121261597</v>
      </c>
      <c r="JL119" s="116">
        <v>177390.640625</v>
      </c>
      <c r="JM119" s="116">
        <v>360554.40625</v>
      </c>
      <c r="JN119" s="117">
        <v>2.0325446128845215</v>
      </c>
      <c r="JO119" s="116">
        <v>184572.921875</v>
      </c>
      <c r="JP119" s="116">
        <v>390151.09375</v>
      </c>
      <c r="JQ119" s="117">
        <v>2.1138045787811279</v>
      </c>
      <c r="JR119" s="116">
        <v>185637.140625</v>
      </c>
      <c r="JS119" s="116">
        <v>387143.40625</v>
      </c>
      <c r="JT119" s="117">
        <v>2.0854847431182861</v>
      </c>
      <c r="JU119" s="116">
        <v>204465.84375</v>
      </c>
      <c r="JV119" s="116">
        <v>435937.5625</v>
      </c>
      <c r="JW119" s="117">
        <v>2.132080078125</v>
      </c>
      <c r="JX119" s="116">
        <v>216840.921875</v>
      </c>
      <c r="JY119" s="116">
        <v>469922</v>
      </c>
      <c r="JZ119" s="117">
        <v>2.1671278476715088</v>
      </c>
      <c r="KA119" s="116">
        <v>215158.484375</v>
      </c>
      <c r="KB119" s="116">
        <v>440526.53125</v>
      </c>
      <c r="KC119" s="117">
        <v>2.0474512577056885</v>
      </c>
      <c r="KD119" s="116">
        <v>203864.203125</v>
      </c>
      <c r="KE119" s="116">
        <v>385515.1875</v>
      </c>
      <c r="KF119" s="117">
        <v>1.8910391330718994</v>
      </c>
      <c r="KG119" s="116">
        <v>214343.625</v>
      </c>
      <c r="KH119" s="116">
        <v>421026.78125</v>
      </c>
      <c r="KI119" s="117">
        <v>1.9642608165740967</v>
      </c>
      <c r="KJ119" s="116">
        <v>218955.734375</v>
      </c>
      <c r="KK119" s="116">
        <v>484805.03125</v>
      </c>
      <c r="KL119" s="117">
        <v>2.2141692638397217</v>
      </c>
      <c r="KM119" s="116">
        <v>223268.9375</v>
      </c>
      <c r="KN119" s="116">
        <v>463485.1875</v>
      </c>
      <c r="KO119" s="117">
        <v>2.0759053230285645</v>
      </c>
      <c r="KP119" s="116">
        <v>214377.078125</v>
      </c>
      <c r="KQ119" s="116">
        <v>408038.78125</v>
      </c>
      <c r="KR119" s="117">
        <v>1.9033694267272949</v>
      </c>
      <c r="KS119" s="116">
        <v>217140.390625</v>
      </c>
      <c r="KT119" s="116">
        <v>422698.3125</v>
      </c>
      <c r="KU119" s="117">
        <v>1.9466590881347656</v>
      </c>
      <c r="KV119" s="134">
        <v>3.0755777359008789</v>
      </c>
      <c r="KW119" s="135">
        <v>2.9507694244384766</v>
      </c>
      <c r="KX119" s="135">
        <v>2.7083213329315186</v>
      </c>
      <c r="KY119" s="135">
        <v>2.3269772529602051</v>
      </c>
      <c r="KZ119" s="135">
        <v>1.9746220111846924</v>
      </c>
      <c r="LA119" s="135">
        <v>1.8422691822052002</v>
      </c>
      <c r="LB119" s="135">
        <v>1.7082360982894897</v>
      </c>
      <c r="LC119" s="135">
        <v>1.7107077836990356</v>
      </c>
      <c r="LD119" s="135">
        <v>1.7456296682357788</v>
      </c>
      <c r="LE119" s="135">
        <v>1.776349663734436</v>
      </c>
      <c r="LF119" s="135">
        <v>2.0034003257751465</v>
      </c>
      <c r="LG119" s="135">
        <v>2.0208728313446045</v>
      </c>
      <c r="LH119" s="135">
        <f t="shared" si="4"/>
        <v>2.9115561644236245</v>
      </c>
      <c r="LI119" s="135">
        <f t="shared" si="5"/>
        <v>2.1507996320724487</v>
      </c>
      <c r="LJ119" s="135">
        <f t="shared" si="6"/>
        <v>1.7517106831073761</v>
      </c>
      <c r="LK119" s="144">
        <f t="shared" si="7"/>
        <v>1.933540940284729</v>
      </c>
    </row>
    <row r="120" spans="1:323" ht="15" customHeight="1">
      <c r="A120" s="114">
        <v>99.7</v>
      </c>
      <c r="B120" s="115">
        <v>23251.494140625</v>
      </c>
      <c r="C120" s="116">
        <v>70358.3828125</v>
      </c>
      <c r="D120" s="117">
        <v>3.0259726047515869</v>
      </c>
      <c r="E120" s="116">
        <v>26146.630859375</v>
      </c>
      <c r="F120" s="116">
        <v>81881.1875</v>
      </c>
      <c r="G120" s="117">
        <v>3.131615161895752</v>
      </c>
      <c r="H120" s="116">
        <v>26868.291015625</v>
      </c>
      <c r="I120" s="116">
        <v>77381.1640625</v>
      </c>
      <c r="J120" s="117">
        <v>2.8800179958343506</v>
      </c>
      <c r="K120" s="116">
        <v>35179.17578125</v>
      </c>
      <c r="L120" s="116">
        <v>107638.828125</v>
      </c>
      <c r="M120" s="117">
        <v>3.0597314834594727</v>
      </c>
      <c r="N120" s="116">
        <v>45317.93359375</v>
      </c>
      <c r="O120" s="116">
        <v>135282.703125</v>
      </c>
      <c r="P120" s="117">
        <v>2.9851913452148438</v>
      </c>
      <c r="Q120" s="116">
        <v>50659.51953125</v>
      </c>
      <c r="R120" s="116">
        <v>143000.875</v>
      </c>
      <c r="S120" s="117">
        <v>2.8227839469909668</v>
      </c>
      <c r="T120" s="116">
        <v>68350.5859375</v>
      </c>
      <c r="U120" s="116">
        <v>186669.359375</v>
      </c>
      <c r="V120" s="117">
        <v>2.7310571670532227</v>
      </c>
      <c r="W120" s="116">
        <v>91357.828125</v>
      </c>
      <c r="X120" s="116">
        <v>240656.4375</v>
      </c>
      <c r="Y120" s="117">
        <v>2.6342179775238037</v>
      </c>
      <c r="Z120" s="116">
        <v>85789.765625</v>
      </c>
      <c r="AA120" s="116">
        <v>228083.609375</v>
      </c>
      <c r="AB120" s="117">
        <v>2.6586341857910156</v>
      </c>
      <c r="AC120" s="116">
        <v>101047.234375</v>
      </c>
      <c r="AD120" s="116">
        <v>265012.15625</v>
      </c>
      <c r="AE120" s="117">
        <v>2.6226561069488525</v>
      </c>
      <c r="AF120" s="116">
        <v>127175.734375</v>
      </c>
      <c r="AG120" s="116">
        <v>335811.25</v>
      </c>
      <c r="AH120" s="117">
        <v>2.6405293941497803</v>
      </c>
      <c r="AI120" s="116">
        <v>134465.6875</v>
      </c>
      <c r="AJ120" s="116">
        <v>345018</v>
      </c>
      <c r="AK120" s="117">
        <v>2.5658440589904785</v>
      </c>
      <c r="AL120" s="116">
        <v>140108.453125</v>
      </c>
      <c r="AM120" s="116">
        <v>345610.1875</v>
      </c>
      <c r="AN120" s="117">
        <v>2.4667332172393799</v>
      </c>
      <c r="AO120" s="116">
        <v>158993.09375</v>
      </c>
      <c r="AP120" s="116">
        <v>396832.34375</v>
      </c>
      <c r="AQ120" s="117">
        <v>2.4959092140197754</v>
      </c>
      <c r="AR120" s="116">
        <v>165205.625</v>
      </c>
      <c r="AS120" s="116">
        <v>428148.28125</v>
      </c>
      <c r="AT120" s="117">
        <v>2.5916082859039307</v>
      </c>
      <c r="AU120" s="116">
        <v>177794.390625</v>
      </c>
      <c r="AV120" s="116">
        <v>463331.78125</v>
      </c>
      <c r="AW120" s="117">
        <v>2.6059978008270264</v>
      </c>
      <c r="AX120" s="116">
        <v>183668.96875</v>
      </c>
      <c r="AY120" s="116">
        <v>462822.65625</v>
      </c>
      <c r="AZ120" s="117">
        <v>2.519874095916748</v>
      </c>
      <c r="BA120" s="116">
        <v>154584.671875</v>
      </c>
      <c r="BB120" s="116">
        <v>368814.5</v>
      </c>
      <c r="BC120" s="117">
        <v>2.3858413696289062</v>
      </c>
      <c r="BD120" s="116">
        <v>137994.796875</v>
      </c>
      <c r="BE120" s="116">
        <v>317648.53125</v>
      </c>
      <c r="BF120" s="117">
        <v>2.3018877506256104</v>
      </c>
      <c r="BG120" s="116">
        <v>129268.5390625</v>
      </c>
      <c r="BH120" s="116">
        <v>289460.59375</v>
      </c>
      <c r="BI120" s="117">
        <v>2.2392191886901855</v>
      </c>
      <c r="BJ120" s="116">
        <v>132166.296875</v>
      </c>
      <c r="BK120" s="116">
        <v>296844.375</v>
      </c>
      <c r="BL120" s="117">
        <v>2.2459914684295654</v>
      </c>
      <c r="BM120" s="116">
        <v>119874.296875</v>
      </c>
      <c r="BN120" s="116">
        <v>266610.78125</v>
      </c>
      <c r="BO120" s="117">
        <v>2.2240862846374512</v>
      </c>
      <c r="BP120" s="116">
        <v>123516.4453125</v>
      </c>
      <c r="BQ120" s="116">
        <v>275307.1875</v>
      </c>
      <c r="BR120" s="117">
        <v>2.2289111614227295</v>
      </c>
      <c r="BS120" s="116">
        <v>126060.046875</v>
      </c>
      <c r="BT120" s="116">
        <v>283798.96875</v>
      </c>
      <c r="BU120" s="117">
        <v>2.2512998580932617</v>
      </c>
      <c r="BV120" s="116">
        <v>152871.953125</v>
      </c>
      <c r="BW120" s="116">
        <v>356975.75</v>
      </c>
      <c r="BX120" s="117">
        <v>2.3351290225982666</v>
      </c>
      <c r="BY120" s="116">
        <v>160954.671875</v>
      </c>
      <c r="BZ120" s="116">
        <v>352763.75</v>
      </c>
      <c r="CA120" s="117">
        <v>2.1916961669921875</v>
      </c>
      <c r="CB120" s="116">
        <v>169940.9375</v>
      </c>
      <c r="CC120" s="116">
        <v>407222.46875</v>
      </c>
      <c r="CD120" s="117">
        <v>2.3962588310241699</v>
      </c>
      <c r="CE120" s="116">
        <v>157946.515625</v>
      </c>
      <c r="CF120" s="116">
        <v>378678</v>
      </c>
      <c r="CG120" s="117">
        <v>2.3975076675415039</v>
      </c>
      <c r="CH120" s="116">
        <v>211910</v>
      </c>
      <c r="CI120" s="116">
        <v>462709.375</v>
      </c>
      <c r="CJ120" s="117">
        <v>2.1835184097290039</v>
      </c>
      <c r="CK120" s="116">
        <v>267921.78125</v>
      </c>
      <c r="CL120" s="116">
        <v>558468.875</v>
      </c>
      <c r="CM120" s="117">
        <v>2.0844473838806152</v>
      </c>
      <c r="CN120" s="116">
        <v>256315.1875</v>
      </c>
      <c r="CO120" s="116">
        <v>473249.96875</v>
      </c>
      <c r="CP120" s="117">
        <v>1.8463594913482666</v>
      </c>
      <c r="CQ120" s="116">
        <v>265022.0625</v>
      </c>
      <c r="CR120" s="116">
        <v>474143.71875</v>
      </c>
      <c r="CS120" s="117">
        <v>1.7890726327896118</v>
      </c>
      <c r="CT120" s="116">
        <v>396222.3125</v>
      </c>
      <c r="CU120" s="116">
        <v>670157.875</v>
      </c>
      <c r="CV120" s="117">
        <v>1.6913683414459229</v>
      </c>
      <c r="CW120" s="116">
        <v>724448.75</v>
      </c>
      <c r="CX120" s="116">
        <v>1334724.375</v>
      </c>
      <c r="CY120" s="117">
        <v>1.8423999547958374</v>
      </c>
      <c r="CZ120" s="116">
        <v>996316</v>
      </c>
      <c r="DA120" s="116">
        <v>1842522.125</v>
      </c>
      <c r="DB120" s="117">
        <v>1.8493350744247437</v>
      </c>
      <c r="DC120" s="116">
        <v>1520959.25</v>
      </c>
      <c r="DD120" s="116">
        <v>2757180</v>
      </c>
      <c r="DE120" s="117">
        <v>1.8127901554107666</v>
      </c>
      <c r="DF120" s="116">
        <v>2987.4775390625</v>
      </c>
      <c r="DG120" s="116">
        <v>5581.884765625</v>
      </c>
      <c r="DH120" s="117">
        <v>1.8684273958206177</v>
      </c>
      <c r="DI120" s="116">
        <v>3518.81005859375</v>
      </c>
      <c r="DJ120" s="116">
        <v>6579.74755859375</v>
      </c>
      <c r="DK120" s="117">
        <v>1.8698785305023193</v>
      </c>
      <c r="DL120" s="116">
        <v>4867.81640625</v>
      </c>
      <c r="DM120" s="116">
        <v>9172.8642578125</v>
      </c>
      <c r="DN120" s="117">
        <v>1.8843899965286255</v>
      </c>
      <c r="DO120" s="116">
        <v>6058.99560546875</v>
      </c>
      <c r="DP120" s="116">
        <v>11289.8837890625</v>
      </c>
      <c r="DQ120" s="117">
        <v>1.8633259534835815</v>
      </c>
      <c r="DR120" s="116">
        <v>6060.076171875</v>
      </c>
      <c r="DS120" s="116">
        <v>11286.3076171875</v>
      </c>
      <c r="DT120" s="117">
        <v>1.8624036312103271</v>
      </c>
      <c r="DU120" s="116">
        <v>6791.1533203125</v>
      </c>
      <c r="DV120" s="116">
        <v>12505.099609375</v>
      </c>
      <c r="DW120" s="117">
        <v>1.8413808345794678</v>
      </c>
      <c r="DX120" s="116">
        <v>7464.16357421875</v>
      </c>
      <c r="DY120" s="116">
        <v>13676.59375</v>
      </c>
      <c r="DZ120" s="117">
        <v>1.8323009014129639</v>
      </c>
      <c r="EA120" s="116">
        <v>7473.7119140625</v>
      </c>
      <c r="EB120" s="116">
        <v>13226.4423828125</v>
      </c>
      <c r="EC120" s="117">
        <v>1.7697286605834961</v>
      </c>
      <c r="ED120" s="116">
        <v>9125.2744140625</v>
      </c>
      <c r="EE120" s="118">
        <v>16457.150390625</v>
      </c>
      <c r="EF120" s="119">
        <v>1.8034690618515015</v>
      </c>
      <c r="EG120" s="115">
        <v>8404.1015625</v>
      </c>
      <c r="EH120" s="116">
        <v>14372.8642578125</v>
      </c>
      <c r="EI120" s="117">
        <v>1.7102202177047729</v>
      </c>
      <c r="EJ120" s="116">
        <v>11142.6142578125</v>
      </c>
      <c r="EK120" s="116">
        <v>19734.267578125</v>
      </c>
      <c r="EL120" s="117">
        <v>1.7710626125335693</v>
      </c>
      <c r="EM120" s="116">
        <v>12480.701171875</v>
      </c>
      <c r="EN120" s="116">
        <v>22044.978515625</v>
      </c>
      <c r="EO120" s="117">
        <v>1.7663253545761108</v>
      </c>
      <c r="EP120" s="116">
        <v>13573.513671875</v>
      </c>
      <c r="EQ120" s="116">
        <v>23771.974609375</v>
      </c>
      <c r="ER120" s="117">
        <v>1.7513501644134521</v>
      </c>
      <c r="ES120" s="116">
        <v>14083.0146484375</v>
      </c>
      <c r="ET120" s="116">
        <v>24194.7734375</v>
      </c>
      <c r="EU120" s="117">
        <v>1.7180109024047852</v>
      </c>
      <c r="EV120" s="116">
        <v>14180.2109375</v>
      </c>
      <c r="EW120" s="116">
        <v>23556.97265625</v>
      </c>
      <c r="EX120" s="117">
        <v>1.6612569093704224</v>
      </c>
      <c r="EY120" s="116">
        <v>15355.890625</v>
      </c>
      <c r="EZ120" s="116">
        <v>25296.751953125</v>
      </c>
      <c r="FA120" s="117">
        <v>1.6473647356033325</v>
      </c>
      <c r="FB120" s="116">
        <v>17002.830078125</v>
      </c>
      <c r="FC120" s="116">
        <v>28121.56640625</v>
      </c>
      <c r="FD120" s="117">
        <v>1.6539344787597656</v>
      </c>
      <c r="FE120" s="116">
        <v>18006.326171875</v>
      </c>
      <c r="FF120" s="116">
        <v>30176.416015625</v>
      </c>
      <c r="FG120" s="117">
        <v>1.6758785247802734</v>
      </c>
      <c r="FH120" s="116">
        <v>18989.923828125</v>
      </c>
      <c r="FI120" s="116">
        <v>31919.787109375</v>
      </c>
      <c r="FJ120" s="117">
        <v>1.6808801889419556</v>
      </c>
      <c r="FK120" s="116">
        <v>20789.783203125</v>
      </c>
      <c r="FL120" s="116">
        <v>35698.66796875</v>
      </c>
      <c r="FM120" s="117">
        <v>1.7171255350112915</v>
      </c>
      <c r="FN120" s="116">
        <v>23778.576171875</v>
      </c>
      <c r="FO120" s="116">
        <v>41251.125</v>
      </c>
      <c r="FP120" s="117">
        <v>1.7348021268844604</v>
      </c>
      <c r="FQ120" s="116">
        <v>24474.177734375</v>
      </c>
      <c r="FR120" s="116">
        <v>41191</v>
      </c>
      <c r="FS120" s="117">
        <v>1.6830391883850098</v>
      </c>
      <c r="FT120" s="116">
        <v>26473.693359375</v>
      </c>
      <c r="FU120" s="116">
        <v>44524.9765625</v>
      </c>
      <c r="FV120" s="117">
        <v>1.6818573474884033</v>
      </c>
      <c r="FW120" s="116">
        <v>30862.4921875</v>
      </c>
      <c r="FX120" s="116">
        <v>53277.51953125</v>
      </c>
      <c r="FY120" s="117">
        <v>1.7262870073318481</v>
      </c>
      <c r="FZ120" s="116">
        <v>34921.8984375</v>
      </c>
      <c r="GA120" s="116">
        <v>61503.1953125</v>
      </c>
      <c r="GB120" s="117">
        <v>1.7611641883850098</v>
      </c>
      <c r="GC120" s="116">
        <v>35716.93359375</v>
      </c>
      <c r="GD120" s="116">
        <v>59471.90234375</v>
      </c>
      <c r="GE120" s="117">
        <v>1.6650898456573486</v>
      </c>
      <c r="GF120" s="116">
        <v>42387.33984375</v>
      </c>
      <c r="GG120" s="116">
        <v>71065.3671875</v>
      </c>
      <c r="GH120" s="117">
        <v>1.6765705347061157</v>
      </c>
      <c r="GI120" s="116">
        <v>49687.79296875</v>
      </c>
      <c r="GJ120" s="116">
        <v>84537.6953125</v>
      </c>
      <c r="GK120" s="117">
        <v>1.7013775110244751</v>
      </c>
      <c r="GL120" s="116">
        <v>48353.16015625</v>
      </c>
      <c r="GM120" s="116">
        <v>81098.6015625</v>
      </c>
      <c r="GN120" s="117">
        <v>1.6772141456604004</v>
      </c>
      <c r="GO120" s="116">
        <v>64713.02734375</v>
      </c>
      <c r="GP120" s="116">
        <v>113005.359375</v>
      </c>
      <c r="GQ120" s="117">
        <v>1.7462536096572876</v>
      </c>
      <c r="GR120" s="116">
        <v>72785.4765625</v>
      </c>
      <c r="GS120" s="116">
        <v>128605.265625</v>
      </c>
      <c r="GT120" s="117">
        <v>1.7669082880020142</v>
      </c>
      <c r="GU120" s="116">
        <v>75075.2109375</v>
      </c>
      <c r="GV120" s="116">
        <v>129720.6328125</v>
      </c>
      <c r="GW120" s="117">
        <v>1.7278757095336914</v>
      </c>
      <c r="GX120" s="116">
        <v>76536.4453125</v>
      </c>
      <c r="GY120" s="116">
        <v>129702.890625</v>
      </c>
      <c r="GZ120" s="117">
        <v>1.6946552991867065</v>
      </c>
      <c r="HA120" s="116">
        <v>85605.7421875</v>
      </c>
      <c r="HB120" s="116">
        <v>143176.609375</v>
      </c>
      <c r="HC120" s="117">
        <v>1.6725116968154907</v>
      </c>
      <c r="HD120" s="116">
        <v>107180.1953125</v>
      </c>
      <c r="HE120" s="116">
        <v>179728.203125</v>
      </c>
      <c r="HF120" s="117">
        <v>1.676878809928894</v>
      </c>
      <c r="HG120" s="116">
        <v>113652.9296875</v>
      </c>
      <c r="HH120" s="116">
        <v>192045.734375</v>
      </c>
      <c r="HI120" s="117">
        <v>1.6897561550140381</v>
      </c>
      <c r="HJ120" s="116">
        <v>122855.9453125</v>
      </c>
      <c r="HK120" s="116">
        <v>208094.125</v>
      </c>
      <c r="HL120" s="117">
        <v>1.6938059329986572</v>
      </c>
      <c r="HM120" s="116">
        <v>131154.3125</v>
      </c>
      <c r="HN120" s="116">
        <v>226185.15625</v>
      </c>
      <c r="HO120" s="117">
        <v>1.7245727777481079</v>
      </c>
      <c r="HP120" s="116">
        <v>132003.375</v>
      </c>
      <c r="HQ120" s="116">
        <v>233809.765625</v>
      </c>
      <c r="HR120" s="117">
        <v>1.7712408304214478</v>
      </c>
      <c r="HS120" s="116">
        <v>128330.8828125</v>
      </c>
      <c r="HT120" s="116">
        <v>257021.09375</v>
      </c>
      <c r="HU120" s="117">
        <v>2.0027999877929687</v>
      </c>
      <c r="HV120" s="116">
        <v>143811.875</v>
      </c>
      <c r="HW120" s="116">
        <v>262242.375</v>
      </c>
      <c r="HX120" s="117">
        <v>1.8235099315643311</v>
      </c>
      <c r="HY120" s="116">
        <v>152466.71875</v>
      </c>
      <c r="HZ120" s="116">
        <v>279174.71875</v>
      </c>
      <c r="IA120" s="117">
        <v>1.8310534954071045</v>
      </c>
      <c r="IB120" s="116">
        <v>150092.140625</v>
      </c>
      <c r="IC120" s="116">
        <v>267724.5</v>
      </c>
      <c r="ID120" s="117">
        <v>1.7837343215942383</v>
      </c>
      <c r="IE120" s="116">
        <v>148545.296875</v>
      </c>
      <c r="IF120" s="116">
        <v>260363.328125</v>
      </c>
      <c r="IG120" s="117">
        <v>1.752753734588623</v>
      </c>
      <c r="IH120" s="116">
        <v>149654.640625</v>
      </c>
      <c r="II120" s="116">
        <v>262405.9375</v>
      </c>
      <c r="IJ120" s="117">
        <v>1.7534099817276001</v>
      </c>
      <c r="IK120" s="116">
        <v>148501.640625</v>
      </c>
      <c r="IL120" s="116">
        <v>261658.578125</v>
      </c>
      <c r="IM120" s="117">
        <v>1.7619911432266235</v>
      </c>
      <c r="IN120" s="115">
        <v>150596.21875</v>
      </c>
      <c r="IO120" s="116">
        <v>263266.46875</v>
      </c>
      <c r="IP120" s="117">
        <v>1.7481611967086792</v>
      </c>
      <c r="IQ120" s="116">
        <v>151744.84375</v>
      </c>
      <c r="IR120" s="116">
        <v>264331.53125</v>
      </c>
      <c r="IS120" s="117">
        <v>1.7419474124908447</v>
      </c>
      <c r="IT120" s="116">
        <v>161729.921875</v>
      </c>
      <c r="IU120" s="116">
        <v>288299.15625</v>
      </c>
      <c r="IV120" s="117">
        <v>1.782596230506897</v>
      </c>
      <c r="IW120" s="116">
        <v>165596.78125</v>
      </c>
      <c r="IX120" s="116">
        <v>292999.90625</v>
      </c>
      <c r="IY120" s="117">
        <v>1.769357442855835</v>
      </c>
      <c r="IZ120" s="116">
        <v>180028.75</v>
      </c>
      <c r="JA120" s="116">
        <v>329670.15625</v>
      </c>
      <c r="JB120" s="117">
        <v>1.831208348274231</v>
      </c>
      <c r="JC120" s="116">
        <v>186469.046875</v>
      </c>
      <c r="JD120" s="116">
        <v>344616.5625</v>
      </c>
      <c r="JE120" s="117">
        <v>1.8481167554855347</v>
      </c>
      <c r="JF120" s="116">
        <v>185865.65625</v>
      </c>
      <c r="JG120" s="116">
        <v>345607.3125</v>
      </c>
      <c r="JH120" s="117">
        <v>1.8594468832015991</v>
      </c>
      <c r="JI120" s="116">
        <v>189072.671875</v>
      </c>
      <c r="JJ120" s="116">
        <v>350958.625</v>
      </c>
      <c r="JK120" s="117">
        <v>1.8562102317810059</v>
      </c>
      <c r="JL120" s="116">
        <v>202988.609375</v>
      </c>
      <c r="JM120" s="116">
        <v>417079.90625</v>
      </c>
      <c r="JN120" s="117">
        <v>2.0546960830688477</v>
      </c>
      <c r="JO120" s="116">
        <v>212288.046875</v>
      </c>
      <c r="JP120" s="116">
        <v>453799.59375</v>
      </c>
      <c r="JQ120" s="117">
        <v>2.1376595497131348</v>
      </c>
      <c r="JR120" s="116">
        <v>213155.3125</v>
      </c>
      <c r="JS120" s="116">
        <v>449460.78125</v>
      </c>
      <c r="JT120" s="117">
        <v>2.1086070537567139</v>
      </c>
      <c r="JU120" s="116">
        <v>237859.875</v>
      </c>
      <c r="JV120" s="116">
        <v>507940.28125</v>
      </c>
      <c r="JW120" s="117">
        <v>2.1354601383209229</v>
      </c>
      <c r="JX120" s="116">
        <v>252833.5</v>
      </c>
      <c r="JY120" s="116">
        <v>548728.5</v>
      </c>
      <c r="JZ120" s="117">
        <v>2.1703157424926758</v>
      </c>
      <c r="KA120" s="116">
        <v>249022.734375</v>
      </c>
      <c r="KB120" s="116">
        <v>510415.96875</v>
      </c>
      <c r="KC120" s="117">
        <v>2.0496761798858643</v>
      </c>
      <c r="KD120" s="116">
        <v>233309.546875</v>
      </c>
      <c r="KE120" s="116">
        <v>441505.125</v>
      </c>
      <c r="KF120" s="117">
        <v>1.8923577070236206</v>
      </c>
      <c r="KG120" s="116">
        <v>246651.15625</v>
      </c>
      <c r="KH120" s="116">
        <v>484922.90625</v>
      </c>
      <c r="KI120" s="117">
        <v>1.9660272598266602</v>
      </c>
      <c r="KJ120" s="116">
        <v>252557.953125</v>
      </c>
      <c r="KK120" s="116">
        <v>568230.1875</v>
      </c>
      <c r="KL120" s="117">
        <v>2.2499001026153564</v>
      </c>
      <c r="KM120" s="116">
        <v>256484.078125</v>
      </c>
      <c r="KN120" s="116">
        <v>538415.625</v>
      </c>
      <c r="KO120" s="117">
        <v>2.0992164611816406</v>
      </c>
      <c r="KP120" s="116">
        <v>243322.40625</v>
      </c>
      <c r="KQ120" s="116">
        <v>468078.8125</v>
      </c>
      <c r="KR120" s="117">
        <v>1.9236979484558105</v>
      </c>
      <c r="KS120" s="116">
        <v>246833.234375</v>
      </c>
      <c r="KT120" s="116">
        <v>486627.90625</v>
      </c>
      <c r="KU120" s="117">
        <v>1.9714845418930054</v>
      </c>
      <c r="KV120" s="134">
        <v>3.078794002532959</v>
      </c>
      <c r="KW120" s="135">
        <v>2.8957564830780029</v>
      </c>
      <c r="KX120" s="135">
        <v>2.5802004337310791</v>
      </c>
      <c r="KY120" s="135">
        <v>2.2800321578979492</v>
      </c>
      <c r="KZ120" s="135">
        <v>1.9365226030349731</v>
      </c>
      <c r="LA120" s="135">
        <v>1.8208160400390625</v>
      </c>
      <c r="LB120" s="135">
        <v>1.700692892074585</v>
      </c>
      <c r="LC120" s="135">
        <v>1.7085762023925781</v>
      </c>
      <c r="LD120" s="135">
        <v>1.7477607727050781</v>
      </c>
      <c r="LE120" s="135">
        <v>1.7756212949752808</v>
      </c>
      <c r="LF120" s="135">
        <v>2.0112545490264893</v>
      </c>
      <c r="LG120" s="135">
        <v>2.0420651435852051</v>
      </c>
      <c r="LH120" s="135">
        <f t="shared" si="4"/>
        <v>2.8515836397806802</v>
      </c>
      <c r="LI120" s="135">
        <f t="shared" si="5"/>
        <v>2.1082773804664612</v>
      </c>
      <c r="LJ120" s="135">
        <f t="shared" si="6"/>
        <v>1.7444614768028259</v>
      </c>
      <c r="LK120" s="144">
        <f t="shared" si="7"/>
        <v>1.9429803291956584</v>
      </c>
    </row>
    <row r="121" spans="1:323" ht="15" customHeight="1">
      <c r="A121" s="114">
        <v>99.8</v>
      </c>
      <c r="B121" s="115">
        <v>30477.8984375</v>
      </c>
      <c r="C121" s="116">
        <v>92308.6328125</v>
      </c>
      <c r="D121" s="117">
        <v>3.0287072658538818</v>
      </c>
      <c r="E121" s="116">
        <v>34426.75390625</v>
      </c>
      <c r="F121" s="116">
        <v>107913.125</v>
      </c>
      <c r="G121" s="117">
        <v>3.1345715522766113</v>
      </c>
      <c r="H121" s="116">
        <v>41090.90625</v>
      </c>
      <c r="I121" s="116">
        <v>99188.8984375</v>
      </c>
      <c r="J121" s="117">
        <v>2.4138891696929932</v>
      </c>
      <c r="K121" s="116">
        <v>48192.9765625</v>
      </c>
      <c r="L121" s="116">
        <v>141092.5</v>
      </c>
      <c r="M121" s="117">
        <v>2.927656888961792</v>
      </c>
      <c r="N121" s="116">
        <v>61792.6875</v>
      </c>
      <c r="O121" s="116">
        <v>176807.875</v>
      </c>
      <c r="P121" s="117">
        <v>2.8613073825836182</v>
      </c>
      <c r="Q121" s="116">
        <v>67317.8203125</v>
      </c>
      <c r="R121" s="116">
        <v>185750.03125</v>
      </c>
      <c r="S121" s="117">
        <v>2.7592995166778564</v>
      </c>
      <c r="T121" s="116">
        <v>89190.71875</v>
      </c>
      <c r="U121" s="116">
        <v>242485.5625</v>
      </c>
      <c r="V121" s="117">
        <v>2.7187309265136719</v>
      </c>
      <c r="W121" s="116">
        <v>121370.5</v>
      </c>
      <c r="X121" s="116">
        <v>309063.625</v>
      </c>
      <c r="Y121" s="117">
        <v>2.54644775390625</v>
      </c>
      <c r="Z121" s="116">
        <v>114060.3515625</v>
      </c>
      <c r="AA121" s="116">
        <v>293514.375</v>
      </c>
      <c r="AB121" s="117">
        <v>2.5733251571655273</v>
      </c>
      <c r="AC121" s="116">
        <v>135303.203125</v>
      </c>
      <c r="AD121" s="116">
        <v>340318.09375</v>
      </c>
      <c r="AE121" s="117">
        <v>2.5152256488800049</v>
      </c>
      <c r="AF121" s="116">
        <v>168401.84375</v>
      </c>
      <c r="AG121" s="116">
        <v>432499.3125</v>
      </c>
      <c r="AH121" s="117">
        <v>2.5682575702667236</v>
      </c>
      <c r="AI121" s="116">
        <v>179854.53125</v>
      </c>
      <c r="AJ121" s="116">
        <v>441911.84375</v>
      </c>
      <c r="AK121" s="117">
        <v>2.4570515155792236</v>
      </c>
      <c r="AL121" s="116">
        <v>185001.15625</v>
      </c>
      <c r="AM121" s="116">
        <v>439907.75</v>
      </c>
      <c r="AN121" s="117">
        <v>2.3778648376464844</v>
      </c>
      <c r="AO121" s="116">
        <v>209619.515625</v>
      </c>
      <c r="AP121" s="116">
        <v>506400.9375</v>
      </c>
      <c r="AQ121" s="117">
        <v>2.4158101081848145</v>
      </c>
      <c r="AR121" s="116">
        <v>221603.703125</v>
      </c>
      <c r="AS121" s="116">
        <v>548780.875</v>
      </c>
      <c r="AT121" s="117">
        <v>2.4764065742492676</v>
      </c>
      <c r="AU121" s="116">
        <v>239699.828125</v>
      </c>
      <c r="AV121" s="116">
        <v>594457.5</v>
      </c>
      <c r="AW121" s="117">
        <v>2.4800081253051758</v>
      </c>
      <c r="AX121" s="116">
        <v>246790.21875</v>
      </c>
      <c r="AY121" s="116">
        <v>590381.9375</v>
      </c>
      <c r="AZ121" s="117">
        <v>2.3922419548034668</v>
      </c>
      <c r="BA121" s="116">
        <v>201088.46875</v>
      </c>
      <c r="BB121" s="116">
        <v>466384.03125</v>
      </c>
      <c r="BC121" s="117">
        <v>2.3192977905273438</v>
      </c>
      <c r="BD121" s="116">
        <v>177229.03125</v>
      </c>
      <c r="BE121" s="116">
        <v>399756.90625</v>
      </c>
      <c r="BF121" s="117">
        <v>2.2555949687957764</v>
      </c>
      <c r="BG121" s="116">
        <v>163974.828125</v>
      </c>
      <c r="BH121" s="116">
        <v>362617.625</v>
      </c>
      <c r="BI121" s="117">
        <v>2.2114224433898926</v>
      </c>
      <c r="BJ121" s="116">
        <v>167978.1875</v>
      </c>
      <c r="BK121" s="116">
        <v>372296.875</v>
      </c>
      <c r="BL121" s="117">
        <v>2.2163405418395996</v>
      </c>
      <c r="BM121" s="116">
        <v>151161.28125</v>
      </c>
      <c r="BN121" s="116">
        <v>333758.0625</v>
      </c>
      <c r="BO121" s="117">
        <v>2.2079598903656006</v>
      </c>
      <c r="BP121" s="116">
        <v>156755.578125</v>
      </c>
      <c r="BQ121" s="116">
        <v>344858</v>
      </c>
      <c r="BR121" s="117">
        <v>2.1999726295471191</v>
      </c>
      <c r="BS121" s="116">
        <v>160413.4375</v>
      </c>
      <c r="BT121" s="116">
        <v>356207.78125</v>
      </c>
      <c r="BU121" s="117">
        <v>2.2205607891082764</v>
      </c>
      <c r="BV121" s="116">
        <v>199000.40625</v>
      </c>
      <c r="BW121" s="116">
        <v>450104.8125</v>
      </c>
      <c r="BX121" s="117">
        <v>2.2618286609649658</v>
      </c>
      <c r="BY121" s="116">
        <v>203897.0625</v>
      </c>
      <c r="BZ121" s="116">
        <v>440119.84375</v>
      </c>
      <c r="CA121" s="117">
        <v>2.1585392951965332</v>
      </c>
      <c r="CB121" s="116">
        <v>221431.640625</v>
      </c>
      <c r="CC121" s="116">
        <v>516101.75</v>
      </c>
      <c r="CD121" s="117">
        <v>2.3307497501373291</v>
      </c>
      <c r="CE121" s="116">
        <v>208025.765625</v>
      </c>
      <c r="CF121" s="116">
        <v>480503.75</v>
      </c>
      <c r="CG121" s="117">
        <v>2.3098280429840088</v>
      </c>
      <c r="CH121" s="116">
        <v>271956</v>
      </c>
      <c r="CI121" s="116">
        <v>577582</v>
      </c>
      <c r="CJ121" s="117">
        <v>2.1238067150115967</v>
      </c>
      <c r="CK121" s="116">
        <v>343263.21875</v>
      </c>
      <c r="CL121" s="116">
        <v>690907.4375</v>
      </c>
      <c r="CM121" s="117">
        <v>2.0127627849578857</v>
      </c>
      <c r="CN121" s="116">
        <v>316761.6875</v>
      </c>
      <c r="CO121" s="116">
        <v>570734.625</v>
      </c>
      <c r="CP121" s="117">
        <v>1.8017792701721191</v>
      </c>
      <c r="CQ121" s="116">
        <v>323805.09375</v>
      </c>
      <c r="CR121" s="116">
        <v>568201.0625</v>
      </c>
      <c r="CS121" s="117">
        <v>1.7547625303268433</v>
      </c>
      <c r="CT121" s="116">
        <v>465551.6875</v>
      </c>
      <c r="CU121" s="116">
        <v>792443.625</v>
      </c>
      <c r="CV121" s="117">
        <v>1.7021603584289551</v>
      </c>
      <c r="CW121" s="116">
        <v>877558.25</v>
      </c>
      <c r="CX121" s="116">
        <v>1605330</v>
      </c>
      <c r="CY121" s="117">
        <v>1.8293144702911377</v>
      </c>
      <c r="CZ121" s="116">
        <v>1204727.625</v>
      </c>
      <c r="DA121" s="116">
        <v>2222544</v>
      </c>
      <c r="DB121" s="117">
        <v>1.8448518514633179</v>
      </c>
      <c r="DC121" s="116">
        <v>1843564.75</v>
      </c>
      <c r="DD121" s="116">
        <v>3303221.5</v>
      </c>
      <c r="DE121" s="117">
        <v>1.7917578220367432</v>
      </c>
      <c r="DF121" s="116">
        <v>3632.218505859375</v>
      </c>
      <c r="DG121" s="116">
        <v>6734.3779296875</v>
      </c>
      <c r="DH121" s="117">
        <v>1.8540674448013306</v>
      </c>
      <c r="DI121" s="116">
        <v>4280.978515625</v>
      </c>
      <c r="DJ121" s="116">
        <v>7942.1201171875</v>
      </c>
      <c r="DK121" s="117">
        <v>1.8552113771438599</v>
      </c>
      <c r="DL121" s="116">
        <v>5968.904296875</v>
      </c>
      <c r="DM121" s="116">
        <v>11098.4765625</v>
      </c>
      <c r="DN121" s="117">
        <v>1.8593825101852417</v>
      </c>
      <c r="DO121" s="116">
        <v>7426.96435546875</v>
      </c>
      <c r="DP121" s="116">
        <v>13632.267578125</v>
      </c>
      <c r="DQ121" s="117">
        <v>1.8355100154876709</v>
      </c>
      <c r="DR121" s="116">
        <v>7419.07080078125</v>
      </c>
      <c r="DS121" s="116">
        <v>13625.423828125</v>
      </c>
      <c r="DT121" s="117">
        <v>1.8365404605865479</v>
      </c>
      <c r="DU121" s="116">
        <v>8304.8837890625</v>
      </c>
      <c r="DV121" s="116">
        <v>15054.728515625</v>
      </c>
      <c r="DW121" s="117">
        <v>1.8127560615539551</v>
      </c>
      <c r="DX121" s="116">
        <v>9104.63671875</v>
      </c>
      <c r="DY121" s="116">
        <v>16448.90234375</v>
      </c>
      <c r="DZ121" s="117">
        <v>1.8066511154174805</v>
      </c>
      <c r="EA121" s="116">
        <v>8987.3359375</v>
      </c>
      <c r="EB121" s="116">
        <v>15772.619140625</v>
      </c>
      <c r="EC121" s="117">
        <v>1.7549827098846436</v>
      </c>
      <c r="ED121" s="116">
        <v>11053.6298828125</v>
      </c>
      <c r="EE121" s="118">
        <v>19728.650390625</v>
      </c>
      <c r="EF121" s="119">
        <v>1.7848119735717773</v>
      </c>
      <c r="EG121" s="115">
        <v>9935.5048828125</v>
      </c>
      <c r="EH121" s="116">
        <v>17001.041015625</v>
      </c>
      <c r="EI121" s="117">
        <v>1.7111401557922363</v>
      </c>
      <c r="EJ121" s="116">
        <v>13426.06640625</v>
      </c>
      <c r="EK121" s="116">
        <v>23549.14453125</v>
      </c>
      <c r="EL121" s="117">
        <v>1.7539869546890259</v>
      </c>
      <c r="EM121" s="116">
        <v>15045.318359375</v>
      </c>
      <c r="EN121" s="116">
        <v>26278.513671875</v>
      </c>
      <c r="EO121" s="117">
        <v>1.7466239929199219</v>
      </c>
      <c r="EP121" s="116">
        <v>16329.0732421875</v>
      </c>
      <c r="EQ121" s="116">
        <v>28274.78125</v>
      </c>
      <c r="ER121" s="117">
        <v>1.7315607070922852</v>
      </c>
      <c r="ES121" s="116">
        <v>16801.48828125</v>
      </c>
      <c r="ET121" s="116">
        <v>28644.861328125</v>
      </c>
      <c r="EU121" s="117">
        <v>1.7049002647399902</v>
      </c>
      <c r="EV121" s="116">
        <v>16669.064453125</v>
      </c>
      <c r="EW121" s="116">
        <v>27649.5</v>
      </c>
      <c r="EX121" s="117">
        <v>1.6587313413619995</v>
      </c>
      <c r="EY121" s="116">
        <v>17952.744140625</v>
      </c>
      <c r="EZ121" s="116">
        <v>29632.7265625</v>
      </c>
      <c r="FA121" s="117">
        <v>1.6505959033966064</v>
      </c>
      <c r="FB121" s="116">
        <v>19970.69921875</v>
      </c>
      <c r="FC121" s="116">
        <v>32977.6875</v>
      </c>
      <c r="FD121" s="117">
        <v>1.6513036489486694</v>
      </c>
      <c r="FE121" s="116">
        <v>21248.310546875</v>
      </c>
      <c r="FF121" s="116">
        <v>35502.56640625</v>
      </c>
      <c r="FG121" s="117">
        <v>1.6708418130874634</v>
      </c>
      <c r="FH121" s="116">
        <v>22426.099609375</v>
      </c>
      <c r="FI121" s="116">
        <v>37570.5078125</v>
      </c>
      <c r="FJ121" s="117">
        <v>1.6753028631210327</v>
      </c>
      <c r="FK121" s="116">
        <v>24725.07421875</v>
      </c>
      <c r="FL121" s="116">
        <v>42266.15625</v>
      </c>
      <c r="FM121" s="117">
        <v>1.7094451189041138</v>
      </c>
      <c r="FN121" s="116">
        <v>28452.35546875</v>
      </c>
      <c r="FO121" s="116">
        <v>48942.640625</v>
      </c>
      <c r="FP121" s="117">
        <v>1.7201613187789917</v>
      </c>
      <c r="FQ121" s="116">
        <v>28882.26171875</v>
      </c>
      <c r="FR121" s="116">
        <v>48527.17578125</v>
      </c>
      <c r="FS121" s="117">
        <v>1.680172324180603</v>
      </c>
      <c r="FT121" s="116">
        <v>31174.755859375</v>
      </c>
      <c r="FU121" s="116">
        <v>52429.84375</v>
      </c>
      <c r="FV121" s="117">
        <v>1.6818044185638428</v>
      </c>
      <c r="FW121" s="116">
        <v>36727.34375</v>
      </c>
      <c r="FX121" s="116">
        <v>63150.5234375</v>
      </c>
      <c r="FY121" s="117">
        <v>1.7194416522979736</v>
      </c>
      <c r="FZ121" s="116">
        <v>41642.76953125</v>
      </c>
      <c r="GA121" s="116">
        <v>73247.234375</v>
      </c>
      <c r="GB121" s="117">
        <v>1.7589424848556519</v>
      </c>
      <c r="GC121" s="116">
        <v>41888.80078125</v>
      </c>
      <c r="GD121" s="116">
        <v>69806.546875</v>
      </c>
      <c r="GE121" s="117">
        <v>1.6664727926254272</v>
      </c>
      <c r="GF121" s="116">
        <v>49761.3828125</v>
      </c>
      <c r="GG121" s="116">
        <v>83602.09375</v>
      </c>
      <c r="GH121" s="117">
        <v>1.6800596714019775</v>
      </c>
      <c r="GI121" s="116">
        <v>58571.25390625</v>
      </c>
      <c r="GJ121" s="116">
        <v>99871.171875</v>
      </c>
      <c r="GK121" s="117">
        <v>1.705122709274292</v>
      </c>
      <c r="GL121" s="116">
        <v>56360.421875</v>
      </c>
      <c r="GM121" s="116">
        <v>95469.296875</v>
      </c>
      <c r="GN121" s="117">
        <v>1.6939066648483276</v>
      </c>
      <c r="GO121" s="116">
        <v>77218.6484375</v>
      </c>
      <c r="GP121" s="116">
        <v>134415.125</v>
      </c>
      <c r="GQ121" s="117">
        <v>1.7407081127166748</v>
      </c>
      <c r="GR121" s="116">
        <v>87103.578125</v>
      </c>
      <c r="GS121" s="116">
        <v>153371.078125</v>
      </c>
      <c r="GT121" s="117">
        <v>1.7607896327972412</v>
      </c>
      <c r="GU121" s="116">
        <v>88994.8046875</v>
      </c>
      <c r="GV121" s="116">
        <v>153830.796875</v>
      </c>
      <c r="GW121" s="117">
        <v>1.72853684425354</v>
      </c>
      <c r="GX121" s="116">
        <v>89750.578125</v>
      </c>
      <c r="GY121" s="116">
        <v>152998.390625</v>
      </c>
      <c r="GZ121" s="117">
        <v>1.7047064304351807</v>
      </c>
      <c r="HA121" s="116">
        <v>100409.5625</v>
      </c>
      <c r="HB121" s="116">
        <v>168400.46875</v>
      </c>
      <c r="HC121" s="117">
        <v>1.6771358251571655</v>
      </c>
      <c r="HD121" s="116">
        <v>126938.4765625</v>
      </c>
      <c r="HE121" s="116">
        <v>211725.5</v>
      </c>
      <c r="HF121" s="117">
        <v>1.6679378747940063</v>
      </c>
      <c r="HG121" s="116">
        <v>134709.5</v>
      </c>
      <c r="HH121" s="116">
        <v>226700.3125</v>
      </c>
      <c r="HI121" s="117">
        <v>1.6828829050064087</v>
      </c>
      <c r="HJ121" s="116">
        <v>145833</v>
      </c>
      <c r="HK121" s="116">
        <v>245742.65625</v>
      </c>
      <c r="HL121" s="117">
        <v>1.6850963830947876</v>
      </c>
      <c r="HM121" s="116">
        <v>156347.421875</v>
      </c>
      <c r="HN121" s="116">
        <v>268249.46875</v>
      </c>
      <c r="HO121" s="117">
        <v>1.7157268524169922</v>
      </c>
      <c r="HP121" s="116">
        <v>157820.53125</v>
      </c>
      <c r="HQ121" s="116">
        <v>278948.09375</v>
      </c>
      <c r="HR121" s="117">
        <v>1.7675019502639771</v>
      </c>
      <c r="HS121" s="116">
        <v>155390.765625</v>
      </c>
      <c r="HT121" s="116">
        <v>314651.65625</v>
      </c>
      <c r="HU121" s="117">
        <v>2.0249056816101074</v>
      </c>
      <c r="HV121" s="116">
        <v>172662.8125</v>
      </c>
      <c r="HW121" s="116">
        <v>314873.3125</v>
      </c>
      <c r="HX121" s="117">
        <v>1.8236312866210937</v>
      </c>
      <c r="HY121" s="116">
        <v>183421.15625</v>
      </c>
      <c r="HZ121" s="116">
        <v>335550.5</v>
      </c>
      <c r="IA121" s="117">
        <v>1.8293991088867187</v>
      </c>
      <c r="IB121" s="116">
        <v>179338.75</v>
      </c>
      <c r="IC121" s="116">
        <v>319858.5625</v>
      </c>
      <c r="ID121" s="117">
        <v>1.7835440635681152</v>
      </c>
      <c r="IE121" s="116">
        <v>176758.96875</v>
      </c>
      <c r="IF121" s="116">
        <v>309807.5</v>
      </c>
      <c r="IG121" s="117">
        <v>1.7527116537094116</v>
      </c>
      <c r="IH121" s="116">
        <v>178236.015625</v>
      </c>
      <c r="II121" s="116">
        <v>312304.4375</v>
      </c>
      <c r="IJ121" s="117">
        <v>1.7521960735321045</v>
      </c>
      <c r="IK121" s="116">
        <v>176837.984375</v>
      </c>
      <c r="IL121" s="116">
        <v>311734.59375</v>
      </c>
      <c r="IM121" s="117">
        <v>1.7628259658813477</v>
      </c>
      <c r="IN121" s="115">
        <v>179026.671875</v>
      </c>
      <c r="IO121" s="116">
        <v>313069.3125</v>
      </c>
      <c r="IP121" s="117">
        <v>1.748729944229126</v>
      </c>
      <c r="IQ121" s="116">
        <v>180281.078125</v>
      </c>
      <c r="IR121" s="116">
        <v>314085.09375</v>
      </c>
      <c r="IS121" s="117">
        <v>1.7421966791152954</v>
      </c>
      <c r="IT121" s="116">
        <v>193659.078125</v>
      </c>
      <c r="IU121" s="116">
        <v>344494.875</v>
      </c>
      <c r="IV121" s="117">
        <v>1.7788728475570679</v>
      </c>
      <c r="IW121" s="116">
        <v>197954.953125</v>
      </c>
      <c r="IX121" s="116">
        <v>349500.3125</v>
      </c>
      <c r="IY121" s="117">
        <v>1.7655547857284546</v>
      </c>
      <c r="IZ121" s="116">
        <v>217450.328125</v>
      </c>
      <c r="JA121" s="116">
        <v>396415.125</v>
      </c>
      <c r="JB121" s="117">
        <v>1.8230146169662476</v>
      </c>
      <c r="JC121" s="116">
        <v>225435.5625</v>
      </c>
      <c r="JD121" s="116">
        <v>415167.1875</v>
      </c>
      <c r="JE121" s="117">
        <v>1.8416224718093872</v>
      </c>
      <c r="JF121" s="116">
        <v>224135.09375</v>
      </c>
      <c r="JG121" s="116">
        <v>416749.09375</v>
      </c>
      <c r="JH121" s="117">
        <v>1.859365701675415</v>
      </c>
      <c r="JI121" s="116">
        <v>227543.75</v>
      </c>
      <c r="JJ121" s="116">
        <v>422965.4375</v>
      </c>
      <c r="JK121" s="117">
        <v>1.8588312864303589</v>
      </c>
      <c r="JL121" s="116">
        <v>247536.609375</v>
      </c>
      <c r="JM121" s="116">
        <v>513104.25</v>
      </c>
      <c r="JN121" s="117">
        <v>2.0728418827056885</v>
      </c>
      <c r="JO121" s="116">
        <v>260774.796875</v>
      </c>
      <c r="JP121" s="116">
        <v>562612.9375</v>
      </c>
      <c r="JQ121" s="117">
        <v>2.1574666500091553</v>
      </c>
      <c r="JR121" s="116">
        <v>261202.859375</v>
      </c>
      <c r="JS121" s="116">
        <v>555761.5</v>
      </c>
      <c r="JT121" s="117">
        <v>2.1277005672454834</v>
      </c>
      <c r="JU121" s="116">
        <v>294695.0625</v>
      </c>
      <c r="JV121" s="116">
        <v>630244.9375</v>
      </c>
      <c r="JW121" s="117">
        <v>2.138634204864502</v>
      </c>
      <c r="JX121" s="116">
        <v>314230.125</v>
      </c>
      <c r="JY121" s="116">
        <v>682925.125</v>
      </c>
      <c r="JZ121" s="117">
        <v>2.1733279228210449</v>
      </c>
      <c r="KA121" s="116">
        <v>306211.625</v>
      </c>
      <c r="KB121" s="116">
        <v>628276.875</v>
      </c>
      <c r="KC121" s="117">
        <v>2.0517733097076416</v>
      </c>
      <c r="KD121" s="116">
        <v>282305.21875</v>
      </c>
      <c r="KE121" s="116">
        <v>534571.625</v>
      </c>
      <c r="KF121" s="117">
        <v>1.89359450340271</v>
      </c>
      <c r="KG121" s="116">
        <v>300802.65625</v>
      </c>
      <c r="KH121" s="116">
        <v>591885.5</v>
      </c>
      <c r="KI121" s="117">
        <v>1.9676871299743652</v>
      </c>
      <c r="KJ121" s="116">
        <v>310132.3125</v>
      </c>
      <c r="KK121" s="116">
        <v>713275.3125</v>
      </c>
      <c r="KL121" s="117">
        <v>2.2999064922332764</v>
      </c>
      <c r="KM121" s="116">
        <v>311873.59375</v>
      </c>
      <c r="KN121" s="116">
        <v>667027.6875</v>
      </c>
      <c r="KO121" s="117">
        <v>2.1387758255004883</v>
      </c>
      <c r="KP121" s="116">
        <v>290372.75</v>
      </c>
      <c r="KQ121" s="116">
        <v>569863.25</v>
      </c>
      <c r="KR121" s="117">
        <v>1.9625232219696045</v>
      </c>
      <c r="KS121" s="116">
        <v>296187.78125</v>
      </c>
      <c r="KT121" s="116">
        <v>595395.5</v>
      </c>
      <c r="KU121" s="117">
        <v>2.0101959705352783</v>
      </c>
      <c r="KV121" s="134">
        <v>3.081639289855957</v>
      </c>
      <c r="KW121" s="135">
        <v>2.7361767292022705</v>
      </c>
      <c r="KX121" s="135">
        <v>2.4802639484405518</v>
      </c>
      <c r="KY121" s="135">
        <v>2.2382266521453857</v>
      </c>
      <c r="KZ121" s="135">
        <v>1.9025090932846069</v>
      </c>
      <c r="LA121" s="135">
        <v>1.8010973930358887</v>
      </c>
      <c r="LB121" s="135">
        <v>1.6919467449188232</v>
      </c>
      <c r="LC121" s="135">
        <v>1.7087420225143433</v>
      </c>
      <c r="LD121" s="135">
        <v>1.747806191444397</v>
      </c>
      <c r="LE121" s="135">
        <v>1.77390456199646</v>
      </c>
      <c r="LF121" s="135">
        <v>2.0175158977508545</v>
      </c>
      <c r="LG121" s="135">
        <v>2.0758178234100342</v>
      </c>
      <c r="LH121" s="135">
        <f t="shared" si="4"/>
        <v>2.7660266558329263</v>
      </c>
      <c r="LI121" s="135">
        <f t="shared" si="5"/>
        <v>2.0703678727149963</v>
      </c>
      <c r="LJ121" s="135">
        <f t="shared" si="6"/>
        <v>1.737398087978363</v>
      </c>
      <c r="LK121" s="144">
        <f t="shared" si="7"/>
        <v>1.955746094385783</v>
      </c>
    </row>
    <row r="122" spans="1:323" ht="15" customHeight="1">
      <c r="A122" s="114">
        <v>99.9</v>
      </c>
      <c r="B122" s="115">
        <v>48452.5078125</v>
      </c>
      <c r="C122" s="116">
        <v>146867.515625</v>
      </c>
      <c r="D122" s="117">
        <v>3.0311644077301025</v>
      </c>
      <c r="E122" s="116">
        <v>55156.390625</v>
      </c>
      <c r="F122" s="116">
        <v>173026.171875</v>
      </c>
      <c r="G122" s="117">
        <v>3.1370103359222412</v>
      </c>
      <c r="H122" s="116">
        <v>57170.44140625</v>
      </c>
      <c r="I122" s="116">
        <v>149302.578125</v>
      </c>
      <c r="J122" s="117">
        <v>2.6115343570709229</v>
      </c>
      <c r="K122" s="116">
        <v>79663.640625</v>
      </c>
      <c r="L122" s="116">
        <v>221793.90625</v>
      </c>
      <c r="M122" s="117">
        <v>2.7841296195983887</v>
      </c>
      <c r="N122" s="116">
        <v>102820.5</v>
      </c>
      <c r="O122" s="116">
        <v>276641.09375</v>
      </c>
      <c r="P122" s="117">
        <v>2.6905245780944824</v>
      </c>
      <c r="Q122" s="116">
        <v>112041.4453125</v>
      </c>
      <c r="R122" s="116">
        <v>286416.53125</v>
      </c>
      <c r="S122" s="117">
        <v>2.5563445091247559</v>
      </c>
      <c r="T122" s="116">
        <v>159525.625</v>
      </c>
      <c r="U122" s="116">
        <v>368819.5</v>
      </c>
      <c r="V122" s="117">
        <v>2.311976432800293</v>
      </c>
      <c r="W122" s="116">
        <v>192256.40625</v>
      </c>
      <c r="X122" s="116">
        <v>471288.53125</v>
      </c>
      <c r="Y122" s="117">
        <v>2.4513540267944336</v>
      </c>
      <c r="Z122" s="116">
        <v>180890.625</v>
      </c>
      <c r="AA122" s="116">
        <v>448654.75</v>
      </c>
      <c r="AB122" s="117">
        <v>2.4802544116973877</v>
      </c>
      <c r="AC122" s="116">
        <v>212226.484375</v>
      </c>
      <c r="AD122" s="116">
        <v>516911.28125</v>
      </c>
      <c r="AE122" s="117">
        <v>2.4356586933135986</v>
      </c>
      <c r="AF122" s="116">
        <v>274868.8125</v>
      </c>
      <c r="AG122" s="116">
        <v>657119.0625</v>
      </c>
      <c r="AH122" s="117">
        <v>2.3906643390655518</v>
      </c>
      <c r="AI122" s="116">
        <v>285329.59375</v>
      </c>
      <c r="AJ122" s="116">
        <v>665887.6875</v>
      </c>
      <c r="AK122" s="117">
        <v>2.3337490558624268</v>
      </c>
      <c r="AL122" s="116">
        <v>288756.21875</v>
      </c>
      <c r="AM122" s="116">
        <v>656168.5</v>
      </c>
      <c r="AN122" s="117">
        <v>2.2723960876464844</v>
      </c>
      <c r="AO122" s="116">
        <v>330980.34375</v>
      </c>
      <c r="AP122" s="116">
        <v>757002.625</v>
      </c>
      <c r="AQ122" s="117">
        <v>2.2871527671813965</v>
      </c>
      <c r="AR122" s="116">
        <v>350210.90625</v>
      </c>
      <c r="AS122" s="116">
        <v>828318.8125</v>
      </c>
      <c r="AT122" s="117">
        <v>2.3652000427246094</v>
      </c>
      <c r="AU122" s="116">
        <v>382768.9375</v>
      </c>
      <c r="AV122" s="116">
        <v>896973.625</v>
      </c>
      <c r="AW122" s="117">
        <v>2.343381404876709</v>
      </c>
      <c r="AX122" s="116">
        <v>382527.03125</v>
      </c>
      <c r="AY122" s="116">
        <v>884513.5</v>
      </c>
      <c r="AZ122" s="117">
        <v>2.3122901916503906</v>
      </c>
      <c r="BA122" s="116">
        <v>311321.4375</v>
      </c>
      <c r="BB122" s="116">
        <v>691355.6875</v>
      </c>
      <c r="BC122" s="117">
        <v>2.2207133769989014</v>
      </c>
      <c r="BD122" s="116">
        <v>269173.46875</v>
      </c>
      <c r="BE122" s="116">
        <v>586648</v>
      </c>
      <c r="BF122" s="117">
        <v>2.1794421672821045</v>
      </c>
      <c r="BG122" s="116">
        <v>245749.9375</v>
      </c>
      <c r="BH122" s="116">
        <v>530262.3125</v>
      </c>
      <c r="BI122" s="117">
        <v>2.157731294631958</v>
      </c>
      <c r="BJ122" s="116">
        <v>250963.46875</v>
      </c>
      <c r="BK122" s="116">
        <v>545703.125</v>
      </c>
      <c r="BL122" s="117">
        <v>2.1744325160980225</v>
      </c>
      <c r="BM122" s="116">
        <v>224953.25</v>
      </c>
      <c r="BN122" s="116">
        <v>488338.96875</v>
      </c>
      <c r="BO122" s="117">
        <v>2.1708464622497559</v>
      </c>
      <c r="BP122" s="116">
        <v>233058.53125</v>
      </c>
      <c r="BQ122" s="116">
        <v>504672.5625</v>
      </c>
      <c r="BR122" s="117">
        <v>2.1654326915740967</v>
      </c>
      <c r="BS122" s="116">
        <v>235944.890625</v>
      </c>
      <c r="BT122" s="116">
        <v>522980.65625</v>
      </c>
      <c r="BU122" s="117">
        <v>2.2165372371673584</v>
      </c>
      <c r="BV122" s="116">
        <v>300369.65625</v>
      </c>
      <c r="BW122" s="116">
        <v>665163</v>
      </c>
      <c r="BX122" s="117">
        <v>2.2144813537597656</v>
      </c>
      <c r="BY122" s="116">
        <v>299511.4375</v>
      </c>
      <c r="BZ122" s="116">
        <v>642683.3125</v>
      </c>
      <c r="CA122" s="117">
        <v>2.1457722187042236</v>
      </c>
      <c r="CB122" s="116">
        <v>334568.03125</v>
      </c>
      <c r="CC122" s="116">
        <v>770665.25</v>
      </c>
      <c r="CD122" s="117">
        <v>2.3034634590148926</v>
      </c>
      <c r="CE122" s="116">
        <v>308843.28125</v>
      </c>
      <c r="CF122" s="116">
        <v>718825.5625</v>
      </c>
      <c r="CG122" s="117">
        <v>2.3274767398834229</v>
      </c>
      <c r="CH122" s="116">
        <v>404801.15625</v>
      </c>
      <c r="CI122" s="116">
        <v>836104.375</v>
      </c>
      <c r="CJ122" s="117">
        <v>2.0654692649841309</v>
      </c>
      <c r="CK122" s="116">
        <v>495114.6875</v>
      </c>
      <c r="CL122" s="116">
        <v>986226.8125</v>
      </c>
      <c r="CM122" s="117">
        <v>1.9919159412384033</v>
      </c>
      <c r="CN122" s="116">
        <v>435997.53125</v>
      </c>
      <c r="CO122" s="116">
        <v>780621.5625</v>
      </c>
      <c r="CP122" s="117">
        <v>1.7904266119003296</v>
      </c>
      <c r="CQ122" s="116">
        <v>437129.75</v>
      </c>
      <c r="CR122" s="116">
        <v>771394.3125</v>
      </c>
      <c r="CS122" s="117">
        <v>1.7646803855895996</v>
      </c>
      <c r="CT122" s="116">
        <v>618871.625</v>
      </c>
      <c r="CU122" s="116">
        <v>1057456.75</v>
      </c>
      <c r="CV122" s="117">
        <v>1.7086851596832275</v>
      </c>
      <c r="CW122" s="116">
        <v>1210661.5</v>
      </c>
      <c r="CX122" s="116">
        <v>2194463.75</v>
      </c>
      <c r="CY122" s="117">
        <v>1.8126155138015747</v>
      </c>
      <c r="CZ122" s="116">
        <v>1688272</v>
      </c>
      <c r="DA122" s="116">
        <v>3049567</v>
      </c>
      <c r="DB122" s="117">
        <v>1.8063244819641113</v>
      </c>
      <c r="DC122" s="116">
        <v>2551488</v>
      </c>
      <c r="DD122" s="116">
        <v>4467145.5</v>
      </c>
      <c r="DE122" s="117">
        <v>1.7508001327514648</v>
      </c>
      <c r="DF122" s="116">
        <v>5098.1669921875</v>
      </c>
      <c r="DG122" s="116">
        <v>9228.9091796875</v>
      </c>
      <c r="DH122" s="117">
        <v>1.810240626335144</v>
      </c>
      <c r="DI122" s="116">
        <v>5981.7041015625</v>
      </c>
      <c r="DJ122" s="116">
        <v>10912.662109375</v>
      </c>
      <c r="DK122" s="117">
        <v>1.8243399858474731</v>
      </c>
      <c r="DL122" s="116">
        <v>8338.4697265625</v>
      </c>
      <c r="DM122" s="116">
        <v>15297.7294921875</v>
      </c>
      <c r="DN122" s="117">
        <v>1.8345967531204224</v>
      </c>
      <c r="DO122" s="116">
        <v>10419.654296875</v>
      </c>
      <c r="DP122" s="116">
        <v>18676.5859375</v>
      </c>
      <c r="DQ122" s="117">
        <v>1.7924381494522095</v>
      </c>
      <c r="DR122" s="116">
        <v>10357.8994140625</v>
      </c>
      <c r="DS122" s="116">
        <v>18692.814453125</v>
      </c>
      <c r="DT122" s="117">
        <v>1.8046916723251343</v>
      </c>
      <c r="DU122" s="116">
        <v>11504.392578125</v>
      </c>
      <c r="DV122" s="116">
        <v>20547.357421875</v>
      </c>
      <c r="DW122" s="117">
        <v>1.7860444784164429</v>
      </c>
      <c r="DX122" s="116">
        <v>12569.826171875</v>
      </c>
      <c r="DY122" s="116">
        <v>22431.689453125</v>
      </c>
      <c r="DZ122" s="117">
        <v>1.7845664024353027</v>
      </c>
      <c r="EA122" s="116">
        <v>12181.169921875</v>
      </c>
      <c r="EB122" s="116">
        <v>21252.54296875</v>
      </c>
      <c r="EC122" s="117">
        <v>1.7447046041488647</v>
      </c>
      <c r="ED122" s="116">
        <v>15118.576171875</v>
      </c>
      <c r="EE122" s="118">
        <v>26806.76171875</v>
      </c>
      <c r="EF122" s="119">
        <v>1.7731009721755981</v>
      </c>
      <c r="EG122" s="115">
        <v>13266.3486328125</v>
      </c>
      <c r="EH122" s="116">
        <v>22647.146484375</v>
      </c>
      <c r="EI122" s="117">
        <v>1.7071123123168945</v>
      </c>
      <c r="EJ122" s="116">
        <v>18223.265625</v>
      </c>
      <c r="EK122" s="116">
        <v>31736.3125</v>
      </c>
      <c r="EL122" s="117">
        <v>1.7415271997451782</v>
      </c>
      <c r="EM122" s="116">
        <v>20444.8046875</v>
      </c>
      <c r="EN122" s="116">
        <v>35317.06640625</v>
      </c>
      <c r="EO122" s="117">
        <v>1.7274347543716431</v>
      </c>
      <c r="EP122" s="116">
        <v>21984.037109375</v>
      </c>
      <c r="EQ122" s="116">
        <v>37904.28125</v>
      </c>
      <c r="ER122" s="117">
        <v>1.7241729497909546</v>
      </c>
      <c r="ES122" s="116">
        <v>22559.265625</v>
      </c>
      <c r="ET122" s="116">
        <v>38088.53125</v>
      </c>
      <c r="EU122" s="117">
        <v>1.6883764266967773</v>
      </c>
      <c r="EV122" s="116">
        <v>21974.525390625</v>
      </c>
      <c r="EW122" s="116">
        <v>36319.50390625</v>
      </c>
      <c r="EX122" s="117">
        <v>1.6528003215789795</v>
      </c>
      <c r="EY122" s="116">
        <v>23562.638671875</v>
      </c>
      <c r="EZ122" s="116">
        <v>38864.5078125</v>
      </c>
      <c r="FA122" s="117">
        <v>1.6494123935699463</v>
      </c>
      <c r="FB122" s="116">
        <v>26349.427734375</v>
      </c>
      <c r="FC122" s="116">
        <v>43204.47265625</v>
      </c>
      <c r="FD122" s="117">
        <v>1.6396740674972534</v>
      </c>
      <c r="FE122" s="116">
        <v>28112.736328125</v>
      </c>
      <c r="FF122" s="116">
        <v>46774.03125</v>
      </c>
      <c r="FG122" s="117">
        <v>1.6638021469116211</v>
      </c>
      <c r="FH122" s="116">
        <v>29576.474609375</v>
      </c>
      <c r="FI122" s="116">
        <v>49578.75390625</v>
      </c>
      <c r="FJ122" s="117">
        <v>1.6762901544570923</v>
      </c>
      <c r="FK122" s="116">
        <v>32892.36328125</v>
      </c>
      <c r="FL122" s="116">
        <v>56359.18359375</v>
      </c>
      <c r="FM122" s="117">
        <v>1.7134428024291992</v>
      </c>
      <c r="FN122" s="116">
        <v>37817.5625</v>
      </c>
      <c r="FO122" s="116">
        <v>65574.9453125</v>
      </c>
      <c r="FP122" s="117">
        <v>1.7339812517166138</v>
      </c>
      <c r="FQ122" s="116">
        <v>38187.18359375</v>
      </c>
      <c r="FR122" s="116">
        <v>64188.30078125</v>
      </c>
      <c r="FS122" s="117">
        <v>1.680885910987854</v>
      </c>
      <c r="FT122" s="116">
        <v>41322.6015625</v>
      </c>
      <c r="FU122" s="116">
        <v>69293.4765625</v>
      </c>
      <c r="FV122" s="117">
        <v>1.67689049243927</v>
      </c>
      <c r="FW122" s="116">
        <v>49113.88671875</v>
      </c>
      <c r="FX122" s="116">
        <v>84302.7734375</v>
      </c>
      <c r="FY122" s="117">
        <v>1.716475248336792</v>
      </c>
      <c r="FZ122" s="116">
        <v>55853.078125</v>
      </c>
      <c r="GA122" s="116">
        <v>98728.515625</v>
      </c>
      <c r="GB122" s="117">
        <v>1.7676467895507813</v>
      </c>
      <c r="GC122" s="116">
        <v>55086.40625</v>
      </c>
      <c r="GD122" s="116">
        <v>91811.3046875</v>
      </c>
      <c r="GE122" s="117">
        <v>1.6666780710220337</v>
      </c>
      <c r="GF122" s="116">
        <v>65483.2734375</v>
      </c>
      <c r="GG122" s="116">
        <v>110561.6875</v>
      </c>
      <c r="GH122" s="117">
        <v>1.6883958578109741</v>
      </c>
      <c r="GI122" s="116">
        <v>77890.9765625</v>
      </c>
      <c r="GJ122" s="116">
        <v>132871.296875</v>
      </c>
      <c r="GK122" s="117">
        <v>1.7058625221252441</v>
      </c>
      <c r="GL122" s="116">
        <v>74286.671875</v>
      </c>
      <c r="GM122" s="116">
        <v>126617.6640625</v>
      </c>
      <c r="GN122" s="117">
        <v>1.70444655418396</v>
      </c>
      <c r="GO122" s="116">
        <v>104158.9453125</v>
      </c>
      <c r="GP122" s="116">
        <v>180545.78125</v>
      </c>
      <c r="GQ122" s="117">
        <v>1.7333680391311646</v>
      </c>
      <c r="GR122" s="116">
        <v>118136.1875</v>
      </c>
      <c r="GS122" s="116">
        <v>206861.1875</v>
      </c>
      <c r="GT122" s="117">
        <v>1.751039981842041</v>
      </c>
      <c r="GU122" s="116">
        <v>119521.421875</v>
      </c>
      <c r="GV122" s="116">
        <v>205688.421875</v>
      </c>
      <c r="GW122" s="117">
        <v>1.7209335565567017</v>
      </c>
      <c r="GX122" s="116">
        <v>119322.21875</v>
      </c>
      <c r="GY122" s="116">
        <v>203115.015625</v>
      </c>
      <c r="GZ122" s="117">
        <v>1.7022396326065063</v>
      </c>
      <c r="HA122" s="116">
        <v>132886.0625</v>
      </c>
      <c r="HB122" s="116">
        <v>222243.796875</v>
      </c>
      <c r="HC122" s="117">
        <v>1.6724387407302856</v>
      </c>
      <c r="HD122" s="116">
        <v>168575.984375</v>
      </c>
      <c r="HE122" s="116">
        <v>279447.5625</v>
      </c>
      <c r="HF122" s="117">
        <v>1.657694935798645</v>
      </c>
      <c r="HG122" s="116">
        <v>179457.671875</v>
      </c>
      <c r="HH122" s="116">
        <v>300377.78125</v>
      </c>
      <c r="HI122" s="117">
        <v>1.6738085746765137</v>
      </c>
      <c r="HJ122" s="116">
        <v>194468.21875</v>
      </c>
      <c r="HK122" s="116">
        <v>325739.1875</v>
      </c>
      <c r="HL122" s="117">
        <v>1.6750253438949585</v>
      </c>
      <c r="HM122" s="116">
        <v>210018.140625</v>
      </c>
      <c r="HN122" s="116">
        <v>358196.8125</v>
      </c>
      <c r="HO122" s="117">
        <v>1.7055517435073853</v>
      </c>
      <c r="HP122" s="116">
        <v>214042</v>
      </c>
      <c r="HQ122" s="116">
        <v>376692.53125</v>
      </c>
      <c r="HR122" s="117">
        <v>1.7599000930786133</v>
      </c>
      <c r="HS122" s="116">
        <v>219331.34375</v>
      </c>
      <c r="HT122" s="116">
        <v>445839.375</v>
      </c>
      <c r="HU122" s="117">
        <v>2.0327208042144775</v>
      </c>
      <c r="HV122" s="116">
        <v>236627.828125</v>
      </c>
      <c r="HW122" s="116">
        <v>430186.5625</v>
      </c>
      <c r="HX122" s="117">
        <v>1.8179880380630493</v>
      </c>
      <c r="HY122" s="116">
        <v>251856.65625</v>
      </c>
      <c r="HZ122" s="116">
        <v>459112.625</v>
      </c>
      <c r="IA122" s="117">
        <v>1.8229124546051025</v>
      </c>
      <c r="IB122" s="116">
        <v>243733.9375</v>
      </c>
      <c r="IC122" s="116">
        <v>433249.21875</v>
      </c>
      <c r="ID122" s="117">
        <v>1.7775498628616333</v>
      </c>
      <c r="IE122" s="116">
        <v>238582.625</v>
      </c>
      <c r="IF122" s="116">
        <v>416741.3125</v>
      </c>
      <c r="IG122" s="117">
        <v>1.7467378377914429</v>
      </c>
      <c r="IH122" s="116">
        <v>240667.375</v>
      </c>
      <c r="II122" s="116">
        <v>420171.0625</v>
      </c>
      <c r="IJ122" s="117">
        <v>1.7458579540252686</v>
      </c>
      <c r="IK122" s="116">
        <v>239146.03125</v>
      </c>
      <c r="IL122" s="116">
        <v>420299.9375</v>
      </c>
      <c r="IM122" s="117">
        <v>1.7575032711029053</v>
      </c>
      <c r="IN122" s="115">
        <v>241366.703125</v>
      </c>
      <c r="IO122" s="116">
        <v>420735</v>
      </c>
      <c r="IP122" s="117">
        <v>1.7431360483169556</v>
      </c>
      <c r="IQ122" s="116">
        <v>242730.625</v>
      </c>
      <c r="IR122" s="116">
        <v>421500.1875</v>
      </c>
      <c r="IS122" s="117">
        <v>1.7364935874938965</v>
      </c>
      <c r="IT122" s="116">
        <v>263308.90625</v>
      </c>
      <c r="IU122" s="116">
        <v>466471.375</v>
      </c>
      <c r="IV122" s="117">
        <v>1.7715746164321899</v>
      </c>
      <c r="IW122" s="116">
        <v>268370.8125</v>
      </c>
      <c r="IX122" s="116">
        <v>471815.625</v>
      </c>
      <c r="IY122" s="117">
        <v>1.7580735683441162</v>
      </c>
      <c r="IZ122" s="116">
        <v>298961.90625</v>
      </c>
      <c r="JA122" s="116">
        <v>542205</v>
      </c>
      <c r="JB122" s="117">
        <v>1.813625693321228</v>
      </c>
      <c r="JC122" s="116">
        <v>310912.25</v>
      </c>
      <c r="JD122" s="116">
        <v>569853.75</v>
      </c>
      <c r="JE122" s="117">
        <v>1.8328442573547363</v>
      </c>
      <c r="JF122" s="116">
        <v>309456.84375</v>
      </c>
      <c r="JG122" s="116">
        <v>573529.9375</v>
      </c>
      <c r="JH122" s="117">
        <v>1.8533438444137573</v>
      </c>
      <c r="JI122" s="116">
        <v>313782.25</v>
      </c>
      <c r="JJ122" s="116">
        <v>581781.1875</v>
      </c>
      <c r="JK122" s="117">
        <v>1.8540921211242676</v>
      </c>
      <c r="JL122" s="116">
        <v>352693.84375</v>
      </c>
      <c r="JM122" s="116">
        <v>732590.5</v>
      </c>
      <c r="JN122" s="117">
        <v>2.0771286487579346</v>
      </c>
      <c r="JO122" s="116">
        <v>376293.15625</v>
      </c>
      <c r="JP122" s="116">
        <v>814047.0625</v>
      </c>
      <c r="JQ122" s="117">
        <v>2.1633319854736328</v>
      </c>
      <c r="JR122" s="116">
        <v>375295.875</v>
      </c>
      <c r="JS122" s="116">
        <v>800464.375</v>
      </c>
      <c r="JT122" s="117">
        <v>2.1328887939453125</v>
      </c>
      <c r="JU122" s="116">
        <v>425749.1875</v>
      </c>
      <c r="JV122" s="116">
        <v>911781.875</v>
      </c>
      <c r="JW122" s="117">
        <v>2.1415939331054687</v>
      </c>
      <c r="JX122" s="116">
        <v>456355.15625</v>
      </c>
      <c r="JY122" s="116">
        <v>993100.9375</v>
      </c>
      <c r="JZ122" s="117">
        <v>2.1761579513549805</v>
      </c>
      <c r="KA122" s="116">
        <v>436513.6875</v>
      </c>
      <c r="KB122" s="116">
        <v>896485.3125</v>
      </c>
      <c r="KC122" s="117">
        <v>2.0537393093109131</v>
      </c>
      <c r="KD122" s="116">
        <v>391351.03125</v>
      </c>
      <c r="KE122" s="116">
        <v>741510.9375</v>
      </c>
      <c r="KF122" s="117">
        <v>1.8947463035583496</v>
      </c>
      <c r="KG122" s="116">
        <v>422718.21875</v>
      </c>
      <c r="KH122" s="116">
        <v>832431.875</v>
      </c>
      <c r="KI122" s="117">
        <v>1.969235897064209</v>
      </c>
      <c r="KJ122" s="116">
        <v>448991.0625</v>
      </c>
      <c r="KK122" s="116">
        <v>1059787.125</v>
      </c>
      <c r="KL122" s="117">
        <v>2.3603746891021729</v>
      </c>
      <c r="KM122" s="116">
        <v>442992.03125</v>
      </c>
      <c r="KN122" s="116">
        <v>968323.4375</v>
      </c>
      <c r="KO122" s="117">
        <v>2.1858711242675781</v>
      </c>
      <c r="KP122" s="116">
        <v>397228</v>
      </c>
      <c r="KQ122" s="116">
        <v>805166.1875</v>
      </c>
      <c r="KR122" s="117">
        <v>2.0269622802734375</v>
      </c>
      <c r="KS122" s="116">
        <v>408008.0625</v>
      </c>
      <c r="KT122" s="116">
        <v>848551.125</v>
      </c>
      <c r="KU122" s="117">
        <v>2.0797410011291504</v>
      </c>
      <c r="KV122" s="134">
        <v>3.0840873718261719</v>
      </c>
      <c r="KW122" s="135">
        <v>2.5909018516540527</v>
      </c>
      <c r="KX122" s="135">
        <v>2.3672101497650146</v>
      </c>
      <c r="KY122" s="135">
        <v>2.19488525390625</v>
      </c>
      <c r="KZ122" s="135">
        <v>1.8828635215759277</v>
      </c>
      <c r="LA122" s="135">
        <v>1.7793122529983521</v>
      </c>
      <c r="LB122" s="135">
        <v>1.6869387626647949</v>
      </c>
      <c r="LC122" s="135">
        <v>1.7091689109802246</v>
      </c>
      <c r="LD122" s="135">
        <v>1.7418301105499268</v>
      </c>
      <c r="LE122" s="135">
        <v>1.7673465013504028</v>
      </c>
      <c r="LF122" s="135">
        <v>2.0179867744445801</v>
      </c>
      <c r="LG122" s="135">
        <v>2.1244370937347412</v>
      </c>
      <c r="LH122" s="135">
        <f t="shared" si="4"/>
        <v>2.6807331244150796</v>
      </c>
      <c r="LI122" s="135">
        <f t="shared" si="5"/>
        <v>2.0388743877410889</v>
      </c>
      <c r="LJ122" s="135">
        <f t="shared" si="6"/>
        <v>1.7293125092983246</v>
      </c>
      <c r="LK122" s="144">
        <f t="shared" si="7"/>
        <v>1.969923456509908</v>
      </c>
    </row>
    <row r="123" spans="1:323" ht="15" customHeight="1">
      <c r="A123" s="120">
        <v>99.91</v>
      </c>
      <c r="B123" s="121">
        <v>51993.09375</v>
      </c>
      <c r="C123" s="122">
        <v>157611.59375</v>
      </c>
      <c r="D123" s="123">
        <v>3.0313947200775146</v>
      </c>
      <c r="E123" s="122">
        <v>59256.76171875</v>
      </c>
      <c r="F123" s="122">
        <v>185901.75</v>
      </c>
      <c r="G123" s="123">
        <v>3.1372241973876953</v>
      </c>
      <c r="H123" s="122">
        <v>60319.51953125</v>
      </c>
      <c r="I123" s="122">
        <v>159406.796875</v>
      </c>
      <c r="J123" s="123">
        <v>2.6427066326141357</v>
      </c>
      <c r="K123" s="122">
        <v>85474.1875</v>
      </c>
      <c r="L123" s="122">
        <v>237281.625</v>
      </c>
      <c r="M123" s="123">
        <v>2.7760617733001709</v>
      </c>
      <c r="N123" s="122">
        <v>111932</v>
      </c>
      <c r="O123" s="122">
        <v>295500.78125</v>
      </c>
      <c r="P123" s="123">
        <v>2.6400027275085449</v>
      </c>
      <c r="Q123" s="122">
        <v>120672.9765625</v>
      </c>
      <c r="R123" s="122">
        <v>305370.71875</v>
      </c>
      <c r="S123" s="123">
        <v>2.5305643081665039</v>
      </c>
      <c r="T123" s="122">
        <v>173151.03125</v>
      </c>
      <c r="U123" s="122">
        <v>391388.25</v>
      </c>
      <c r="V123" s="123">
        <v>2.2603864669799805</v>
      </c>
      <c r="W123" s="122">
        <v>208484.875</v>
      </c>
      <c r="X123" s="122">
        <v>501607.15625</v>
      </c>
      <c r="Y123" s="123">
        <v>2.4059641361236572</v>
      </c>
      <c r="Z123" s="122">
        <v>198563.203125</v>
      </c>
      <c r="AA123" s="122">
        <v>477741.65625</v>
      </c>
      <c r="AB123" s="123">
        <v>2.4059929847717285</v>
      </c>
      <c r="AC123" s="122">
        <v>231273.796875</v>
      </c>
      <c r="AD123" s="122">
        <v>550001.625</v>
      </c>
      <c r="AE123" s="123">
        <v>2.3781406879425049</v>
      </c>
      <c r="AF123" s="122">
        <v>299307.53125</v>
      </c>
      <c r="AG123" s="122">
        <v>698627.625</v>
      </c>
      <c r="AH123" s="123">
        <v>2.3341464996337891</v>
      </c>
      <c r="AI123" s="122">
        <v>312380.25</v>
      </c>
      <c r="AJ123" s="122">
        <v>707209.375</v>
      </c>
      <c r="AK123" s="123">
        <v>2.2639374732971191</v>
      </c>
      <c r="AL123" s="122">
        <v>313218.78125</v>
      </c>
      <c r="AM123" s="122">
        <v>696043.25</v>
      </c>
      <c r="AN123" s="123">
        <v>2.2222270965576172</v>
      </c>
      <c r="AO123" s="122">
        <v>357483.1875</v>
      </c>
      <c r="AP123" s="122">
        <v>803221.8125</v>
      </c>
      <c r="AQ123" s="123">
        <v>2.246880054473877</v>
      </c>
      <c r="AR123" s="122">
        <v>385086.0625</v>
      </c>
      <c r="AS123" s="122">
        <v>879844.25</v>
      </c>
      <c r="AT123" s="123">
        <v>2.2847990989685059</v>
      </c>
      <c r="AU123" s="122">
        <v>414716.6875</v>
      </c>
      <c r="AV123" s="122">
        <v>952725.75</v>
      </c>
      <c r="AW123" s="123">
        <v>2.297292947769165</v>
      </c>
      <c r="AX123" s="122">
        <v>413572.59375</v>
      </c>
      <c r="AY123" s="122">
        <v>938991.125</v>
      </c>
      <c r="AZ123" s="123">
        <v>2.2704384326934814</v>
      </c>
      <c r="BA123" s="122">
        <v>350360.78125</v>
      </c>
      <c r="BB123" s="122">
        <v>731630.6875</v>
      </c>
      <c r="BC123" s="123">
        <v>2.0882208347320557</v>
      </c>
      <c r="BD123" s="122">
        <v>289147.0625</v>
      </c>
      <c r="BE123" s="122">
        <v>621057.3125</v>
      </c>
      <c r="BF123" s="123">
        <v>2.1478941440582275</v>
      </c>
      <c r="BG123" s="122">
        <v>264595.59375</v>
      </c>
      <c r="BH123" s="122">
        <v>561089.125</v>
      </c>
      <c r="BI123" s="123">
        <v>2.1205534934997559</v>
      </c>
      <c r="BJ123" s="122">
        <v>269537.03125</v>
      </c>
      <c r="BK123" s="122">
        <v>577669.9375</v>
      </c>
      <c r="BL123" s="123">
        <v>2.143193244934082</v>
      </c>
      <c r="BM123" s="122">
        <v>242059.984375</v>
      </c>
      <c r="BN123" s="122">
        <v>516901.28125</v>
      </c>
      <c r="BO123" s="123">
        <v>2.1354262828826904</v>
      </c>
      <c r="BP123" s="122">
        <v>249246.90625</v>
      </c>
      <c r="BQ123" s="122">
        <v>534133.6875</v>
      </c>
      <c r="BR123" s="123">
        <v>2.1429903507232666</v>
      </c>
      <c r="BS123" s="122">
        <v>254756.6875</v>
      </c>
      <c r="BT123" s="122">
        <v>554056.4375</v>
      </c>
      <c r="BU123" s="123">
        <v>2.1748454570770264</v>
      </c>
      <c r="BV123" s="122">
        <v>322408.15625</v>
      </c>
      <c r="BW123" s="122">
        <v>704794.1875</v>
      </c>
      <c r="BX123" s="123">
        <v>2.1860308647155762</v>
      </c>
      <c r="BY123" s="122">
        <v>322572.15625</v>
      </c>
      <c r="BZ123" s="122">
        <v>679949.75</v>
      </c>
      <c r="CA123" s="123">
        <v>2.1078996658325195</v>
      </c>
      <c r="CB123" s="122">
        <v>361652.53125</v>
      </c>
      <c r="CC123" s="122">
        <v>818026.0625</v>
      </c>
      <c r="CD123" s="123">
        <v>2.2619116306304932</v>
      </c>
      <c r="CE123" s="122">
        <v>339096.875</v>
      </c>
      <c r="CF123" s="122">
        <v>763400.3125</v>
      </c>
      <c r="CG123" s="123">
        <v>2.2512750625610352</v>
      </c>
      <c r="CH123" s="122">
        <v>435826.40625</v>
      </c>
      <c r="CI123" s="122">
        <v>882867.875</v>
      </c>
      <c r="CJ123" s="123">
        <v>2.0257327556610107</v>
      </c>
      <c r="CK123" s="122">
        <v>533183.8125</v>
      </c>
      <c r="CL123" s="122">
        <v>1039649.75</v>
      </c>
      <c r="CM123" s="123">
        <v>1.9498898983001709</v>
      </c>
      <c r="CN123" s="122">
        <v>461136.8125</v>
      </c>
      <c r="CO123" s="122">
        <v>818026.375</v>
      </c>
      <c r="CP123" s="123">
        <v>1.7739342451095581</v>
      </c>
      <c r="CQ123" s="122">
        <v>465371.90625</v>
      </c>
      <c r="CR123" s="122">
        <v>807657.125</v>
      </c>
      <c r="CS123" s="123">
        <v>1.7355090379714966</v>
      </c>
      <c r="CT123" s="122">
        <v>646899.25</v>
      </c>
      <c r="CU123" s="122">
        <v>1104725.625</v>
      </c>
      <c r="CV123" s="123">
        <v>1.7077243328094482</v>
      </c>
      <c r="CW123" s="122">
        <v>1274151.625</v>
      </c>
      <c r="CX123" s="122">
        <v>2300353.25</v>
      </c>
      <c r="CY123" s="123">
        <v>1.8053998947143555</v>
      </c>
      <c r="CZ123" s="122">
        <v>1782813.5</v>
      </c>
      <c r="DA123" s="122">
        <v>3196381.5</v>
      </c>
      <c r="DB123" s="123">
        <v>1.7928860187530518</v>
      </c>
      <c r="DC123" s="122">
        <v>2679381.5</v>
      </c>
      <c r="DD123" s="122">
        <v>4672894</v>
      </c>
      <c r="DE123" s="123">
        <v>1.744019627571106</v>
      </c>
      <c r="DF123" s="122">
        <v>5354.787109375</v>
      </c>
      <c r="DG123" s="122">
        <v>9673.6533203125</v>
      </c>
      <c r="DH123" s="123">
        <v>1.8065429925918579</v>
      </c>
      <c r="DI123" s="122">
        <v>6298.75146484375</v>
      </c>
      <c r="DJ123" s="122">
        <v>11443.2958984375</v>
      </c>
      <c r="DK123" s="123">
        <v>1.8167562484741211</v>
      </c>
      <c r="DL123" s="122">
        <v>8785.3642578125</v>
      </c>
      <c r="DM123" s="122">
        <v>16048.328125</v>
      </c>
      <c r="DN123" s="123">
        <v>1.8267117738723755</v>
      </c>
      <c r="DO123" s="122">
        <v>10976.24609375</v>
      </c>
      <c r="DP123" s="122">
        <v>19566.5390625</v>
      </c>
      <c r="DQ123" s="123">
        <v>1.7826257944107056</v>
      </c>
      <c r="DR123" s="122">
        <v>10900.037109375</v>
      </c>
      <c r="DS123" s="122">
        <v>19591.712890625</v>
      </c>
      <c r="DT123" s="123">
        <v>1.7973986864089966</v>
      </c>
      <c r="DU123" s="122">
        <v>12078.6875</v>
      </c>
      <c r="DV123" s="122">
        <v>21522.564453125</v>
      </c>
      <c r="DW123" s="123">
        <v>1.7818628549575806</v>
      </c>
      <c r="DX123" s="122">
        <v>13194.216796875</v>
      </c>
      <c r="DY123" s="122">
        <v>23495.36328125</v>
      </c>
      <c r="DZ123" s="123">
        <v>1.7807319164276123</v>
      </c>
      <c r="EA123" s="122">
        <v>12738.4150390625</v>
      </c>
      <c r="EB123" s="122">
        <v>22229.9765625</v>
      </c>
      <c r="EC123" s="123">
        <v>1.7451132535934448</v>
      </c>
      <c r="ED123" s="122">
        <v>15861.154296875</v>
      </c>
      <c r="EE123" s="124">
        <v>28067.205078125</v>
      </c>
      <c r="EF123" s="125">
        <v>1.7695562839508057</v>
      </c>
      <c r="EG123" s="121">
        <v>13838.0478515625</v>
      </c>
      <c r="EH123" s="122">
        <v>23656.5234375</v>
      </c>
      <c r="EI123" s="123">
        <v>1.7095274925231934</v>
      </c>
      <c r="EJ123" s="122">
        <v>19062.86328125</v>
      </c>
      <c r="EK123" s="122">
        <v>33193.46484375</v>
      </c>
      <c r="EL123" s="123">
        <v>1.7412633895874023</v>
      </c>
      <c r="EM123" s="122">
        <v>21373.07421875</v>
      </c>
      <c r="EN123" s="122">
        <v>36918.71875</v>
      </c>
      <c r="EO123" s="123">
        <v>1.7273471355438232</v>
      </c>
      <c r="EP123" s="122">
        <v>22944.22265625</v>
      </c>
      <c r="EQ123" s="122">
        <v>39619.921875</v>
      </c>
      <c r="ER123" s="123">
        <v>1.7267929315567017</v>
      </c>
      <c r="ES123" s="122">
        <v>23530.46875</v>
      </c>
      <c r="ET123" s="122">
        <v>39758.98046875</v>
      </c>
      <c r="EU123" s="123">
        <v>1.689680814743042</v>
      </c>
      <c r="EV123" s="122">
        <v>22819.19140625</v>
      </c>
      <c r="EW123" s="122">
        <v>37861.80859375</v>
      </c>
      <c r="EX123" s="123">
        <v>1.6592090129852295</v>
      </c>
      <c r="EY123" s="122">
        <v>24404.70703125</v>
      </c>
      <c r="EZ123" s="122">
        <v>40511.55859375</v>
      </c>
      <c r="FA123" s="123">
        <v>1.659989595413208</v>
      </c>
      <c r="FB123" s="122">
        <v>27355.380859375</v>
      </c>
      <c r="FC123" s="122">
        <v>45016.16015625</v>
      </c>
      <c r="FD123" s="123">
        <v>1.6456053256988525</v>
      </c>
      <c r="FE123" s="122">
        <v>29215.89453125</v>
      </c>
      <c r="FF123" s="122">
        <v>48781.265625</v>
      </c>
      <c r="FG123" s="123">
        <v>1.6696823835372925</v>
      </c>
      <c r="FH123" s="122">
        <v>30719.857421875</v>
      </c>
      <c r="FI123" s="122">
        <v>51731.03125</v>
      </c>
      <c r="FJ123" s="123">
        <v>1.6839606761932373</v>
      </c>
      <c r="FK123" s="122">
        <v>34256.79296875</v>
      </c>
      <c r="FL123" s="122">
        <v>58887.62109375</v>
      </c>
      <c r="FM123" s="123">
        <v>1.7190057039260864</v>
      </c>
      <c r="FN123" s="122">
        <v>39416.85546875</v>
      </c>
      <c r="FO123" s="122">
        <v>68569.671875</v>
      </c>
      <c r="FP123" s="123">
        <v>1.73960280418396</v>
      </c>
      <c r="FQ123" s="122">
        <v>39727.01171875</v>
      </c>
      <c r="FR123" s="122">
        <v>66986.265625</v>
      </c>
      <c r="FS123" s="123">
        <v>1.6861642599105835</v>
      </c>
      <c r="FT123" s="122">
        <v>42977.8984375</v>
      </c>
      <c r="FU123" s="122">
        <v>72301.0234375</v>
      </c>
      <c r="FV123" s="123">
        <v>1.682283878326416</v>
      </c>
      <c r="FW123" s="122">
        <v>51136.67578125</v>
      </c>
      <c r="FX123" s="122">
        <v>88094.921875</v>
      </c>
      <c r="FY123" s="123">
        <v>1.7227345705032349</v>
      </c>
      <c r="FZ123" s="122">
        <v>58169.16015625</v>
      </c>
      <c r="GA123" s="122">
        <v>103356.5</v>
      </c>
      <c r="GB123" s="123">
        <v>1.7768263816833496</v>
      </c>
      <c r="GC123" s="122">
        <v>57176.60546875</v>
      </c>
      <c r="GD123" s="122">
        <v>95758.3359375</v>
      </c>
      <c r="GE123" s="123">
        <v>1.6747817993164062</v>
      </c>
      <c r="GF123" s="122">
        <v>68042.8828125</v>
      </c>
      <c r="GG123" s="122">
        <v>115412.4921875</v>
      </c>
      <c r="GH123" s="123">
        <v>1.696172833442688</v>
      </c>
      <c r="GI123" s="122">
        <v>81101.703125</v>
      </c>
      <c r="GJ123" s="122">
        <v>138787.828125</v>
      </c>
      <c r="GK123" s="123">
        <v>1.7112812995910645</v>
      </c>
      <c r="GL123" s="122">
        <v>77221.1171875</v>
      </c>
      <c r="GM123" s="122">
        <v>132246.453125</v>
      </c>
      <c r="GN123" s="123">
        <v>1.7125685214996338</v>
      </c>
      <c r="GO123" s="122">
        <v>108810.4609375</v>
      </c>
      <c r="GP123" s="122">
        <v>188773.1875</v>
      </c>
      <c r="GQ123" s="123">
        <v>1.7348809242248535</v>
      </c>
      <c r="GR123" s="122">
        <v>123486.8203125</v>
      </c>
      <c r="GS123" s="122">
        <v>216419.578125</v>
      </c>
      <c r="GT123" s="123">
        <v>1.7525722980499268</v>
      </c>
      <c r="GU123" s="122">
        <v>124637.1796875</v>
      </c>
      <c r="GV123" s="122">
        <v>214961.296875</v>
      </c>
      <c r="GW123" s="123">
        <v>1.7246963977813721</v>
      </c>
      <c r="GX123" s="122">
        <v>124097.6484375</v>
      </c>
      <c r="GY123" s="122">
        <v>212122.75</v>
      </c>
      <c r="GZ123" s="123">
        <v>1.7093212604522705</v>
      </c>
      <c r="HA123" s="122">
        <v>138190.59375</v>
      </c>
      <c r="HB123" s="122">
        <v>231847.25</v>
      </c>
      <c r="HC123" s="123">
        <v>1.677735447883606</v>
      </c>
      <c r="HD123" s="122">
        <v>175682.90625</v>
      </c>
      <c r="HE123" s="122">
        <v>291372.4375</v>
      </c>
      <c r="HF123" s="123">
        <v>1.6585133075714111</v>
      </c>
      <c r="HG123" s="122">
        <v>187128.625</v>
      </c>
      <c r="HH123" s="122">
        <v>313388.25</v>
      </c>
      <c r="HI123" s="123">
        <v>1.6747211217880249</v>
      </c>
      <c r="HJ123" s="122">
        <v>202799.421875</v>
      </c>
      <c r="HK123" s="122">
        <v>339863.15625</v>
      </c>
      <c r="HL123" s="123">
        <v>1.6758586168289185</v>
      </c>
      <c r="HM123" s="122">
        <v>219259.421875</v>
      </c>
      <c r="HN123" s="122">
        <v>374149.375</v>
      </c>
      <c r="HO123" s="123">
        <v>1.706423282623291</v>
      </c>
      <c r="HP123" s="122">
        <v>223680.09375</v>
      </c>
      <c r="HQ123" s="122">
        <v>394216.03125</v>
      </c>
      <c r="HR123" s="123">
        <v>1.762410044670105</v>
      </c>
      <c r="HS123" s="122">
        <v>230150.96875</v>
      </c>
      <c r="HT123" s="122">
        <v>470329.1875</v>
      </c>
      <c r="HU123" s="123">
        <v>2.0435681343078613</v>
      </c>
      <c r="HV123" s="122">
        <v>247583.125</v>
      </c>
      <c r="HW123" s="122">
        <v>451057.34375</v>
      </c>
      <c r="HX123" s="123">
        <v>1.8218420743942261</v>
      </c>
      <c r="HY123" s="122">
        <v>263649.96875</v>
      </c>
      <c r="HZ123" s="122">
        <v>481464.5625</v>
      </c>
      <c r="IA123" s="123">
        <v>1.82615065574646</v>
      </c>
      <c r="IB123" s="122">
        <v>254692.328125</v>
      </c>
      <c r="IC123" s="122">
        <v>453669.21875</v>
      </c>
      <c r="ID123" s="123">
        <v>1.781244158744812</v>
      </c>
      <c r="IE123" s="122">
        <v>249040.375</v>
      </c>
      <c r="IF123" s="122">
        <v>435926.4375</v>
      </c>
      <c r="IG123" s="123">
        <v>1.7504247426986694</v>
      </c>
      <c r="IH123" s="122">
        <v>251280.203125</v>
      </c>
      <c r="II123" s="122">
        <v>439502.875</v>
      </c>
      <c r="IJ123" s="123">
        <v>1.7490549087524414</v>
      </c>
      <c r="IK123" s="122">
        <v>249699.328125</v>
      </c>
      <c r="IL123" s="122">
        <v>439811.46875</v>
      </c>
      <c r="IM123" s="123">
        <v>1.761364221572876</v>
      </c>
      <c r="IN123" s="121">
        <v>251894.328125</v>
      </c>
      <c r="IO123" s="122">
        <v>440048.71875</v>
      </c>
      <c r="IP123" s="123">
        <v>1.7469576597213745</v>
      </c>
      <c r="IQ123" s="122">
        <v>253278.3125</v>
      </c>
      <c r="IR123" s="122">
        <v>440747.5625</v>
      </c>
      <c r="IS123" s="123">
        <v>1.740170955657959</v>
      </c>
      <c r="IT123" s="122">
        <v>275304.0625</v>
      </c>
      <c r="IU123" s="122">
        <v>488365.5625</v>
      </c>
      <c r="IV123" s="123">
        <v>1.7739133834838867</v>
      </c>
      <c r="IW123" s="122">
        <v>280458.65625</v>
      </c>
      <c r="IX123" s="122">
        <v>493734.34375</v>
      </c>
      <c r="IY123" s="123">
        <v>1.7604532241821289</v>
      </c>
      <c r="IZ123" s="122">
        <v>313257.28125</v>
      </c>
      <c r="JA123" s="122">
        <v>568444.0625</v>
      </c>
      <c r="JB123" s="123">
        <v>1.8146235942840576</v>
      </c>
      <c r="JC123" s="122">
        <v>325856.09375</v>
      </c>
      <c r="JD123" s="122">
        <v>597791.5</v>
      </c>
      <c r="JE123" s="123">
        <v>1.8345260620117188</v>
      </c>
      <c r="JF123" s="122">
        <v>324141.46875</v>
      </c>
      <c r="JG123" s="122">
        <v>602020.3125</v>
      </c>
      <c r="JH123" s="123">
        <v>1.857276439666748</v>
      </c>
      <c r="JI123" s="122">
        <v>328503.3125</v>
      </c>
      <c r="JJ123" s="122">
        <v>610691</v>
      </c>
      <c r="JK123" s="123">
        <v>1.8590102195739746</v>
      </c>
      <c r="JL123" s="122">
        <v>370557.40625</v>
      </c>
      <c r="JM123" s="122">
        <v>773686.25</v>
      </c>
      <c r="JN123" s="123">
        <v>2.0878984928131104</v>
      </c>
      <c r="JO123" s="122">
        <v>396119.125</v>
      </c>
      <c r="JP123" s="122">
        <v>861455.4375</v>
      </c>
      <c r="JQ123" s="123">
        <v>2.1747384071350098</v>
      </c>
      <c r="JR123" s="122">
        <v>394808.03125</v>
      </c>
      <c r="JS123" s="122">
        <v>846491.75</v>
      </c>
      <c r="JT123" s="123">
        <v>2.1440591812133789</v>
      </c>
      <c r="JU123" s="122">
        <v>450286.65625</v>
      </c>
      <c r="JV123" s="122">
        <v>964459</v>
      </c>
      <c r="JW123" s="123">
        <v>2.1418778896331787</v>
      </c>
      <c r="JX123" s="122">
        <v>483037.28125</v>
      </c>
      <c r="JY123" s="122">
        <v>1051297.125</v>
      </c>
      <c r="JZ123" s="123">
        <v>2.1764307022094727</v>
      </c>
      <c r="KA123" s="122">
        <v>460719.21875</v>
      </c>
      <c r="KB123" s="122">
        <v>946284.25</v>
      </c>
      <c r="KC123" s="123">
        <v>2.0539283752441406</v>
      </c>
      <c r="KD123" s="122">
        <v>411291.4375</v>
      </c>
      <c r="KE123" s="122">
        <v>779338.4375</v>
      </c>
      <c r="KF123" s="123">
        <v>1.8948569297790527</v>
      </c>
      <c r="KG123" s="122">
        <v>445184.90625</v>
      </c>
      <c r="KH123" s="122">
        <v>876740.1875</v>
      </c>
      <c r="KI123" s="123">
        <v>1.9693843126296997</v>
      </c>
      <c r="KJ123" s="122">
        <v>476056.53125</v>
      </c>
      <c r="KK123" s="122">
        <v>1126190.75</v>
      </c>
      <c r="KL123" s="123">
        <v>2.3656659126281738</v>
      </c>
      <c r="KM123" s="122">
        <v>467396.3125</v>
      </c>
      <c r="KN123" s="122">
        <v>1025371.125</v>
      </c>
      <c r="KO123" s="123">
        <v>2.193793773651123</v>
      </c>
      <c r="KP123" s="122">
        <v>417137.9375</v>
      </c>
      <c r="KQ123" s="122">
        <v>849416.5625</v>
      </c>
      <c r="KR123" s="123">
        <v>2.0362966060638428</v>
      </c>
      <c r="KS123" s="122">
        <v>428936</v>
      </c>
      <c r="KT123" s="122">
        <v>896369</v>
      </c>
      <c r="KU123" s="123">
        <v>2.0897500514984131</v>
      </c>
      <c r="KV123" s="134">
        <v>3.0843095779418945</v>
      </c>
      <c r="KW123" s="135">
        <v>2.5699443817138672</v>
      </c>
      <c r="KX123" s="135">
        <v>2.3109819889068604</v>
      </c>
      <c r="KY123" s="135">
        <v>2.1508965492248535</v>
      </c>
      <c r="KZ123" s="135">
        <v>1.8592914342880249</v>
      </c>
      <c r="LA123" s="135">
        <v>1.7751548290252686</v>
      </c>
      <c r="LB123" s="135">
        <v>1.6920876502990723</v>
      </c>
      <c r="LC123" s="135">
        <v>1.7150266170501709</v>
      </c>
      <c r="LD123" s="135">
        <v>1.7455089092254639</v>
      </c>
      <c r="LE123" s="135">
        <v>1.7704358100891113</v>
      </c>
      <c r="LF123" s="135">
        <v>2.0224602222442627</v>
      </c>
      <c r="LG123" s="135">
        <v>2.1309781074523926</v>
      </c>
      <c r="LH123" s="135">
        <f t="shared" si="4"/>
        <v>2.655078649520874</v>
      </c>
      <c r="LI123" s="135">
        <f t="shared" si="5"/>
        <v>2.0050939917564392</v>
      </c>
      <c r="LJ123" s="135">
        <f t="shared" si="6"/>
        <v>1.7319445013999939</v>
      </c>
      <c r="LK123" s="144">
        <f t="shared" si="7"/>
        <v>1.9746247132619221</v>
      </c>
    </row>
    <row r="124" spans="1:323" ht="15" customHeight="1">
      <c r="A124" s="114">
        <v>99.92</v>
      </c>
      <c r="B124" s="115">
        <v>56259</v>
      </c>
      <c r="C124" s="116">
        <v>170556.03125</v>
      </c>
      <c r="D124" s="117">
        <v>3.0316221714019775</v>
      </c>
      <c r="E124" s="116">
        <v>64203.26953125</v>
      </c>
      <c r="F124" s="116">
        <v>201433.40625</v>
      </c>
      <c r="G124" s="117">
        <v>3.1374320983886719</v>
      </c>
      <c r="H124" s="116">
        <v>70314.3046875</v>
      </c>
      <c r="I124" s="116">
        <v>171202.578125</v>
      </c>
      <c r="J124" s="117">
        <v>2.4348185062408447</v>
      </c>
      <c r="K124" s="116">
        <v>93594.9375</v>
      </c>
      <c r="L124" s="116">
        <v>255790.90625</v>
      </c>
      <c r="M124" s="117">
        <v>2.7329566478729248</v>
      </c>
      <c r="N124" s="116">
        <v>122834.1953125</v>
      </c>
      <c r="O124" s="116">
        <v>317833.21875</v>
      </c>
      <c r="P124" s="117">
        <v>2.5874979496002197</v>
      </c>
      <c r="Q124" s="116">
        <v>130834.375</v>
      </c>
      <c r="R124" s="116">
        <v>327897.125</v>
      </c>
      <c r="S124" s="117">
        <v>2.5062000751495361</v>
      </c>
      <c r="T124" s="116">
        <v>188561.453125</v>
      </c>
      <c r="U124" s="116">
        <v>417803.5</v>
      </c>
      <c r="V124" s="117">
        <v>2.2157418727874756</v>
      </c>
      <c r="W124" s="116">
        <v>227069.09375</v>
      </c>
      <c r="X124" s="116">
        <v>537349.875</v>
      </c>
      <c r="Y124" s="117">
        <v>2.366459846496582</v>
      </c>
      <c r="Z124" s="116">
        <v>218853.203125</v>
      </c>
      <c r="AA124" s="116">
        <v>511756.09375</v>
      </c>
      <c r="AB124" s="117">
        <v>2.338353157043457</v>
      </c>
      <c r="AC124" s="116">
        <v>253479.03125</v>
      </c>
      <c r="AD124" s="116">
        <v>588817.875</v>
      </c>
      <c r="AE124" s="117">
        <v>2.3229451179504395</v>
      </c>
      <c r="AF124" s="116">
        <v>327781.8125</v>
      </c>
      <c r="AG124" s="116">
        <v>747247.625</v>
      </c>
      <c r="AH124" s="117">
        <v>2.2797105312347412</v>
      </c>
      <c r="AI124" s="116">
        <v>343762.3125</v>
      </c>
      <c r="AJ124" s="116">
        <v>755260.75</v>
      </c>
      <c r="AK124" s="117">
        <v>2.1970434188842773</v>
      </c>
      <c r="AL124" s="116">
        <v>341636.1875</v>
      </c>
      <c r="AM124" s="116">
        <v>742620.1875</v>
      </c>
      <c r="AN124" s="117">
        <v>2.1737163066864014</v>
      </c>
      <c r="AO124" s="116">
        <v>388646.65625</v>
      </c>
      <c r="AP124" s="116">
        <v>857429.6875</v>
      </c>
      <c r="AQ124" s="117">
        <v>2.2061934471130371</v>
      </c>
      <c r="AR124" s="116">
        <v>420822.84375</v>
      </c>
      <c r="AS124" s="116">
        <v>939856.0625</v>
      </c>
      <c r="AT124" s="117">
        <v>2.2333769798278809</v>
      </c>
      <c r="AU124" s="116">
        <v>451499.375</v>
      </c>
      <c r="AV124" s="116">
        <v>1018163.1875</v>
      </c>
      <c r="AW124" s="117">
        <v>2.2550711631774902</v>
      </c>
      <c r="AX124" s="116">
        <v>449609.21875</v>
      </c>
      <c r="AY124" s="116">
        <v>1002943.4375</v>
      </c>
      <c r="AZ124" s="117">
        <v>2.2307002544403076</v>
      </c>
      <c r="BA124" s="116">
        <v>382316.75</v>
      </c>
      <c r="BB124" s="116">
        <v>777666.8125</v>
      </c>
      <c r="BC124" s="117">
        <v>2.0340902805328369</v>
      </c>
      <c r="BD124" s="116">
        <v>312424.21875</v>
      </c>
      <c r="BE124" s="116">
        <v>661389.375</v>
      </c>
      <c r="BF124" s="117">
        <v>2.1169593334197998</v>
      </c>
      <c r="BG124" s="116">
        <v>286539.40625</v>
      </c>
      <c r="BH124" s="116">
        <v>597097.875</v>
      </c>
      <c r="BI124" s="117">
        <v>2.083824634552002</v>
      </c>
      <c r="BJ124" s="116">
        <v>291212.1875</v>
      </c>
      <c r="BK124" s="116">
        <v>615137.4375</v>
      </c>
      <c r="BL124" s="117">
        <v>2.1123340129852295</v>
      </c>
      <c r="BM124" s="116">
        <v>261955.21875</v>
      </c>
      <c r="BN124" s="116">
        <v>550314.75</v>
      </c>
      <c r="BO124" s="117">
        <v>2.1007969379425049</v>
      </c>
      <c r="BP124" s="116">
        <v>268183.5</v>
      </c>
      <c r="BQ124" s="116">
        <v>568784.0625</v>
      </c>
      <c r="BR124" s="117">
        <v>2.1208763122558594</v>
      </c>
      <c r="BS124" s="116">
        <v>275776.53125</v>
      </c>
      <c r="BT124" s="116">
        <v>590418.375</v>
      </c>
      <c r="BU124" s="117">
        <v>2.1409304141998291</v>
      </c>
      <c r="BV124" s="116">
        <v>347956.4375</v>
      </c>
      <c r="BW124" s="116">
        <v>751389.0625</v>
      </c>
      <c r="BX124" s="117">
        <v>2.1594343185424805</v>
      </c>
      <c r="BY124" s="116">
        <v>348755.84375</v>
      </c>
      <c r="BZ124" s="116">
        <v>723486.0625</v>
      </c>
      <c r="CA124" s="117">
        <v>2.0744771957397461</v>
      </c>
      <c r="CB124" s="116">
        <v>393238.28125</v>
      </c>
      <c r="CC124" s="116">
        <v>873599.5625</v>
      </c>
      <c r="CD124" s="117">
        <v>2.2215526103973389</v>
      </c>
      <c r="CE124" s="116">
        <v>373593.375</v>
      </c>
      <c r="CF124" s="116">
        <v>815139.6875</v>
      </c>
      <c r="CG124" s="117">
        <v>2.1818900108337402</v>
      </c>
      <c r="CH124" s="116">
        <v>470492.375</v>
      </c>
      <c r="CI124" s="116">
        <v>937254.1875</v>
      </c>
      <c r="CJ124" s="117">
        <v>1.9920709133148193</v>
      </c>
      <c r="CK124" s="116">
        <v>580593.75</v>
      </c>
      <c r="CL124" s="116">
        <v>1101080.5</v>
      </c>
      <c r="CM124" s="117">
        <v>1.8964731693267822</v>
      </c>
      <c r="CN124" s="116">
        <v>492175.65625</v>
      </c>
      <c r="CO124" s="116">
        <v>861209.8125</v>
      </c>
      <c r="CP124" s="117">
        <v>1.7498017549514771</v>
      </c>
      <c r="CQ124" s="116">
        <v>498713.75</v>
      </c>
      <c r="CR124" s="116">
        <v>849205.8125</v>
      </c>
      <c r="CS124" s="117">
        <v>1.7027920484542847</v>
      </c>
      <c r="CT124" s="116">
        <v>679505.5625</v>
      </c>
      <c r="CU124" s="116">
        <v>1160032</v>
      </c>
      <c r="CV124" s="117">
        <v>1.7071707248687744</v>
      </c>
      <c r="CW124" s="116">
        <v>1353298</v>
      </c>
      <c r="CX124" s="116">
        <v>2423645</v>
      </c>
      <c r="CY124" s="117">
        <v>1.7909173965454102</v>
      </c>
      <c r="CZ124" s="116">
        <v>1891395.25</v>
      </c>
      <c r="DA124" s="116">
        <v>3367289</v>
      </c>
      <c r="DB124" s="117">
        <v>1.7803201675415039</v>
      </c>
      <c r="DC124" s="116">
        <v>2826729.5</v>
      </c>
      <c r="DD124" s="116">
        <v>4912906.5</v>
      </c>
      <c r="DE124" s="117">
        <v>1.7380179166793823</v>
      </c>
      <c r="DF124" s="116">
        <v>5655.14013671875</v>
      </c>
      <c r="DG124" s="116">
        <v>10194.8720703125</v>
      </c>
      <c r="DH124" s="117">
        <v>1.8027620315551758</v>
      </c>
      <c r="DI124" s="116">
        <v>6671.02099609375</v>
      </c>
      <c r="DJ124" s="116">
        <v>12063.615234375</v>
      </c>
      <c r="DK124" s="117">
        <v>1.8083611726760864</v>
      </c>
      <c r="DL124" s="116">
        <v>9306.4033203125</v>
      </c>
      <c r="DM124" s="116">
        <v>16926.35546875</v>
      </c>
      <c r="DN124" s="117">
        <v>1.8187859058380127</v>
      </c>
      <c r="DO124" s="116">
        <v>11623.076171875</v>
      </c>
      <c r="DP124" s="116">
        <v>20604.16015625</v>
      </c>
      <c r="DQ124" s="117">
        <v>1.7726942300796509</v>
      </c>
      <c r="DR124" s="116">
        <v>11531.96484375</v>
      </c>
      <c r="DS124" s="116">
        <v>20642.31640625</v>
      </c>
      <c r="DT124" s="117">
        <v>1.7900086641311646</v>
      </c>
      <c r="DU124" s="116">
        <v>12748.6298828125</v>
      </c>
      <c r="DV124" s="116">
        <v>22664.12109375</v>
      </c>
      <c r="DW124" s="117">
        <v>1.7777692079544067</v>
      </c>
      <c r="DX124" s="116">
        <v>13922.8515625</v>
      </c>
      <c r="DY124" s="116">
        <v>24740.734375</v>
      </c>
      <c r="DZ124" s="117">
        <v>1.7769875526428223</v>
      </c>
      <c r="EA124" s="116">
        <v>13391.9658203125</v>
      </c>
      <c r="EB124" s="116">
        <v>23376.330078125</v>
      </c>
      <c r="EC124" s="117">
        <v>1.7455488443374634</v>
      </c>
      <c r="ED124" s="116">
        <v>16723.380859375</v>
      </c>
      <c r="EE124" s="118">
        <v>29542.751953125</v>
      </c>
      <c r="EF124" s="119">
        <v>1.7665537595748901</v>
      </c>
      <c r="EG124" s="115">
        <v>14513.9423828125</v>
      </c>
      <c r="EH124" s="116">
        <v>24840.396484375</v>
      </c>
      <c r="EI124" s="117">
        <v>1.7114851474761963</v>
      </c>
      <c r="EJ124" s="116">
        <v>20044.02734375</v>
      </c>
      <c r="EK124" s="116">
        <v>34901.4921875</v>
      </c>
      <c r="EL124" s="117">
        <v>1.741241455078125</v>
      </c>
      <c r="EM124" s="116">
        <v>22458.3828125</v>
      </c>
      <c r="EN124" s="116">
        <v>38795.22265625</v>
      </c>
      <c r="EO124" s="117">
        <v>1.7274272441864014</v>
      </c>
      <c r="EP124" s="116">
        <v>24070.888671875</v>
      </c>
      <c r="EQ124" s="116">
        <v>41634.3359375</v>
      </c>
      <c r="ER124" s="117">
        <v>1.7296551465988159</v>
      </c>
      <c r="ES124" s="116">
        <v>24662.69140625</v>
      </c>
      <c r="ET124" s="116">
        <v>41715.9609375</v>
      </c>
      <c r="EU124" s="117">
        <v>1.6914602518081665</v>
      </c>
      <c r="EV124" s="116">
        <v>23818.609375</v>
      </c>
      <c r="EW124" s="116">
        <v>39674.5390625</v>
      </c>
      <c r="EX124" s="117">
        <v>1.6656950712203979</v>
      </c>
      <c r="EY124" s="116">
        <v>25372.169921875</v>
      </c>
      <c r="EZ124" s="116">
        <v>42457.55859375</v>
      </c>
      <c r="FA124" s="117">
        <v>1.6733908653259277</v>
      </c>
      <c r="FB124" s="116">
        <v>28540.94140625</v>
      </c>
      <c r="FC124" s="116">
        <v>47143.921875</v>
      </c>
      <c r="FD124" s="117">
        <v>1.6517997980117798</v>
      </c>
      <c r="FE124" s="116">
        <v>30512.197265625</v>
      </c>
      <c r="FF124" s="116">
        <v>51140.3671875</v>
      </c>
      <c r="FG124" s="117">
        <v>1.676063060760498</v>
      </c>
      <c r="FH124" s="116">
        <v>32067.240234375</v>
      </c>
      <c r="FI124" s="116">
        <v>54265.80859375</v>
      </c>
      <c r="FJ124" s="117">
        <v>1.6922506093978882</v>
      </c>
      <c r="FK124" s="116">
        <v>35862.23046875</v>
      </c>
      <c r="FL124" s="116">
        <v>61862.8359375</v>
      </c>
      <c r="FM124" s="117">
        <v>1.7250136137008667</v>
      </c>
      <c r="FN124" s="116">
        <v>41300.21484375</v>
      </c>
      <c r="FO124" s="116">
        <v>72095.875</v>
      </c>
      <c r="FP124" s="117">
        <v>1.7456537485122681</v>
      </c>
      <c r="FQ124" s="116">
        <v>41542.8984375</v>
      </c>
      <c r="FR124" s="116">
        <v>70274.2109375</v>
      </c>
      <c r="FS124" s="117">
        <v>1.6916059255599976</v>
      </c>
      <c r="FT124" s="116">
        <v>44919.52734375</v>
      </c>
      <c r="FU124" s="116">
        <v>75835.8046875</v>
      </c>
      <c r="FV124" s="117">
        <v>1.6882592439651489</v>
      </c>
      <c r="FW124" s="116">
        <v>53490.54296875</v>
      </c>
      <c r="FX124" s="116">
        <v>92562.0625</v>
      </c>
      <c r="FY124" s="117">
        <v>1.7304378747940063</v>
      </c>
      <c r="FZ124" s="116">
        <v>60917.4140625</v>
      </c>
      <c r="GA124" s="116">
        <v>108825.078125</v>
      </c>
      <c r="GB124" s="117">
        <v>1.7864363193511963</v>
      </c>
      <c r="GC124" s="116">
        <v>59650.82421875</v>
      </c>
      <c r="GD124" s="116">
        <v>100406.8125</v>
      </c>
      <c r="GE124" s="117">
        <v>1.6832426786422729</v>
      </c>
      <c r="GF124" s="116">
        <v>71075.1875</v>
      </c>
      <c r="GG124" s="116">
        <v>121126.6796875</v>
      </c>
      <c r="GH124" s="117">
        <v>1.704204797744751</v>
      </c>
      <c r="GI124" s="116">
        <v>84917.828125</v>
      </c>
      <c r="GJ124" s="116">
        <v>145745.015625</v>
      </c>
      <c r="GK124" s="117">
        <v>1.7163064479827881</v>
      </c>
      <c r="GL124" s="116">
        <v>80719.6875</v>
      </c>
      <c r="GM124" s="116">
        <v>138879.828125</v>
      </c>
      <c r="GN124" s="117">
        <v>1.7205199003219604</v>
      </c>
      <c r="GO124" s="116">
        <v>114267.3984375</v>
      </c>
      <c r="GP124" s="116">
        <v>198426.859375</v>
      </c>
      <c r="GQ124" s="117">
        <v>1.7365133762359619</v>
      </c>
      <c r="GR124" s="116">
        <v>129767.4375</v>
      </c>
      <c r="GS124" s="116">
        <v>227642</v>
      </c>
      <c r="GT124" s="117">
        <v>1.7542304992675781</v>
      </c>
      <c r="GU124" s="116">
        <v>130661.578125</v>
      </c>
      <c r="GV124" s="116">
        <v>225856.859375</v>
      </c>
      <c r="GW124" s="117">
        <v>1.728563666343689</v>
      </c>
      <c r="GX124" s="116">
        <v>129757.6328125</v>
      </c>
      <c r="GY124" s="116">
        <v>222730.109375</v>
      </c>
      <c r="GZ124" s="117">
        <v>1.7165087461471558</v>
      </c>
      <c r="HA124" s="116">
        <v>144450.609375</v>
      </c>
      <c r="HB124" s="116">
        <v>243129.09375</v>
      </c>
      <c r="HC124" s="117">
        <v>1.6831295490264893</v>
      </c>
      <c r="HD124" s="116">
        <v>183986.28125</v>
      </c>
      <c r="HE124" s="116">
        <v>305317.15625</v>
      </c>
      <c r="HF124" s="117">
        <v>1.6594561338424683</v>
      </c>
      <c r="HG124" s="116">
        <v>196098.765625</v>
      </c>
      <c r="HH124" s="116">
        <v>328613.25</v>
      </c>
      <c r="HI124" s="117">
        <v>1.6757538318634033</v>
      </c>
      <c r="HJ124" s="116">
        <v>212540.140625</v>
      </c>
      <c r="HK124" s="116">
        <v>356390.8125</v>
      </c>
      <c r="HL124" s="117">
        <v>1.676816463470459</v>
      </c>
      <c r="HM124" s="116">
        <v>230077.03125</v>
      </c>
      <c r="HN124" s="116">
        <v>392838.90625</v>
      </c>
      <c r="HO124" s="117">
        <v>1.7074234485626221</v>
      </c>
      <c r="HP124" s="116">
        <v>235015.75</v>
      </c>
      <c r="HQ124" s="116">
        <v>414811.6875</v>
      </c>
      <c r="HR124" s="117">
        <v>1.7650377750396729</v>
      </c>
      <c r="HS124" s="116">
        <v>243094.40625</v>
      </c>
      <c r="HT124" s="116">
        <v>499456.125</v>
      </c>
      <c r="HU124" s="117">
        <v>2.0545768737792969</v>
      </c>
      <c r="HV124" s="116">
        <v>260516.78125</v>
      </c>
      <c r="HW124" s="116">
        <v>475654.8125</v>
      </c>
      <c r="HX124" s="117">
        <v>1.8258125782012939</v>
      </c>
      <c r="HY124" s="116">
        <v>277561.15625</v>
      </c>
      <c r="HZ124" s="116">
        <v>507800.4375</v>
      </c>
      <c r="IA124" s="117">
        <v>1.8295083045959473</v>
      </c>
      <c r="IB124" s="116">
        <v>267613.46875</v>
      </c>
      <c r="IC124" s="116">
        <v>477703.75</v>
      </c>
      <c r="ID124" s="117">
        <v>1.7850512266159058</v>
      </c>
      <c r="IE124" s="116">
        <v>261361.515625</v>
      </c>
      <c r="IF124" s="116">
        <v>458485.875</v>
      </c>
      <c r="IG124" s="117">
        <v>1.7542210817337036</v>
      </c>
      <c r="IH124" s="116">
        <v>263772.625</v>
      </c>
      <c r="II124" s="116">
        <v>462225.59375</v>
      </c>
      <c r="IJ124" s="117">
        <v>1.7523638010025024</v>
      </c>
      <c r="IK124" s="116">
        <v>262140.359375</v>
      </c>
      <c r="IL124" s="116">
        <v>462765.5625</v>
      </c>
      <c r="IM124" s="117">
        <v>1.7653350830078125</v>
      </c>
      <c r="IN124" s="115">
        <v>264299.75</v>
      </c>
      <c r="IO124" s="116">
        <v>462759.28125</v>
      </c>
      <c r="IP124" s="117">
        <v>1.7508881092071533</v>
      </c>
      <c r="IQ124" s="116">
        <v>265701.96875</v>
      </c>
      <c r="IR124" s="116">
        <v>463372.8125</v>
      </c>
      <c r="IS124" s="117">
        <v>1.7439570426940918</v>
      </c>
      <c r="IT124" s="116">
        <v>289412.625</v>
      </c>
      <c r="IU124" s="116">
        <v>514104.75</v>
      </c>
      <c r="IV124" s="117">
        <v>1.7763729095458984</v>
      </c>
      <c r="IW124" s="116">
        <v>294671.5625</v>
      </c>
      <c r="IX124" s="116">
        <v>519491.75</v>
      </c>
      <c r="IY124" s="117">
        <v>1.7629517316818237</v>
      </c>
      <c r="IZ124" s="116">
        <v>330056.4375</v>
      </c>
      <c r="JA124" s="116">
        <v>599303.75</v>
      </c>
      <c r="JB124" s="117">
        <v>1.8157614469528198</v>
      </c>
      <c r="JC124" s="116">
        <v>343446.15625</v>
      </c>
      <c r="JD124" s="116">
        <v>630684.625</v>
      </c>
      <c r="JE124" s="117">
        <v>1.8363420963287354</v>
      </c>
      <c r="JF124" s="116">
        <v>341494.90625</v>
      </c>
      <c r="JG124" s="116">
        <v>635633.8125</v>
      </c>
      <c r="JH124" s="117">
        <v>1.8613274097442627</v>
      </c>
      <c r="JI124" s="116">
        <v>345925.90625</v>
      </c>
      <c r="JJ124" s="116">
        <v>644821.5625</v>
      </c>
      <c r="JK124" s="117">
        <v>1.864045262336731</v>
      </c>
      <c r="JL124" s="116">
        <v>391932.96875</v>
      </c>
      <c r="JM124" s="116">
        <v>822603.25</v>
      </c>
      <c r="JN124" s="117">
        <v>2.0988366603851318</v>
      </c>
      <c r="JO124" s="116">
        <v>419879.5</v>
      </c>
      <c r="JP124" s="116">
        <v>917991.6875</v>
      </c>
      <c r="JQ124" s="117">
        <v>2.1863217353820801</v>
      </c>
      <c r="JR124" s="116">
        <v>418179.65625</v>
      </c>
      <c r="JS124" s="116">
        <v>901345.5</v>
      </c>
      <c r="JT124" s="117">
        <v>2.155402660369873</v>
      </c>
      <c r="JU124" s="116">
        <v>479406.625</v>
      </c>
      <c r="JV124" s="116">
        <v>1026965.4375</v>
      </c>
      <c r="JW124" s="117">
        <v>2.1421594619750977</v>
      </c>
      <c r="JX124" s="116">
        <v>514727.875</v>
      </c>
      <c r="JY124" s="116">
        <v>1120408.875</v>
      </c>
      <c r="JZ124" s="117">
        <v>2.1767013072967529</v>
      </c>
      <c r="KA124" s="116">
        <v>489379.28125</v>
      </c>
      <c r="KB124" s="116">
        <v>1005241.875</v>
      </c>
      <c r="KC124" s="117">
        <v>2.0541160106658936</v>
      </c>
      <c r="KD124" s="116">
        <v>434792.96875</v>
      </c>
      <c r="KE124" s="116">
        <v>823918</v>
      </c>
      <c r="KF124" s="117">
        <v>1.8949662446975708</v>
      </c>
      <c r="KG124" s="116">
        <v>471723.5625</v>
      </c>
      <c r="KH124" s="116">
        <v>929074.5</v>
      </c>
      <c r="KI124" s="117">
        <v>1.9695316553115845</v>
      </c>
      <c r="KJ124" s="116">
        <v>508129.90625</v>
      </c>
      <c r="KK124" s="116">
        <v>1205513.625</v>
      </c>
      <c r="KL124" s="117">
        <v>2.3724515438079834</v>
      </c>
      <c r="KM124" s="116">
        <v>496397.375</v>
      </c>
      <c r="KN124" s="116">
        <v>1093361.5</v>
      </c>
      <c r="KO124" s="117">
        <v>2.2025933265686035</v>
      </c>
      <c r="KP124" s="116">
        <v>440813.65625</v>
      </c>
      <c r="KQ124" s="116">
        <v>902016.9375</v>
      </c>
      <c r="KR124" s="117">
        <v>2.0462546348571777</v>
      </c>
      <c r="KS124" s="116">
        <v>453817.21875</v>
      </c>
      <c r="KT124" s="116">
        <v>953290.8125</v>
      </c>
      <c r="KU124" s="117">
        <v>2.1006052494049072</v>
      </c>
      <c r="KV124" s="134">
        <v>3.0845270156860352</v>
      </c>
      <c r="KW124" s="135">
        <v>2.4954431056976318</v>
      </c>
      <c r="KX124" s="135">
        <v>2.2603569030761719</v>
      </c>
      <c r="KY124" s="135">
        <v>2.1165275573730469</v>
      </c>
      <c r="KZ124" s="135">
        <v>1.8342216014862061</v>
      </c>
      <c r="LA124" s="135">
        <v>1.7709436416625977</v>
      </c>
      <c r="LB124" s="135">
        <v>1.6978409290313721</v>
      </c>
      <c r="LC124" s="135">
        <v>1.7211756706237793</v>
      </c>
      <c r="LD124" s="135">
        <v>1.7493078708648682</v>
      </c>
      <c r="LE124" s="135">
        <v>1.7736411094665527</v>
      </c>
      <c r="LF124" s="135">
        <v>2.0270218849182129</v>
      </c>
      <c r="LG124" s="135">
        <v>2.1382873058319092</v>
      </c>
      <c r="LH124" s="135">
        <f t="shared" si="4"/>
        <v>2.6134423414866128</v>
      </c>
      <c r="LI124" s="135">
        <f t="shared" si="5"/>
        <v>1.9753745794296265</v>
      </c>
      <c r="LJ124" s="135">
        <f t="shared" si="6"/>
        <v>1.7348170280456543</v>
      </c>
      <c r="LK124" s="144">
        <f t="shared" si="7"/>
        <v>1.9796501000722249</v>
      </c>
    </row>
    <row r="125" spans="1:323" ht="15" customHeight="1">
      <c r="A125" s="114">
        <v>99.93</v>
      </c>
      <c r="B125" s="115">
        <v>61521.015625</v>
      </c>
      <c r="C125" s="116">
        <v>186522.28125</v>
      </c>
      <c r="D125" s="117">
        <v>3.0318465232849121</v>
      </c>
      <c r="E125" s="116">
        <v>70313.3515625</v>
      </c>
      <c r="F125" s="116">
        <v>220617.609375</v>
      </c>
      <c r="G125" s="117">
        <v>3.1376347541809082</v>
      </c>
      <c r="H125" s="116">
        <v>78074.84375</v>
      </c>
      <c r="I125" s="116">
        <v>184987.71875</v>
      </c>
      <c r="J125" s="117">
        <v>2.3693640232086182</v>
      </c>
      <c r="K125" s="116">
        <v>103802.2578125</v>
      </c>
      <c r="L125" s="116">
        <v>278273.28125</v>
      </c>
      <c r="M125" s="117">
        <v>2.6808018684387207</v>
      </c>
      <c r="N125" s="116">
        <v>136118.5625</v>
      </c>
      <c r="O125" s="116">
        <v>344832.4375</v>
      </c>
      <c r="P125" s="117">
        <v>2.5333240032196045</v>
      </c>
      <c r="Q125" s="116">
        <v>143435.703125</v>
      </c>
      <c r="R125" s="116">
        <v>355267.75</v>
      </c>
      <c r="S125" s="117">
        <v>2.4768431186676025</v>
      </c>
      <c r="T125" s="116">
        <v>205997.765625</v>
      </c>
      <c r="U125" s="116">
        <v>449424.3125</v>
      </c>
      <c r="V125" s="117">
        <v>2.1816949844360352</v>
      </c>
      <c r="W125" s="116">
        <v>249001.453125</v>
      </c>
      <c r="X125" s="116">
        <v>580448.625</v>
      </c>
      <c r="Y125" s="117">
        <v>2.3311054706573486</v>
      </c>
      <c r="Z125" s="116">
        <v>242498.359375</v>
      </c>
      <c r="AA125" s="116">
        <v>552391.6875</v>
      </c>
      <c r="AB125" s="117">
        <v>2.2779192924499512</v>
      </c>
      <c r="AC125" s="116">
        <v>280032</v>
      </c>
      <c r="AD125" s="116">
        <v>635288.0625</v>
      </c>
      <c r="AE125" s="117">
        <v>2.2686266899108887</v>
      </c>
      <c r="AF125" s="116">
        <v>361600.6875</v>
      </c>
      <c r="AG125" s="116">
        <v>805369.375</v>
      </c>
      <c r="AH125" s="117">
        <v>2.2272341251373291</v>
      </c>
      <c r="AI125" s="116">
        <v>380762.9375</v>
      </c>
      <c r="AJ125" s="116">
        <v>812226.1875</v>
      </c>
      <c r="AK125" s="117">
        <v>2.1331546306610107</v>
      </c>
      <c r="AL125" s="116">
        <v>377277.28125</v>
      </c>
      <c r="AM125" s="116">
        <v>798043.5</v>
      </c>
      <c r="AN125" s="117">
        <v>2.1152703762054443</v>
      </c>
      <c r="AO125" s="116">
        <v>425870.90625</v>
      </c>
      <c r="AP125" s="116">
        <v>922292.8125</v>
      </c>
      <c r="AQ125" s="117">
        <v>2.1656627655029297</v>
      </c>
      <c r="AR125" s="116">
        <v>460403.875</v>
      </c>
      <c r="AS125" s="116">
        <v>1011666.5625</v>
      </c>
      <c r="AT125" s="117">
        <v>2.1973459720611572</v>
      </c>
      <c r="AU125" s="116">
        <v>494714.03125</v>
      </c>
      <c r="AV125" s="116">
        <v>1096648.375</v>
      </c>
      <c r="AW125" s="117">
        <v>2.2167317867279053</v>
      </c>
      <c r="AX125" s="116">
        <v>492380.6875</v>
      </c>
      <c r="AY125" s="116">
        <v>1079604.75</v>
      </c>
      <c r="AZ125" s="117">
        <v>2.1926219463348389</v>
      </c>
      <c r="BA125" s="116">
        <v>416119.125</v>
      </c>
      <c r="BB125" s="116">
        <v>832168.6875</v>
      </c>
      <c r="BC125" s="117">
        <v>1.9998328685760498</v>
      </c>
      <c r="BD125" s="116">
        <v>342047.78125</v>
      </c>
      <c r="BE125" s="116">
        <v>709563.6875</v>
      </c>
      <c r="BF125" s="117">
        <v>2.0744578838348389</v>
      </c>
      <c r="BG125" s="116">
        <v>312567.5</v>
      </c>
      <c r="BH125" s="116">
        <v>640004.625</v>
      </c>
      <c r="BI125" s="117">
        <v>2.0475726127624512</v>
      </c>
      <c r="BJ125" s="116">
        <v>317001.875</v>
      </c>
      <c r="BK125" s="116">
        <v>659955.9375</v>
      </c>
      <c r="BL125" s="117">
        <v>2.0818676948547363</v>
      </c>
      <c r="BM125" s="116">
        <v>285550.46875</v>
      </c>
      <c r="BN125" s="116">
        <v>590202.5625</v>
      </c>
      <c r="BO125" s="117">
        <v>2.0668940544128418</v>
      </c>
      <c r="BP125" s="116">
        <v>290801.125</v>
      </c>
      <c r="BQ125" s="116">
        <v>610395.125</v>
      </c>
      <c r="BR125" s="117">
        <v>2.0990121364593506</v>
      </c>
      <c r="BS125" s="116">
        <v>300152.03125</v>
      </c>
      <c r="BT125" s="116">
        <v>633974.375</v>
      </c>
      <c r="BU125" s="117">
        <v>2.1121776103973389</v>
      </c>
      <c r="BV125" s="116">
        <v>378141.125</v>
      </c>
      <c r="BW125" s="116">
        <v>807357.625</v>
      </c>
      <c r="BX125" s="117">
        <v>2.1350696086883545</v>
      </c>
      <c r="BY125" s="116">
        <v>379127</v>
      </c>
      <c r="BZ125" s="116">
        <v>775470.0625</v>
      </c>
      <c r="CA125" s="117">
        <v>2.0454096794128418</v>
      </c>
      <c r="CB125" s="116">
        <v>430835.59375</v>
      </c>
      <c r="CC125" s="116">
        <v>940171.6875</v>
      </c>
      <c r="CD125" s="117">
        <v>2.1822052001953125</v>
      </c>
      <c r="CE125" s="116">
        <v>413942.78125</v>
      </c>
      <c r="CF125" s="116">
        <v>876401.125</v>
      </c>
      <c r="CG125" s="117">
        <v>2.1172034740447998</v>
      </c>
      <c r="CH125" s="116">
        <v>510425.53125</v>
      </c>
      <c r="CI125" s="116">
        <v>1001936.125</v>
      </c>
      <c r="CJ125" s="117">
        <v>1.9629428386688232</v>
      </c>
      <c r="CK125" s="116">
        <v>633614.75</v>
      </c>
      <c r="CL125" s="116">
        <v>1173179.5</v>
      </c>
      <c r="CM125" s="117">
        <v>1.851565957069397</v>
      </c>
      <c r="CN125" s="116">
        <v>526123.4375</v>
      </c>
      <c r="CO125" s="116">
        <v>912181.4375</v>
      </c>
      <c r="CP125" s="117">
        <v>1.7337783575057983</v>
      </c>
      <c r="CQ125" s="116">
        <v>535032.375</v>
      </c>
      <c r="CR125" s="116">
        <v>897652</v>
      </c>
      <c r="CS125" s="117">
        <v>1.6777527332305908</v>
      </c>
      <c r="CT125" s="116">
        <v>718067.625</v>
      </c>
      <c r="CU125" s="116">
        <v>1226086</v>
      </c>
      <c r="CV125" s="117">
        <v>1.7074798345565796</v>
      </c>
      <c r="CW125" s="116">
        <v>1438458.375</v>
      </c>
      <c r="CX125" s="116">
        <v>2570487.5</v>
      </c>
      <c r="CY125" s="117">
        <v>1.7869738340377808</v>
      </c>
      <c r="CZ125" s="116">
        <v>2018781.125</v>
      </c>
      <c r="DA125" s="116">
        <v>3570290.25</v>
      </c>
      <c r="DB125" s="117">
        <v>1.7685375213623047</v>
      </c>
      <c r="DC125" s="116">
        <v>3000916.75</v>
      </c>
      <c r="DD125" s="116">
        <v>5198618.5</v>
      </c>
      <c r="DE125" s="117">
        <v>1.7323434352874756</v>
      </c>
      <c r="DF125" s="116">
        <v>6026.884765625</v>
      </c>
      <c r="DG125" s="116">
        <v>10817.4453125</v>
      </c>
      <c r="DH125" s="117">
        <v>1.7948651313781738</v>
      </c>
      <c r="DI125" s="116">
        <v>7113.3935546875</v>
      </c>
      <c r="DJ125" s="116">
        <v>12803.2041015625</v>
      </c>
      <c r="DK125" s="117">
        <v>1.799872875213623</v>
      </c>
      <c r="DL125" s="116">
        <v>9926.001953125</v>
      </c>
      <c r="DM125" s="116">
        <v>17974.271484375</v>
      </c>
      <c r="DN125" s="117">
        <v>1.8108268976211548</v>
      </c>
      <c r="DO125" s="116">
        <v>12389.20703125</v>
      </c>
      <c r="DP125" s="116">
        <v>21837.935546875</v>
      </c>
      <c r="DQ125" s="117">
        <v>1.7626579999923706</v>
      </c>
      <c r="DR125" s="116">
        <v>12283.01171875</v>
      </c>
      <c r="DS125" s="116">
        <v>21894.888671875</v>
      </c>
      <c r="DT125" s="117">
        <v>1.7825342416763306</v>
      </c>
      <c r="DU125" s="116">
        <v>13546.0966796875</v>
      </c>
      <c r="DV125" s="116">
        <v>24027.541015625</v>
      </c>
      <c r="DW125" s="117">
        <v>1.7737612724304199</v>
      </c>
      <c r="DX125" s="116">
        <v>14790.509765625</v>
      </c>
      <c r="DY125" s="116">
        <v>26228.4765625</v>
      </c>
      <c r="DZ125" s="117">
        <v>1.7733315229415894</v>
      </c>
      <c r="EA125" s="116">
        <v>14174.8515625</v>
      </c>
      <c r="EB125" s="116">
        <v>24747.998046875</v>
      </c>
      <c r="EC125" s="117">
        <v>1.7459088563919067</v>
      </c>
      <c r="ED125" s="116">
        <v>17741.10546875</v>
      </c>
      <c r="EE125" s="118">
        <v>31306.287109375</v>
      </c>
      <c r="EF125" s="119">
        <v>1.7646187543869019</v>
      </c>
      <c r="EG125" s="115">
        <v>15324.9013671875</v>
      </c>
      <c r="EH125" s="116">
        <v>26256.58984375</v>
      </c>
      <c r="EI125" s="117">
        <v>1.71332848072052</v>
      </c>
      <c r="EJ125" s="116">
        <v>21210.6015625</v>
      </c>
      <c r="EK125" s="116">
        <v>36944.70703125</v>
      </c>
      <c r="EL125" s="117">
        <v>1.7418038845062256</v>
      </c>
      <c r="EM125" s="116">
        <v>23753.392578125</v>
      </c>
      <c r="EN125" s="116">
        <v>41038.40625</v>
      </c>
      <c r="EO125" s="117">
        <v>1.7276860475540161</v>
      </c>
      <c r="EP125" s="116">
        <v>25346.08203125</v>
      </c>
      <c r="EQ125" s="116">
        <v>44051.3828125</v>
      </c>
      <c r="ER125" s="117">
        <v>1.7379957437515259</v>
      </c>
      <c r="ES125" s="116">
        <v>26015.990234375</v>
      </c>
      <c r="ET125" s="116">
        <v>44055.03125</v>
      </c>
      <c r="EU125" s="117">
        <v>1.6933828592300415</v>
      </c>
      <c r="EV125" s="116">
        <v>25021.265625</v>
      </c>
      <c r="EW125" s="116">
        <v>41848.10546875</v>
      </c>
      <c r="EX125" s="117">
        <v>1.6725015640258789</v>
      </c>
      <c r="EY125" s="116">
        <v>26542.046875</v>
      </c>
      <c r="EZ125" s="116">
        <v>44807.4296875</v>
      </c>
      <c r="FA125" s="117">
        <v>1.6881678104400635</v>
      </c>
      <c r="FB125" s="116">
        <v>29961.18359375</v>
      </c>
      <c r="FC125" s="116">
        <v>49693.62890625</v>
      </c>
      <c r="FD125" s="117">
        <v>1.6586003303527832</v>
      </c>
      <c r="FE125" s="116">
        <v>32065.1015625</v>
      </c>
      <c r="FF125" s="116">
        <v>53970.390625</v>
      </c>
      <c r="FG125" s="117">
        <v>1.6831504106521606</v>
      </c>
      <c r="FH125" s="116">
        <v>33691.82421875</v>
      </c>
      <c r="FI125" s="116">
        <v>57312.8984375</v>
      </c>
      <c r="FJ125" s="117">
        <v>1.7010921239852905</v>
      </c>
      <c r="FK125" s="116">
        <v>37793.19921875</v>
      </c>
      <c r="FL125" s="116">
        <v>65436.1796875</v>
      </c>
      <c r="FM125" s="117">
        <v>1.7314274311065674</v>
      </c>
      <c r="FN125" s="116">
        <v>43567.4609375</v>
      </c>
      <c r="FO125" s="116">
        <v>76334.046875</v>
      </c>
      <c r="FP125" s="117">
        <v>1.7520885467529297</v>
      </c>
      <c r="FQ125" s="116">
        <v>43727.6875</v>
      </c>
      <c r="FR125" s="116">
        <v>74216.34375</v>
      </c>
      <c r="FS125" s="117">
        <v>1.6972391605377197</v>
      </c>
      <c r="FT125" s="116">
        <v>47234.73046875</v>
      </c>
      <c r="FU125" s="116">
        <v>80076.40625</v>
      </c>
      <c r="FV125" s="117">
        <v>1.6952866315841675</v>
      </c>
      <c r="FW125" s="116">
        <v>56312.3671875</v>
      </c>
      <c r="FX125" s="116">
        <v>97936.953125</v>
      </c>
      <c r="FY125" s="117">
        <v>1.7391730546951294</v>
      </c>
      <c r="FZ125" s="116">
        <v>64223.00390625</v>
      </c>
      <c r="GA125" s="116">
        <v>115424.7734375</v>
      </c>
      <c r="GB125" s="117">
        <v>1.7972496747970581</v>
      </c>
      <c r="GC125" s="116">
        <v>62642.58984375</v>
      </c>
      <c r="GD125" s="116">
        <v>105993.3671875</v>
      </c>
      <c r="GE125" s="117">
        <v>1.6920336484909058</v>
      </c>
      <c r="GF125" s="116">
        <v>74742.984375</v>
      </c>
      <c r="GG125" s="116">
        <v>127995.65625</v>
      </c>
      <c r="GH125" s="117">
        <v>1.7124772071838379</v>
      </c>
      <c r="GI125" s="116">
        <v>89518.84375</v>
      </c>
      <c r="GJ125" s="116">
        <v>154089.53125</v>
      </c>
      <c r="GK125" s="117">
        <v>1.7213083505630493</v>
      </c>
      <c r="GL125" s="116">
        <v>84958.5859375</v>
      </c>
      <c r="GM125" s="116">
        <v>146856.3125</v>
      </c>
      <c r="GN125" s="117">
        <v>1.7285635471343994</v>
      </c>
      <c r="GO125" s="116">
        <v>120801.1953125</v>
      </c>
      <c r="GP125" s="116">
        <v>209984.78125</v>
      </c>
      <c r="GQ125" s="117">
        <v>1.7382674217224121</v>
      </c>
      <c r="GR125" s="116">
        <v>137292.375</v>
      </c>
      <c r="GS125" s="116">
        <v>241087.59375</v>
      </c>
      <c r="GT125" s="117">
        <v>1.7560158967971802</v>
      </c>
      <c r="GU125" s="116">
        <v>137901.703125</v>
      </c>
      <c r="GV125" s="116">
        <v>238919.984375</v>
      </c>
      <c r="GW125" s="117">
        <v>1.7325383424758911</v>
      </c>
      <c r="GX125" s="116">
        <v>136602.234375</v>
      </c>
      <c r="GY125" s="116">
        <v>235475.734375</v>
      </c>
      <c r="GZ125" s="117">
        <v>1.7238059043884277</v>
      </c>
      <c r="HA125" s="116">
        <v>151987.671875</v>
      </c>
      <c r="HB125" s="116">
        <v>256650.25</v>
      </c>
      <c r="HC125" s="117">
        <v>1.6886254549026489</v>
      </c>
      <c r="HD125" s="116">
        <v>193884.40625</v>
      </c>
      <c r="HE125" s="116">
        <v>321949.75</v>
      </c>
      <c r="HF125" s="117">
        <v>1.6605242490768433</v>
      </c>
      <c r="HG125" s="116">
        <v>206801.6875</v>
      </c>
      <c r="HH125" s="116">
        <v>346787.1875</v>
      </c>
      <c r="HI125" s="117">
        <v>1.676906943321228</v>
      </c>
      <c r="HJ125" s="116">
        <v>224160.84375</v>
      </c>
      <c r="HK125" s="116">
        <v>376119.3125</v>
      </c>
      <c r="HL125" s="117">
        <v>1.6778992414474487</v>
      </c>
      <c r="HM125" s="116">
        <v>242999.671875</v>
      </c>
      <c r="HN125" s="116">
        <v>415177.65625</v>
      </c>
      <c r="HO125" s="117">
        <v>1.708552360534668</v>
      </c>
      <c r="HP125" s="116">
        <v>248624.375</v>
      </c>
      <c r="HQ125" s="116">
        <v>439514.90625</v>
      </c>
      <c r="HR125" s="117">
        <v>1.7677868604660034</v>
      </c>
      <c r="HS125" s="116">
        <v>258914.125</v>
      </c>
      <c r="HT125" s="116">
        <v>534852.5625</v>
      </c>
      <c r="HU125" s="117">
        <v>2.0657527446746826</v>
      </c>
      <c r="HV125" s="116">
        <v>276106.3125</v>
      </c>
      <c r="HW125" s="116">
        <v>505247.8125</v>
      </c>
      <c r="HX125" s="117">
        <v>1.8299031257629395</v>
      </c>
      <c r="HY125" s="116">
        <v>294315.15625</v>
      </c>
      <c r="HZ125" s="116">
        <v>539476.375</v>
      </c>
      <c r="IA125" s="117">
        <v>1.8329887390136719</v>
      </c>
      <c r="IB125" s="116">
        <v>283165.84375</v>
      </c>
      <c r="IC125" s="116">
        <v>506576.3125</v>
      </c>
      <c r="ID125" s="117">
        <v>1.7889739274978638</v>
      </c>
      <c r="IE125" s="116">
        <v>276178.0625</v>
      </c>
      <c r="IF125" s="116">
        <v>485556.96875</v>
      </c>
      <c r="IG125" s="117">
        <v>1.7581300735473633</v>
      </c>
      <c r="IH125" s="116">
        <v>278781.625</v>
      </c>
      <c r="II125" s="116">
        <v>489480.96875</v>
      </c>
      <c r="IJ125" s="117">
        <v>1.7557862997055054</v>
      </c>
      <c r="IK125" s="116">
        <v>277110.5625</v>
      </c>
      <c r="IL125" s="116">
        <v>490324.46875</v>
      </c>
      <c r="IM125" s="117">
        <v>1.7694182395935059</v>
      </c>
      <c r="IN125" s="115">
        <v>279219.75</v>
      </c>
      <c r="IO125" s="116">
        <v>490011.1875</v>
      </c>
      <c r="IP125" s="117">
        <v>1.7549302577972412</v>
      </c>
      <c r="IQ125" s="116">
        <v>280637.03125</v>
      </c>
      <c r="IR125" s="116">
        <v>490512.6875</v>
      </c>
      <c r="IS125" s="117">
        <v>1.747854471206665</v>
      </c>
      <c r="IT125" s="116">
        <v>306352</v>
      </c>
      <c r="IU125" s="116">
        <v>544986.5</v>
      </c>
      <c r="IV125" s="117">
        <v>1.7789552211761475</v>
      </c>
      <c r="IW125" s="116">
        <v>311729.65625</v>
      </c>
      <c r="IX125" s="116">
        <v>550380.875</v>
      </c>
      <c r="IY125" s="117">
        <v>1.765571117401123</v>
      </c>
      <c r="IZ125" s="116">
        <v>350212.15625</v>
      </c>
      <c r="JA125" s="116">
        <v>636349.625</v>
      </c>
      <c r="JB125" s="117">
        <v>1.8170403242111206</v>
      </c>
      <c r="JC125" s="116">
        <v>364587</v>
      </c>
      <c r="JD125" s="116">
        <v>670217.875</v>
      </c>
      <c r="JE125" s="117">
        <v>1.8382934331893921</v>
      </c>
      <c r="JF125" s="116">
        <v>362435.25</v>
      </c>
      <c r="JG125" s="116">
        <v>676122.75</v>
      </c>
      <c r="JH125" s="117">
        <v>1.8654993772506714</v>
      </c>
      <c r="JI125" s="116">
        <v>366981.03125</v>
      </c>
      <c r="JJ125" s="116">
        <v>685961.375</v>
      </c>
      <c r="JK125" s="117">
        <v>1.8692011833190918</v>
      </c>
      <c r="JL125" s="116">
        <v>418070.03125</v>
      </c>
      <c r="JM125" s="116">
        <v>882106.3125</v>
      </c>
      <c r="JN125" s="117">
        <v>2.1099486351013184</v>
      </c>
      <c r="JO125" s="116">
        <v>448984.90625</v>
      </c>
      <c r="JP125" s="116">
        <v>986909.4375</v>
      </c>
      <c r="JQ125" s="117">
        <v>2.1980905532836914</v>
      </c>
      <c r="JR125" s="116">
        <v>446790.5625</v>
      </c>
      <c r="JS125" s="116">
        <v>968162.875</v>
      </c>
      <c r="JT125" s="117">
        <v>2.1669278144836426</v>
      </c>
      <c r="JU125" s="116">
        <v>514718.125</v>
      </c>
      <c r="JV125" s="116">
        <v>1102752</v>
      </c>
      <c r="JW125" s="117">
        <v>2.1424386501312256</v>
      </c>
      <c r="JX125" s="116">
        <v>553191.5</v>
      </c>
      <c r="JY125" s="116">
        <v>1204281.625</v>
      </c>
      <c r="JZ125" s="117">
        <v>2.1769704818725586</v>
      </c>
      <c r="KA125" s="116">
        <v>524043.5</v>
      </c>
      <c r="KB125" s="116">
        <v>1076544</v>
      </c>
      <c r="KC125" s="117">
        <v>2.0543026924133301</v>
      </c>
      <c r="KD125" s="116">
        <v>463070.65625</v>
      </c>
      <c r="KE125" s="116">
        <v>877553.625</v>
      </c>
      <c r="KF125" s="117">
        <v>1.8950749635696411</v>
      </c>
      <c r="KG125" s="116">
        <v>503736.9375</v>
      </c>
      <c r="KH125" s="116">
        <v>992199.6875</v>
      </c>
      <c r="KI125" s="117">
        <v>1.9696782827377319</v>
      </c>
      <c r="KJ125" s="116">
        <v>547121.625</v>
      </c>
      <c r="KK125" s="116">
        <v>1302451.375</v>
      </c>
      <c r="KL125" s="117">
        <v>2.380551815032959</v>
      </c>
      <c r="KM125" s="116">
        <v>531735.25</v>
      </c>
      <c r="KN125" s="116">
        <v>1176206.25</v>
      </c>
      <c r="KO125" s="117">
        <v>2.21201491355896</v>
      </c>
      <c r="KP125" s="116">
        <v>469112.59375</v>
      </c>
      <c r="KQ125" s="116">
        <v>965943.875</v>
      </c>
      <c r="KR125" s="117">
        <v>2.0590875148773193</v>
      </c>
      <c r="KS125" s="116">
        <v>484052.25</v>
      </c>
      <c r="KT125" s="116">
        <v>1022558.375</v>
      </c>
      <c r="KU125" s="117">
        <v>2.1124958992004395</v>
      </c>
      <c r="KV125" s="134">
        <v>3.0847406387329102</v>
      </c>
      <c r="KW125" s="135">
        <v>2.4484055042266846</v>
      </c>
      <c r="KX125" s="135">
        <v>2.2125673294067383</v>
      </c>
      <c r="KY125" s="135">
        <v>2.0844500064849854</v>
      </c>
      <c r="KZ125" s="135">
        <v>1.8133443593978882</v>
      </c>
      <c r="LA125" s="135">
        <v>1.766864538192749</v>
      </c>
      <c r="LB125" s="135">
        <v>1.7046092748641968</v>
      </c>
      <c r="LC125" s="135">
        <v>1.7277615070343018</v>
      </c>
      <c r="LD125" s="135">
        <v>1.7532294988632202</v>
      </c>
      <c r="LE125" s="135">
        <v>1.7769649028778076</v>
      </c>
      <c r="LF125" s="135">
        <v>2.031674861907959</v>
      </c>
      <c r="LG125" s="135">
        <v>2.1467657089233398</v>
      </c>
      <c r="LH125" s="135">
        <f t="shared" si="4"/>
        <v>2.5819044907887778</v>
      </c>
      <c r="LI125" s="135">
        <f t="shared" si="5"/>
        <v>1.9488971829414368</v>
      </c>
      <c r="LJ125" s="135">
        <f t="shared" si="6"/>
        <v>1.7381162047386169</v>
      </c>
      <c r="LK125" s="144">
        <f t="shared" si="7"/>
        <v>1.9851351579030354</v>
      </c>
    </row>
    <row r="126" spans="1:323" ht="15" customHeight="1">
      <c r="A126" s="114">
        <v>99.94</v>
      </c>
      <c r="B126" s="115">
        <v>68211.6015625</v>
      </c>
      <c r="C126" s="116">
        <v>206822.1875</v>
      </c>
      <c r="D126" s="117">
        <v>3.0320675373077393</v>
      </c>
      <c r="E126" s="116">
        <v>78094.65625</v>
      </c>
      <c r="F126" s="116">
        <v>245047.875</v>
      </c>
      <c r="G126" s="117">
        <v>3.137831449508667</v>
      </c>
      <c r="H126" s="116">
        <v>85395.5859375</v>
      </c>
      <c r="I126" s="116">
        <v>202208.953125</v>
      </c>
      <c r="J126" s="117">
        <v>2.3679087162017822</v>
      </c>
      <c r="K126" s="116">
        <v>114161.46875</v>
      </c>
      <c r="L126" s="116">
        <v>306511.125</v>
      </c>
      <c r="M126" s="117">
        <v>2.6848912239074707</v>
      </c>
      <c r="N126" s="116">
        <v>150540.53125</v>
      </c>
      <c r="O126" s="116">
        <v>378488.84375</v>
      </c>
      <c r="P126" s="117">
        <v>2.5141990184783936</v>
      </c>
      <c r="Q126" s="116">
        <v>162585.421875</v>
      </c>
      <c r="R126" s="116">
        <v>389150.8125</v>
      </c>
      <c r="S126" s="117">
        <v>2.3935160636901855</v>
      </c>
      <c r="T126" s="116">
        <v>225676.703125</v>
      </c>
      <c r="U126" s="116">
        <v>488521.1875</v>
      </c>
      <c r="V126" s="117">
        <v>2.1646947860717773</v>
      </c>
      <c r="W126" s="116">
        <v>275828.5625</v>
      </c>
      <c r="X126" s="116">
        <v>633901.625</v>
      </c>
      <c r="Y126" s="117">
        <v>2.2981724739074707</v>
      </c>
      <c r="Z126" s="116">
        <v>270938.9375</v>
      </c>
      <c r="AA126" s="116">
        <v>602300</v>
      </c>
      <c r="AB126" s="117">
        <v>2.2230100631713867</v>
      </c>
      <c r="AC126" s="116">
        <v>312582.5625</v>
      </c>
      <c r="AD126" s="116">
        <v>692394.375</v>
      </c>
      <c r="AE126" s="117">
        <v>2.2150766849517822</v>
      </c>
      <c r="AF126" s="116">
        <v>404390.625</v>
      </c>
      <c r="AG126" s="116">
        <v>876624.9375</v>
      </c>
      <c r="AH126" s="117">
        <v>2.1677677631378174</v>
      </c>
      <c r="AI126" s="116">
        <v>424166.71875</v>
      </c>
      <c r="AJ126" s="116">
        <v>881583.3125</v>
      </c>
      <c r="AK126" s="117">
        <v>2.0783886909484863</v>
      </c>
      <c r="AL126" s="116">
        <v>420620.40625</v>
      </c>
      <c r="AM126" s="116">
        <v>865342.875</v>
      </c>
      <c r="AN126" s="117">
        <v>2.0573012828826904</v>
      </c>
      <c r="AO126" s="116">
        <v>471322.5625</v>
      </c>
      <c r="AP126" s="116">
        <v>1001974.5625</v>
      </c>
      <c r="AQ126" s="117">
        <v>2.1258785724639893</v>
      </c>
      <c r="AR126" s="116">
        <v>504809.90625</v>
      </c>
      <c r="AS126" s="116">
        <v>1100521.875</v>
      </c>
      <c r="AT126" s="117">
        <v>2.1800718307495117</v>
      </c>
      <c r="AU126" s="116">
        <v>547032.5</v>
      </c>
      <c r="AV126" s="116">
        <v>1193432.875</v>
      </c>
      <c r="AW126" s="117">
        <v>2.1816489696502686</v>
      </c>
      <c r="AX126" s="116">
        <v>544509.625</v>
      </c>
      <c r="AY126" s="116">
        <v>1174016.125</v>
      </c>
      <c r="AZ126" s="117">
        <v>2.1560981273651123</v>
      </c>
      <c r="BA126" s="116">
        <v>447119.3125</v>
      </c>
      <c r="BB126" s="116">
        <v>899377.4375</v>
      </c>
      <c r="BC126" s="117">
        <v>2.0114932060241699</v>
      </c>
      <c r="BD126" s="116">
        <v>380021.875</v>
      </c>
      <c r="BE126" s="116">
        <v>768136.4375</v>
      </c>
      <c r="BF126" s="117">
        <v>2.0212953090667725</v>
      </c>
      <c r="BG126" s="116">
        <v>344717.375</v>
      </c>
      <c r="BH126" s="116">
        <v>692451.125</v>
      </c>
      <c r="BI126" s="117">
        <v>2.0087502002716064</v>
      </c>
      <c r="BJ126" s="116">
        <v>348474.125</v>
      </c>
      <c r="BK126" s="116">
        <v>715000.25</v>
      </c>
      <c r="BL126" s="117">
        <v>2.0518028736114502</v>
      </c>
      <c r="BM126" s="116">
        <v>314248.15625</v>
      </c>
      <c r="BN126" s="116">
        <v>639082.5625</v>
      </c>
      <c r="BO126" s="117">
        <v>2.0336875915527344</v>
      </c>
      <c r="BP126" s="116">
        <v>318537.21875</v>
      </c>
      <c r="BQ126" s="116">
        <v>661727.25</v>
      </c>
      <c r="BR126" s="117">
        <v>2.0773937702178955</v>
      </c>
      <c r="BS126" s="116">
        <v>329494.28125</v>
      </c>
      <c r="BT126" s="116">
        <v>687619.8125</v>
      </c>
      <c r="BU126" s="117">
        <v>2.0868945121765137</v>
      </c>
      <c r="BV126" s="116">
        <v>414010</v>
      </c>
      <c r="BW126" s="116">
        <v>876536.5</v>
      </c>
      <c r="BX126" s="117">
        <v>2.1171867847442627</v>
      </c>
      <c r="BY126" s="116">
        <v>415488.8125</v>
      </c>
      <c r="BZ126" s="116">
        <v>839294.875</v>
      </c>
      <c r="CA126" s="117">
        <v>2.0200181007385254</v>
      </c>
      <c r="CB126" s="116">
        <v>476833.6875</v>
      </c>
      <c r="CC126" s="116">
        <v>1022063.375</v>
      </c>
      <c r="CD126" s="117">
        <v>2.1434378623962402</v>
      </c>
      <c r="CE126" s="116">
        <v>462282.53125</v>
      </c>
      <c r="CF126" s="116">
        <v>950820.9375</v>
      </c>
      <c r="CG126" s="117">
        <v>2.0567960739135742</v>
      </c>
      <c r="CH126" s="116">
        <v>558654.75</v>
      </c>
      <c r="CI126" s="116">
        <v>1080937</v>
      </c>
      <c r="CJ126" s="117">
        <v>1.9348926544189453</v>
      </c>
      <c r="CK126" s="116">
        <v>691828.375</v>
      </c>
      <c r="CL126" s="116">
        <v>1259922.625</v>
      </c>
      <c r="CM126" s="117">
        <v>1.8211491107940674</v>
      </c>
      <c r="CN126" s="116">
        <v>563968.9375</v>
      </c>
      <c r="CO126" s="116">
        <v>974148.5625</v>
      </c>
      <c r="CP126" s="117">
        <v>1.7273088693618774</v>
      </c>
      <c r="CQ126" s="116">
        <v>579122.375</v>
      </c>
      <c r="CR126" s="116">
        <v>955682.625</v>
      </c>
      <c r="CS126" s="117">
        <v>1.6502256393432617</v>
      </c>
      <c r="CT126" s="116">
        <v>765072.625</v>
      </c>
      <c r="CU126" s="116">
        <v>1307071.875</v>
      </c>
      <c r="CV126" s="117">
        <v>1.7084285020828247</v>
      </c>
      <c r="CW126" s="116">
        <v>1540196.625</v>
      </c>
      <c r="CX126" s="116">
        <v>2750778.75</v>
      </c>
      <c r="CY126" s="117">
        <v>1.785991907119751</v>
      </c>
      <c r="CZ126" s="116">
        <v>2173846.25</v>
      </c>
      <c r="DA126" s="116">
        <v>3817737</v>
      </c>
      <c r="DB126" s="117">
        <v>1.7562129497528076</v>
      </c>
      <c r="DC126" s="116">
        <v>3212462.25</v>
      </c>
      <c r="DD126" s="116">
        <v>5547583</v>
      </c>
      <c r="DE126" s="117">
        <v>1.7268943786621094</v>
      </c>
      <c r="DF126" s="116">
        <v>6489.97900390625</v>
      </c>
      <c r="DG126" s="116">
        <v>11578.033203125</v>
      </c>
      <c r="DH126" s="117">
        <v>1.7839862108230591</v>
      </c>
      <c r="DI126" s="116">
        <v>7654.62109375</v>
      </c>
      <c r="DJ126" s="116">
        <v>13707.84375</v>
      </c>
      <c r="DK126" s="117">
        <v>1.7907932996749878</v>
      </c>
      <c r="DL126" s="116">
        <v>10683.3857421875</v>
      </c>
      <c r="DM126" s="116">
        <v>19257.5625</v>
      </c>
      <c r="DN126" s="117">
        <v>1.8025710582733154</v>
      </c>
      <c r="DO126" s="116">
        <v>13319.408203125</v>
      </c>
      <c r="DP126" s="116">
        <v>23342.662109375</v>
      </c>
      <c r="DQ126" s="117">
        <v>1.7525299787521362</v>
      </c>
      <c r="DR126" s="116">
        <v>13198.4697265625</v>
      </c>
      <c r="DS126" s="116">
        <v>23427.11328125</v>
      </c>
      <c r="DT126" s="117">
        <v>1.7749871015548706</v>
      </c>
      <c r="DU126" s="116">
        <v>14520.3876953125</v>
      </c>
      <c r="DV126" s="116">
        <v>25698.736328125</v>
      </c>
      <c r="DW126" s="117">
        <v>1.7698382139205933</v>
      </c>
      <c r="DX126" s="116">
        <v>15836.8310546875</v>
      </c>
      <c r="DY126" s="116">
        <v>28053.32421875</v>
      </c>
      <c r="DZ126" s="117">
        <v>1.771397590637207</v>
      </c>
      <c r="EA126" s="116">
        <v>15132.048828125</v>
      </c>
      <c r="EB126" s="116">
        <v>26432.4609375</v>
      </c>
      <c r="EC126" s="117">
        <v>1.7467865943908691</v>
      </c>
      <c r="ED126" s="116">
        <v>18981.5703125</v>
      </c>
      <c r="EE126" s="118">
        <v>33470.765625</v>
      </c>
      <c r="EF126" s="119">
        <v>1.7633296251296997</v>
      </c>
      <c r="EG126" s="115">
        <v>16321.80078125</v>
      </c>
      <c r="EH126" s="116">
        <v>27994.875</v>
      </c>
      <c r="EI126" s="117">
        <v>1.7151830196380615</v>
      </c>
      <c r="EJ126" s="116">
        <v>22635.607421875</v>
      </c>
      <c r="EK126" s="116">
        <v>39454.296875</v>
      </c>
      <c r="EL126" s="117">
        <v>1.7430191040039062</v>
      </c>
      <c r="EM126" s="116">
        <v>25321.41015625</v>
      </c>
      <c r="EN126" s="116">
        <v>43790.67578125</v>
      </c>
      <c r="EO126" s="117">
        <v>1.7293932437896729</v>
      </c>
      <c r="EP126" s="116">
        <v>26886.541015625</v>
      </c>
      <c r="EQ126" s="116">
        <v>47043.98828125</v>
      </c>
      <c r="ER126" s="117">
        <v>1.7497225999832153</v>
      </c>
      <c r="ES126" s="116">
        <v>27664.02734375</v>
      </c>
      <c r="ET126" s="116">
        <v>46924.38671875</v>
      </c>
      <c r="EU126" s="117">
        <v>1.6962239742279053</v>
      </c>
      <c r="EV126" s="116">
        <v>26506.93359375</v>
      </c>
      <c r="EW126" s="116">
        <v>44522.890625</v>
      </c>
      <c r="EX126" s="117">
        <v>1.6796696186065674</v>
      </c>
      <c r="EY126" s="116">
        <v>28013.380859375</v>
      </c>
      <c r="EZ126" s="116">
        <v>47721.0078125</v>
      </c>
      <c r="FA126" s="117">
        <v>1.703507661819458</v>
      </c>
      <c r="FB126" s="116">
        <v>31703.7421875</v>
      </c>
      <c r="FC126" s="116">
        <v>52830.5625</v>
      </c>
      <c r="FD126" s="117">
        <v>1.6663825511932373</v>
      </c>
      <c r="FE126" s="116">
        <v>33980.15625</v>
      </c>
      <c r="FF126" s="116">
        <v>57455.7734375</v>
      </c>
      <c r="FG126" s="117">
        <v>1.6908625364303589</v>
      </c>
      <c r="FH126" s="116">
        <v>35706.703125</v>
      </c>
      <c r="FI126" s="116">
        <v>61073.3828125</v>
      </c>
      <c r="FJ126" s="117">
        <v>1.7104178667068481</v>
      </c>
      <c r="FK126" s="116">
        <v>40180.60546875</v>
      </c>
      <c r="FL126" s="116">
        <v>69842.2578125</v>
      </c>
      <c r="FM126" s="117">
        <v>1.7382081747055054</v>
      </c>
      <c r="FN126" s="116">
        <v>46373.3203125</v>
      </c>
      <c r="FO126" s="116">
        <v>81564.1875</v>
      </c>
      <c r="FP126" s="117">
        <v>1.7588602304458618</v>
      </c>
      <c r="FQ126" s="116">
        <v>46409.08203125</v>
      </c>
      <c r="FR126" s="116">
        <v>79068.1796875</v>
      </c>
      <c r="FS126" s="117">
        <v>1.7037221193313599</v>
      </c>
      <c r="FT126" s="116">
        <v>50036.95703125</v>
      </c>
      <c r="FU126" s="116">
        <v>85305.546875</v>
      </c>
      <c r="FV126" s="117">
        <v>1.7048507928848267</v>
      </c>
      <c r="FW126" s="116">
        <v>59810.1484375</v>
      </c>
      <c r="FX126" s="116">
        <v>104579.1953125</v>
      </c>
      <c r="FY126" s="117">
        <v>1.7485191822052002</v>
      </c>
      <c r="FZ126" s="116">
        <v>68324</v>
      </c>
      <c r="GA126" s="116">
        <v>123609.765625</v>
      </c>
      <c r="GB126" s="117">
        <v>1.8091704845428467</v>
      </c>
      <c r="GC126" s="116">
        <v>66358.609375</v>
      </c>
      <c r="GD126" s="116">
        <v>112884.484375</v>
      </c>
      <c r="GE126" s="117">
        <v>1.7011278867721558</v>
      </c>
      <c r="GF126" s="116">
        <v>79324.578125</v>
      </c>
      <c r="GG126" s="116">
        <v>136470.3125</v>
      </c>
      <c r="GH126" s="117">
        <v>1.7204039096832275</v>
      </c>
      <c r="GI126" s="116">
        <v>95204.171875</v>
      </c>
      <c r="GJ126" s="116">
        <v>164361.203125</v>
      </c>
      <c r="GK126" s="117">
        <v>1.726407527923584</v>
      </c>
      <c r="GL126" s="116">
        <v>90229.234375</v>
      </c>
      <c r="GM126" s="116">
        <v>156701.0625</v>
      </c>
      <c r="GN126" s="117">
        <v>1.7366994619369507</v>
      </c>
      <c r="GO126" s="116">
        <v>128832.3984375</v>
      </c>
      <c r="GP126" s="116">
        <v>224186.9375</v>
      </c>
      <c r="GQ126" s="117">
        <v>1.7401441335678101</v>
      </c>
      <c r="GR126" s="116">
        <v>146548.84375</v>
      </c>
      <c r="GS126" s="116">
        <v>257622.75</v>
      </c>
      <c r="GT126" s="117">
        <v>1.7579309940338135</v>
      </c>
      <c r="GU126" s="116">
        <v>146833.59375</v>
      </c>
      <c r="GV126" s="116">
        <v>254994.640625</v>
      </c>
      <c r="GW126" s="117">
        <v>1.7366232872009277</v>
      </c>
      <c r="GX126" s="116">
        <v>145097.09375</v>
      </c>
      <c r="GY126" s="116">
        <v>251194.65625</v>
      </c>
      <c r="GZ126" s="117">
        <v>1.7312177419662476</v>
      </c>
      <c r="HA126" s="116">
        <v>161299.859375</v>
      </c>
      <c r="HB126" s="116">
        <v>273278.4375</v>
      </c>
      <c r="HC126" s="117">
        <v>1.6942261457443237</v>
      </c>
      <c r="HD126" s="116">
        <v>205991.90625</v>
      </c>
      <c r="HE126" s="116">
        <v>342300.6875</v>
      </c>
      <c r="HF126" s="117">
        <v>1.6617190837860107</v>
      </c>
      <c r="HG126" s="116">
        <v>219906.828125</v>
      </c>
      <c r="HH126" s="116">
        <v>369043.8125</v>
      </c>
      <c r="HI126" s="117">
        <v>1.6781826019287109</v>
      </c>
      <c r="HJ126" s="116">
        <v>238388.03125</v>
      </c>
      <c r="HK126" s="116">
        <v>400279.4375</v>
      </c>
      <c r="HL126" s="117">
        <v>1.679108738899231</v>
      </c>
      <c r="HM126" s="116">
        <v>258844.890625</v>
      </c>
      <c r="HN126" s="116">
        <v>442576.15625</v>
      </c>
      <c r="HO126" s="117">
        <v>1.7098121643066406</v>
      </c>
      <c r="HP126" s="116">
        <v>265398.9375</v>
      </c>
      <c r="HQ126" s="116">
        <v>469931.25</v>
      </c>
      <c r="HR126" s="117">
        <v>1.7706599235534668</v>
      </c>
      <c r="HS126" s="116">
        <v>278792.3125</v>
      </c>
      <c r="HT126" s="116">
        <v>579080.75</v>
      </c>
      <c r="HU126" s="117">
        <v>2.0771043300628662</v>
      </c>
      <c r="HV126" s="116">
        <v>295405.96875</v>
      </c>
      <c r="HW126" s="116">
        <v>541809.25</v>
      </c>
      <c r="HX126" s="117">
        <v>1.8341175317764282</v>
      </c>
      <c r="HY126" s="116">
        <v>315040</v>
      </c>
      <c r="HZ126" s="116">
        <v>578600.75</v>
      </c>
      <c r="IA126" s="117">
        <v>1.8365945816040039</v>
      </c>
      <c r="IB126" s="116">
        <v>302388.0625</v>
      </c>
      <c r="IC126" s="116">
        <v>542186.4375</v>
      </c>
      <c r="ID126" s="117">
        <v>1.7930153608322144</v>
      </c>
      <c r="IE126" s="116">
        <v>294470.71875</v>
      </c>
      <c r="IF126" s="116">
        <v>518903.0625</v>
      </c>
      <c r="IG126" s="117">
        <v>1.7621550559997559</v>
      </c>
      <c r="IH126" s="116">
        <v>297294.96875</v>
      </c>
      <c r="II126" s="116">
        <v>523038.9375</v>
      </c>
      <c r="IJ126" s="117">
        <v>1.7593265771865845</v>
      </c>
      <c r="IK126" s="116">
        <v>295605.59375</v>
      </c>
      <c r="IL126" s="116">
        <v>524291.5</v>
      </c>
      <c r="IM126" s="117">
        <v>1.7736183404922485</v>
      </c>
      <c r="IN126" s="115">
        <v>297642.3125</v>
      </c>
      <c r="IO126" s="116">
        <v>523578.8125</v>
      </c>
      <c r="IP126" s="117">
        <v>1.7590873241424561</v>
      </c>
      <c r="IQ126" s="116">
        <v>299069</v>
      </c>
      <c r="IR126" s="116">
        <v>523929.125</v>
      </c>
      <c r="IS126" s="117">
        <v>1.7518670558929443</v>
      </c>
      <c r="IT126" s="116">
        <v>327235.78125</v>
      </c>
      <c r="IU126" s="116">
        <v>583023.8125</v>
      </c>
      <c r="IV126" s="117">
        <v>1.7816628217697144</v>
      </c>
      <c r="IW126" s="116">
        <v>332749.90625</v>
      </c>
      <c r="IX126" s="116">
        <v>588406.625</v>
      </c>
      <c r="IY126" s="117">
        <v>1.7683149576187134</v>
      </c>
      <c r="IZ126" s="116">
        <v>375049.125</v>
      </c>
      <c r="JA126" s="116">
        <v>682012.75</v>
      </c>
      <c r="JB126" s="117">
        <v>1.8184624910354614</v>
      </c>
      <c r="JC126" s="116">
        <v>390685.375</v>
      </c>
      <c r="JD126" s="116">
        <v>719010.75</v>
      </c>
      <c r="JE126" s="117">
        <v>1.8403830528259277</v>
      </c>
      <c r="JF126" s="116">
        <v>388392.84375</v>
      </c>
      <c r="JG126" s="116">
        <v>726215.6875</v>
      </c>
      <c r="JH126" s="117">
        <v>1.8697967529296875</v>
      </c>
      <c r="JI126" s="116">
        <v>393120</v>
      </c>
      <c r="JJ126" s="116">
        <v>736896.25</v>
      </c>
      <c r="JK126" s="117">
        <v>1.8744816780090332</v>
      </c>
      <c r="JL126" s="116">
        <v>450933.5625</v>
      </c>
      <c r="JM126" s="116">
        <v>956540.0625</v>
      </c>
      <c r="JN126" s="117">
        <v>2.121243953704834</v>
      </c>
      <c r="JO126" s="116">
        <v>485659.5</v>
      </c>
      <c r="JP126" s="116">
        <v>1073333.25</v>
      </c>
      <c r="JQ126" s="117">
        <v>2.2100529670715332</v>
      </c>
      <c r="JR126" s="116">
        <v>482814.84375</v>
      </c>
      <c r="JS126" s="116">
        <v>1051881.25</v>
      </c>
      <c r="JT126" s="117">
        <v>2.1786432266235352</v>
      </c>
      <c r="JU126" s="116">
        <v>558745.6875</v>
      </c>
      <c r="JV126" s="116">
        <v>1197233.25</v>
      </c>
      <c r="JW126" s="117">
        <v>2.1427159309387207</v>
      </c>
      <c r="JX126" s="116">
        <v>601199.6875</v>
      </c>
      <c r="JY126" s="116">
        <v>1308954.25</v>
      </c>
      <c r="JZ126" s="117">
        <v>2.1772370338439941</v>
      </c>
      <c r="KA126" s="116">
        <v>567136.9375</v>
      </c>
      <c r="KB126" s="116">
        <v>1165175.875</v>
      </c>
      <c r="KC126" s="117">
        <v>2.0544877052307129</v>
      </c>
      <c r="KD126" s="116">
        <v>498016.375</v>
      </c>
      <c r="KE126" s="116">
        <v>943832.1875</v>
      </c>
      <c r="KF126" s="117">
        <v>1.8951830863952637</v>
      </c>
      <c r="KG126" s="116">
        <v>543414.4375</v>
      </c>
      <c r="KH126" s="116">
        <v>1070430.5</v>
      </c>
      <c r="KI126" s="117">
        <v>1.9698234796524048</v>
      </c>
      <c r="KJ126" s="116">
        <v>597586.875</v>
      </c>
      <c r="KK126" s="116">
        <v>1424328.125</v>
      </c>
      <c r="KL126" s="117">
        <v>2.3834662437438965</v>
      </c>
      <c r="KM126" s="116">
        <v>576641.5625</v>
      </c>
      <c r="KN126" s="116">
        <v>1280055</v>
      </c>
      <c r="KO126" s="117">
        <v>2.2198452949523926</v>
      </c>
      <c r="KP126" s="116">
        <v>504331.5</v>
      </c>
      <c r="KQ126" s="116">
        <v>1045931.9375</v>
      </c>
      <c r="KR126" s="117">
        <v>2.0738976001739502</v>
      </c>
      <c r="KS126" s="116">
        <v>521757.09375</v>
      </c>
      <c r="KT126" s="116">
        <v>1109291.75</v>
      </c>
      <c r="KU126" s="117">
        <v>2.1260693073272705</v>
      </c>
      <c r="KV126" s="134">
        <v>3.0849494934082031</v>
      </c>
      <c r="KW126" s="135">
        <v>2.4250419139862061</v>
      </c>
      <c r="KX126" s="135">
        <v>2.1683413982391357</v>
      </c>
      <c r="KY126" s="135">
        <v>2.0571961402893066</v>
      </c>
      <c r="KZ126" s="135">
        <v>1.7951886653900146</v>
      </c>
      <c r="LA126" s="135">
        <v>1.7630435228347778</v>
      </c>
      <c r="LB126" s="135">
        <v>1.712324857711792</v>
      </c>
      <c r="LC126" s="135">
        <v>1.7348976135253906</v>
      </c>
      <c r="LD126" s="135">
        <v>1.7572771310806274</v>
      </c>
      <c r="LE126" s="135">
        <v>1.7804104089736938</v>
      </c>
      <c r="LF126" s="135">
        <v>2.0364224910736084</v>
      </c>
      <c r="LG126" s="135">
        <v>2.1546204090118408</v>
      </c>
      <c r="LH126" s="135">
        <f t="shared" si="4"/>
        <v>2.5594442685445151</v>
      </c>
      <c r="LI126" s="135">
        <f t="shared" si="5"/>
        <v>1.9261924028396606</v>
      </c>
      <c r="LJ126" s="135">
        <f t="shared" si="6"/>
        <v>1.741885781288147</v>
      </c>
      <c r="LK126" s="144">
        <f t="shared" si="7"/>
        <v>1.9904844363530476</v>
      </c>
    </row>
    <row r="127" spans="1:323" ht="15" customHeight="1">
      <c r="A127" s="114">
        <v>99.95</v>
      </c>
      <c r="B127" s="115">
        <v>77071.640625</v>
      </c>
      <c r="C127" s="116">
        <v>233703.25</v>
      </c>
      <c r="D127" s="117">
        <v>3.0322859287261963</v>
      </c>
      <c r="E127" s="116">
        <v>88418.3828125</v>
      </c>
      <c r="F127" s="116">
        <v>277458.875</v>
      </c>
      <c r="G127" s="117">
        <v>3.1380224227905273</v>
      </c>
      <c r="H127" s="116">
        <v>94833.6484375</v>
      </c>
      <c r="I127" s="116">
        <v>224657.125</v>
      </c>
      <c r="J127" s="117">
        <v>2.3689601421356201</v>
      </c>
      <c r="K127" s="116">
        <v>130484.484375</v>
      </c>
      <c r="L127" s="116">
        <v>343465.71875</v>
      </c>
      <c r="M127" s="117">
        <v>2.6322340965270996</v>
      </c>
      <c r="N127" s="116">
        <v>168372.375</v>
      </c>
      <c r="O127" s="116">
        <v>422491.125</v>
      </c>
      <c r="P127" s="117">
        <v>2.5092663764953613</v>
      </c>
      <c r="Q127" s="116">
        <v>185474.640625</v>
      </c>
      <c r="R127" s="116">
        <v>432343.09375</v>
      </c>
      <c r="S127" s="117">
        <v>2.3310091495513916</v>
      </c>
      <c r="T127" s="116">
        <v>250431.984375</v>
      </c>
      <c r="U127" s="116">
        <v>538880.25</v>
      </c>
      <c r="V127" s="117">
        <v>2.1518027782440186</v>
      </c>
      <c r="W127" s="116">
        <v>309759.28125</v>
      </c>
      <c r="X127" s="116">
        <v>702751.3125</v>
      </c>
      <c r="Y127" s="117">
        <v>2.2687013149261475</v>
      </c>
      <c r="Z127" s="116">
        <v>306448.28125</v>
      </c>
      <c r="AA127" s="116">
        <v>665886.125</v>
      </c>
      <c r="AB127" s="117">
        <v>2.1729152202606201</v>
      </c>
      <c r="AC127" s="116">
        <v>353822.46875</v>
      </c>
      <c r="AD127" s="116">
        <v>765087.0625</v>
      </c>
      <c r="AE127" s="117">
        <v>2.1623473167419434</v>
      </c>
      <c r="AF127" s="116">
        <v>457926.875</v>
      </c>
      <c r="AG127" s="116">
        <v>966820.9375</v>
      </c>
      <c r="AH127" s="117">
        <v>2.1112997531890869</v>
      </c>
      <c r="AI127" s="116">
        <v>478150.5</v>
      </c>
      <c r="AJ127" s="116">
        <v>969126.625</v>
      </c>
      <c r="AK127" s="117">
        <v>2.0268235206604004</v>
      </c>
      <c r="AL127" s="116">
        <v>472134.4375</v>
      </c>
      <c r="AM127" s="116">
        <v>950228</v>
      </c>
      <c r="AN127" s="117">
        <v>2.0126216411590576</v>
      </c>
      <c r="AO127" s="116">
        <v>527607.0625</v>
      </c>
      <c r="AP127" s="116">
        <v>1103409.125</v>
      </c>
      <c r="AQ127" s="117">
        <v>2.0913465023040771</v>
      </c>
      <c r="AR127" s="116">
        <v>561718.625</v>
      </c>
      <c r="AS127" s="116">
        <v>1215189</v>
      </c>
      <c r="AT127" s="117">
        <v>2.1633410453796387</v>
      </c>
      <c r="AU127" s="116">
        <v>613125.8125</v>
      </c>
      <c r="AV127" s="116">
        <v>1317275.125</v>
      </c>
      <c r="AW127" s="117">
        <v>2.1484580039978027</v>
      </c>
      <c r="AX127" s="116">
        <v>606000.75</v>
      </c>
      <c r="AY127" s="116">
        <v>1294794.625</v>
      </c>
      <c r="AZ127" s="117">
        <v>2.1366221904754639</v>
      </c>
      <c r="BA127" s="116">
        <v>482206.625</v>
      </c>
      <c r="BB127" s="116">
        <v>987415.75</v>
      </c>
      <c r="BC127" s="117">
        <v>2.0477025508880615</v>
      </c>
      <c r="BD127" s="116">
        <v>422958.46875</v>
      </c>
      <c r="BE127" s="116">
        <v>842117.3125</v>
      </c>
      <c r="BF127" s="117">
        <v>1.9910165071487427</v>
      </c>
      <c r="BG127" s="116">
        <v>386394.5</v>
      </c>
      <c r="BH127" s="116">
        <v>758555.125</v>
      </c>
      <c r="BI127" s="117">
        <v>1.9631623029708862</v>
      </c>
      <c r="BJ127" s="116">
        <v>390411.3125</v>
      </c>
      <c r="BK127" s="116">
        <v>784887.875</v>
      </c>
      <c r="BL127" s="117">
        <v>2.0104126930236816</v>
      </c>
      <c r="BM127" s="116">
        <v>351173.09375</v>
      </c>
      <c r="BN127" s="116">
        <v>701107.75</v>
      </c>
      <c r="BO127" s="117">
        <v>1.9964734315872192</v>
      </c>
      <c r="BP127" s="116">
        <v>353797.21875</v>
      </c>
      <c r="BQ127" s="116">
        <v>727379</v>
      </c>
      <c r="BR127" s="117">
        <v>2.0559206008911133</v>
      </c>
      <c r="BS127" s="116">
        <v>365927.21875</v>
      </c>
      <c r="BT127" s="116">
        <v>756240.125</v>
      </c>
      <c r="BU127" s="117">
        <v>2.0666408538818359</v>
      </c>
      <c r="BV127" s="116">
        <v>458562.03125</v>
      </c>
      <c r="BW127" s="116">
        <v>965473</v>
      </c>
      <c r="BX127" s="117">
        <v>2.1054360866546631</v>
      </c>
      <c r="BY127" s="116">
        <v>460749.34375</v>
      </c>
      <c r="BZ127" s="116">
        <v>920616.0625</v>
      </c>
      <c r="CA127" s="117">
        <v>1.9980844259262085</v>
      </c>
      <c r="CB127" s="116">
        <v>535066.6875</v>
      </c>
      <c r="CC127" s="116">
        <v>1126454.375</v>
      </c>
      <c r="CD127" s="117">
        <v>2.105259895324707</v>
      </c>
      <c r="CE127" s="116">
        <v>522140.59375</v>
      </c>
      <c r="CF127" s="116">
        <v>1044401.25</v>
      </c>
      <c r="CG127" s="117">
        <v>2.0002298355102539</v>
      </c>
      <c r="CH127" s="116">
        <v>619967.5625</v>
      </c>
      <c r="CI127" s="116">
        <v>1180825</v>
      </c>
      <c r="CJ127" s="117">
        <v>1.9046560525894165</v>
      </c>
      <c r="CK127" s="116">
        <v>765994.4375</v>
      </c>
      <c r="CL127" s="116">
        <v>1368567</v>
      </c>
      <c r="CM127" s="117">
        <v>1.786653995513916</v>
      </c>
      <c r="CN127" s="116">
        <v>612045.6875</v>
      </c>
      <c r="CO127" s="116">
        <v>1052572.375</v>
      </c>
      <c r="CP127" s="117">
        <v>1.7197611331939697</v>
      </c>
      <c r="CQ127" s="116">
        <v>631999.75</v>
      </c>
      <c r="CR127" s="116">
        <v>1027527.6875</v>
      </c>
      <c r="CS127" s="117">
        <v>1.6258355379104614</v>
      </c>
      <c r="CT127" s="116">
        <v>824439.8125</v>
      </c>
      <c r="CU127" s="116">
        <v>1409909.875</v>
      </c>
      <c r="CV127" s="117">
        <v>1.7101428508758545</v>
      </c>
      <c r="CW127" s="116">
        <v>1664502.875</v>
      </c>
      <c r="CX127" s="116">
        <v>2980685</v>
      </c>
      <c r="CY127" s="117">
        <v>1.7907358407974243</v>
      </c>
      <c r="CZ127" s="116">
        <v>2382097.75</v>
      </c>
      <c r="DA127" s="116">
        <v>4128225.25</v>
      </c>
      <c r="DB127" s="117">
        <v>1.7330209016799927</v>
      </c>
      <c r="DC127" s="116">
        <v>3478454.75</v>
      </c>
      <c r="DD127" s="116">
        <v>5988714.5</v>
      </c>
      <c r="DE127" s="117">
        <v>1.7216594219207764</v>
      </c>
      <c r="DF127" s="116">
        <v>7074.7001953125</v>
      </c>
      <c r="DG127" s="116">
        <v>12538.8828125</v>
      </c>
      <c r="DH127" s="117">
        <v>1.772355318069458</v>
      </c>
      <c r="DI127" s="116">
        <v>8339.6396484375</v>
      </c>
      <c r="DJ127" s="116">
        <v>14852.6357421875</v>
      </c>
      <c r="DK127" s="117">
        <v>1.7809685468673706</v>
      </c>
      <c r="DL127" s="116">
        <v>11640.8486328125</v>
      </c>
      <c r="DM127" s="116">
        <v>20884.275390625</v>
      </c>
      <c r="DN127" s="117">
        <v>1.794050931930542</v>
      </c>
      <c r="DO127" s="116">
        <v>14487.302734375</v>
      </c>
      <c r="DP127" s="116">
        <v>25241.47265625</v>
      </c>
      <c r="DQ127" s="117">
        <v>1.7423169612884521</v>
      </c>
      <c r="DR127" s="116">
        <v>14355.29296875</v>
      </c>
      <c r="DS127" s="116">
        <v>25367.138671875</v>
      </c>
      <c r="DT127" s="117">
        <v>1.7670930624008179</v>
      </c>
      <c r="DU127" s="116">
        <v>15761.6953125</v>
      </c>
      <c r="DV127" s="116">
        <v>27819.25</v>
      </c>
      <c r="DW127" s="117">
        <v>1.7649909257888794</v>
      </c>
      <c r="DX127" s="116">
        <v>17165.955078125</v>
      </c>
      <c r="DY127" s="116">
        <v>30373.537109375</v>
      </c>
      <c r="DZ127" s="117">
        <v>1.7694056034088135</v>
      </c>
      <c r="EA127" s="116">
        <v>16323.7197265625</v>
      </c>
      <c r="EB127" s="116">
        <v>28577.33203125</v>
      </c>
      <c r="EC127" s="117">
        <v>1.7506630420684814</v>
      </c>
      <c r="ED127" s="116">
        <v>20551.767578125</v>
      </c>
      <c r="EE127" s="118">
        <v>36222.32421875</v>
      </c>
      <c r="EF127" s="119">
        <v>1.7624919414520264</v>
      </c>
      <c r="EG127" s="115">
        <v>17591.87109375</v>
      </c>
      <c r="EH127" s="116">
        <v>30203.248046875</v>
      </c>
      <c r="EI127" s="117">
        <v>1.7168866395950317</v>
      </c>
      <c r="EJ127" s="116">
        <v>24443.146484375</v>
      </c>
      <c r="EK127" s="116">
        <v>42647.09765625</v>
      </c>
      <c r="EL127" s="117">
        <v>1.7447466850280762</v>
      </c>
      <c r="EM127" s="116">
        <v>27207.8359375</v>
      </c>
      <c r="EN127" s="116">
        <v>47303.6875</v>
      </c>
      <c r="EO127" s="117">
        <v>1.738605260848999</v>
      </c>
      <c r="EP127" s="116">
        <v>29002.400390625</v>
      </c>
      <c r="EQ127" s="116">
        <v>50870.21484375</v>
      </c>
      <c r="ER127" s="117">
        <v>1.754000186920166</v>
      </c>
      <c r="ES127" s="116">
        <v>29741.310546875</v>
      </c>
      <c r="ET127" s="116">
        <v>50571.61328125</v>
      </c>
      <c r="EU127" s="117">
        <v>1.7003828287124634</v>
      </c>
      <c r="EV127" s="116">
        <v>28409.447265625</v>
      </c>
      <c r="EW127" s="116">
        <v>47930.6171875</v>
      </c>
      <c r="EX127" s="117">
        <v>1.6871365308761597</v>
      </c>
      <c r="EY127" s="116">
        <v>29897.0703125</v>
      </c>
      <c r="EZ127" s="116">
        <v>51466.171875</v>
      </c>
      <c r="FA127" s="117">
        <v>1.7214453220367432</v>
      </c>
      <c r="FB127" s="116">
        <v>33927.15234375</v>
      </c>
      <c r="FC127" s="116">
        <v>56827.921875</v>
      </c>
      <c r="FD127" s="117">
        <v>1.6749982833862305</v>
      </c>
      <c r="FE127" s="116">
        <v>36431.3828125</v>
      </c>
      <c r="FF127" s="116">
        <v>61901.21875</v>
      </c>
      <c r="FG127" s="117">
        <v>1.6991180181503296</v>
      </c>
      <c r="FH127" s="116">
        <v>38298.7109375</v>
      </c>
      <c r="FI127" s="116">
        <v>65879.9453125</v>
      </c>
      <c r="FJ127" s="117">
        <v>1.720160961151123</v>
      </c>
      <c r="FK127" s="116">
        <v>43241.11328125</v>
      </c>
      <c r="FL127" s="116">
        <v>75469.484375</v>
      </c>
      <c r="FM127" s="117">
        <v>1.745317816734314</v>
      </c>
      <c r="FN127" s="116">
        <v>49949.54296875</v>
      </c>
      <c r="FO127" s="116">
        <v>88252.015625</v>
      </c>
      <c r="FP127" s="117">
        <v>1.7668232917785645</v>
      </c>
      <c r="FQ127" s="116">
        <v>49782.9140625</v>
      </c>
      <c r="FR127" s="116">
        <v>85257.3203125</v>
      </c>
      <c r="FS127" s="117">
        <v>1.712581992149353</v>
      </c>
      <c r="FT127" s="116">
        <v>53611.9609375</v>
      </c>
      <c r="FU127" s="116">
        <v>91992.9140625</v>
      </c>
      <c r="FV127" s="117">
        <v>1.7159028053283691</v>
      </c>
      <c r="FW127" s="116">
        <v>64295.05078125</v>
      </c>
      <c r="FX127" s="116">
        <v>113084.84375</v>
      </c>
      <c r="FY127" s="117">
        <v>1.7588421106338501</v>
      </c>
      <c r="FZ127" s="116">
        <v>73617</v>
      </c>
      <c r="GA127" s="116">
        <v>134135.640625</v>
      </c>
      <c r="GB127" s="117">
        <v>1.822074294090271</v>
      </c>
      <c r="GC127" s="116">
        <v>71140.7109375</v>
      </c>
      <c r="GD127" s="116">
        <v>121686.265625</v>
      </c>
      <c r="GE127" s="117">
        <v>1.7105010747909546</v>
      </c>
      <c r="GF127" s="116">
        <v>85263.625</v>
      </c>
      <c r="GG127" s="116">
        <v>147286.78125</v>
      </c>
      <c r="GH127" s="117">
        <v>1.7274280786514282</v>
      </c>
      <c r="GI127" s="116">
        <v>102478.9765625</v>
      </c>
      <c r="GJ127" s="116">
        <v>177452.796875</v>
      </c>
      <c r="GK127" s="117">
        <v>1.7316019535064697</v>
      </c>
      <c r="GL127" s="116">
        <v>97014.6953125</v>
      </c>
      <c r="GM127" s="116">
        <v>169283.828125</v>
      </c>
      <c r="GN127" s="117">
        <v>1.7449297904968262</v>
      </c>
      <c r="GO127" s="116">
        <v>139056.5</v>
      </c>
      <c r="GP127" s="116">
        <v>242256.609375</v>
      </c>
      <c r="GQ127" s="117">
        <v>1.7421451807022095</v>
      </c>
      <c r="GR127" s="116">
        <v>158343.390625</v>
      </c>
      <c r="GS127" s="116">
        <v>278680.9375</v>
      </c>
      <c r="GT127" s="117">
        <v>1.7599782943725586</v>
      </c>
      <c r="GU127" s="116">
        <v>158245.078125</v>
      </c>
      <c r="GV127" s="116">
        <v>275476.71875</v>
      </c>
      <c r="GW127" s="117">
        <v>1.7408232688903809</v>
      </c>
      <c r="GX127" s="116">
        <v>156013.703125</v>
      </c>
      <c r="GY127" s="116">
        <v>271269</v>
      </c>
      <c r="GZ127" s="117">
        <v>1.7387510538101196</v>
      </c>
      <c r="HA127" s="116">
        <v>173210.1875</v>
      </c>
      <c r="HB127" s="116">
        <v>294446.5625</v>
      </c>
      <c r="HC127" s="117">
        <v>1.6999379396438599</v>
      </c>
      <c r="HD127" s="116">
        <v>221321</v>
      </c>
      <c r="HE127" s="116">
        <v>368066.21875</v>
      </c>
      <c r="HF127" s="117">
        <v>1.663042426109314</v>
      </c>
      <c r="HG127" s="116">
        <v>236517.875</v>
      </c>
      <c r="HH127" s="116">
        <v>397251.09375</v>
      </c>
      <c r="HI127" s="117">
        <v>1.6795816421508789</v>
      </c>
      <c r="HJ127" s="116">
        <v>256419.359375</v>
      </c>
      <c r="HK127" s="116">
        <v>430899.0625</v>
      </c>
      <c r="HL127" s="117">
        <v>1.6804467439651489</v>
      </c>
      <c r="HM127" s="116">
        <v>278962.375</v>
      </c>
      <c r="HN127" s="116">
        <v>477361.84375</v>
      </c>
      <c r="HO127" s="117">
        <v>1.7112051248550415</v>
      </c>
      <c r="HP127" s="116">
        <v>286819.03125</v>
      </c>
      <c r="HQ127" s="116">
        <v>508719.375</v>
      </c>
      <c r="HR127" s="117">
        <v>1.7736597061157227</v>
      </c>
      <c r="HS127" s="116">
        <v>304716.15625</v>
      </c>
      <c r="HT127" s="116">
        <v>636443.4375</v>
      </c>
      <c r="HU127" s="117">
        <v>2.0886435508728027</v>
      </c>
      <c r="HV127" s="116">
        <v>320168.3125</v>
      </c>
      <c r="HW127" s="116">
        <v>588616.8125</v>
      </c>
      <c r="HX127" s="117">
        <v>1.8384605646133423</v>
      </c>
      <c r="HY127" s="116">
        <v>341610.375</v>
      </c>
      <c r="HZ127" s="116">
        <v>628676.125</v>
      </c>
      <c r="IA127" s="117">
        <v>1.8403308391571045</v>
      </c>
      <c r="IB127" s="116">
        <v>327003.25</v>
      </c>
      <c r="IC127" s="116">
        <v>587683.9375</v>
      </c>
      <c r="ID127" s="117">
        <v>1.7971807718276978</v>
      </c>
      <c r="IE127" s="116">
        <v>317864.40625</v>
      </c>
      <c r="IF127" s="116">
        <v>561444.1875</v>
      </c>
      <c r="IG127" s="117">
        <v>1.7663009166717529</v>
      </c>
      <c r="IH127" s="116">
        <v>320949.09375</v>
      </c>
      <c r="II127" s="116">
        <v>565829.5625</v>
      </c>
      <c r="IJ127" s="117">
        <v>1.7629884481430054</v>
      </c>
      <c r="IK127" s="116">
        <v>319276.53125</v>
      </c>
      <c r="IL127" s="116">
        <v>567654.3125</v>
      </c>
      <c r="IM127" s="117">
        <v>1.7779393196105957</v>
      </c>
      <c r="IN127" s="115">
        <v>321204.25</v>
      </c>
      <c r="IO127" s="116">
        <v>566400.25</v>
      </c>
      <c r="IP127" s="117">
        <v>1.7633647918701172</v>
      </c>
      <c r="IQ127" s="116">
        <v>322630.09375</v>
      </c>
      <c r="IR127" s="116">
        <v>566538.0625</v>
      </c>
      <c r="IS127" s="117">
        <v>1.7559988498687744</v>
      </c>
      <c r="IT127" s="116">
        <v>353909.71875</v>
      </c>
      <c r="IU127" s="116">
        <v>631551.5625</v>
      </c>
      <c r="IV127" s="117">
        <v>1.7844990491867065</v>
      </c>
      <c r="IW127" s="116">
        <v>359583.125</v>
      </c>
      <c r="IX127" s="116">
        <v>636888.5</v>
      </c>
      <c r="IY127" s="117">
        <v>1.7711857557296753</v>
      </c>
      <c r="IZ127" s="116">
        <v>406766.03125</v>
      </c>
      <c r="JA127" s="116">
        <v>740326</v>
      </c>
      <c r="JB127" s="117">
        <v>1.8200290203094482</v>
      </c>
      <c r="JC127" s="116">
        <v>424078.6875</v>
      </c>
      <c r="JD127" s="116">
        <v>781413.0625</v>
      </c>
      <c r="JE127" s="117">
        <v>1.8426133394241333</v>
      </c>
      <c r="JF127" s="116">
        <v>421749.0625</v>
      </c>
      <c r="JG127" s="116">
        <v>790452.25</v>
      </c>
      <c r="JH127" s="117">
        <v>1.874224066734314</v>
      </c>
      <c r="JI127" s="116">
        <v>426760.0625</v>
      </c>
      <c r="JJ127" s="116">
        <v>802263.75</v>
      </c>
      <c r="JK127" s="117">
        <v>1.8798941373825073</v>
      </c>
      <c r="JL127" s="116">
        <v>493831.0625</v>
      </c>
      <c r="JM127" s="116">
        <v>1053210.5</v>
      </c>
      <c r="JN127" s="117">
        <v>2.1327342987060547</v>
      </c>
      <c r="JO127" s="116">
        <v>533657.1875</v>
      </c>
      <c r="JP127" s="116">
        <v>1185904.75</v>
      </c>
      <c r="JQ127" s="117">
        <v>2.2222220897674561</v>
      </c>
      <c r="JR127" s="116">
        <v>529918.25</v>
      </c>
      <c r="JS127" s="116">
        <v>1160818.25</v>
      </c>
      <c r="JT127" s="117">
        <v>2.190561056137085</v>
      </c>
      <c r="JU127" s="116">
        <v>615727.375</v>
      </c>
      <c r="JV127" s="116">
        <v>1319498</v>
      </c>
      <c r="JW127" s="117">
        <v>2.1429905891418457</v>
      </c>
      <c r="JX127" s="116">
        <v>663409.3125</v>
      </c>
      <c r="JY127" s="116">
        <v>1444575.5</v>
      </c>
      <c r="JZ127" s="117">
        <v>2.1775026321411133</v>
      </c>
      <c r="KA127" s="116">
        <v>622718.1875</v>
      </c>
      <c r="KB127" s="116">
        <v>1279481</v>
      </c>
      <c r="KC127" s="117">
        <v>2.054671049118042</v>
      </c>
      <c r="KD127" s="116">
        <v>542776.9375</v>
      </c>
      <c r="KE127" s="116">
        <v>1028719.5</v>
      </c>
      <c r="KF127" s="117">
        <v>1.8952896595001221</v>
      </c>
      <c r="KG127" s="116">
        <v>594408.625</v>
      </c>
      <c r="KH127" s="116">
        <v>1170965.5</v>
      </c>
      <c r="KI127" s="117">
        <v>1.969967246055603</v>
      </c>
      <c r="KJ127" s="116">
        <v>663499.125</v>
      </c>
      <c r="KK127" s="116">
        <v>1583396.625</v>
      </c>
      <c r="KL127" s="117">
        <v>2.3864336013793945</v>
      </c>
      <c r="KM127" s="116">
        <v>637417.1875</v>
      </c>
      <c r="KN127" s="116">
        <v>1414958.625</v>
      </c>
      <c r="KO127" s="117">
        <v>2.2198312282562256</v>
      </c>
      <c r="KP127" s="116">
        <v>550467.25</v>
      </c>
      <c r="KQ127" s="116">
        <v>1149863.625</v>
      </c>
      <c r="KR127" s="117">
        <v>2.0888864994049072</v>
      </c>
      <c r="KS127" s="116">
        <v>570891.1875</v>
      </c>
      <c r="KT127" s="116">
        <v>1222125.875</v>
      </c>
      <c r="KU127" s="117">
        <v>2.1407334804534912</v>
      </c>
      <c r="KV127" s="134">
        <v>3.0851540565490723</v>
      </c>
      <c r="KW127" s="135">
        <v>2.3986544609069824</v>
      </c>
      <c r="KX127" s="135">
        <v>2.1294476985931396</v>
      </c>
      <c r="KY127" s="135">
        <v>2.0340108871459961</v>
      </c>
      <c r="KZ127" s="135">
        <v>1.7765051126480103</v>
      </c>
      <c r="LA127" s="135">
        <v>1.7593613862991333</v>
      </c>
      <c r="LB127" s="135">
        <v>1.7207988500595093</v>
      </c>
      <c r="LC127" s="135">
        <v>1.7425985336303711</v>
      </c>
      <c r="LD127" s="135">
        <v>1.7614551782608032</v>
      </c>
      <c r="LE127" s="135">
        <v>1.7839818000793457</v>
      </c>
      <c r="LF127" s="135">
        <v>2.0412702560424805</v>
      </c>
      <c r="LG127" s="135">
        <v>2.161170482635498</v>
      </c>
      <c r="LH127" s="135">
        <f t="shared" si="4"/>
        <v>2.537752072016398</v>
      </c>
      <c r="LI127" s="135">
        <f t="shared" si="5"/>
        <v>1.9052579998970032</v>
      </c>
      <c r="LJ127" s="135">
        <f t="shared" si="6"/>
        <v>1.7460534870624542</v>
      </c>
      <c r="LK127" s="144">
        <f t="shared" si="7"/>
        <v>1.9954741795857747</v>
      </c>
    </row>
    <row r="128" spans="1:323" ht="15" customHeight="1">
      <c r="A128" s="114">
        <v>99.96</v>
      </c>
      <c r="B128" s="115">
        <v>89498.4453125</v>
      </c>
      <c r="C128" s="116">
        <v>271404.1875</v>
      </c>
      <c r="D128" s="117">
        <v>3.0325016975402832</v>
      </c>
      <c r="E128" s="116">
        <v>102930.8203125</v>
      </c>
      <c r="F128" s="116">
        <v>323018.25</v>
      </c>
      <c r="G128" s="117">
        <v>3.1382071971893311</v>
      </c>
      <c r="H128" s="116">
        <v>104695.5625</v>
      </c>
      <c r="I128" s="116">
        <v>255786.78125</v>
      </c>
      <c r="J128" s="117">
        <v>2.4431483745574951</v>
      </c>
      <c r="K128" s="116">
        <v>152319.921875</v>
      </c>
      <c r="L128" s="116">
        <v>394132.9375</v>
      </c>
      <c r="M128" s="117">
        <v>2.587533712387085</v>
      </c>
      <c r="N128" s="116">
        <v>195762.84375</v>
      </c>
      <c r="O128" s="116">
        <v>483000.46875</v>
      </c>
      <c r="P128" s="117">
        <v>2.467273473739624</v>
      </c>
      <c r="Q128" s="116">
        <v>214441.84375</v>
      </c>
      <c r="R128" s="116">
        <v>490779</v>
      </c>
      <c r="S128" s="117">
        <v>2.2886345386505127</v>
      </c>
      <c r="T128" s="116">
        <v>283657.65625</v>
      </c>
      <c r="U128" s="116">
        <v>607283.625</v>
      </c>
      <c r="V128" s="117">
        <v>2.1409032344818115</v>
      </c>
      <c r="W128" s="116">
        <v>350643.96875</v>
      </c>
      <c r="X128" s="116">
        <v>796630.625</v>
      </c>
      <c r="Y128" s="117">
        <v>2.2719073295593262</v>
      </c>
      <c r="Z128" s="116">
        <v>353236.15625</v>
      </c>
      <c r="AA128" s="116">
        <v>751216.4375</v>
      </c>
      <c r="AB128" s="117">
        <v>2.12666916847229</v>
      </c>
      <c r="AC128" s="116">
        <v>406640.28125</v>
      </c>
      <c r="AD128" s="116">
        <v>862630.375</v>
      </c>
      <c r="AE128" s="117">
        <v>2.1213598251342773</v>
      </c>
      <c r="AF128" s="116">
        <v>526386.625</v>
      </c>
      <c r="AG128" s="116">
        <v>1087175.75</v>
      </c>
      <c r="AH128" s="117">
        <v>2.0653560161590576</v>
      </c>
      <c r="AI128" s="116">
        <v>549148.875</v>
      </c>
      <c r="AJ128" s="116">
        <v>1085195.75</v>
      </c>
      <c r="AK128" s="117">
        <v>1.9761412143707275</v>
      </c>
      <c r="AL128" s="116">
        <v>537027.375</v>
      </c>
      <c r="AM128" s="116">
        <v>1063327.125</v>
      </c>
      <c r="AN128" s="117">
        <v>1.9800240993499756</v>
      </c>
      <c r="AO128" s="116">
        <v>594265.3125</v>
      </c>
      <c r="AP128" s="116">
        <v>1240688.75</v>
      </c>
      <c r="AQ128" s="117">
        <v>2.0877690315246582</v>
      </c>
      <c r="AR128" s="116">
        <v>658559.5</v>
      </c>
      <c r="AS128" s="116">
        <v>1367652.625</v>
      </c>
      <c r="AT128" s="117">
        <v>2.0767335891723633</v>
      </c>
      <c r="AU128" s="116">
        <v>701105.8125</v>
      </c>
      <c r="AV128" s="116">
        <v>1484144.75</v>
      </c>
      <c r="AW128" s="117">
        <v>2.1168627738952637</v>
      </c>
      <c r="AX128" s="116">
        <v>686888.375</v>
      </c>
      <c r="AY128" s="116">
        <v>1458939.625</v>
      </c>
      <c r="AZ128" s="117">
        <v>2.12398362159729</v>
      </c>
      <c r="BA128" s="116">
        <v>545714.6875</v>
      </c>
      <c r="BB128" s="116">
        <v>1107123.25</v>
      </c>
      <c r="BC128" s="117">
        <v>2.0287582874298096</v>
      </c>
      <c r="BD128" s="116">
        <v>478212.78125</v>
      </c>
      <c r="BE128" s="116">
        <v>941068.5625</v>
      </c>
      <c r="BF128" s="117">
        <v>1.9678866863250732</v>
      </c>
      <c r="BG128" s="116">
        <v>438470.40625</v>
      </c>
      <c r="BH128" s="116">
        <v>846170.25</v>
      </c>
      <c r="BI128" s="117">
        <v>1.9298229217529297</v>
      </c>
      <c r="BJ128" s="116">
        <v>444144.6875</v>
      </c>
      <c r="BK128" s="116">
        <v>877778.75</v>
      </c>
      <c r="BL128" s="117">
        <v>1.9763351678848267</v>
      </c>
      <c r="BM128" s="116">
        <v>403844.65625</v>
      </c>
      <c r="BN128" s="116">
        <v>783051.875</v>
      </c>
      <c r="BO128" s="117">
        <v>1.9389927387237549</v>
      </c>
      <c r="BP128" s="116">
        <v>402602.5625</v>
      </c>
      <c r="BQ128" s="116">
        <v>815541.375</v>
      </c>
      <c r="BR128" s="117">
        <v>2.0256736278533936</v>
      </c>
      <c r="BS128" s="116">
        <v>414254.84375</v>
      </c>
      <c r="BT128" s="116">
        <v>848772.125</v>
      </c>
      <c r="BU128" s="117">
        <v>2.0489130020141602</v>
      </c>
      <c r="BV128" s="116">
        <v>517832.59375</v>
      </c>
      <c r="BW128" s="116">
        <v>1086162.75</v>
      </c>
      <c r="BX128" s="117">
        <v>2.0975172519683838</v>
      </c>
      <c r="BY128" s="116">
        <v>520239.84375</v>
      </c>
      <c r="BZ128" s="116">
        <v>1029763.625</v>
      </c>
      <c r="CA128" s="117">
        <v>1.979401707649231</v>
      </c>
      <c r="CB128" s="116">
        <v>612315.3125</v>
      </c>
      <c r="CC128" s="116">
        <v>1266427.125</v>
      </c>
      <c r="CD128" s="117">
        <v>2.0682597160339355</v>
      </c>
      <c r="CE128" s="116">
        <v>599847</v>
      </c>
      <c r="CF128" s="116">
        <v>1167975.75</v>
      </c>
      <c r="CG128" s="117">
        <v>1.9471228122711182</v>
      </c>
      <c r="CH128" s="116">
        <v>701864.625</v>
      </c>
      <c r="CI128" s="116">
        <v>1313024.875</v>
      </c>
      <c r="CJ128" s="117">
        <v>1.8707665205001831</v>
      </c>
      <c r="CK128" s="116">
        <v>862601.1875</v>
      </c>
      <c r="CL128" s="116">
        <v>1510761</v>
      </c>
      <c r="CM128" s="117">
        <v>1.7514015436172485</v>
      </c>
      <c r="CN128" s="116">
        <v>676977.6875</v>
      </c>
      <c r="CO128" s="116">
        <v>1156160.625</v>
      </c>
      <c r="CP128" s="117">
        <v>1.7078267335891724</v>
      </c>
      <c r="CQ128" s="116">
        <v>698992.625</v>
      </c>
      <c r="CR128" s="116">
        <v>1120360.5</v>
      </c>
      <c r="CS128" s="117">
        <v>1.6028215885162354</v>
      </c>
      <c r="CT128" s="116">
        <v>903414</v>
      </c>
      <c r="CU128" s="116">
        <v>1547086.125</v>
      </c>
      <c r="CV128" s="117">
        <v>1.7124885320663452</v>
      </c>
      <c r="CW128" s="116">
        <v>1826032</v>
      </c>
      <c r="CX128" s="116">
        <v>3290278.25</v>
      </c>
      <c r="CY128" s="117">
        <v>1.8018733263015747</v>
      </c>
      <c r="CZ128" s="116">
        <v>2648834.5</v>
      </c>
      <c r="DA128" s="116">
        <v>4535077.5</v>
      </c>
      <c r="DB128" s="117">
        <v>1.712103009223938</v>
      </c>
      <c r="DC128" s="116">
        <v>3841053</v>
      </c>
      <c r="DD128" s="116">
        <v>6573597</v>
      </c>
      <c r="DE128" s="117">
        <v>1.7114049196243286</v>
      </c>
      <c r="DF128" s="116">
        <v>7848.01123046875</v>
      </c>
      <c r="DG128" s="116">
        <v>13812.111328125</v>
      </c>
      <c r="DH128" s="117">
        <v>1.7599505186080933</v>
      </c>
      <c r="DI128" s="116">
        <v>9247.720703125</v>
      </c>
      <c r="DJ128" s="116">
        <v>16372.8740234375</v>
      </c>
      <c r="DK128" s="117">
        <v>1.7704766988754272</v>
      </c>
      <c r="DL128" s="116">
        <v>12910.728515625</v>
      </c>
      <c r="DM128" s="116">
        <v>23049.5078125</v>
      </c>
      <c r="DN128" s="117">
        <v>1.7852988243103027</v>
      </c>
      <c r="DO128" s="116">
        <v>16036.9677734375</v>
      </c>
      <c r="DP128" s="116">
        <v>27755.25390625</v>
      </c>
      <c r="DQ128" s="117">
        <v>1.7307045459747314</v>
      </c>
      <c r="DR128" s="116">
        <v>15928.3359375</v>
      </c>
      <c r="DS128" s="116">
        <v>27940.931640625</v>
      </c>
      <c r="DT128" s="117">
        <v>1.7541651725769043</v>
      </c>
      <c r="DU128" s="116">
        <v>17436.294921875</v>
      </c>
      <c r="DV128" s="116">
        <v>30639.818359375</v>
      </c>
      <c r="DW128" s="117">
        <v>1.7572436332702637</v>
      </c>
      <c r="DX128" s="116">
        <v>18978.291015625</v>
      </c>
      <c r="DY128" s="116">
        <v>33466.0625</v>
      </c>
      <c r="DZ128" s="117">
        <v>1.7633864879608154</v>
      </c>
      <c r="EA128" s="116">
        <v>17912.603515625</v>
      </c>
      <c r="EB128" s="116">
        <v>31451.361328125</v>
      </c>
      <c r="EC128" s="117">
        <v>1.755823016166687</v>
      </c>
      <c r="ED128" s="116">
        <v>22636.466796875</v>
      </c>
      <c r="EE128" s="118">
        <v>39898.484375</v>
      </c>
      <c r="EF128" s="119">
        <v>1.762575626373291</v>
      </c>
      <c r="EG128" s="115">
        <v>19289.53515625</v>
      </c>
      <c r="EH128" s="116">
        <v>33148.59375</v>
      </c>
      <c r="EI128" s="117">
        <v>1.7184754610061646</v>
      </c>
      <c r="EJ128" s="116">
        <v>27297.98828125</v>
      </c>
      <c r="EK128" s="116">
        <v>46888.4921875</v>
      </c>
      <c r="EL128" s="117">
        <v>1.717653751373291</v>
      </c>
      <c r="EM128" s="116">
        <v>29871.625</v>
      </c>
      <c r="EN128" s="116">
        <v>52009.65234375</v>
      </c>
      <c r="EO128" s="117">
        <v>1.7411055564880371</v>
      </c>
      <c r="EP128" s="116">
        <v>31869.841796875</v>
      </c>
      <c r="EQ128" s="116">
        <v>55992.8515625</v>
      </c>
      <c r="ER128" s="117">
        <v>1.7569228410720825</v>
      </c>
      <c r="ES128" s="116">
        <v>32517.5390625</v>
      </c>
      <c r="ET128" s="116">
        <v>55442.20703125</v>
      </c>
      <c r="EU128" s="117">
        <v>1.7049939632415771</v>
      </c>
      <c r="EV128" s="116">
        <v>30967.716796875</v>
      </c>
      <c r="EW128" s="116">
        <v>52489.671875</v>
      </c>
      <c r="EX128" s="117">
        <v>1.6949803829193115</v>
      </c>
      <c r="EY128" s="116">
        <v>32455.361328125</v>
      </c>
      <c r="EZ128" s="116">
        <v>56534.3515625</v>
      </c>
      <c r="FA128" s="117">
        <v>1.7419110536575317</v>
      </c>
      <c r="FB128" s="116">
        <v>36916.53515625</v>
      </c>
      <c r="FC128" s="116">
        <v>62178.515625</v>
      </c>
      <c r="FD128" s="117">
        <v>1.6842998266220093</v>
      </c>
      <c r="FE128" s="116">
        <v>39732.8203125</v>
      </c>
      <c r="FF128" s="116">
        <v>67857.21875</v>
      </c>
      <c r="FG128" s="117">
        <v>1.7078379392623901</v>
      </c>
      <c r="FH128" s="116">
        <v>41738.2734375</v>
      </c>
      <c r="FI128" s="116">
        <v>72338.78125</v>
      </c>
      <c r="FJ128" s="117">
        <v>1.7331522703170776</v>
      </c>
      <c r="FK128" s="116">
        <v>47167.73828125</v>
      </c>
      <c r="FL128" s="116">
        <v>83044.7109375</v>
      </c>
      <c r="FM128" s="117">
        <v>1.7606252431869507</v>
      </c>
      <c r="FN128" s="116">
        <v>54749.9296875</v>
      </c>
      <c r="FO128" s="116">
        <v>97248.484375</v>
      </c>
      <c r="FP128" s="117">
        <v>1.7762303352355957</v>
      </c>
      <c r="FQ128" s="116">
        <v>54234.6953125</v>
      </c>
      <c r="FR128" s="116">
        <v>93573.5234375</v>
      </c>
      <c r="FS128" s="117">
        <v>1.7253443002700806</v>
      </c>
      <c r="FT128" s="116">
        <v>58442.4375</v>
      </c>
      <c r="FU128" s="116">
        <v>100982.71875</v>
      </c>
      <c r="FV128" s="117">
        <v>1.727900505065918</v>
      </c>
      <c r="FW128" s="116">
        <v>70347.390625</v>
      </c>
      <c r="FX128" s="116">
        <v>124540.078125</v>
      </c>
      <c r="FY128" s="117">
        <v>1.7703582048416138</v>
      </c>
      <c r="FZ128" s="116">
        <v>80823.53125</v>
      </c>
      <c r="GA128" s="116">
        <v>148378.71875</v>
      </c>
      <c r="GB128" s="117">
        <v>1.8358355760574341</v>
      </c>
      <c r="GC128" s="116">
        <v>77649.78125</v>
      </c>
      <c r="GD128" s="116">
        <v>133491.0625</v>
      </c>
      <c r="GE128" s="117">
        <v>1.7191427946090698</v>
      </c>
      <c r="GF128" s="116">
        <v>93273.1484375</v>
      </c>
      <c r="GG128" s="116">
        <v>161783.59375</v>
      </c>
      <c r="GH128" s="117">
        <v>1.7345141172409058</v>
      </c>
      <c r="GI128" s="116">
        <v>112257.1328125</v>
      </c>
      <c r="GJ128" s="116">
        <v>194978.5</v>
      </c>
      <c r="GK128" s="117">
        <v>1.7368918657302856</v>
      </c>
      <c r="GL128" s="116">
        <v>106190.5859375</v>
      </c>
      <c r="GM128" s="116">
        <v>186179.75</v>
      </c>
      <c r="GN128" s="117">
        <v>1.7532603740692139</v>
      </c>
      <c r="GO128" s="116">
        <v>152731.078125</v>
      </c>
      <c r="GP128" s="116">
        <v>266404.875</v>
      </c>
      <c r="GQ128" s="117">
        <v>1.7442741394042969</v>
      </c>
      <c r="GR128" s="116">
        <v>174135.9375</v>
      </c>
      <c r="GS128" s="116">
        <v>306855.75</v>
      </c>
      <c r="GT128" s="117">
        <v>1.7621620893478394</v>
      </c>
      <c r="GU128" s="116">
        <v>173561.90625</v>
      </c>
      <c r="GV128" s="116">
        <v>302890.84375</v>
      </c>
      <c r="GW128" s="117">
        <v>1.7451459169387817</v>
      </c>
      <c r="GX128" s="116">
        <v>170750.140625</v>
      </c>
      <c r="GY128" s="116">
        <v>298200.90625</v>
      </c>
      <c r="GZ128" s="117">
        <v>1.7464168071746826</v>
      </c>
      <c r="HA128" s="116">
        <v>189205.796875</v>
      </c>
      <c r="HB128" s="116">
        <v>322741.40625</v>
      </c>
      <c r="HC128" s="117">
        <v>1.7057691812515259</v>
      </c>
      <c r="HD128" s="116">
        <v>241692.90625</v>
      </c>
      <c r="HE128" s="116">
        <v>402297.21875</v>
      </c>
      <c r="HF128" s="117">
        <v>1.6644973754882813</v>
      </c>
      <c r="HG128" s="116">
        <v>258622.515625</v>
      </c>
      <c r="HH128" s="116">
        <v>434772.125</v>
      </c>
      <c r="HI128" s="117">
        <v>1.6811070442199707</v>
      </c>
      <c r="HJ128" s="116">
        <v>280412.03125</v>
      </c>
      <c r="HK128" s="116">
        <v>471629.375</v>
      </c>
      <c r="HL128" s="117">
        <v>1.6819156408309937</v>
      </c>
      <c r="HM128" s="116">
        <v>305788.15625</v>
      </c>
      <c r="HN128" s="116">
        <v>523733.5</v>
      </c>
      <c r="HO128" s="117">
        <v>1.7127331495285034</v>
      </c>
      <c r="HP128" s="116">
        <v>315565.75</v>
      </c>
      <c r="HQ128" s="116">
        <v>560694.875</v>
      </c>
      <c r="HR128" s="117">
        <v>1.7767925262451172</v>
      </c>
      <c r="HS128" s="116">
        <v>340348.6875</v>
      </c>
      <c r="HT128" s="116">
        <v>714864.125</v>
      </c>
      <c r="HU128" s="117">
        <v>2.1003875732421875</v>
      </c>
      <c r="HV128" s="116">
        <v>353581.875</v>
      </c>
      <c r="HW128" s="116">
        <v>651630.0625</v>
      </c>
      <c r="HX128" s="117">
        <v>1.8429396152496338</v>
      </c>
      <c r="HY128" s="116">
        <v>377436.8125</v>
      </c>
      <c r="HZ128" s="116">
        <v>696070.375</v>
      </c>
      <c r="IA128" s="117">
        <v>1.8442037105560303</v>
      </c>
      <c r="IB128" s="116">
        <v>360139.65625</v>
      </c>
      <c r="IC128" s="116">
        <v>648783.375</v>
      </c>
      <c r="ID128" s="117">
        <v>1.8014771938323975</v>
      </c>
      <c r="IE128" s="116">
        <v>349304.21875</v>
      </c>
      <c r="IF128" s="116">
        <v>618469.125</v>
      </c>
      <c r="IG128" s="117">
        <v>1.7705744504928589</v>
      </c>
      <c r="IH128" s="116">
        <v>352708.59375</v>
      </c>
      <c r="II128" s="116">
        <v>623157.9375</v>
      </c>
      <c r="IJ128" s="117">
        <v>1.7667784690856934</v>
      </c>
      <c r="IK128" s="116">
        <v>351117.46875</v>
      </c>
      <c r="IL128" s="116">
        <v>625827.875</v>
      </c>
      <c r="IM128" s="117">
        <v>1.7823889255523682</v>
      </c>
      <c r="IN128" s="115">
        <v>352872</v>
      </c>
      <c r="IO128" s="116">
        <v>623796.25</v>
      </c>
      <c r="IP128" s="117">
        <v>1.7677692174911499</v>
      </c>
      <c r="IQ128" s="116">
        <v>354276.6875</v>
      </c>
      <c r="IR128" s="116">
        <v>623618.125</v>
      </c>
      <c r="IS128" s="117">
        <v>1.7602572441101074</v>
      </c>
      <c r="IT128" s="116">
        <v>389720.625</v>
      </c>
      <c r="IU128" s="116">
        <v>696613.625</v>
      </c>
      <c r="IV128" s="117">
        <v>1.7874692678451538</v>
      </c>
      <c r="IW128" s="116">
        <v>395582.4375</v>
      </c>
      <c r="IX128" s="116">
        <v>701838</v>
      </c>
      <c r="IY128" s="117">
        <v>1.7741889953613281</v>
      </c>
      <c r="IZ128" s="116">
        <v>449354.65625</v>
      </c>
      <c r="JA128" s="116">
        <v>818609.25</v>
      </c>
      <c r="JB128" s="117">
        <v>1.8217442035675049</v>
      </c>
      <c r="JC128" s="116">
        <v>469017.03125</v>
      </c>
      <c r="JD128" s="116">
        <v>865331.25</v>
      </c>
      <c r="JE128" s="117">
        <v>1.8449889421463013</v>
      </c>
      <c r="JF128" s="116">
        <v>466844</v>
      </c>
      <c r="JG128" s="116">
        <v>877101.6875</v>
      </c>
      <c r="JH128" s="117">
        <v>1.8787896633148193</v>
      </c>
      <c r="JI128" s="116">
        <v>472310</v>
      </c>
      <c r="JJ128" s="116">
        <v>890515.0625</v>
      </c>
      <c r="JK128" s="117">
        <v>1.8854461908340454</v>
      </c>
      <c r="JL128" s="116">
        <v>552869.0625</v>
      </c>
      <c r="JM128" s="116">
        <v>1185593.5</v>
      </c>
      <c r="JN128" s="117">
        <v>2.1444380283355713</v>
      </c>
      <c r="JO128" s="116">
        <v>599930.625</v>
      </c>
      <c r="JP128" s="116">
        <v>1340615.25</v>
      </c>
      <c r="JQ128" s="117">
        <v>2.2346172332763672</v>
      </c>
      <c r="JR128" s="116">
        <v>594882.875</v>
      </c>
      <c r="JS128" s="116">
        <v>1310348.5</v>
      </c>
      <c r="JT128" s="117">
        <v>2.2026998996734619</v>
      </c>
      <c r="JU128" s="116">
        <v>693464.75</v>
      </c>
      <c r="JV128" s="116">
        <v>1486277.5</v>
      </c>
      <c r="JW128" s="117">
        <v>2.1432633399963379</v>
      </c>
      <c r="JX128" s="116">
        <v>748405.125</v>
      </c>
      <c r="JY128" s="116">
        <v>1629851.125</v>
      </c>
      <c r="JZ128" s="117">
        <v>2.1777658462524414</v>
      </c>
      <c r="KA128" s="116">
        <v>698231.5</v>
      </c>
      <c r="KB128" s="116">
        <v>1434763.625</v>
      </c>
      <c r="KC128" s="117">
        <v>2.0548536777496338</v>
      </c>
      <c r="KD128" s="116">
        <v>603082.3125</v>
      </c>
      <c r="KE128" s="116">
        <v>1143079.5</v>
      </c>
      <c r="KF128" s="117">
        <v>1.8953955173492432</v>
      </c>
      <c r="KG128" s="116">
        <v>663394.25</v>
      </c>
      <c r="KH128" s="116">
        <v>1306959.875</v>
      </c>
      <c r="KI128" s="117">
        <v>1.970110297203064</v>
      </c>
      <c r="KJ128" s="116">
        <v>754173.9375</v>
      </c>
      <c r="KK128" s="116">
        <v>1802808</v>
      </c>
      <c r="KL128" s="117">
        <v>2.3904407024383545</v>
      </c>
      <c r="KM128" s="116">
        <v>721586.375</v>
      </c>
      <c r="KN128" s="116">
        <v>1599458.625</v>
      </c>
      <c r="KO128" s="117">
        <v>2.2165865898132324</v>
      </c>
      <c r="KP128" s="116">
        <v>613905</v>
      </c>
      <c r="KQ128" s="116">
        <v>1292201</v>
      </c>
      <c r="KR128" s="117">
        <v>2.1048874855041504</v>
      </c>
      <c r="KS128" s="116">
        <v>639255.3125</v>
      </c>
      <c r="KT128" s="116">
        <v>1376912</v>
      </c>
      <c r="KU128" s="117">
        <v>2.1539311408996582</v>
      </c>
      <c r="KV128" s="134">
        <v>3.0853543281555176</v>
      </c>
      <c r="KW128" s="135">
        <v>2.3854987621307373</v>
      </c>
      <c r="KX128" s="135">
        <v>2.0946807861328125</v>
      </c>
      <c r="KY128" s="135">
        <v>2.0061562061309814</v>
      </c>
      <c r="KZ128" s="135">
        <v>1.7577759027481079</v>
      </c>
      <c r="LA128" s="135">
        <v>1.7515803575515747</v>
      </c>
      <c r="LB128" s="135">
        <v>1.7302058935165405</v>
      </c>
      <c r="LC128" s="135">
        <v>1.7509684562683105</v>
      </c>
      <c r="LD128" s="135">
        <v>1.765770435333252</v>
      </c>
      <c r="LE128" s="135">
        <v>1.7876851558685303</v>
      </c>
      <c r="LF128" s="135">
        <v>2.0462257862091064</v>
      </c>
      <c r="LG128" s="135">
        <v>2.1671912670135498</v>
      </c>
      <c r="LH128" s="135">
        <f t="shared" si="4"/>
        <v>2.5218446254730225</v>
      </c>
      <c r="LI128" s="135">
        <f t="shared" si="5"/>
        <v>1.8819660544395447</v>
      </c>
      <c r="LJ128" s="135">
        <f t="shared" si="6"/>
        <v>1.7496312856674194</v>
      </c>
      <c r="LK128" s="144">
        <f t="shared" si="7"/>
        <v>2.0003674030303955</v>
      </c>
    </row>
    <row r="129" spans="1:323" ht="15" customHeight="1">
      <c r="A129" s="114">
        <v>99.97</v>
      </c>
      <c r="B129" s="115">
        <v>108523.90625</v>
      </c>
      <c r="C129" s="116">
        <v>329121.96875</v>
      </c>
      <c r="D129" s="117">
        <v>3.0327138900756836</v>
      </c>
      <c r="E129" s="116">
        <v>125212.71875</v>
      </c>
      <c r="F129" s="116">
        <v>392965.90625</v>
      </c>
      <c r="G129" s="117">
        <v>3.1383864879608154</v>
      </c>
      <c r="H129" s="116">
        <v>114982.671875</v>
      </c>
      <c r="I129" s="116">
        <v>304560.90625</v>
      </c>
      <c r="J129" s="117">
        <v>2.6487548351287842</v>
      </c>
      <c r="K129" s="116">
        <v>183336.359375</v>
      </c>
      <c r="L129" s="116">
        <v>469971.9375</v>
      </c>
      <c r="M129" s="117">
        <v>2.5634410381317139</v>
      </c>
      <c r="N129" s="116">
        <v>237742.75</v>
      </c>
      <c r="O129" s="116">
        <v>572461.125</v>
      </c>
      <c r="P129" s="117">
        <v>2.4079015254974365</v>
      </c>
      <c r="Q129" s="116">
        <v>253989.25</v>
      </c>
      <c r="R129" s="116">
        <v>576981.1875</v>
      </c>
      <c r="S129" s="117">
        <v>2.2716755867004395</v>
      </c>
      <c r="T129" s="116">
        <v>338130.25</v>
      </c>
      <c r="U129" s="116">
        <v>707040.75</v>
      </c>
      <c r="V129" s="117">
        <v>2.0910308361053467</v>
      </c>
      <c r="W129" s="116">
        <v>415839.15625</v>
      </c>
      <c r="X129" s="116">
        <v>936320.625</v>
      </c>
      <c r="Y129" s="117">
        <v>2.2516412734985352</v>
      </c>
      <c r="Z129" s="116">
        <v>421631.8125</v>
      </c>
      <c r="AA129" s="116">
        <v>874777.5625</v>
      </c>
      <c r="AB129" s="117">
        <v>2.0747427940368652</v>
      </c>
      <c r="AC129" s="116">
        <v>486974.4375</v>
      </c>
      <c r="AD129" s="116">
        <v>1003662.625</v>
      </c>
      <c r="AE129" s="117">
        <v>2.0610170364379883</v>
      </c>
      <c r="AF129" s="116">
        <v>623313.6875</v>
      </c>
      <c r="AG129" s="116">
        <v>1261138.875</v>
      </c>
      <c r="AH129" s="117">
        <v>2.0232810974121094</v>
      </c>
      <c r="AI129" s="116">
        <v>651592.1875</v>
      </c>
      <c r="AJ129" s="116">
        <v>1250656.75</v>
      </c>
      <c r="AK129" s="117">
        <v>1.9193857908248901</v>
      </c>
      <c r="AL129" s="116">
        <v>628360.0625</v>
      </c>
      <c r="AM129" s="116">
        <v>1226511.625</v>
      </c>
      <c r="AN129" s="117">
        <v>1.9519248008728027</v>
      </c>
      <c r="AO129" s="116">
        <v>697379.5625</v>
      </c>
      <c r="AP129" s="116">
        <v>1441853.25</v>
      </c>
      <c r="AQ129" s="117">
        <v>2.0675301551818848</v>
      </c>
      <c r="AR129" s="116">
        <v>775226.8125</v>
      </c>
      <c r="AS129" s="116">
        <v>1587378.5</v>
      </c>
      <c r="AT129" s="117">
        <v>2.0476310253143311</v>
      </c>
      <c r="AU129" s="116">
        <v>827795.1875</v>
      </c>
      <c r="AV129" s="116">
        <v>1727418.25</v>
      </c>
      <c r="AW129" s="117">
        <v>2.0867700576782227</v>
      </c>
      <c r="AX129" s="116">
        <v>808892.875</v>
      </c>
      <c r="AY129" s="116">
        <v>1699493.125</v>
      </c>
      <c r="AZ129" s="117">
        <v>2.1010112762451172</v>
      </c>
      <c r="BA129" s="116">
        <v>637751.8125</v>
      </c>
      <c r="BB129" s="116">
        <v>1281368.75</v>
      </c>
      <c r="BC129" s="117">
        <v>2.0091965198516846</v>
      </c>
      <c r="BD129" s="116">
        <v>555638.375</v>
      </c>
      <c r="BE129" s="116">
        <v>1084355.375</v>
      </c>
      <c r="BF129" s="117">
        <v>1.95154869556427</v>
      </c>
      <c r="BG129" s="116">
        <v>510684.5625</v>
      </c>
      <c r="BH129" s="116">
        <v>971973.0625</v>
      </c>
      <c r="BI129" s="117">
        <v>1.9032747745513916</v>
      </c>
      <c r="BJ129" s="116">
        <v>517805.28125</v>
      </c>
      <c r="BK129" s="116">
        <v>1012022.1875</v>
      </c>
      <c r="BL129" s="117">
        <v>1.954445481300354</v>
      </c>
      <c r="BM129" s="116">
        <v>472367.8125</v>
      </c>
      <c r="BN129" s="116">
        <v>899877.25</v>
      </c>
      <c r="BO129" s="117">
        <v>1.9050350189208984</v>
      </c>
      <c r="BP129" s="116">
        <v>469448.375</v>
      </c>
      <c r="BQ129" s="116">
        <v>943549.375</v>
      </c>
      <c r="BR129" s="117">
        <v>2.0099108219146729</v>
      </c>
      <c r="BS129" s="116">
        <v>483652.75</v>
      </c>
      <c r="BT129" s="116">
        <v>983866.3125</v>
      </c>
      <c r="BU129" s="117">
        <v>2.0342411994934082</v>
      </c>
      <c r="BV129" s="116">
        <v>608770.25</v>
      </c>
      <c r="BW129" s="116">
        <v>1263191.25</v>
      </c>
      <c r="BX129" s="117">
        <v>2.0749883651733398</v>
      </c>
      <c r="BY129" s="116">
        <v>584894.375</v>
      </c>
      <c r="BZ129" s="116">
        <v>1191038.25</v>
      </c>
      <c r="CA129" s="117">
        <v>2.0363304615020752</v>
      </c>
      <c r="CB129" s="116">
        <v>720168.5625</v>
      </c>
      <c r="CC129" s="116">
        <v>1469480.875</v>
      </c>
      <c r="CD129" s="117">
        <v>2.0404679775238037</v>
      </c>
      <c r="CE129" s="116">
        <v>709217.5</v>
      </c>
      <c r="CF129" s="116">
        <v>1343812</v>
      </c>
      <c r="CG129" s="117">
        <v>1.894781231880188</v>
      </c>
      <c r="CH129" s="116">
        <v>816593</v>
      </c>
      <c r="CI129" s="116">
        <v>1501485.5</v>
      </c>
      <c r="CJ129" s="117">
        <v>1.8387194871902466</v>
      </c>
      <c r="CK129" s="116">
        <v>992150.3125</v>
      </c>
      <c r="CL129" s="116">
        <v>1710655.625</v>
      </c>
      <c r="CM129" s="117">
        <v>1.7241899967193604</v>
      </c>
      <c r="CN129" s="116">
        <v>764725.625</v>
      </c>
      <c r="CO129" s="116">
        <v>1303923.5</v>
      </c>
      <c r="CP129" s="117">
        <v>1.7050867080688477</v>
      </c>
      <c r="CQ129" s="116">
        <v>787526</v>
      </c>
      <c r="CR129" s="116">
        <v>1249891.125</v>
      </c>
      <c r="CS129" s="117">
        <v>1.5871108770370483</v>
      </c>
      <c r="CT129" s="116">
        <v>1016962.25</v>
      </c>
      <c r="CU129" s="116">
        <v>1744278.5</v>
      </c>
      <c r="CV129" s="117">
        <v>1.7151850461959839</v>
      </c>
      <c r="CW129" s="116">
        <v>2073710.625</v>
      </c>
      <c r="CX129" s="116">
        <v>3739509</v>
      </c>
      <c r="CY129" s="117">
        <v>1.8032935857772827</v>
      </c>
      <c r="CZ129" s="116">
        <v>3016573</v>
      </c>
      <c r="DA129" s="116">
        <v>5109604</v>
      </c>
      <c r="DB129" s="117">
        <v>1.6938439607620239</v>
      </c>
      <c r="DC129" s="116">
        <v>4355034</v>
      </c>
      <c r="DD129" s="116">
        <v>7401741.5</v>
      </c>
      <c r="DE129" s="117">
        <v>1.6995829343795776</v>
      </c>
      <c r="DF129" s="116">
        <v>8945.9560546875</v>
      </c>
      <c r="DG129" s="116">
        <v>15627.5908203125</v>
      </c>
      <c r="DH129" s="117">
        <v>1.7468888759613037</v>
      </c>
      <c r="DI129" s="116">
        <v>10530.2861328125</v>
      </c>
      <c r="DJ129" s="116">
        <v>18547.072265625</v>
      </c>
      <c r="DK129" s="117">
        <v>1.7613074779510498</v>
      </c>
      <c r="DL129" s="116">
        <v>14714.7705078125</v>
      </c>
      <c r="DM129" s="116">
        <v>26155.376953125</v>
      </c>
      <c r="DN129" s="117">
        <v>1.7774913311004639</v>
      </c>
      <c r="DO129" s="116">
        <v>18329.982421875</v>
      </c>
      <c r="DP129" s="116">
        <v>31318.474609375</v>
      </c>
      <c r="DQ129" s="117">
        <v>1.7085927724838257</v>
      </c>
      <c r="DR129" s="116">
        <v>18207.05078125</v>
      </c>
      <c r="DS129" s="116">
        <v>31601.419921875</v>
      </c>
      <c r="DT129" s="117">
        <v>1.7356693744659424</v>
      </c>
      <c r="DU129" s="116">
        <v>19851.33203125</v>
      </c>
      <c r="DV129" s="116">
        <v>34671.828125</v>
      </c>
      <c r="DW129" s="117">
        <v>1.7465744018554687</v>
      </c>
      <c r="DX129" s="116">
        <v>21580.19140625</v>
      </c>
      <c r="DY129" s="116">
        <v>37898.13671875</v>
      </c>
      <c r="DZ129" s="117">
        <v>1.7561538219451904</v>
      </c>
      <c r="EA129" s="116">
        <v>20197.9375</v>
      </c>
      <c r="EB129" s="116">
        <v>35607.3828125</v>
      </c>
      <c r="EC129" s="117">
        <v>1.7629216909408569</v>
      </c>
      <c r="ED129" s="116">
        <v>25627.751953125</v>
      </c>
      <c r="EE129" s="118">
        <v>45195.484375</v>
      </c>
      <c r="EF129" s="119">
        <v>1.763536810874939</v>
      </c>
      <c r="EG129" s="115">
        <v>21788.970703125</v>
      </c>
      <c r="EH129" s="116">
        <v>37369.17578125</v>
      </c>
      <c r="EI129" s="117">
        <v>1.7150501012802124</v>
      </c>
      <c r="EJ129" s="116">
        <v>31067.451171875</v>
      </c>
      <c r="EK129" s="116">
        <v>52810.77734375</v>
      </c>
      <c r="EL129" s="117">
        <v>1.6998747587203979</v>
      </c>
      <c r="EM129" s="116">
        <v>33758.3203125</v>
      </c>
      <c r="EN129" s="116">
        <v>58781.8125</v>
      </c>
      <c r="EO129" s="117">
        <v>1.7412540912628174</v>
      </c>
      <c r="EP129" s="116">
        <v>36049.171875</v>
      </c>
      <c r="EQ129" s="116">
        <v>63377.74609375</v>
      </c>
      <c r="ER129" s="117">
        <v>1.7580915689468384</v>
      </c>
      <c r="ES129" s="116">
        <v>36510.9140625</v>
      </c>
      <c r="ET129" s="116">
        <v>62450.62109375</v>
      </c>
      <c r="EU129" s="117">
        <v>1.7104644775390625</v>
      </c>
      <c r="EV129" s="116">
        <v>34675.5625</v>
      </c>
      <c r="EW129" s="116">
        <v>59060.55859375</v>
      </c>
      <c r="EX129" s="117">
        <v>1.7032328844070435</v>
      </c>
      <c r="EY129" s="116">
        <v>36238.96484375</v>
      </c>
      <c r="EZ129" s="116">
        <v>63943.00390625</v>
      </c>
      <c r="FA129" s="117">
        <v>1.7644820213317871</v>
      </c>
      <c r="FB129" s="116">
        <v>41275.2421875</v>
      </c>
      <c r="FC129" s="116">
        <v>69894.125</v>
      </c>
      <c r="FD129" s="117">
        <v>1.6933667659759521</v>
      </c>
      <c r="FE129" s="116">
        <v>44710.44140625</v>
      </c>
      <c r="FF129" s="116">
        <v>76438.21875</v>
      </c>
      <c r="FG129" s="117">
        <v>1.7096278667449951</v>
      </c>
      <c r="FH129" s="116">
        <v>46934.8359375</v>
      </c>
      <c r="FI129" s="116">
        <v>81700.421875</v>
      </c>
      <c r="FJ129" s="117">
        <v>1.740720272064209</v>
      </c>
      <c r="FK129" s="116">
        <v>53261.93359375</v>
      </c>
      <c r="FL129" s="116">
        <v>94033.53125</v>
      </c>
      <c r="FM129" s="117">
        <v>1.7654922008514404</v>
      </c>
      <c r="FN129" s="116">
        <v>61726.78515625</v>
      </c>
      <c r="FO129" s="116">
        <v>110315.4375</v>
      </c>
      <c r="FP129" s="117">
        <v>1.7871567010879517</v>
      </c>
      <c r="FQ129" s="116">
        <v>60711.04296875</v>
      </c>
      <c r="FR129" s="116">
        <v>105644.265625</v>
      </c>
      <c r="FS129" s="117">
        <v>1.7401161193847656</v>
      </c>
      <c r="FT129" s="116">
        <v>65461.94140625</v>
      </c>
      <c r="FU129" s="116">
        <v>114023.96875</v>
      </c>
      <c r="FV129" s="117">
        <v>1.7418360710144043</v>
      </c>
      <c r="FW129" s="116">
        <v>79192.1015625</v>
      </c>
      <c r="FX129" s="116">
        <v>141193.5</v>
      </c>
      <c r="FY129" s="117">
        <v>1.7829240560531616</v>
      </c>
      <c r="FZ129" s="116">
        <v>91609.65625</v>
      </c>
      <c r="GA129" s="116">
        <v>169179.53125</v>
      </c>
      <c r="GB129" s="117">
        <v>1.8467434644699097</v>
      </c>
      <c r="GC129" s="116">
        <v>87141.84375</v>
      </c>
      <c r="GD129" s="116">
        <v>150537.9375</v>
      </c>
      <c r="GE129" s="117">
        <v>1.7275046110153198</v>
      </c>
      <c r="GF129" s="116">
        <v>104913.484375</v>
      </c>
      <c r="GG129" s="116">
        <v>182722.265625</v>
      </c>
      <c r="GH129" s="117">
        <v>1.7416471242904663</v>
      </c>
      <c r="GI129" s="116">
        <v>126421.7265625</v>
      </c>
      <c r="GJ129" s="116">
        <v>220262.46875</v>
      </c>
      <c r="GK129" s="117">
        <v>1.7422833442687988</v>
      </c>
      <c r="GL129" s="116">
        <v>119565.6328125</v>
      </c>
      <c r="GM129" s="116">
        <v>210639.5</v>
      </c>
      <c r="GN129" s="117">
        <v>1.7617061138153076</v>
      </c>
      <c r="GO129" s="116">
        <v>172446.0625</v>
      </c>
      <c r="GP129" s="116">
        <v>301183.375</v>
      </c>
      <c r="GQ129" s="117">
        <v>1.7465367317199707</v>
      </c>
      <c r="GR129" s="116">
        <v>196937</v>
      </c>
      <c r="GS129" s="116">
        <v>347493.25</v>
      </c>
      <c r="GT129" s="117">
        <v>1.7644894123077393</v>
      </c>
      <c r="GU129" s="116">
        <v>195723.234375</v>
      </c>
      <c r="GV129" s="116">
        <v>342437.90625</v>
      </c>
      <c r="GW129" s="117">
        <v>1.7496027946472168</v>
      </c>
      <c r="GX129" s="116">
        <v>192192.375</v>
      </c>
      <c r="GY129" s="116">
        <v>337150.625</v>
      </c>
      <c r="GZ129" s="117">
        <v>1.7542351484298706</v>
      </c>
      <c r="HA129" s="116">
        <v>212345.59375</v>
      </c>
      <c r="HB129" s="116">
        <v>363479.53125</v>
      </c>
      <c r="HC129" s="117">
        <v>1.711735725402832</v>
      </c>
      <c r="HD129" s="116">
        <v>270835.3125</v>
      </c>
      <c r="HE129" s="116">
        <v>451235.625</v>
      </c>
      <c r="HF129" s="117">
        <v>1.6660885810852051</v>
      </c>
      <c r="HG129" s="116">
        <v>290294.46875</v>
      </c>
      <c r="HH129" s="116">
        <v>488496.75</v>
      </c>
      <c r="HI129" s="117">
        <v>1.6827628612518311</v>
      </c>
      <c r="HJ129" s="116">
        <v>314787.09375</v>
      </c>
      <c r="HK129" s="116">
        <v>529950.5625</v>
      </c>
      <c r="HL129" s="117">
        <v>1.6835206747055054</v>
      </c>
      <c r="HM129" s="116">
        <v>344326</v>
      </c>
      <c r="HN129" s="116">
        <v>590313.3125</v>
      </c>
      <c r="HO129" s="117">
        <v>1.7144023180007935</v>
      </c>
      <c r="HP129" s="116">
        <v>357175.75</v>
      </c>
      <c r="HQ129" s="116">
        <v>635796.8125</v>
      </c>
      <c r="HR129" s="117">
        <v>1.7800670862197876</v>
      </c>
      <c r="HS129" s="116">
        <v>393413.125</v>
      </c>
      <c r="HT129" s="116">
        <v>831033.125</v>
      </c>
      <c r="HU129" s="117">
        <v>2.1123676300048828</v>
      </c>
      <c r="HV129" s="116">
        <v>402262.15625</v>
      </c>
      <c r="HW129" s="116">
        <v>743206.6875</v>
      </c>
      <c r="HX129" s="117">
        <v>1.8475680351257324</v>
      </c>
      <c r="HY129" s="116">
        <v>429594.3125</v>
      </c>
      <c r="HZ129" s="116">
        <v>793986.875</v>
      </c>
      <c r="IA129" s="117">
        <v>1.8482248783111572</v>
      </c>
      <c r="IB129" s="116">
        <v>408270.28125</v>
      </c>
      <c r="IC129" s="116">
        <v>737302.25</v>
      </c>
      <c r="ID129" s="117">
        <v>1.8059170246124268</v>
      </c>
      <c r="IE129" s="116">
        <v>394871.46875</v>
      </c>
      <c r="IF129" s="116">
        <v>700892.125</v>
      </c>
      <c r="IG129" s="117">
        <v>1.774988055229187</v>
      </c>
      <c r="IH129" s="116">
        <v>398692.59375</v>
      </c>
      <c r="II129" s="116">
        <v>705967.875</v>
      </c>
      <c r="IJ129" s="117">
        <v>1.7707072496414185</v>
      </c>
      <c r="IK129" s="116">
        <v>397316.75</v>
      </c>
      <c r="IL129" s="116">
        <v>709996.6875</v>
      </c>
      <c r="IM129" s="117">
        <v>1.7869789600372314</v>
      </c>
      <c r="IN129" s="115">
        <v>398770.03125</v>
      </c>
      <c r="IO129" s="116">
        <v>706745.4375</v>
      </c>
      <c r="IP129" s="117">
        <v>1.7723133563995361</v>
      </c>
      <c r="IQ129" s="116">
        <v>400109.375</v>
      </c>
      <c r="IR129" s="116">
        <v>706054.875</v>
      </c>
      <c r="IS129" s="117">
        <v>1.7646546363830566</v>
      </c>
      <c r="IT129" s="116">
        <v>441583.8125</v>
      </c>
      <c r="IU129" s="116">
        <v>790692.125</v>
      </c>
      <c r="IV129" s="117">
        <v>1.7905821800231934</v>
      </c>
      <c r="IW129" s="116">
        <v>447670.28125</v>
      </c>
      <c r="IX129" s="116">
        <v>795659.5625</v>
      </c>
      <c r="IY129" s="117">
        <v>1.7773338556289673</v>
      </c>
      <c r="IZ129" s="116">
        <v>511078.34375</v>
      </c>
      <c r="JA129" s="116">
        <v>932009.1875</v>
      </c>
      <c r="JB129" s="117">
        <v>1.823613166809082</v>
      </c>
      <c r="JC129" s="116">
        <v>534313.0625</v>
      </c>
      <c r="JD129" s="116">
        <v>987152.5</v>
      </c>
      <c r="JE129" s="117">
        <v>1.8475170135498047</v>
      </c>
      <c r="JF129" s="116">
        <v>532702.75</v>
      </c>
      <c r="JG129" s="116">
        <v>1003348.8125</v>
      </c>
      <c r="JH129" s="117">
        <v>1.8835059404373169</v>
      </c>
      <c r="JI129" s="116">
        <v>538943.8125</v>
      </c>
      <c r="JJ129" s="116">
        <v>1019225.9375</v>
      </c>
      <c r="JK129" s="117">
        <v>1.891154408454895</v>
      </c>
      <c r="JL129" s="116">
        <v>640948</v>
      </c>
      <c r="JM129" s="116">
        <v>1382132.5</v>
      </c>
      <c r="JN129" s="117">
        <v>2.1563878059387207</v>
      </c>
      <c r="JO129" s="116">
        <v>699227.625</v>
      </c>
      <c r="JP129" s="116">
        <v>1571354.75</v>
      </c>
      <c r="JQ129" s="117">
        <v>2.2472720146179199</v>
      </c>
      <c r="JR129" s="116">
        <v>692074.3125</v>
      </c>
      <c r="JS129" s="116">
        <v>1533009.625</v>
      </c>
      <c r="JT129" s="117">
        <v>2.2150938510894775</v>
      </c>
      <c r="JU129" s="116">
        <v>808385.5</v>
      </c>
      <c r="JV129" s="116">
        <v>1732801.5</v>
      </c>
      <c r="JW129" s="117">
        <v>2.1435337066650391</v>
      </c>
      <c r="JX129" s="116">
        <v>874292.8125</v>
      </c>
      <c r="JY129" s="116">
        <v>1904233.25</v>
      </c>
      <c r="JZ129" s="117">
        <v>2.1780269145965576</v>
      </c>
      <c r="KA129" s="116">
        <v>809284.1875</v>
      </c>
      <c r="KB129" s="116">
        <v>1663106.75</v>
      </c>
      <c r="KC129" s="117">
        <v>2.0550343990325928</v>
      </c>
      <c r="KD129" s="116">
        <v>690838</v>
      </c>
      <c r="KE129" s="116">
        <v>1309483.75</v>
      </c>
      <c r="KF129" s="117">
        <v>1.8955004215240479</v>
      </c>
      <c r="KG129" s="116">
        <v>764301.125</v>
      </c>
      <c r="KH129" s="116">
        <v>1505865.75</v>
      </c>
      <c r="KI129" s="117">
        <v>1.9702519178390503</v>
      </c>
      <c r="KJ129" s="116">
        <v>893838.4375</v>
      </c>
      <c r="KK129" s="116">
        <v>2130911.25</v>
      </c>
      <c r="KL129" s="117">
        <v>2.3840005397796631</v>
      </c>
      <c r="KM129" s="116">
        <v>845462.5</v>
      </c>
      <c r="KN129" s="116">
        <v>1872937.5</v>
      </c>
      <c r="KO129" s="117">
        <v>2.2152814865112305</v>
      </c>
      <c r="KP129" s="116">
        <v>705101.4375</v>
      </c>
      <c r="KQ129" s="116">
        <v>1504181.125</v>
      </c>
      <c r="KR129" s="117">
        <v>2.1332833766937256</v>
      </c>
      <c r="KS129" s="116">
        <v>740646</v>
      </c>
      <c r="KT129" s="116">
        <v>1606911.375</v>
      </c>
      <c r="KU129" s="117">
        <v>2.1696078777313232</v>
      </c>
      <c r="KV129" s="134">
        <v>3.0855503082275391</v>
      </c>
      <c r="KW129" s="135">
        <v>2.3965606689453125</v>
      </c>
      <c r="KX129" s="135">
        <v>2.0584936141967773</v>
      </c>
      <c r="KY129" s="135">
        <v>1.9919439554214478</v>
      </c>
      <c r="KZ129" s="135">
        <v>1.7408683300018311</v>
      </c>
      <c r="LA129" s="135">
        <v>1.7427172660827637</v>
      </c>
      <c r="LB129" s="135">
        <v>1.7373888492584229</v>
      </c>
      <c r="LC129" s="135">
        <v>1.7595787048339844</v>
      </c>
      <c r="LD129" s="135">
        <v>1.7702350616455078</v>
      </c>
      <c r="LE129" s="135">
        <v>1.7915313243865967</v>
      </c>
      <c r="LF129" s="135">
        <v>2.0513026714324951</v>
      </c>
      <c r="LG129" s="135">
        <v>2.1744849681854248</v>
      </c>
      <c r="LH129" s="135">
        <f t="shared" si="4"/>
        <v>2.5135348637898765</v>
      </c>
      <c r="LI129" s="135">
        <f t="shared" si="5"/>
        <v>1.8664061427116394</v>
      </c>
      <c r="LJ129" s="135">
        <f t="shared" si="6"/>
        <v>1.7524799704551697</v>
      </c>
      <c r="LK129" s="144">
        <f t="shared" si="7"/>
        <v>2.0057729880015054</v>
      </c>
    </row>
    <row r="130" spans="1:323" ht="15" customHeight="1">
      <c r="A130" s="114">
        <v>99.98</v>
      </c>
      <c r="B130" s="115">
        <v>142404.890625</v>
      </c>
      <c r="C130" s="116">
        <v>431903.15625</v>
      </c>
      <c r="D130" s="117">
        <v>3.032923698425293</v>
      </c>
      <c r="E130" s="116">
        <v>165047.328125</v>
      </c>
      <c r="F130" s="116">
        <v>518010.9375</v>
      </c>
      <c r="G130" s="117">
        <v>3.1385600566864014</v>
      </c>
      <c r="H130" s="116">
        <v>168462.140625</v>
      </c>
      <c r="I130" s="116">
        <v>386193.5625</v>
      </c>
      <c r="J130" s="117">
        <v>2.2924649715423584</v>
      </c>
      <c r="K130" s="116">
        <v>240462.40625</v>
      </c>
      <c r="L130" s="116">
        <v>600985.3125</v>
      </c>
      <c r="M130" s="117">
        <v>2.4992899894714355</v>
      </c>
      <c r="N130" s="116">
        <v>308841.84375</v>
      </c>
      <c r="O130" s="116">
        <v>724316</v>
      </c>
      <c r="P130" s="117">
        <v>2.3452651500701904</v>
      </c>
      <c r="Q130" s="116">
        <v>319348.40625</v>
      </c>
      <c r="R130" s="116">
        <v>724262.375</v>
      </c>
      <c r="S130" s="117">
        <v>2.2679378986358643</v>
      </c>
      <c r="T130" s="116">
        <v>419068.59375</v>
      </c>
      <c r="U130" s="116">
        <v>873516.8125</v>
      </c>
      <c r="V130" s="117">
        <v>2.0844244956970215</v>
      </c>
      <c r="W130" s="116">
        <v>539215.375</v>
      </c>
      <c r="X130" s="116">
        <v>1171758.5</v>
      </c>
      <c r="Y130" s="117">
        <v>2.1730806827545166</v>
      </c>
      <c r="Z130" s="116">
        <v>532253.8125</v>
      </c>
      <c r="AA130" s="116">
        <v>1079084.625</v>
      </c>
      <c r="AB130" s="117">
        <v>2.0273873805999756</v>
      </c>
      <c r="AC130" s="116">
        <v>631437.6875</v>
      </c>
      <c r="AD130" s="116">
        <v>1233749</v>
      </c>
      <c r="AE130" s="117">
        <v>1.9538729190826416</v>
      </c>
      <c r="AF130" s="116">
        <v>779686.8125</v>
      </c>
      <c r="AG130" s="116">
        <v>1547341.25</v>
      </c>
      <c r="AH130" s="117">
        <v>1.9845676422119141</v>
      </c>
      <c r="AI130" s="116">
        <v>805859</v>
      </c>
      <c r="AJ130" s="116">
        <v>1518245.375</v>
      </c>
      <c r="AK130" s="117">
        <v>1.8840087652206421</v>
      </c>
      <c r="AL130" s="116">
        <v>773318.6875</v>
      </c>
      <c r="AM130" s="116">
        <v>1496036</v>
      </c>
      <c r="AN130" s="117">
        <v>1.9345659017562866</v>
      </c>
      <c r="AO130" s="116">
        <v>874323.6875</v>
      </c>
      <c r="AP130" s="116">
        <v>1777509</v>
      </c>
      <c r="AQ130" s="117">
        <v>2.0330102443695068</v>
      </c>
      <c r="AR130" s="116">
        <v>944624.8125</v>
      </c>
      <c r="AS130" s="116">
        <v>1957487.875</v>
      </c>
      <c r="AT130" s="117">
        <v>2.0722384452819824</v>
      </c>
      <c r="AU130" s="116">
        <v>1039555.125</v>
      </c>
      <c r="AV130" s="116">
        <v>2133475</v>
      </c>
      <c r="AW130" s="117">
        <v>2.0522961616516113</v>
      </c>
      <c r="AX130" s="116">
        <v>1017420.0625</v>
      </c>
      <c r="AY130" s="116">
        <v>2101574.75</v>
      </c>
      <c r="AZ130" s="117">
        <v>2.0655920505523682</v>
      </c>
      <c r="BA130" s="116">
        <v>790045.875</v>
      </c>
      <c r="BB130" s="116">
        <v>1571330.5</v>
      </c>
      <c r="BC130" s="117">
        <v>1.988910436630249</v>
      </c>
      <c r="BD130" s="116">
        <v>678073.9375</v>
      </c>
      <c r="BE130" s="116">
        <v>1322924.75</v>
      </c>
      <c r="BF130" s="117">
        <v>1.9510036706924438</v>
      </c>
      <c r="BG130" s="116">
        <v>625056.75</v>
      </c>
      <c r="BH130" s="116">
        <v>1178818.875</v>
      </c>
      <c r="BI130" s="117">
        <v>1.8859390020370483</v>
      </c>
      <c r="BJ130" s="116">
        <v>636466.0625</v>
      </c>
      <c r="BK130" s="116">
        <v>1234245.625</v>
      </c>
      <c r="BL130" s="117">
        <v>1.9392167329788208</v>
      </c>
      <c r="BM130" s="116">
        <v>579589.1875</v>
      </c>
      <c r="BN130" s="116">
        <v>1091251.375</v>
      </c>
      <c r="BO130" s="117">
        <v>1.8828014135360718</v>
      </c>
      <c r="BP130" s="116">
        <v>578026.625</v>
      </c>
      <c r="BQ130" s="116">
        <v>1157573.75</v>
      </c>
      <c r="BR130" s="117">
        <v>2.0026304721832275</v>
      </c>
      <c r="BS130" s="116">
        <v>604314.25</v>
      </c>
      <c r="BT130" s="116">
        <v>1208470.5</v>
      </c>
      <c r="BU130" s="117">
        <v>1.9997385740280151</v>
      </c>
      <c r="BV130" s="116">
        <v>745259.875</v>
      </c>
      <c r="BW130" s="116">
        <v>1561119.25</v>
      </c>
      <c r="BX130" s="117">
        <v>2.094731330871582</v>
      </c>
      <c r="BY130" s="116">
        <v>710927.9375</v>
      </c>
      <c r="BZ130" s="116">
        <v>1469487.375</v>
      </c>
      <c r="CA130" s="117">
        <v>2.0669989585876465</v>
      </c>
      <c r="CB130" s="116">
        <v>887524.4375</v>
      </c>
      <c r="CC130" s="116">
        <v>1809833.375</v>
      </c>
      <c r="CD130" s="117">
        <v>2.0391926765441895</v>
      </c>
      <c r="CE130" s="116">
        <v>890462.25</v>
      </c>
      <c r="CF130" s="116">
        <v>1625190.875</v>
      </c>
      <c r="CG130" s="117">
        <v>1.8251092433929443</v>
      </c>
      <c r="CH130" s="116">
        <v>999728.1875</v>
      </c>
      <c r="CI130" s="116">
        <v>1807027.5</v>
      </c>
      <c r="CJ130" s="117">
        <v>1.8075188398361206</v>
      </c>
      <c r="CK130" s="116">
        <v>1198723.375</v>
      </c>
      <c r="CL130" s="116">
        <v>2029764.75</v>
      </c>
      <c r="CM130" s="117">
        <v>1.6932719945907593</v>
      </c>
      <c r="CN130" s="116">
        <v>907186.625</v>
      </c>
      <c r="CO130" s="116">
        <v>1544385.375</v>
      </c>
      <c r="CP130" s="117">
        <v>1.7023899555206299</v>
      </c>
      <c r="CQ130" s="116">
        <v>923823.1875</v>
      </c>
      <c r="CR130" s="116">
        <v>1454990.125</v>
      </c>
      <c r="CS130" s="117">
        <v>1.5749660730361938</v>
      </c>
      <c r="CT130" s="116">
        <v>1202040.5</v>
      </c>
      <c r="CU130" s="116">
        <v>2066249.5</v>
      </c>
      <c r="CV130" s="117">
        <v>1.7189517021179199</v>
      </c>
      <c r="CW130" s="116">
        <v>2483674.75</v>
      </c>
      <c r="CX130" s="116">
        <v>4479183.5</v>
      </c>
      <c r="CY130" s="117">
        <v>1.8034501075744629</v>
      </c>
      <c r="CZ130" s="116">
        <v>3594622.5</v>
      </c>
      <c r="DA130" s="116">
        <v>6030303</v>
      </c>
      <c r="DB130" s="117">
        <v>1.677590012550354</v>
      </c>
      <c r="DC130" s="116">
        <v>5140476.5</v>
      </c>
      <c r="DD130" s="116">
        <v>8744565</v>
      </c>
      <c r="DE130" s="117">
        <v>1.7011195421218872</v>
      </c>
      <c r="DF130" s="116">
        <v>10705.3134765625</v>
      </c>
      <c r="DG130" s="116">
        <v>18566.09765625</v>
      </c>
      <c r="DH130" s="117">
        <v>1.7342880964279175</v>
      </c>
      <c r="DI130" s="116">
        <v>12591.775390625</v>
      </c>
      <c r="DJ130" s="116">
        <v>22087.671875</v>
      </c>
      <c r="DK130" s="117">
        <v>1.7541348934173584</v>
      </c>
      <c r="DL130" s="116">
        <v>17636.921875</v>
      </c>
      <c r="DM130" s="116">
        <v>31227.26171875</v>
      </c>
      <c r="DN130" s="117">
        <v>1.7705619335174561</v>
      </c>
      <c r="DO130" s="116">
        <v>22007.9296875</v>
      </c>
      <c r="DP130" s="116">
        <v>36999.47265625</v>
      </c>
      <c r="DQ130" s="117">
        <v>1.6811882257461548</v>
      </c>
      <c r="DR130" s="116">
        <v>21872.00390625</v>
      </c>
      <c r="DS130" s="116">
        <v>37484.5625</v>
      </c>
      <c r="DT130" s="117">
        <v>1.7138147354125977</v>
      </c>
      <c r="DU130" s="116">
        <v>23758.263671875</v>
      </c>
      <c r="DV130" s="116">
        <v>41207.8984375</v>
      </c>
      <c r="DW130" s="117">
        <v>1.7344659566879272</v>
      </c>
      <c r="DX130" s="116">
        <v>25812.65625</v>
      </c>
      <c r="DY130" s="116">
        <v>45110.22265625</v>
      </c>
      <c r="DZ130" s="117">
        <v>1.7476009130477905</v>
      </c>
      <c r="EA130" s="116">
        <v>23990.478515625</v>
      </c>
      <c r="EB130" s="116">
        <v>42455.7109375</v>
      </c>
      <c r="EC130" s="117">
        <v>1.7696900367736816</v>
      </c>
      <c r="ED130" s="116">
        <v>30638.865234375</v>
      </c>
      <c r="EE130" s="118">
        <v>53873.296875</v>
      </c>
      <c r="EF130" s="119">
        <v>1.7583320140838623</v>
      </c>
      <c r="EG130" s="115">
        <v>25742.380859375</v>
      </c>
      <c r="EH130" s="116">
        <v>44245.5859375</v>
      </c>
      <c r="EI130" s="117">
        <v>1.7187837362289429</v>
      </c>
      <c r="EJ130" s="116">
        <v>36359.984375</v>
      </c>
      <c r="EK130" s="116">
        <v>62449.390625</v>
      </c>
      <c r="EL130" s="117">
        <v>1.7175307273864746</v>
      </c>
      <c r="EM130" s="116">
        <v>40295.57421875</v>
      </c>
      <c r="EN130" s="116">
        <v>69822.8125</v>
      </c>
      <c r="EO130" s="117">
        <v>1.7327662706375122</v>
      </c>
      <c r="EP130" s="116">
        <v>42961.3359375</v>
      </c>
      <c r="EQ130" s="116">
        <v>75465.375</v>
      </c>
      <c r="ER130" s="117">
        <v>1.7565882205963135</v>
      </c>
      <c r="ES130" s="116">
        <v>43055.09375</v>
      </c>
      <c r="ET130" s="116">
        <v>73919.0625</v>
      </c>
      <c r="EU130" s="117">
        <v>1.7168482542037964</v>
      </c>
      <c r="EV130" s="116">
        <v>40835.71484375</v>
      </c>
      <c r="EW130" s="116">
        <v>69823.3984375</v>
      </c>
      <c r="EX130" s="117">
        <v>1.7098610401153564</v>
      </c>
      <c r="EY130" s="116">
        <v>48691.84765625</v>
      </c>
      <c r="EZ130" s="116">
        <v>75398.2734375</v>
      </c>
      <c r="FA130" s="117">
        <v>1.548478364944458</v>
      </c>
      <c r="FB130" s="116">
        <v>48680.87109375</v>
      </c>
      <c r="FC130" s="116">
        <v>82489.1328125</v>
      </c>
      <c r="FD130" s="117">
        <v>1.6944875717163086</v>
      </c>
      <c r="FE130" s="116">
        <v>52794.39453125</v>
      </c>
      <c r="FF130" s="116">
        <v>90412.046875</v>
      </c>
      <c r="FG130" s="117">
        <v>1.7125312089920044</v>
      </c>
      <c r="FH130" s="116">
        <v>55681.80078125</v>
      </c>
      <c r="FI130" s="116">
        <v>97047.375</v>
      </c>
      <c r="FJ130" s="117">
        <v>1.7428921461105347</v>
      </c>
      <c r="FK130" s="116">
        <v>63516.79296875</v>
      </c>
      <c r="FL130" s="116">
        <v>112066.484375</v>
      </c>
      <c r="FM130" s="117">
        <v>1.7643599510192871</v>
      </c>
      <c r="FN130" s="116">
        <v>73333.015625</v>
      </c>
      <c r="FO130" s="116">
        <v>131962.453125</v>
      </c>
      <c r="FP130" s="117">
        <v>1.7994958162307739</v>
      </c>
      <c r="FQ130" s="116">
        <v>71453.1484375</v>
      </c>
      <c r="FR130" s="116">
        <v>125623.875</v>
      </c>
      <c r="FS130" s="117">
        <v>1.758129358291626</v>
      </c>
      <c r="FT130" s="116">
        <v>77149.3515625</v>
      </c>
      <c r="FU130" s="116">
        <v>135583.46875</v>
      </c>
      <c r="FV130" s="117">
        <v>1.7574155330657959</v>
      </c>
      <c r="FW130" s="116">
        <v>94064.1875</v>
      </c>
      <c r="FX130" s="116">
        <v>168782.625</v>
      </c>
      <c r="FY130" s="117">
        <v>1.7943345308303833</v>
      </c>
      <c r="FZ130" s="116">
        <v>109778.90625</v>
      </c>
      <c r="GA130" s="116">
        <v>203778.3125</v>
      </c>
      <c r="GB130" s="117">
        <v>1.856261134147644</v>
      </c>
      <c r="GC130" s="116">
        <v>102840.609375</v>
      </c>
      <c r="GD130" s="116">
        <v>178527.6875</v>
      </c>
      <c r="GE130" s="117">
        <v>1.7359648942947388</v>
      </c>
      <c r="GF130" s="116">
        <v>124152.5234375</v>
      </c>
      <c r="GG130" s="116">
        <v>217122.140625</v>
      </c>
      <c r="GH130" s="117">
        <v>1.7488338947296143</v>
      </c>
      <c r="GI130" s="116">
        <v>149760.546875</v>
      </c>
      <c r="GJ130" s="116">
        <v>261751.5</v>
      </c>
      <c r="GK130" s="117">
        <v>1.7478001117706299</v>
      </c>
      <c r="GL130" s="116">
        <v>141752.25</v>
      </c>
      <c r="GM130" s="116">
        <v>250945.15625</v>
      </c>
      <c r="GN130" s="117">
        <v>1.7703081369400024</v>
      </c>
      <c r="GO130" s="116">
        <v>204781.796875</v>
      </c>
      <c r="GP130" s="116">
        <v>358152.5625</v>
      </c>
      <c r="GQ130" s="117">
        <v>1.7489472627639771</v>
      </c>
      <c r="GR130" s="116">
        <v>234408.59375</v>
      </c>
      <c r="GS130" s="116">
        <v>414194.34375</v>
      </c>
      <c r="GT130" s="117">
        <v>1.7669758796691895</v>
      </c>
      <c r="GU130" s="116">
        <v>232205.1875</v>
      </c>
      <c r="GV130" s="116">
        <v>407339.375</v>
      </c>
      <c r="GW130" s="117">
        <v>1.7542216777801514</v>
      </c>
      <c r="GX130" s="116">
        <v>227694.21875</v>
      </c>
      <c r="GY130" s="116">
        <v>401254.5625</v>
      </c>
      <c r="GZ130" s="117">
        <v>1.7622518539428711</v>
      </c>
      <c r="HA130" s="116">
        <v>250387.71875</v>
      </c>
      <c r="HB130" s="116">
        <v>430134.25</v>
      </c>
      <c r="HC130" s="117">
        <v>1.7178727388381958</v>
      </c>
      <c r="HD130" s="116">
        <v>318142.46875</v>
      </c>
      <c r="HE130" s="116">
        <v>530606.875</v>
      </c>
      <c r="HF130" s="117">
        <v>1.667827844619751</v>
      </c>
      <c r="HG130" s="116">
        <v>341817.53125</v>
      </c>
      <c r="HH130" s="116">
        <v>575812.375</v>
      </c>
      <c r="HI130" s="117">
        <v>1.6845606565475464</v>
      </c>
      <c r="HJ130" s="116">
        <v>370706.3125</v>
      </c>
      <c r="HK130" s="116">
        <v>624741.375</v>
      </c>
      <c r="HL130" s="117">
        <v>1.6852730512619019</v>
      </c>
      <c r="HM130" s="116">
        <v>407248.28125</v>
      </c>
      <c r="HN130" s="116">
        <v>698929.3125</v>
      </c>
      <c r="HO130" s="117">
        <v>1.7162240743637085</v>
      </c>
      <c r="HP130" s="116">
        <v>425765</v>
      </c>
      <c r="HQ130" s="116">
        <v>759353.8125</v>
      </c>
      <c r="HR130" s="117">
        <v>1.7835044860839844</v>
      </c>
      <c r="HS130" s="116">
        <v>484148.0625</v>
      </c>
      <c r="HT130" s="116">
        <v>1028647</v>
      </c>
      <c r="HU130" s="117">
        <v>2.1246538162231445</v>
      </c>
      <c r="HV130" s="116">
        <v>483183.1875</v>
      </c>
      <c r="HW130" s="116">
        <v>895035.5</v>
      </c>
      <c r="HX130" s="117">
        <v>1.8523730039596558</v>
      </c>
      <c r="HY130" s="116">
        <v>516232.90625</v>
      </c>
      <c r="HZ130" s="116">
        <v>956279.375</v>
      </c>
      <c r="IA130" s="117">
        <v>1.8524184226989746</v>
      </c>
      <c r="IB130" s="116">
        <v>487943.75</v>
      </c>
      <c r="IC130" s="116">
        <v>883435.25</v>
      </c>
      <c r="ID130" s="117">
        <v>1.8105268478393555</v>
      </c>
      <c r="IE130" s="116">
        <v>470071.09375</v>
      </c>
      <c r="IF130" s="116">
        <v>836523.5</v>
      </c>
      <c r="IG130" s="117">
        <v>1.779568076133728</v>
      </c>
      <c r="IH130" s="116">
        <v>474493.3125</v>
      </c>
      <c r="II130" s="116">
        <v>842130.125</v>
      </c>
      <c r="IJ130" s="117">
        <v>1.7747987508773804</v>
      </c>
      <c r="IK130" s="116">
        <v>473669.46875</v>
      </c>
      <c r="IL130" s="116">
        <v>848691.4375</v>
      </c>
      <c r="IM130" s="117">
        <v>1.7917376756668091</v>
      </c>
      <c r="IN130" s="115">
        <v>474510.375</v>
      </c>
      <c r="IO130" s="116">
        <v>843216.375</v>
      </c>
      <c r="IP130" s="117">
        <v>1.7770241498947144</v>
      </c>
      <c r="IQ130" s="116">
        <v>475667.75</v>
      </c>
      <c r="IR130" s="116">
        <v>841559.25</v>
      </c>
      <c r="IS130" s="117">
        <v>1.7692165374755859</v>
      </c>
      <c r="IT130" s="116">
        <v>527146.5625</v>
      </c>
      <c r="IU130" s="116">
        <v>945625.5625</v>
      </c>
      <c r="IV130" s="117">
        <v>1.7938569784164429</v>
      </c>
      <c r="IW130" s="116">
        <v>533491.3125</v>
      </c>
      <c r="IX130" s="116">
        <v>949955.9375</v>
      </c>
      <c r="IY130" s="117">
        <v>1.7806398868560791</v>
      </c>
      <c r="IZ130" s="116">
        <v>613075.25</v>
      </c>
      <c r="JA130" s="116">
        <v>1119259.75</v>
      </c>
      <c r="JB130" s="117">
        <v>1.8256481885910034</v>
      </c>
      <c r="JC130" s="116">
        <v>642561.1875</v>
      </c>
      <c r="JD130" s="116">
        <v>1188876.125</v>
      </c>
      <c r="JE130" s="117">
        <v>1.8502146005630493</v>
      </c>
      <c r="JF130" s="116">
        <v>642549.0625</v>
      </c>
      <c r="JG130" s="116">
        <v>1213391.625</v>
      </c>
      <c r="JH130" s="117">
        <v>1.888403058052063</v>
      </c>
      <c r="JI130" s="116">
        <v>650291.3125</v>
      </c>
      <c r="JJ130" s="116">
        <v>1233637.125</v>
      </c>
      <c r="JK130" s="117">
        <v>1.8970530033111572</v>
      </c>
      <c r="JL130" s="116">
        <v>791963.125</v>
      </c>
      <c r="JM130" s="116">
        <v>1717494.375</v>
      </c>
      <c r="JN130" s="117">
        <v>2.1686544418334961</v>
      </c>
      <c r="JO130" s="116">
        <v>870503.125</v>
      </c>
      <c r="JP130" s="116">
        <v>1967566</v>
      </c>
      <c r="JQ130" s="117">
        <v>2.2602629661560059</v>
      </c>
      <c r="JR130" s="116">
        <v>859368.625</v>
      </c>
      <c r="JS130" s="116">
        <v>1914516.5</v>
      </c>
      <c r="JT130" s="117">
        <v>2.2278175354003906</v>
      </c>
      <c r="JU130" s="116">
        <v>1003485.25</v>
      </c>
      <c r="JV130" s="116">
        <v>2151273</v>
      </c>
      <c r="JW130" s="117">
        <v>2.143801212310791</v>
      </c>
      <c r="JX130" s="116">
        <v>1088560.5</v>
      </c>
      <c r="JY130" s="116">
        <v>2371196.5</v>
      </c>
      <c r="JZ130" s="117">
        <v>2.1782863140106201</v>
      </c>
      <c r="KA130" s="116">
        <v>996484.625</v>
      </c>
      <c r="KB130" s="116">
        <v>2047989</v>
      </c>
      <c r="KC130" s="117">
        <v>2.0552139282226562</v>
      </c>
      <c r="KD130" s="116">
        <v>836655.6875</v>
      </c>
      <c r="KE130" s="116">
        <v>1585968.375</v>
      </c>
      <c r="KF130" s="117">
        <v>1.8956046104431152</v>
      </c>
      <c r="KG130" s="116">
        <v>933153.8125</v>
      </c>
      <c r="KH130" s="116">
        <v>1838679</v>
      </c>
      <c r="KI130" s="117">
        <v>1.9703922271728516</v>
      </c>
      <c r="KJ130" s="116">
        <v>1142471.375</v>
      </c>
      <c r="KK130" s="116">
        <v>2693883</v>
      </c>
      <c r="KL130" s="117">
        <v>2.3579435348510742</v>
      </c>
      <c r="KM130" s="116">
        <v>1057476</v>
      </c>
      <c r="KN130" s="116">
        <v>2338267.5</v>
      </c>
      <c r="KO130" s="117">
        <v>2.2111778259277344</v>
      </c>
      <c r="KP130" s="116">
        <v>867554.8125</v>
      </c>
      <c r="KQ130" s="116">
        <v>1867353</v>
      </c>
      <c r="KR130" s="117">
        <v>2.1524322032928467</v>
      </c>
      <c r="KS130" s="116">
        <v>912647.4375</v>
      </c>
      <c r="KT130" s="116">
        <v>2001697.5</v>
      </c>
      <c r="KU130" s="117">
        <v>2.193286657333374</v>
      </c>
      <c r="KV130" s="134">
        <v>3.0857419967651367</v>
      </c>
      <c r="KW130" s="135">
        <v>2.2978765964508057</v>
      </c>
      <c r="KX130" s="135">
        <v>2.0180621147155762</v>
      </c>
      <c r="KY130" s="135">
        <v>1.9851163625717163</v>
      </c>
      <c r="KZ130" s="135">
        <v>1.7238655090332031</v>
      </c>
      <c r="LA130" s="135">
        <v>1.7366102933883667</v>
      </c>
      <c r="LB130" s="135">
        <v>1.7178308963775635</v>
      </c>
      <c r="LC130" s="135">
        <v>1.768497109413147</v>
      </c>
      <c r="LD130" s="135">
        <v>1.7748763561248779</v>
      </c>
      <c r="LE130" s="135">
        <v>1.7955435514450073</v>
      </c>
      <c r="LF130" s="135">
        <v>2.0565311908721924</v>
      </c>
      <c r="LG130" s="135">
        <v>2.177046537399292</v>
      </c>
      <c r="LH130" s="135">
        <f t="shared" si="4"/>
        <v>2.4672269026438394</v>
      </c>
      <c r="LI130" s="135">
        <f t="shared" si="5"/>
        <v>1.8544909358024597</v>
      </c>
      <c r="LJ130" s="135">
        <f t="shared" si="6"/>
        <v>1.7494536638259888</v>
      </c>
      <c r="LK130" s="144">
        <f t="shared" si="7"/>
        <v>2.0097070932388306</v>
      </c>
    </row>
    <row r="131" spans="1:323" ht="15" customHeight="1">
      <c r="A131" s="114">
        <v>99.99</v>
      </c>
      <c r="B131" s="115">
        <v>226607.875</v>
      </c>
      <c r="C131" s="116">
        <v>687331.1875</v>
      </c>
      <c r="D131" s="117">
        <v>3.0331301689147949</v>
      </c>
      <c r="E131" s="116">
        <v>264670.0625</v>
      </c>
      <c r="F131" s="116">
        <v>830727.125</v>
      </c>
      <c r="G131" s="117">
        <v>3.1387271881103516</v>
      </c>
      <c r="H131" s="116">
        <v>226967</v>
      </c>
      <c r="I131" s="116">
        <v>574328.5</v>
      </c>
      <c r="J131" s="117">
        <v>2.530449390411377</v>
      </c>
      <c r="K131" s="116">
        <v>365842.125</v>
      </c>
      <c r="L131" s="116">
        <v>909938.3125</v>
      </c>
      <c r="M131" s="117">
        <v>2.4872431755065918</v>
      </c>
      <c r="N131" s="116">
        <v>472478.28125</v>
      </c>
      <c r="O131" s="116">
        <v>1072996.5</v>
      </c>
      <c r="P131" s="117">
        <v>2.2709963321685791</v>
      </c>
      <c r="Q131" s="116">
        <v>540009.625</v>
      </c>
      <c r="R131" s="116">
        <v>1042915.125</v>
      </c>
      <c r="S131" s="117">
        <v>1.9312899112701416</v>
      </c>
      <c r="T131" s="116">
        <v>605536.6875</v>
      </c>
      <c r="U131" s="116">
        <v>1249715.875</v>
      </c>
      <c r="V131" s="117">
        <v>2.0638153553009033</v>
      </c>
      <c r="W131" s="116">
        <v>769014.3125</v>
      </c>
      <c r="X131" s="116">
        <v>1705364.375</v>
      </c>
      <c r="Y131" s="117">
        <v>2.2175977230072021</v>
      </c>
      <c r="Z131" s="116">
        <v>776076.875</v>
      </c>
      <c r="AA131" s="116">
        <v>1529107.875</v>
      </c>
      <c r="AB131" s="117">
        <v>1.9703046083450317</v>
      </c>
      <c r="AC131" s="116">
        <v>888168.9375</v>
      </c>
      <c r="AD131" s="116">
        <v>1730656</v>
      </c>
      <c r="AE131" s="117">
        <v>1.948566198348999</v>
      </c>
      <c r="AF131" s="116">
        <v>1097964.375</v>
      </c>
      <c r="AG131" s="116">
        <v>2191245.75</v>
      </c>
      <c r="AH131" s="117">
        <v>1.9957348108291626</v>
      </c>
      <c r="AI131" s="116">
        <v>1091929.125</v>
      </c>
      <c r="AJ131" s="116">
        <v>2121652.25</v>
      </c>
      <c r="AK131" s="117">
        <v>1.9430310726165771</v>
      </c>
      <c r="AL131" s="116">
        <v>1122028.625</v>
      </c>
      <c r="AM131" s="116">
        <v>2095175.375</v>
      </c>
      <c r="AN131" s="117">
        <v>1.8673100471496582</v>
      </c>
      <c r="AO131" s="116">
        <v>1173551.375</v>
      </c>
      <c r="AP131" s="116">
        <v>2564365.75</v>
      </c>
      <c r="AQ131" s="117">
        <v>2.1851329803466797</v>
      </c>
      <c r="AR131" s="116">
        <v>1362007.875</v>
      </c>
      <c r="AS131" s="116">
        <v>2793486.75</v>
      </c>
      <c r="AT131" s="117">
        <v>2.0510063171386719</v>
      </c>
      <c r="AU131" s="116">
        <v>1468841.125</v>
      </c>
      <c r="AV131" s="116">
        <v>3051187.75</v>
      </c>
      <c r="AW131" s="117">
        <v>2.0772755146026611</v>
      </c>
      <c r="AX131" s="116">
        <v>1442356.125</v>
      </c>
      <c r="AY131" s="116">
        <v>3019218</v>
      </c>
      <c r="AZ131" s="117">
        <v>2.0932540893554687</v>
      </c>
      <c r="BA131" s="116">
        <v>1107572.625</v>
      </c>
      <c r="BB131" s="116">
        <v>2224283.25</v>
      </c>
      <c r="BC131" s="117">
        <v>2.0082504749298096</v>
      </c>
      <c r="BD131" s="116">
        <v>944365.875</v>
      </c>
      <c r="BE131" s="116">
        <v>1861029.125</v>
      </c>
      <c r="BF131" s="117">
        <v>1.9706653356552124</v>
      </c>
      <c r="BG131" s="116">
        <v>871957.9375</v>
      </c>
      <c r="BH131" s="116">
        <v>1634951.375</v>
      </c>
      <c r="BI131" s="117">
        <v>1.8750346899032593</v>
      </c>
      <c r="BJ131" s="116">
        <v>892544.625</v>
      </c>
      <c r="BK131" s="116">
        <v>1730886.5</v>
      </c>
      <c r="BL131" s="117">
        <v>1.9392716884613037</v>
      </c>
      <c r="BM131" s="116">
        <v>806109.6875</v>
      </c>
      <c r="BN131" s="116">
        <v>1513489.875</v>
      </c>
      <c r="BO131" s="117">
        <v>1.8775235414505005</v>
      </c>
      <c r="BP131" s="116">
        <v>816746.625</v>
      </c>
      <c r="BQ131" s="116">
        <v>1641925.625</v>
      </c>
      <c r="BR131" s="117">
        <v>2.010324239730835</v>
      </c>
      <c r="BS131" s="116">
        <v>840258.625</v>
      </c>
      <c r="BT131" s="116">
        <v>1718526.75</v>
      </c>
      <c r="BU131" s="117">
        <v>2.0452353954315186</v>
      </c>
      <c r="BV131" s="116">
        <v>1037628.25</v>
      </c>
      <c r="BW131" s="116">
        <v>2262948</v>
      </c>
      <c r="BX131" s="117">
        <v>2.1808850765228271</v>
      </c>
      <c r="BY131" s="116">
        <v>1019686.625</v>
      </c>
      <c r="BZ131" s="116">
        <v>2109526.75</v>
      </c>
      <c r="CA131" s="117">
        <v>2.0687990188598633</v>
      </c>
      <c r="CB131" s="116">
        <v>1253482.25</v>
      </c>
      <c r="CC131" s="116">
        <v>2588825.25</v>
      </c>
      <c r="CD131" s="117">
        <v>2.0653066635131836</v>
      </c>
      <c r="CE131" s="116">
        <v>1243332.875</v>
      </c>
      <c r="CF131" s="116">
        <v>2225896</v>
      </c>
      <c r="CG131" s="117">
        <v>1.7902655601501465</v>
      </c>
      <c r="CH131" s="116">
        <v>1362721</v>
      </c>
      <c r="CI131" s="116">
        <v>2465608.5</v>
      </c>
      <c r="CJ131" s="117">
        <v>1.8093274831771851</v>
      </c>
      <c r="CK131" s="116">
        <v>1604348.25</v>
      </c>
      <c r="CL131" s="116">
        <v>2706966</v>
      </c>
      <c r="CM131" s="117">
        <v>1.6872683763504028</v>
      </c>
      <c r="CN131" s="116">
        <v>1200982.25</v>
      </c>
      <c r="CO131" s="116">
        <v>2068174.25</v>
      </c>
      <c r="CP131" s="117">
        <v>1.7220689058303833</v>
      </c>
      <c r="CQ131" s="116">
        <v>1197321.5</v>
      </c>
      <c r="CR131" s="116">
        <v>1881419.625</v>
      </c>
      <c r="CS131" s="117">
        <v>1.5713571310043335</v>
      </c>
      <c r="CT131" s="116">
        <v>1619598.5</v>
      </c>
      <c r="CU131" s="116">
        <v>2757491.75</v>
      </c>
      <c r="CV131" s="117">
        <v>1.7025773525238037</v>
      </c>
      <c r="CW131" s="116">
        <v>3384973.25</v>
      </c>
      <c r="CX131" s="116">
        <v>6096604</v>
      </c>
      <c r="CY131" s="117">
        <v>1.8010789155960083</v>
      </c>
      <c r="CZ131" s="116">
        <v>4796960</v>
      </c>
      <c r="DA131" s="116">
        <v>7973680.5</v>
      </c>
      <c r="DB131" s="117">
        <v>1.662236213684082</v>
      </c>
      <c r="DC131" s="116">
        <v>6802831.5</v>
      </c>
      <c r="DD131" s="116">
        <v>11655892</v>
      </c>
      <c r="DE131" s="117">
        <v>1.7133883237838745</v>
      </c>
      <c r="DF131" s="116">
        <v>14428.2255859375</v>
      </c>
      <c r="DG131" s="116">
        <v>24854.83984375</v>
      </c>
      <c r="DH131" s="117">
        <v>1.7226539850234985</v>
      </c>
      <c r="DI131" s="116">
        <v>17009.86328125</v>
      </c>
      <c r="DJ131" s="116">
        <v>29729.00390625</v>
      </c>
      <c r="DK131" s="117">
        <v>1.7477508783340454</v>
      </c>
      <c r="DL131" s="116">
        <v>23931.72265625</v>
      </c>
      <c r="DM131" s="116">
        <v>42214.375</v>
      </c>
      <c r="DN131" s="117">
        <v>1.7639505863189697</v>
      </c>
      <c r="DO131" s="116">
        <v>29514.42578125</v>
      </c>
      <c r="DP131" s="116">
        <v>48854.625</v>
      </c>
      <c r="DQ131" s="117">
        <v>1.6552795171737671</v>
      </c>
      <c r="DR131" s="116">
        <v>29492.033203125</v>
      </c>
      <c r="DS131" s="116">
        <v>49919.5859375</v>
      </c>
      <c r="DT131" s="117">
        <v>1.6926465034484863</v>
      </c>
      <c r="DU131" s="116">
        <v>32033.32421875</v>
      </c>
      <c r="DV131" s="116">
        <v>55203.44921875</v>
      </c>
      <c r="DW131" s="117">
        <v>1.7233132123947144</v>
      </c>
      <c r="DX131" s="116">
        <v>34822.890625</v>
      </c>
      <c r="DY131" s="116">
        <v>60660.66796875</v>
      </c>
      <c r="DZ131" s="117">
        <v>1.7419768571853638</v>
      </c>
      <c r="EA131" s="116">
        <v>32363.265625</v>
      </c>
      <c r="EB131" s="116">
        <v>57416.90625</v>
      </c>
      <c r="EC131" s="117">
        <v>1.7741382122039795</v>
      </c>
      <c r="ED131" s="116">
        <v>41859.0546875</v>
      </c>
      <c r="EE131" s="118">
        <v>72489.453125</v>
      </c>
      <c r="EF131" s="119">
        <v>1.7317508459091187</v>
      </c>
      <c r="EG131" s="115">
        <v>34297.6171875</v>
      </c>
      <c r="EH131" s="116">
        <v>59172.734375</v>
      </c>
      <c r="EI131" s="117">
        <v>1.7252724170684814</v>
      </c>
      <c r="EJ131" s="116">
        <v>48733.89453125</v>
      </c>
      <c r="EK131" s="116">
        <v>83512.1640625</v>
      </c>
      <c r="EL131" s="117">
        <v>1.7136361598968506</v>
      </c>
      <c r="EM131" s="116">
        <v>54457.37109375</v>
      </c>
      <c r="EN131" s="116">
        <v>93432.359375</v>
      </c>
      <c r="EO131" s="117">
        <v>1.715697169303894</v>
      </c>
      <c r="EP131" s="116">
        <v>58352.15234375</v>
      </c>
      <c r="EQ131" s="116">
        <v>101525.140625</v>
      </c>
      <c r="ER131" s="117">
        <v>1.7398697137832642</v>
      </c>
      <c r="ES131" s="116">
        <v>57934.9375</v>
      </c>
      <c r="ET131" s="116">
        <v>98541.3671875</v>
      </c>
      <c r="EU131" s="117">
        <v>1.7008970975875854</v>
      </c>
      <c r="EV131" s="116">
        <v>54568.0234375</v>
      </c>
      <c r="EW131" s="116">
        <v>92822.8046875</v>
      </c>
      <c r="EX131" s="117">
        <v>1.7010475397109985</v>
      </c>
      <c r="EY131" s="116">
        <v>57575.5703125</v>
      </c>
      <c r="EZ131" s="116">
        <v>96609.203125</v>
      </c>
      <c r="FA131" s="117">
        <v>1.6779547929763794</v>
      </c>
      <c r="FB131" s="116">
        <v>64872.5703125</v>
      </c>
      <c r="FC131" s="116">
        <v>109355.484375</v>
      </c>
      <c r="FD131" s="117">
        <v>1.6856968402862549</v>
      </c>
      <c r="FE131" s="116">
        <v>69880.1328125</v>
      </c>
      <c r="FF131" s="116">
        <v>120694.78125</v>
      </c>
      <c r="FG131" s="117">
        <v>1.7271687984466553</v>
      </c>
      <c r="FH131" s="116">
        <v>74425.0703125</v>
      </c>
      <c r="FI131" s="116">
        <v>130501.8203125</v>
      </c>
      <c r="FJ131" s="117">
        <v>1.7534658908843994</v>
      </c>
      <c r="FK131" s="116">
        <v>85738.734375</v>
      </c>
      <c r="FL131" s="116">
        <v>151345.640625</v>
      </c>
      <c r="FM131" s="117">
        <v>1.7651956081390381</v>
      </c>
      <c r="FN131" s="116">
        <v>99157.2109375</v>
      </c>
      <c r="FO131" s="116">
        <v>179769.140625</v>
      </c>
      <c r="FP131" s="117">
        <v>1.8129708766937256</v>
      </c>
      <c r="FQ131" s="116">
        <v>95529.59375</v>
      </c>
      <c r="FR131" s="116">
        <v>169641.59375</v>
      </c>
      <c r="FS131" s="117">
        <v>1.775801420211792</v>
      </c>
      <c r="FT131" s="116">
        <v>103360.625</v>
      </c>
      <c r="FU131" s="116">
        <v>182873.203125</v>
      </c>
      <c r="FV131" s="117">
        <v>1.7692734003067017</v>
      </c>
      <c r="FW131" s="116">
        <v>127231.0390625</v>
      </c>
      <c r="FX131" s="116">
        <v>229499.015625</v>
      </c>
      <c r="FY131" s="117">
        <v>1.8037973642349243</v>
      </c>
      <c r="FZ131" s="116">
        <v>150438.875</v>
      </c>
      <c r="GA131" s="116">
        <v>280622</v>
      </c>
      <c r="GB131" s="117">
        <v>1.8653556108474731</v>
      </c>
      <c r="GC131" s="116">
        <v>137235.9375</v>
      </c>
      <c r="GD131" s="116">
        <v>239425.171875</v>
      </c>
      <c r="GE131" s="117">
        <v>1.7446244955062866</v>
      </c>
      <c r="GF131" s="116">
        <v>166309.734375</v>
      </c>
      <c r="GG131" s="116">
        <v>292068.03125</v>
      </c>
      <c r="GH131" s="117">
        <v>1.7561691999435425</v>
      </c>
      <c r="GI131" s="116">
        <v>200748.53125</v>
      </c>
      <c r="GJ131" s="116">
        <v>352020.5</v>
      </c>
      <c r="GK131" s="117">
        <v>1.7535395622253418</v>
      </c>
      <c r="GL131" s="116">
        <v>190626.375</v>
      </c>
      <c r="GM131" s="116">
        <v>339166.25</v>
      </c>
      <c r="GN131" s="117">
        <v>1.7792199850082397</v>
      </c>
      <c r="GO131" s="116">
        <v>275108.40625</v>
      </c>
      <c r="GP131" s="116">
        <v>481867.09375</v>
      </c>
      <c r="GQ131" s="117">
        <v>1.7515535354614258</v>
      </c>
      <c r="GR131" s="116">
        <v>316168.21875</v>
      </c>
      <c r="GS131" s="116">
        <v>559514.625</v>
      </c>
      <c r="GT131" s="117">
        <v>1.7696738243103027</v>
      </c>
      <c r="GU131" s="116">
        <v>311876</v>
      </c>
      <c r="GV131" s="116">
        <v>548619.8125</v>
      </c>
      <c r="GW131" s="117">
        <v>1.7590959072113037</v>
      </c>
      <c r="GX131" s="116">
        <v>305718.875</v>
      </c>
      <c r="GY131" s="116">
        <v>541313.1875</v>
      </c>
      <c r="GZ131" s="117">
        <v>1.770624041557312</v>
      </c>
      <c r="HA131" s="116">
        <v>333148.84375</v>
      </c>
      <c r="HB131" s="116">
        <v>574448.75</v>
      </c>
      <c r="HC131" s="117">
        <v>1.7243006229400635</v>
      </c>
      <c r="HD131" s="116">
        <v>419381.40625</v>
      </c>
      <c r="HE131" s="116">
        <v>700262.75</v>
      </c>
      <c r="HF131" s="117">
        <v>1.6697515249252319</v>
      </c>
      <c r="HG131" s="116">
        <v>452449.40625</v>
      </c>
      <c r="HH131" s="116">
        <v>763073</v>
      </c>
      <c r="HI131" s="117">
        <v>1.6865377426147461</v>
      </c>
      <c r="HJ131" s="116">
        <v>490782.75</v>
      </c>
      <c r="HK131" s="116">
        <v>828053.625</v>
      </c>
      <c r="HL131" s="117">
        <v>1.6872100830078125</v>
      </c>
      <c r="HM131" s="116">
        <v>543166.125</v>
      </c>
      <c r="HN131" s="116">
        <v>933288.1875</v>
      </c>
      <c r="HO131" s="117">
        <v>1.718237042427063</v>
      </c>
      <c r="HP131" s="116">
        <v>576045.625</v>
      </c>
      <c r="HQ131" s="116">
        <v>1029492.5625</v>
      </c>
      <c r="HR131" s="117">
        <v>1.7871719598770142</v>
      </c>
      <c r="HS131" s="116">
        <v>694365.4375</v>
      </c>
      <c r="HT131" s="116">
        <v>1484189</v>
      </c>
      <c r="HU131" s="117">
        <v>2.1374752521514893</v>
      </c>
      <c r="HV131" s="116">
        <v>662771.8125</v>
      </c>
      <c r="HW131" s="116">
        <v>1231064.125</v>
      </c>
      <c r="HX131" s="117">
        <v>1.8574478626251221</v>
      </c>
      <c r="HY131" s="116">
        <v>708368.4375</v>
      </c>
      <c r="HZ131" s="116">
        <v>1315345.5</v>
      </c>
      <c r="IA131" s="117">
        <v>1.8568663597106934</v>
      </c>
      <c r="IB131" s="116">
        <v>663562.5625</v>
      </c>
      <c r="IC131" s="116">
        <v>1204629.375</v>
      </c>
      <c r="ID131" s="117">
        <v>1.815396785736084</v>
      </c>
      <c r="IE131" s="116">
        <v>634989.0625</v>
      </c>
      <c r="IF131" s="116">
        <v>1133077</v>
      </c>
      <c r="IG131" s="117">
        <v>1.784403920173645</v>
      </c>
      <c r="IH131" s="116">
        <v>640484.625</v>
      </c>
      <c r="II131" s="116">
        <v>1139507</v>
      </c>
      <c r="IJ131" s="117">
        <v>1.7791324853897095</v>
      </c>
      <c r="IK131" s="116">
        <v>641493.75</v>
      </c>
      <c r="IL131" s="116">
        <v>1152607.875</v>
      </c>
      <c r="IM131" s="117">
        <v>1.7967561483383179</v>
      </c>
      <c r="IN131" s="115">
        <v>640575.4375</v>
      </c>
      <c r="IO131" s="116">
        <v>1141501.25</v>
      </c>
      <c r="IP131" s="117">
        <v>1.7819935083389282</v>
      </c>
      <c r="IQ131" s="116">
        <v>641084.4375</v>
      </c>
      <c r="IR131" s="116">
        <v>1137304</v>
      </c>
      <c r="IS131" s="117">
        <v>1.7740315198898315</v>
      </c>
      <c r="IT131" s="116">
        <v>714901.0625</v>
      </c>
      <c r="IU131" s="116">
        <v>1284932.75</v>
      </c>
      <c r="IV131" s="117">
        <v>1.797357439994812</v>
      </c>
      <c r="IW131" s="116">
        <v>721403.75</v>
      </c>
      <c r="IX131" s="116">
        <v>1287107.625</v>
      </c>
      <c r="IY131" s="117">
        <v>1.7841709852218628</v>
      </c>
      <c r="IZ131" s="116">
        <v>837706.125</v>
      </c>
      <c r="JA131" s="116">
        <v>1531234.5</v>
      </c>
      <c r="JB131" s="117">
        <v>1.8278898000717163</v>
      </c>
      <c r="JC131" s="116">
        <v>882100.25</v>
      </c>
      <c r="JD131" s="116">
        <v>1634650.125</v>
      </c>
      <c r="JE131" s="117">
        <v>1.8531341552734375</v>
      </c>
      <c r="JF131" s="116">
        <v>887684.75</v>
      </c>
      <c r="JG131" s="116">
        <v>1680898.375</v>
      </c>
      <c r="JH131" s="117">
        <v>1.8935757875442505</v>
      </c>
      <c r="JI131" s="116">
        <v>899376.875</v>
      </c>
      <c r="JJ131" s="116">
        <v>1711745.875</v>
      </c>
      <c r="JK131" s="117">
        <v>1.9032576084136963</v>
      </c>
      <c r="JL131" s="116">
        <v>1143497.875</v>
      </c>
      <c r="JM131" s="116">
        <v>2494509.5</v>
      </c>
      <c r="JN131" s="117">
        <v>2.1814727783203125</v>
      </c>
      <c r="JO131" s="116">
        <v>1273202.125</v>
      </c>
      <c r="JP131" s="116">
        <v>2895050.75</v>
      </c>
      <c r="JQ131" s="117">
        <v>2.2738344669342041</v>
      </c>
      <c r="JR131" s="116">
        <v>1251349.875</v>
      </c>
      <c r="JS131" s="116">
        <v>2804414.5</v>
      </c>
      <c r="JT131" s="117">
        <v>2.2411115169525146</v>
      </c>
      <c r="JU131" s="116">
        <v>1452372.875</v>
      </c>
      <c r="JV131" s="116">
        <v>3113984.5</v>
      </c>
      <c r="JW131" s="117">
        <v>2.1440668106079102</v>
      </c>
      <c r="JX131" s="116">
        <v>1583596.75</v>
      </c>
      <c r="JY131" s="116">
        <v>3449934.75</v>
      </c>
      <c r="JZ131" s="117">
        <v>2.1785438060760498</v>
      </c>
      <c r="KA131" s="116">
        <v>1422324.5</v>
      </c>
      <c r="KB131" s="116">
        <v>2923434</v>
      </c>
      <c r="KC131" s="117">
        <v>2.055391788482666</v>
      </c>
      <c r="KD131" s="116">
        <v>1160790.25</v>
      </c>
      <c r="KE131" s="116">
        <v>2200519.25</v>
      </c>
      <c r="KF131" s="117">
        <v>1.8957078456878662</v>
      </c>
      <c r="KG131" s="116">
        <v>1312749.5</v>
      </c>
      <c r="KH131" s="116">
        <v>2586814.25</v>
      </c>
      <c r="KI131" s="117">
        <v>1.9705314636230469</v>
      </c>
      <c r="KJ131" s="116">
        <v>1737130.875</v>
      </c>
      <c r="KK131" s="116">
        <v>4003419</v>
      </c>
      <c r="KL131" s="117">
        <v>2.3046157360076904</v>
      </c>
      <c r="KM131" s="116">
        <v>1534385.875</v>
      </c>
      <c r="KN131" s="116">
        <v>3425046.75</v>
      </c>
      <c r="KO131" s="117">
        <v>2.2321939468383789</v>
      </c>
      <c r="KP131" s="116">
        <v>1251040.25</v>
      </c>
      <c r="KQ131" s="116">
        <v>2708971.25</v>
      </c>
      <c r="KR131" s="117">
        <v>2.1653749942779541</v>
      </c>
      <c r="KS131" s="116">
        <v>1322768</v>
      </c>
      <c r="KT131" s="116">
        <v>2923692.75</v>
      </c>
      <c r="KU131" s="117">
        <v>2.2102837562561035</v>
      </c>
      <c r="KV131" s="134">
        <v>3.0859286785125732</v>
      </c>
      <c r="KW131" s="135">
        <v>2.2567589282989502</v>
      </c>
      <c r="KX131" s="135">
        <v>2.034921407699585</v>
      </c>
      <c r="KY131" s="135">
        <v>2.0041296482086182</v>
      </c>
      <c r="KZ131" s="135">
        <v>1.7182222604751587</v>
      </c>
      <c r="LA131" s="135">
        <v>1.7269715070724487</v>
      </c>
      <c r="LB131" s="135">
        <v>1.7279964685440063</v>
      </c>
      <c r="LC131" s="135">
        <v>1.7769008874893188</v>
      </c>
      <c r="LD131" s="135">
        <v>1.77978515625</v>
      </c>
      <c r="LE131" s="135">
        <v>1.799799919128418</v>
      </c>
      <c r="LF131" s="135">
        <v>2.0620095729827881</v>
      </c>
      <c r="LG131" s="135">
        <v>2.1765999794006348</v>
      </c>
      <c r="LH131" s="135">
        <f t="shared" si="4"/>
        <v>2.4592030048370361</v>
      </c>
      <c r="LI131" s="135">
        <f t="shared" si="5"/>
        <v>1.8611759543418884</v>
      </c>
      <c r="LJ131" s="135">
        <f t="shared" si="6"/>
        <v>1.7529135048389435</v>
      </c>
      <c r="LK131" s="144">
        <f t="shared" si="7"/>
        <v>2.0128031571706138</v>
      </c>
    </row>
    <row r="132" spans="1:323" ht="15" customHeight="1">
      <c r="A132" s="120">
        <v>99.991</v>
      </c>
      <c r="B132" s="121">
        <v>243188.875</v>
      </c>
      <c r="C132" s="122">
        <v>737628.5</v>
      </c>
      <c r="D132" s="123">
        <v>3.0331506729125977</v>
      </c>
      <c r="E132" s="122">
        <v>284368.625</v>
      </c>
      <c r="F132" s="122">
        <v>892560.3125</v>
      </c>
      <c r="G132" s="123">
        <v>3.1387438774108887</v>
      </c>
      <c r="H132" s="122">
        <v>246390.21875</v>
      </c>
      <c r="I132" s="122">
        <v>612257.625</v>
      </c>
      <c r="J132" s="123">
        <v>2.4849104881286621</v>
      </c>
      <c r="K132" s="122">
        <v>390077.15625</v>
      </c>
      <c r="L132" s="122">
        <v>969079.8125</v>
      </c>
      <c r="M132" s="123">
        <v>2.4843285083770752</v>
      </c>
      <c r="N132" s="122">
        <v>501528.1875</v>
      </c>
      <c r="O132" s="122">
        <v>1138148.5</v>
      </c>
      <c r="P132" s="123">
        <v>2.2693610191345215</v>
      </c>
      <c r="Q132" s="122">
        <v>569922.375</v>
      </c>
      <c r="R132" s="122">
        <v>1097162.375</v>
      </c>
      <c r="S132" s="123">
        <v>1.9251084327697754</v>
      </c>
      <c r="T132" s="122">
        <v>635435.1875</v>
      </c>
      <c r="U132" s="122">
        <v>1319661</v>
      </c>
      <c r="V132" s="123">
        <v>2.0767829418182373</v>
      </c>
      <c r="W132" s="122">
        <v>803278.625</v>
      </c>
      <c r="X132" s="122">
        <v>1807549.125</v>
      </c>
      <c r="Y132" s="123">
        <v>2.2502143383026123</v>
      </c>
      <c r="Z132" s="122">
        <v>815262.4375</v>
      </c>
      <c r="AA132" s="122">
        <v>1610648.75</v>
      </c>
      <c r="AB132" s="123">
        <v>1.975619912147522</v>
      </c>
      <c r="AC132" s="122">
        <v>927387.9375</v>
      </c>
      <c r="AD132" s="122">
        <v>1822145.375</v>
      </c>
      <c r="AE132" s="123">
        <v>1.9648146629333496</v>
      </c>
      <c r="AF132" s="122">
        <v>1155124.375</v>
      </c>
      <c r="AG132" s="122">
        <v>2309625</v>
      </c>
      <c r="AH132" s="123">
        <v>1.999459981918335</v>
      </c>
      <c r="AI132" s="122">
        <v>1147719.75</v>
      </c>
      <c r="AJ132" s="122">
        <v>2233209.5</v>
      </c>
      <c r="AK132" s="123">
        <v>1.9457794427871704</v>
      </c>
      <c r="AL132" s="122">
        <v>1195878.625</v>
      </c>
      <c r="AM132" s="122">
        <v>2199087.25</v>
      </c>
      <c r="AN132" s="123">
        <v>1.8388882875442505</v>
      </c>
      <c r="AO132" s="122">
        <v>1233285.5</v>
      </c>
      <c r="AP132" s="122">
        <v>2715685.5</v>
      </c>
      <c r="AQ132" s="123">
        <v>2.2019925117492676</v>
      </c>
      <c r="AR132" s="122">
        <v>1428703.25</v>
      </c>
      <c r="AS132" s="122">
        <v>2948918.25</v>
      </c>
      <c r="AT132" s="123">
        <v>2.0640523433685303</v>
      </c>
      <c r="AU132" s="122">
        <v>1540985.625</v>
      </c>
      <c r="AV132" s="122">
        <v>3223095.75</v>
      </c>
      <c r="AW132" s="123">
        <v>2.0915806293487549</v>
      </c>
      <c r="AX132" s="122">
        <v>1518898</v>
      </c>
      <c r="AY132" s="122">
        <v>3190287.5</v>
      </c>
      <c r="AZ132" s="123">
        <v>2.1003961563110352</v>
      </c>
      <c r="BA132" s="122">
        <v>1162492.75</v>
      </c>
      <c r="BB132" s="122">
        <v>2345396</v>
      </c>
      <c r="BC132" s="123">
        <v>2.0175576210021973</v>
      </c>
      <c r="BD132" s="122">
        <v>990716.3125</v>
      </c>
      <c r="BE132" s="122">
        <v>1960377</v>
      </c>
      <c r="BF132" s="123">
        <v>1.9787470102310181</v>
      </c>
      <c r="BG132" s="122">
        <v>915372.0625</v>
      </c>
      <c r="BH132" s="122">
        <v>1717377</v>
      </c>
      <c r="BI132" s="123">
        <v>1.8761519193649292</v>
      </c>
      <c r="BJ132" s="122">
        <v>937797.8125</v>
      </c>
      <c r="BK132" s="122">
        <v>1821573</v>
      </c>
      <c r="BL132" s="123">
        <v>1.9423941373825073</v>
      </c>
      <c r="BM132" s="122">
        <v>845830.4375</v>
      </c>
      <c r="BN132" s="122">
        <v>1589938.375</v>
      </c>
      <c r="BO132" s="123">
        <v>1.8797365427017212</v>
      </c>
      <c r="BP132" s="122">
        <v>859918</v>
      </c>
      <c r="BQ132" s="122">
        <v>1731278.125</v>
      </c>
      <c r="BR132" s="123">
        <v>2.0133061408996582</v>
      </c>
      <c r="BS132" s="122">
        <v>881729.5625</v>
      </c>
      <c r="BT132" s="122">
        <v>1813871</v>
      </c>
      <c r="BU132" s="123">
        <v>2.0571739673614502</v>
      </c>
      <c r="BV132" s="122">
        <v>1091344.375</v>
      </c>
      <c r="BW132" s="122">
        <v>2396196.25</v>
      </c>
      <c r="BX132" s="123">
        <v>2.1956372261047363</v>
      </c>
      <c r="BY132" s="122">
        <v>1075931.625</v>
      </c>
      <c r="BZ132" s="122">
        <v>2227581</v>
      </c>
      <c r="CA132" s="123">
        <v>2.0703740119934082</v>
      </c>
      <c r="CB132" s="122">
        <v>1307283.5</v>
      </c>
      <c r="CC132" s="122">
        <v>2734253</v>
      </c>
      <c r="CD132" s="123">
        <v>2.0915532112121582</v>
      </c>
      <c r="CE132" s="122">
        <v>1301043.25</v>
      </c>
      <c r="CF132" s="122">
        <v>2331944</v>
      </c>
      <c r="CG132" s="123">
        <v>1.7923647165298462</v>
      </c>
      <c r="CH132" s="122">
        <v>1415952.375</v>
      </c>
      <c r="CI132" s="122">
        <v>2585361.5</v>
      </c>
      <c r="CJ132" s="123">
        <v>1.8258817195892334</v>
      </c>
      <c r="CK132" s="122">
        <v>1667796.375</v>
      </c>
      <c r="CL132" s="122">
        <v>2826040</v>
      </c>
      <c r="CM132" s="123">
        <v>1.6944754123687744</v>
      </c>
      <c r="CN132" s="122">
        <v>1251221.125</v>
      </c>
      <c r="CO132" s="122">
        <v>2161800.75</v>
      </c>
      <c r="CP132" s="123">
        <v>1.7277528047561646</v>
      </c>
      <c r="CQ132" s="122">
        <v>1242554.75</v>
      </c>
      <c r="CR132" s="122">
        <v>1954988.375</v>
      </c>
      <c r="CS132" s="123">
        <v>1.5733619928359985</v>
      </c>
      <c r="CT132" s="122">
        <v>1688691.5</v>
      </c>
      <c r="CU132" s="122">
        <v>2880178.25</v>
      </c>
      <c r="CV132" s="123">
        <v>1.7055680751800537</v>
      </c>
      <c r="CW132" s="122">
        <v>3548529</v>
      </c>
      <c r="CX132" s="122">
        <v>6389040</v>
      </c>
      <c r="CY132" s="123">
        <v>1.8004755973815918</v>
      </c>
      <c r="CZ132" s="122">
        <v>5005590.5</v>
      </c>
      <c r="DA132" s="122">
        <v>8315341</v>
      </c>
      <c r="DB132" s="123">
        <v>1.6612107753753662</v>
      </c>
      <c r="DC132" s="122">
        <v>7108191.5</v>
      </c>
      <c r="DD132" s="122">
        <v>12178579</v>
      </c>
      <c r="DE132" s="123">
        <v>1.7133160829544067</v>
      </c>
      <c r="DF132" s="122">
        <v>15090.9638671875</v>
      </c>
      <c r="DG132" s="122">
        <v>25977.439453125</v>
      </c>
      <c r="DH132" s="123">
        <v>1.7213903665542603</v>
      </c>
      <c r="DI132" s="122">
        <v>17800.40234375</v>
      </c>
      <c r="DJ132" s="122">
        <v>31099.416015625</v>
      </c>
      <c r="DK132" s="123">
        <v>1.7471187114715576</v>
      </c>
      <c r="DL132" s="122">
        <v>25052.826171875</v>
      </c>
      <c r="DM132" s="122">
        <v>44185.05859375</v>
      </c>
      <c r="DN132" s="123">
        <v>1.7636755704879761</v>
      </c>
      <c r="DO132" s="122">
        <v>30801.771484375</v>
      </c>
      <c r="DP132" s="122">
        <v>50933.7265625</v>
      </c>
      <c r="DQ132" s="123">
        <v>1.653597354888916</v>
      </c>
      <c r="DR132" s="122">
        <v>30817.20703125</v>
      </c>
      <c r="DS132" s="122">
        <v>52117.4765625</v>
      </c>
      <c r="DT132" s="123">
        <v>1.6911810636520386</v>
      </c>
      <c r="DU132" s="122">
        <v>33496.234375</v>
      </c>
      <c r="DV132" s="122">
        <v>57698.640625</v>
      </c>
      <c r="DW132" s="123">
        <v>1.7225410938262939</v>
      </c>
      <c r="DX132" s="122">
        <v>36426.8671875</v>
      </c>
      <c r="DY132" s="122">
        <v>63444.640625</v>
      </c>
      <c r="DZ132" s="123">
        <v>1.7416990995407104</v>
      </c>
      <c r="EA132" s="122">
        <v>33880.51953125</v>
      </c>
      <c r="EB132" s="122">
        <v>60118.4921875</v>
      </c>
      <c r="EC132" s="123">
        <v>1.7744264602661133</v>
      </c>
      <c r="ED132" s="122">
        <v>43832.6640625</v>
      </c>
      <c r="EE132" s="124">
        <v>75785.421875</v>
      </c>
      <c r="EF132" s="125">
        <v>1.7289713621139526</v>
      </c>
      <c r="EG132" s="121">
        <v>35912.46875</v>
      </c>
      <c r="EH132" s="122">
        <v>61849.31640625</v>
      </c>
      <c r="EI132" s="123">
        <v>1.7222239971160889</v>
      </c>
      <c r="EJ132" s="122">
        <v>50993.87890625</v>
      </c>
      <c r="EK132" s="122">
        <v>87254.0234375</v>
      </c>
      <c r="EL132" s="123">
        <v>1.7110685110092163</v>
      </c>
      <c r="EM132" s="122">
        <v>57032.17578125</v>
      </c>
      <c r="EN132" s="122">
        <v>97623.25</v>
      </c>
      <c r="EO132" s="123">
        <v>1.7117223739624023</v>
      </c>
      <c r="EP132" s="122">
        <v>61043.60546875</v>
      </c>
      <c r="EQ132" s="122">
        <v>106175.8828125</v>
      </c>
      <c r="ER132" s="123">
        <v>1.7393448352813721</v>
      </c>
      <c r="ES132" s="122">
        <v>60603.9375</v>
      </c>
      <c r="ET132" s="122">
        <v>102908.5</v>
      </c>
      <c r="EU132" s="123">
        <v>1.698049783706665</v>
      </c>
      <c r="EV132" s="122">
        <v>56990.42578125</v>
      </c>
      <c r="EW132" s="122">
        <v>96942.09375</v>
      </c>
      <c r="EX132" s="123">
        <v>1.7010241746902466</v>
      </c>
      <c r="EY132" s="122">
        <v>60271.3046875</v>
      </c>
      <c r="EZ132" s="122">
        <v>100802.3125</v>
      </c>
      <c r="FA132" s="123">
        <v>1.672476053237915</v>
      </c>
      <c r="FB132" s="122">
        <v>67760.71875</v>
      </c>
      <c r="FC132" s="122">
        <v>114141.3359375</v>
      </c>
      <c r="FD132" s="123">
        <v>1.6844764947891235</v>
      </c>
      <c r="FE132" s="122">
        <v>73044.140625</v>
      </c>
      <c r="FF132" s="122">
        <v>126169.4921875</v>
      </c>
      <c r="FG132" s="123">
        <v>1.7273048162460327</v>
      </c>
      <c r="FH132" s="122">
        <v>77976.359375</v>
      </c>
      <c r="FI132" s="122">
        <v>136540.40625</v>
      </c>
      <c r="FJ132" s="123">
        <v>1.7510488033294678</v>
      </c>
      <c r="FK132" s="122">
        <v>89884.7734375</v>
      </c>
      <c r="FL132" s="122">
        <v>158410.890625</v>
      </c>
      <c r="FM132" s="123">
        <v>1.7623773813247681</v>
      </c>
      <c r="FN132" s="122">
        <v>103903.3203125</v>
      </c>
      <c r="FO132" s="122">
        <v>188469.109375</v>
      </c>
      <c r="FP132" s="123">
        <v>1.8138891458511353</v>
      </c>
      <c r="FQ132" s="122">
        <v>99982.546875</v>
      </c>
      <c r="FR132" s="122">
        <v>177635.171875</v>
      </c>
      <c r="FS132" s="123">
        <v>1.77666175365448</v>
      </c>
      <c r="FT132" s="122">
        <v>108176.921875</v>
      </c>
      <c r="FU132" s="122">
        <v>191447.140625</v>
      </c>
      <c r="FV132" s="123">
        <v>1.7697595357894897</v>
      </c>
      <c r="FW132" s="122">
        <v>133313.25</v>
      </c>
      <c r="FX132" s="122">
        <v>240532.859375</v>
      </c>
      <c r="FY132" s="123">
        <v>1.8042682409286499</v>
      </c>
      <c r="FZ132" s="122">
        <v>157945.90625</v>
      </c>
      <c r="GA132" s="122">
        <v>294680.5</v>
      </c>
      <c r="GB132" s="123">
        <v>1.8657052516937256</v>
      </c>
      <c r="GC132" s="122">
        <v>143545.328125</v>
      </c>
      <c r="GD132" s="122">
        <v>250437.796875</v>
      </c>
      <c r="GE132" s="123">
        <v>1.7446600198745728</v>
      </c>
      <c r="GF132" s="122">
        <v>174023.765625</v>
      </c>
      <c r="GG132" s="122">
        <v>305623.375</v>
      </c>
      <c r="GH132" s="123">
        <v>1.756216287612915</v>
      </c>
      <c r="GI132" s="122">
        <v>210045.40625</v>
      </c>
      <c r="GJ132" s="122">
        <v>368324.9375</v>
      </c>
      <c r="GK132" s="123">
        <v>1.7535490989685059</v>
      </c>
      <c r="GL132" s="122">
        <v>199623.671875</v>
      </c>
      <c r="GM132" s="122">
        <v>355183.5</v>
      </c>
      <c r="GN132" s="123">
        <v>1.7792654037475586</v>
      </c>
      <c r="GO132" s="122">
        <v>287829.40625</v>
      </c>
      <c r="GP132" s="122">
        <v>504151.28125</v>
      </c>
      <c r="GQ132" s="123">
        <v>1.7515628337860107</v>
      </c>
      <c r="GR132" s="122">
        <v>330993.34375</v>
      </c>
      <c r="GS132" s="122">
        <v>585750.25</v>
      </c>
      <c r="GT132" s="123">
        <v>1.7696738243103027</v>
      </c>
      <c r="GU132" s="122">
        <v>326383.9375</v>
      </c>
      <c r="GV132" s="122">
        <v>574138.875</v>
      </c>
      <c r="GW132" s="123">
        <v>1.7590904235839844</v>
      </c>
      <c r="GX132" s="122">
        <v>320064.15625</v>
      </c>
      <c r="GY132" s="122">
        <v>566713.4375</v>
      </c>
      <c r="GZ132" s="123">
        <v>1.7706245183944702</v>
      </c>
      <c r="HA132" s="122">
        <v>348223.78125</v>
      </c>
      <c r="HB132" s="122">
        <v>600443.25</v>
      </c>
      <c r="HC132" s="123">
        <v>1.7243027687072754</v>
      </c>
      <c r="HD132" s="122">
        <v>437484.875</v>
      </c>
      <c r="HE132" s="122">
        <v>730490.75</v>
      </c>
      <c r="HF132" s="123">
        <v>1.6697508096694946</v>
      </c>
      <c r="HG132" s="122">
        <v>472275.84375</v>
      </c>
      <c r="HH132" s="122">
        <v>796512.5</v>
      </c>
      <c r="HI132" s="123">
        <v>1.6865408420562744</v>
      </c>
      <c r="HJ132" s="122">
        <v>512302.78125</v>
      </c>
      <c r="HK132" s="122">
        <v>864362.125</v>
      </c>
      <c r="HL132" s="123">
        <v>1.6872094869613647</v>
      </c>
      <c r="HM132" s="122">
        <v>567621.9375</v>
      </c>
      <c r="HN132" s="122">
        <v>975310.25</v>
      </c>
      <c r="HO132" s="123">
        <v>1.7182391881942749</v>
      </c>
      <c r="HP132" s="122">
        <v>603403</v>
      </c>
      <c r="HQ132" s="122">
        <v>1078394.125</v>
      </c>
      <c r="HR132" s="123">
        <v>1.7871872186660767</v>
      </c>
      <c r="HS132" s="122">
        <v>734387.875</v>
      </c>
      <c r="HT132" s="122">
        <v>1569783.5</v>
      </c>
      <c r="HU132" s="123">
        <v>2.1375401020050049</v>
      </c>
      <c r="HV132" s="122">
        <v>695795.5</v>
      </c>
      <c r="HW132" s="122">
        <v>1292420.125</v>
      </c>
      <c r="HX132" s="123">
        <v>1.857471227645874</v>
      </c>
      <c r="HY132" s="122">
        <v>743651.25</v>
      </c>
      <c r="HZ132" s="122">
        <v>1380877.5</v>
      </c>
      <c r="IA132" s="123">
        <v>1.8568885326385498</v>
      </c>
      <c r="IB132" s="122">
        <v>695713.1875</v>
      </c>
      <c r="IC132" s="122">
        <v>1263007.25</v>
      </c>
      <c r="ID132" s="123">
        <v>1.8154137134552002</v>
      </c>
      <c r="IE132" s="122">
        <v>665084.875</v>
      </c>
      <c r="IF132" s="122">
        <v>1186790.375</v>
      </c>
      <c r="IG132" s="123">
        <v>1.7844194173812866</v>
      </c>
      <c r="IH132" s="122">
        <v>670722.625</v>
      </c>
      <c r="II132" s="122">
        <v>1193316.5</v>
      </c>
      <c r="IJ132" s="123">
        <v>1.7791504859924316</v>
      </c>
      <c r="IK132" s="122">
        <v>672168.4375</v>
      </c>
      <c r="IL132" s="122">
        <v>1207737.375</v>
      </c>
      <c r="IM132" s="123">
        <v>1.7967778444290161</v>
      </c>
      <c r="IN132" s="121">
        <v>670881.6875</v>
      </c>
      <c r="IO132" s="122">
        <v>1195518.5</v>
      </c>
      <c r="IP132" s="123">
        <v>1.7820109128952026</v>
      </c>
      <c r="IQ132" s="122">
        <v>671236.25</v>
      </c>
      <c r="IR132" s="122">
        <v>1190806.625</v>
      </c>
      <c r="IS132" s="123">
        <v>1.7740498781204224</v>
      </c>
      <c r="IT132" s="122">
        <v>749101.5</v>
      </c>
      <c r="IU132" s="122">
        <v>1346417.875</v>
      </c>
      <c r="IV132" s="123">
        <v>1.7973771095275879</v>
      </c>
      <c r="IW132" s="122">
        <v>755588.3125</v>
      </c>
      <c r="IX132" s="122">
        <v>1348112.5</v>
      </c>
      <c r="IY132" s="123">
        <v>1.7841892242431641</v>
      </c>
      <c r="IZ132" s="122">
        <v>878641.4375</v>
      </c>
      <c r="JA132" s="122">
        <v>1606077.125</v>
      </c>
      <c r="JB132" s="123">
        <v>1.8279095888137817</v>
      </c>
      <c r="JC132" s="122">
        <v>925932.4375</v>
      </c>
      <c r="JD132" s="122">
        <v>1715894</v>
      </c>
      <c r="JE132" s="123">
        <v>1.8531525135040283</v>
      </c>
      <c r="JF132" s="122">
        <v>932927.25</v>
      </c>
      <c r="JG132" s="122">
        <v>1766584.75</v>
      </c>
      <c r="JH132" s="123">
        <v>1.8935933113098145</v>
      </c>
      <c r="JI132" s="122">
        <v>945482</v>
      </c>
      <c r="JJ132" s="122">
        <v>1799514</v>
      </c>
      <c r="JK132" s="123">
        <v>1.903276801109314</v>
      </c>
      <c r="JL132" s="122">
        <v>1210629.375</v>
      </c>
      <c r="JM132" s="122">
        <v>2640993.5</v>
      </c>
      <c r="JN132" s="123">
        <v>2.181504487991333</v>
      </c>
      <c r="JO132" s="122">
        <v>1350592.875</v>
      </c>
      <c r="JP132" s="122">
        <v>3071074.25</v>
      </c>
      <c r="JQ132" s="123">
        <v>2.2738711833953857</v>
      </c>
      <c r="JR132" s="122">
        <v>1326516.125</v>
      </c>
      <c r="JS132" s="122">
        <v>2972915.25</v>
      </c>
      <c r="JT132" s="123">
        <v>2.241145133972168</v>
      </c>
      <c r="JU132" s="122">
        <v>1536345.25</v>
      </c>
      <c r="JV132" s="122">
        <v>3294068.5</v>
      </c>
      <c r="JW132" s="123">
        <v>2.1440939903259277</v>
      </c>
      <c r="JX132" s="122">
        <v>1676460.5</v>
      </c>
      <c r="JY132" s="122">
        <v>3652286.25</v>
      </c>
      <c r="JZ132" s="123">
        <v>2.1785697937011719</v>
      </c>
      <c r="KA132" s="122">
        <v>1501379</v>
      </c>
      <c r="KB132" s="122">
        <v>3085948.75</v>
      </c>
      <c r="KC132" s="123">
        <v>2.0554096698760986</v>
      </c>
      <c r="KD132" s="122">
        <v>1220032.625</v>
      </c>
      <c r="KE132" s="122">
        <v>2312838.5</v>
      </c>
      <c r="KF132" s="123">
        <v>1.8957185745239258</v>
      </c>
      <c r="KG132" s="122">
        <v>1382660.125</v>
      </c>
      <c r="KH132" s="122">
        <v>2724594.75</v>
      </c>
      <c r="KI132" s="123">
        <v>1.9705455303192139</v>
      </c>
      <c r="KJ132" s="122">
        <v>1850172.75</v>
      </c>
      <c r="KK132" s="122">
        <v>4249118.5</v>
      </c>
      <c r="KL132" s="123">
        <v>2.2966063022613525</v>
      </c>
      <c r="KM132" s="122">
        <v>1624312.875</v>
      </c>
      <c r="KN132" s="122">
        <v>3630261.5</v>
      </c>
      <c r="KO132" s="123">
        <v>2.2349522113800049</v>
      </c>
      <c r="KP132" s="122">
        <v>1324058</v>
      </c>
      <c r="KQ132" s="122">
        <v>2867018.25</v>
      </c>
      <c r="KR132" s="123">
        <v>2.1653268337249756</v>
      </c>
      <c r="KS132" s="122">
        <v>1403513.875</v>
      </c>
      <c r="KT132" s="122">
        <v>3097219</v>
      </c>
      <c r="KU132" s="123">
        <v>2.2067604064941406</v>
      </c>
      <c r="KV132" s="134">
        <v>3.0859472751617432</v>
      </c>
      <c r="KW132" s="135">
        <v>2.2480983734130859</v>
      </c>
      <c r="KX132" s="135">
        <v>2.0432798862457275</v>
      </c>
      <c r="KY132" s="135">
        <v>2.012263298034668</v>
      </c>
      <c r="KZ132" s="135">
        <v>1.7215797901153564</v>
      </c>
      <c r="LA132" s="135">
        <v>1.7256503105163574</v>
      </c>
      <c r="LB132" s="135">
        <v>1.7261713743209839</v>
      </c>
      <c r="LC132" s="135">
        <v>1.7771322727203369</v>
      </c>
      <c r="LD132" s="135">
        <v>1.7797956466674805</v>
      </c>
      <c r="LE132" s="135">
        <v>1.7998186349868774</v>
      </c>
      <c r="LF132" s="135">
        <v>2.0620336532592773</v>
      </c>
      <c r="LG132" s="135">
        <v>2.1748383045196533</v>
      </c>
      <c r="LH132" s="135">
        <f t="shared" si="4"/>
        <v>2.4591085116068521</v>
      </c>
      <c r="LI132" s="135">
        <f t="shared" si="5"/>
        <v>1.8669215440750122</v>
      </c>
      <c r="LJ132" s="135">
        <f t="shared" si="6"/>
        <v>1.7521874010562897</v>
      </c>
      <c r="LK132" s="144">
        <f t="shared" si="7"/>
        <v>2.0122301975886026</v>
      </c>
    </row>
    <row r="133" spans="1:323" ht="15" customHeight="1">
      <c r="A133" s="114">
        <v>99.992000000000004</v>
      </c>
      <c r="B133" s="115">
        <v>263165.4375</v>
      </c>
      <c r="C133" s="116">
        <v>798225.875</v>
      </c>
      <c r="D133" s="117">
        <v>3.0331714153289795</v>
      </c>
      <c r="E133" s="116">
        <v>308130.625</v>
      </c>
      <c r="F133" s="116">
        <v>967148.125</v>
      </c>
      <c r="G133" s="117">
        <v>3.1387600898742676</v>
      </c>
      <c r="H133" s="116">
        <v>315564.78125</v>
      </c>
      <c r="I133" s="116">
        <v>653946.1875</v>
      </c>
      <c r="J133" s="117">
        <v>2.0723040103912354</v>
      </c>
      <c r="K133" s="116">
        <v>418158.75</v>
      </c>
      <c r="L133" s="116">
        <v>1039745.75</v>
      </c>
      <c r="M133" s="117">
        <v>2.4864857196807861</v>
      </c>
      <c r="N133" s="116">
        <v>535768.9375</v>
      </c>
      <c r="O133" s="116">
        <v>1215647.5</v>
      </c>
      <c r="P133" s="117">
        <v>2.268977165222168</v>
      </c>
      <c r="Q133" s="116">
        <v>603930.5</v>
      </c>
      <c r="R133" s="116">
        <v>1160989.25</v>
      </c>
      <c r="S133" s="117">
        <v>1.9223887920379639</v>
      </c>
      <c r="T133" s="116">
        <v>669707.5</v>
      </c>
      <c r="U133" s="116">
        <v>1403103.875</v>
      </c>
      <c r="V133" s="117">
        <v>2.0950994491577148</v>
      </c>
      <c r="W133" s="116">
        <v>844355.375</v>
      </c>
      <c r="X133" s="116">
        <v>1930601.5</v>
      </c>
      <c r="Y133" s="117">
        <v>2.2864797115325928</v>
      </c>
      <c r="Z133" s="116">
        <v>860797.625</v>
      </c>
      <c r="AA133" s="116">
        <v>1707305.25</v>
      </c>
      <c r="AB133" s="117">
        <v>1.9833991527557373</v>
      </c>
      <c r="AC133" s="116">
        <v>981328.125</v>
      </c>
      <c r="AD133" s="116">
        <v>1931008.125</v>
      </c>
      <c r="AE133" s="117">
        <v>1.9677497148513794</v>
      </c>
      <c r="AF133" s="116">
        <v>1221256.125</v>
      </c>
      <c r="AG133" s="116">
        <v>2449896.75</v>
      </c>
      <c r="AH133" s="117">
        <v>2.0060465335845947</v>
      </c>
      <c r="AI133" s="116">
        <v>1222027.875</v>
      </c>
      <c r="AJ133" s="116">
        <v>2364389.5</v>
      </c>
      <c r="AK133" s="117">
        <v>1.9348081350326538</v>
      </c>
      <c r="AL133" s="116">
        <v>1257670.875</v>
      </c>
      <c r="AM133" s="116">
        <v>2320601.75</v>
      </c>
      <c r="AN133" s="117">
        <v>1.8451582193374634</v>
      </c>
      <c r="AO133" s="116">
        <v>1305839.5</v>
      </c>
      <c r="AP133" s="116">
        <v>2896603.5</v>
      </c>
      <c r="AQ133" s="117">
        <v>2.2181925773620605</v>
      </c>
      <c r="AR133" s="116">
        <v>1505038.375</v>
      </c>
      <c r="AS133" s="116">
        <v>3134292.5</v>
      </c>
      <c r="AT133" s="117">
        <v>2.0825333595275879</v>
      </c>
      <c r="AU133" s="116">
        <v>1626017.75</v>
      </c>
      <c r="AV133" s="116">
        <v>3428202.5</v>
      </c>
      <c r="AW133" s="117">
        <v>2.1083426475524902</v>
      </c>
      <c r="AX133" s="116">
        <v>1609883.375</v>
      </c>
      <c r="AY133" s="116">
        <v>3393698.25</v>
      </c>
      <c r="AZ133" s="117">
        <v>2.1080398559570313</v>
      </c>
      <c r="BA133" s="116">
        <v>1227655.875</v>
      </c>
      <c r="BB133" s="116">
        <v>2489305</v>
      </c>
      <c r="BC133" s="117">
        <v>2.0276894569396973</v>
      </c>
      <c r="BD133" s="116">
        <v>1045636.5625</v>
      </c>
      <c r="BE133" s="116">
        <v>2078254</v>
      </c>
      <c r="BF133" s="117">
        <v>1.9875490665435791</v>
      </c>
      <c r="BG133" s="116">
        <v>966590.1875</v>
      </c>
      <c r="BH133" s="116">
        <v>1814522.5</v>
      </c>
      <c r="BI133" s="117">
        <v>1.877240777015686</v>
      </c>
      <c r="BJ133" s="116">
        <v>988402.125</v>
      </c>
      <c r="BK133" s="116">
        <v>1928951</v>
      </c>
      <c r="BL133" s="117">
        <v>1.9515852928161621</v>
      </c>
      <c r="BM133" s="116">
        <v>893064.125</v>
      </c>
      <c r="BN133" s="116">
        <v>1680102.75</v>
      </c>
      <c r="BO133" s="117">
        <v>1.8812789916992187</v>
      </c>
      <c r="BP133" s="116">
        <v>910399</v>
      </c>
      <c r="BQ133" s="116">
        <v>1837103.5</v>
      </c>
      <c r="BR133" s="117">
        <v>2.0179102420806885</v>
      </c>
      <c r="BS133" s="116">
        <v>931109.4375</v>
      </c>
      <c r="BT133" s="116">
        <v>1927398</v>
      </c>
      <c r="BU133" s="117">
        <v>2.0700016021728516</v>
      </c>
      <c r="BV133" s="116">
        <v>1160788.875</v>
      </c>
      <c r="BW133" s="116">
        <v>2555244.25</v>
      </c>
      <c r="BX133" s="117">
        <v>2.2012996673583984</v>
      </c>
      <c r="BY133" s="116">
        <v>1146923.125</v>
      </c>
      <c r="BZ133" s="116">
        <v>2367379.25</v>
      </c>
      <c r="CA133" s="117">
        <v>2.0641133785247803</v>
      </c>
      <c r="CB133" s="116">
        <v>1373787.125</v>
      </c>
      <c r="CC133" s="116">
        <v>2908679</v>
      </c>
      <c r="CD133" s="117">
        <v>2.1172704696655273</v>
      </c>
      <c r="CE133" s="116">
        <v>1368804.5</v>
      </c>
      <c r="CF133" s="116">
        <v>2456691.5</v>
      </c>
      <c r="CG133" s="117">
        <v>1.794771671295166</v>
      </c>
      <c r="CH133" s="116">
        <v>1484185</v>
      </c>
      <c r="CI133" s="116">
        <v>2727419.25</v>
      </c>
      <c r="CJ133" s="117">
        <v>1.8376544713973999</v>
      </c>
      <c r="CK133" s="116">
        <v>1742323</v>
      </c>
      <c r="CL133" s="116">
        <v>2966298.25</v>
      </c>
      <c r="CM133" s="117">
        <v>1.7024961709976196</v>
      </c>
      <c r="CN133" s="116">
        <v>1309654.375</v>
      </c>
      <c r="CO133" s="116">
        <v>2272072</v>
      </c>
      <c r="CP133" s="117">
        <v>1.7348638772964478</v>
      </c>
      <c r="CQ133" s="116">
        <v>1296879.375</v>
      </c>
      <c r="CR133" s="116">
        <v>2040759.875</v>
      </c>
      <c r="CS133" s="117">
        <v>1.5735926628112793</v>
      </c>
      <c r="CT133" s="116">
        <v>1766934.625</v>
      </c>
      <c r="CU133" s="116">
        <v>3024303.75</v>
      </c>
      <c r="CV133" s="117">
        <v>1.7116104364395142</v>
      </c>
      <c r="CW133" s="116">
        <v>3740589.5</v>
      </c>
      <c r="CX133" s="116">
        <v>6732439.5</v>
      </c>
      <c r="CY133" s="117">
        <v>1.7998337745666504</v>
      </c>
      <c r="CZ133" s="116">
        <v>5249053</v>
      </c>
      <c r="DA133" s="116">
        <v>8714257</v>
      </c>
      <c r="DB133" s="117">
        <v>1.6601579189300537</v>
      </c>
      <c r="DC133" s="116">
        <v>7465935</v>
      </c>
      <c r="DD133" s="116">
        <v>12790643</v>
      </c>
      <c r="DE133" s="117">
        <v>1.7132004499435425</v>
      </c>
      <c r="DF133" s="116">
        <v>15865.720703125</v>
      </c>
      <c r="DG133" s="116">
        <v>27291.158203125</v>
      </c>
      <c r="DH133" s="117">
        <v>1.7201335430145264</v>
      </c>
      <c r="DI133" s="116">
        <v>18726.38671875</v>
      </c>
      <c r="DJ133" s="116">
        <v>32705.53125</v>
      </c>
      <c r="DK133" s="117">
        <v>1.7464945316314697</v>
      </c>
      <c r="DL133" s="116">
        <v>26367.591796875</v>
      </c>
      <c r="DM133" s="116">
        <v>46496.71875</v>
      </c>
      <c r="DN133" s="117">
        <v>1.7634041309356689</v>
      </c>
      <c r="DO133" s="116">
        <v>32300.37890625</v>
      </c>
      <c r="DP133" s="116">
        <v>53359.06640625</v>
      </c>
      <c r="DQ133" s="117">
        <v>1.6519640684127808</v>
      </c>
      <c r="DR133" s="116">
        <v>32363.47265625</v>
      </c>
      <c r="DS133" s="116">
        <v>54685.99609375</v>
      </c>
      <c r="DT133" s="117">
        <v>1.6897443532943726</v>
      </c>
      <c r="DU133" s="116">
        <v>35207.59375</v>
      </c>
      <c r="DV133" s="116">
        <v>60619.9375</v>
      </c>
      <c r="DW133" s="117">
        <v>1.7217859029769897</v>
      </c>
      <c r="DX133" s="116">
        <v>38306.109375</v>
      </c>
      <c r="DY133" s="116">
        <v>66707.6875</v>
      </c>
      <c r="DZ133" s="117">
        <v>1.7414373159408569</v>
      </c>
      <c r="EA133" s="116">
        <v>35662.3359375</v>
      </c>
      <c r="EB133" s="116">
        <v>63290.0234375</v>
      </c>
      <c r="EC133" s="117">
        <v>1.7747020721435547</v>
      </c>
      <c r="ED133" s="116">
        <v>46081.75390625</v>
      </c>
      <c r="EE133" s="118">
        <v>79642.546875</v>
      </c>
      <c r="EF133" s="119">
        <v>1.7282880544662476</v>
      </c>
      <c r="EG133" s="115">
        <v>37816.44140625</v>
      </c>
      <c r="EH133" s="116">
        <v>64975.80859375</v>
      </c>
      <c r="EI133" s="117">
        <v>1.7181893587112427</v>
      </c>
      <c r="EJ133" s="116">
        <v>53664.94921875</v>
      </c>
      <c r="EK133" s="116">
        <v>91624.296875</v>
      </c>
      <c r="EL133" s="117">
        <v>1.7073396444320679</v>
      </c>
      <c r="EM133" s="116">
        <v>60025.92578125</v>
      </c>
      <c r="EN133" s="116">
        <v>102515.0078125</v>
      </c>
      <c r="EO133" s="117">
        <v>1.7078455686569214</v>
      </c>
      <c r="EP133" s="116">
        <v>64175.71875</v>
      </c>
      <c r="EQ133" s="116">
        <v>111627.09375</v>
      </c>
      <c r="ER133" s="117">
        <v>1.7393976449966431</v>
      </c>
      <c r="ES133" s="116">
        <v>63715.53125</v>
      </c>
      <c r="ET133" s="116">
        <v>108007.3515625</v>
      </c>
      <c r="EU133" s="117">
        <v>1.6951495409011841</v>
      </c>
      <c r="EV133" s="116">
        <v>59848.54296875</v>
      </c>
      <c r="EW133" s="116">
        <v>101763.6328125</v>
      </c>
      <c r="EX133" s="117">
        <v>1.700352668762207</v>
      </c>
      <c r="EY133" s="116">
        <v>63486.9140625</v>
      </c>
      <c r="EZ133" s="116">
        <v>105672.3359375</v>
      </c>
      <c r="FA133" s="117">
        <v>1.6644742488861084</v>
      </c>
      <c r="FB133" s="116">
        <v>71124.390625</v>
      </c>
      <c r="FC133" s="116">
        <v>119734.375</v>
      </c>
      <c r="FD133" s="117">
        <v>1.6834502220153809</v>
      </c>
      <c r="FE133" s="116">
        <v>76754.9375</v>
      </c>
      <c r="FF133" s="116">
        <v>132584.75</v>
      </c>
      <c r="FG133" s="117">
        <v>1.7273774147033691</v>
      </c>
      <c r="FH133" s="116">
        <v>82171.96875</v>
      </c>
      <c r="FI133" s="116">
        <v>143606.3125</v>
      </c>
      <c r="FJ133" s="117">
        <v>1.7476314306259155</v>
      </c>
      <c r="FK133" s="116">
        <v>94758.421875</v>
      </c>
      <c r="FL133" s="116">
        <v>166680.65625</v>
      </c>
      <c r="FM133" s="117">
        <v>1.7590062618255615</v>
      </c>
      <c r="FN133" s="116">
        <v>109489.5078125</v>
      </c>
      <c r="FO133" s="116">
        <v>198700.71875</v>
      </c>
      <c r="FP133" s="117">
        <v>1.814792275428772</v>
      </c>
      <c r="FQ133" s="116">
        <v>105217.6875</v>
      </c>
      <c r="FR133" s="116">
        <v>187023.875</v>
      </c>
      <c r="FS133" s="117">
        <v>1.7774946689605713</v>
      </c>
      <c r="FT133" s="116">
        <v>113834.0078125</v>
      </c>
      <c r="FU133" s="116">
        <v>201512.359375</v>
      </c>
      <c r="FV133" s="117">
        <v>1.7702298164367676</v>
      </c>
      <c r="FW133" s="116">
        <v>140464.84375</v>
      </c>
      <c r="FX133" s="116">
        <v>253501.0625</v>
      </c>
      <c r="FY133" s="117">
        <v>1.8047295808792114</v>
      </c>
      <c r="FZ133" s="116">
        <v>166788.75</v>
      </c>
      <c r="GA133" s="116">
        <v>311235.5625</v>
      </c>
      <c r="GB133" s="117">
        <v>1.8660465478897095</v>
      </c>
      <c r="GC133" s="116">
        <v>150943.28125</v>
      </c>
      <c r="GD133" s="116">
        <v>263349.9375</v>
      </c>
      <c r="GE133" s="117">
        <v>1.744694709777832</v>
      </c>
      <c r="GF133" s="116">
        <v>183072.875</v>
      </c>
      <c r="GG133" s="116">
        <v>321523.625</v>
      </c>
      <c r="GH133" s="117">
        <v>1.7562602758407593</v>
      </c>
      <c r="GI133" s="116">
        <v>220949.328125</v>
      </c>
      <c r="GJ133" s="116">
        <v>387447.5</v>
      </c>
      <c r="GK133" s="117">
        <v>1.7535581588745117</v>
      </c>
      <c r="GL133" s="116">
        <v>210186.328125</v>
      </c>
      <c r="GM133" s="116">
        <v>373986.9375</v>
      </c>
      <c r="GN133" s="117">
        <v>1.7793114185333252</v>
      </c>
      <c r="GO133" s="116">
        <v>302748.09375</v>
      </c>
      <c r="GP133" s="116">
        <v>530285.25</v>
      </c>
      <c r="GQ133" s="117">
        <v>1.7515724897384644</v>
      </c>
      <c r="GR133" s="116">
        <v>348390.84375</v>
      </c>
      <c r="GS133" s="116">
        <v>616538.125</v>
      </c>
      <c r="GT133" s="117">
        <v>1.7696737051010132</v>
      </c>
      <c r="GU133" s="116">
        <v>343402.75</v>
      </c>
      <c r="GV133" s="116">
        <v>604074.5</v>
      </c>
      <c r="GW133" s="117">
        <v>1.7590845823287964</v>
      </c>
      <c r="GX133" s="116">
        <v>336899.03125</v>
      </c>
      <c r="GY133" s="116">
        <v>596522.0625</v>
      </c>
      <c r="GZ133" s="117">
        <v>1.7706255912780762</v>
      </c>
      <c r="HA133" s="116">
        <v>365885</v>
      </c>
      <c r="HB133" s="116">
        <v>630897.625</v>
      </c>
      <c r="HC133" s="117">
        <v>1.7243057489395142</v>
      </c>
      <c r="HD133" s="116">
        <v>458649.28125</v>
      </c>
      <c r="HE133" s="116">
        <v>765830.125</v>
      </c>
      <c r="HF133" s="117">
        <v>1.6697510480880737</v>
      </c>
      <c r="HG133" s="116">
        <v>495469.96875</v>
      </c>
      <c r="HH133" s="116">
        <v>835632.5</v>
      </c>
      <c r="HI133" s="117">
        <v>1.6865452527999878</v>
      </c>
      <c r="HJ133" s="116">
        <v>537478.75</v>
      </c>
      <c r="HK133" s="116">
        <v>906839.5</v>
      </c>
      <c r="HL133" s="117">
        <v>1.6872099637985229</v>
      </c>
      <c r="HM133" s="116">
        <v>596266.8125</v>
      </c>
      <c r="HN133" s="116">
        <v>1024530.8125</v>
      </c>
      <c r="HO133" s="117">
        <v>1.7182421684265137</v>
      </c>
      <c r="HP133" s="116">
        <v>635527.6875</v>
      </c>
      <c r="HQ133" s="116">
        <v>1135817</v>
      </c>
      <c r="HR133" s="117">
        <v>1.7872030735015869</v>
      </c>
      <c r="HS133" s="116">
        <v>781870.125</v>
      </c>
      <c r="HT133" s="116">
        <v>1671329.75</v>
      </c>
      <c r="HU133" s="117">
        <v>2.1376054286956787</v>
      </c>
      <c r="HV133" s="116">
        <v>734666.375</v>
      </c>
      <c r="HW133" s="116">
        <v>1364638.5</v>
      </c>
      <c r="HX133" s="117">
        <v>1.8574941158294678</v>
      </c>
      <c r="HY133" s="116">
        <v>785180.75</v>
      </c>
      <c r="HZ133" s="116">
        <v>1458009.625</v>
      </c>
      <c r="IA133" s="117">
        <v>1.8569095134735107</v>
      </c>
      <c r="IB133" s="116">
        <v>733503</v>
      </c>
      <c r="IC133" s="116">
        <v>1331624.375</v>
      </c>
      <c r="ID133" s="117">
        <v>1.8154313564300537</v>
      </c>
      <c r="IE133" s="116">
        <v>700421.5625</v>
      </c>
      <c r="IF133" s="116">
        <v>1249857.5</v>
      </c>
      <c r="IG133" s="117">
        <v>1.7844361066818237</v>
      </c>
      <c r="IH133" s="116">
        <v>706220.125</v>
      </c>
      <c r="II133" s="116">
        <v>1256484.75</v>
      </c>
      <c r="IJ133" s="117">
        <v>1.7791687250137329</v>
      </c>
      <c r="IK133" s="116">
        <v>708201.1875</v>
      </c>
      <c r="IL133" s="116">
        <v>1272495.25</v>
      </c>
      <c r="IM133" s="117">
        <v>1.7967990636825562</v>
      </c>
      <c r="IN133" s="115">
        <v>706462.4375</v>
      </c>
      <c r="IO133" s="116">
        <v>1258937</v>
      </c>
      <c r="IP133" s="117">
        <v>1.7820296287536621</v>
      </c>
      <c r="IQ133" s="116">
        <v>706626.1875</v>
      </c>
      <c r="IR133" s="116">
        <v>1253603.5</v>
      </c>
      <c r="IS133" s="117">
        <v>1.7740688323974609</v>
      </c>
      <c r="IT133" s="116">
        <v>789275.9375</v>
      </c>
      <c r="IU133" s="116">
        <v>1418642.625</v>
      </c>
      <c r="IV133" s="117">
        <v>1.7973974943161011</v>
      </c>
      <c r="IW133" s="116">
        <v>795726.375</v>
      </c>
      <c r="IX133" s="116">
        <v>1419740.25</v>
      </c>
      <c r="IY133" s="117">
        <v>1.7842066287994385</v>
      </c>
      <c r="IZ133" s="116">
        <v>926777.625</v>
      </c>
      <c r="JA133" s="116">
        <v>1694083.875</v>
      </c>
      <c r="JB133" s="117">
        <v>1.8279291391372681</v>
      </c>
      <c r="JC133" s="116">
        <v>977517.6875</v>
      </c>
      <c r="JD133" s="116">
        <v>1811507.625</v>
      </c>
      <c r="JE133" s="117">
        <v>1.8531712293624878</v>
      </c>
      <c r="JF133" s="116">
        <v>986241.1875</v>
      </c>
      <c r="JG133" s="116">
        <v>1867556</v>
      </c>
      <c r="JH133" s="117">
        <v>1.893609881401062</v>
      </c>
      <c r="JI133" s="116">
        <v>999828.8125</v>
      </c>
      <c r="JJ133" s="116">
        <v>1902969.5</v>
      </c>
      <c r="JK133" s="117">
        <v>1.9032952785491943</v>
      </c>
      <c r="JL133" s="116">
        <v>1290355.25</v>
      </c>
      <c r="JM133" s="116">
        <v>2814956.75</v>
      </c>
      <c r="JN133" s="117">
        <v>2.1815361976623535</v>
      </c>
      <c r="JO133" s="116">
        <v>1442694.125</v>
      </c>
      <c r="JP133" s="116">
        <v>3280554.5</v>
      </c>
      <c r="JQ133" s="117">
        <v>2.2739086151123047</v>
      </c>
      <c r="JR133" s="116">
        <v>1415905.625</v>
      </c>
      <c r="JS133" s="116">
        <v>3173298.75</v>
      </c>
      <c r="JT133" s="117">
        <v>2.2411794662475586</v>
      </c>
      <c r="JU133" s="116">
        <v>1635982.875</v>
      </c>
      <c r="JV133" s="116">
        <v>3507744</v>
      </c>
      <c r="JW133" s="117">
        <v>2.1441202163696289</v>
      </c>
      <c r="JX133" s="116">
        <v>1786738.75</v>
      </c>
      <c r="JY133" s="116">
        <v>3892580.5</v>
      </c>
      <c r="JZ133" s="117">
        <v>2.1785953044891357</v>
      </c>
      <c r="KA133" s="116">
        <v>1594969.75</v>
      </c>
      <c r="KB133" s="116">
        <v>3278344.5</v>
      </c>
      <c r="KC133" s="117">
        <v>2.0554273128509521</v>
      </c>
      <c r="KD133" s="116">
        <v>1289847.875</v>
      </c>
      <c r="KE133" s="116">
        <v>2445201.75</v>
      </c>
      <c r="KF133" s="117">
        <v>1.8957288265228271</v>
      </c>
      <c r="KG133" s="116">
        <v>1465232.125</v>
      </c>
      <c r="KH133" s="116">
        <v>2887327.25</v>
      </c>
      <c r="KI133" s="117">
        <v>1.9705595970153809</v>
      </c>
      <c r="KJ133" s="116">
        <v>1984392.125</v>
      </c>
      <c r="KK133" s="116">
        <v>4540851</v>
      </c>
      <c r="KL133" s="117">
        <v>2.288283109664917</v>
      </c>
      <c r="KM133" s="116">
        <v>1731018.25</v>
      </c>
      <c r="KN133" s="116">
        <v>3874536.5</v>
      </c>
      <c r="KO133" s="117">
        <v>2.2382991313934326</v>
      </c>
      <c r="KP133" s="116">
        <v>1410877.125</v>
      </c>
      <c r="KQ133" s="116">
        <v>3054628</v>
      </c>
      <c r="KR133" s="117">
        <v>2.1650559902191162</v>
      </c>
      <c r="KS133" s="116">
        <v>1500643</v>
      </c>
      <c r="KT133" s="116">
        <v>3303057.5</v>
      </c>
      <c r="KU133" s="117">
        <v>2.2010948657989502</v>
      </c>
      <c r="KV133" s="134">
        <v>3.085965633392334</v>
      </c>
      <c r="KW133" s="135">
        <v>2.169050931930542</v>
      </c>
      <c r="KX133" s="135">
        <v>2.0540750026702881</v>
      </c>
      <c r="KY133" s="135">
        <v>2.0195939540863037</v>
      </c>
      <c r="KZ133" s="135">
        <v>1.7248314619064331</v>
      </c>
      <c r="LA133" s="135">
        <v>1.7243349552154541</v>
      </c>
      <c r="LB133" s="135">
        <v>1.7239477634429932</v>
      </c>
      <c r="LC133" s="135">
        <v>1.7773571014404297</v>
      </c>
      <c r="LD133" s="135">
        <v>1.7798067331314087</v>
      </c>
      <c r="LE133" s="135">
        <v>1.799837589263916</v>
      </c>
      <c r="LF133" s="135">
        <v>2.0620572566986084</v>
      </c>
      <c r="LG133" s="135">
        <v>2.1726584434509277</v>
      </c>
      <c r="LH133" s="135">
        <f t="shared" si="4"/>
        <v>2.4363638559977212</v>
      </c>
      <c r="LI133" s="135">
        <f t="shared" si="5"/>
        <v>1.8722127079963684</v>
      </c>
      <c r="LJ133" s="135">
        <f t="shared" si="6"/>
        <v>1.7513616383075714</v>
      </c>
      <c r="LK133" s="144">
        <f t="shared" si="7"/>
        <v>2.0115177631378174</v>
      </c>
    </row>
    <row r="134" spans="1:323" ht="15" customHeight="1">
      <c r="A134" s="114">
        <v>99.992999999999995</v>
      </c>
      <c r="B134" s="115">
        <v>287805.25</v>
      </c>
      <c r="C134" s="116">
        <v>872968.4375</v>
      </c>
      <c r="D134" s="117">
        <v>3.033191442489624</v>
      </c>
      <c r="E134" s="116">
        <v>337480.375</v>
      </c>
      <c r="F134" s="116">
        <v>1059275.5</v>
      </c>
      <c r="G134" s="117">
        <v>3.1387765407562256</v>
      </c>
      <c r="H134" s="116">
        <v>353940.96875</v>
      </c>
      <c r="I134" s="116">
        <v>698871.3125</v>
      </c>
      <c r="J134" s="117">
        <v>1.9745420217514038</v>
      </c>
      <c r="K134" s="116">
        <v>451740.5</v>
      </c>
      <c r="L134" s="116">
        <v>1126225.75</v>
      </c>
      <c r="M134" s="117">
        <v>2.4930810928344727</v>
      </c>
      <c r="N134" s="116">
        <v>576738.1875</v>
      </c>
      <c r="O134" s="116">
        <v>1309939.75</v>
      </c>
      <c r="P134" s="117">
        <v>2.2712900638580322</v>
      </c>
      <c r="Q134" s="116">
        <v>638421.375</v>
      </c>
      <c r="R134" s="116">
        <v>1238000.25</v>
      </c>
      <c r="S134" s="117">
        <v>1.93915855884552</v>
      </c>
      <c r="T134" s="116">
        <v>710922.125</v>
      </c>
      <c r="U134" s="116">
        <v>1505032.375</v>
      </c>
      <c r="V134" s="117">
        <v>2.1170144081115723</v>
      </c>
      <c r="W134" s="116">
        <v>912468.6875</v>
      </c>
      <c r="X134" s="116">
        <v>2081442.375</v>
      </c>
      <c r="Y134" s="117">
        <v>2.2811110019683838</v>
      </c>
      <c r="Z134" s="116">
        <v>915658.25</v>
      </c>
      <c r="AA134" s="116">
        <v>1824449.5</v>
      </c>
      <c r="AB134" s="117">
        <v>1.9925004243850708</v>
      </c>
      <c r="AC134" s="116">
        <v>1076599.375</v>
      </c>
      <c r="AD134" s="116">
        <v>2060172.5</v>
      </c>
      <c r="AE134" s="117">
        <v>1.9135924577713013</v>
      </c>
      <c r="AF134" s="116">
        <v>1294612.125</v>
      </c>
      <c r="AG134" s="116">
        <v>2620280.25</v>
      </c>
      <c r="AH134" s="117">
        <v>2.0239887237548828</v>
      </c>
      <c r="AI134" s="116">
        <v>1306595.375</v>
      </c>
      <c r="AJ134" s="116">
        <v>2521618</v>
      </c>
      <c r="AK134" s="117">
        <v>1.9299149513244629</v>
      </c>
      <c r="AL134" s="116">
        <v>1321806.125</v>
      </c>
      <c r="AM134" s="116">
        <v>2467937.75</v>
      </c>
      <c r="AN134" s="117">
        <v>1.8670951128005981</v>
      </c>
      <c r="AO134" s="116">
        <v>1395664.625</v>
      </c>
      <c r="AP134" s="116">
        <v>3117680.25</v>
      </c>
      <c r="AQ134" s="117">
        <v>2.2338318824768066</v>
      </c>
      <c r="AR134" s="116">
        <v>1595754.5</v>
      </c>
      <c r="AS134" s="116">
        <v>3360773.5</v>
      </c>
      <c r="AT134" s="117">
        <v>2.1060717105865479</v>
      </c>
      <c r="AU134" s="116">
        <v>1729321.75</v>
      </c>
      <c r="AV134" s="116">
        <v>3678537</v>
      </c>
      <c r="AW134" s="117">
        <v>2.1271560192108154</v>
      </c>
      <c r="AX134" s="116">
        <v>1720534</v>
      </c>
      <c r="AY134" s="116">
        <v>3640899.5</v>
      </c>
      <c r="AZ134" s="117">
        <v>2.116145133972168</v>
      </c>
      <c r="BA134" s="116">
        <v>1306402.125</v>
      </c>
      <c r="BB134" s="116">
        <v>2664106.5</v>
      </c>
      <c r="BC134" s="117">
        <v>2.0392699241638184</v>
      </c>
      <c r="BD134" s="116">
        <v>1112168.375</v>
      </c>
      <c r="BE134" s="116">
        <v>2221181</v>
      </c>
      <c r="BF134" s="117">
        <v>1.9971625804901123</v>
      </c>
      <c r="BG134" s="116">
        <v>1028787.5625</v>
      </c>
      <c r="BH134" s="116">
        <v>1931366.25</v>
      </c>
      <c r="BI134" s="117">
        <v>1.8773226737976074</v>
      </c>
      <c r="BJ134" s="116">
        <v>1048165.25</v>
      </c>
      <c r="BK134" s="116">
        <v>2059187.75</v>
      </c>
      <c r="BL134" s="117">
        <v>1.9645640850067139</v>
      </c>
      <c r="BM134" s="116">
        <v>952067.0625</v>
      </c>
      <c r="BN134" s="116">
        <v>1788468</v>
      </c>
      <c r="BO134" s="117">
        <v>1.8785104751586914</v>
      </c>
      <c r="BP134" s="116">
        <v>963646.25</v>
      </c>
      <c r="BQ134" s="116">
        <v>1965771.125</v>
      </c>
      <c r="BR134" s="117">
        <v>2.0399303436279297</v>
      </c>
      <c r="BS134" s="116">
        <v>991377.5</v>
      </c>
      <c r="BT134" s="116">
        <v>2065572.625</v>
      </c>
      <c r="BU134" s="117">
        <v>2.0835378170013428</v>
      </c>
      <c r="BV134" s="116">
        <v>1251061.5</v>
      </c>
      <c r="BW134" s="116">
        <v>2748212</v>
      </c>
      <c r="BX134" s="117">
        <v>2.1967041492462158</v>
      </c>
      <c r="BY134" s="116">
        <v>1241584.875</v>
      </c>
      <c r="BZ134" s="116">
        <v>2535114.75</v>
      </c>
      <c r="CA134" s="117">
        <v>2.0418376922607422</v>
      </c>
      <c r="CB134" s="116">
        <v>1460343.125</v>
      </c>
      <c r="CC134" s="116">
        <v>3122014</v>
      </c>
      <c r="CD134" s="117">
        <v>2.1378633975982666</v>
      </c>
      <c r="CE134" s="116">
        <v>1450093</v>
      </c>
      <c r="CF134" s="116">
        <v>2606485.25</v>
      </c>
      <c r="CG134" s="117">
        <v>1.7974607944488525</v>
      </c>
      <c r="CH134" s="116">
        <v>1569391.375</v>
      </c>
      <c r="CI134" s="116">
        <v>2899179.25</v>
      </c>
      <c r="CJ134" s="117">
        <v>1.8473271131515503</v>
      </c>
      <c r="CK134" s="116">
        <v>1832347.125</v>
      </c>
      <c r="CL134" s="116">
        <v>3134933.75</v>
      </c>
      <c r="CM134" s="117">
        <v>1.7108842134475708</v>
      </c>
      <c r="CN134" s="116">
        <v>1379798.5</v>
      </c>
      <c r="CO134" s="116">
        <v>2404715.75</v>
      </c>
      <c r="CP134" s="117">
        <v>1.7428021430969238</v>
      </c>
      <c r="CQ134" s="116">
        <v>1363625.125</v>
      </c>
      <c r="CR134" s="116">
        <v>2142425.75</v>
      </c>
      <c r="CS134" s="117">
        <v>1.5711251497268677</v>
      </c>
      <c r="CT134" s="116">
        <v>1855954.25</v>
      </c>
      <c r="CU134" s="116">
        <v>3197739.5</v>
      </c>
      <c r="CV134" s="117">
        <v>1.722962498664856</v>
      </c>
      <c r="CW134" s="116">
        <v>3970725.75</v>
      </c>
      <c r="CX134" s="116">
        <v>7143935.5</v>
      </c>
      <c r="CY134" s="117">
        <v>1.7991510629653931</v>
      </c>
      <c r="CZ134" s="116">
        <v>5538754</v>
      </c>
      <c r="DA134" s="116">
        <v>9189231</v>
      </c>
      <c r="DB134" s="117">
        <v>1.6590790748596191</v>
      </c>
      <c r="DC134" s="116">
        <v>7893471.5</v>
      </c>
      <c r="DD134" s="116">
        <v>13521740</v>
      </c>
      <c r="DE134" s="117">
        <v>1.7130283117294312</v>
      </c>
      <c r="DF134" s="116">
        <v>16789.634765625</v>
      </c>
      <c r="DG134" s="116">
        <v>28859.431640625</v>
      </c>
      <c r="DH134" s="117">
        <v>1.7188838720321655</v>
      </c>
      <c r="DI134" s="116">
        <v>19832.986328125</v>
      </c>
      <c r="DJ134" s="116">
        <v>34626.00390625</v>
      </c>
      <c r="DK134" s="117">
        <v>1.7458795309066772</v>
      </c>
      <c r="DL134" s="116">
        <v>27940.83203125</v>
      </c>
      <c r="DM134" s="116">
        <v>49263.5078125</v>
      </c>
      <c r="DN134" s="117">
        <v>1.7631367444992065</v>
      </c>
      <c r="DO134" s="116">
        <v>34079.53125</v>
      </c>
      <c r="DP134" s="116">
        <v>56244.234375</v>
      </c>
      <c r="DQ134" s="117">
        <v>1.6503816843032837</v>
      </c>
      <c r="DR134" s="116">
        <v>34203.7734375</v>
      </c>
      <c r="DS134" s="116">
        <v>57747.53515625</v>
      </c>
      <c r="DT134" s="117">
        <v>1.6883381605148315</v>
      </c>
      <c r="DU134" s="116">
        <v>37249.98046875</v>
      </c>
      <c r="DV134" s="116">
        <v>64108.95703125</v>
      </c>
      <c r="DW134" s="117">
        <v>1.7210466861724854</v>
      </c>
      <c r="DX134" s="116">
        <v>40552.49609375</v>
      </c>
      <c r="DY134" s="116">
        <v>70609.671875</v>
      </c>
      <c r="DZ134" s="117">
        <v>1.7411917448043823</v>
      </c>
      <c r="EA134" s="116">
        <v>37797.52734375</v>
      </c>
      <c r="EB134" s="116">
        <v>67089.2109375</v>
      </c>
      <c r="EC134" s="117">
        <v>1.7749629020690918</v>
      </c>
      <c r="ED134" s="116">
        <v>48756.04296875</v>
      </c>
      <c r="EE134" s="118">
        <v>84251.875</v>
      </c>
      <c r="EF134" s="119">
        <v>1.7280293703079224</v>
      </c>
      <c r="EG134" s="115">
        <v>39993.734375</v>
      </c>
      <c r="EH134" s="116">
        <v>68701.984375</v>
      </c>
      <c r="EI134" s="117">
        <v>1.7178187370300293</v>
      </c>
      <c r="EJ134" s="116">
        <v>56818.21875</v>
      </c>
      <c r="EK134" s="116">
        <v>96828.1171875</v>
      </c>
      <c r="EL134" s="117">
        <v>1.7041738033294678</v>
      </c>
      <c r="EM134" s="116">
        <v>63576.67578125</v>
      </c>
      <c r="EN134" s="116">
        <v>108338.9453125</v>
      </c>
      <c r="EO134" s="117">
        <v>1.7040674686431885</v>
      </c>
      <c r="EP134" s="116">
        <v>67913.484375</v>
      </c>
      <c r="EQ134" s="116">
        <v>118147.2265625</v>
      </c>
      <c r="ER134" s="117">
        <v>1.7396725416183472</v>
      </c>
      <c r="ES134" s="116">
        <v>67414.4765625</v>
      </c>
      <c r="ET134" s="116">
        <v>114078.6484375</v>
      </c>
      <c r="EU134" s="117">
        <v>1.6921980381011963</v>
      </c>
      <c r="EV134" s="116">
        <v>64206.96484375</v>
      </c>
      <c r="EW134" s="116">
        <v>107459.171875</v>
      </c>
      <c r="EX134" s="117">
        <v>1.6736372709274292</v>
      </c>
      <c r="EY134" s="116">
        <v>67219.421875</v>
      </c>
      <c r="EZ134" s="116">
        <v>111440.3359375</v>
      </c>
      <c r="FA134" s="117">
        <v>1.657859206199646</v>
      </c>
      <c r="FB134" s="116">
        <v>75121.234375</v>
      </c>
      <c r="FC134" s="116">
        <v>126401.859375</v>
      </c>
      <c r="FD134" s="117">
        <v>1.6826381683349609</v>
      </c>
      <c r="FE134" s="116">
        <v>81198.7265625</v>
      </c>
      <c r="FF134" s="116">
        <v>140253.328125</v>
      </c>
      <c r="FG134" s="117">
        <v>1.7272847890853882</v>
      </c>
      <c r="FH134" s="116">
        <v>87210.1953125</v>
      </c>
      <c r="FI134" s="116">
        <v>152034.3125</v>
      </c>
      <c r="FJ134" s="117">
        <v>1.7433089017868042</v>
      </c>
      <c r="FK134" s="116">
        <v>100589.046875</v>
      </c>
      <c r="FL134" s="116">
        <v>176551.9375</v>
      </c>
      <c r="FM134" s="117">
        <v>1.7551805973052979</v>
      </c>
      <c r="FN134" s="116">
        <v>116199.6484375</v>
      </c>
      <c r="FO134" s="116">
        <v>210981.4375</v>
      </c>
      <c r="FP134" s="117">
        <v>1.8156805038452148</v>
      </c>
      <c r="FQ134" s="116">
        <v>111497.75</v>
      </c>
      <c r="FR134" s="116">
        <v>198276.34375</v>
      </c>
      <c r="FS134" s="117">
        <v>1.77829909324646</v>
      </c>
      <c r="FT134" s="116">
        <v>120613.8203125</v>
      </c>
      <c r="FU134" s="116">
        <v>213569.09375</v>
      </c>
      <c r="FV134" s="117">
        <v>1.770685076713562</v>
      </c>
      <c r="FW134" s="116">
        <v>149046.46875</v>
      </c>
      <c r="FX134" s="116">
        <v>269055.9375</v>
      </c>
      <c r="FY134" s="117">
        <v>1.805181622505188</v>
      </c>
      <c r="FZ134" s="116">
        <v>177421.75</v>
      </c>
      <c r="GA134" s="116">
        <v>331136.09375</v>
      </c>
      <c r="GB134" s="117">
        <v>1.8663781881332397</v>
      </c>
      <c r="GC134" s="116">
        <v>159793.4375</v>
      </c>
      <c r="GD134" s="116">
        <v>278795.96875</v>
      </c>
      <c r="GE134" s="117">
        <v>1.7447272539138794</v>
      </c>
      <c r="GF134" s="116">
        <v>193903.546875</v>
      </c>
      <c r="GG134" s="116">
        <v>340553.3125</v>
      </c>
      <c r="GH134" s="117">
        <v>1.7563025951385498</v>
      </c>
      <c r="GI134" s="116">
        <v>233997.703125</v>
      </c>
      <c r="GJ134" s="116">
        <v>410330.625</v>
      </c>
      <c r="GK134" s="117">
        <v>1.7535668611526489</v>
      </c>
      <c r="GL134" s="116">
        <v>222840.125</v>
      </c>
      <c r="GM134" s="116">
        <v>396512.09375</v>
      </c>
      <c r="GN134" s="117">
        <v>1.779356837272644</v>
      </c>
      <c r="GO134" s="116">
        <v>320599.34375</v>
      </c>
      <c r="GP134" s="116">
        <v>561556.0625</v>
      </c>
      <c r="GQ134" s="117">
        <v>1.7515820264816284</v>
      </c>
      <c r="GR134" s="116">
        <v>369223.0625</v>
      </c>
      <c r="GS134" s="116">
        <v>653404.375</v>
      </c>
      <c r="GT134" s="117">
        <v>1.7696738243103027</v>
      </c>
      <c r="GU134" s="116">
        <v>363772.5</v>
      </c>
      <c r="GV134" s="116">
        <v>639904.6875</v>
      </c>
      <c r="GW134" s="117">
        <v>1.7590793371200562</v>
      </c>
      <c r="GX134" s="116">
        <v>357058.34375</v>
      </c>
      <c r="GY134" s="116">
        <v>632217.125</v>
      </c>
      <c r="GZ134" s="117">
        <v>1.7706269025802612</v>
      </c>
      <c r="HA134" s="116">
        <v>386993.59375</v>
      </c>
      <c r="HB134" s="116">
        <v>667296.4375</v>
      </c>
      <c r="HC134" s="117">
        <v>1.7243087291717529</v>
      </c>
      <c r="HD134" s="116">
        <v>483884.53125</v>
      </c>
      <c r="HE134" s="116">
        <v>807966.8125</v>
      </c>
      <c r="HF134" s="117">
        <v>1.6697512865066528</v>
      </c>
      <c r="HG134" s="116">
        <v>523146.4375</v>
      </c>
      <c r="HH134" s="116">
        <v>882312.125</v>
      </c>
      <c r="HI134" s="117">
        <v>1.6865490674972534</v>
      </c>
      <c r="HJ134" s="116">
        <v>567520.6875</v>
      </c>
      <c r="HK134" s="116">
        <v>957526.625</v>
      </c>
      <c r="HL134" s="117">
        <v>1.6872100830078125</v>
      </c>
      <c r="HM134" s="116">
        <v>630494.1875</v>
      </c>
      <c r="HN134" s="116">
        <v>1083343.75</v>
      </c>
      <c r="HO134" s="117">
        <v>1.7182453870773315</v>
      </c>
      <c r="HP134" s="116">
        <v>674022.4375</v>
      </c>
      <c r="HQ134" s="116">
        <v>1204625.5</v>
      </c>
      <c r="HR134" s="117">
        <v>1.7872186899185181</v>
      </c>
      <c r="HS134" s="116">
        <v>839429.8125</v>
      </c>
      <c r="HT134" s="116">
        <v>1794424.125</v>
      </c>
      <c r="HU134" s="117">
        <v>2.1376702785491943</v>
      </c>
      <c r="HV134" s="116">
        <v>781369.625</v>
      </c>
      <c r="HW134" s="116">
        <v>1451407</v>
      </c>
      <c r="HX134" s="117">
        <v>1.8575165271759033</v>
      </c>
      <c r="HY134" s="116">
        <v>835076.75</v>
      </c>
      <c r="HZ134" s="116">
        <v>1550679.875</v>
      </c>
      <c r="IA134" s="117">
        <v>1.8569309711456299</v>
      </c>
      <c r="IB134" s="116">
        <v>778835.6875</v>
      </c>
      <c r="IC134" s="116">
        <v>1413936.625</v>
      </c>
      <c r="ID134" s="117">
        <v>1.8154492378234863</v>
      </c>
      <c r="IE134" s="116">
        <v>742760.5625</v>
      </c>
      <c r="IF134" s="116">
        <v>1325421</v>
      </c>
      <c r="IG134" s="117">
        <v>1.7844525575637817</v>
      </c>
      <c r="IH134" s="116">
        <v>748743.0625</v>
      </c>
      <c r="II134" s="116">
        <v>1332153.875</v>
      </c>
      <c r="IJ134" s="117">
        <v>1.7791869640350342</v>
      </c>
      <c r="IK134" s="116">
        <v>751395.375</v>
      </c>
      <c r="IL134" s="116">
        <v>1350122.5</v>
      </c>
      <c r="IM134" s="117">
        <v>1.7968204021453857</v>
      </c>
      <c r="IN134" s="115">
        <v>749090.125</v>
      </c>
      <c r="IO134" s="116">
        <v>1334914.625</v>
      </c>
      <c r="IP134" s="117">
        <v>1.7820481061935425</v>
      </c>
      <c r="IQ134" s="116">
        <v>749011.75</v>
      </c>
      <c r="IR134" s="116">
        <v>1328812.25</v>
      </c>
      <c r="IS134" s="117">
        <v>1.7740873098373413</v>
      </c>
      <c r="IT134" s="116">
        <v>837436.1875</v>
      </c>
      <c r="IU134" s="116">
        <v>1505222.625</v>
      </c>
      <c r="IV134" s="117">
        <v>1.7974176406860352</v>
      </c>
      <c r="IW134" s="116">
        <v>843817.5625</v>
      </c>
      <c r="IX134" s="116">
        <v>1505560</v>
      </c>
      <c r="IY134" s="117">
        <v>1.7842245101928711</v>
      </c>
      <c r="IZ134" s="116">
        <v>984549.1875</v>
      </c>
      <c r="JA134" s="116">
        <v>1799706</v>
      </c>
      <c r="JB134" s="117">
        <v>1.8279492855072021</v>
      </c>
      <c r="JC134" s="116">
        <v>1039486.6875</v>
      </c>
      <c r="JD134" s="116">
        <v>1926366.375</v>
      </c>
      <c r="JE134" s="117">
        <v>1.8531900644302368</v>
      </c>
      <c r="JF134" s="116">
        <v>1050379.375</v>
      </c>
      <c r="JG134" s="116">
        <v>1989027</v>
      </c>
      <c r="JH134" s="117">
        <v>1.8936272859573364</v>
      </c>
      <c r="JI134" s="116">
        <v>1065232.125</v>
      </c>
      <c r="JJ134" s="116">
        <v>2027471.25</v>
      </c>
      <c r="JK134" s="117">
        <v>1.9033139944076538</v>
      </c>
      <c r="JL134" s="116">
        <v>1387113.75</v>
      </c>
      <c r="JM134" s="116">
        <v>3026082.75</v>
      </c>
      <c r="JN134" s="117">
        <v>2.181567907333374</v>
      </c>
      <c r="JO134" s="116">
        <v>1554734.125</v>
      </c>
      <c r="JP134" s="116">
        <v>3535380.75</v>
      </c>
      <c r="JQ134" s="117">
        <v>2.2739455699920654</v>
      </c>
      <c r="JR134" s="116">
        <v>1524558.875</v>
      </c>
      <c r="JS134" s="116">
        <v>3416862.25</v>
      </c>
      <c r="JT134" s="117">
        <v>2.2412137985229492</v>
      </c>
      <c r="JU134" s="116">
        <v>1756784.875</v>
      </c>
      <c r="JV134" s="116">
        <v>3766804</v>
      </c>
      <c r="JW134" s="117">
        <v>2.1441464424133301</v>
      </c>
      <c r="JX134" s="116">
        <v>1920565.25</v>
      </c>
      <c r="JY134" s="116">
        <v>4184183.5</v>
      </c>
      <c r="JZ134" s="117">
        <v>2.1786208152770996</v>
      </c>
      <c r="KA134" s="116">
        <v>1708152.625</v>
      </c>
      <c r="KB134" s="116">
        <v>3511014.25</v>
      </c>
      <c r="KC134" s="117">
        <v>2.0554451942443848</v>
      </c>
      <c r="KD134" s="116">
        <v>1373843.75</v>
      </c>
      <c r="KE134" s="116">
        <v>2604449.5</v>
      </c>
      <c r="KF134" s="117">
        <v>1.8957391977310181</v>
      </c>
      <c r="KG134" s="116">
        <v>1564826.875</v>
      </c>
      <c r="KH134" s="116">
        <v>3083605.75</v>
      </c>
      <c r="KI134" s="117">
        <v>1.9705730676651001</v>
      </c>
      <c r="KJ134" s="116">
        <v>2147169.75</v>
      </c>
      <c r="KK134" s="116">
        <v>4894829.5</v>
      </c>
      <c r="KL134" s="117">
        <v>2.2796657085418701</v>
      </c>
      <c r="KM134" s="116">
        <v>1860489.25</v>
      </c>
      <c r="KN134" s="116">
        <v>4171824.25</v>
      </c>
      <c r="KO134" s="117">
        <v>2.2423264980316162</v>
      </c>
      <c r="KP134" s="116">
        <v>1516253.125</v>
      </c>
      <c r="KQ134" s="116">
        <v>3282181</v>
      </c>
      <c r="KR134" s="117">
        <v>2.164665699005127</v>
      </c>
      <c r="KS134" s="116">
        <v>1619781.125</v>
      </c>
      <c r="KT134" s="116">
        <v>3552339.5</v>
      </c>
      <c r="KU134" s="117">
        <v>2.1930985450744629</v>
      </c>
      <c r="KV134" s="134">
        <v>3.0859839916229248</v>
      </c>
      <c r="KW134" s="135">
        <v>2.1590173244476318</v>
      </c>
      <c r="KX134" s="135">
        <v>2.059140682220459</v>
      </c>
      <c r="KY134" s="135">
        <v>2.0256702899932861</v>
      </c>
      <c r="KZ134" s="135">
        <v>1.728270411491394</v>
      </c>
      <c r="LA134" s="135">
        <v>1.7234959602355957</v>
      </c>
      <c r="LB134" s="135">
        <v>1.7191526889801025</v>
      </c>
      <c r="LC134" s="135">
        <v>1.7775753736495972</v>
      </c>
      <c r="LD134" s="135">
        <v>1.7798175811767578</v>
      </c>
      <c r="LE134" s="135">
        <v>1.7998566627502441</v>
      </c>
      <c r="LF134" s="135">
        <v>2.0620810985565186</v>
      </c>
      <c r="LG134" s="135">
        <v>2.1700658798217773</v>
      </c>
      <c r="LH134" s="135">
        <f t="shared" si="4"/>
        <v>2.4347139994303384</v>
      </c>
      <c r="LI134" s="135">
        <f t="shared" si="5"/>
        <v>1.8769703507423401</v>
      </c>
      <c r="LJ134" s="135">
        <f t="shared" si="6"/>
        <v>1.7500104010105133</v>
      </c>
      <c r="LK134" s="144">
        <f t="shared" si="7"/>
        <v>2.0106678803761802</v>
      </c>
    </row>
    <row r="135" spans="1:323" ht="15" customHeight="1">
      <c r="A135" s="114">
        <v>99.994</v>
      </c>
      <c r="B135" s="115">
        <v>319132.6875</v>
      </c>
      <c r="C135" s="116">
        <v>967997</v>
      </c>
      <c r="D135" s="117">
        <v>3.0332117080688477</v>
      </c>
      <c r="E135" s="116">
        <v>374855.75</v>
      </c>
      <c r="F135" s="116">
        <v>1176594.5</v>
      </c>
      <c r="G135" s="117">
        <v>3.1387927532196045</v>
      </c>
      <c r="H135" s="116">
        <v>381349.90625</v>
      </c>
      <c r="I135" s="116">
        <v>754149.5</v>
      </c>
      <c r="J135" s="117">
        <v>1.97757887840271</v>
      </c>
      <c r="K135" s="116">
        <v>493822.75</v>
      </c>
      <c r="L135" s="116">
        <v>1235278.125</v>
      </c>
      <c r="M135" s="117">
        <v>2.5014605522155762</v>
      </c>
      <c r="N135" s="116">
        <v>627348.6875</v>
      </c>
      <c r="O135" s="116">
        <v>1428084.875</v>
      </c>
      <c r="P135" s="117">
        <v>2.2763814926147461</v>
      </c>
      <c r="Q135" s="116">
        <v>666227.5</v>
      </c>
      <c r="R135" s="116">
        <v>1335579</v>
      </c>
      <c r="S135" s="117">
        <v>2.0046889781951904</v>
      </c>
      <c r="T135" s="116">
        <v>771983.75</v>
      </c>
      <c r="U135" s="116">
        <v>1632867.125</v>
      </c>
      <c r="V135" s="117">
        <v>2.1151573657989502</v>
      </c>
      <c r="W135" s="116">
        <v>1005381.9375</v>
      </c>
      <c r="X135" s="116">
        <v>2268677.75</v>
      </c>
      <c r="Y135" s="117">
        <v>2.256533145904541</v>
      </c>
      <c r="Z135" s="116">
        <v>998127.1875</v>
      </c>
      <c r="AA135" s="116">
        <v>1969659.625</v>
      </c>
      <c r="AB135" s="117">
        <v>1.9733552932739258</v>
      </c>
      <c r="AC135" s="116">
        <v>1170119.5</v>
      </c>
      <c r="AD135" s="116">
        <v>2215934</v>
      </c>
      <c r="AE135" s="117">
        <v>1.893767237663269</v>
      </c>
      <c r="AF135" s="116">
        <v>1381698.875</v>
      </c>
      <c r="AG135" s="116">
        <v>2834236.75</v>
      </c>
      <c r="AH135" s="117">
        <v>2.05126953125</v>
      </c>
      <c r="AI135" s="116">
        <v>1390359.375</v>
      </c>
      <c r="AJ135" s="116">
        <v>2717130.5</v>
      </c>
      <c r="AK135" s="117">
        <v>1.9542648792266846</v>
      </c>
      <c r="AL135" s="116">
        <v>1396809.375</v>
      </c>
      <c r="AM135" s="116">
        <v>2652927.75</v>
      </c>
      <c r="AN135" s="117">
        <v>1.8992768526077271</v>
      </c>
      <c r="AO135" s="116">
        <v>1509896.5</v>
      </c>
      <c r="AP135" s="116">
        <v>3395569.25</v>
      </c>
      <c r="AQ135" s="117">
        <v>2.248875617980957</v>
      </c>
      <c r="AR135" s="116">
        <v>1708827.625</v>
      </c>
      <c r="AS135" s="116">
        <v>3645903.75</v>
      </c>
      <c r="AT135" s="117">
        <v>2.1335701942443848</v>
      </c>
      <c r="AU135" s="116">
        <v>1859283.625</v>
      </c>
      <c r="AV135" s="116">
        <v>3993023.5</v>
      </c>
      <c r="AW135" s="117">
        <v>2.1476140022277832</v>
      </c>
      <c r="AX135" s="116">
        <v>1859052.5</v>
      </c>
      <c r="AY135" s="116">
        <v>3949880.5</v>
      </c>
      <c r="AZ135" s="117">
        <v>2.1246740818023682</v>
      </c>
      <c r="BA135" s="116">
        <v>1404658.875</v>
      </c>
      <c r="BB135" s="116">
        <v>2882528.5</v>
      </c>
      <c r="BC135" s="117">
        <v>2.0521199703216553</v>
      </c>
      <c r="BD135" s="116">
        <v>1195258</v>
      </c>
      <c r="BE135" s="116">
        <v>2399367.75</v>
      </c>
      <c r="BF135" s="117">
        <v>2.0074057579040527</v>
      </c>
      <c r="BG135" s="116">
        <v>1106096.875</v>
      </c>
      <c r="BH135" s="116">
        <v>2075600.125</v>
      </c>
      <c r="BI135" s="117">
        <v>1.8765084743499756</v>
      </c>
      <c r="BJ135" s="116">
        <v>1121354</v>
      </c>
      <c r="BK135" s="116">
        <v>2221797.75</v>
      </c>
      <c r="BL135" s="117">
        <v>1.981352686882019</v>
      </c>
      <c r="BM135" s="116">
        <v>1024048.25</v>
      </c>
      <c r="BN135" s="116">
        <v>1922062.25</v>
      </c>
      <c r="BO135" s="117">
        <v>1.8769254684448242</v>
      </c>
      <c r="BP135" s="116">
        <v>1034719</v>
      </c>
      <c r="BQ135" s="116">
        <v>2127257</v>
      </c>
      <c r="BR135" s="117">
        <v>2.0558788776397705</v>
      </c>
      <c r="BS135" s="116">
        <v>1062317.5</v>
      </c>
      <c r="BT135" s="116">
        <v>2238758.25</v>
      </c>
      <c r="BU135" s="117">
        <v>2.1074285507202148</v>
      </c>
      <c r="BV135" s="116">
        <v>1354280.125</v>
      </c>
      <c r="BW135" s="116">
        <v>2989214.75</v>
      </c>
      <c r="BX135" s="117">
        <v>2.2072350978851318</v>
      </c>
      <c r="BY135" s="116">
        <v>1341260.375</v>
      </c>
      <c r="BZ135" s="116">
        <v>2742526.75</v>
      </c>
      <c r="CA135" s="117">
        <v>2.0447385311126709</v>
      </c>
      <c r="CB135" s="116">
        <v>1572016.25</v>
      </c>
      <c r="CC135" s="116">
        <v>3390070.75</v>
      </c>
      <c r="CD135" s="117">
        <v>2.1565113067626953</v>
      </c>
      <c r="CE135" s="116">
        <v>1555379.625</v>
      </c>
      <c r="CF135" s="116">
        <v>2790913.75</v>
      </c>
      <c r="CG135" s="117">
        <v>1.7943618297576904</v>
      </c>
      <c r="CH135" s="116">
        <v>1679025.125</v>
      </c>
      <c r="CI135" s="116">
        <v>3112070.5</v>
      </c>
      <c r="CJ135" s="117">
        <v>1.8534984588623047</v>
      </c>
      <c r="CK135" s="116">
        <v>1943098.5</v>
      </c>
      <c r="CL135" s="116">
        <v>3343143.5</v>
      </c>
      <c r="CM135" s="117">
        <v>1.7205219268798828</v>
      </c>
      <c r="CN135" s="116">
        <v>1466616.625</v>
      </c>
      <c r="CO135" s="116">
        <v>2568569.5</v>
      </c>
      <c r="CP135" s="117">
        <v>1.7513571977615356</v>
      </c>
      <c r="CQ135" s="116">
        <v>1445916.5</v>
      </c>
      <c r="CR135" s="116">
        <v>2265612.5</v>
      </c>
      <c r="CS135" s="117">
        <v>1.5669040679931641</v>
      </c>
      <c r="CT135" s="116">
        <v>1963957</v>
      </c>
      <c r="CU135" s="116">
        <v>3412706.25</v>
      </c>
      <c r="CV135" s="117">
        <v>1.737668514251709</v>
      </c>
      <c r="CW135" s="116">
        <v>4253771</v>
      </c>
      <c r="CX135" s="116">
        <v>7650089</v>
      </c>
      <c r="CY135" s="117">
        <v>1.7984251976013184</v>
      </c>
      <c r="CZ135" s="116">
        <v>5892264.5</v>
      </c>
      <c r="DA135" s="116">
        <v>9769233</v>
      </c>
      <c r="DB135" s="117">
        <v>1.6579760313034058</v>
      </c>
      <c r="DC135" s="116">
        <v>8417670</v>
      </c>
      <c r="DD135" s="116">
        <v>14417692</v>
      </c>
      <c r="DE135" s="117">
        <v>1.7127889394760132</v>
      </c>
      <c r="DF135" s="116">
        <v>17920.076171875</v>
      </c>
      <c r="DG135" s="116">
        <v>30780.2578125</v>
      </c>
      <c r="DH135" s="117">
        <v>1.7176409959793091</v>
      </c>
      <c r="DI135" s="116">
        <v>21190.107421875</v>
      </c>
      <c r="DJ135" s="116">
        <v>36982.5390625</v>
      </c>
      <c r="DK135" s="117">
        <v>1.7452738285064697</v>
      </c>
      <c r="DL135" s="116">
        <v>29872.91796875</v>
      </c>
      <c r="DM135" s="116">
        <v>52662.19140625</v>
      </c>
      <c r="DN135" s="117">
        <v>1.7628740072250366</v>
      </c>
      <c r="DO135" s="116">
        <v>36245.9140625</v>
      </c>
      <c r="DP135" s="116">
        <v>59764.18359375</v>
      </c>
      <c r="DQ135" s="117">
        <v>1.6488529443740845</v>
      </c>
      <c r="DR135" s="116">
        <v>36450.65625</v>
      </c>
      <c r="DS135" s="116">
        <v>61490.94140625</v>
      </c>
      <c r="DT135" s="117">
        <v>1.6869639158248901</v>
      </c>
      <c r="DU135" s="116">
        <v>39750.97265625</v>
      </c>
      <c r="DV135" s="116">
        <v>68384.5859375</v>
      </c>
      <c r="DW135" s="117">
        <v>1.7203248739242554</v>
      </c>
      <c r="DX135" s="116">
        <v>43308.171875</v>
      </c>
      <c r="DY135" s="116">
        <v>75397.953125</v>
      </c>
      <c r="DZ135" s="117">
        <v>1.7409636974334717</v>
      </c>
      <c r="EA135" s="116">
        <v>40423.65625</v>
      </c>
      <c r="EB135" s="116">
        <v>71760.40625</v>
      </c>
      <c r="EC135" s="117">
        <v>1.7752082347869873</v>
      </c>
      <c r="ED135" s="116">
        <v>52053.75</v>
      </c>
      <c r="EE135" s="118">
        <v>89904.046875</v>
      </c>
      <c r="EF135" s="119">
        <v>1.7271387577056885</v>
      </c>
      <c r="EG135" s="115">
        <v>42531.28515625</v>
      </c>
      <c r="EH135" s="116">
        <v>73283.1015625</v>
      </c>
      <c r="EI135" s="117">
        <v>1.7230398654937744</v>
      </c>
      <c r="EJ135" s="116">
        <v>60633.1640625</v>
      </c>
      <c r="EK135" s="116">
        <v>103189.515625</v>
      </c>
      <c r="EL135" s="117">
        <v>1.7018659114837646</v>
      </c>
      <c r="EM135" s="116">
        <v>67897.6171875</v>
      </c>
      <c r="EN135" s="116">
        <v>115451.90625</v>
      </c>
      <c r="EO135" s="117">
        <v>1.7003823518753052</v>
      </c>
      <c r="EP135" s="116">
        <v>72485.984375</v>
      </c>
      <c r="EQ135" s="116">
        <v>126152.171875</v>
      </c>
      <c r="ER135" s="117">
        <v>1.7403664588928223</v>
      </c>
      <c r="ES135" s="116">
        <v>71461.8359375</v>
      </c>
      <c r="ET135" s="116">
        <v>121521.765625</v>
      </c>
      <c r="EU135" s="117">
        <v>1.7005127668380737</v>
      </c>
      <c r="EV135" s="116">
        <v>69161.28125</v>
      </c>
      <c r="EW135" s="116">
        <v>114251.2890625</v>
      </c>
      <c r="EX135" s="117">
        <v>1.6519545316696167</v>
      </c>
      <c r="EY135" s="116">
        <v>71718.140625</v>
      </c>
      <c r="EZ135" s="116">
        <v>118448.015625</v>
      </c>
      <c r="FA135" s="117">
        <v>1.6515767574310303</v>
      </c>
      <c r="FB135" s="116">
        <v>79987.5078125</v>
      </c>
      <c r="FC135" s="116">
        <v>134557.4375</v>
      </c>
      <c r="FD135" s="117">
        <v>1.6822307109832764</v>
      </c>
      <c r="FE135" s="116">
        <v>86688.9375</v>
      </c>
      <c r="FF135" s="116">
        <v>149655.40625</v>
      </c>
      <c r="FG135" s="117">
        <v>1.7263494729995728</v>
      </c>
      <c r="FH135" s="116">
        <v>93390.8671875</v>
      </c>
      <c r="FI135" s="116">
        <v>162341.921875</v>
      </c>
      <c r="FJ135" s="117">
        <v>1.7383061647415161</v>
      </c>
      <c r="FK135" s="116">
        <v>107724.828125</v>
      </c>
      <c r="FL135" s="116">
        <v>188638.734375</v>
      </c>
      <c r="FM135" s="117">
        <v>1.7511166334152222</v>
      </c>
      <c r="FN135" s="116">
        <v>124474.515625</v>
      </c>
      <c r="FO135" s="116">
        <v>226114.640625</v>
      </c>
      <c r="FP135" s="117">
        <v>1.8165537118911743</v>
      </c>
      <c r="FQ135" s="116">
        <v>119229.9375</v>
      </c>
      <c r="FR135" s="116">
        <v>212119.046875</v>
      </c>
      <c r="FS135" s="117">
        <v>1.7790753841400146</v>
      </c>
      <c r="FT135" s="116">
        <v>128953.3359375</v>
      </c>
      <c r="FU135" s="116">
        <v>228392.390625</v>
      </c>
      <c r="FV135" s="117">
        <v>1.7711243629455566</v>
      </c>
      <c r="FW135" s="116">
        <v>159617.6875</v>
      </c>
      <c r="FX135" s="116">
        <v>288209.375</v>
      </c>
      <c r="FY135" s="117">
        <v>1.8056230545043945</v>
      </c>
      <c r="FZ135" s="116">
        <v>190551.296875</v>
      </c>
      <c r="GA135" s="116">
        <v>355702.25</v>
      </c>
      <c r="GB135" s="117">
        <v>1.8667007684707642</v>
      </c>
      <c r="GC135" s="116">
        <v>170658.390625</v>
      </c>
      <c r="GD135" s="116">
        <v>297757.5</v>
      </c>
      <c r="GE135" s="117">
        <v>1.7447574138641357</v>
      </c>
      <c r="GF135" s="116">
        <v>207207.328125</v>
      </c>
      <c r="GG135" s="116">
        <v>363927.0625</v>
      </c>
      <c r="GH135" s="117">
        <v>1.7563426494598389</v>
      </c>
      <c r="GI135" s="116">
        <v>250022.46875</v>
      </c>
      <c r="GJ135" s="116">
        <v>438433.03125</v>
      </c>
      <c r="GK135" s="117">
        <v>1.7535744905471802</v>
      </c>
      <c r="GL135" s="116">
        <v>238399.6875</v>
      </c>
      <c r="GM135" s="116">
        <v>424208.6875</v>
      </c>
      <c r="GN135" s="117">
        <v>1.7794011831283569</v>
      </c>
      <c r="GO135" s="116">
        <v>342520.40625</v>
      </c>
      <c r="GP135" s="116">
        <v>599955.8125</v>
      </c>
      <c r="GQ135" s="117">
        <v>1.7515914440155029</v>
      </c>
      <c r="GR135" s="116">
        <v>394825.84375</v>
      </c>
      <c r="GS135" s="116">
        <v>698713</v>
      </c>
      <c r="GT135" s="117">
        <v>1.7696739435195923</v>
      </c>
      <c r="GU135" s="116">
        <v>388794.59375</v>
      </c>
      <c r="GV135" s="116">
        <v>683918.1875</v>
      </c>
      <c r="GW135" s="117">
        <v>1.7590732574462891</v>
      </c>
      <c r="GX135" s="116">
        <v>381835.3125</v>
      </c>
      <c r="GY135" s="116">
        <v>676088.1875</v>
      </c>
      <c r="GZ135" s="117">
        <v>1.7706277370452881</v>
      </c>
      <c r="HA135" s="116">
        <v>412880.71875</v>
      </c>
      <c r="HB135" s="116">
        <v>711935</v>
      </c>
      <c r="HC135" s="117">
        <v>1.7243115901947021</v>
      </c>
      <c r="HD135" s="116">
        <v>514747.90625</v>
      </c>
      <c r="HE135" s="116">
        <v>859501.0625</v>
      </c>
      <c r="HF135" s="117">
        <v>1.6697514057159424</v>
      </c>
      <c r="HG135" s="116">
        <v>557024.8125</v>
      </c>
      <c r="HH135" s="116">
        <v>939451.875</v>
      </c>
      <c r="HI135" s="117">
        <v>1.6865530014038086</v>
      </c>
      <c r="HJ135" s="116">
        <v>604295.5625</v>
      </c>
      <c r="HK135" s="116">
        <v>1019573.875</v>
      </c>
      <c r="HL135" s="117">
        <v>1.6872105598449707</v>
      </c>
      <c r="HM135" s="116">
        <v>672457.4375</v>
      </c>
      <c r="HN135" s="116">
        <v>1155449</v>
      </c>
      <c r="HO135" s="117">
        <v>1.7182484865188599</v>
      </c>
      <c r="HP135" s="116">
        <v>721371.25</v>
      </c>
      <c r="HQ135" s="116">
        <v>1289259.5</v>
      </c>
      <c r="HR135" s="117">
        <v>1.7872344255447388</v>
      </c>
      <c r="HS135" s="116">
        <v>911173.0625</v>
      </c>
      <c r="HT135" s="116">
        <v>1947846.375</v>
      </c>
      <c r="HU135" s="117">
        <v>2.1377348899841309</v>
      </c>
      <c r="HV135" s="116">
        <v>838990.75</v>
      </c>
      <c r="HW135" s="116">
        <v>1558458.375</v>
      </c>
      <c r="HX135" s="117">
        <v>1.8575394153594971</v>
      </c>
      <c r="HY135" s="116">
        <v>896635.8125</v>
      </c>
      <c r="HZ135" s="116">
        <v>1665009.625</v>
      </c>
      <c r="IA135" s="117">
        <v>1.8569519519805908</v>
      </c>
      <c r="IB135" s="116">
        <v>834665.5625</v>
      </c>
      <c r="IC135" s="116">
        <v>1515307.5</v>
      </c>
      <c r="ID135" s="117">
        <v>1.8154666423797607</v>
      </c>
      <c r="IE135" s="116">
        <v>794831.375</v>
      </c>
      <c r="IF135" s="116">
        <v>1418352.25</v>
      </c>
      <c r="IG135" s="117">
        <v>1.7844693660736084</v>
      </c>
      <c r="IH135" s="116">
        <v>801027.8125</v>
      </c>
      <c r="II135" s="116">
        <v>1425192.75</v>
      </c>
      <c r="IJ135" s="117">
        <v>1.7792050838470459</v>
      </c>
      <c r="IK135" s="116">
        <v>804547.9375</v>
      </c>
      <c r="IL135" s="116">
        <v>1445645</v>
      </c>
      <c r="IM135" s="117">
        <v>1.7968413829803467</v>
      </c>
      <c r="IN135" s="115">
        <v>801510.375</v>
      </c>
      <c r="IO135" s="116">
        <v>1428345</v>
      </c>
      <c r="IP135" s="117">
        <v>1.782066822052002</v>
      </c>
      <c r="IQ135" s="116">
        <v>801115.4375</v>
      </c>
      <c r="IR135" s="116">
        <v>1421263.75</v>
      </c>
      <c r="IS135" s="117">
        <v>1.7741060256958008</v>
      </c>
      <c r="IT135" s="116">
        <v>896701.125</v>
      </c>
      <c r="IU135" s="116">
        <v>1611764.625</v>
      </c>
      <c r="IV135" s="117">
        <v>1.7974379062652588</v>
      </c>
      <c r="IW135" s="116">
        <v>902962.6875</v>
      </c>
      <c r="IX135" s="116">
        <v>1611103.875</v>
      </c>
      <c r="IY135" s="117">
        <v>1.7842419147491455</v>
      </c>
      <c r="IZ135" s="116">
        <v>1055737.125</v>
      </c>
      <c r="JA135" s="116">
        <v>1929854.5</v>
      </c>
      <c r="JB135" s="117">
        <v>1.8279687166213989</v>
      </c>
      <c r="JC135" s="116">
        <v>1115928.375</v>
      </c>
      <c r="JD135" s="116">
        <v>2068048.5</v>
      </c>
      <c r="JE135" s="117">
        <v>1.8532090187072754</v>
      </c>
      <c r="JF135" s="116">
        <v>1129628.375</v>
      </c>
      <c r="JG135" s="116">
        <v>2139113.75</v>
      </c>
      <c r="JH135" s="117">
        <v>1.8936437368392944</v>
      </c>
      <c r="JI135" s="116">
        <v>1146075.375</v>
      </c>
      <c r="JJ135" s="116">
        <v>2181362.75</v>
      </c>
      <c r="JK135" s="117">
        <v>1.9033327102661133</v>
      </c>
      <c r="JL135" s="116">
        <v>1507874.875</v>
      </c>
      <c r="JM135" s="116">
        <v>3289579.25</v>
      </c>
      <c r="JN135" s="117">
        <v>2.1815996170043945</v>
      </c>
      <c r="JO135" s="116">
        <v>1694943.625</v>
      </c>
      <c r="JP135" s="116">
        <v>3854272.5</v>
      </c>
      <c r="JQ135" s="117">
        <v>2.2739827632904053</v>
      </c>
      <c r="JR135" s="116">
        <v>1660404.25</v>
      </c>
      <c r="JS135" s="116">
        <v>3721377.25</v>
      </c>
      <c r="JT135" s="117">
        <v>2.2412476539611816</v>
      </c>
      <c r="JU135" s="116">
        <v>1907379.75</v>
      </c>
      <c r="JV135" s="116">
        <v>4089752</v>
      </c>
      <c r="JW135" s="117">
        <v>2.1441729068756104</v>
      </c>
      <c r="JX135" s="116">
        <v>2087574.5</v>
      </c>
      <c r="JY135" s="116">
        <v>4548086.5</v>
      </c>
      <c r="JZ135" s="117">
        <v>2.1786463260650635</v>
      </c>
      <c r="KA135" s="116">
        <v>1848840.5</v>
      </c>
      <c r="KB135" s="116">
        <v>3800223</v>
      </c>
      <c r="KC135" s="117">
        <v>2.0554628372192383</v>
      </c>
      <c r="KD135" s="116">
        <v>1477636.375</v>
      </c>
      <c r="KE135" s="116">
        <v>2801228</v>
      </c>
      <c r="KF135" s="117">
        <v>1.8957492113113403</v>
      </c>
      <c r="KG135" s="116">
        <v>1688250.5</v>
      </c>
      <c r="KH135" s="116">
        <v>3326844.75</v>
      </c>
      <c r="KI135" s="117">
        <v>1.9705871343612671</v>
      </c>
      <c r="KJ135" s="116">
        <v>2348679.5</v>
      </c>
      <c r="KK135" s="116">
        <v>5336593</v>
      </c>
      <c r="KL135" s="117">
        <v>2.272167444229126</v>
      </c>
      <c r="KM135" s="116">
        <v>2022374.875</v>
      </c>
      <c r="KN135" s="116">
        <v>4544096.5</v>
      </c>
      <c r="KO135" s="117">
        <v>2.2469110488891602</v>
      </c>
      <c r="KP135" s="116">
        <v>1647646.5</v>
      </c>
      <c r="KQ135" s="116">
        <v>3565985.5</v>
      </c>
      <c r="KR135" s="117">
        <v>2.1642904281616211</v>
      </c>
      <c r="KS135" s="116">
        <v>1769267.5</v>
      </c>
      <c r="KT135" s="116">
        <v>3862471.25</v>
      </c>
      <c r="KU135" s="117">
        <v>2.1830906867980957</v>
      </c>
      <c r="KV135" s="134">
        <v>3.0860023498535156</v>
      </c>
      <c r="KW135" s="135">
        <v>2.1750533580780029</v>
      </c>
      <c r="KX135" s="135">
        <v>2.0683200359344482</v>
      </c>
      <c r="KY135" s="135">
        <v>2.0366103649139404</v>
      </c>
      <c r="KZ135" s="135">
        <v>1.7311142683029175</v>
      </c>
      <c r="LA135" s="135">
        <v>1.7232506275177002</v>
      </c>
      <c r="LB135" s="135">
        <v>1.7159349918365479</v>
      </c>
      <c r="LC135" s="135">
        <v>1.7777864933013916</v>
      </c>
      <c r="LD135" s="135">
        <v>1.7798284292221069</v>
      </c>
      <c r="LE135" s="135">
        <v>1.7998756170272827</v>
      </c>
      <c r="LF135" s="135">
        <v>2.0621047019958496</v>
      </c>
      <c r="LG135" s="135">
        <v>2.1674094200134277</v>
      </c>
      <c r="LH135" s="135">
        <f t="shared" si="4"/>
        <v>2.4431252479553223</v>
      </c>
      <c r="LI135" s="135">
        <f t="shared" si="5"/>
        <v>1.883862316608429</v>
      </c>
      <c r="LJ135" s="135">
        <f t="shared" si="6"/>
        <v>1.7492001354694366</v>
      </c>
      <c r="LK135" s="144">
        <f t="shared" si="7"/>
        <v>2.0097965796788535</v>
      </c>
    </row>
    <row r="136" spans="1:323" ht="15" customHeight="1">
      <c r="A136" s="114">
        <v>99.995000000000005</v>
      </c>
      <c r="B136" s="115">
        <v>360615.9375</v>
      </c>
      <c r="C136" s="116">
        <v>1093831.875</v>
      </c>
      <c r="D136" s="117">
        <v>3.0332322120666504</v>
      </c>
      <c r="E136" s="116">
        <v>424440.3125</v>
      </c>
      <c r="F136" s="116">
        <v>1332236.875</v>
      </c>
      <c r="G136" s="117">
        <v>3.1388084888458252</v>
      </c>
      <c r="H136" s="116">
        <v>415990.03125</v>
      </c>
      <c r="I136" s="116">
        <v>825387.0625</v>
      </c>
      <c r="J136" s="117">
        <v>1.9841510057449341</v>
      </c>
      <c r="K136" s="116">
        <v>548408.3125</v>
      </c>
      <c r="L136" s="116">
        <v>1378365</v>
      </c>
      <c r="M136" s="117">
        <v>2.5133919715881348</v>
      </c>
      <c r="N136" s="116">
        <v>692783.625</v>
      </c>
      <c r="O136" s="116">
        <v>1581996.25</v>
      </c>
      <c r="P136" s="117">
        <v>2.2835359573364258</v>
      </c>
      <c r="Q136" s="116">
        <v>697984.25</v>
      </c>
      <c r="R136" s="116">
        <v>1466447</v>
      </c>
      <c r="S136" s="117">
        <v>2.1009743213653564</v>
      </c>
      <c r="T136" s="116">
        <v>861350</v>
      </c>
      <c r="U136" s="116">
        <v>1796282.875</v>
      </c>
      <c r="V136" s="117">
        <v>2.0854272842407227</v>
      </c>
      <c r="W136" s="116">
        <v>1097583.125</v>
      </c>
      <c r="X136" s="116">
        <v>2512036.75</v>
      </c>
      <c r="Y136" s="117">
        <v>2.2886984348297119</v>
      </c>
      <c r="Z136" s="116">
        <v>1104034.75</v>
      </c>
      <c r="AA136" s="116">
        <v>2153388</v>
      </c>
      <c r="AB136" s="117">
        <v>1.9504711627960205</v>
      </c>
      <c r="AC136" s="116">
        <v>1250236.875</v>
      </c>
      <c r="AD136" s="116">
        <v>2417094</v>
      </c>
      <c r="AE136" s="117">
        <v>1.9333088397979736</v>
      </c>
      <c r="AF136" s="116">
        <v>1495644.25</v>
      </c>
      <c r="AG136" s="116">
        <v>3113927</v>
      </c>
      <c r="AH136" s="117">
        <v>2.0819971561431885</v>
      </c>
      <c r="AI136" s="116">
        <v>1484810.5</v>
      </c>
      <c r="AJ136" s="116">
        <v>2973422.25</v>
      </c>
      <c r="AK136" s="117">
        <v>2.0025601387023926</v>
      </c>
      <c r="AL136" s="116">
        <v>1493876.25</v>
      </c>
      <c r="AM136" s="116">
        <v>2894878.75</v>
      </c>
      <c r="AN136" s="117">
        <v>1.9378303289413452</v>
      </c>
      <c r="AO136" s="116">
        <v>1660585.25</v>
      </c>
      <c r="AP136" s="116">
        <v>3758384</v>
      </c>
      <c r="AQ136" s="117">
        <v>2.2632887363433838</v>
      </c>
      <c r="AR136" s="116">
        <v>1857363.625</v>
      </c>
      <c r="AS136" s="116">
        <v>4019207.75</v>
      </c>
      <c r="AT136" s="117">
        <v>2.1639316082000732</v>
      </c>
      <c r="AU136" s="116">
        <v>2032986</v>
      </c>
      <c r="AV136" s="116">
        <v>4403465.5</v>
      </c>
      <c r="AW136" s="117">
        <v>2.1660087108612061</v>
      </c>
      <c r="AX136" s="116">
        <v>2039232.875</v>
      </c>
      <c r="AY136" s="116">
        <v>4350884</v>
      </c>
      <c r="AZ136" s="117">
        <v>2.1335885524749756</v>
      </c>
      <c r="BA136" s="116">
        <v>1532355.25</v>
      </c>
      <c r="BB136" s="116">
        <v>3165939.5</v>
      </c>
      <c r="BC136" s="117">
        <v>2.0660610198974609</v>
      </c>
      <c r="BD136" s="116">
        <v>1302955.375</v>
      </c>
      <c r="BE136" s="116">
        <v>2629924.25</v>
      </c>
      <c r="BF136" s="117">
        <v>2.0184299945831299</v>
      </c>
      <c r="BG136" s="116">
        <v>1205141</v>
      </c>
      <c r="BH136" s="116">
        <v>2260036.5</v>
      </c>
      <c r="BI136" s="117">
        <v>1.8753294944763184</v>
      </c>
      <c r="BJ136" s="116">
        <v>1214423.375</v>
      </c>
      <c r="BK136" s="116">
        <v>2433008.5</v>
      </c>
      <c r="BL136" s="117">
        <v>2.0034270286560059</v>
      </c>
      <c r="BM136" s="116">
        <v>1111659.5</v>
      </c>
      <c r="BN136" s="116">
        <v>2093230.625</v>
      </c>
      <c r="BO136" s="117">
        <v>1.8829782009124756</v>
      </c>
      <c r="BP136" s="116">
        <v>1132866</v>
      </c>
      <c r="BQ136" s="116">
        <v>2336436.75</v>
      </c>
      <c r="BR136" s="117">
        <v>2.0624122619628906</v>
      </c>
      <c r="BS136" s="116">
        <v>1153902.5</v>
      </c>
      <c r="BT136" s="116">
        <v>2465543.75</v>
      </c>
      <c r="BU136" s="117">
        <v>2.1367001533508301</v>
      </c>
      <c r="BV136" s="116">
        <v>1473690.125</v>
      </c>
      <c r="BW136" s="116">
        <v>3304773.5</v>
      </c>
      <c r="BX136" s="117">
        <v>2.2425158023834229</v>
      </c>
      <c r="BY136" s="116">
        <v>1460985.625</v>
      </c>
      <c r="BZ136" s="116">
        <v>3011304.25</v>
      </c>
      <c r="CA136" s="117">
        <v>2.0611457824707031</v>
      </c>
      <c r="CB136" s="116">
        <v>1720842.25</v>
      </c>
      <c r="CC136" s="116">
        <v>3739553</v>
      </c>
      <c r="CD136" s="117">
        <v>2.1730945110321045</v>
      </c>
      <c r="CE136" s="116">
        <v>1689497.125</v>
      </c>
      <c r="CF136" s="116">
        <v>3025011</v>
      </c>
      <c r="CG136" s="117">
        <v>1.7904801368713379</v>
      </c>
      <c r="CH136" s="116">
        <v>1821754</v>
      </c>
      <c r="CI136" s="116">
        <v>3385072.25</v>
      </c>
      <c r="CJ136" s="117">
        <v>1.8581390380859375</v>
      </c>
      <c r="CK136" s="116">
        <v>2084644</v>
      </c>
      <c r="CL136" s="116">
        <v>3609631.5</v>
      </c>
      <c r="CM136" s="117">
        <v>1.7315337657928467</v>
      </c>
      <c r="CN136" s="116">
        <v>1577422.625</v>
      </c>
      <c r="CO136" s="116">
        <v>2778371.75</v>
      </c>
      <c r="CP136" s="117">
        <v>1.7613363265991211</v>
      </c>
      <c r="CQ136" s="116">
        <v>1548916.125</v>
      </c>
      <c r="CR136" s="116">
        <v>2419660.25</v>
      </c>
      <c r="CS136" s="117">
        <v>1.5621634721755981</v>
      </c>
      <c r="CT136" s="116">
        <v>2113845.25</v>
      </c>
      <c r="CU136" s="116">
        <v>3688455.5</v>
      </c>
      <c r="CV136" s="117">
        <v>1.7449033260345459</v>
      </c>
      <c r="CW136" s="116">
        <v>4614274.5</v>
      </c>
      <c r="CX136" s="116">
        <v>8294878</v>
      </c>
      <c r="CY136" s="117">
        <v>1.7976559400558472</v>
      </c>
      <c r="CZ136" s="116">
        <v>6338466</v>
      </c>
      <c r="DA136" s="116">
        <v>10501885</v>
      </c>
      <c r="DB136" s="117">
        <v>1.6568496227264404</v>
      </c>
      <c r="DC136" s="116">
        <v>9082808</v>
      </c>
      <c r="DD136" s="116">
        <v>15554044</v>
      </c>
      <c r="DE136" s="117">
        <v>1.7124708890914917</v>
      </c>
      <c r="DF136" s="116">
        <v>19351.6328125</v>
      </c>
      <c r="DG136" s="116">
        <v>33215.25390625</v>
      </c>
      <c r="DH136" s="117">
        <v>1.7164057493209839</v>
      </c>
      <c r="DI136" s="116">
        <v>22913.208984375</v>
      </c>
      <c r="DJ136" s="116">
        <v>39976.15234375</v>
      </c>
      <c r="DK136" s="117">
        <v>1.7446771860122681</v>
      </c>
      <c r="DL136" s="116">
        <v>32329.8125</v>
      </c>
      <c r="DM136" s="116">
        <v>56985.0234375</v>
      </c>
      <c r="DN136" s="117">
        <v>1.7626153230667114</v>
      </c>
      <c r="DO136" s="116">
        <v>38974.8046875</v>
      </c>
      <c r="DP136" s="116">
        <v>64206.34375</v>
      </c>
      <c r="DQ136" s="117">
        <v>1.6473808288574219</v>
      </c>
      <c r="DR136" s="116">
        <v>39289.41015625</v>
      </c>
      <c r="DS136" s="116">
        <v>66227.1328125</v>
      </c>
      <c r="DT136" s="117">
        <v>1.6856229305267334</v>
      </c>
      <c r="DU136" s="116">
        <v>42921.03515625</v>
      </c>
      <c r="DV136" s="116">
        <v>73807.890625</v>
      </c>
      <c r="DW136" s="117">
        <v>1.7196204662322998</v>
      </c>
      <c r="DX136" s="116">
        <v>46807.90625</v>
      </c>
      <c r="DY136" s="116">
        <v>81481.0625</v>
      </c>
      <c r="DZ136" s="117">
        <v>1.740754246711731</v>
      </c>
      <c r="EA136" s="116">
        <v>43768.3203125</v>
      </c>
      <c r="EB136" s="116">
        <v>77707.90625</v>
      </c>
      <c r="EC136" s="117">
        <v>1.7754372358322144</v>
      </c>
      <c r="ED136" s="116">
        <v>56285</v>
      </c>
      <c r="EE136" s="118">
        <v>97069.2109375</v>
      </c>
      <c r="EF136" s="119">
        <v>1.7246017456054687</v>
      </c>
      <c r="EG136" s="115">
        <v>45779.9921875</v>
      </c>
      <c r="EH136" s="116">
        <v>79122.6640625</v>
      </c>
      <c r="EI136" s="117">
        <v>1.7283240556716919</v>
      </c>
      <c r="EJ136" s="116">
        <v>65410.2421875</v>
      </c>
      <c r="EK136" s="116">
        <v>111242.640625</v>
      </c>
      <c r="EL136" s="117">
        <v>1.7006914615631104</v>
      </c>
      <c r="EM136" s="116">
        <v>73339.1953125</v>
      </c>
      <c r="EN136" s="116">
        <v>124441.3359375</v>
      </c>
      <c r="EO136" s="117">
        <v>1.6967916488647461</v>
      </c>
      <c r="EP136" s="116">
        <v>78191.7421875</v>
      </c>
      <c r="EQ136" s="116">
        <v>136339.40625</v>
      </c>
      <c r="ER136" s="117">
        <v>1.7436548471450806</v>
      </c>
      <c r="ES136" s="116">
        <v>76786.2890625</v>
      </c>
      <c r="ET136" s="116">
        <v>131038.3359375</v>
      </c>
      <c r="EU136" s="117">
        <v>1.7065329551696777</v>
      </c>
      <c r="EV136" s="116">
        <v>74684.5859375</v>
      </c>
      <c r="EW136" s="116">
        <v>122735.71875</v>
      </c>
      <c r="EX136" s="117">
        <v>1.6433875560760498</v>
      </c>
      <c r="EY136" s="116">
        <v>77302.296875</v>
      </c>
      <c r="EZ136" s="116">
        <v>127258.1640625</v>
      </c>
      <c r="FA136" s="117">
        <v>1.6462403535842896</v>
      </c>
      <c r="FB136" s="116">
        <v>86137.6171875</v>
      </c>
      <c r="FC136" s="116">
        <v>144882.546875</v>
      </c>
      <c r="FD136" s="117">
        <v>1.681989312171936</v>
      </c>
      <c r="FE136" s="116">
        <v>93684.5078125</v>
      </c>
      <c r="FF136" s="116">
        <v>161579.5</v>
      </c>
      <c r="FG136" s="117">
        <v>1.7247195243835449</v>
      </c>
      <c r="FH136" s="116">
        <v>101102.859375</v>
      </c>
      <c r="FI136" s="116">
        <v>175388.359375</v>
      </c>
      <c r="FJ136" s="117">
        <v>1.7347517013549805</v>
      </c>
      <c r="FK136" s="116">
        <v>116604.59375</v>
      </c>
      <c r="FL136" s="116">
        <v>203971.578125</v>
      </c>
      <c r="FM136" s="117">
        <v>1.7492585182189941</v>
      </c>
      <c r="FN136" s="116">
        <v>135044.984375</v>
      </c>
      <c r="FO136" s="116">
        <v>245432.359375</v>
      </c>
      <c r="FP136" s="117">
        <v>1.8174118995666504</v>
      </c>
      <c r="FQ136" s="116">
        <v>129088.34375</v>
      </c>
      <c r="FR136" s="116">
        <v>229754.296875</v>
      </c>
      <c r="FS136" s="117">
        <v>1.7798222303390503</v>
      </c>
      <c r="FT136" s="116">
        <v>139575.40625</v>
      </c>
      <c r="FU136" s="116">
        <v>247264.421875</v>
      </c>
      <c r="FV136" s="117">
        <v>1.7715471982955933</v>
      </c>
      <c r="FW136" s="116">
        <v>173105.71875</v>
      </c>
      <c r="FX136" s="116">
        <v>312638.3125</v>
      </c>
      <c r="FY136" s="117">
        <v>1.8060542345046997</v>
      </c>
      <c r="FZ136" s="116">
        <v>207351.109375</v>
      </c>
      <c r="GA136" s="116">
        <v>387127.25</v>
      </c>
      <c r="GB136" s="117">
        <v>1.8670132160186768</v>
      </c>
      <c r="GC136" s="116">
        <v>184467.59375</v>
      </c>
      <c r="GD136" s="116">
        <v>321856.25</v>
      </c>
      <c r="GE136" s="117">
        <v>1.7447848320007324</v>
      </c>
      <c r="GF136" s="116">
        <v>224127.15625</v>
      </c>
      <c r="GG136" s="116">
        <v>393652.5625</v>
      </c>
      <c r="GH136" s="117">
        <v>1.7563804388046265</v>
      </c>
      <c r="GI136" s="116">
        <v>270398.59375</v>
      </c>
      <c r="GJ136" s="116">
        <v>474166</v>
      </c>
      <c r="GK136" s="117">
        <v>1.7535816431045532</v>
      </c>
      <c r="GL136" s="116">
        <v>258212.90625</v>
      </c>
      <c r="GM136" s="116">
        <v>459475.71875</v>
      </c>
      <c r="GN136" s="117">
        <v>1.7794451713562012</v>
      </c>
      <c r="GO136" s="116">
        <v>370390.8125</v>
      </c>
      <c r="GP136" s="116">
        <v>648776.8125</v>
      </c>
      <c r="GQ136" s="117">
        <v>1.7516007423400879</v>
      </c>
      <c r="GR136" s="116">
        <v>427408.71875</v>
      </c>
      <c r="GS136" s="116">
        <v>756374.125</v>
      </c>
      <c r="GT136" s="117">
        <v>1.7696740627288818</v>
      </c>
      <c r="GU136" s="116">
        <v>420619.84375</v>
      </c>
      <c r="GV136" s="116">
        <v>739898.6875</v>
      </c>
      <c r="GW136" s="117">
        <v>1.7590675354003906</v>
      </c>
      <c r="GX136" s="116">
        <v>413368.90625</v>
      </c>
      <c r="GY136" s="116">
        <v>731922.875</v>
      </c>
      <c r="GZ136" s="117">
        <v>1.770628809928894</v>
      </c>
      <c r="HA136" s="116">
        <v>445743.15625</v>
      </c>
      <c r="HB136" s="116">
        <v>768601.375</v>
      </c>
      <c r="HC136" s="117">
        <v>1.7243144512176514</v>
      </c>
      <c r="HD136" s="116">
        <v>553802.375</v>
      </c>
      <c r="HE136" s="116">
        <v>924712.4375</v>
      </c>
      <c r="HF136" s="117">
        <v>1.6697516441345215</v>
      </c>
      <c r="HG136" s="116">
        <v>599937.875</v>
      </c>
      <c r="HH136" s="116">
        <v>1011829.3125</v>
      </c>
      <c r="HI136" s="117">
        <v>1.6865568161010742</v>
      </c>
      <c r="HJ136" s="116">
        <v>650879.0625</v>
      </c>
      <c r="HK136" s="116">
        <v>1098170.25</v>
      </c>
      <c r="HL136" s="117">
        <v>1.6872109174728394</v>
      </c>
      <c r="HM136" s="116">
        <v>725709.5625</v>
      </c>
      <c r="HN136" s="116">
        <v>1246951.375</v>
      </c>
      <c r="HO136" s="117">
        <v>1.7182512283325195</v>
      </c>
      <c r="HP136" s="116">
        <v>781686.6875</v>
      </c>
      <c r="HQ136" s="116">
        <v>1397069.375</v>
      </c>
      <c r="HR136" s="117">
        <v>1.7872498035430908</v>
      </c>
      <c r="HS136" s="116">
        <v>1003990.875</v>
      </c>
      <c r="HT136" s="116">
        <v>2146331.25</v>
      </c>
      <c r="HU136" s="117">
        <v>2.1377995014190674</v>
      </c>
      <c r="HV136" s="116">
        <v>912654.5625</v>
      </c>
      <c r="HW136" s="116">
        <v>1695312.625</v>
      </c>
      <c r="HX136" s="117">
        <v>1.8575621843338013</v>
      </c>
      <c r="HY136" s="116">
        <v>975331.375</v>
      </c>
      <c r="HZ136" s="116">
        <v>1811164.125</v>
      </c>
      <c r="IA136" s="117">
        <v>1.8569730520248413</v>
      </c>
      <c r="IB136" s="116">
        <v>905888.75</v>
      </c>
      <c r="IC136" s="116">
        <v>1644627</v>
      </c>
      <c r="ID136" s="117">
        <v>1.8154845237731934</v>
      </c>
      <c r="IE136" s="116">
        <v>861152.5</v>
      </c>
      <c r="IF136" s="116">
        <v>1536714.125</v>
      </c>
      <c r="IG136" s="117">
        <v>1.7844854593276978</v>
      </c>
      <c r="IH136" s="116">
        <v>867602.8125</v>
      </c>
      <c r="II136" s="116">
        <v>1543659</v>
      </c>
      <c r="IJ136" s="117">
        <v>1.7792230844497681</v>
      </c>
      <c r="IK136" s="116">
        <v>872291.125</v>
      </c>
      <c r="IL136" s="116">
        <v>1567387.125</v>
      </c>
      <c r="IM136" s="117">
        <v>1.7968623638153076</v>
      </c>
      <c r="IN136" s="115">
        <v>868268.1875</v>
      </c>
      <c r="IO136" s="116">
        <v>1547328</v>
      </c>
      <c r="IP136" s="117">
        <v>1.7820852994918823</v>
      </c>
      <c r="IQ136" s="116">
        <v>867441.875</v>
      </c>
      <c r="IR136" s="116">
        <v>1538950</v>
      </c>
      <c r="IS136" s="117">
        <v>1.7741246223449707</v>
      </c>
      <c r="IT136" s="116">
        <v>972236.75</v>
      </c>
      <c r="IU136" s="116">
        <v>1747555</v>
      </c>
      <c r="IV136" s="117">
        <v>1.797458291053772</v>
      </c>
      <c r="IW136" s="116">
        <v>978293</v>
      </c>
      <c r="IX136" s="116">
        <v>1745528.5</v>
      </c>
      <c r="IY136" s="117">
        <v>1.7842594385147095</v>
      </c>
      <c r="IZ136" s="116">
        <v>1146611</v>
      </c>
      <c r="JA136" s="116">
        <v>2095991.375</v>
      </c>
      <c r="JB136" s="117">
        <v>1.8279881477355957</v>
      </c>
      <c r="JC136" s="116">
        <v>1213631.375</v>
      </c>
      <c r="JD136" s="116">
        <v>2249135.5</v>
      </c>
      <c r="JE136" s="117">
        <v>1.8532278537750244</v>
      </c>
      <c r="JF136" s="116">
        <v>1231116</v>
      </c>
      <c r="JG136" s="116">
        <v>2331315.75</v>
      </c>
      <c r="JH136" s="117">
        <v>1.8936605453491211</v>
      </c>
      <c r="JI136" s="116">
        <v>1249651.75</v>
      </c>
      <c r="JJ136" s="116">
        <v>2378526.5</v>
      </c>
      <c r="JK136" s="117">
        <v>1.9033514261245728</v>
      </c>
      <c r="JL136" s="116">
        <v>1664353</v>
      </c>
      <c r="JM136" s="116">
        <v>3631004.75</v>
      </c>
      <c r="JN136" s="117">
        <v>2.181631326675415</v>
      </c>
      <c r="JO136" s="116">
        <v>1877194.25</v>
      </c>
      <c r="JP136" s="116">
        <v>4268776.5</v>
      </c>
      <c r="JQ136" s="117">
        <v>2.2740194797515869</v>
      </c>
      <c r="JR136" s="116">
        <v>1836790.625</v>
      </c>
      <c r="JS136" s="116">
        <v>4116765.5</v>
      </c>
      <c r="JT136" s="117">
        <v>2.2412817478179932</v>
      </c>
      <c r="JU136" s="116">
        <v>2102252</v>
      </c>
      <c r="JV136" s="116">
        <v>4507647</v>
      </c>
      <c r="JW136" s="117">
        <v>2.1441991329193115</v>
      </c>
      <c r="JX136" s="116">
        <v>2303955.75</v>
      </c>
      <c r="JY136" s="116">
        <v>5019563.5</v>
      </c>
      <c r="JZ136" s="117">
        <v>2.1786718368530273</v>
      </c>
      <c r="KA136" s="116">
        <v>2030274.75</v>
      </c>
      <c r="KB136" s="116">
        <v>4173189.75</v>
      </c>
      <c r="KC136" s="117">
        <v>2.0554802417755127</v>
      </c>
      <c r="KD136" s="116">
        <v>1610567</v>
      </c>
      <c r="KE136" s="116">
        <v>3053247.75</v>
      </c>
      <c r="KF136" s="117">
        <v>1.8957595825195312</v>
      </c>
      <c r="KG136" s="116">
        <v>1846858.625</v>
      </c>
      <c r="KH136" s="116">
        <v>3639421.5</v>
      </c>
      <c r="KI136" s="117">
        <v>1.9706010818481445</v>
      </c>
      <c r="KJ136" s="116">
        <v>2621136</v>
      </c>
      <c r="KK136" s="116">
        <v>5908756</v>
      </c>
      <c r="KL136" s="117">
        <v>2.2542729377746582</v>
      </c>
      <c r="KM136" s="116">
        <v>2233206.75</v>
      </c>
      <c r="KN136" s="116">
        <v>5028387</v>
      </c>
      <c r="KO136" s="117">
        <v>2.2516441345214844</v>
      </c>
      <c r="KP136" s="116">
        <v>1817766.75</v>
      </c>
      <c r="KQ136" s="116">
        <v>3933436.75</v>
      </c>
      <c r="KR136" s="117">
        <v>2.163884162902832</v>
      </c>
      <c r="KS136" s="116">
        <v>1961787.625</v>
      </c>
      <c r="KT136" s="116">
        <v>4262714.5</v>
      </c>
      <c r="KU136" s="117">
        <v>2.1728725433349609</v>
      </c>
      <c r="KV136" s="134">
        <v>3.0860204696655273</v>
      </c>
      <c r="KW136" s="135">
        <v>2.1934962272644043</v>
      </c>
      <c r="KX136" s="135">
        <v>2.0921683311462402</v>
      </c>
      <c r="KY136" s="135">
        <v>2.0522093772888184</v>
      </c>
      <c r="KZ136" s="135">
        <v>1.7331938743591309</v>
      </c>
      <c r="LA136" s="135">
        <v>1.7229725122451782</v>
      </c>
      <c r="LB136" s="135">
        <v>1.7144738435745239</v>
      </c>
      <c r="LC136" s="135">
        <v>1.7779903411865234</v>
      </c>
      <c r="LD136" s="135">
        <v>1.7798392772674561</v>
      </c>
      <c r="LE136" s="135">
        <v>1.7998944520950317</v>
      </c>
      <c r="LF136" s="135">
        <v>2.0621283054351807</v>
      </c>
      <c r="LG136" s="135">
        <v>2.1626548767089844</v>
      </c>
      <c r="LH136" s="135">
        <f t="shared" si="4"/>
        <v>2.4572283426920571</v>
      </c>
      <c r="LI136" s="135">
        <f t="shared" si="5"/>
        <v>1.8927016258239746</v>
      </c>
      <c r="LJ136" s="135">
        <f t="shared" si="6"/>
        <v>1.7488189935684204</v>
      </c>
      <c r="LK136" s="144">
        <f t="shared" si="7"/>
        <v>2.0082258780797324</v>
      </c>
    </row>
    <row r="137" spans="1:323" ht="15" customHeight="1">
      <c r="A137" s="114">
        <v>99.995999999999995</v>
      </c>
      <c r="B137" s="115">
        <v>418796.1875</v>
      </c>
      <c r="C137" s="116">
        <v>1270314.5</v>
      </c>
      <c r="D137" s="117">
        <v>3.0332522392272949</v>
      </c>
      <c r="E137" s="116">
        <v>494139.625</v>
      </c>
      <c r="F137" s="116">
        <v>1551017.75</v>
      </c>
      <c r="G137" s="117">
        <v>3.1388249397277832</v>
      </c>
      <c r="H137" s="116">
        <v>462337.78125</v>
      </c>
      <c r="I137" s="116">
        <v>922248.9375</v>
      </c>
      <c r="J137" s="117">
        <v>1.9947514533996582</v>
      </c>
      <c r="K137" s="116">
        <v>623440.6875</v>
      </c>
      <c r="L137" s="116">
        <v>1577032.125</v>
      </c>
      <c r="M137" s="117">
        <v>2.5295624732971191</v>
      </c>
      <c r="N137" s="116">
        <v>784295.625</v>
      </c>
      <c r="O137" s="116">
        <v>1793608.25</v>
      </c>
      <c r="P137" s="117">
        <v>2.2869033813476562</v>
      </c>
      <c r="Q137" s="116">
        <v>760378.625</v>
      </c>
      <c r="R137" s="116">
        <v>1652339.625</v>
      </c>
      <c r="S137" s="117">
        <v>2.1730484962463379</v>
      </c>
      <c r="T137" s="116">
        <v>955118.9375</v>
      </c>
      <c r="U137" s="116">
        <v>2018528.25</v>
      </c>
      <c r="V137" s="117">
        <v>2.1133790016174316</v>
      </c>
      <c r="W137" s="116">
        <v>1202920.625</v>
      </c>
      <c r="X137" s="116">
        <v>2853190</v>
      </c>
      <c r="Y137" s="117">
        <v>2.3718855381011963</v>
      </c>
      <c r="Z137" s="116">
        <v>1214460.25</v>
      </c>
      <c r="AA137" s="116">
        <v>2402305.75</v>
      </c>
      <c r="AB137" s="117">
        <v>1.9780851602554321</v>
      </c>
      <c r="AC137" s="116">
        <v>1346534.5</v>
      </c>
      <c r="AD137" s="116">
        <v>2697460.5</v>
      </c>
      <c r="AE137" s="117">
        <v>2.0032613277435303</v>
      </c>
      <c r="AF137" s="116">
        <v>1651242.375</v>
      </c>
      <c r="AG137" s="116">
        <v>3500152</v>
      </c>
      <c r="AH137" s="117">
        <v>2.1197082996368408</v>
      </c>
      <c r="AI137" s="116">
        <v>1617354.375</v>
      </c>
      <c r="AJ137" s="116">
        <v>3330058.5</v>
      </c>
      <c r="AK137" s="117">
        <v>2.0589542388916016</v>
      </c>
      <c r="AL137" s="116">
        <v>1614324</v>
      </c>
      <c r="AM137" s="116">
        <v>3230713.5</v>
      </c>
      <c r="AN137" s="117">
        <v>2.0012795925140381</v>
      </c>
      <c r="AO137" s="116">
        <v>1869694.25</v>
      </c>
      <c r="AP137" s="116">
        <v>4258229</v>
      </c>
      <c r="AQ137" s="117">
        <v>2.2775001525878906</v>
      </c>
      <c r="AR137" s="116">
        <v>2077213.375</v>
      </c>
      <c r="AS137" s="116">
        <v>4534346</v>
      </c>
      <c r="AT137" s="117">
        <v>2.1828985214233398</v>
      </c>
      <c r="AU137" s="116">
        <v>2282818.75</v>
      </c>
      <c r="AV137" s="116">
        <v>4966699</v>
      </c>
      <c r="AW137" s="117">
        <v>2.1756870746612549</v>
      </c>
      <c r="AX137" s="116">
        <v>2289148.5</v>
      </c>
      <c r="AY137" s="116">
        <v>4899375</v>
      </c>
      <c r="AZ137" s="117">
        <v>2.1402609348297119</v>
      </c>
      <c r="BA137" s="116">
        <v>1708892</v>
      </c>
      <c r="BB137" s="116">
        <v>3553655.25</v>
      </c>
      <c r="BC137" s="117">
        <v>2.0795083045959473</v>
      </c>
      <c r="BD137" s="116">
        <v>1450187.875</v>
      </c>
      <c r="BE137" s="116">
        <v>2944319.5</v>
      </c>
      <c r="BF137" s="117">
        <v>2.0303020477294922</v>
      </c>
      <c r="BG137" s="116">
        <v>1338398.25</v>
      </c>
      <c r="BH137" s="116">
        <v>2508014.5</v>
      </c>
      <c r="BI137" s="117">
        <v>1.8738925457000732</v>
      </c>
      <c r="BJ137" s="116">
        <v>1342089.125</v>
      </c>
      <c r="BK137" s="116">
        <v>2722621.5</v>
      </c>
      <c r="BL137" s="117">
        <v>2.028644323348999</v>
      </c>
      <c r="BM137" s="116">
        <v>1227589.875</v>
      </c>
      <c r="BN137" s="116">
        <v>2324936</v>
      </c>
      <c r="BO137" s="117">
        <v>1.8939028978347778</v>
      </c>
      <c r="BP137" s="116">
        <v>1269562.75</v>
      </c>
      <c r="BQ137" s="116">
        <v>2621276.25</v>
      </c>
      <c r="BR137" s="117">
        <v>2.0647079944610596</v>
      </c>
      <c r="BS137" s="116">
        <v>1289997.25</v>
      </c>
      <c r="BT137" s="116">
        <v>2777528.75</v>
      </c>
      <c r="BU137" s="117">
        <v>2.1531276702880859</v>
      </c>
      <c r="BV137" s="116">
        <v>1635033.75</v>
      </c>
      <c r="BW137" s="116">
        <v>3743373.25</v>
      </c>
      <c r="BX137" s="117">
        <v>2.2894775867462158</v>
      </c>
      <c r="BY137" s="116">
        <v>1616711.875</v>
      </c>
      <c r="BZ137" s="116">
        <v>3380218.5</v>
      </c>
      <c r="CA137" s="117">
        <v>2.0907983779907227</v>
      </c>
      <c r="CB137" s="116">
        <v>1928663.875</v>
      </c>
      <c r="CC137" s="116">
        <v>4219829.5</v>
      </c>
      <c r="CD137" s="117">
        <v>2.1879549026489258</v>
      </c>
      <c r="CE137" s="116">
        <v>1857050.5</v>
      </c>
      <c r="CF137" s="116">
        <v>3338945.25</v>
      </c>
      <c r="CG137" s="117">
        <v>1.7979830503463745</v>
      </c>
      <c r="CH137" s="116">
        <v>2016490.25</v>
      </c>
      <c r="CI137" s="116">
        <v>3752945.75</v>
      </c>
      <c r="CJ137" s="117">
        <v>1.8611276149749756</v>
      </c>
      <c r="CK137" s="116">
        <v>2275770.25</v>
      </c>
      <c r="CL137" s="116">
        <v>3968309.5</v>
      </c>
      <c r="CM137" s="117">
        <v>1.7437214851379395</v>
      </c>
      <c r="CN137" s="116">
        <v>1726815.875</v>
      </c>
      <c r="CO137" s="116">
        <v>3060964.75</v>
      </c>
      <c r="CP137" s="117">
        <v>1.772606372833252</v>
      </c>
      <c r="CQ137" s="116">
        <v>1684237.25</v>
      </c>
      <c r="CR137" s="116">
        <v>2621289</v>
      </c>
      <c r="CS137" s="117">
        <v>1.5563656091690063</v>
      </c>
      <c r="CT137" s="116">
        <v>2321404.5</v>
      </c>
      <c r="CU137" s="116">
        <v>4057573.5</v>
      </c>
      <c r="CV137" s="117">
        <v>1.7478959560394287</v>
      </c>
      <c r="CW137" s="116">
        <v>5096695.5</v>
      </c>
      <c r="CX137" s="116">
        <v>9157952</v>
      </c>
      <c r="CY137" s="117">
        <v>1.7968411445617676</v>
      </c>
      <c r="CZ137" s="116">
        <v>6929207.5</v>
      </c>
      <c r="DA137" s="116">
        <v>11472704</v>
      </c>
      <c r="DB137" s="117">
        <v>1.6557022333145142</v>
      </c>
      <c r="DC137" s="116">
        <v>9968646</v>
      </c>
      <c r="DD137" s="116">
        <v>17066948</v>
      </c>
      <c r="DE137" s="117">
        <v>1.7120628356933594</v>
      </c>
      <c r="DF137" s="116">
        <v>21254.7734375</v>
      </c>
      <c r="DG137" s="116">
        <v>36455.7109375</v>
      </c>
      <c r="DH137" s="117">
        <v>1.7151775360107422</v>
      </c>
      <c r="DI137" s="116">
        <v>25210.77734375</v>
      </c>
      <c r="DJ137" s="116">
        <v>43969.87109375</v>
      </c>
      <c r="DK137" s="117">
        <v>1.74409019947052</v>
      </c>
      <c r="DL137" s="116">
        <v>35611.5546875</v>
      </c>
      <c r="DM137" s="116">
        <v>62760.41796875</v>
      </c>
      <c r="DN137" s="117">
        <v>1.7623610496520996</v>
      </c>
      <c r="DO137" s="116">
        <v>42580.7734375</v>
      </c>
      <c r="DP137" s="116">
        <v>70086.5859375</v>
      </c>
      <c r="DQ137" s="117">
        <v>1.6459678411483765</v>
      </c>
      <c r="DR137" s="116">
        <v>43053.33984375</v>
      </c>
      <c r="DS137" s="116">
        <v>72515.46875</v>
      </c>
      <c r="DT137" s="117">
        <v>1.684316873550415</v>
      </c>
      <c r="DU137" s="116">
        <v>47139.640625</v>
      </c>
      <c r="DV137" s="116">
        <v>81029.9609375</v>
      </c>
      <c r="DW137" s="117">
        <v>1.7189346551895142</v>
      </c>
      <c r="DX137" s="116">
        <v>51475.6953125</v>
      </c>
      <c r="DY137" s="116">
        <v>89596.7421875</v>
      </c>
      <c r="DZ137" s="117">
        <v>1.7405639886856079</v>
      </c>
      <c r="EA137" s="116">
        <v>48243.37109375</v>
      </c>
      <c r="EB137" s="116">
        <v>85663.3203125</v>
      </c>
      <c r="EC137" s="117">
        <v>1.7756495475769043</v>
      </c>
      <c r="ED137" s="116">
        <v>61931.33984375</v>
      </c>
      <c r="EE137" s="118">
        <v>106596.6015625</v>
      </c>
      <c r="EF137" s="119">
        <v>1.7212060689926147</v>
      </c>
      <c r="EG137" s="115">
        <v>50128.015625</v>
      </c>
      <c r="EH137" s="116">
        <v>86944.0234375</v>
      </c>
      <c r="EI137" s="117">
        <v>1.7344397306442261</v>
      </c>
      <c r="EJ137" s="116">
        <v>71731.796875</v>
      </c>
      <c r="EK137" s="116">
        <v>121951.515625</v>
      </c>
      <c r="EL137" s="117">
        <v>1.7001039981842041</v>
      </c>
      <c r="EM137" s="116">
        <v>80543.0234375</v>
      </c>
      <c r="EN137" s="116">
        <v>136362.828125</v>
      </c>
      <c r="EO137" s="117">
        <v>1.6930433511734009</v>
      </c>
      <c r="EP137" s="116">
        <v>86306.2578125</v>
      </c>
      <c r="EQ137" s="116">
        <v>149935.78125</v>
      </c>
      <c r="ER137" s="117">
        <v>1.7372527122497559</v>
      </c>
      <c r="ES137" s="116">
        <v>84329.703125</v>
      </c>
      <c r="ET137" s="116">
        <v>143709.90625</v>
      </c>
      <c r="EU137" s="117">
        <v>1.7041434049606323</v>
      </c>
      <c r="EV137" s="116">
        <v>81582.078125</v>
      </c>
      <c r="EW137" s="116">
        <v>133920.90625</v>
      </c>
      <c r="EX137" s="117">
        <v>1.6415481567382812</v>
      </c>
      <c r="EY137" s="116">
        <v>84609.2109375</v>
      </c>
      <c r="EZ137" s="116">
        <v>138879.3125</v>
      </c>
      <c r="FA137" s="117">
        <v>1.6414207220077515</v>
      </c>
      <c r="FB137" s="116">
        <v>94302.078125</v>
      </c>
      <c r="FC137" s="116">
        <v>158601.34375</v>
      </c>
      <c r="FD137" s="117">
        <v>1.6818435192108154</v>
      </c>
      <c r="FE137" s="116">
        <v>102987.390625</v>
      </c>
      <c r="FF137" s="116">
        <v>177449.625</v>
      </c>
      <c r="FG137" s="117">
        <v>1.7230228185653687</v>
      </c>
      <c r="FH137" s="116">
        <v>111212.2421875</v>
      </c>
      <c r="FI137" s="116">
        <v>192762.171875</v>
      </c>
      <c r="FJ137" s="117">
        <v>1.7332819700241089</v>
      </c>
      <c r="FK137" s="116">
        <v>128419.3125</v>
      </c>
      <c r="FL137" s="116">
        <v>224413.96875</v>
      </c>
      <c r="FM137" s="117">
        <v>1.7475094795227051</v>
      </c>
      <c r="FN137" s="116">
        <v>149237.0625</v>
      </c>
      <c r="FO137" s="116">
        <v>271351.125</v>
      </c>
      <c r="FP137" s="117">
        <v>1.8182555437088013</v>
      </c>
      <c r="FQ137" s="116">
        <v>142293.328125</v>
      </c>
      <c r="FR137" s="116">
        <v>253358.6875</v>
      </c>
      <c r="FS137" s="117">
        <v>1.7805380821228027</v>
      </c>
      <c r="FT137" s="116">
        <v>153787.953125</v>
      </c>
      <c r="FU137" s="116">
        <v>272505.0625</v>
      </c>
      <c r="FV137" s="117">
        <v>1.7719532251358032</v>
      </c>
      <c r="FW137" s="116">
        <v>191191.34375</v>
      </c>
      <c r="FX137" s="116">
        <v>345382.5</v>
      </c>
      <c r="FY137" s="117">
        <v>1.8064756393432617</v>
      </c>
      <c r="FZ137" s="116">
        <v>229955.53125</v>
      </c>
      <c r="GA137" s="116">
        <v>429399.65625</v>
      </c>
      <c r="GB137" s="117">
        <v>1.8673160076141357</v>
      </c>
      <c r="GC137" s="116">
        <v>202899.765625</v>
      </c>
      <c r="GD137" s="116">
        <v>354021.5625</v>
      </c>
      <c r="GE137" s="117">
        <v>1.7448101043701172</v>
      </c>
      <c r="GF137" s="116">
        <v>246729.03125</v>
      </c>
      <c r="GG137" s="116">
        <v>433358.875</v>
      </c>
      <c r="GH137" s="117">
        <v>1.7564162015914917</v>
      </c>
      <c r="GI137" s="116">
        <v>297610.96875</v>
      </c>
      <c r="GJ137" s="116">
        <v>521887.03125</v>
      </c>
      <c r="GK137" s="117">
        <v>1.753588080406189</v>
      </c>
      <c r="GL137" s="116">
        <v>284719.5625</v>
      </c>
      <c r="GM137" s="116">
        <v>506655.15625</v>
      </c>
      <c r="GN137" s="117">
        <v>1.7794884443283081</v>
      </c>
      <c r="GO137" s="116">
        <v>407606.9375</v>
      </c>
      <c r="GP137" s="116">
        <v>713968.3125</v>
      </c>
      <c r="GQ137" s="117">
        <v>1.7516098022460937</v>
      </c>
      <c r="GR137" s="116">
        <v>470968.5</v>
      </c>
      <c r="GS137" s="116">
        <v>833460.8125</v>
      </c>
      <c r="GT137" s="117">
        <v>1.7696741819381714</v>
      </c>
      <c r="GU137" s="116">
        <v>463136.875</v>
      </c>
      <c r="GV137" s="116">
        <v>814686.4375</v>
      </c>
      <c r="GW137" s="117">
        <v>1.7590619325637817</v>
      </c>
      <c r="GX137" s="116">
        <v>455528.65625</v>
      </c>
      <c r="GY137" s="116">
        <v>806572.375</v>
      </c>
      <c r="GZ137" s="117">
        <v>1.7706292867660522</v>
      </c>
      <c r="HA137" s="116">
        <v>489544.3125</v>
      </c>
      <c r="HB137" s="116">
        <v>844129.625</v>
      </c>
      <c r="HC137" s="117">
        <v>1.7243170738220215</v>
      </c>
      <c r="HD137" s="116">
        <v>605656.3125</v>
      </c>
      <c r="HE137" s="116">
        <v>1011295.75</v>
      </c>
      <c r="HF137" s="117">
        <v>1.6697518825531006</v>
      </c>
      <c r="HG137" s="116">
        <v>656984.5625</v>
      </c>
      <c r="HH137" s="116">
        <v>1108044.125</v>
      </c>
      <c r="HI137" s="117">
        <v>1.6865603923797607</v>
      </c>
      <c r="HJ137" s="116">
        <v>712807.5625</v>
      </c>
      <c r="HK137" s="116">
        <v>1202656.75</v>
      </c>
      <c r="HL137" s="117">
        <v>1.6872110366821289</v>
      </c>
      <c r="HM137" s="116">
        <v>796657.625</v>
      </c>
      <c r="HN137" s="116">
        <v>1368860.625</v>
      </c>
      <c r="HO137" s="117">
        <v>1.718254566192627</v>
      </c>
      <c r="HP137" s="116">
        <v>862414.6875</v>
      </c>
      <c r="HQ137" s="116">
        <v>1541364.25</v>
      </c>
      <c r="HR137" s="117">
        <v>1.7872657775878906</v>
      </c>
      <c r="HS137" s="116">
        <v>1130565.5</v>
      </c>
      <c r="HT137" s="116">
        <v>2416995.25</v>
      </c>
      <c r="HU137" s="117">
        <v>2.1378638744354248</v>
      </c>
      <c r="HV137" s="116">
        <v>1011674.8125</v>
      </c>
      <c r="HW137" s="116">
        <v>1879271.75</v>
      </c>
      <c r="HX137" s="117">
        <v>1.8575848340988159</v>
      </c>
      <c r="HY137" s="116">
        <v>1081111.5</v>
      </c>
      <c r="HZ137" s="116">
        <v>2007617.875</v>
      </c>
      <c r="IA137" s="117">
        <v>1.8569942712783813</v>
      </c>
      <c r="IB137" s="116">
        <v>1001385.5</v>
      </c>
      <c r="IC137" s="116">
        <v>1818017.25</v>
      </c>
      <c r="ID137" s="117">
        <v>1.8155019283294678</v>
      </c>
      <c r="IE137" s="116">
        <v>949903.1875</v>
      </c>
      <c r="IF137" s="116">
        <v>1695104.125</v>
      </c>
      <c r="IG137" s="117">
        <v>1.7845020294189453</v>
      </c>
      <c r="IH137" s="116">
        <v>956663.6875</v>
      </c>
      <c r="II137" s="116">
        <v>1702135.375</v>
      </c>
      <c r="IJ137" s="117">
        <v>1.7792410850524902</v>
      </c>
      <c r="IK137" s="116">
        <v>963016.625</v>
      </c>
      <c r="IL137" s="116">
        <v>1730428.625</v>
      </c>
      <c r="IM137" s="117">
        <v>1.7968834638595581</v>
      </c>
      <c r="IN137" s="115">
        <v>957590</v>
      </c>
      <c r="IO137" s="116">
        <v>1706524.625</v>
      </c>
      <c r="IP137" s="117">
        <v>1.7821036577224731</v>
      </c>
      <c r="IQ137" s="116">
        <v>956141.1875</v>
      </c>
      <c r="IR137" s="116">
        <v>1696331.5</v>
      </c>
      <c r="IS137" s="117">
        <v>1.7741433382034302</v>
      </c>
      <c r="IT137" s="116">
        <v>1073402.25</v>
      </c>
      <c r="IU137" s="116">
        <v>1929417.25</v>
      </c>
      <c r="IV137" s="117">
        <v>1.7974783182144165</v>
      </c>
      <c r="IW137" s="116">
        <v>1079098.625</v>
      </c>
      <c r="IX137" s="116">
        <v>1925410.625</v>
      </c>
      <c r="IY137" s="117">
        <v>1.7842768430709839</v>
      </c>
      <c r="IZ137" s="116">
        <v>1268548.625</v>
      </c>
      <c r="JA137" s="116">
        <v>2318917.25</v>
      </c>
      <c r="JB137" s="117">
        <v>1.8280081748962402</v>
      </c>
      <c r="JC137" s="116">
        <v>1344931.5</v>
      </c>
      <c r="JD137" s="116">
        <v>2492489.75</v>
      </c>
      <c r="JE137" s="117">
        <v>1.8532465696334839</v>
      </c>
      <c r="JF137" s="116">
        <v>1367821.25</v>
      </c>
      <c r="JG137" s="116">
        <v>2590212</v>
      </c>
      <c r="JH137" s="117">
        <v>1.8936772346496582</v>
      </c>
      <c r="JI137" s="116">
        <v>1389247.25</v>
      </c>
      <c r="JJ137" s="116">
        <v>2644251.5</v>
      </c>
      <c r="JK137" s="117">
        <v>1.9033700227737427</v>
      </c>
      <c r="JL137" s="116">
        <v>1878142.875</v>
      </c>
      <c r="JM137" s="116">
        <v>4097474.75</v>
      </c>
      <c r="JN137" s="117">
        <v>2.1816630363464355</v>
      </c>
      <c r="JO137" s="116">
        <v>2127141.25</v>
      </c>
      <c r="JP137" s="116">
        <v>4837240</v>
      </c>
      <c r="JQ137" s="117">
        <v>2.2740566730499268</v>
      </c>
      <c r="JR137" s="116">
        <v>2078379.125</v>
      </c>
      <c r="JS137" s="116">
        <v>4658304</v>
      </c>
      <c r="JT137" s="117">
        <v>2.2413158416748047</v>
      </c>
      <c r="JU137" s="116">
        <v>2368063.5</v>
      </c>
      <c r="JV137" s="116">
        <v>5077662</v>
      </c>
      <c r="JW137" s="117">
        <v>2.1442253589630127</v>
      </c>
      <c r="JX137" s="116">
        <v>2599549.5</v>
      </c>
      <c r="JY137" s="116">
        <v>5663631.5</v>
      </c>
      <c r="JZ137" s="117">
        <v>2.1786973476409912</v>
      </c>
      <c r="KA137" s="116">
        <v>2276743.75</v>
      </c>
      <c r="KB137" s="116">
        <v>4679842.5</v>
      </c>
      <c r="KC137" s="117">
        <v>2.0554981231689453</v>
      </c>
      <c r="KD137" s="116">
        <v>1789646.5</v>
      </c>
      <c r="KE137" s="116">
        <v>3392757.5</v>
      </c>
      <c r="KF137" s="117">
        <v>1.8957695960998535</v>
      </c>
      <c r="KG137" s="116">
        <v>2061403.125</v>
      </c>
      <c r="KH137" s="116">
        <v>4062231.5</v>
      </c>
      <c r="KI137" s="117">
        <v>1.9706147909164429</v>
      </c>
      <c r="KJ137" s="116">
        <v>3014767.75</v>
      </c>
      <c r="KK137" s="116">
        <v>6684195.5</v>
      </c>
      <c r="KL137" s="117">
        <v>2.2171511650085449</v>
      </c>
      <c r="KM137" s="116">
        <v>2546190.75</v>
      </c>
      <c r="KN137" s="116">
        <v>5690447.5</v>
      </c>
      <c r="KO137" s="117">
        <v>2.234886646270752</v>
      </c>
      <c r="KP137" s="116">
        <v>2049977.875</v>
      </c>
      <c r="KQ137" s="116">
        <v>4434986.5</v>
      </c>
      <c r="KR137" s="117">
        <v>2.1634314060211182</v>
      </c>
      <c r="KS137" s="116">
        <v>2216806.5</v>
      </c>
      <c r="KT137" s="116">
        <v>4807630.5</v>
      </c>
      <c r="KU137" s="117">
        <v>2.1687190532684326</v>
      </c>
      <c r="KV137" s="134">
        <v>3.0860385894775391</v>
      </c>
      <c r="KW137" s="135">
        <v>2.2195289134979248</v>
      </c>
      <c r="KX137" s="135">
        <v>2.1309521198272705</v>
      </c>
      <c r="KY137" s="135">
        <v>2.0692317485809326</v>
      </c>
      <c r="KZ137" s="135">
        <v>1.7359483242034912</v>
      </c>
      <c r="LA137" s="135">
        <v>1.7227634191513062</v>
      </c>
      <c r="LB137" s="135">
        <v>1.7121322154998779</v>
      </c>
      <c r="LC137" s="135">
        <v>1.7781870365142822</v>
      </c>
      <c r="LD137" s="135">
        <v>1.7798500061035156</v>
      </c>
      <c r="LE137" s="135">
        <v>1.7999132871627808</v>
      </c>
      <c r="LF137" s="135">
        <v>2.0621519088745117</v>
      </c>
      <c r="LG137" s="135">
        <v>2.1509606838226318</v>
      </c>
      <c r="LH137" s="135">
        <f t="shared" si="4"/>
        <v>2.4788398742675781</v>
      </c>
      <c r="LI137" s="135">
        <f t="shared" si="5"/>
        <v>1.9025900363922119</v>
      </c>
      <c r="LJ137" s="135">
        <f t="shared" si="6"/>
        <v>1.7482331693172455</v>
      </c>
      <c r="LK137" s="144">
        <f t="shared" si="7"/>
        <v>2.0043419599533081</v>
      </c>
    </row>
    <row r="138" spans="1:323" ht="15" customHeight="1">
      <c r="A138" s="114">
        <v>99.997</v>
      </c>
      <c r="B138" s="115">
        <v>507865.78125</v>
      </c>
      <c r="C138" s="116">
        <v>1540495.5</v>
      </c>
      <c r="D138" s="117">
        <v>3.0332729816436768</v>
      </c>
      <c r="E138" s="116">
        <v>601148.875</v>
      </c>
      <c r="F138" s="116">
        <v>1886910.625</v>
      </c>
      <c r="G138" s="117">
        <v>3.138840913772583</v>
      </c>
      <c r="H138" s="116">
        <v>510196.40625</v>
      </c>
      <c r="I138" s="116">
        <v>1066468</v>
      </c>
      <c r="J138" s="117">
        <v>2.090308666229248</v>
      </c>
      <c r="K138" s="116">
        <v>738303.9375</v>
      </c>
      <c r="L138" s="116">
        <v>1877354.875</v>
      </c>
      <c r="M138" s="117">
        <v>2.5427939891815186</v>
      </c>
      <c r="N138" s="116">
        <v>922265.375</v>
      </c>
      <c r="O138" s="116">
        <v>2108776.25</v>
      </c>
      <c r="P138" s="117">
        <v>2.286517858505249</v>
      </c>
      <c r="Q138" s="116">
        <v>888508.6875</v>
      </c>
      <c r="R138" s="116">
        <v>1929898.25</v>
      </c>
      <c r="S138" s="117">
        <v>2.1720645427703857</v>
      </c>
      <c r="T138" s="116">
        <v>1081931.125</v>
      </c>
      <c r="U138" s="116">
        <v>2353474</v>
      </c>
      <c r="V138" s="117">
        <v>2.17525315284729</v>
      </c>
      <c r="W138" s="116">
        <v>1361026.75</v>
      </c>
      <c r="X138" s="116">
        <v>3378642</v>
      </c>
      <c r="Y138" s="117">
        <v>2.4824213981628418</v>
      </c>
      <c r="Z138" s="116">
        <v>1367002.375</v>
      </c>
      <c r="AA138" s="116">
        <v>2774719.5</v>
      </c>
      <c r="AB138" s="117">
        <v>2.0297839641571045</v>
      </c>
      <c r="AC138" s="116">
        <v>1488549.5</v>
      </c>
      <c r="AD138" s="116">
        <v>3125362.5</v>
      </c>
      <c r="AE138" s="117">
        <v>2.0996026992797852</v>
      </c>
      <c r="AF138" s="116">
        <v>1884389.75</v>
      </c>
      <c r="AG138" s="116">
        <v>4080616.25</v>
      </c>
      <c r="AH138" s="117">
        <v>2.1654841899871826</v>
      </c>
      <c r="AI138" s="116">
        <v>1811061.375</v>
      </c>
      <c r="AJ138" s="116">
        <v>3871066</v>
      </c>
      <c r="AK138" s="117">
        <v>2.1374571323394775</v>
      </c>
      <c r="AL138" s="116">
        <v>1791258.75</v>
      </c>
      <c r="AM138" s="116">
        <v>3742453.75</v>
      </c>
      <c r="AN138" s="117">
        <v>2.0892870426177979</v>
      </c>
      <c r="AO138" s="116">
        <v>2181818.25</v>
      </c>
      <c r="AP138" s="116">
        <v>5006367</v>
      </c>
      <c r="AQ138" s="117">
        <v>2.2945847511291504</v>
      </c>
      <c r="AR138" s="116">
        <v>2416125</v>
      </c>
      <c r="AS138" s="116">
        <v>5301199.5</v>
      </c>
      <c r="AT138" s="117">
        <v>2.1940915584564209</v>
      </c>
      <c r="AU138" s="116">
        <v>2656805.5</v>
      </c>
      <c r="AV138" s="116">
        <v>5803702</v>
      </c>
      <c r="AW138" s="117">
        <v>2.1844663619995117</v>
      </c>
      <c r="AX138" s="116">
        <v>2661026.75</v>
      </c>
      <c r="AY138" s="116">
        <v>5712086</v>
      </c>
      <c r="AZ138" s="117">
        <v>2.1465721130371094</v>
      </c>
      <c r="BA138" s="116">
        <v>1976375.875</v>
      </c>
      <c r="BB138" s="116">
        <v>4127319</v>
      </c>
      <c r="BC138" s="117">
        <v>2.0883269309997559</v>
      </c>
      <c r="BD138" s="116">
        <v>1668513.875</v>
      </c>
      <c r="BE138" s="116">
        <v>3408667</v>
      </c>
      <c r="BF138" s="117">
        <v>2.042935848236084</v>
      </c>
      <c r="BG138" s="116">
        <v>1532040.375</v>
      </c>
      <c r="BH138" s="116">
        <v>2867874.5</v>
      </c>
      <c r="BI138" s="117">
        <v>1.8719314336776733</v>
      </c>
      <c r="BJ138" s="116">
        <v>1531768.5</v>
      </c>
      <c r="BK138" s="116">
        <v>3153556.75</v>
      </c>
      <c r="BL138" s="117">
        <v>2.0587685108184814</v>
      </c>
      <c r="BM138" s="116">
        <v>1396031.5</v>
      </c>
      <c r="BN138" s="116">
        <v>2664575.25</v>
      </c>
      <c r="BO138" s="117">
        <v>1.908678412437439</v>
      </c>
      <c r="BP138" s="116">
        <v>1473128.375</v>
      </c>
      <c r="BQ138" s="116">
        <v>3040410</v>
      </c>
      <c r="BR138" s="117">
        <v>2.0639138221740723</v>
      </c>
      <c r="BS138" s="116">
        <v>1497355.625</v>
      </c>
      <c r="BT138" s="116">
        <v>3241472.5</v>
      </c>
      <c r="BU138" s="117">
        <v>2.1647980213165283</v>
      </c>
      <c r="BV138" s="116">
        <v>1871521</v>
      </c>
      <c r="BW138" s="116">
        <v>4409877</v>
      </c>
      <c r="BX138" s="117">
        <v>2.3563065528869629</v>
      </c>
      <c r="BY138" s="116">
        <v>1836673.875</v>
      </c>
      <c r="BZ138" s="116">
        <v>3934115.5</v>
      </c>
      <c r="CA138" s="117">
        <v>2.1419782638549805</v>
      </c>
      <c r="CB138" s="116">
        <v>2239723</v>
      </c>
      <c r="CC138" s="116">
        <v>4935500.5</v>
      </c>
      <c r="CD138" s="117">
        <v>2.2036209106445313</v>
      </c>
      <c r="CE138" s="116">
        <v>2095219.25</v>
      </c>
      <c r="CF138" s="116">
        <v>3795811.25</v>
      </c>
      <c r="CG138" s="117">
        <v>1.8116534948348999</v>
      </c>
      <c r="CH138" s="116">
        <v>2299208.25</v>
      </c>
      <c r="CI138" s="116">
        <v>4287741</v>
      </c>
      <c r="CJ138" s="117">
        <v>1.8648772239685059</v>
      </c>
      <c r="CK138" s="116">
        <v>2555223.5</v>
      </c>
      <c r="CL138" s="116">
        <v>4489237.5</v>
      </c>
      <c r="CM138" s="117">
        <v>1.7568864822387695</v>
      </c>
      <c r="CN138" s="116">
        <v>1945093.625</v>
      </c>
      <c r="CO138" s="116">
        <v>3471896.25</v>
      </c>
      <c r="CP138" s="117">
        <v>1.7849507331848145</v>
      </c>
      <c r="CQ138" s="116">
        <v>1874712.75</v>
      </c>
      <c r="CR138" s="116">
        <v>2903914</v>
      </c>
      <c r="CS138" s="117">
        <v>1.5489914417266846</v>
      </c>
      <c r="CT138" s="116">
        <v>2622159.5</v>
      </c>
      <c r="CU138" s="116">
        <v>4589652.5</v>
      </c>
      <c r="CV138" s="117">
        <v>1.7503330707550049</v>
      </c>
      <c r="CW138" s="116">
        <v>5792764.5</v>
      </c>
      <c r="CX138" s="116">
        <v>10403688</v>
      </c>
      <c r="CY138" s="117">
        <v>1.7959797382354736</v>
      </c>
      <c r="CZ138" s="116">
        <v>7770361</v>
      </c>
      <c r="DA138" s="116">
        <v>12856330</v>
      </c>
      <c r="DB138" s="117">
        <v>1.6545344591140747</v>
      </c>
      <c r="DC138" s="116">
        <v>11238733</v>
      </c>
      <c r="DD138" s="116">
        <v>19235702</v>
      </c>
      <c r="DE138" s="117">
        <v>1.7115542888641357</v>
      </c>
      <c r="DF138" s="116">
        <v>23979.16796875</v>
      </c>
      <c r="DG138" s="116">
        <v>41099.26953125</v>
      </c>
      <c r="DH138" s="117">
        <v>1.7139573097229004</v>
      </c>
      <c r="DI138" s="116">
        <v>28511.544921875</v>
      </c>
      <c r="DJ138" s="116">
        <v>49710.25390625</v>
      </c>
      <c r="DK138" s="117">
        <v>1.7435131072998047</v>
      </c>
      <c r="DL138" s="116">
        <v>40336.03125</v>
      </c>
      <c r="DM138" s="116">
        <v>71076.5703125</v>
      </c>
      <c r="DN138" s="117">
        <v>1.7621111869812012</v>
      </c>
      <c r="DO138" s="116">
        <v>47705.66015625</v>
      </c>
      <c r="DP138" s="116">
        <v>78457.5625</v>
      </c>
      <c r="DQ138" s="117">
        <v>1.6446174383163452</v>
      </c>
      <c r="DR138" s="116">
        <v>48424.61328125</v>
      </c>
      <c r="DS138" s="116">
        <v>81500.875</v>
      </c>
      <c r="DT138" s="117">
        <v>1.6830464601516724</v>
      </c>
      <c r="DU138" s="116">
        <v>53185.6875</v>
      </c>
      <c r="DV138" s="116">
        <v>91387.265625</v>
      </c>
      <c r="DW138" s="117">
        <v>1.7182680368423462</v>
      </c>
      <c r="DX138" s="116">
        <v>58183.375</v>
      </c>
      <c r="DY138" s="116">
        <v>101262.0234375</v>
      </c>
      <c r="DZ138" s="117">
        <v>1.7403944730758667</v>
      </c>
      <c r="EA138" s="116">
        <v>54697.88671875</v>
      </c>
      <c r="EB138" s="116">
        <v>97134.9375</v>
      </c>
      <c r="EC138" s="117">
        <v>1.7758444547653198</v>
      </c>
      <c r="ED138" s="116">
        <v>70010.6953125</v>
      </c>
      <c r="EE138" s="118">
        <v>120229.1953125</v>
      </c>
      <c r="EF138" s="119">
        <v>1.7172975540161133</v>
      </c>
      <c r="EG138" s="115">
        <v>56413.40625</v>
      </c>
      <c r="EH138" s="116">
        <v>98241.1484375</v>
      </c>
      <c r="EI138" s="117">
        <v>1.7414504289627075</v>
      </c>
      <c r="EJ138" s="116">
        <v>80778.3671875</v>
      </c>
      <c r="EK138" s="116">
        <v>137286.78125</v>
      </c>
      <c r="EL138" s="117">
        <v>1.6995488405227661</v>
      </c>
      <c r="EM138" s="116">
        <v>90795.9296875</v>
      </c>
      <c r="EN138" s="116">
        <v>153374.109375</v>
      </c>
      <c r="EO138" s="117">
        <v>1.6892179250717163</v>
      </c>
      <c r="EP138" s="116">
        <v>98474.7421875</v>
      </c>
      <c r="EQ138" s="116">
        <v>169250.3125</v>
      </c>
      <c r="ER138" s="117">
        <v>1.7187180519104004</v>
      </c>
      <c r="ES138" s="116">
        <v>95344.0234375</v>
      </c>
      <c r="ET138" s="116">
        <v>161804.375</v>
      </c>
      <c r="EU138" s="117">
        <v>1.6970584392547607</v>
      </c>
      <c r="EV138" s="116">
        <v>90812.7265625</v>
      </c>
      <c r="EW138" s="116">
        <v>149920.28125</v>
      </c>
      <c r="EX138" s="117">
        <v>1.650873064994812</v>
      </c>
      <c r="EY138" s="116">
        <v>94894.3828125</v>
      </c>
      <c r="EZ138" s="116">
        <v>155366.1875</v>
      </c>
      <c r="FA138" s="117">
        <v>1.6372537612915039</v>
      </c>
      <c r="FB138" s="116">
        <v>105979.3671875</v>
      </c>
      <c r="FC138" s="116">
        <v>178219.90625</v>
      </c>
      <c r="FD138" s="117">
        <v>1.6816471815109253</v>
      </c>
      <c r="FE138" s="116">
        <v>116199.234375</v>
      </c>
      <c r="FF138" s="116">
        <v>200217.890625</v>
      </c>
      <c r="FG138" s="117">
        <v>1.7230569124221802</v>
      </c>
      <c r="FH138" s="116">
        <v>125688.375</v>
      </c>
      <c r="FI138" s="116">
        <v>217695.859375</v>
      </c>
      <c r="FJ138" s="117">
        <v>1.732028603553772</v>
      </c>
      <c r="FK138" s="116">
        <v>145352.421875</v>
      </c>
      <c r="FL138" s="116">
        <v>253781.1875</v>
      </c>
      <c r="FM138" s="117">
        <v>1.7459715604782104</v>
      </c>
      <c r="FN138" s="116">
        <v>169793.296875</v>
      </c>
      <c r="FO138" s="116">
        <v>308868.25</v>
      </c>
      <c r="FP138" s="117">
        <v>1.8190839290618896</v>
      </c>
      <c r="FQ138" s="116">
        <v>161362.109375</v>
      </c>
      <c r="FR138" s="116">
        <v>287421.78125</v>
      </c>
      <c r="FS138" s="117">
        <v>1.7812222242355347</v>
      </c>
      <c r="FT138" s="116">
        <v>174286.96875</v>
      </c>
      <c r="FU138" s="116">
        <v>308896.09375</v>
      </c>
      <c r="FV138" s="117">
        <v>1.7723418474197388</v>
      </c>
      <c r="FW138" s="116">
        <v>217347.703125</v>
      </c>
      <c r="FX138" s="116">
        <v>392722.4375</v>
      </c>
      <c r="FY138" s="117">
        <v>1.8068856000900269</v>
      </c>
      <c r="FZ138" s="116">
        <v>262791.78125</v>
      </c>
      <c r="GA138" s="116">
        <v>490792.375</v>
      </c>
      <c r="GB138" s="117">
        <v>1.8676092624664307</v>
      </c>
      <c r="GC138" s="116">
        <v>229408.328125</v>
      </c>
      <c r="GD138" s="116">
        <v>400279.15625</v>
      </c>
      <c r="GE138" s="117">
        <v>1.7448327541351318</v>
      </c>
      <c r="GF138" s="116">
        <v>279266.375</v>
      </c>
      <c r="GG138" s="116">
        <v>490517.375</v>
      </c>
      <c r="GH138" s="117">
        <v>1.756449818611145</v>
      </c>
      <c r="GI138" s="116">
        <v>336774.21875</v>
      </c>
      <c r="GJ138" s="116">
        <v>590565.25</v>
      </c>
      <c r="GK138" s="117">
        <v>1.7535940408706665</v>
      </c>
      <c r="GL138" s="116">
        <v>322950.65625</v>
      </c>
      <c r="GM138" s="116">
        <v>574700.5</v>
      </c>
      <c r="GN138" s="117">
        <v>1.77953040599823</v>
      </c>
      <c r="GO138" s="116">
        <v>461158.625</v>
      </c>
      <c r="GP138" s="116">
        <v>807774.0625</v>
      </c>
      <c r="GQ138" s="117">
        <v>1.7516186237335205</v>
      </c>
      <c r="GR138" s="116">
        <v>533741.1875</v>
      </c>
      <c r="GS138" s="116">
        <v>944548.0625</v>
      </c>
      <c r="GT138" s="117">
        <v>1.7696743011474609</v>
      </c>
      <c r="GU138" s="116">
        <v>524352.875</v>
      </c>
      <c r="GV138" s="116">
        <v>922366.0625</v>
      </c>
      <c r="GW138" s="117">
        <v>1.7590559720993042</v>
      </c>
      <c r="GX138" s="116">
        <v>516288.59375</v>
      </c>
      <c r="GY138" s="116">
        <v>914156.0625</v>
      </c>
      <c r="GZ138" s="117">
        <v>1.7706300020217896</v>
      </c>
      <c r="HA138" s="116">
        <v>552424.8125</v>
      </c>
      <c r="HB138" s="116">
        <v>952557</v>
      </c>
      <c r="HC138" s="117">
        <v>1.7243196964263916</v>
      </c>
      <c r="HD138" s="116">
        <v>679735.9375</v>
      </c>
      <c r="HE138" s="116">
        <v>1134990.375</v>
      </c>
      <c r="HF138" s="117">
        <v>1.6697518825531006</v>
      </c>
      <c r="HG138" s="116">
        <v>738608.0625</v>
      </c>
      <c r="HH138" s="116">
        <v>1245709.75</v>
      </c>
      <c r="HI138" s="117">
        <v>1.6865639686584473</v>
      </c>
      <c r="HJ138" s="116">
        <v>801420.6875</v>
      </c>
      <c r="HK138" s="116">
        <v>1352166</v>
      </c>
      <c r="HL138" s="117">
        <v>1.687211275100708</v>
      </c>
      <c r="HM138" s="116">
        <v>898456.8125</v>
      </c>
      <c r="HN138" s="116">
        <v>1543780</v>
      </c>
      <c r="HO138" s="117">
        <v>1.7182573080062866</v>
      </c>
      <c r="HP138" s="116">
        <v>978918.375</v>
      </c>
      <c r="HQ138" s="116">
        <v>1749602.5</v>
      </c>
      <c r="HR138" s="117">
        <v>1.7872812747955322</v>
      </c>
      <c r="HS138" s="116">
        <v>1317593.25</v>
      </c>
      <c r="HT138" s="116">
        <v>2816920.25</v>
      </c>
      <c r="HU138" s="117">
        <v>2.1379284858703613</v>
      </c>
      <c r="HV138" s="116">
        <v>1155356.75</v>
      </c>
      <c r="HW138" s="116">
        <v>2146199.5</v>
      </c>
      <c r="HX138" s="117">
        <v>1.8576076030731201</v>
      </c>
      <c r="HY138" s="116">
        <v>1234595.375</v>
      </c>
      <c r="HZ138" s="116">
        <v>2292662.5</v>
      </c>
      <c r="IA138" s="117">
        <v>1.8570152521133423</v>
      </c>
      <c r="IB138" s="116">
        <v>1139510.625</v>
      </c>
      <c r="IC138" s="116">
        <v>2068804</v>
      </c>
      <c r="ID138" s="117">
        <v>1.8155196905136108</v>
      </c>
      <c r="IE138" s="116">
        <v>1077956.375</v>
      </c>
      <c r="IF138" s="116">
        <v>1923633.125</v>
      </c>
      <c r="IG138" s="117">
        <v>1.7845184803009033</v>
      </c>
      <c r="IH138" s="116">
        <v>1085109.75</v>
      </c>
      <c r="II138" s="116">
        <v>1930691.75</v>
      </c>
      <c r="IJ138" s="117">
        <v>1.7792594432830811</v>
      </c>
      <c r="IK138" s="116">
        <v>1094049.75</v>
      </c>
      <c r="IL138" s="116">
        <v>1965902.75</v>
      </c>
      <c r="IM138" s="117">
        <v>1.7969043254852295</v>
      </c>
      <c r="IN138" s="115">
        <v>1086442.625</v>
      </c>
      <c r="IO138" s="116">
        <v>1936173.25</v>
      </c>
      <c r="IP138" s="117">
        <v>1.7821218967437744</v>
      </c>
      <c r="IQ138" s="116">
        <v>1084013.125</v>
      </c>
      <c r="IR138" s="116">
        <v>1923215</v>
      </c>
      <c r="IS138" s="117">
        <v>1.7741620540618896</v>
      </c>
      <c r="IT138" s="116">
        <v>1219520.125</v>
      </c>
      <c r="IU138" s="116">
        <v>2192085.5</v>
      </c>
      <c r="IV138" s="117">
        <v>1.7974984645843506</v>
      </c>
      <c r="IW138" s="116">
        <v>1224542.625</v>
      </c>
      <c r="IX138" s="116">
        <v>2184944.5</v>
      </c>
      <c r="IY138" s="117">
        <v>1.7842943668365479</v>
      </c>
      <c r="IZ138" s="116">
        <v>1445089.375</v>
      </c>
      <c r="JA138" s="116">
        <v>2641663</v>
      </c>
      <c r="JB138" s="117">
        <v>1.8280273675918579</v>
      </c>
      <c r="JC138" s="116">
        <v>1535390.125</v>
      </c>
      <c r="JD138" s="116">
        <v>2845485</v>
      </c>
      <c r="JE138" s="117">
        <v>1.8532651662826538</v>
      </c>
      <c r="JF138" s="116">
        <v>1566706.875</v>
      </c>
      <c r="JG138" s="116">
        <v>2966863.75</v>
      </c>
      <c r="JH138" s="117">
        <v>1.8936941623687744</v>
      </c>
      <c r="JI138" s="116">
        <v>1592478.5</v>
      </c>
      <c r="JJ138" s="116">
        <v>3031105.5</v>
      </c>
      <c r="JK138" s="117">
        <v>1.9033886194229126</v>
      </c>
      <c r="JL138" s="116">
        <v>2194794.25</v>
      </c>
      <c r="JM138" s="116">
        <v>4788370.5</v>
      </c>
      <c r="JN138" s="117">
        <v>2.181694507598877</v>
      </c>
      <c r="JO138" s="116">
        <v>2499122.75</v>
      </c>
      <c r="JP138" s="116">
        <v>5683239</v>
      </c>
      <c r="JQ138" s="117">
        <v>2.2740936279296875</v>
      </c>
      <c r="JR138" s="116">
        <v>2437327.5</v>
      </c>
      <c r="JS138" s="116">
        <v>5462904</v>
      </c>
      <c r="JT138" s="117">
        <v>2.2413499355316162</v>
      </c>
      <c r="JU138" s="116">
        <v>2760956.75</v>
      </c>
      <c r="JV138" s="116">
        <v>5920186.5</v>
      </c>
      <c r="JW138" s="117">
        <v>2.144251823425293</v>
      </c>
      <c r="JX138" s="116">
        <v>3037291.5</v>
      </c>
      <c r="JY138" s="116">
        <v>6617416.5</v>
      </c>
      <c r="JZ138" s="117">
        <v>2.1787228584289551</v>
      </c>
      <c r="KA138" s="116">
        <v>2639166</v>
      </c>
      <c r="KB138" s="116">
        <v>5424847.5</v>
      </c>
      <c r="KC138" s="117">
        <v>2.0555157661437988</v>
      </c>
      <c r="KD138" s="116">
        <v>2050217</v>
      </c>
      <c r="KE138" s="116">
        <v>3886760.5</v>
      </c>
      <c r="KF138" s="117">
        <v>1.895780086517334</v>
      </c>
      <c r="KG138" s="116">
        <v>2375188</v>
      </c>
      <c r="KH138" s="116">
        <v>4680613</v>
      </c>
      <c r="KI138" s="117">
        <v>1.9706283807754517</v>
      </c>
      <c r="KJ138" s="116">
        <v>3593216.25</v>
      </c>
      <c r="KK138" s="116">
        <v>7817462</v>
      </c>
      <c r="KL138" s="117">
        <v>2.175616979598999</v>
      </c>
      <c r="KM138" s="116">
        <v>3006978.5</v>
      </c>
      <c r="KN138" s="116">
        <v>6667317</v>
      </c>
      <c r="KO138" s="117">
        <v>2.2172813415527344</v>
      </c>
      <c r="KP138" s="116">
        <v>2386671</v>
      </c>
      <c r="KQ138" s="116">
        <v>5177383.5</v>
      </c>
      <c r="KR138" s="117">
        <v>2.1692907810211182</v>
      </c>
      <c r="KS138" s="116">
        <v>2597130.5</v>
      </c>
      <c r="KT138" s="116">
        <v>5613901</v>
      </c>
      <c r="KU138" s="117">
        <v>2.1615784168243408</v>
      </c>
      <c r="KV138" s="134">
        <v>3.0860569477081299</v>
      </c>
      <c r="KW138" s="135">
        <v>2.2533876895904541</v>
      </c>
      <c r="KX138" s="135">
        <v>2.1823751926422119</v>
      </c>
      <c r="KY138" s="135">
        <v>2.0901257991790771</v>
      </c>
      <c r="KZ138" s="135">
        <v>1.7393717765808105</v>
      </c>
      <c r="LA138" s="135">
        <v>1.7226091623306274</v>
      </c>
      <c r="LB138" s="135">
        <v>1.7094908952713013</v>
      </c>
      <c r="LC138" s="135">
        <v>1.7783758640289307</v>
      </c>
      <c r="LD138" s="135">
        <v>1.7798607349395752</v>
      </c>
      <c r="LE138" s="135">
        <v>1.7999321222305298</v>
      </c>
      <c r="LF138" s="135">
        <v>2.0621757507324219</v>
      </c>
      <c r="LG138" s="135">
        <v>2.1388792991638184</v>
      </c>
      <c r="LH138" s="135">
        <f t="shared" si="4"/>
        <v>2.5072732766469321</v>
      </c>
      <c r="LI138" s="135">
        <f t="shared" si="5"/>
        <v>1.9147487878799438</v>
      </c>
      <c r="LJ138" s="135">
        <f t="shared" si="6"/>
        <v>1.7475841641426086</v>
      </c>
      <c r="LK138" s="144">
        <f t="shared" si="7"/>
        <v>2.0003290573755899</v>
      </c>
    </row>
    <row r="139" spans="1:323" ht="15" customHeight="1">
      <c r="A139" s="114">
        <v>99.998000000000005</v>
      </c>
      <c r="B139" s="115">
        <v>666475.6875</v>
      </c>
      <c r="C139" s="116">
        <v>2021616</v>
      </c>
      <c r="D139" s="117">
        <v>3.0332930088043213</v>
      </c>
      <c r="E139" s="116">
        <v>792447.4375</v>
      </c>
      <c r="F139" s="116">
        <v>2487379.25</v>
      </c>
      <c r="G139" s="117">
        <v>3.1388571262359619</v>
      </c>
      <c r="H139" s="116">
        <v>543221.8125</v>
      </c>
      <c r="I139" s="116">
        <v>1338042.75</v>
      </c>
      <c r="J139" s="117">
        <v>2.4631609916687012</v>
      </c>
      <c r="K139" s="116">
        <v>941625.9375</v>
      </c>
      <c r="L139" s="116">
        <v>2401602.25</v>
      </c>
      <c r="M139" s="117">
        <v>2.5504844188690186</v>
      </c>
      <c r="N139" s="116">
        <v>1159203.125</v>
      </c>
      <c r="O139" s="116">
        <v>2649043</v>
      </c>
      <c r="P139" s="117">
        <v>2.2852275371551514</v>
      </c>
      <c r="Q139" s="116">
        <v>1107867.25</v>
      </c>
      <c r="R139" s="116">
        <v>2401495.5</v>
      </c>
      <c r="S139" s="117">
        <v>2.1676743030548096</v>
      </c>
      <c r="T139" s="116">
        <v>1289192.25</v>
      </c>
      <c r="U139" s="116">
        <v>2942647.5</v>
      </c>
      <c r="V139" s="117">
        <v>2.2825512886047363</v>
      </c>
      <c r="W139" s="116">
        <v>1632984.75</v>
      </c>
      <c r="X139" s="116">
        <v>4327567</v>
      </c>
      <c r="Y139" s="117">
        <v>2.6500964164733887</v>
      </c>
      <c r="Z139" s="116">
        <v>1613638.625</v>
      </c>
      <c r="AA139" s="116">
        <v>3423082</v>
      </c>
      <c r="AB139" s="117">
        <v>2.1213436126708984</v>
      </c>
      <c r="AC139" s="116">
        <v>1725292.5</v>
      </c>
      <c r="AD139" s="116">
        <v>3891733.75</v>
      </c>
      <c r="AE139" s="117">
        <v>2.255695104598999</v>
      </c>
      <c r="AF139" s="116">
        <v>2304441.25</v>
      </c>
      <c r="AG139" s="116">
        <v>5086507.5</v>
      </c>
      <c r="AH139" s="117">
        <v>2.2072627544403076</v>
      </c>
      <c r="AI139" s="116">
        <v>2157032</v>
      </c>
      <c r="AJ139" s="116">
        <v>4824680.5</v>
      </c>
      <c r="AK139" s="117">
        <v>2.2367217540740967</v>
      </c>
      <c r="AL139" s="116">
        <v>2137902.25</v>
      </c>
      <c r="AM139" s="116">
        <v>4644580</v>
      </c>
      <c r="AN139" s="117">
        <v>2.1724941730499268</v>
      </c>
      <c r="AO139" s="116">
        <v>2723373</v>
      </c>
      <c r="AP139" s="116">
        <v>6297782</v>
      </c>
      <c r="AQ139" s="117">
        <v>2.3124933242797852</v>
      </c>
      <c r="AR139" s="116">
        <v>3001176.5</v>
      </c>
      <c r="AS139" s="116">
        <v>6612992</v>
      </c>
      <c r="AT139" s="117">
        <v>2.2034666538238525</v>
      </c>
      <c r="AU139" s="116">
        <v>3299965</v>
      </c>
      <c r="AV139" s="116">
        <v>7233310</v>
      </c>
      <c r="AW139" s="117">
        <v>2.1919353008270264</v>
      </c>
      <c r="AX139" s="116">
        <v>3296317.25</v>
      </c>
      <c r="AY139" s="116">
        <v>7095360</v>
      </c>
      <c r="AZ139" s="117">
        <v>2.1525113582611084</v>
      </c>
      <c r="BA139" s="116">
        <v>2433089.75</v>
      </c>
      <c r="BB139" s="116">
        <v>5100493</v>
      </c>
      <c r="BC139" s="117">
        <v>2.0963027477264404</v>
      </c>
      <c r="BD139" s="116">
        <v>2043127.75</v>
      </c>
      <c r="BE139" s="116">
        <v>4194831</v>
      </c>
      <c r="BF139" s="117">
        <v>2.0531418323516846</v>
      </c>
      <c r="BG139" s="116">
        <v>1852071.25</v>
      </c>
      <c r="BH139" s="116">
        <v>3463585</v>
      </c>
      <c r="BI139" s="117">
        <v>1.8701143264770508</v>
      </c>
      <c r="BJ139" s="116">
        <v>1859734.25</v>
      </c>
      <c r="BK139" s="116">
        <v>3891364.5</v>
      </c>
      <c r="BL139" s="117">
        <v>2.0924303531646729</v>
      </c>
      <c r="BM139" s="116">
        <v>1677021.5</v>
      </c>
      <c r="BN139" s="116">
        <v>3235748.5</v>
      </c>
      <c r="BO139" s="117">
        <v>1.9294615983963013</v>
      </c>
      <c r="BP139" s="116">
        <v>1818068.25</v>
      </c>
      <c r="BQ139" s="116">
        <v>3746605</v>
      </c>
      <c r="BR139" s="117">
        <v>2.0607614517211914</v>
      </c>
      <c r="BS139" s="116">
        <v>1854221.25</v>
      </c>
      <c r="BT139" s="116">
        <v>4033464</v>
      </c>
      <c r="BU139" s="117">
        <v>2.1752872467041016</v>
      </c>
      <c r="BV139" s="116">
        <v>2330356.75</v>
      </c>
      <c r="BW139" s="116">
        <v>5577214</v>
      </c>
      <c r="BX139" s="117">
        <v>2.3932876586914062</v>
      </c>
      <c r="BY139" s="116">
        <v>2261221.25</v>
      </c>
      <c r="BZ139" s="116">
        <v>4888227.5</v>
      </c>
      <c r="CA139" s="117">
        <v>2.16176438331604</v>
      </c>
      <c r="CB139" s="116">
        <v>2773900</v>
      </c>
      <c r="CC139" s="116">
        <v>6164028.5</v>
      </c>
      <c r="CD139" s="117">
        <v>2.2221524715423584</v>
      </c>
      <c r="CE139" s="116">
        <v>2485018.75</v>
      </c>
      <c r="CF139" s="116">
        <v>4558620</v>
      </c>
      <c r="CG139" s="117">
        <v>1.8344409465789795</v>
      </c>
      <c r="CH139" s="116">
        <v>2763931.75</v>
      </c>
      <c r="CI139" s="116">
        <v>5177340</v>
      </c>
      <c r="CJ139" s="117">
        <v>1.8731794357299805</v>
      </c>
      <c r="CK139" s="116">
        <v>3030471.75</v>
      </c>
      <c r="CL139" s="116">
        <v>5349413</v>
      </c>
      <c r="CM139" s="117">
        <v>1.7652080059051514</v>
      </c>
      <c r="CN139" s="116">
        <v>2314967.25</v>
      </c>
      <c r="CO139" s="116">
        <v>4152256.5</v>
      </c>
      <c r="CP139" s="117">
        <v>1.7936567068099976</v>
      </c>
      <c r="CQ139" s="116">
        <v>2174791.75</v>
      </c>
      <c r="CR139" s="116">
        <v>3350145.75</v>
      </c>
      <c r="CS139" s="117">
        <v>1.5404443740844727</v>
      </c>
      <c r="CT139" s="116">
        <v>3117122.5</v>
      </c>
      <c r="CU139" s="116">
        <v>5461670</v>
      </c>
      <c r="CV139" s="117">
        <v>1.7521512508392334</v>
      </c>
      <c r="CW139" s="116">
        <v>6936227</v>
      </c>
      <c r="CX139" s="116">
        <v>12451016</v>
      </c>
      <c r="CY139" s="117">
        <v>1.7950704097747803</v>
      </c>
      <c r="CZ139" s="116">
        <v>9127960</v>
      </c>
      <c r="DA139" s="116">
        <v>15091700</v>
      </c>
      <c r="DB139" s="117">
        <v>1.6533485651016235</v>
      </c>
      <c r="DC139" s="116">
        <v>13306473</v>
      </c>
      <c r="DD139" s="116">
        <v>22766492</v>
      </c>
      <c r="DE139" s="117">
        <v>1.7109335660934448</v>
      </c>
      <c r="DF139" s="116">
        <v>28408.89453125</v>
      </c>
      <c r="DG139" s="116">
        <v>48657.171875</v>
      </c>
      <c r="DH139" s="117">
        <v>1.7127442359924316</v>
      </c>
      <c r="DI139" s="116">
        <v>33902.9765625</v>
      </c>
      <c r="DJ139" s="116">
        <v>59091.046875</v>
      </c>
      <c r="DK139" s="117">
        <v>1.742945671081543</v>
      </c>
      <c r="DL139" s="116">
        <v>48073.46484375</v>
      </c>
      <c r="DM139" s="116">
        <v>84699</v>
      </c>
      <c r="DN139" s="117">
        <v>1.7618659734725952</v>
      </c>
      <c r="DO139" s="116">
        <v>55960.875</v>
      </c>
      <c r="DP139" s="116">
        <v>91962.2734375</v>
      </c>
      <c r="DQ139" s="117">
        <v>1.6433315277099609</v>
      </c>
      <c r="DR139" s="116">
        <v>57122.609375</v>
      </c>
      <c r="DS139" s="116">
        <v>96069.578125</v>
      </c>
      <c r="DT139" s="117">
        <v>1.6818135976791382</v>
      </c>
      <c r="DU139" s="116">
        <v>63029.96484375</v>
      </c>
      <c r="DV139" s="116">
        <v>108261.59375</v>
      </c>
      <c r="DW139" s="117">
        <v>1.7176210880279541</v>
      </c>
      <c r="DX139" s="116">
        <v>69142.2421875</v>
      </c>
      <c r="DY139" s="116">
        <v>120324.5390625</v>
      </c>
      <c r="DZ139" s="117">
        <v>1.7402464151382446</v>
      </c>
      <c r="EA139" s="116">
        <v>65292.7265625</v>
      </c>
      <c r="EB139" s="116">
        <v>115961.25</v>
      </c>
      <c r="EC139" s="117">
        <v>1.7760210037231445</v>
      </c>
      <c r="ED139" s="116">
        <v>83093.8359375</v>
      </c>
      <c r="EE139" s="118">
        <v>142374.25</v>
      </c>
      <c r="EF139" s="119">
        <v>1.713415265083313</v>
      </c>
      <c r="EG139" s="115">
        <v>66831.4140625</v>
      </c>
      <c r="EH139" s="116">
        <v>116807.4375</v>
      </c>
      <c r="EI139" s="117">
        <v>1.7477923631668091</v>
      </c>
      <c r="EJ139" s="116">
        <v>95526.921875</v>
      </c>
      <c r="EK139" s="116">
        <v>162204.375</v>
      </c>
      <c r="EL139" s="117">
        <v>1.6979964971542358</v>
      </c>
      <c r="EM139" s="116">
        <v>107345.8046875</v>
      </c>
      <c r="EN139" s="116">
        <v>180913.625</v>
      </c>
      <c r="EO139" s="117">
        <v>1.6853348016738892</v>
      </c>
      <c r="EP139" s="116">
        <v>118194.4140625</v>
      </c>
      <c r="EQ139" s="116">
        <v>200168.875</v>
      </c>
      <c r="ER139" s="117">
        <v>1.6935561895370483</v>
      </c>
      <c r="ES139" s="116">
        <v>113613.3515625</v>
      </c>
      <c r="ET139" s="116">
        <v>190891.15625</v>
      </c>
      <c r="EU139" s="117">
        <v>1.6801824569702148</v>
      </c>
      <c r="EV139" s="116">
        <v>106005.015625</v>
      </c>
      <c r="EW139" s="116">
        <v>176104.109375</v>
      </c>
      <c r="EX139" s="117">
        <v>1.6612808704376221</v>
      </c>
      <c r="EY139" s="116">
        <v>111429.4765625</v>
      </c>
      <c r="EZ139" s="116">
        <v>181850.0625</v>
      </c>
      <c r="FA139" s="117">
        <v>1.631974458694458</v>
      </c>
      <c r="FB139" s="116">
        <v>124952.375</v>
      </c>
      <c r="FC139" s="116">
        <v>210045.96875</v>
      </c>
      <c r="FD139" s="117">
        <v>1.6810082197189331</v>
      </c>
      <c r="FE139" s="116">
        <v>137738.109375</v>
      </c>
      <c r="FF139" s="116">
        <v>237357.015625</v>
      </c>
      <c r="FG139" s="117">
        <v>1.7232487201690674</v>
      </c>
      <c r="FH139" s="116">
        <v>149255.6875</v>
      </c>
      <c r="FI139" s="116">
        <v>258369.796875</v>
      </c>
      <c r="FJ139" s="117">
        <v>1.7310549020767212</v>
      </c>
      <c r="FK139" s="116">
        <v>172950.984375</v>
      </c>
      <c r="FL139" s="116">
        <v>301755.65625</v>
      </c>
      <c r="FM139" s="117">
        <v>1.7447466850280762</v>
      </c>
      <c r="FN139" s="116">
        <v>203722.328125</v>
      </c>
      <c r="FO139" s="116">
        <v>370753.75</v>
      </c>
      <c r="FP139" s="117">
        <v>1.8198974132537842</v>
      </c>
      <c r="FQ139" s="116">
        <v>192705.25</v>
      </c>
      <c r="FR139" s="116">
        <v>343376.53125</v>
      </c>
      <c r="FS139" s="117">
        <v>1.7818742990493774</v>
      </c>
      <c r="FT139" s="116">
        <v>207932.015625</v>
      </c>
      <c r="FU139" s="116">
        <v>368603.75</v>
      </c>
      <c r="FV139" s="117">
        <v>1.7727128267288208</v>
      </c>
      <c r="FW139" s="116">
        <v>260439.0625</v>
      </c>
      <c r="FX139" s="116">
        <v>470687.6875</v>
      </c>
      <c r="FY139" s="117">
        <v>1.8072853088378906</v>
      </c>
      <c r="FZ139" s="116">
        <v>317218.0625</v>
      </c>
      <c r="GA139" s="116">
        <v>592529.1875</v>
      </c>
      <c r="GB139" s="117">
        <v>1.8678923845291138</v>
      </c>
      <c r="GC139" s="116">
        <v>272756.125</v>
      </c>
      <c r="GD139" s="116">
        <v>475919.25</v>
      </c>
      <c r="GE139" s="117">
        <v>1.7448526620864868</v>
      </c>
      <c r="GF139" s="116">
        <v>332543.96875</v>
      </c>
      <c r="GG139" s="116">
        <v>584107.125</v>
      </c>
      <c r="GH139" s="117">
        <v>1.7564809322357178</v>
      </c>
      <c r="GI139" s="116">
        <v>400877.46875</v>
      </c>
      <c r="GJ139" s="116">
        <v>702978.375</v>
      </c>
      <c r="GK139" s="117">
        <v>1.7535991668701172</v>
      </c>
      <c r="GL139" s="116">
        <v>385713.40625</v>
      </c>
      <c r="GM139" s="116">
        <v>686404.75</v>
      </c>
      <c r="GN139" s="117">
        <v>1.7795718908309937</v>
      </c>
      <c r="GO139" s="116">
        <v>548793.6875</v>
      </c>
      <c r="GP139" s="116">
        <v>961282.125</v>
      </c>
      <c r="GQ139" s="117">
        <v>1.7516275644302368</v>
      </c>
      <c r="GR139" s="116">
        <v>636673.875</v>
      </c>
      <c r="GS139" s="116">
        <v>1126705.5</v>
      </c>
      <c r="GT139" s="117">
        <v>1.7696744203567505</v>
      </c>
      <c r="GU139" s="116">
        <v>624612.4375</v>
      </c>
      <c r="GV139" s="116">
        <v>1098724.625</v>
      </c>
      <c r="GW139" s="117">
        <v>1.7590501308441162</v>
      </c>
      <c r="GX139" s="116">
        <v>615931.5625</v>
      </c>
      <c r="GY139" s="116">
        <v>1090587.25</v>
      </c>
      <c r="GZ139" s="117">
        <v>1.7706305980682373</v>
      </c>
      <c r="HA139" s="116">
        <v>655000.6875</v>
      </c>
      <c r="HB139" s="116">
        <v>1129432.125</v>
      </c>
      <c r="HC139" s="117">
        <v>1.7243220806121826</v>
      </c>
      <c r="HD139" s="116">
        <v>799782.5625</v>
      </c>
      <c r="HE139" s="116">
        <v>1335438.5</v>
      </c>
      <c r="HF139" s="117">
        <v>1.6697520017623901</v>
      </c>
      <c r="HG139" s="116">
        <v>871156.5</v>
      </c>
      <c r="HH139" s="116">
        <v>1469264.25</v>
      </c>
      <c r="HI139" s="117">
        <v>1.6865675449371338</v>
      </c>
      <c r="HJ139" s="116">
        <v>945330.125</v>
      </c>
      <c r="HK139" s="116">
        <v>1594971.75</v>
      </c>
      <c r="HL139" s="117">
        <v>1.6872113943099976</v>
      </c>
      <c r="HM139" s="116">
        <v>1064401.125</v>
      </c>
      <c r="HN139" s="116">
        <v>1828918.25</v>
      </c>
      <c r="HO139" s="117">
        <v>1.7182604074478149</v>
      </c>
      <c r="HP139" s="116">
        <v>1170333.75</v>
      </c>
      <c r="HQ139" s="116">
        <v>2091733.875</v>
      </c>
      <c r="HR139" s="117">
        <v>1.7872968912124634</v>
      </c>
      <c r="HS139" s="116">
        <v>1634916.25</v>
      </c>
      <c r="HT139" s="116">
        <v>3495439.25</v>
      </c>
      <c r="HU139" s="117">
        <v>2.1379928588867187</v>
      </c>
      <c r="HV139" s="116">
        <v>1393182.5</v>
      </c>
      <c r="HW139" s="116">
        <v>2588018</v>
      </c>
      <c r="HX139" s="117">
        <v>1.8576302528381348</v>
      </c>
      <c r="HY139" s="116">
        <v>1488629.75</v>
      </c>
      <c r="HZ139" s="116">
        <v>2764439.25</v>
      </c>
      <c r="IA139" s="117">
        <v>1.8570361137390137</v>
      </c>
      <c r="IB139" s="116">
        <v>1367142.375</v>
      </c>
      <c r="IC139" s="116">
        <v>2482097.75</v>
      </c>
      <c r="ID139" s="117">
        <v>1.8155370950698853</v>
      </c>
      <c r="IE139" s="116">
        <v>1288284.5</v>
      </c>
      <c r="IF139" s="116">
        <v>2298988.5</v>
      </c>
      <c r="IG139" s="117">
        <v>1.7845348119735718</v>
      </c>
      <c r="IH139" s="116">
        <v>1295962</v>
      </c>
      <c r="II139" s="116">
        <v>2305875.5</v>
      </c>
      <c r="IJ139" s="117">
        <v>1.7792770862579346</v>
      </c>
      <c r="IK139" s="116">
        <v>1309564.375</v>
      </c>
      <c r="IL139" s="116">
        <v>2353189.5</v>
      </c>
      <c r="IM139" s="117">
        <v>1.79692542552948</v>
      </c>
      <c r="IN139" s="115">
        <v>1298028.375</v>
      </c>
      <c r="IO139" s="116">
        <v>2313269</v>
      </c>
      <c r="IP139" s="117">
        <v>1.7821404933929443</v>
      </c>
      <c r="IQ139" s="116">
        <v>1293804.375</v>
      </c>
      <c r="IR139" s="116">
        <v>2295442.75</v>
      </c>
      <c r="IS139" s="117">
        <v>1.7741806507110596</v>
      </c>
      <c r="IT139" s="116">
        <v>1459860.5</v>
      </c>
      <c r="IU139" s="116">
        <v>2624126.25</v>
      </c>
      <c r="IV139" s="117">
        <v>1.7975184917449951</v>
      </c>
      <c r="IW139" s="116">
        <v>1463429.75</v>
      </c>
      <c r="IX139" s="116">
        <v>2611215</v>
      </c>
      <c r="IY139" s="117">
        <v>1.7843117713928223</v>
      </c>
      <c r="IZ139" s="116">
        <v>1736414</v>
      </c>
      <c r="JA139" s="116">
        <v>3174246.5</v>
      </c>
      <c r="JB139" s="117">
        <v>1.8280470371246338</v>
      </c>
      <c r="JC139" s="116">
        <v>1850501</v>
      </c>
      <c r="JD139" s="116">
        <v>3429504</v>
      </c>
      <c r="JE139" s="117">
        <v>1.8532840013504028</v>
      </c>
      <c r="JF139" s="116">
        <v>1897087.625</v>
      </c>
      <c r="JG139" s="116">
        <v>3592535.25</v>
      </c>
      <c r="JH139" s="117">
        <v>1.893710732460022</v>
      </c>
      <c r="JI139" s="116">
        <v>1930396.25</v>
      </c>
      <c r="JJ139" s="116">
        <v>3674330.5</v>
      </c>
      <c r="JK139" s="117">
        <v>1.9034074544906616</v>
      </c>
      <c r="JL139" s="116">
        <v>2733797.75</v>
      </c>
      <c r="JM139" s="116">
        <v>5964397</v>
      </c>
      <c r="JN139" s="117">
        <v>2.1817257404327393</v>
      </c>
      <c r="JO139" s="116">
        <v>3136453.25</v>
      </c>
      <c r="JP139" s="116">
        <v>7132704.5</v>
      </c>
      <c r="JQ139" s="117">
        <v>2.2741305828094482</v>
      </c>
      <c r="JR139" s="116">
        <v>3050944.75</v>
      </c>
      <c r="JS139" s="116">
        <v>6838338.5</v>
      </c>
      <c r="JT139" s="117">
        <v>2.2413840293884277</v>
      </c>
      <c r="JU139" s="116">
        <v>3427864.25</v>
      </c>
      <c r="JV139" s="116">
        <v>7350294</v>
      </c>
      <c r="JW139" s="117">
        <v>2.1442780494689941</v>
      </c>
      <c r="JX139" s="116">
        <v>3782248</v>
      </c>
      <c r="JY139" s="116">
        <v>8240567</v>
      </c>
      <c r="JZ139" s="117">
        <v>2.1787483692169189</v>
      </c>
      <c r="KA139" s="116">
        <v>3250026.75</v>
      </c>
      <c r="KB139" s="116">
        <v>6680538.5</v>
      </c>
      <c r="KC139" s="117">
        <v>2.0555334091186523</v>
      </c>
      <c r="KD139" s="116">
        <v>2483150.75</v>
      </c>
      <c r="KE139" s="116">
        <v>4707533</v>
      </c>
      <c r="KF139" s="117">
        <v>1.8957902193069458</v>
      </c>
      <c r="KG139" s="116">
        <v>2900204.5</v>
      </c>
      <c r="KH139" s="116">
        <v>5715266</v>
      </c>
      <c r="KI139" s="117">
        <v>1.9706424474716187</v>
      </c>
      <c r="KJ139" s="116">
        <v>4456910</v>
      </c>
      <c r="KK139" s="116">
        <v>9731717</v>
      </c>
      <c r="KL139" s="117">
        <v>2.1835122108459473</v>
      </c>
      <c r="KM139" s="116">
        <v>3793123.5</v>
      </c>
      <c r="KN139" s="116">
        <v>8323774</v>
      </c>
      <c r="KO139" s="117">
        <v>2.1944379806518555</v>
      </c>
      <c r="KP139" s="116">
        <v>3060567.25</v>
      </c>
      <c r="KQ139" s="116">
        <v>6426177</v>
      </c>
      <c r="KR139" s="117">
        <v>2.0996685028076172</v>
      </c>
      <c r="KS139" s="116">
        <v>3338431.5</v>
      </c>
      <c r="KT139" s="116">
        <v>6955608</v>
      </c>
      <c r="KU139" s="117">
        <v>2.0834958553314209</v>
      </c>
      <c r="KV139" s="134">
        <v>3.0860750675201416</v>
      </c>
      <c r="KW139" s="135">
        <v>2.3498196601867676</v>
      </c>
      <c r="KX139" s="135">
        <v>2.2504019737243652</v>
      </c>
      <c r="KY139" s="135">
        <v>2.1054704189300537</v>
      </c>
      <c r="KZ139" s="135">
        <v>1.7431178092956543</v>
      </c>
      <c r="LA139" s="135">
        <v>1.7223049402236938</v>
      </c>
      <c r="LB139" s="135">
        <v>1.7052284479141235</v>
      </c>
      <c r="LC139" s="135">
        <v>1.7785571813583374</v>
      </c>
      <c r="LD139" s="135">
        <v>1.7798714637756348</v>
      </c>
      <c r="LE139" s="135">
        <v>1.7999508380889893</v>
      </c>
      <c r="LF139" s="135">
        <v>2.0621993541717529</v>
      </c>
      <c r="LG139" s="135">
        <v>2.106351375579834</v>
      </c>
      <c r="LH139" s="135">
        <f t="shared" si="4"/>
        <v>2.5620989004770913</v>
      </c>
      <c r="LI139" s="135">
        <f t="shared" si="5"/>
        <v>1.924294114112854</v>
      </c>
      <c r="LJ139" s="135">
        <f t="shared" si="6"/>
        <v>1.7464905083179474</v>
      </c>
      <c r="LK139" s="144">
        <f t="shared" si="7"/>
        <v>1.9895005226135254</v>
      </c>
    </row>
    <row r="140" spans="1:323" ht="15" customHeight="1" thickBot="1">
      <c r="A140" s="126">
        <v>99.998999999999995</v>
      </c>
      <c r="B140" s="127">
        <v>1060644.25</v>
      </c>
      <c r="C140" s="128">
        <v>3217266.25</v>
      </c>
      <c r="D140" s="129">
        <v>3.0333132743835449</v>
      </c>
      <c r="E140" s="128">
        <v>1270849.75</v>
      </c>
      <c r="F140" s="128">
        <v>3989035.75</v>
      </c>
      <c r="G140" s="129">
        <v>3.1388728618621826</v>
      </c>
      <c r="H140" s="128">
        <v>780081.5625</v>
      </c>
      <c r="I140" s="128">
        <v>2050013.5</v>
      </c>
      <c r="J140" s="129">
        <v>2.6279475688934326</v>
      </c>
      <c r="K140" s="128">
        <v>1432363.375</v>
      </c>
      <c r="L140" s="128">
        <v>3661516</v>
      </c>
      <c r="M140" s="129">
        <v>2.5562758445739746</v>
      </c>
      <c r="N140" s="128">
        <v>1713571.125</v>
      </c>
      <c r="O140" s="128">
        <v>3911202.75</v>
      </c>
      <c r="P140" s="129">
        <v>2.2824864387512207</v>
      </c>
      <c r="Q140" s="128">
        <v>1615823.375</v>
      </c>
      <c r="R140" s="128">
        <v>3485833</v>
      </c>
      <c r="S140" s="129">
        <v>2.1573107242584229</v>
      </c>
      <c r="T140" s="128">
        <v>1839331.75</v>
      </c>
      <c r="U140" s="128">
        <v>4380444</v>
      </c>
      <c r="V140" s="129">
        <v>2.3815410137176514</v>
      </c>
      <c r="W140" s="128">
        <v>2435448.25</v>
      </c>
      <c r="X140" s="128">
        <v>6705333.5</v>
      </c>
      <c r="Y140" s="129">
        <v>2.7532236576080322</v>
      </c>
      <c r="Z140" s="128">
        <v>2254486.75</v>
      </c>
      <c r="AA140" s="128">
        <v>4980449.5</v>
      </c>
      <c r="AB140" s="129">
        <v>2.2091279029846191</v>
      </c>
      <c r="AC140" s="128">
        <v>2436180.75</v>
      </c>
      <c r="AD140" s="128">
        <v>5784039.5</v>
      </c>
      <c r="AE140" s="129">
        <v>2.3742241859436035</v>
      </c>
      <c r="AF140" s="128">
        <v>3334952.25</v>
      </c>
      <c r="AG140" s="128">
        <v>7446897.5</v>
      </c>
      <c r="AH140" s="129">
        <v>2.2329847812652588</v>
      </c>
      <c r="AI140" s="128">
        <v>3102772</v>
      </c>
      <c r="AJ140" s="128">
        <v>7111204.5</v>
      </c>
      <c r="AK140" s="129">
        <v>2.2918875217437744</v>
      </c>
      <c r="AL140" s="128">
        <v>3071421.5</v>
      </c>
      <c r="AM140" s="128">
        <v>6769905</v>
      </c>
      <c r="AN140" s="129">
        <v>2.204160213470459</v>
      </c>
      <c r="AO140" s="128">
        <v>4009140.5</v>
      </c>
      <c r="AP140" s="128">
        <v>9345890</v>
      </c>
      <c r="AQ140" s="129">
        <v>2.3311455249786377</v>
      </c>
      <c r="AR140" s="128">
        <v>4371932.5</v>
      </c>
      <c r="AS140" s="128">
        <v>9661662</v>
      </c>
      <c r="AT140" s="129">
        <v>2.2099294662475586</v>
      </c>
      <c r="AU140" s="128">
        <v>4800395.5</v>
      </c>
      <c r="AV140" s="128">
        <v>10549745</v>
      </c>
      <c r="AW140" s="129">
        <v>2.1976823806762695</v>
      </c>
      <c r="AX140" s="128">
        <v>4767560.5</v>
      </c>
      <c r="AY140" s="128">
        <v>10288591</v>
      </c>
      <c r="AZ140" s="129">
        <v>2.1580410003662109</v>
      </c>
      <c r="BA140" s="128">
        <v>3486752.25</v>
      </c>
      <c r="BB140" s="128">
        <v>7333523</v>
      </c>
      <c r="BC140" s="129">
        <v>2.1032533645629883</v>
      </c>
      <c r="BD140" s="128">
        <v>2904747.25</v>
      </c>
      <c r="BE140" s="128">
        <v>5991018</v>
      </c>
      <c r="BF140" s="129">
        <v>2.0624918937683105</v>
      </c>
      <c r="BG140" s="128">
        <v>2557749</v>
      </c>
      <c r="BH140" s="128">
        <v>4781326</v>
      </c>
      <c r="BI140" s="129">
        <v>1.8693491220474243</v>
      </c>
      <c r="BJ140" s="128">
        <v>2647462.75</v>
      </c>
      <c r="BK140" s="128">
        <v>5599458.5</v>
      </c>
      <c r="BL140" s="129">
        <v>2.1150281429290771</v>
      </c>
      <c r="BM140" s="128">
        <v>2330357.5</v>
      </c>
      <c r="BN140" s="128">
        <v>4524958</v>
      </c>
      <c r="BO140" s="129">
        <v>1.9417440891265869</v>
      </c>
      <c r="BP140" s="128">
        <v>2592363.75</v>
      </c>
      <c r="BQ140" s="128">
        <v>5354736</v>
      </c>
      <c r="BR140" s="129">
        <v>2.0655806064605713</v>
      </c>
      <c r="BS140" s="128">
        <v>2678512</v>
      </c>
      <c r="BT140" s="128">
        <v>5873763</v>
      </c>
      <c r="BU140" s="129">
        <v>2.1929202079772949</v>
      </c>
      <c r="BV140" s="128">
        <v>3453418.75</v>
      </c>
      <c r="BW140" s="128">
        <v>8366948.5</v>
      </c>
      <c r="BX140" s="129">
        <v>2.4228014945983887</v>
      </c>
      <c r="BY140" s="128">
        <v>3264696.5</v>
      </c>
      <c r="BZ140" s="128">
        <v>7103438.5</v>
      </c>
      <c r="CA140" s="129">
        <v>2.1758341789245605</v>
      </c>
      <c r="CB140" s="128">
        <v>4031115.75</v>
      </c>
      <c r="CC140" s="128">
        <v>9038481</v>
      </c>
      <c r="CD140" s="129">
        <v>2.2421784400939941</v>
      </c>
      <c r="CE140" s="128">
        <v>3391391.25</v>
      </c>
      <c r="CF140" s="128">
        <v>6255953.5</v>
      </c>
      <c r="CG140" s="129">
        <v>1.8446569442749023</v>
      </c>
      <c r="CH140" s="128">
        <v>3800626.25</v>
      </c>
      <c r="CI140" s="128">
        <v>7160278.5</v>
      </c>
      <c r="CJ140" s="129">
        <v>1.8839733600616455</v>
      </c>
      <c r="CK140" s="128">
        <v>4080763</v>
      </c>
      <c r="CL140" s="128">
        <v>7230472.5</v>
      </c>
      <c r="CM140" s="129">
        <v>1.7718433141708374</v>
      </c>
      <c r="CN140" s="128">
        <v>3136702</v>
      </c>
      <c r="CO140" s="128">
        <v>5647336</v>
      </c>
      <c r="CP140" s="129">
        <v>1.8004056215286255</v>
      </c>
      <c r="CQ140" s="128">
        <v>2778631.5</v>
      </c>
      <c r="CR140" s="128">
        <v>4269448.5</v>
      </c>
      <c r="CS140" s="129">
        <v>1.5365291833877563</v>
      </c>
      <c r="CT140" s="128">
        <v>4195309</v>
      </c>
      <c r="CU140" s="128">
        <v>7355585.5</v>
      </c>
      <c r="CV140" s="129">
        <v>1.7532881498336792</v>
      </c>
      <c r="CW140" s="128">
        <v>9432731</v>
      </c>
      <c r="CX140" s="128">
        <v>16923378</v>
      </c>
      <c r="CY140" s="129">
        <v>1.7941122055053711</v>
      </c>
      <c r="CZ140" s="128">
        <v>12010834</v>
      </c>
      <c r="DA140" s="128">
        <v>19843644</v>
      </c>
      <c r="DB140" s="129">
        <v>1.6521453857421875</v>
      </c>
      <c r="DC140" s="128">
        <v>17753960</v>
      </c>
      <c r="DD140" s="128">
        <v>30362648</v>
      </c>
      <c r="DE140" s="129">
        <v>1.7101901769638062</v>
      </c>
      <c r="DF140" s="128">
        <v>37928.1875</v>
      </c>
      <c r="DG140" s="128">
        <v>64915.578125</v>
      </c>
      <c r="DH140" s="129">
        <v>1.7115391492843628</v>
      </c>
      <c r="DI140" s="128">
        <v>45568.26171875</v>
      </c>
      <c r="DJ140" s="128">
        <v>79397.6015625</v>
      </c>
      <c r="DK140" s="129">
        <v>1.7423882484436035</v>
      </c>
      <c r="DL140" s="128">
        <v>64881.82421875</v>
      </c>
      <c r="DM140" s="128">
        <v>114297.4453125</v>
      </c>
      <c r="DN140" s="129">
        <v>1.7616250514984131</v>
      </c>
      <c r="DO140" s="128">
        <v>73447.5390625</v>
      </c>
      <c r="DP140" s="128">
        <v>120609.234375</v>
      </c>
      <c r="DQ140" s="129">
        <v>1.6421140432357788</v>
      </c>
      <c r="DR140" s="128">
        <v>75697.9140625</v>
      </c>
      <c r="DS140" s="128">
        <v>127219.3984375</v>
      </c>
      <c r="DT140" s="129">
        <v>1.6806195974349976</v>
      </c>
      <c r="DU140" s="128">
        <v>84224.7421875</v>
      </c>
      <c r="DV140" s="128">
        <v>144613.484375</v>
      </c>
      <c r="DW140" s="129">
        <v>1.7169952392578125</v>
      </c>
      <c r="DX140" s="128">
        <v>92857.375</v>
      </c>
      <c r="DY140" s="128">
        <v>161583.03125</v>
      </c>
      <c r="DZ140" s="129">
        <v>1.7401206493377686</v>
      </c>
      <c r="EA140" s="128">
        <v>88382.828125</v>
      </c>
      <c r="EB140" s="128">
        <v>156983.6875</v>
      </c>
      <c r="EC140" s="129">
        <v>1.7761785984039307</v>
      </c>
      <c r="ED140" s="128">
        <v>111056.359375</v>
      </c>
      <c r="EE140" s="130">
        <v>189925.0625</v>
      </c>
      <c r="EF140" s="131">
        <v>1.7101682424545288</v>
      </c>
      <c r="EG140" s="127">
        <v>89679.234375</v>
      </c>
      <c r="EH140" s="128">
        <v>157245.765625</v>
      </c>
      <c r="EI140" s="129">
        <v>1.7534245252609253</v>
      </c>
      <c r="EJ140" s="128">
        <v>127150.03125</v>
      </c>
      <c r="EK140" s="128">
        <v>215616.734375</v>
      </c>
      <c r="EL140" s="129">
        <v>1.6957663297653198</v>
      </c>
      <c r="EM140" s="128">
        <v>142555.109375</v>
      </c>
      <c r="EN140" s="128">
        <v>239690.59375</v>
      </c>
      <c r="EO140" s="129">
        <v>1.6813889741897583</v>
      </c>
      <c r="EP140" s="128">
        <v>158095.71875</v>
      </c>
      <c r="EQ140" s="128">
        <v>265267.15625</v>
      </c>
      <c r="ER140" s="129">
        <v>1.6778895854949951</v>
      </c>
      <c r="ES140" s="128">
        <v>150645.78125</v>
      </c>
      <c r="ET140" s="128">
        <v>252600.296875</v>
      </c>
      <c r="EU140" s="129">
        <v>1.6767830848693848</v>
      </c>
      <c r="EV140" s="128">
        <v>139974.921875</v>
      </c>
      <c r="EW140" s="128">
        <v>231950.15625</v>
      </c>
      <c r="EX140" s="129">
        <v>1.6570836305618286</v>
      </c>
      <c r="EY140" s="128">
        <v>146129.671875</v>
      </c>
      <c r="EZ140" s="128">
        <v>237644.796875</v>
      </c>
      <c r="FA140" s="129">
        <v>1.6262596845626831</v>
      </c>
      <c r="FB140" s="128">
        <v>165532.421875</v>
      </c>
      <c r="FC140" s="128">
        <v>278108.65625</v>
      </c>
      <c r="FD140" s="129">
        <v>1.6800856590270996</v>
      </c>
      <c r="FE140" s="128">
        <v>184203.625</v>
      </c>
      <c r="FF140" s="128">
        <v>317518.46875</v>
      </c>
      <c r="FG140" s="129">
        <v>1.7237362861633301</v>
      </c>
      <c r="FH140" s="128">
        <v>200069.46875</v>
      </c>
      <c r="FI140" s="128">
        <v>346205.15625</v>
      </c>
      <c r="FJ140" s="129">
        <v>1.7304247617721558</v>
      </c>
      <c r="FK140" s="128">
        <v>232579.296875</v>
      </c>
      <c r="FL140" s="128">
        <v>405603.65625</v>
      </c>
      <c r="FM140" s="129">
        <v>1.7439370155334473</v>
      </c>
      <c r="FN140" s="128">
        <v>278296.75</v>
      </c>
      <c r="FO140" s="128">
        <v>506693.8125</v>
      </c>
      <c r="FP140" s="129">
        <v>1.8206961154937744</v>
      </c>
      <c r="FQ140" s="128">
        <v>261135.390625</v>
      </c>
      <c r="FR140" s="128">
        <v>465471.75</v>
      </c>
      <c r="FS140" s="129">
        <v>1.7824920415878296</v>
      </c>
      <c r="FT140" s="128">
        <v>281235.875</v>
      </c>
      <c r="FU140" s="128">
        <v>498649.5625</v>
      </c>
      <c r="FV140" s="129">
        <v>1.7730653285980225</v>
      </c>
      <c r="FW140" s="128">
        <v>354893.40625</v>
      </c>
      <c r="FX140" s="128">
        <v>641531.75</v>
      </c>
      <c r="FY140" s="129">
        <v>1.8076745271682739</v>
      </c>
      <c r="FZ140" s="128">
        <v>437700.875</v>
      </c>
      <c r="GA140" s="128">
        <v>817697.3125</v>
      </c>
      <c r="GB140" s="129">
        <v>1.8681646585464478</v>
      </c>
      <c r="GC140" s="128">
        <v>366670.96875</v>
      </c>
      <c r="GD140" s="128">
        <v>639793.1875</v>
      </c>
      <c r="GE140" s="129">
        <v>1.7448700666427612</v>
      </c>
      <c r="GF140" s="128">
        <v>448219.75</v>
      </c>
      <c r="GG140" s="128">
        <v>787302.5</v>
      </c>
      <c r="GH140" s="129">
        <v>1.7565100193023682</v>
      </c>
      <c r="GI140" s="128">
        <v>539978.75</v>
      </c>
      <c r="GJ140" s="128">
        <v>946908.625</v>
      </c>
      <c r="GK140" s="129">
        <v>1.753603458404541</v>
      </c>
      <c r="GL140" s="128">
        <v>522550.5</v>
      </c>
      <c r="GM140" s="128">
        <v>929937.4375</v>
      </c>
      <c r="GN140" s="129">
        <v>1.7796125411987305</v>
      </c>
      <c r="GO140" s="128">
        <v>738890.3125</v>
      </c>
      <c r="GP140" s="128">
        <v>1294267.375</v>
      </c>
      <c r="GQ140" s="129">
        <v>1.7516366243362427</v>
      </c>
      <c r="GR140" s="128">
        <v>860681.125</v>
      </c>
      <c r="GS140" s="128">
        <v>1523125.125</v>
      </c>
      <c r="GT140" s="129">
        <v>1.7696741819381714</v>
      </c>
      <c r="GU140" s="128">
        <v>842383.125</v>
      </c>
      <c r="GV140" s="128">
        <v>1481788.75</v>
      </c>
      <c r="GW140" s="129">
        <v>1.7590436935424805</v>
      </c>
      <c r="GX140" s="128">
        <v>832816.75</v>
      </c>
      <c r="GY140" s="128">
        <v>1474610.75</v>
      </c>
      <c r="GZ140" s="129">
        <v>1.7706304788589478</v>
      </c>
      <c r="HA140" s="128">
        <v>876380.0625</v>
      </c>
      <c r="HB140" s="128">
        <v>1511163.5</v>
      </c>
      <c r="HC140" s="129">
        <v>1.7243243455886841</v>
      </c>
      <c r="HD140" s="128">
        <v>1056130.625</v>
      </c>
      <c r="HE140" s="128">
        <v>1763476</v>
      </c>
      <c r="HF140" s="129">
        <v>1.669751763343811</v>
      </c>
      <c r="HG140" s="128">
        <v>1155150.75</v>
      </c>
      <c r="HH140" s="128">
        <v>1948243.75</v>
      </c>
      <c r="HI140" s="129">
        <v>1.6865710020065308</v>
      </c>
      <c r="HJ140" s="128">
        <v>1253703.25</v>
      </c>
      <c r="HK140" s="128">
        <v>2115262.5</v>
      </c>
      <c r="HL140" s="129">
        <v>1.6872115135192871</v>
      </c>
      <c r="HM140" s="128">
        <v>1422132.375</v>
      </c>
      <c r="HN140" s="128">
        <v>2443597.75</v>
      </c>
      <c r="HO140" s="129">
        <v>1.7182632684707642</v>
      </c>
      <c r="HP140" s="128">
        <v>1588214.625</v>
      </c>
      <c r="HQ140" s="128">
        <v>2838635.75</v>
      </c>
      <c r="HR140" s="129">
        <v>1.787312388420105</v>
      </c>
      <c r="HS140" s="128">
        <v>2364364.75</v>
      </c>
      <c r="HT140" s="128">
        <v>5055147</v>
      </c>
      <c r="HU140" s="129">
        <v>2.1380572319030762</v>
      </c>
      <c r="HV140" s="128">
        <v>1918594.625</v>
      </c>
      <c r="HW140" s="128">
        <v>3564083</v>
      </c>
      <c r="HX140" s="129">
        <v>1.857653021812439</v>
      </c>
      <c r="HY140" s="128">
        <v>2049794.5</v>
      </c>
      <c r="HZ140" s="128">
        <v>3806585.75</v>
      </c>
      <c r="IA140" s="129">
        <v>1.8570572137832642</v>
      </c>
      <c r="IB140" s="128">
        <v>1866520.375</v>
      </c>
      <c r="IC140" s="128">
        <v>3388769.5</v>
      </c>
      <c r="ID140" s="129">
        <v>1.8155544996261597</v>
      </c>
      <c r="IE140" s="128">
        <v>1747231.125</v>
      </c>
      <c r="IF140" s="128">
        <v>3118023.75</v>
      </c>
      <c r="IG140" s="129">
        <v>1.7845513820648193</v>
      </c>
      <c r="IH140" s="128">
        <v>1755626.25</v>
      </c>
      <c r="II140" s="128">
        <v>3123777.25</v>
      </c>
      <c r="IJ140" s="129">
        <v>1.7792950868606567</v>
      </c>
      <c r="IK140" s="128">
        <v>1780851.75</v>
      </c>
      <c r="IL140" s="128">
        <v>3200095.5</v>
      </c>
      <c r="IM140" s="129">
        <v>1.79694664478302</v>
      </c>
      <c r="IN140" s="127">
        <v>1759526.375</v>
      </c>
      <c r="IO140" s="128">
        <v>3135755.5</v>
      </c>
      <c r="IP140" s="129">
        <v>1.7821588516235352</v>
      </c>
      <c r="IQ140" s="128">
        <v>1750742.625</v>
      </c>
      <c r="IR140" s="128">
        <v>3106166.25</v>
      </c>
      <c r="IS140" s="129">
        <v>1.7741992473602295</v>
      </c>
      <c r="IT140" s="128">
        <v>1985489.875</v>
      </c>
      <c r="IU140" s="128">
        <v>3568995.25</v>
      </c>
      <c r="IV140" s="129">
        <v>1.7975388765335083</v>
      </c>
      <c r="IW140" s="128">
        <v>1984674</v>
      </c>
      <c r="IX140" s="128">
        <v>3541312</v>
      </c>
      <c r="IY140" s="129">
        <v>1.7843292951583862</v>
      </c>
      <c r="IZ140" s="128">
        <v>2376876.25</v>
      </c>
      <c r="JA140" s="128">
        <v>4345088</v>
      </c>
      <c r="JB140" s="129">
        <v>1.8280665874481201</v>
      </c>
      <c r="JC140" s="128">
        <v>2546157.5</v>
      </c>
      <c r="JD140" s="128">
        <v>4718800.5</v>
      </c>
      <c r="JE140" s="129">
        <v>1.8533027172088623</v>
      </c>
      <c r="JF140" s="128">
        <v>2631184.25</v>
      </c>
      <c r="JG140" s="128">
        <v>4982746</v>
      </c>
      <c r="JH140" s="129">
        <v>1.8937275409698486</v>
      </c>
      <c r="JI140" s="128">
        <v>2682376.75</v>
      </c>
      <c r="JJ140" s="128">
        <v>5105705.5</v>
      </c>
      <c r="JK140" s="129">
        <v>1.903425931930542</v>
      </c>
      <c r="JL140" s="128">
        <v>3979359.75</v>
      </c>
      <c r="JM140" s="128">
        <v>8681999</v>
      </c>
      <c r="JN140" s="129">
        <v>2.1817576885223389</v>
      </c>
      <c r="JO140" s="128">
        <v>4624784</v>
      </c>
      <c r="JP140" s="128">
        <v>10517534</v>
      </c>
      <c r="JQ140" s="129">
        <v>2.274167537689209</v>
      </c>
      <c r="JR140" s="128">
        <v>4478715.5</v>
      </c>
      <c r="JS140" s="128">
        <v>10038672</v>
      </c>
      <c r="JT140" s="129">
        <v>2.2414176464080811</v>
      </c>
      <c r="JU140" s="128">
        <v>4962055</v>
      </c>
      <c r="JV140" s="128">
        <v>10640158</v>
      </c>
      <c r="JW140" s="129">
        <v>2.1443047523498535</v>
      </c>
      <c r="JX140" s="128">
        <v>5503124</v>
      </c>
      <c r="JY140" s="128">
        <v>11990063</v>
      </c>
      <c r="JZ140" s="129">
        <v>2.1787738800048828</v>
      </c>
      <c r="KA140" s="128">
        <v>4639437</v>
      </c>
      <c r="KB140" s="128">
        <v>9536599</v>
      </c>
      <c r="KC140" s="129">
        <v>2.0555508136749268</v>
      </c>
      <c r="KD140" s="128">
        <v>3445422.25</v>
      </c>
      <c r="KE140" s="128">
        <v>6531833.5</v>
      </c>
      <c r="KF140" s="129">
        <v>1.8958005905151367</v>
      </c>
      <c r="KG140" s="128">
        <v>4080362.75</v>
      </c>
      <c r="KH140" s="128">
        <v>8040993</v>
      </c>
      <c r="KI140" s="129">
        <v>1.9706563949584961</v>
      </c>
      <c r="KJ140" s="128">
        <v>6873337</v>
      </c>
      <c r="KK140" s="128">
        <v>14021599</v>
      </c>
      <c r="KL140" s="129">
        <v>2.0399987697601318</v>
      </c>
      <c r="KM140" s="128">
        <v>5969241.5</v>
      </c>
      <c r="KN140" s="128">
        <v>11996497</v>
      </c>
      <c r="KO140" s="129">
        <v>2.0097188949584961</v>
      </c>
      <c r="KP140" s="128">
        <v>4528052</v>
      </c>
      <c r="KQ140" s="128">
        <v>9152778</v>
      </c>
      <c r="KR140" s="129">
        <v>2.0213499069213867</v>
      </c>
      <c r="KS140" s="128">
        <v>5219637.5</v>
      </c>
      <c r="KT140" s="128">
        <v>9814673</v>
      </c>
      <c r="KU140" s="129">
        <v>1.8803361654281616</v>
      </c>
      <c r="KV140" s="145">
        <v>3.0860929489135742</v>
      </c>
      <c r="KW140" s="146">
        <v>2.4011123180389404</v>
      </c>
      <c r="KX140" s="146">
        <v>2.2962405681610107</v>
      </c>
      <c r="KY140" s="146">
        <v>2.1191182136535645</v>
      </c>
      <c r="KZ140" s="146">
        <v>1.7458683252334595</v>
      </c>
      <c r="LA140" s="146">
        <v>1.7219400405883789</v>
      </c>
      <c r="LB140" s="146">
        <v>1.7018284797668457</v>
      </c>
      <c r="LC140" s="146">
        <v>1.7787303924560547</v>
      </c>
      <c r="LD140" s="146">
        <v>1.7798818349838257</v>
      </c>
      <c r="LE140" s="146">
        <v>1.7999697923660278</v>
      </c>
      <c r="LF140" s="146">
        <v>2.062222957611084</v>
      </c>
      <c r="LG140" s="146">
        <v>1.9844120740890503</v>
      </c>
      <c r="LH140" s="146">
        <f t="shared" si="4"/>
        <v>2.5944819450378418</v>
      </c>
      <c r="LI140" s="146">
        <f t="shared" si="5"/>
        <v>1.932493269443512</v>
      </c>
      <c r="LJ140" s="146">
        <f t="shared" si="6"/>
        <v>1.7455951869487762</v>
      </c>
      <c r="LK140" s="147">
        <f t="shared" si="7"/>
        <v>1.9488682746887207</v>
      </c>
    </row>
    <row r="141" spans="1:323">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row>
    <row r="176" spans="29:168">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c r="BV176" s="37"/>
      <c r="BW176" s="37"/>
      <c r="BX176" s="37"/>
      <c r="BY176" s="37"/>
      <c r="BZ176" s="37"/>
      <c r="CA176" s="37"/>
      <c r="CB176" s="37"/>
      <c r="CC176" s="37"/>
      <c r="CD176" s="37"/>
      <c r="CE176" s="37"/>
      <c r="CF176" s="37"/>
      <c r="CG176" s="37"/>
      <c r="CH176" s="37"/>
      <c r="CI176" s="37"/>
      <c r="CJ176" s="37"/>
      <c r="CK176" s="37"/>
      <c r="CL176" s="37"/>
      <c r="CM176" s="37"/>
      <c r="CN176" s="37"/>
      <c r="CO176" s="37"/>
      <c r="CP176" s="37"/>
      <c r="CQ176" s="37"/>
      <c r="CR176" s="37"/>
      <c r="CS176" s="37"/>
      <c r="CT176" s="37"/>
      <c r="CU176" s="37"/>
      <c r="CV176" s="37"/>
      <c r="CW176" s="37"/>
      <c r="CX176" s="37"/>
      <c r="CY176" s="37"/>
      <c r="CZ176" s="37"/>
      <c r="DA176" s="37"/>
      <c r="DB176" s="37"/>
      <c r="DC176" s="37"/>
      <c r="DD176" s="37"/>
      <c r="DE176" s="37"/>
      <c r="DF176" s="37"/>
      <c r="DG176" s="37"/>
      <c r="DH176" s="37"/>
      <c r="DI176" s="37"/>
      <c r="DJ176" s="37"/>
      <c r="DK176" s="37"/>
      <c r="DL176" s="37"/>
      <c r="DM176" s="37"/>
      <c r="DN176" s="37"/>
      <c r="DO176" s="37"/>
      <c r="DP176" s="37"/>
      <c r="DQ176" s="37"/>
      <c r="DR176" s="37"/>
      <c r="DS176" s="37"/>
      <c r="DT176" s="37"/>
      <c r="DU176" s="37"/>
      <c r="DV176" s="37"/>
      <c r="DW176" s="37"/>
      <c r="DX176" s="37"/>
      <c r="DY176" s="37"/>
      <c r="DZ176" s="37"/>
      <c r="EA176" s="37"/>
      <c r="EB176" s="37"/>
      <c r="EC176" s="37"/>
      <c r="ED176" s="37"/>
      <c r="EE176" s="37"/>
      <c r="EF176" s="37"/>
      <c r="EG176" s="37"/>
      <c r="EH176" s="37"/>
      <c r="EI176" s="37"/>
      <c r="EJ176" s="37"/>
      <c r="EK176" s="37"/>
      <c r="EL176" s="37"/>
      <c r="EM176" s="37"/>
      <c r="EN176" s="37"/>
      <c r="EO176" s="37"/>
      <c r="EP176" s="37"/>
      <c r="EQ176" s="37"/>
      <c r="ER176" s="37"/>
      <c r="ES176" s="37"/>
      <c r="ET176" s="37"/>
      <c r="EU176" s="37"/>
      <c r="EV176" s="37"/>
      <c r="EW176" s="37"/>
      <c r="EX176" s="37"/>
      <c r="EY176" s="37"/>
      <c r="EZ176" s="37"/>
      <c r="FA176" s="37"/>
      <c r="FB176" s="37"/>
      <c r="FC176" s="37"/>
      <c r="FD176" s="37"/>
      <c r="FE176" s="37"/>
      <c r="FF176" s="37"/>
      <c r="FG176" s="37"/>
      <c r="FH176" s="37"/>
      <c r="FI176" s="37"/>
      <c r="FJ176" s="37"/>
      <c r="FK176" s="37"/>
      <c r="FL176" s="37"/>
    </row>
    <row r="177" spans="29:168">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c r="BV177" s="37"/>
      <c r="BW177" s="37"/>
      <c r="BX177" s="37"/>
      <c r="BY177" s="37"/>
      <c r="BZ177" s="37"/>
      <c r="CA177" s="37"/>
      <c r="CB177" s="37"/>
      <c r="CC177" s="37"/>
      <c r="CD177" s="37"/>
      <c r="CE177" s="37"/>
      <c r="CF177" s="37"/>
      <c r="CG177" s="37"/>
      <c r="CH177" s="37"/>
      <c r="CI177" s="37"/>
      <c r="CJ177" s="37"/>
      <c r="CK177" s="37"/>
      <c r="CL177" s="37"/>
      <c r="CM177" s="37"/>
      <c r="CN177" s="37"/>
      <c r="CO177" s="37"/>
      <c r="CP177" s="37"/>
      <c r="CQ177" s="37"/>
      <c r="CR177" s="37"/>
      <c r="CS177" s="37"/>
      <c r="CT177" s="37"/>
      <c r="CU177" s="37"/>
      <c r="CV177" s="37"/>
      <c r="CW177" s="37"/>
      <c r="CX177" s="37"/>
      <c r="CY177" s="37"/>
      <c r="CZ177" s="37"/>
      <c r="DA177" s="37"/>
      <c r="DB177" s="37"/>
      <c r="DC177" s="37"/>
      <c r="DD177" s="37"/>
      <c r="DE177" s="37"/>
      <c r="DF177" s="37"/>
      <c r="DG177" s="37"/>
      <c r="DH177" s="37"/>
      <c r="DI177" s="37"/>
      <c r="DJ177" s="37"/>
      <c r="DK177" s="37"/>
      <c r="DL177" s="37"/>
      <c r="DM177" s="37"/>
      <c r="DN177" s="37"/>
      <c r="DO177" s="37"/>
      <c r="DP177" s="37"/>
      <c r="DQ177" s="37"/>
      <c r="DR177" s="37"/>
      <c r="DS177" s="37"/>
      <c r="DT177" s="37"/>
      <c r="DU177" s="37"/>
      <c r="DV177" s="37"/>
      <c r="DW177" s="37"/>
      <c r="DX177" s="37"/>
      <c r="DY177" s="37"/>
      <c r="DZ177" s="37"/>
      <c r="EA177" s="37"/>
      <c r="EB177" s="37"/>
      <c r="EC177" s="37"/>
      <c r="ED177" s="37"/>
      <c r="EE177" s="37"/>
      <c r="EF177" s="37"/>
      <c r="EG177" s="37"/>
      <c r="EH177" s="37"/>
      <c r="EI177" s="37"/>
      <c r="EJ177" s="37"/>
      <c r="EK177" s="37"/>
      <c r="EL177" s="37"/>
      <c r="EM177" s="37"/>
      <c r="EN177" s="37"/>
      <c r="EO177" s="37"/>
      <c r="EP177" s="37"/>
      <c r="EQ177" s="37"/>
      <c r="ER177" s="37"/>
      <c r="ES177" s="37"/>
      <c r="ET177" s="37"/>
      <c r="EU177" s="37"/>
      <c r="EV177" s="37"/>
      <c r="EW177" s="37"/>
      <c r="EX177" s="37"/>
      <c r="EY177" s="37"/>
      <c r="EZ177" s="37"/>
      <c r="FA177" s="37"/>
      <c r="FB177" s="37"/>
      <c r="FC177" s="37"/>
      <c r="FD177" s="37"/>
      <c r="FE177" s="37"/>
      <c r="FF177" s="37"/>
      <c r="FG177" s="37"/>
      <c r="FH177" s="37"/>
      <c r="FI177" s="37"/>
      <c r="FJ177" s="37"/>
      <c r="FK177" s="37"/>
      <c r="FL177" s="37"/>
    </row>
    <row r="178" spans="29:168">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c r="BV178" s="37"/>
      <c r="BW178" s="37"/>
      <c r="BX178" s="37"/>
      <c r="BY178" s="37"/>
      <c r="BZ178" s="37"/>
      <c r="CA178" s="37"/>
      <c r="CB178" s="37"/>
      <c r="CC178" s="37"/>
      <c r="CD178" s="37"/>
      <c r="CE178" s="37"/>
      <c r="CF178" s="37"/>
      <c r="CG178" s="37"/>
      <c r="CH178" s="37"/>
      <c r="CI178" s="37"/>
      <c r="CJ178" s="37"/>
      <c r="CK178" s="37"/>
      <c r="CL178" s="37"/>
      <c r="CM178" s="37"/>
      <c r="CN178" s="37"/>
      <c r="CO178" s="37"/>
      <c r="CP178" s="37"/>
      <c r="CQ178" s="37"/>
      <c r="CR178" s="37"/>
      <c r="CS178" s="37"/>
      <c r="CT178" s="37"/>
      <c r="CU178" s="37"/>
      <c r="CV178" s="37"/>
      <c r="CW178" s="37"/>
      <c r="CX178" s="37"/>
      <c r="CY178" s="37"/>
      <c r="CZ178" s="37"/>
      <c r="DA178" s="37"/>
      <c r="DB178" s="37"/>
      <c r="DC178" s="37"/>
      <c r="DD178" s="37"/>
      <c r="DE178" s="37"/>
      <c r="DF178" s="37"/>
      <c r="DG178" s="37"/>
      <c r="DH178" s="37"/>
      <c r="DI178" s="37"/>
      <c r="DJ178" s="37"/>
      <c r="DK178" s="37"/>
      <c r="DL178" s="37"/>
      <c r="DM178" s="37"/>
      <c r="DN178" s="37"/>
      <c r="DO178" s="37"/>
      <c r="DP178" s="37"/>
      <c r="DQ178" s="37"/>
      <c r="DR178" s="37"/>
      <c r="DS178" s="37"/>
      <c r="DT178" s="37"/>
      <c r="DU178" s="37"/>
      <c r="DV178" s="37"/>
      <c r="DW178" s="37"/>
      <c r="DX178" s="37"/>
      <c r="DY178" s="37"/>
      <c r="DZ178" s="37"/>
      <c r="EA178" s="37"/>
      <c r="EB178" s="37"/>
      <c r="EC178" s="37"/>
      <c r="ED178" s="37"/>
      <c r="EE178" s="37"/>
      <c r="EF178" s="37"/>
      <c r="EG178" s="37"/>
      <c r="EH178" s="37"/>
      <c r="EI178" s="37"/>
      <c r="EJ178" s="37"/>
      <c r="EK178" s="37"/>
      <c r="EL178" s="37"/>
      <c r="EM178" s="37"/>
      <c r="EN178" s="37"/>
      <c r="EO178" s="37"/>
      <c r="EP178" s="37"/>
      <c r="EQ178" s="37"/>
      <c r="ER178" s="37"/>
      <c r="ES178" s="37"/>
      <c r="ET178" s="37"/>
      <c r="EU178" s="37"/>
      <c r="EV178" s="37"/>
      <c r="EW178" s="37"/>
      <c r="EX178" s="37"/>
      <c r="EY178" s="37"/>
      <c r="EZ178" s="37"/>
      <c r="FA178" s="37"/>
      <c r="FB178" s="37"/>
      <c r="FC178" s="37"/>
      <c r="FD178" s="37"/>
      <c r="FE178" s="37"/>
      <c r="FF178" s="37"/>
      <c r="FG178" s="37"/>
      <c r="FH178" s="37"/>
      <c r="FI178" s="37"/>
      <c r="FJ178" s="37"/>
      <c r="FK178" s="37"/>
      <c r="FL178" s="37"/>
    </row>
    <row r="179" spans="29:168">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c r="BV179" s="37"/>
      <c r="BW179" s="37"/>
      <c r="BX179" s="37"/>
      <c r="BY179" s="37"/>
      <c r="BZ179" s="37"/>
      <c r="CA179" s="37"/>
      <c r="CB179" s="37"/>
      <c r="CC179" s="37"/>
      <c r="CD179" s="37"/>
      <c r="CE179" s="37"/>
      <c r="CF179" s="37"/>
      <c r="CG179" s="37"/>
      <c r="CH179" s="37"/>
      <c r="CI179" s="37"/>
      <c r="CJ179" s="37"/>
      <c r="CK179" s="37"/>
      <c r="CL179" s="37"/>
      <c r="CM179" s="37"/>
      <c r="CN179" s="37"/>
      <c r="CO179" s="37"/>
      <c r="CP179" s="37"/>
      <c r="CQ179" s="37"/>
      <c r="CR179" s="37"/>
      <c r="CS179" s="37"/>
      <c r="CT179" s="37"/>
      <c r="CU179" s="37"/>
      <c r="CV179" s="37"/>
      <c r="CW179" s="37"/>
      <c r="CX179" s="37"/>
      <c r="CY179" s="37"/>
      <c r="CZ179" s="37"/>
      <c r="DA179" s="37"/>
      <c r="DB179" s="37"/>
      <c r="DC179" s="37"/>
      <c r="DD179" s="37"/>
      <c r="DE179" s="37"/>
      <c r="DF179" s="37"/>
      <c r="DG179" s="37"/>
      <c r="DH179" s="37"/>
      <c r="DI179" s="37"/>
      <c r="DJ179" s="37"/>
      <c r="DK179" s="37"/>
      <c r="DL179" s="37"/>
      <c r="DM179" s="37"/>
      <c r="DN179" s="37"/>
      <c r="DO179" s="37"/>
      <c r="DP179" s="37"/>
      <c r="DQ179" s="37"/>
      <c r="DR179" s="37"/>
      <c r="DS179" s="37"/>
      <c r="DT179" s="37"/>
      <c r="DU179" s="37"/>
      <c r="DV179" s="37"/>
      <c r="DW179" s="37"/>
      <c r="DX179" s="37"/>
      <c r="DY179" s="37"/>
      <c r="DZ179" s="37"/>
      <c r="EA179" s="37"/>
      <c r="EB179" s="37"/>
      <c r="EC179" s="37"/>
      <c r="ED179" s="37"/>
      <c r="EE179" s="37"/>
      <c r="EF179" s="37"/>
      <c r="EG179" s="37"/>
      <c r="EH179" s="37"/>
      <c r="EI179" s="37"/>
      <c r="EJ179" s="37"/>
      <c r="EK179" s="37"/>
      <c r="EL179" s="37"/>
      <c r="EM179" s="37"/>
      <c r="EN179" s="37"/>
      <c r="EO179" s="37"/>
      <c r="EP179" s="37"/>
      <c r="EQ179" s="37"/>
      <c r="ER179" s="37"/>
      <c r="ES179" s="37"/>
      <c r="ET179" s="37"/>
      <c r="EU179" s="37"/>
      <c r="EV179" s="37"/>
      <c r="EW179" s="37"/>
      <c r="EX179" s="37"/>
      <c r="EY179" s="37"/>
      <c r="EZ179" s="37"/>
      <c r="FA179" s="37"/>
      <c r="FB179" s="37"/>
      <c r="FC179" s="37"/>
      <c r="FD179" s="37"/>
      <c r="FE179" s="37"/>
      <c r="FF179" s="37"/>
      <c r="FG179" s="37"/>
      <c r="FH179" s="37"/>
      <c r="FI179" s="37"/>
      <c r="FJ179" s="37"/>
      <c r="FK179" s="37"/>
      <c r="FL179" s="37"/>
    </row>
    <row r="180" spans="29:168">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c r="BV180" s="37"/>
      <c r="BW180" s="37"/>
      <c r="BX180" s="37"/>
      <c r="BY180" s="37"/>
      <c r="BZ180" s="37"/>
      <c r="CA180" s="37"/>
      <c r="CB180" s="37"/>
      <c r="CC180" s="37"/>
      <c r="CD180" s="37"/>
      <c r="CE180" s="37"/>
      <c r="CF180" s="37"/>
      <c r="CG180" s="37"/>
      <c r="CH180" s="37"/>
      <c r="CI180" s="37"/>
      <c r="CJ180" s="37"/>
      <c r="CK180" s="37"/>
      <c r="CL180" s="37"/>
      <c r="CM180" s="37"/>
      <c r="CN180" s="37"/>
      <c r="CO180" s="37"/>
      <c r="CP180" s="37"/>
      <c r="CQ180" s="37"/>
      <c r="CR180" s="37"/>
      <c r="CS180" s="37"/>
      <c r="CT180" s="37"/>
      <c r="CU180" s="37"/>
      <c r="CV180" s="37"/>
      <c r="CW180" s="37"/>
      <c r="CX180" s="37"/>
      <c r="CY180" s="37"/>
      <c r="CZ180" s="37"/>
      <c r="DA180" s="37"/>
      <c r="DB180" s="37"/>
      <c r="DC180" s="37"/>
      <c r="DD180" s="37"/>
      <c r="DE180" s="37"/>
      <c r="DF180" s="37"/>
      <c r="DG180" s="37"/>
      <c r="DH180" s="37"/>
      <c r="DI180" s="37"/>
      <c r="DJ180" s="37"/>
      <c r="DK180" s="37"/>
      <c r="DL180" s="37"/>
      <c r="DM180" s="37"/>
      <c r="DN180" s="37"/>
      <c r="DO180" s="37"/>
      <c r="DP180" s="37"/>
      <c r="DQ180" s="37"/>
      <c r="DR180" s="37"/>
      <c r="DS180" s="37"/>
      <c r="DT180" s="37"/>
      <c r="DU180" s="37"/>
      <c r="DV180" s="37"/>
      <c r="DW180" s="37"/>
      <c r="DX180" s="37"/>
      <c r="DY180" s="37"/>
      <c r="DZ180" s="37"/>
      <c r="EA180" s="37"/>
      <c r="EB180" s="37"/>
      <c r="EC180" s="37"/>
      <c r="ED180" s="37"/>
      <c r="EE180" s="37"/>
      <c r="EF180" s="37"/>
      <c r="EG180" s="37"/>
      <c r="EH180" s="37"/>
      <c r="EI180" s="37"/>
      <c r="EJ180" s="37"/>
      <c r="EK180" s="37"/>
      <c r="EL180" s="37"/>
      <c r="EM180" s="37"/>
      <c r="EN180" s="37"/>
      <c r="EO180" s="37"/>
      <c r="EP180" s="37"/>
      <c r="EQ180" s="37"/>
      <c r="ER180" s="37"/>
      <c r="ES180" s="37"/>
      <c r="ET180" s="37"/>
      <c r="EU180" s="37"/>
      <c r="EV180" s="37"/>
      <c r="EW180" s="37"/>
      <c r="EX180" s="37"/>
      <c r="EY180" s="37"/>
      <c r="EZ180" s="37"/>
      <c r="FA180" s="37"/>
      <c r="FB180" s="37"/>
      <c r="FC180" s="37"/>
      <c r="FD180" s="37"/>
      <c r="FE180" s="37"/>
      <c r="FF180" s="37"/>
      <c r="FG180" s="37"/>
      <c r="FH180" s="37"/>
      <c r="FI180" s="37"/>
      <c r="FJ180" s="37"/>
      <c r="FK180" s="37"/>
      <c r="FL180" s="37"/>
    </row>
    <row r="181" spans="29:168">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c r="BV181" s="37"/>
      <c r="BW181" s="37"/>
      <c r="BX181" s="37"/>
      <c r="BY181" s="37"/>
      <c r="BZ181" s="37"/>
      <c r="CA181" s="37"/>
      <c r="CB181" s="37"/>
      <c r="CC181" s="37"/>
      <c r="CD181" s="37"/>
      <c r="CE181" s="37"/>
      <c r="CF181" s="37"/>
      <c r="CG181" s="37"/>
      <c r="CH181" s="37"/>
      <c r="CI181" s="37"/>
      <c r="CJ181" s="37"/>
      <c r="CK181" s="37"/>
      <c r="CL181" s="37"/>
      <c r="CM181" s="37"/>
      <c r="CN181" s="37"/>
      <c r="CO181" s="37"/>
      <c r="CP181" s="37"/>
      <c r="CQ181" s="37"/>
      <c r="CR181" s="37"/>
      <c r="CS181" s="37"/>
      <c r="CT181" s="37"/>
      <c r="CU181" s="37"/>
      <c r="CV181" s="37"/>
      <c r="CW181" s="37"/>
      <c r="CX181" s="37"/>
      <c r="CY181" s="37"/>
      <c r="CZ181" s="37"/>
      <c r="DA181" s="37"/>
      <c r="DB181" s="37"/>
      <c r="DC181" s="37"/>
      <c r="DD181" s="37"/>
      <c r="DE181" s="37"/>
      <c r="DF181" s="37"/>
      <c r="DG181" s="37"/>
      <c r="DH181" s="37"/>
      <c r="DI181" s="37"/>
      <c r="DJ181" s="37"/>
      <c r="DK181" s="37"/>
      <c r="DL181" s="37"/>
      <c r="DM181" s="37"/>
      <c r="DN181" s="37"/>
      <c r="DO181" s="37"/>
      <c r="DP181" s="37"/>
      <c r="DQ181" s="37"/>
      <c r="DR181" s="37"/>
      <c r="DS181" s="37"/>
      <c r="DT181" s="37"/>
      <c r="DU181" s="37"/>
      <c r="DV181" s="37"/>
      <c r="DW181" s="37"/>
      <c r="DX181" s="37"/>
      <c r="DY181" s="37"/>
      <c r="DZ181" s="37"/>
      <c r="EA181" s="37"/>
      <c r="EB181" s="37"/>
      <c r="EC181" s="37"/>
      <c r="ED181" s="37"/>
      <c r="EE181" s="37"/>
      <c r="EF181" s="37"/>
      <c r="EG181" s="37"/>
      <c r="EH181" s="37"/>
      <c r="EI181" s="37"/>
      <c r="EJ181" s="37"/>
      <c r="EK181" s="37"/>
      <c r="EL181" s="37"/>
      <c r="EM181" s="37"/>
      <c r="EN181" s="37"/>
      <c r="EO181" s="37"/>
      <c r="EP181" s="37"/>
      <c r="EQ181" s="37"/>
      <c r="ER181" s="37"/>
      <c r="ES181" s="37"/>
      <c r="ET181" s="37"/>
      <c r="EU181" s="37"/>
      <c r="EV181" s="37"/>
      <c r="EW181" s="37"/>
      <c r="EX181" s="37"/>
      <c r="EY181" s="37"/>
      <c r="EZ181" s="37"/>
      <c r="FA181" s="37"/>
      <c r="FB181" s="37"/>
      <c r="FC181" s="37"/>
      <c r="FD181" s="37"/>
      <c r="FE181" s="37"/>
      <c r="FF181" s="37"/>
      <c r="FG181" s="37"/>
      <c r="FH181" s="37"/>
      <c r="FI181" s="37"/>
      <c r="FJ181" s="37"/>
      <c r="FK181" s="37"/>
      <c r="FL181" s="37"/>
    </row>
    <row r="182" spans="29:168">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c r="BV182" s="37"/>
      <c r="BW182" s="37"/>
      <c r="BX182" s="37"/>
      <c r="BY182" s="37"/>
      <c r="BZ182" s="37"/>
      <c r="CA182" s="37"/>
      <c r="CB182" s="37"/>
      <c r="CC182" s="37"/>
      <c r="CD182" s="37"/>
      <c r="CE182" s="37"/>
      <c r="CF182" s="37"/>
      <c r="CG182" s="37"/>
      <c r="CH182" s="37"/>
      <c r="CI182" s="37"/>
      <c r="CJ182" s="37"/>
      <c r="CK182" s="37"/>
      <c r="CL182" s="37"/>
      <c r="CM182" s="37"/>
      <c r="CN182" s="37"/>
      <c r="CO182" s="37"/>
      <c r="CP182" s="37"/>
      <c r="CQ182" s="37"/>
      <c r="CR182" s="37"/>
      <c r="CS182" s="37"/>
      <c r="CT182" s="37"/>
      <c r="CU182" s="37"/>
      <c r="CV182" s="37"/>
      <c r="CW182" s="37"/>
      <c r="CX182" s="37"/>
      <c r="CY182" s="37"/>
      <c r="CZ182" s="37"/>
      <c r="DA182" s="37"/>
      <c r="DB182" s="37"/>
      <c r="DC182" s="37"/>
      <c r="DD182" s="37"/>
      <c r="DE182" s="37"/>
      <c r="DF182" s="37"/>
      <c r="DG182" s="37"/>
      <c r="DH182" s="37"/>
      <c r="DI182" s="37"/>
      <c r="DJ182" s="37"/>
      <c r="DK182" s="37"/>
      <c r="DL182" s="37"/>
      <c r="DM182" s="37"/>
      <c r="DN182" s="37"/>
      <c r="DO182" s="37"/>
      <c r="DP182" s="37"/>
      <c r="DQ182" s="37"/>
      <c r="DR182" s="37"/>
      <c r="DS182" s="37"/>
      <c r="DT182" s="37"/>
      <c r="DU182" s="37"/>
      <c r="DV182" s="37"/>
      <c r="DW182" s="37"/>
      <c r="DX182" s="37"/>
      <c r="DY182" s="37"/>
      <c r="DZ182" s="37"/>
      <c r="EA182" s="37"/>
      <c r="EB182" s="37"/>
      <c r="EC182" s="37"/>
      <c r="ED182" s="37"/>
      <c r="EE182" s="37"/>
      <c r="EF182" s="37"/>
      <c r="EG182" s="37"/>
      <c r="EH182" s="37"/>
      <c r="EI182" s="37"/>
      <c r="EJ182" s="37"/>
      <c r="EK182" s="37"/>
      <c r="EL182" s="37"/>
      <c r="EM182" s="37"/>
      <c r="EN182" s="37"/>
      <c r="EO182" s="37"/>
      <c r="EP182" s="37"/>
      <c r="EQ182" s="37"/>
      <c r="ER182" s="37"/>
      <c r="ES182" s="37"/>
      <c r="ET182" s="37"/>
      <c r="EU182" s="37"/>
      <c r="EV182" s="37"/>
      <c r="EW182" s="37"/>
      <c r="EX182" s="37"/>
      <c r="EY182" s="37"/>
      <c r="EZ182" s="37"/>
      <c r="FA182" s="37"/>
      <c r="FB182" s="37"/>
      <c r="FC182" s="37"/>
      <c r="FD182" s="37"/>
      <c r="FE182" s="37"/>
      <c r="FF182" s="37"/>
      <c r="FG182" s="37"/>
      <c r="FH182" s="37"/>
      <c r="FI182" s="37"/>
      <c r="FJ182" s="37"/>
      <c r="FK182" s="37"/>
      <c r="FL182" s="37"/>
    </row>
    <row r="183" spans="29:168">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c r="BV183" s="37"/>
      <c r="BW183" s="37"/>
      <c r="BX183" s="37"/>
      <c r="BY183" s="37"/>
      <c r="BZ183" s="37"/>
      <c r="CA183" s="37"/>
      <c r="CB183" s="37"/>
      <c r="CC183" s="37"/>
      <c r="CD183" s="37"/>
      <c r="CE183" s="37"/>
      <c r="CF183" s="37"/>
      <c r="CG183" s="37"/>
      <c r="CH183" s="37"/>
      <c r="CI183" s="37"/>
      <c r="CJ183" s="37"/>
      <c r="CK183" s="37"/>
      <c r="CL183" s="37"/>
      <c r="CM183" s="37"/>
      <c r="CN183" s="37"/>
      <c r="CO183" s="37"/>
      <c r="CP183" s="37"/>
      <c r="CQ183" s="37"/>
      <c r="CR183" s="37"/>
      <c r="CS183" s="37"/>
      <c r="CT183" s="37"/>
      <c r="CU183" s="37"/>
      <c r="CV183" s="37"/>
      <c r="CW183" s="37"/>
      <c r="CX183" s="37"/>
      <c r="CY183" s="37"/>
      <c r="CZ183" s="37"/>
      <c r="DA183" s="37"/>
      <c r="DB183" s="37"/>
      <c r="DC183" s="37"/>
      <c r="DD183" s="37"/>
      <c r="DE183" s="37"/>
      <c r="DF183" s="37"/>
      <c r="DG183" s="37"/>
      <c r="DH183" s="37"/>
      <c r="DI183" s="37"/>
      <c r="DJ183" s="37"/>
      <c r="DK183" s="37"/>
      <c r="DL183" s="37"/>
      <c r="DM183" s="37"/>
      <c r="DN183" s="37"/>
      <c r="DO183" s="37"/>
      <c r="DP183" s="37"/>
      <c r="DQ183" s="37"/>
      <c r="DR183" s="37"/>
      <c r="DS183" s="37"/>
      <c r="DT183" s="37"/>
      <c r="DU183" s="37"/>
      <c r="DV183" s="37"/>
      <c r="DW183" s="37"/>
      <c r="DX183" s="37"/>
      <c r="DY183" s="37"/>
      <c r="DZ183" s="37"/>
      <c r="EA183" s="37"/>
      <c r="EB183" s="37"/>
      <c r="EC183" s="37"/>
      <c r="ED183" s="37"/>
      <c r="EE183" s="37"/>
      <c r="EF183" s="37"/>
      <c r="EG183" s="37"/>
      <c r="EH183" s="37"/>
      <c r="EI183" s="37"/>
      <c r="EJ183" s="37"/>
      <c r="EK183" s="37"/>
      <c r="EL183" s="37"/>
      <c r="EM183" s="37"/>
      <c r="EN183" s="37"/>
      <c r="EO183" s="37"/>
      <c r="EP183" s="37"/>
      <c r="EQ183" s="37"/>
      <c r="ER183" s="37"/>
      <c r="ES183" s="37"/>
      <c r="ET183" s="37"/>
      <c r="EU183" s="37"/>
      <c r="EV183" s="37"/>
      <c r="EW183" s="37"/>
      <c r="EX183" s="37"/>
      <c r="EY183" s="37"/>
      <c r="EZ183" s="37"/>
      <c r="FA183" s="37"/>
      <c r="FB183" s="37"/>
      <c r="FC183" s="37"/>
      <c r="FD183" s="37"/>
      <c r="FE183" s="37"/>
      <c r="FF183" s="37"/>
      <c r="FG183" s="37"/>
      <c r="FH183" s="37"/>
      <c r="FI183" s="37"/>
      <c r="FJ183" s="37"/>
      <c r="FK183" s="37"/>
      <c r="FL183" s="37"/>
    </row>
    <row r="184" spans="29:168">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c r="BV184" s="37"/>
      <c r="BW184" s="37"/>
      <c r="BX184" s="37"/>
      <c r="BY184" s="37"/>
      <c r="BZ184" s="37"/>
      <c r="CA184" s="37"/>
      <c r="CB184" s="37"/>
      <c r="CC184" s="37"/>
      <c r="CD184" s="37"/>
      <c r="CE184" s="37"/>
      <c r="CF184" s="37"/>
      <c r="CG184" s="37"/>
      <c r="CH184" s="37"/>
      <c r="CI184" s="37"/>
      <c r="CJ184" s="37"/>
      <c r="CK184" s="37"/>
      <c r="CL184" s="37"/>
      <c r="CM184" s="37"/>
      <c r="CN184" s="37"/>
      <c r="CO184" s="37"/>
      <c r="CP184" s="37"/>
      <c r="CQ184" s="37"/>
      <c r="CR184" s="37"/>
      <c r="CS184" s="37"/>
      <c r="CT184" s="37"/>
      <c r="CU184" s="37"/>
      <c r="CV184" s="37"/>
      <c r="CW184" s="37"/>
      <c r="CX184" s="37"/>
      <c r="CY184" s="37"/>
      <c r="CZ184" s="37"/>
      <c r="DA184" s="37"/>
      <c r="DB184" s="37"/>
      <c r="DC184" s="37"/>
      <c r="DD184" s="37"/>
      <c r="DE184" s="37"/>
      <c r="DF184" s="37"/>
      <c r="DG184" s="37"/>
      <c r="DH184" s="37"/>
      <c r="DI184" s="37"/>
      <c r="DJ184" s="37"/>
      <c r="DK184" s="37"/>
      <c r="DL184" s="37"/>
      <c r="DM184" s="37"/>
      <c r="DN184" s="37"/>
      <c r="DO184" s="37"/>
      <c r="DP184" s="37"/>
      <c r="DQ184" s="37"/>
      <c r="DR184" s="37"/>
      <c r="DS184" s="37"/>
      <c r="DT184" s="37"/>
      <c r="DU184" s="37"/>
      <c r="DV184" s="37"/>
      <c r="DW184" s="37"/>
      <c r="DX184" s="37"/>
      <c r="DY184" s="37"/>
      <c r="DZ184" s="37"/>
      <c r="EA184" s="37"/>
      <c r="EB184" s="37"/>
      <c r="EC184" s="37"/>
      <c r="ED184" s="37"/>
      <c r="EE184" s="37"/>
      <c r="EF184" s="37"/>
      <c r="EG184" s="37"/>
      <c r="EH184" s="37"/>
      <c r="EI184" s="37"/>
      <c r="EJ184" s="37"/>
      <c r="EK184" s="37"/>
      <c r="EL184" s="37"/>
      <c r="EM184" s="37"/>
      <c r="EN184" s="37"/>
      <c r="EO184" s="37"/>
      <c r="EP184" s="37"/>
      <c r="EQ184" s="37"/>
      <c r="ER184" s="37"/>
      <c r="ES184" s="37"/>
      <c r="ET184" s="37"/>
      <c r="EU184" s="37"/>
      <c r="EV184" s="37"/>
      <c r="EW184" s="37"/>
      <c r="EX184" s="37"/>
      <c r="EY184" s="37"/>
      <c r="EZ184" s="37"/>
      <c r="FA184" s="37"/>
      <c r="FB184" s="37"/>
      <c r="FC184" s="37"/>
      <c r="FD184" s="37"/>
      <c r="FE184" s="37"/>
      <c r="FF184" s="37"/>
      <c r="FG184" s="37"/>
      <c r="FH184" s="37"/>
      <c r="FI184" s="37"/>
      <c r="FJ184" s="37"/>
      <c r="FK184" s="37"/>
      <c r="FL184" s="37"/>
    </row>
    <row r="185" spans="29:168">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c r="BV185" s="37"/>
      <c r="BW185" s="37"/>
      <c r="BX185" s="37"/>
      <c r="BY185" s="37"/>
      <c r="BZ185" s="37"/>
      <c r="CA185" s="37"/>
      <c r="CB185" s="37"/>
      <c r="CC185" s="37"/>
      <c r="CD185" s="37"/>
      <c r="CE185" s="37"/>
      <c r="CF185" s="37"/>
      <c r="CG185" s="37"/>
      <c r="CH185" s="37"/>
      <c r="CI185" s="37"/>
      <c r="CJ185" s="37"/>
      <c r="CK185" s="37"/>
      <c r="CL185" s="37"/>
      <c r="CM185" s="37"/>
      <c r="CN185" s="37"/>
      <c r="CO185" s="37"/>
      <c r="CP185" s="37"/>
      <c r="CQ185" s="37"/>
      <c r="CR185" s="37"/>
      <c r="CS185" s="37"/>
      <c r="CT185" s="37"/>
      <c r="CU185" s="37"/>
      <c r="CV185" s="37"/>
      <c r="CW185" s="37"/>
      <c r="CX185" s="37"/>
      <c r="CY185" s="37"/>
      <c r="CZ185" s="37"/>
      <c r="DA185" s="37"/>
      <c r="DB185" s="37"/>
      <c r="DC185" s="37"/>
      <c r="DD185" s="37"/>
      <c r="DE185" s="37"/>
      <c r="DF185" s="37"/>
      <c r="DG185" s="37"/>
      <c r="DH185" s="37"/>
      <c r="DI185" s="37"/>
      <c r="DJ185" s="37"/>
      <c r="DK185" s="37"/>
      <c r="DL185" s="37"/>
      <c r="DM185" s="37"/>
      <c r="DN185" s="37"/>
      <c r="DO185" s="37"/>
      <c r="DP185" s="37"/>
      <c r="DQ185" s="37"/>
      <c r="DR185" s="37"/>
      <c r="DS185" s="37"/>
      <c r="DT185" s="37"/>
      <c r="DU185" s="37"/>
      <c r="DV185" s="37"/>
      <c r="DW185" s="37"/>
      <c r="DX185" s="37"/>
      <c r="DY185" s="37"/>
      <c r="DZ185" s="37"/>
      <c r="EA185" s="37"/>
      <c r="EB185" s="37"/>
      <c r="EC185" s="37"/>
      <c r="ED185" s="37"/>
      <c r="EE185" s="37"/>
      <c r="EF185" s="37"/>
      <c r="EG185" s="37"/>
      <c r="EH185" s="37"/>
      <c r="EI185" s="37"/>
      <c r="EJ185" s="37"/>
      <c r="EK185" s="37"/>
      <c r="EL185" s="37"/>
      <c r="EM185" s="37"/>
      <c r="EN185" s="37"/>
      <c r="EO185" s="37"/>
      <c r="EP185" s="37"/>
      <c r="EQ185" s="37"/>
      <c r="ER185" s="37"/>
      <c r="ES185" s="37"/>
      <c r="ET185" s="37"/>
      <c r="EU185" s="37"/>
      <c r="EV185" s="37"/>
      <c r="EW185" s="37"/>
      <c r="EX185" s="37"/>
      <c r="EY185" s="37"/>
      <c r="EZ185" s="37"/>
      <c r="FA185" s="37"/>
      <c r="FB185" s="37"/>
      <c r="FC185" s="37"/>
      <c r="FD185" s="37"/>
      <c r="FE185" s="37"/>
      <c r="FF185" s="37"/>
      <c r="FG185" s="37"/>
      <c r="FH185" s="37"/>
      <c r="FI185" s="37"/>
      <c r="FJ185" s="37"/>
      <c r="FK185" s="37"/>
      <c r="FL185" s="37"/>
    </row>
    <row r="186" spans="29:168">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c r="BV186" s="37"/>
      <c r="BW186" s="37"/>
      <c r="BX186" s="37"/>
      <c r="BY186" s="37"/>
      <c r="BZ186" s="37"/>
      <c r="CA186" s="37"/>
      <c r="CB186" s="37"/>
      <c r="CC186" s="37"/>
      <c r="CD186" s="37"/>
      <c r="CE186" s="37"/>
      <c r="CF186" s="37"/>
      <c r="CG186" s="37"/>
      <c r="CH186" s="37"/>
      <c r="CI186" s="37"/>
      <c r="CJ186" s="37"/>
      <c r="CK186" s="37"/>
      <c r="CL186" s="37"/>
      <c r="CM186" s="37"/>
      <c r="CN186" s="37"/>
      <c r="CO186" s="37"/>
      <c r="CP186" s="37"/>
      <c r="CQ186" s="37"/>
      <c r="CR186" s="37"/>
      <c r="CS186" s="37"/>
      <c r="CT186" s="37"/>
      <c r="CU186" s="37"/>
      <c r="CV186" s="37"/>
      <c r="CW186" s="37"/>
      <c r="CX186" s="37"/>
      <c r="CY186" s="37"/>
      <c r="CZ186" s="37"/>
      <c r="DA186" s="37"/>
      <c r="DB186" s="37"/>
      <c r="DC186" s="37"/>
      <c r="DD186" s="37"/>
      <c r="DE186" s="37"/>
      <c r="DF186" s="37"/>
      <c r="DG186" s="37"/>
      <c r="DH186" s="37"/>
      <c r="DI186" s="37"/>
      <c r="DJ186" s="37"/>
      <c r="DK186" s="37"/>
      <c r="DL186" s="37"/>
      <c r="DM186" s="37"/>
      <c r="DN186" s="37"/>
      <c r="DO186" s="37"/>
      <c r="DP186" s="37"/>
      <c r="DQ186" s="37"/>
      <c r="DR186" s="37"/>
      <c r="DS186" s="37"/>
      <c r="DT186" s="37"/>
      <c r="DU186" s="37"/>
      <c r="DV186" s="37"/>
      <c r="DW186" s="37"/>
      <c r="DX186" s="37"/>
      <c r="DY186" s="37"/>
      <c r="DZ186" s="37"/>
      <c r="EA186" s="37"/>
      <c r="EB186" s="37"/>
      <c r="EC186" s="37"/>
      <c r="ED186" s="37"/>
      <c r="EE186" s="37"/>
      <c r="EF186" s="37"/>
      <c r="EG186" s="37"/>
      <c r="EH186" s="37"/>
      <c r="EI186" s="37"/>
      <c r="EJ186" s="37"/>
      <c r="EK186" s="37"/>
      <c r="EL186" s="37"/>
      <c r="EM186" s="37"/>
      <c r="EN186" s="37"/>
      <c r="EO186" s="37"/>
      <c r="EP186" s="37"/>
      <c r="EQ186" s="37"/>
      <c r="ER186" s="37"/>
      <c r="ES186" s="37"/>
      <c r="ET186" s="37"/>
      <c r="EU186" s="37"/>
      <c r="EV186" s="37"/>
      <c r="EW186" s="37"/>
      <c r="EX186" s="37"/>
      <c r="EY186" s="37"/>
      <c r="EZ186" s="37"/>
      <c r="FA186" s="37"/>
      <c r="FB186" s="37"/>
      <c r="FC186" s="37"/>
      <c r="FD186" s="37"/>
      <c r="FE186" s="37"/>
      <c r="FF186" s="37"/>
      <c r="FG186" s="37"/>
      <c r="FH186" s="37"/>
      <c r="FI186" s="37"/>
      <c r="FJ186" s="37"/>
      <c r="FK186" s="37"/>
      <c r="FL186" s="37"/>
    </row>
    <row r="187" spans="29:168">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c r="BV187" s="37"/>
      <c r="BW187" s="37"/>
      <c r="BX187" s="37"/>
      <c r="BY187" s="37"/>
      <c r="BZ187" s="37"/>
      <c r="CA187" s="37"/>
      <c r="CB187" s="37"/>
      <c r="CC187" s="37"/>
      <c r="CD187" s="37"/>
      <c r="CE187" s="37"/>
      <c r="CF187" s="37"/>
      <c r="CG187" s="37"/>
      <c r="CH187" s="37"/>
      <c r="CI187" s="37"/>
      <c r="CJ187" s="37"/>
      <c r="CK187" s="37"/>
      <c r="CL187" s="37"/>
      <c r="CM187" s="37"/>
      <c r="CN187" s="37"/>
      <c r="CO187" s="37"/>
      <c r="CP187" s="37"/>
      <c r="CQ187" s="37"/>
      <c r="CR187" s="37"/>
      <c r="CS187" s="37"/>
      <c r="CT187" s="37"/>
      <c r="CU187" s="37"/>
      <c r="CV187" s="37"/>
      <c r="CW187" s="37"/>
      <c r="CX187" s="37"/>
      <c r="CY187" s="37"/>
      <c r="CZ187" s="37"/>
      <c r="DA187" s="37"/>
      <c r="DB187" s="37"/>
      <c r="DC187" s="37"/>
      <c r="DD187" s="37"/>
      <c r="DE187" s="37"/>
      <c r="DF187" s="37"/>
      <c r="DG187" s="37"/>
      <c r="DH187" s="37"/>
      <c r="DI187" s="37"/>
      <c r="DJ187" s="37"/>
      <c r="DK187" s="37"/>
      <c r="DL187" s="37"/>
      <c r="DM187" s="37"/>
      <c r="DN187" s="37"/>
      <c r="DO187" s="37"/>
      <c r="DP187" s="37"/>
      <c r="DQ187" s="37"/>
      <c r="DR187" s="37"/>
      <c r="DS187" s="37"/>
      <c r="DT187" s="37"/>
      <c r="DU187" s="37"/>
      <c r="DV187" s="37"/>
      <c r="DW187" s="37"/>
      <c r="DX187" s="37"/>
      <c r="DY187" s="37"/>
      <c r="DZ187" s="37"/>
      <c r="EA187" s="37"/>
      <c r="EB187" s="37"/>
      <c r="EC187" s="37"/>
      <c r="ED187" s="37"/>
      <c r="EE187" s="37"/>
      <c r="EF187" s="37"/>
      <c r="EG187" s="37"/>
      <c r="EH187" s="37"/>
      <c r="EI187" s="37"/>
      <c r="EJ187" s="37"/>
      <c r="EK187" s="37"/>
      <c r="EL187" s="37"/>
      <c r="EM187" s="37"/>
      <c r="EN187" s="37"/>
      <c r="EO187" s="37"/>
      <c r="EP187" s="37"/>
      <c r="EQ187" s="37"/>
      <c r="ER187" s="37"/>
      <c r="ES187" s="37"/>
      <c r="ET187" s="37"/>
      <c r="EU187" s="37"/>
      <c r="EV187" s="37"/>
      <c r="EW187" s="37"/>
      <c r="EX187" s="37"/>
      <c r="EY187" s="37"/>
      <c r="EZ187" s="37"/>
      <c r="FA187" s="37"/>
      <c r="FB187" s="37"/>
      <c r="FC187" s="37"/>
      <c r="FD187" s="37"/>
      <c r="FE187" s="37"/>
      <c r="FF187" s="37"/>
      <c r="FG187" s="37"/>
      <c r="FH187" s="37"/>
      <c r="FI187" s="37"/>
      <c r="FJ187" s="37"/>
      <c r="FK187" s="37"/>
      <c r="FL187" s="37"/>
    </row>
    <row r="188" spans="29:168">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c r="BV188" s="37"/>
      <c r="BW188" s="37"/>
      <c r="BX188" s="37"/>
      <c r="BY188" s="37"/>
      <c r="BZ188" s="37"/>
      <c r="CA188" s="37"/>
      <c r="CB188" s="37"/>
      <c r="CC188" s="37"/>
      <c r="CD188" s="37"/>
      <c r="CE188" s="37"/>
      <c r="CF188" s="37"/>
      <c r="CG188" s="37"/>
      <c r="CH188" s="37"/>
      <c r="CI188" s="37"/>
      <c r="CJ188" s="37"/>
      <c r="CK188" s="37"/>
      <c r="CL188" s="37"/>
      <c r="CM188" s="37"/>
      <c r="CN188" s="37"/>
      <c r="CO188" s="37"/>
      <c r="CP188" s="37"/>
      <c r="CQ188" s="37"/>
      <c r="CR188" s="37"/>
      <c r="CS188" s="37"/>
      <c r="CT188" s="37"/>
      <c r="CU188" s="37"/>
      <c r="CV188" s="37"/>
      <c r="CW188" s="37"/>
      <c r="CX188" s="37"/>
      <c r="CY188" s="37"/>
      <c r="CZ188" s="37"/>
      <c r="DA188" s="37"/>
      <c r="DB188" s="37"/>
      <c r="DC188" s="37"/>
      <c r="DD188" s="37"/>
      <c r="DE188" s="37"/>
      <c r="DF188" s="37"/>
      <c r="DG188" s="37"/>
      <c r="DH188" s="37"/>
      <c r="DI188" s="37"/>
      <c r="DJ188" s="37"/>
      <c r="DK188" s="37"/>
      <c r="DL188" s="37"/>
      <c r="DM188" s="37"/>
      <c r="DN188" s="37"/>
      <c r="DO188" s="37"/>
      <c r="DP188" s="37"/>
      <c r="DQ188" s="37"/>
      <c r="DR188" s="37"/>
      <c r="DS188" s="37"/>
      <c r="DT188" s="37"/>
      <c r="DU188" s="37"/>
      <c r="DV188" s="37"/>
      <c r="DW188" s="37"/>
      <c r="DX188" s="37"/>
      <c r="DY188" s="37"/>
      <c r="DZ188" s="37"/>
      <c r="EA188" s="37"/>
      <c r="EB188" s="37"/>
      <c r="EC188" s="37"/>
      <c r="ED188" s="37"/>
      <c r="EE188" s="37"/>
      <c r="EF188" s="37"/>
      <c r="EG188" s="37"/>
      <c r="EH188" s="37"/>
      <c r="EI188" s="37"/>
      <c r="EJ188" s="37"/>
      <c r="EK188" s="37"/>
      <c r="EL188" s="37"/>
      <c r="EM188" s="37"/>
      <c r="EN188" s="37"/>
      <c r="EO188" s="37"/>
      <c r="EP188" s="37"/>
      <c r="EQ188" s="37"/>
      <c r="ER188" s="37"/>
      <c r="ES188" s="37"/>
      <c r="ET188" s="37"/>
      <c r="EU188" s="37"/>
      <c r="EV188" s="37"/>
      <c r="EW188" s="37"/>
      <c r="EX188" s="37"/>
      <c r="EY188" s="37"/>
      <c r="EZ188" s="37"/>
      <c r="FA188" s="37"/>
      <c r="FB188" s="37"/>
      <c r="FC188" s="37"/>
      <c r="FD188" s="37"/>
      <c r="FE188" s="37"/>
      <c r="FF188" s="37"/>
      <c r="FG188" s="37"/>
      <c r="FH188" s="37"/>
      <c r="FI188" s="37"/>
      <c r="FJ188" s="37"/>
      <c r="FK188" s="37"/>
      <c r="FL188" s="37"/>
    </row>
    <row r="189" spans="29:168">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c r="BV189" s="37"/>
      <c r="BW189" s="37"/>
      <c r="BX189" s="37"/>
      <c r="BY189" s="37"/>
      <c r="BZ189" s="37"/>
      <c r="CA189" s="37"/>
      <c r="CB189" s="37"/>
      <c r="CC189" s="37"/>
      <c r="CD189" s="37"/>
      <c r="CE189" s="37"/>
      <c r="CF189" s="37"/>
      <c r="CG189" s="37"/>
      <c r="CH189" s="37"/>
      <c r="CI189" s="37"/>
      <c r="CJ189" s="37"/>
      <c r="CK189" s="37"/>
      <c r="CL189" s="37"/>
      <c r="CM189" s="37"/>
      <c r="CN189" s="37"/>
      <c r="CO189" s="37"/>
      <c r="CP189" s="37"/>
      <c r="CQ189" s="37"/>
      <c r="CR189" s="37"/>
      <c r="CS189" s="37"/>
      <c r="CT189" s="37"/>
      <c r="CU189" s="37"/>
      <c r="CV189" s="37"/>
      <c r="CW189" s="37"/>
      <c r="CX189" s="37"/>
      <c r="CY189" s="37"/>
      <c r="CZ189" s="37"/>
      <c r="DA189" s="37"/>
      <c r="DB189" s="37"/>
      <c r="DC189" s="37"/>
      <c r="DD189" s="37"/>
      <c r="DE189" s="37"/>
      <c r="DF189" s="37"/>
      <c r="DG189" s="37"/>
      <c r="DH189" s="37"/>
      <c r="DI189" s="37"/>
      <c r="DJ189" s="37"/>
      <c r="DK189" s="37"/>
      <c r="DL189" s="37"/>
      <c r="DM189" s="37"/>
      <c r="DN189" s="37"/>
      <c r="DO189" s="37"/>
      <c r="DP189" s="37"/>
      <c r="DQ189" s="37"/>
      <c r="DR189" s="37"/>
      <c r="DS189" s="37"/>
      <c r="DT189" s="37"/>
      <c r="DU189" s="37"/>
      <c r="DV189" s="37"/>
      <c r="DW189" s="37"/>
      <c r="DX189" s="37"/>
      <c r="DY189" s="37"/>
      <c r="DZ189" s="37"/>
      <c r="EA189" s="37"/>
      <c r="EB189" s="37"/>
      <c r="EC189" s="37"/>
      <c r="ED189" s="37"/>
      <c r="EE189" s="37"/>
      <c r="EF189" s="37"/>
      <c r="EG189" s="37"/>
      <c r="EH189" s="37"/>
      <c r="EI189" s="37"/>
      <c r="EJ189" s="37"/>
      <c r="EK189" s="37"/>
      <c r="EL189" s="37"/>
      <c r="EM189" s="37"/>
      <c r="EN189" s="37"/>
      <c r="EO189" s="37"/>
      <c r="EP189" s="37"/>
      <c r="EQ189" s="37"/>
      <c r="ER189" s="37"/>
      <c r="ES189" s="37"/>
      <c r="ET189" s="37"/>
      <c r="EU189" s="37"/>
      <c r="EV189" s="37"/>
      <c r="EW189" s="37"/>
      <c r="EX189" s="37"/>
      <c r="EY189" s="37"/>
      <c r="EZ189" s="37"/>
      <c r="FA189" s="37"/>
      <c r="FB189" s="37"/>
      <c r="FC189" s="37"/>
      <c r="FD189" s="37"/>
      <c r="FE189" s="37"/>
      <c r="FF189" s="37"/>
      <c r="FG189" s="37"/>
      <c r="FH189" s="37"/>
      <c r="FI189" s="37"/>
      <c r="FJ189" s="37"/>
      <c r="FK189" s="37"/>
      <c r="FL189" s="37"/>
    </row>
    <row r="190" spans="29:168">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c r="BV190" s="37"/>
      <c r="BW190" s="37"/>
      <c r="BX190" s="37"/>
      <c r="BY190" s="37"/>
      <c r="BZ190" s="37"/>
      <c r="CA190" s="37"/>
      <c r="CB190" s="37"/>
      <c r="CC190" s="37"/>
      <c r="CD190" s="37"/>
      <c r="CE190" s="37"/>
      <c r="CF190" s="37"/>
      <c r="CG190" s="37"/>
      <c r="CH190" s="37"/>
      <c r="CI190" s="37"/>
      <c r="CJ190" s="37"/>
      <c r="CK190" s="37"/>
      <c r="CL190" s="37"/>
      <c r="CM190" s="37"/>
      <c r="CN190" s="37"/>
      <c r="CO190" s="37"/>
      <c r="CP190" s="37"/>
      <c r="CQ190" s="37"/>
      <c r="CR190" s="37"/>
      <c r="CS190" s="37"/>
      <c r="CT190" s="37"/>
      <c r="CU190" s="37"/>
      <c r="CV190" s="37"/>
      <c r="CW190" s="37"/>
      <c r="CX190" s="37"/>
      <c r="CY190" s="37"/>
      <c r="CZ190" s="37"/>
      <c r="DA190" s="37"/>
      <c r="DB190" s="37"/>
      <c r="DC190" s="37"/>
      <c r="DD190" s="37"/>
      <c r="DE190" s="37"/>
      <c r="DF190" s="37"/>
      <c r="DG190" s="37"/>
      <c r="DH190" s="37"/>
      <c r="DI190" s="37"/>
      <c r="DJ190" s="37"/>
      <c r="DK190" s="37"/>
      <c r="DL190" s="37"/>
      <c r="DM190" s="37"/>
      <c r="DN190" s="37"/>
      <c r="DO190" s="37"/>
      <c r="DP190" s="37"/>
      <c r="DQ190" s="37"/>
      <c r="DR190" s="37"/>
      <c r="DS190" s="37"/>
      <c r="DT190" s="37"/>
      <c r="DU190" s="37"/>
      <c r="DV190" s="37"/>
      <c r="DW190" s="37"/>
      <c r="DX190" s="37"/>
      <c r="DY190" s="37"/>
      <c r="DZ190" s="37"/>
      <c r="EA190" s="37"/>
      <c r="EB190" s="37"/>
      <c r="EC190" s="37"/>
      <c r="ED190" s="37"/>
      <c r="EE190" s="37"/>
      <c r="EF190" s="37"/>
      <c r="EG190" s="37"/>
      <c r="EH190" s="37"/>
      <c r="EI190" s="37"/>
      <c r="EJ190" s="37"/>
      <c r="EK190" s="37"/>
      <c r="EL190" s="37"/>
      <c r="EM190" s="37"/>
      <c r="EN190" s="37"/>
      <c r="EO190" s="37"/>
      <c r="EP190" s="37"/>
      <c r="EQ190" s="37"/>
      <c r="ER190" s="37"/>
      <c r="ES190" s="37"/>
      <c r="ET190" s="37"/>
      <c r="EU190" s="37"/>
      <c r="EV190" s="37"/>
      <c r="EW190" s="37"/>
      <c r="EX190" s="37"/>
      <c r="EY190" s="37"/>
      <c r="EZ190" s="37"/>
      <c r="FA190" s="37"/>
      <c r="FB190" s="37"/>
      <c r="FC190" s="37"/>
      <c r="FD190" s="37"/>
      <c r="FE190" s="37"/>
      <c r="FF190" s="37"/>
      <c r="FG190" s="37"/>
      <c r="FH190" s="37"/>
      <c r="FI190" s="37"/>
      <c r="FJ190" s="37"/>
      <c r="FK190" s="37"/>
      <c r="FL190" s="37"/>
    </row>
    <row r="191" spans="29:168">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c r="BV191" s="37"/>
      <c r="BW191" s="37"/>
      <c r="BX191" s="37"/>
      <c r="BY191" s="37"/>
      <c r="BZ191" s="37"/>
      <c r="CA191" s="37"/>
      <c r="CB191" s="37"/>
      <c r="CC191" s="37"/>
      <c r="CD191" s="37"/>
      <c r="CE191" s="37"/>
      <c r="CF191" s="37"/>
      <c r="CG191" s="37"/>
      <c r="CH191" s="37"/>
      <c r="CI191" s="37"/>
      <c r="CJ191" s="37"/>
      <c r="CK191" s="37"/>
      <c r="CL191" s="37"/>
      <c r="CM191" s="37"/>
      <c r="CN191" s="37"/>
      <c r="CO191" s="37"/>
      <c r="CP191" s="37"/>
      <c r="CQ191" s="37"/>
      <c r="CR191" s="37"/>
      <c r="CS191" s="37"/>
      <c r="CT191" s="37"/>
      <c r="CU191" s="37"/>
      <c r="CV191" s="37"/>
      <c r="CW191" s="37"/>
      <c r="CX191" s="37"/>
      <c r="CY191" s="37"/>
      <c r="CZ191" s="37"/>
      <c r="DA191" s="37"/>
      <c r="DB191" s="37"/>
      <c r="DC191" s="37"/>
      <c r="DD191" s="37"/>
      <c r="DE191" s="37"/>
      <c r="DF191" s="37"/>
      <c r="DG191" s="37"/>
      <c r="DH191" s="37"/>
      <c r="DI191" s="37"/>
      <c r="DJ191" s="37"/>
      <c r="DK191" s="37"/>
      <c r="DL191" s="37"/>
      <c r="DM191" s="37"/>
      <c r="DN191" s="37"/>
      <c r="DO191" s="37"/>
      <c r="DP191" s="37"/>
      <c r="DQ191" s="37"/>
      <c r="DR191" s="37"/>
      <c r="DS191" s="37"/>
      <c r="DT191" s="37"/>
      <c r="DU191" s="37"/>
      <c r="DV191" s="37"/>
      <c r="DW191" s="37"/>
      <c r="DX191" s="37"/>
      <c r="DY191" s="37"/>
      <c r="DZ191" s="37"/>
      <c r="EA191" s="37"/>
      <c r="EB191" s="37"/>
      <c r="EC191" s="37"/>
      <c r="ED191" s="37"/>
      <c r="EE191" s="37"/>
      <c r="EF191" s="37"/>
      <c r="EG191" s="37"/>
      <c r="EH191" s="37"/>
      <c r="EI191" s="37"/>
      <c r="EJ191" s="37"/>
      <c r="EK191" s="37"/>
      <c r="EL191" s="37"/>
      <c r="EM191" s="37"/>
      <c r="EN191" s="37"/>
      <c r="EO191" s="37"/>
      <c r="EP191" s="37"/>
      <c r="EQ191" s="37"/>
      <c r="ER191" s="37"/>
      <c r="ES191" s="37"/>
      <c r="ET191" s="37"/>
      <c r="EU191" s="37"/>
      <c r="EV191" s="37"/>
      <c r="EW191" s="37"/>
      <c r="EX191" s="37"/>
      <c r="EY191" s="37"/>
      <c r="EZ191" s="37"/>
      <c r="FA191" s="37"/>
      <c r="FB191" s="37"/>
      <c r="FC191" s="37"/>
      <c r="FD191" s="37"/>
      <c r="FE191" s="37"/>
      <c r="FF191" s="37"/>
      <c r="FG191" s="37"/>
      <c r="FH191" s="37"/>
      <c r="FI191" s="37"/>
      <c r="FJ191" s="37"/>
      <c r="FK191" s="37"/>
      <c r="FL191" s="37"/>
    </row>
    <row r="192" spans="29:168">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c r="BV192" s="37"/>
      <c r="BW192" s="37"/>
      <c r="BX192" s="37"/>
      <c r="BY192" s="37"/>
      <c r="BZ192" s="37"/>
      <c r="CA192" s="37"/>
      <c r="CB192" s="37"/>
      <c r="CC192" s="37"/>
      <c r="CD192" s="37"/>
      <c r="CE192" s="37"/>
      <c r="CF192" s="37"/>
      <c r="CG192" s="37"/>
      <c r="CH192" s="37"/>
      <c r="CI192" s="37"/>
      <c r="CJ192" s="37"/>
      <c r="CK192" s="37"/>
      <c r="CL192" s="37"/>
      <c r="CM192" s="37"/>
      <c r="CN192" s="37"/>
      <c r="CO192" s="37"/>
      <c r="CP192" s="37"/>
      <c r="CQ192" s="37"/>
      <c r="CR192" s="37"/>
      <c r="CS192" s="37"/>
      <c r="CT192" s="37"/>
      <c r="CU192" s="37"/>
      <c r="CV192" s="37"/>
      <c r="CW192" s="37"/>
      <c r="CX192" s="37"/>
      <c r="CY192" s="37"/>
      <c r="CZ192" s="37"/>
      <c r="DA192" s="37"/>
      <c r="DB192" s="37"/>
      <c r="DC192" s="37"/>
      <c r="DD192" s="37"/>
      <c r="DE192" s="37"/>
      <c r="DF192" s="37"/>
      <c r="DG192" s="37"/>
      <c r="DH192" s="37"/>
      <c r="DI192" s="37"/>
      <c r="DJ192" s="37"/>
      <c r="DK192" s="37"/>
      <c r="DL192" s="37"/>
      <c r="DM192" s="37"/>
      <c r="DN192" s="37"/>
      <c r="DO192" s="37"/>
      <c r="DP192" s="37"/>
      <c r="DQ192" s="37"/>
      <c r="DR192" s="37"/>
      <c r="DS192" s="37"/>
      <c r="DT192" s="37"/>
      <c r="DU192" s="37"/>
      <c r="DV192" s="37"/>
      <c r="DW192" s="37"/>
      <c r="DX192" s="37"/>
      <c r="DY192" s="37"/>
      <c r="DZ192" s="37"/>
      <c r="EA192" s="37"/>
      <c r="EB192" s="37"/>
      <c r="EC192" s="37"/>
      <c r="ED192" s="37"/>
      <c r="EE192" s="37"/>
      <c r="EF192" s="37"/>
      <c r="EG192" s="37"/>
      <c r="EH192" s="37"/>
      <c r="EI192" s="37"/>
      <c r="EJ192" s="37"/>
      <c r="EK192" s="37"/>
      <c r="EL192" s="37"/>
      <c r="EM192" s="37"/>
      <c r="EN192" s="37"/>
      <c r="EO192" s="37"/>
      <c r="EP192" s="37"/>
      <c r="EQ192" s="37"/>
      <c r="ER192" s="37"/>
      <c r="ES192" s="37"/>
      <c r="ET192" s="37"/>
      <c r="EU192" s="37"/>
      <c r="EV192" s="37"/>
      <c r="EW192" s="37"/>
      <c r="EX192" s="37"/>
      <c r="EY192" s="37"/>
      <c r="EZ192" s="37"/>
      <c r="FA192" s="37"/>
      <c r="FB192" s="37"/>
      <c r="FC192" s="37"/>
      <c r="FD192" s="37"/>
      <c r="FE192" s="37"/>
      <c r="FF192" s="37"/>
      <c r="FG192" s="37"/>
      <c r="FH192" s="37"/>
      <c r="FI192" s="37"/>
      <c r="FJ192" s="37"/>
      <c r="FK192" s="37"/>
      <c r="FL192" s="37"/>
    </row>
    <row r="193" spans="29:168">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c r="BV193" s="37"/>
      <c r="BW193" s="37"/>
      <c r="BX193" s="37"/>
      <c r="BY193" s="37"/>
      <c r="BZ193" s="37"/>
      <c r="CA193" s="37"/>
      <c r="CB193" s="37"/>
      <c r="CC193" s="37"/>
      <c r="CD193" s="37"/>
      <c r="CE193" s="37"/>
      <c r="CF193" s="37"/>
      <c r="CG193" s="37"/>
      <c r="CH193" s="37"/>
      <c r="CI193" s="37"/>
      <c r="CJ193" s="37"/>
      <c r="CK193" s="37"/>
      <c r="CL193" s="37"/>
      <c r="CM193" s="37"/>
      <c r="CN193" s="37"/>
      <c r="CO193" s="37"/>
      <c r="CP193" s="37"/>
      <c r="CQ193" s="37"/>
      <c r="CR193" s="37"/>
      <c r="CS193" s="37"/>
      <c r="CT193" s="37"/>
      <c r="CU193" s="37"/>
      <c r="CV193" s="37"/>
      <c r="CW193" s="37"/>
      <c r="CX193" s="37"/>
      <c r="CY193" s="37"/>
      <c r="CZ193" s="37"/>
      <c r="DA193" s="37"/>
      <c r="DB193" s="37"/>
      <c r="DC193" s="37"/>
      <c r="DD193" s="37"/>
      <c r="DE193" s="37"/>
      <c r="DF193" s="37"/>
      <c r="DG193" s="37"/>
      <c r="DH193" s="37"/>
      <c r="DI193" s="37"/>
      <c r="DJ193" s="37"/>
      <c r="DK193" s="37"/>
      <c r="DL193" s="37"/>
      <c r="DM193" s="37"/>
      <c r="DN193" s="37"/>
      <c r="DO193" s="37"/>
      <c r="DP193" s="37"/>
      <c r="DQ193" s="37"/>
      <c r="DR193" s="37"/>
      <c r="DS193" s="37"/>
      <c r="DT193" s="37"/>
      <c r="DU193" s="37"/>
      <c r="DV193" s="37"/>
      <c r="DW193" s="37"/>
      <c r="DX193" s="37"/>
      <c r="DY193" s="37"/>
      <c r="DZ193" s="37"/>
      <c r="EA193" s="37"/>
      <c r="EB193" s="37"/>
      <c r="EC193" s="37"/>
      <c r="ED193" s="37"/>
      <c r="EE193" s="37"/>
      <c r="EF193" s="37"/>
      <c r="EG193" s="37"/>
      <c r="EH193" s="37"/>
      <c r="EI193" s="37"/>
      <c r="EJ193" s="37"/>
      <c r="EK193" s="37"/>
      <c r="EL193" s="37"/>
      <c r="EM193" s="37"/>
      <c r="EN193" s="37"/>
      <c r="EO193" s="37"/>
      <c r="EP193" s="37"/>
      <c r="EQ193" s="37"/>
      <c r="ER193" s="37"/>
      <c r="ES193" s="37"/>
      <c r="ET193" s="37"/>
      <c r="EU193" s="37"/>
      <c r="EV193" s="37"/>
      <c r="EW193" s="37"/>
      <c r="EX193" s="37"/>
      <c r="EY193" s="37"/>
      <c r="EZ193" s="37"/>
      <c r="FA193" s="37"/>
      <c r="FB193" s="37"/>
      <c r="FC193" s="37"/>
      <c r="FD193" s="37"/>
      <c r="FE193" s="37"/>
      <c r="FF193" s="37"/>
      <c r="FG193" s="37"/>
      <c r="FH193" s="37"/>
      <c r="FI193" s="37"/>
      <c r="FJ193" s="37"/>
      <c r="FK193" s="37"/>
      <c r="FL193" s="37"/>
    </row>
    <row r="194" spans="29:168">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c r="BV194" s="37"/>
      <c r="BW194" s="37"/>
      <c r="BX194" s="37"/>
      <c r="BY194" s="37"/>
      <c r="BZ194" s="37"/>
      <c r="CA194" s="37"/>
      <c r="CB194" s="37"/>
      <c r="CC194" s="37"/>
      <c r="CD194" s="37"/>
      <c r="CE194" s="37"/>
      <c r="CF194" s="37"/>
      <c r="CG194" s="37"/>
      <c r="CH194" s="37"/>
      <c r="CI194" s="37"/>
      <c r="CJ194" s="37"/>
      <c r="CK194" s="37"/>
      <c r="CL194" s="37"/>
      <c r="CM194" s="37"/>
      <c r="CN194" s="37"/>
      <c r="CO194" s="37"/>
      <c r="CP194" s="37"/>
      <c r="CQ194" s="37"/>
      <c r="CR194" s="37"/>
      <c r="CS194" s="37"/>
      <c r="CT194" s="37"/>
      <c r="CU194" s="37"/>
      <c r="CV194" s="37"/>
      <c r="CW194" s="37"/>
      <c r="CX194" s="37"/>
      <c r="CY194" s="37"/>
      <c r="CZ194" s="37"/>
      <c r="DA194" s="37"/>
      <c r="DB194" s="37"/>
      <c r="DC194" s="37"/>
      <c r="DD194" s="37"/>
      <c r="DE194" s="37"/>
      <c r="DF194" s="37"/>
      <c r="DG194" s="37"/>
      <c r="DH194" s="37"/>
      <c r="DI194" s="37"/>
      <c r="DJ194" s="37"/>
      <c r="DK194" s="37"/>
      <c r="DL194" s="37"/>
      <c r="DM194" s="37"/>
      <c r="DN194" s="37"/>
      <c r="DO194" s="37"/>
      <c r="DP194" s="37"/>
      <c r="DQ194" s="37"/>
      <c r="DR194" s="37"/>
      <c r="DS194" s="37"/>
      <c r="DT194" s="37"/>
      <c r="DU194" s="37"/>
      <c r="DV194" s="37"/>
      <c r="DW194" s="37"/>
      <c r="DX194" s="37"/>
      <c r="DY194" s="37"/>
      <c r="DZ194" s="37"/>
      <c r="EA194" s="37"/>
      <c r="EB194" s="37"/>
      <c r="EC194" s="37"/>
      <c r="ED194" s="37"/>
      <c r="EE194" s="37"/>
      <c r="EF194" s="37"/>
      <c r="EG194" s="37"/>
      <c r="EH194" s="37"/>
      <c r="EI194" s="37"/>
      <c r="EJ194" s="37"/>
      <c r="EK194" s="37"/>
      <c r="EL194" s="37"/>
      <c r="EM194" s="37"/>
      <c r="EN194" s="37"/>
      <c r="EO194" s="37"/>
      <c r="EP194" s="37"/>
      <c r="EQ194" s="37"/>
      <c r="ER194" s="37"/>
      <c r="ES194" s="37"/>
      <c r="ET194" s="37"/>
      <c r="EU194" s="37"/>
      <c r="EV194" s="37"/>
      <c r="EW194" s="37"/>
      <c r="EX194" s="37"/>
      <c r="EY194" s="37"/>
      <c r="EZ194" s="37"/>
      <c r="FA194" s="37"/>
      <c r="FB194" s="37"/>
      <c r="FC194" s="37"/>
      <c r="FD194" s="37"/>
      <c r="FE194" s="37"/>
      <c r="FF194" s="37"/>
      <c r="FG194" s="37"/>
      <c r="FH194" s="37"/>
      <c r="FI194" s="37"/>
      <c r="FJ194" s="37"/>
      <c r="FK194" s="37"/>
      <c r="FL194" s="37"/>
    </row>
    <row r="195" spans="29:168">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c r="BV195" s="37"/>
      <c r="BW195" s="37"/>
      <c r="BX195" s="37"/>
      <c r="BY195" s="37"/>
      <c r="BZ195" s="37"/>
      <c r="CA195" s="37"/>
      <c r="CB195" s="37"/>
      <c r="CC195" s="37"/>
      <c r="CD195" s="37"/>
      <c r="CE195" s="37"/>
      <c r="CF195" s="37"/>
      <c r="CG195" s="37"/>
      <c r="CH195" s="37"/>
      <c r="CI195" s="37"/>
      <c r="CJ195" s="37"/>
      <c r="CK195" s="37"/>
      <c r="CL195" s="37"/>
      <c r="CM195" s="37"/>
      <c r="CN195" s="37"/>
      <c r="CO195" s="37"/>
      <c r="CP195" s="37"/>
      <c r="CQ195" s="37"/>
      <c r="CR195" s="37"/>
      <c r="CS195" s="37"/>
      <c r="CT195" s="37"/>
      <c r="CU195" s="37"/>
      <c r="CV195" s="37"/>
      <c r="CW195" s="37"/>
      <c r="CX195" s="37"/>
      <c r="CY195" s="37"/>
      <c r="CZ195" s="37"/>
      <c r="DA195" s="37"/>
      <c r="DB195" s="37"/>
      <c r="DC195" s="37"/>
      <c r="DD195" s="37"/>
      <c r="DE195" s="37"/>
      <c r="DF195" s="37"/>
      <c r="DG195" s="37"/>
      <c r="DH195" s="37"/>
      <c r="DI195" s="37"/>
      <c r="DJ195" s="37"/>
      <c r="DK195" s="37"/>
      <c r="DL195" s="37"/>
      <c r="DM195" s="37"/>
      <c r="DN195" s="37"/>
      <c r="DO195" s="37"/>
      <c r="DP195" s="37"/>
      <c r="DQ195" s="37"/>
      <c r="DR195" s="37"/>
      <c r="DS195" s="37"/>
      <c r="DT195" s="37"/>
      <c r="DU195" s="37"/>
      <c r="DV195" s="37"/>
      <c r="DW195" s="37"/>
      <c r="DX195" s="37"/>
      <c r="DY195" s="37"/>
      <c r="DZ195" s="37"/>
      <c r="EA195" s="37"/>
      <c r="EB195" s="37"/>
      <c r="EC195" s="37"/>
      <c r="ED195" s="37"/>
      <c r="EE195" s="37"/>
      <c r="EF195" s="37"/>
      <c r="EG195" s="37"/>
      <c r="EH195" s="37"/>
      <c r="EI195" s="37"/>
      <c r="EJ195" s="37"/>
      <c r="EK195" s="37"/>
      <c r="EL195" s="37"/>
      <c r="EM195" s="37"/>
      <c r="EN195" s="37"/>
      <c r="EO195" s="37"/>
      <c r="EP195" s="37"/>
      <c r="EQ195" s="37"/>
      <c r="ER195" s="37"/>
      <c r="ES195" s="37"/>
      <c r="ET195" s="37"/>
      <c r="EU195" s="37"/>
      <c r="EV195" s="37"/>
      <c r="EW195" s="37"/>
      <c r="EX195" s="37"/>
      <c r="EY195" s="37"/>
      <c r="EZ195" s="37"/>
      <c r="FA195" s="37"/>
      <c r="FB195" s="37"/>
      <c r="FC195" s="37"/>
      <c r="FD195" s="37"/>
      <c r="FE195" s="37"/>
      <c r="FF195" s="37"/>
      <c r="FG195" s="37"/>
      <c r="FH195" s="37"/>
      <c r="FI195" s="37"/>
      <c r="FJ195" s="37"/>
      <c r="FK195" s="37"/>
      <c r="FL195" s="37"/>
    </row>
    <row r="196" spans="29:168">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c r="BV196" s="37"/>
      <c r="BW196" s="37"/>
      <c r="BX196" s="37"/>
      <c r="BY196" s="37"/>
      <c r="BZ196" s="37"/>
      <c r="CA196" s="37"/>
      <c r="CB196" s="37"/>
      <c r="CC196" s="37"/>
      <c r="CD196" s="37"/>
      <c r="CE196" s="37"/>
      <c r="CF196" s="37"/>
      <c r="CG196" s="37"/>
      <c r="CH196" s="37"/>
      <c r="CI196" s="37"/>
      <c r="CJ196" s="37"/>
      <c r="CK196" s="37"/>
      <c r="CL196" s="37"/>
      <c r="CM196" s="37"/>
      <c r="CN196" s="37"/>
      <c r="CO196" s="37"/>
      <c r="CP196" s="37"/>
      <c r="CQ196" s="37"/>
      <c r="CR196" s="37"/>
      <c r="CS196" s="37"/>
      <c r="CT196" s="37"/>
      <c r="CU196" s="37"/>
      <c r="CV196" s="37"/>
      <c r="CW196" s="37"/>
      <c r="CX196" s="37"/>
      <c r="CY196" s="37"/>
      <c r="CZ196" s="37"/>
      <c r="DA196" s="37"/>
      <c r="DB196" s="37"/>
      <c r="DC196" s="37"/>
      <c r="DD196" s="37"/>
      <c r="DE196" s="37"/>
      <c r="DF196" s="37"/>
      <c r="DG196" s="37"/>
      <c r="DH196" s="37"/>
      <c r="DI196" s="37"/>
      <c r="DJ196" s="37"/>
      <c r="DK196" s="37"/>
      <c r="DL196" s="37"/>
      <c r="DM196" s="37"/>
      <c r="DN196" s="37"/>
      <c r="DO196" s="37"/>
      <c r="DP196" s="37"/>
      <c r="DQ196" s="37"/>
      <c r="DR196" s="37"/>
      <c r="DS196" s="37"/>
      <c r="DT196" s="37"/>
      <c r="DU196" s="37"/>
      <c r="DV196" s="37"/>
      <c r="DW196" s="37"/>
      <c r="DX196" s="37"/>
      <c r="DY196" s="37"/>
      <c r="DZ196" s="37"/>
      <c r="EA196" s="37"/>
      <c r="EB196" s="37"/>
      <c r="EC196" s="37"/>
      <c r="ED196" s="37"/>
      <c r="EE196" s="37"/>
      <c r="EF196" s="37"/>
      <c r="EG196" s="37"/>
      <c r="EH196" s="37"/>
      <c r="EI196" s="37"/>
      <c r="EJ196" s="37"/>
      <c r="EK196" s="37"/>
      <c r="EL196" s="37"/>
      <c r="EM196" s="37"/>
      <c r="EN196" s="37"/>
      <c r="EO196" s="37"/>
      <c r="EP196" s="37"/>
      <c r="EQ196" s="37"/>
      <c r="ER196" s="37"/>
      <c r="ES196" s="37"/>
      <c r="ET196" s="37"/>
      <c r="EU196" s="37"/>
      <c r="EV196" s="37"/>
      <c r="EW196" s="37"/>
      <c r="EX196" s="37"/>
      <c r="EY196" s="37"/>
      <c r="EZ196" s="37"/>
      <c r="FA196" s="37"/>
      <c r="FB196" s="37"/>
      <c r="FC196" s="37"/>
      <c r="FD196" s="37"/>
      <c r="FE196" s="37"/>
      <c r="FF196" s="37"/>
      <c r="FG196" s="37"/>
      <c r="FH196" s="37"/>
      <c r="FI196" s="37"/>
      <c r="FJ196" s="37"/>
      <c r="FK196" s="37"/>
      <c r="FL196" s="37"/>
    </row>
    <row r="197" spans="29:168">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c r="BV197" s="37"/>
      <c r="BW197" s="37"/>
      <c r="BX197" s="37"/>
      <c r="BY197" s="37"/>
      <c r="BZ197" s="37"/>
      <c r="CA197" s="37"/>
      <c r="CB197" s="37"/>
      <c r="CC197" s="37"/>
      <c r="CD197" s="37"/>
      <c r="CE197" s="37"/>
      <c r="CF197" s="37"/>
      <c r="CG197" s="37"/>
      <c r="CH197" s="37"/>
      <c r="CI197" s="37"/>
      <c r="CJ197" s="37"/>
      <c r="CK197" s="37"/>
      <c r="CL197" s="37"/>
      <c r="CM197" s="37"/>
      <c r="CN197" s="37"/>
      <c r="CO197" s="37"/>
      <c r="CP197" s="37"/>
      <c r="CQ197" s="37"/>
      <c r="CR197" s="37"/>
      <c r="CS197" s="37"/>
      <c r="CT197" s="37"/>
      <c r="CU197" s="37"/>
      <c r="CV197" s="37"/>
      <c r="CW197" s="37"/>
      <c r="CX197" s="37"/>
      <c r="CY197" s="37"/>
      <c r="CZ197" s="37"/>
      <c r="DA197" s="37"/>
      <c r="DB197" s="37"/>
      <c r="DC197" s="37"/>
      <c r="DD197" s="37"/>
      <c r="DE197" s="37"/>
      <c r="DF197" s="37"/>
      <c r="DG197" s="37"/>
      <c r="DH197" s="37"/>
      <c r="DI197" s="37"/>
      <c r="DJ197" s="37"/>
      <c r="DK197" s="37"/>
      <c r="DL197" s="37"/>
      <c r="DM197" s="37"/>
      <c r="DN197" s="37"/>
      <c r="DO197" s="37"/>
      <c r="DP197" s="37"/>
      <c r="DQ197" s="37"/>
      <c r="DR197" s="37"/>
      <c r="DS197" s="37"/>
      <c r="DT197" s="37"/>
      <c r="DU197" s="37"/>
      <c r="DV197" s="37"/>
      <c r="DW197" s="37"/>
      <c r="DX197" s="37"/>
      <c r="DY197" s="37"/>
      <c r="DZ197" s="37"/>
      <c r="EA197" s="37"/>
      <c r="EB197" s="37"/>
      <c r="EC197" s="37"/>
      <c r="ED197" s="37"/>
      <c r="EE197" s="37"/>
      <c r="EF197" s="37"/>
      <c r="EG197" s="37"/>
      <c r="EH197" s="37"/>
      <c r="EI197" s="37"/>
      <c r="EJ197" s="37"/>
      <c r="EK197" s="37"/>
      <c r="EL197" s="37"/>
      <c r="EM197" s="37"/>
      <c r="EN197" s="37"/>
      <c r="EO197" s="37"/>
      <c r="EP197" s="37"/>
      <c r="EQ197" s="37"/>
      <c r="ER197" s="37"/>
      <c r="ES197" s="37"/>
      <c r="ET197" s="37"/>
      <c r="EU197" s="37"/>
      <c r="EV197" s="37"/>
      <c r="EW197" s="37"/>
      <c r="EX197" s="37"/>
      <c r="EY197" s="37"/>
      <c r="EZ197" s="37"/>
      <c r="FA197" s="37"/>
      <c r="FB197" s="37"/>
      <c r="FC197" s="37"/>
      <c r="FD197" s="37"/>
      <c r="FE197" s="37"/>
      <c r="FF197" s="37"/>
      <c r="FG197" s="37"/>
      <c r="FH197" s="37"/>
      <c r="FI197" s="37"/>
      <c r="FJ197" s="37"/>
      <c r="FK197" s="37"/>
      <c r="FL197" s="37"/>
    </row>
    <row r="198" spans="29:168">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c r="BV198" s="37"/>
      <c r="BW198" s="37"/>
      <c r="BX198" s="37"/>
      <c r="BY198" s="37"/>
      <c r="BZ198" s="37"/>
      <c r="CA198" s="37"/>
      <c r="CB198" s="37"/>
      <c r="CC198" s="37"/>
      <c r="CD198" s="37"/>
      <c r="CE198" s="37"/>
      <c r="CF198" s="37"/>
      <c r="CG198" s="37"/>
      <c r="CH198" s="37"/>
      <c r="CI198" s="37"/>
      <c r="CJ198" s="37"/>
      <c r="CK198" s="37"/>
      <c r="CL198" s="37"/>
      <c r="CM198" s="37"/>
      <c r="CN198" s="37"/>
      <c r="CO198" s="37"/>
      <c r="CP198" s="37"/>
      <c r="CQ198" s="37"/>
      <c r="CR198" s="37"/>
      <c r="CS198" s="37"/>
      <c r="CT198" s="37"/>
      <c r="CU198" s="37"/>
      <c r="CV198" s="37"/>
      <c r="CW198" s="37"/>
      <c r="CX198" s="37"/>
      <c r="CY198" s="37"/>
      <c r="CZ198" s="37"/>
      <c r="DA198" s="37"/>
      <c r="DB198" s="37"/>
      <c r="DC198" s="37"/>
      <c r="DD198" s="37"/>
      <c r="DE198" s="37"/>
      <c r="DF198" s="37"/>
      <c r="DG198" s="37"/>
      <c r="DH198" s="37"/>
      <c r="DI198" s="37"/>
      <c r="DJ198" s="37"/>
      <c r="DK198" s="37"/>
      <c r="DL198" s="37"/>
      <c r="DM198" s="37"/>
      <c r="DN198" s="37"/>
      <c r="DO198" s="37"/>
      <c r="DP198" s="37"/>
      <c r="DQ198" s="37"/>
      <c r="DR198" s="37"/>
      <c r="DS198" s="37"/>
      <c r="DT198" s="37"/>
      <c r="DU198" s="37"/>
      <c r="DV198" s="37"/>
      <c r="DW198" s="37"/>
      <c r="DX198" s="37"/>
      <c r="DY198" s="37"/>
      <c r="DZ198" s="37"/>
      <c r="EA198" s="37"/>
      <c r="EB198" s="37"/>
      <c r="EC198" s="37"/>
      <c r="ED198" s="37"/>
      <c r="EE198" s="37"/>
      <c r="EF198" s="37"/>
      <c r="EG198" s="37"/>
      <c r="EH198" s="37"/>
      <c r="EI198" s="37"/>
      <c r="EJ198" s="37"/>
      <c r="EK198" s="37"/>
      <c r="EL198" s="37"/>
      <c r="EM198" s="37"/>
      <c r="EN198" s="37"/>
      <c r="EO198" s="37"/>
      <c r="EP198" s="37"/>
      <c r="EQ198" s="37"/>
      <c r="ER198" s="37"/>
      <c r="ES198" s="37"/>
      <c r="ET198" s="37"/>
      <c r="EU198" s="37"/>
      <c r="EV198" s="37"/>
      <c r="EW198" s="37"/>
      <c r="EX198" s="37"/>
      <c r="EY198" s="37"/>
      <c r="EZ198" s="37"/>
      <c r="FA198" s="37"/>
      <c r="FB198" s="37"/>
      <c r="FC198" s="37"/>
      <c r="FD198" s="37"/>
      <c r="FE198" s="37"/>
      <c r="FF198" s="37"/>
      <c r="FG198" s="37"/>
      <c r="FH198" s="37"/>
      <c r="FI198" s="37"/>
      <c r="FJ198" s="37"/>
      <c r="FK198" s="37"/>
      <c r="FL198" s="37"/>
    </row>
    <row r="199" spans="29:168">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c r="BV199" s="37"/>
      <c r="BW199" s="37"/>
      <c r="BX199" s="37"/>
      <c r="BY199" s="37"/>
      <c r="BZ199" s="37"/>
      <c r="CA199" s="37"/>
      <c r="CB199" s="37"/>
      <c r="CC199" s="37"/>
      <c r="CD199" s="37"/>
      <c r="CE199" s="37"/>
      <c r="CF199" s="37"/>
      <c r="CG199" s="37"/>
      <c r="CH199" s="37"/>
      <c r="CI199" s="37"/>
      <c r="CJ199" s="37"/>
      <c r="CK199" s="37"/>
      <c r="CL199" s="37"/>
      <c r="CM199" s="37"/>
      <c r="CN199" s="37"/>
      <c r="CO199" s="37"/>
      <c r="CP199" s="37"/>
      <c r="CQ199" s="37"/>
      <c r="CR199" s="37"/>
      <c r="CS199" s="37"/>
      <c r="CT199" s="37"/>
      <c r="CU199" s="37"/>
      <c r="CV199" s="37"/>
      <c r="CW199" s="37"/>
      <c r="CX199" s="37"/>
      <c r="CY199" s="37"/>
      <c r="CZ199" s="37"/>
      <c r="DA199" s="37"/>
      <c r="DB199" s="37"/>
      <c r="DC199" s="37"/>
      <c r="DD199" s="37"/>
      <c r="DE199" s="37"/>
      <c r="DF199" s="37"/>
      <c r="DG199" s="37"/>
      <c r="DH199" s="37"/>
      <c r="DI199" s="37"/>
      <c r="DJ199" s="37"/>
      <c r="DK199" s="37"/>
      <c r="DL199" s="37"/>
      <c r="DM199" s="37"/>
      <c r="DN199" s="37"/>
      <c r="DO199" s="37"/>
      <c r="DP199" s="37"/>
      <c r="DQ199" s="37"/>
      <c r="DR199" s="37"/>
      <c r="DS199" s="37"/>
      <c r="DT199" s="37"/>
      <c r="DU199" s="37"/>
      <c r="DV199" s="37"/>
      <c r="DW199" s="37"/>
      <c r="DX199" s="37"/>
      <c r="DY199" s="37"/>
      <c r="DZ199" s="37"/>
      <c r="EA199" s="37"/>
      <c r="EB199" s="37"/>
      <c r="EC199" s="37"/>
      <c r="ED199" s="37"/>
      <c r="EE199" s="37"/>
      <c r="EF199" s="37"/>
      <c r="EG199" s="37"/>
      <c r="EH199" s="37"/>
      <c r="EI199" s="37"/>
      <c r="EJ199" s="37"/>
      <c r="EK199" s="37"/>
      <c r="EL199" s="37"/>
      <c r="EM199" s="37"/>
      <c r="EN199" s="37"/>
      <c r="EO199" s="37"/>
      <c r="EP199" s="37"/>
      <c r="EQ199" s="37"/>
      <c r="ER199" s="37"/>
      <c r="ES199" s="37"/>
      <c r="ET199" s="37"/>
      <c r="EU199" s="37"/>
      <c r="EV199" s="37"/>
      <c r="EW199" s="37"/>
      <c r="EX199" s="37"/>
      <c r="EY199" s="37"/>
      <c r="EZ199" s="37"/>
      <c r="FA199" s="37"/>
      <c r="FB199" s="37"/>
      <c r="FC199" s="37"/>
      <c r="FD199" s="37"/>
      <c r="FE199" s="37"/>
      <c r="FF199" s="37"/>
      <c r="FG199" s="37"/>
      <c r="FH199" s="37"/>
      <c r="FI199" s="37"/>
      <c r="FJ199" s="37"/>
      <c r="FK199" s="37"/>
      <c r="FL199" s="37"/>
    </row>
    <row r="200" spans="29:168">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c r="BV200" s="37"/>
      <c r="BW200" s="37"/>
      <c r="BX200" s="37"/>
      <c r="BY200" s="37"/>
      <c r="BZ200" s="37"/>
      <c r="CA200" s="37"/>
      <c r="CB200" s="37"/>
      <c r="CC200" s="37"/>
      <c r="CD200" s="37"/>
      <c r="CE200" s="37"/>
      <c r="CF200" s="37"/>
      <c r="CG200" s="37"/>
      <c r="CH200" s="37"/>
      <c r="CI200" s="37"/>
      <c r="CJ200" s="37"/>
      <c r="CK200" s="37"/>
      <c r="CL200" s="37"/>
      <c r="CM200" s="37"/>
      <c r="CN200" s="37"/>
      <c r="CO200" s="37"/>
      <c r="CP200" s="37"/>
      <c r="CQ200" s="37"/>
      <c r="CR200" s="37"/>
      <c r="CS200" s="37"/>
      <c r="CT200" s="37"/>
      <c r="CU200" s="37"/>
      <c r="CV200" s="37"/>
      <c r="CW200" s="37"/>
      <c r="CX200" s="37"/>
      <c r="CY200" s="37"/>
      <c r="CZ200" s="37"/>
      <c r="DA200" s="37"/>
      <c r="DB200" s="37"/>
      <c r="DC200" s="37"/>
      <c r="DD200" s="37"/>
      <c r="DE200" s="37"/>
      <c r="DF200" s="37"/>
      <c r="DG200" s="37"/>
      <c r="DH200" s="37"/>
      <c r="DI200" s="37"/>
      <c r="DJ200" s="37"/>
      <c r="DK200" s="37"/>
      <c r="DL200" s="37"/>
      <c r="DM200" s="37"/>
      <c r="DN200" s="37"/>
      <c r="DO200" s="37"/>
      <c r="DP200" s="37"/>
      <c r="DQ200" s="37"/>
      <c r="DR200" s="37"/>
      <c r="DS200" s="37"/>
      <c r="DT200" s="37"/>
      <c r="DU200" s="37"/>
      <c r="DV200" s="37"/>
      <c r="DW200" s="37"/>
      <c r="DX200" s="37"/>
      <c r="DY200" s="37"/>
      <c r="DZ200" s="37"/>
      <c r="EA200" s="37"/>
      <c r="EB200" s="37"/>
      <c r="EC200" s="37"/>
      <c r="ED200" s="37"/>
      <c r="EE200" s="37"/>
      <c r="EF200" s="37"/>
      <c r="EG200" s="37"/>
      <c r="EH200" s="37"/>
      <c r="EI200" s="37"/>
      <c r="EJ200" s="37"/>
      <c r="EK200" s="37"/>
      <c r="EL200" s="37"/>
      <c r="EM200" s="37"/>
      <c r="EN200" s="37"/>
      <c r="EO200" s="37"/>
      <c r="EP200" s="37"/>
      <c r="EQ200" s="37"/>
      <c r="ER200" s="37"/>
      <c r="ES200" s="37"/>
      <c r="ET200" s="37"/>
      <c r="EU200" s="37"/>
      <c r="EV200" s="37"/>
      <c r="EW200" s="37"/>
      <c r="EX200" s="37"/>
      <c r="EY200" s="37"/>
      <c r="EZ200" s="37"/>
      <c r="FA200" s="37"/>
      <c r="FB200" s="37"/>
      <c r="FC200" s="37"/>
      <c r="FD200" s="37"/>
      <c r="FE200" s="37"/>
      <c r="FF200" s="37"/>
      <c r="FG200" s="37"/>
      <c r="FH200" s="37"/>
      <c r="FI200" s="37"/>
      <c r="FJ200" s="37"/>
      <c r="FK200" s="37"/>
      <c r="FL200" s="37"/>
    </row>
    <row r="201" spans="29:168">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c r="BV201" s="37"/>
      <c r="BW201" s="37"/>
      <c r="BX201" s="37"/>
      <c r="BY201" s="37"/>
      <c r="BZ201" s="37"/>
      <c r="CA201" s="37"/>
      <c r="CB201" s="37"/>
      <c r="CC201" s="37"/>
      <c r="CD201" s="37"/>
      <c r="CE201" s="37"/>
      <c r="CF201" s="37"/>
      <c r="CG201" s="37"/>
      <c r="CH201" s="37"/>
      <c r="CI201" s="37"/>
      <c r="CJ201" s="37"/>
      <c r="CK201" s="37"/>
      <c r="CL201" s="37"/>
      <c r="CM201" s="37"/>
      <c r="CN201" s="37"/>
      <c r="CO201" s="37"/>
      <c r="CP201" s="37"/>
      <c r="CQ201" s="37"/>
      <c r="CR201" s="37"/>
      <c r="CS201" s="37"/>
      <c r="CT201" s="37"/>
      <c r="CU201" s="37"/>
      <c r="CV201" s="37"/>
      <c r="CW201" s="37"/>
      <c r="CX201" s="37"/>
      <c r="CY201" s="37"/>
      <c r="CZ201" s="37"/>
      <c r="DA201" s="37"/>
      <c r="DB201" s="37"/>
      <c r="DC201" s="37"/>
      <c r="DD201" s="37"/>
      <c r="DE201" s="37"/>
      <c r="DF201" s="37"/>
      <c r="DG201" s="37"/>
      <c r="DH201" s="37"/>
      <c r="DI201" s="37"/>
      <c r="DJ201" s="37"/>
      <c r="DK201" s="37"/>
      <c r="DL201" s="37"/>
      <c r="DM201" s="37"/>
      <c r="DN201" s="37"/>
      <c r="DO201" s="37"/>
      <c r="DP201" s="37"/>
      <c r="DQ201" s="37"/>
      <c r="DR201" s="37"/>
      <c r="DS201" s="37"/>
      <c r="DT201" s="37"/>
      <c r="DU201" s="37"/>
      <c r="DV201" s="37"/>
      <c r="DW201" s="37"/>
      <c r="DX201" s="37"/>
      <c r="DY201" s="37"/>
      <c r="DZ201" s="37"/>
      <c r="EA201" s="37"/>
      <c r="EB201" s="37"/>
      <c r="EC201" s="37"/>
      <c r="ED201" s="37"/>
      <c r="EE201" s="37"/>
      <c r="EF201" s="37"/>
      <c r="EG201" s="37"/>
      <c r="EH201" s="37"/>
      <c r="EI201" s="37"/>
      <c r="EJ201" s="37"/>
      <c r="EK201" s="37"/>
      <c r="EL201" s="37"/>
      <c r="EM201" s="37"/>
      <c r="EN201" s="37"/>
      <c r="EO201" s="37"/>
      <c r="EP201" s="37"/>
      <c r="EQ201" s="37"/>
      <c r="ER201" s="37"/>
      <c r="ES201" s="37"/>
      <c r="ET201" s="37"/>
      <c r="EU201" s="37"/>
      <c r="EV201" s="37"/>
      <c r="EW201" s="37"/>
      <c r="EX201" s="37"/>
      <c r="EY201" s="37"/>
      <c r="EZ201" s="37"/>
      <c r="FA201" s="37"/>
      <c r="FB201" s="37"/>
      <c r="FC201" s="37"/>
      <c r="FD201" s="37"/>
      <c r="FE201" s="37"/>
      <c r="FF201" s="37"/>
      <c r="FG201" s="37"/>
      <c r="FH201" s="37"/>
      <c r="FI201" s="37"/>
      <c r="FJ201" s="37"/>
      <c r="FK201" s="37"/>
      <c r="FL201" s="37"/>
    </row>
    <row r="202" spans="29:168">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c r="BV202" s="37"/>
      <c r="BW202" s="37"/>
      <c r="BX202" s="37"/>
      <c r="BY202" s="37"/>
      <c r="BZ202" s="37"/>
      <c r="CA202" s="37"/>
      <c r="CB202" s="37"/>
      <c r="CC202" s="37"/>
      <c r="CD202" s="37"/>
      <c r="CE202" s="37"/>
      <c r="CF202" s="37"/>
      <c r="CG202" s="37"/>
      <c r="CH202" s="37"/>
      <c r="CI202" s="37"/>
      <c r="CJ202" s="37"/>
      <c r="CK202" s="37"/>
      <c r="CL202" s="37"/>
      <c r="CM202" s="37"/>
      <c r="CN202" s="37"/>
      <c r="CO202" s="37"/>
      <c r="CP202" s="37"/>
      <c r="CQ202" s="37"/>
      <c r="CR202" s="37"/>
      <c r="CS202" s="37"/>
      <c r="CT202" s="37"/>
      <c r="CU202" s="37"/>
      <c r="CV202" s="37"/>
      <c r="CW202" s="37"/>
      <c r="CX202" s="37"/>
      <c r="CY202" s="37"/>
      <c r="CZ202" s="37"/>
      <c r="DA202" s="37"/>
      <c r="DB202" s="37"/>
      <c r="DC202" s="37"/>
      <c r="DD202" s="37"/>
      <c r="DE202" s="37"/>
      <c r="DF202" s="37"/>
      <c r="DG202" s="37"/>
      <c r="DH202" s="37"/>
      <c r="DI202" s="37"/>
      <c r="DJ202" s="37"/>
      <c r="DK202" s="37"/>
      <c r="DL202" s="37"/>
      <c r="DM202" s="37"/>
      <c r="DN202" s="37"/>
      <c r="DO202" s="37"/>
      <c r="DP202" s="37"/>
      <c r="DQ202" s="37"/>
      <c r="DR202" s="37"/>
      <c r="DS202" s="37"/>
      <c r="DT202" s="37"/>
      <c r="DU202" s="37"/>
      <c r="DV202" s="37"/>
      <c r="DW202" s="37"/>
      <c r="DX202" s="37"/>
      <c r="DY202" s="37"/>
      <c r="DZ202" s="37"/>
      <c r="EA202" s="37"/>
      <c r="EB202" s="37"/>
      <c r="EC202" s="37"/>
      <c r="ED202" s="37"/>
      <c r="EE202" s="37"/>
      <c r="EF202" s="37"/>
      <c r="EG202" s="37"/>
      <c r="EH202" s="37"/>
      <c r="EI202" s="37"/>
      <c r="EJ202" s="37"/>
      <c r="EK202" s="37"/>
      <c r="EL202" s="37"/>
      <c r="EM202" s="37"/>
      <c r="EN202" s="37"/>
      <c r="EO202" s="37"/>
      <c r="EP202" s="37"/>
      <c r="EQ202" s="37"/>
      <c r="ER202" s="37"/>
      <c r="ES202" s="37"/>
      <c r="ET202" s="37"/>
      <c r="EU202" s="37"/>
      <c r="EV202" s="37"/>
      <c r="EW202" s="37"/>
      <c r="EX202" s="37"/>
      <c r="EY202" s="37"/>
      <c r="EZ202" s="37"/>
      <c r="FA202" s="37"/>
      <c r="FB202" s="37"/>
      <c r="FC202" s="37"/>
      <c r="FD202" s="37"/>
      <c r="FE202" s="37"/>
      <c r="FF202" s="37"/>
      <c r="FG202" s="37"/>
      <c r="FH202" s="37"/>
      <c r="FI202" s="37"/>
      <c r="FJ202" s="37"/>
      <c r="FK202" s="37"/>
      <c r="FL202" s="37"/>
    </row>
    <row r="203" spans="29:168">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c r="BV203" s="37"/>
      <c r="BW203" s="37"/>
      <c r="BX203" s="37"/>
      <c r="BY203" s="37"/>
      <c r="BZ203" s="37"/>
      <c r="CA203" s="37"/>
      <c r="CB203" s="37"/>
      <c r="CC203" s="37"/>
      <c r="CD203" s="37"/>
      <c r="CE203" s="37"/>
      <c r="CF203" s="37"/>
      <c r="CG203" s="37"/>
      <c r="CH203" s="37"/>
      <c r="CI203" s="37"/>
      <c r="CJ203" s="37"/>
      <c r="CK203" s="37"/>
      <c r="CL203" s="37"/>
      <c r="CM203" s="37"/>
      <c r="CN203" s="37"/>
      <c r="CO203" s="37"/>
      <c r="CP203" s="37"/>
      <c r="CQ203" s="37"/>
      <c r="CR203" s="37"/>
      <c r="CS203" s="37"/>
      <c r="CT203" s="37"/>
      <c r="CU203" s="37"/>
      <c r="CV203" s="37"/>
      <c r="CW203" s="37"/>
      <c r="CX203" s="37"/>
      <c r="CY203" s="37"/>
      <c r="CZ203" s="37"/>
      <c r="DA203" s="37"/>
      <c r="DB203" s="37"/>
      <c r="DC203" s="37"/>
      <c r="DD203" s="37"/>
      <c r="DE203" s="37"/>
      <c r="DF203" s="37"/>
      <c r="DG203" s="37"/>
      <c r="DH203" s="37"/>
      <c r="DI203" s="37"/>
      <c r="DJ203" s="37"/>
      <c r="DK203" s="37"/>
      <c r="DL203" s="37"/>
      <c r="DM203" s="37"/>
      <c r="DN203" s="37"/>
      <c r="DO203" s="37"/>
      <c r="DP203" s="37"/>
      <c r="DQ203" s="37"/>
      <c r="DR203" s="37"/>
      <c r="DS203" s="37"/>
      <c r="DT203" s="37"/>
      <c r="DU203" s="37"/>
      <c r="DV203" s="37"/>
      <c r="DW203" s="37"/>
      <c r="DX203" s="37"/>
      <c r="DY203" s="37"/>
      <c r="DZ203" s="37"/>
      <c r="EA203" s="37"/>
      <c r="EB203" s="37"/>
      <c r="EC203" s="37"/>
      <c r="ED203" s="37"/>
      <c r="EE203" s="37"/>
      <c r="EF203" s="37"/>
      <c r="EG203" s="37"/>
      <c r="EH203" s="37"/>
      <c r="EI203" s="37"/>
      <c r="EJ203" s="37"/>
      <c r="EK203" s="37"/>
      <c r="EL203" s="37"/>
      <c r="EM203" s="37"/>
      <c r="EN203" s="37"/>
      <c r="EO203" s="37"/>
      <c r="EP203" s="37"/>
      <c r="EQ203" s="37"/>
      <c r="ER203" s="37"/>
      <c r="ES203" s="37"/>
      <c r="ET203" s="37"/>
      <c r="EU203" s="37"/>
      <c r="EV203" s="37"/>
      <c r="EW203" s="37"/>
      <c r="EX203" s="37"/>
      <c r="EY203" s="37"/>
      <c r="EZ203" s="37"/>
      <c r="FA203" s="37"/>
      <c r="FB203" s="37"/>
      <c r="FC203" s="37"/>
      <c r="FD203" s="37"/>
      <c r="FE203" s="37"/>
      <c r="FF203" s="37"/>
      <c r="FG203" s="37"/>
      <c r="FH203" s="37"/>
      <c r="FI203" s="37"/>
      <c r="FJ203" s="37"/>
      <c r="FK203" s="37"/>
      <c r="FL203" s="37"/>
    </row>
    <row r="204" spans="29:168">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c r="BH204" s="37"/>
      <c r="BI204" s="37"/>
      <c r="BJ204" s="37"/>
      <c r="BK204" s="37"/>
      <c r="BL204" s="37"/>
      <c r="BM204" s="37"/>
      <c r="BN204" s="37"/>
      <c r="BO204" s="37"/>
      <c r="BP204" s="37"/>
      <c r="BQ204" s="37"/>
      <c r="BR204" s="37"/>
      <c r="BS204" s="37"/>
      <c r="BT204" s="37"/>
      <c r="BU204" s="37"/>
      <c r="BV204" s="37"/>
      <c r="BW204" s="37"/>
      <c r="BX204" s="37"/>
      <c r="BY204" s="37"/>
      <c r="BZ204" s="37"/>
      <c r="CA204" s="37"/>
      <c r="CB204" s="37"/>
      <c r="CC204" s="37"/>
      <c r="CD204" s="37"/>
      <c r="CE204" s="37"/>
      <c r="CF204" s="37"/>
      <c r="CG204" s="37"/>
      <c r="CH204" s="37"/>
      <c r="CI204" s="37"/>
      <c r="CJ204" s="37"/>
      <c r="CK204" s="37"/>
      <c r="CL204" s="37"/>
      <c r="CM204" s="37"/>
      <c r="CN204" s="37"/>
      <c r="CO204" s="37"/>
      <c r="CP204" s="37"/>
      <c r="CQ204" s="37"/>
      <c r="CR204" s="37"/>
      <c r="CS204" s="37"/>
      <c r="CT204" s="37"/>
      <c r="CU204" s="37"/>
      <c r="CV204" s="37"/>
      <c r="CW204" s="37"/>
      <c r="CX204" s="37"/>
      <c r="CY204" s="37"/>
      <c r="CZ204" s="37"/>
      <c r="DA204" s="37"/>
      <c r="DB204" s="37"/>
      <c r="DC204" s="37"/>
      <c r="DD204" s="37"/>
      <c r="DE204" s="37"/>
      <c r="DF204" s="37"/>
      <c r="DG204" s="37"/>
      <c r="DH204" s="37"/>
      <c r="DI204" s="37"/>
      <c r="DJ204" s="37"/>
      <c r="DK204" s="37"/>
      <c r="DL204" s="37"/>
      <c r="DM204" s="37"/>
      <c r="DN204" s="37"/>
      <c r="DO204" s="37"/>
      <c r="DP204" s="37"/>
      <c r="DQ204" s="37"/>
      <c r="DR204" s="37"/>
      <c r="DS204" s="37"/>
      <c r="DT204" s="37"/>
      <c r="DU204" s="37"/>
      <c r="DV204" s="37"/>
      <c r="DW204" s="37"/>
      <c r="DX204" s="37"/>
      <c r="DY204" s="37"/>
      <c r="DZ204" s="37"/>
      <c r="EA204" s="37"/>
      <c r="EB204" s="37"/>
      <c r="EC204" s="37"/>
      <c r="ED204" s="37"/>
      <c r="EE204" s="37"/>
      <c r="EF204" s="37"/>
      <c r="EG204" s="37"/>
      <c r="EH204" s="37"/>
      <c r="EI204" s="37"/>
      <c r="EJ204" s="37"/>
      <c r="EK204" s="37"/>
      <c r="EL204" s="37"/>
      <c r="EM204" s="37"/>
      <c r="EN204" s="37"/>
      <c r="EO204" s="37"/>
      <c r="EP204" s="37"/>
      <c r="EQ204" s="37"/>
      <c r="ER204" s="37"/>
      <c r="ES204" s="37"/>
      <c r="ET204" s="37"/>
      <c r="EU204" s="37"/>
      <c r="EV204" s="37"/>
      <c r="EW204" s="37"/>
      <c r="EX204" s="37"/>
      <c r="EY204" s="37"/>
      <c r="EZ204" s="37"/>
      <c r="FA204" s="37"/>
      <c r="FB204" s="37"/>
      <c r="FC204" s="37"/>
      <c r="FD204" s="37"/>
      <c r="FE204" s="37"/>
      <c r="FF204" s="37"/>
      <c r="FG204" s="37"/>
      <c r="FH204" s="37"/>
      <c r="FI204" s="37"/>
      <c r="FJ204" s="37"/>
      <c r="FK204" s="37"/>
      <c r="FL204" s="37"/>
    </row>
    <row r="205" spans="29:168">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c r="BH205" s="37"/>
      <c r="BI205" s="37"/>
      <c r="BJ205" s="37"/>
      <c r="BK205" s="37"/>
      <c r="BL205" s="37"/>
      <c r="BM205" s="37"/>
      <c r="BN205" s="37"/>
      <c r="BO205" s="37"/>
      <c r="BP205" s="37"/>
      <c r="BQ205" s="37"/>
      <c r="BR205" s="37"/>
      <c r="BS205" s="37"/>
      <c r="BT205" s="37"/>
      <c r="BU205" s="37"/>
      <c r="BV205" s="37"/>
      <c r="BW205" s="37"/>
      <c r="BX205" s="37"/>
      <c r="BY205" s="37"/>
      <c r="BZ205" s="37"/>
      <c r="CA205" s="37"/>
      <c r="CB205" s="37"/>
      <c r="CC205" s="37"/>
      <c r="CD205" s="37"/>
      <c r="CE205" s="37"/>
      <c r="CF205" s="37"/>
      <c r="CG205" s="37"/>
      <c r="CH205" s="37"/>
      <c r="CI205" s="37"/>
      <c r="CJ205" s="37"/>
      <c r="CK205" s="37"/>
      <c r="CL205" s="37"/>
      <c r="CM205" s="37"/>
      <c r="CN205" s="37"/>
      <c r="CO205" s="37"/>
      <c r="CP205" s="37"/>
      <c r="CQ205" s="37"/>
      <c r="CR205" s="37"/>
      <c r="CS205" s="37"/>
      <c r="CT205" s="37"/>
      <c r="CU205" s="37"/>
      <c r="CV205" s="37"/>
      <c r="CW205" s="37"/>
      <c r="CX205" s="37"/>
      <c r="CY205" s="37"/>
      <c r="CZ205" s="37"/>
      <c r="DA205" s="37"/>
      <c r="DB205" s="37"/>
      <c r="DC205" s="37"/>
      <c r="DD205" s="37"/>
      <c r="DE205" s="37"/>
      <c r="DF205" s="37"/>
      <c r="DG205" s="37"/>
      <c r="DH205" s="37"/>
      <c r="DI205" s="37"/>
      <c r="DJ205" s="37"/>
      <c r="DK205" s="37"/>
      <c r="DL205" s="37"/>
      <c r="DM205" s="37"/>
      <c r="DN205" s="37"/>
      <c r="DO205" s="37"/>
      <c r="DP205" s="37"/>
      <c r="DQ205" s="37"/>
      <c r="DR205" s="37"/>
      <c r="DS205" s="37"/>
      <c r="DT205" s="37"/>
      <c r="DU205" s="37"/>
      <c r="DV205" s="37"/>
      <c r="DW205" s="37"/>
      <c r="DX205" s="37"/>
      <c r="DY205" s="37"/>
      <c r="DZ205" s="37"/>
      <c r="EA205" s="37"/>
      <c r="EB205" s="37"/>
      <c r="EC205" s="37"/>
      <c r="ED205" s="37"/>
      <c r="EE205" s="37"/>
      <c r="EF205" s="37"/>
      <c r="EG205" s="37"/>
      <c r="EH205" s="37"/>
      <c r="EI205" s="37"/>
      <c r="EJ205" s="37"/>
      <c r="EK205" s="37"/>
      <c r="EL205" s="37"/>
      <c r="EM205" s="37"/>
      <c r="EN205" s="37"/>
      <c r="EO205" s="37"/>
      <c r="EP205" s="37"/>
      <c r="EQ205" s="37"/>
      <c r="ER205" s="37"/>
      <c r="ES205" s="37"/>
      <c r="ET205" s="37"/>
      <c r="EU205" s="37"/>
      <c r="EV205" s="37"/>
      <c r="EW205" s="37"/>
      <c r="EX205" s="37"/>
      <c r="EY205" s="37"/>
      <c r="EZ205" s="37"/>
      <c r="FA205" s="37"/>
      <c r="FB205" s="37"/>
      <c r="FC205" s="37"/>
      <c r="FD205" s="37"/>
      <c r="FE205" s="37"/>
      <c r="FF205" s="37"/>
      <c r="FG205" s="37"/>
      <c r="FH205" s="37"/>
      <c r="FI205" s="37"/>
      <c r="FJ205" s="37"/>
      <c r="FK205" s="37"/>
      <c r="FL205" s="37"/>
    </row>
    <row r="206" spans="29:168">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c r="BH206" s="37"/>
      <c r="BI206" s="37"/>
      <c r="BJ206" s="37"/>
      <c r="BK206" s="37"/>
      <c r="BL206" s="37"/>
      <c r="BM206" s="37"/>
      <c r="BN206" s="37"/>
      <c r="BO206" s="37"/>
      <c r="BP206" s="37"/>
      <c r="BQ206" s="37"/>
      <c r="BR206" s="37"/>
      <c r="BS206" s="37"/>
      <c r="BT206" s="37"/>
      <c r="BU206" s="37"/>
      <c r="BV206" s="37"/>
      <c r="BW206" s="37"/>
      <c r="BX206" s="37"/>
      <c r="BY206" s="37"/>
      <c r="BZ206" s="37"/>
      <c r="CA206" s="37"/>
      <c r="CB206" s="37"/>
      <c r="CC206" s="37"/>
      <c r="CD206" s="37"/>
      <c r="CE206" s="37"/>
      <c r="CF206" s="37"/>
      <c r="CG206" s="37"/>
      <c r="CH206" s="37"/>
      <c r="CI206" s="37"/>
      <c r="CJ206" s="37"/>
      <c r="CK206" s="37"/>
      <c r="CL206" s="37"/>
      <c r="CM206" s="37"/>
      <c r="CN206" s="37"/>
      <c r="CO206" s="37"/>
      <c r="CP206" s="37"/>
      <c r="CQ206" s="37"/>
      <c r="CR206" s="37"/>
      <c r="CS206" s="37"/>
      <c r="CT206" s="37"/>
      <c r="CU206" s="37"/>
      <c r="CV206" s="37"/>
      <c r="CW206" s="37"/>
      <c r="CX206" s="37"/>
      <c r="CY206" s="37"/>
      <c r="CZ206" s="37"/>
      <c r="DA206" s="37"/>
      <c r="DB206" s="37"/>
      <c r="DC206" s="37"/>
      <c r="DD206" s="37"/>
      <c r="DE206" s="37"/>
      <c r="DF206" s="37"/>
      <c r="DG206" s="37"/>
      <c r="DH206" s="37"/>
      <c r="DI206" s="37"/>
      <c r="DJ206" s="37"/>
      <c r="DK206" s="37"/>
      <c r="DL206" s="37"/>
      <c r="DM206" s="37"/>
      <c r="DN206" s="37"/>
      <c r="DO206" s="37"/>
      <c r="DP206" s="37"/>
      <c r="DQ206" s="37"/>
      <c r="DR206" s="37"/>
      <c r="DS206" s="37"/>
      <c r="DT206" s="37"/>
      <c r="DU206" s="37"/>
      <c r="DV206" s="37"/>
      <c r="DW206" s="37"/>
      <c r="DX206" s="37"/>
      <c r="DY206" s="37"/>
      <c r="DZ206" s="37"/>
      <c r="EA206" s="37"/>
      <c r="EB206" s="37"/>
      <c r="EC206" s="37"/>
      <c r="ED206" s="37"/>
      <c r="EE206" s="37"/>
      <c r="EF206" s="37"/>
      <c r="EG206" s="37"/>
      <c r="EH206" s="37"/>
      <c r="EI206" s="37"/>
      <c r="EJ206" s="37"/>
      <c r="EK206" s="37"/>
      <c r="EL206" s="37"/>
      <c r="EM206" s="37"/>
      <c r="EN206" s="37"/>
      <c r="EO206" s="37"/>
      <c r="EP206" s="37"/>
      <c r="EQ206" s="37"/>
      <c r="ER206" s="37"/>
      <c r="ES206" s="37"/>
      <c r="ET206" s="37"/>
      <c r="EU206" s="37"/>
      <c r="EV206" s="37"/>
      <c r="EW206" s="37"/>
      <c r="EX206" s="37"/>
      <c r="EY206" s="37"/>
      <c r="EZ206" s="37"/>
      <c r="FA206" s="37"/>
      <c r="FB206" s="37"/>
      <c r="FC206" s="37"/>
      <c r="FD206" s="37"/>
      <c r="FE206" s="37"/>
      <c r="FF206" s="37"/>
      <c r="FG206" s="37"/>
      <c r="FH206" s="37"/>
      <c r="FI206" s="37"/>
      <c r="FJ206" s="37"/>
      <c r="FK206" s="37"/>
      <c r="FL206" s="37"/>
    </row>
  </sheetData>
  <mergeCells count="442">
    <mergeCell ref="LH8:LH12"/>
    <mergeCell ref="LI8:LI12"/>
    <mergeCell ref="LJ8:LJ12"/>
    <mergeCell ref="LK8:LK12"/>
    <mergeCell ref="LB8:LB12"/>
    <mergeCell ref="LC8:LC12"/>
    <mergeCell ref="LD8:LD12"/>
    <mergeCell ref="LE8:LE12"/>
    <mergeCell ref="LF8:LF12"/>
    <mergeCell ref="LG8:LG12"/>
    <mergeCell ref="KV8:KV12"/>
    <mergeCell ref="KW8:KW12"/>
    <mergeCell ref="KX8:KX12"/>
    <mergeCell ref="KY8:KY12"/>
    <mergeCell ref="KZ8:KZ12"/>
    <mergeCell ref="LA8:LA12"/>
    <mergeCell ref="KM8:KM12"/>
    <mergeCell ref="KN8:KN12"/>
    <mergeCell ref="KO8:KO12"/>
    <mergeCell ref="KP8:KP12"/>
    <mergeCell ref="KQ8:KQ12"/>
    <mergeCell ref="KR8:KR12"/>
    <mergeCell ref="KS8:KS12"/>
    <mergeCell ref="KT8:KT12"/>
    <mergeCell ref="KU8:KU12"/>
    <mergeCell ref="KG8:KG12"/>
    <mergeCell ref="KH8:KH12"/>
    <mergeCell ref="KI8:KI12"/>
    <mergeCell ref="KJ8:KJ12"/>
    <mergeCell ref="KK8:KK12"/>
    <mergeCell ref="KL8:KL12"/>
    <mergeCell ref="KA8:KA12"/>
    <mergeCell ref="KB8:KB12"/>
    <mergeCell ref="KC8:KC12"/>
    <mergeCell ref="KD8:KD12"/>
    <mergeCell ref="KE8:KE12"/>
    <mergeCell ref="KF8:KF12"/>
    <mergeCell ref="JU8:JU12"/>
    <mergeCell ref="JV8:JV12"/>
    <mergeCell ref="JW8:JW12"/>
    <mergeCell ref="JX8:JX12"/>
    <mergeCell ref="JY8:JY12"/>
    <mergeCell ref="JZ8:JZ12"/>
    <mergeCell ref="JO8:JO12"/>
    <mergeCell ref="JP8:JP12"/>
    <mergeCell ref="JQ8:JQ12"/>
    <mergeCell ref="JR8:JR12"/>
    <mergeCell ref="JS8:JS12"/>
    <mergeCell ref="JT8:JT12"/>
    <mergeCell ref="JI8:JI12"/>
    <mergeCell ref="JJ8:JJ12"/>
    <mergeCell ref="JK8:JK12"/>
    <mergeCell ref="JL8:JL12"/>
    <mergeCell ref="JM8:JM12"/>
    <mergeCell ref="JN8:JN12"/>
    <mergeCell ref="JC8:JC12"/>
    <mergeCell ref="JD8:JD12"/>
    <mergeCell ref="JE8:JE12"/>
    <mergeCell ref="JF8:JF12"/>
    <mergeCell ref="JG8:JG12"/>
    <mergeCell ref="JH8:JH12"/>
    <mergeCell ref="IW8:IW12"/>
    <mergeCell ref="IX8:IX12"/>
    <mergeCell ref="IY8:IY12"/>
    <mergeCell ref="IZ8:IZ12"/>
    <mergeCell ref="JA8:JA12"/>
    <mergeCell ref="JB8:JB12"/>
    <mergeCell ref="IQ8:IQ12"/>
    <mergeCell ref="IR8:IR12"/>
    <mergeCell ref="IS8:IS12"/>
    <mergeCell ref="IT8:IT12"/>
    <mergeCell ref="IU8:IU12"/>
    <mergeCell ref="IV8:IV12"/>
    <mergeCell ref="IK8:IK12"/>
    <mergeCell ref="IL8:IL12"/>
    <mergeCell ref="IM8:IM12"/>
    <mergeCell ref="IN8:IN12"/>
    <mergeCell ref="IO8:IO12"/>
    <mergeCell ref="IP8:IP12"/>
    <mergeCell ref="IE8:IE12"/>
    <mergeCell ref="IF8:IF12"/>
    <mergeCell ref="IG8:IG12"/>
    <mergeCell ref="IH8:IH12"/>
    <mergeCell ref="II8:II12"/>
    <mergeCell ref="IJ8:IJ12"/>
    <mergeCell ref="HY8:HY12"/>
    <mergeCell ref="HZ8:HZ12"/>
    <mergeCell ref="IA8:IA12"/>
    <mergeCell ref="IB8:IB12"/>
    <mergeCell ref="IC8:IC12"/>
    <mergeCell ref="ID8:ID12"/>
    <mergeCell ref="HS8:HS12"/>
    <mergeCell ref="HT8:HT12"/>
    <mergeCell ref="HU8:HU12"/>
    <mergeCell ref="HV8:HV12"/>
    <mergeCell ref="HW8:HW12"/>
    <mergeCell ref="HX8:HX12"/>
    <mergeCell ref="HM8:HM12"/>
    <mergeCell ref="HN8:HN12"/>
    <mergeCell ref="HO8:HO12"/>
    <mergeCell ref="HP8:HP12"/>
    <mergeCell ref="HQ8:HQ12"/>
    <mergeCell ref="HR8:HR12"/>
    <mergeCell ref="HG8:HG12"/>
    <mergeCell ref="HH8:HH12"/>
    <mergeCell ref="HI8:HI12"/>
    <mergeCell ref="HJ8:HJ12"/>
    <mergeCell ref="HK8:HK12"/>
    <mergeCell ref="HL8:HL12"/>
    <mergeCell ref="HA8:HA12"/>
    <mergeCell ref="HB8:HB12"/>
    <mergeCell ref="HC8:HC12"/>
    <mergeCell ref="HD8:HD12"/>
    <mergeCell ref="HE8:HE12"/>
    <mergeCell ref="HF8:HF12"/>
    <mergeCell ref="GU8:GU12"/>
    <mergeCell ref="GV8:GV12"/>
    <mergeCell ref="GW8:GW12"/>
    <mergeCell ref="GX8:GX12"/>
    <mergeCell ref="GY8:GY12"/>
    <mergeCell ref="GZ8:GZ12"/>
    <mergeCell ref="GO8:GO12"/>
    <mergeCell ref="GP8:GP12"/>
    <mergeCell ref="GQ8:GQ12"/>
    <mergeCell ref="GR8:GR12"/>
    <mergeCell ref="GS8:GS12"/>
    <mergeCell ref="GT8:GT12"/>
    <mergeCell ref="GI8:GI12"/>
    <mergeCell ref="GJ8:GJ12"/>
    <mergeCell ref="GK8:GK12"/>
    <mergeCell ref="GL8:GL12"/>
    <mergeCell ref="GM8:GM12"/>
    <mergeCell ref="GN8:GN12"/>
    <mergeCell ref="GC8:GC12"/>
    <mergeCell ref="GD8:GD12"/>
    <mergeCell ref="GE8:GE12"/>
    <mergeCell ref="GF8:GF12"/>
    <mergeCell ref="GG8:GG12"/>
    <mergeCell ref="GH8:GH12"/>
    <mergeCell ref="FW8:FW12"/>
    <mergeCell ref="FX8:FX12"/>
    <mergeCell ref="FY8:FY12"/>
    <mergeCell ref="FZ8:FZ12"/>
    <mergeCell ref="GA8:GA12"/>
    <mergeCell ref="GB8:GB12"/>
    <mergeCell ref="FQ8:FQ12"/>
    <mergeCell ref="FR8:FR12"/>
    <mergeCell ref="FS8:FS12"/>
    <mergeCell ref="FT8:FT12"/>
    <mergeCell ref="FU8:FU12"/>
    <mergeCell ref="FV8:FV12"/>
    <mergeCell ref="FK8:FK12"/>
    <mergeCell ref="FL8:FL12"/>
    <mergeCell ref="FM8:FM12"/>
    <mergeCell ref="FN8:FN12"/>
    <mergeCell ref="FO8:FO12"/>
    <mergeCell ref="FP8:FP12"/>
    <mergeCell ref="FE8:FE12"/>
    <mergeCell ref="FF8:FF12"/>
    <mergeCell ref="FG8:FG12"/>
    <mergeCell ref="FH8:FH12"/>
    <mergeCell ref="FI8:FI12"/>
    <mergeCell ref="FJ8:FJ12"/>
    <mergeCell ref="EY8:EY12"/>
    <mergeCell ref="EZ8:EZ12"/>
    <mergeCell ref="FA8:FA12"/>
    <mergeCell ref="FB8:FB12"/>
    <mergeCell ref="FC8:FC12"/>
    <mergeCell ref="FD8:FD12"/>
    <mergeCell ref="ES8:ES12"/>
    <mergeCell ref="ET8:ET12"/>
    <mergeCell ref="EU8:EU12"/>
    <mergeCell ref="EV8:EV12"/>
    <mergeCell ref="EW8:EW12"/>
    <mergeCell ref="EX8:EX12"/>
    <mergeCell ref="EM8:EM12"/>
    <mergeCell ref="EN8:EN12"/>
    <mergeCell ref="EO8:EO12"/>
    <mergeCell ref="EP8:EP12"/>
    <mergeCell ref="EQ8:EQ12"/>
    <mergeCell ref="ER8:ER12"/>
    <mergeCell ref="EG8:EG12"/>
    <mergeCell ref="EH8:EH12"/>
    <mergeCell ref="EI8:EI12"/>
    <mergeCell ref="EJ8:EJ12"/>
    <mergeCell ref="EK8:EK12"/>
    <mergeCell ref="EL8:EL12"/>
    <mergeCell ref="EA8:EA12"/>
    <mergeCell ref="EB8:EB12"/>
    <mergeCell ref="EC8:EC12"/>
    <mergeCell ref="ED8:ED12"/>
    <mergeCell ref="EE8:EE12"/>
    <mergeCell ref="EF8:EF12"/>
    <mergeCell ref="DU8:DU12"/>
    <mergeCell ref="DV8:DV12"/>
    <mergeCell ref="DW8:DW12"/>
    <mergeCell ref="DX8:DX12"/>
    <mergeCell ref="DY8:DY12"/>
    <mergeCell ref="DZ8:DZ12"/>
    <mergeCell ref="DO8:DO12"/>
    <mergeCell ref="DP8:DP12"/>
    <mergeCell ref="DQ8:DQ12"/>
    <mergeCell ref="DR8:DR12"/>
    <mergeCell ref="DS8:DS12"/>
    <mergeCell ref="DT8:DT12"/>
    <mergeCell ref="DI8:DI12"/>
    <mergeCell ref="DJ8:DJ12"/>
    <mergeCell ref="DK8:DK12"/>
    <mergeCell ref="DL8:DL12"/>
    <mergeCell ref="DM8:DM12"/>
    <mergeCell ref="DN8:DN12"/>
    <mergeCell ref="DC8:DC12"/>
    <mergeCell ref="DD8:DD12"/>
    <mergeCell ref="DE8:DE12"/>
    <mergeCell ref="DF8:DF12"/>
    <mergeCell ref="DG8:DG12"/>
    <mergeCell ref="DH8:DH12"/>
    <mergeCell ref="CW8:CW12"/>
    <mergeCell ref="CX8:CX12"/>
    <mergeCell ref="CY8:CY12"/>
    <mergeCell ref="CZ8:CZ12"/>
    <mergeCell ref="DA8:DA12"/>
    <mergeCell ref="DB8:DB12"/>
    <mergeCell ref="CQ8:CQ12"/>
    <mergeCell ref="CR8:CR12"/>
    <mergeCell ref="CS8:CS12"/>
    <mergeCell ref="CT8:CT12"/>
    <mergeCell ref="CU8:CU12"/>
    <mergeCell ref="CV8:CV12"/>
    <mergeCell ref="CK8:CK12"/>
    <mergeCell ref="CL8:CL12"/>
    <mergeCell ref="CM8:CM12"/>
    <mergeCell ref="CN8:CN12"/>
    <mergeCell ref="CO8:CO12"/>
    <mergeCell ref="CP8:CP12"/>
    <mergeCell ref="CE8:CE12"/>
    <mergeCell ref="CF8:CF12"/>
    <mergeCell ref="CG8:CG12"/>
    <mergeCell ref="CH8:CH12"/>
    <mergeCell ref="CI8:CI12"/>
    <mergeCell ref="CJ8:CJ12"/>
    <mergeCell ref="BY8:BY12"/>
    <mergeCell ref="BZ8:BZ12"/>
    <mergeCell ref="CA8:CA12"/>
    <mergeCell ref="CB8:CB12"/>
    <mergeCell ref="CC8:CC12"/>
    <mergeCell ref="CD8:CD12"/>
    <mergeCell ref="BS8:BS12"/>
    <mergeCell ref="BT8:BT12"/>
    <mergeCell ref="BU8:BU12"/>
    <mergeCell ref="BV8:BV12"/>
    <mergeCell ref="BW8:BW12"/>
    <mergeCell ref="BX8:BX12"/>
    <mergeCell ref="BM8:BM12"/>
    <mergeCell ref="BN8:BN12"/>
    <mergeCell ref="BO8:BO12"/>
    <mergeCell ref="BP8:BP12"/>
    <mergeCell ref="BQ8:BQ12"/>
    <mergeCell ref="BR8:BR12"/>
    <mergeCell ref="BG8:BG12"/>
    <mergeCell ref="BH8:BH12"/>
    <mergeCell ref="BI8:BI12"/>
    <mergeCell ref="BJ8:BJ12"/>
    <mergeCell ref="BK8:BK12"/>
    <mergeCell ref="BL8:BL12"/>
    <mergeCell ref="BA8:BA12"/>
    <mergeCell ref="BB8:BB12"/>
    <mergeCell ref="BC8:BC12"/>
    <mergeCell ref="BD8:BD12"/>
    <mergeCell ref="BE8:BE12"/>
    <mergeCell ref="BF8:BF12"/>
    <mergeCell ref="AU8:AU12"/>
    <mergeCell ref="AV8:AV12"/>
    <mergeCell ref="AW8:AW12"/>
    <mergeCell ref="AX8:AX12"/>
    <mergeCell ref="AY8:AY12"/>
    <mergeCell ref="AZ8:AZ12"/>
    <mergeCell ref="AO8:AO12"/>
    <mergeCell ref="AP8:AP12"/>
    <mergeCell ref="AQ8:AQ12"/>
    <mergeCell ref="AR8:AR12"/>
    <mergeCell ref="AS8:AS12"/>
    <mergeCell ref="AT8:AT12"/>
    <mergeCell ref="AI8:AI12"/>
    <mergeCell ref="AJ8:AJ12"/>
    <mergeCell ref="AK8:AK12"/>
    <mergeCell ref="AL8:AL12"/>
    <mergeCell ref="AM8:AM12"/>
    <mergeCell ref="AN8:AN12"/>
    <mergeCell ref="AC8:AC12"/>
    <mergeCell ref="AD8:AD12"/>
    <mergeCell ref="AE8:AE12"/>
    <mergeCell ref="AF8:AF12"/>
    <mergeCell ref="AG8:AG12"/>
    <mergeCell ref="AH8:AH12"/>
    <mergeCell ref="W8:W12"/>
    <mergeCell ref="X8:X12"/>
    <mergeCell ref="Y8:Y12"/>
    <mergeCell ref="Z8:Z12"/>
    <mergeCell ref="AA8:AA12"/>
    <mergeCell ref="AB8:AB12"/>
    <mergeCell ref="Q8:Q12"/>
    <mergeCell ref="R8:R12"/>
    <mergeCell ref="S8:S12"/>
    <mergeCell ref="T8:T12"/>
    <mergeCell ref="U8:U12"/>
    <mergeCell ref="V8:V12"/>
    <mergeCell ref="K8:K12"/>
    <mergeCell ref="L8:L12"/>
    <mergeCell ref="M8:M12"/>
    <mergeCell ref="N8:N12"/>
    <mergeCell ref="O8:O12"/>
    <mergeCell ref="P8:P12"/>
    <mergeCell ref="LK6:LK7"/>
    <mergeCell ref="B8:B12"/>
    <mergeCell ref="C8:C12"/>
    <mergeCell ref="D8:D12"/>
    <mergeCell ref="E8:E12"/>
    <mergeCell ref="F8:F12"/>
    <mergeCell ref="G8:G12"/>
    <mergeCell ref="H8:H12"/>
    <mergeCell ref="I8:I12"/>
    <mergeCell ref="J8:J12"/>
    <mergeCell ref="LE6:LE7"/>
    <mergeCell ref="LF6:LF7"/>
    <mergeCell ref="LG6:LG7"/>
    <mergeCell ref="LH6:LH7"/>
    <mergeCell ref="LI6:LI7"/>
    <mergeCell ref="LJ6:LJ7"/>
    <mergeCell ref="KY6:KY7"/>
    <mergeCell ref="KZ6:KZ7"/>
    <mergeCell ref="LA6:LA7"/>
    <mergeCell ref="LB6:LB7"/>
    <mergeCell ref="LC6:LC7"/>
    <mergeCell ref="LD6:LD7"/>
    <mergeCell ref="KJ6:KL7"/>
    <mergeCell ref="KM6:KO7"/>
    <mergeCell ref="KP6:KR7"/>
    <mergeCell ref="KV6:KV7"/>
    <mergeCell ref="KW6:KW7"/>
    <mergeCell ref="KX6:KX7"/>
    <mergeCell ref="JR6:JT7"/>
    <mergeCell ref="JU6:JW7"/>
    <mergeCell ref="JX6:JZ7"/>
    <mergeCell ref="KA6:KC7"/>
    <mergeCell ref="KD6:KF7"/>
    <mergeCell ref="KG6:KI7"/>
    <mergeCell ref="KS6:KU7"/>
    <mergeCell ref="IZ6:JB7"/>
    <mergeCell ref="JC6:JE7"/>
    <mergeCell ref="JF6:JH7"/>
    <mergeCell ref="JI6:JK7"/>
    <mergeCell ref="JL6:JN7"/>
    <mergeCell ref="JO6:JQ7"/>
    <mergeCell ref="IH6:IJ7"/>
    <mergeCell ref="IK6:IM7"/>
    <mergeCell ref="IN6:IP7"/>
    <mergeCell ref="IQ6:IS7"/>
    <mergeCell ref="IT6:IV7"/>
    <mergeCell ref="IW6:IY7"/>
    <mergeCell ref="HP6:HR7"/>
    <mergeCell ref="HS6:HU7"/>
    <mergeCell ref="HV6:HX7"/>
    <mergeCell ref="HY6:IA7"/>
    <mergeCell ref="IB6:ID7"/>
    <mergeCell ref="IE6:IG7"/>
    <mergeCell ref="GX6:GZ7"/>
    <mergeCell ref="HA6:HC7"/>
    <mergeCell ref="HD6:HF7"/>
    <mergeCell ref="HG6:HI7"/>
    <mergeCell ref="HJ6:HL7"/>
    <mergeCell ref="HM6:HO7"/>
    <mergeCell ref="GF6:GH7"/>
    <mergeCell ref="GI6:GK7"/>
    <mergeCell ref="GL6:GN7"/>
    <mergeCell ref="GO6:GQ7"/>
    <mergeCell ref="GR6:GT7"/>
    <mergeCell ref="GU6:GW7"/>
    <mergeCell ref="FN6:FP7"/>
    <mergeCell ref="FQ6:FS7"/>
    <mergeCell ref="FT6:FV7"/>
    <mergeCell ref="FW6:FY7"/>
    <mergeCell ref="FZ6:GB7"/>
    <mergeCell ref="GC6:GE7"/>
    <mergeCell ref="EV6:EX7"/>
    <mergeCell ref="EY6:FA7"/>
    <mergeCell ref="FB6:FD7"/>
    <mergeCell ref="FE6:FG7"/>
    <mergeCell ref="FH6:FJ7"/>
    <mergeCell ref="FK6:FM7"/>
    <mergeCell ref="ED6:EF7"/>
    <mergeCell ref="EG6:EI7"/>
    <mergeCell ref="EJ6:EL7"/>
    <mergeCell ref="EM6:EO7"/>
    <mergeCell ref="EP6:ER7"/>
    <mergeCell ref="ES6:EU7"/>
    <mergeCell ref="DL6:DN7"/>
    <mergeCell ref="DO6:DQ7"/>
    <mergeCell ref="DR6:DT7"/>
    <mergeCell ref="DU6:DW7"/>
    <mergeCell ref="DX6:DZ7"/>
    <mergeCell ref="EA6:EC7"/>
    <mergeCell ref="CT6:CV7"/>
    <mergeCell ref="CW6:CY7"/>
    <mergeCell ref="CZ6:DB7"/>
    <mergeCell ref="DC6:DE7"/>
    <mergeCell ref="DF6:DH7"/>
    <mergeCell ref="DI6:DK7"/>
    <mergeCell ref="CH6:CJ7"/>
    <mergeCell ref="CK6:CM7"/>
    <mergeCell ref="CN6:CP7"/>
    <mergeCell ref="CQ6:CS7"/>
    <mergeCell ref="BJ6:BL7"/>
    <mergeCell ref="BM6:BO7"/>
    <mergeCell ref="BP6:BR7"/>
    <mergeCell ref="BS6:BU7"/>
    <mergeCell ref="BV6:BX7"/>
    <mergeCell ref="BY6:CA7"/>
    <mergeCell ref="A3:LK5"/>
    <mergeCell ref="A6:A12"/>
    <mergeCell ref="B6:D7"/>
    <mergeCell ref="E6:G7"/>
    <mergeCell ref="H6:J7"/>
    <mergeCell ref="K6:M7"/>
    <mergeCell ref="N6:P7"/>
    <mergeCell ref="Q6:S7"/>
    <mergeCell ref="T6:V7"/>
    <mergeCell ref="W6:Y7"/>
    <mergeCell ref="AR6:AT7"/>
    <mergeCell ref="AU6:AW7"/>
    <mergeCell ref="AX6:AZ7"/>
    <mergeCell ref="BA6:BC7"/>
    <mergeCell ref="BD6:BF7"/>
    <mergeCell ref="BG6:BI7"/>
    <mergeCell ref="Z6:AB7"/>
    <mergeCell ref="AC6:AE7"/>
    <mergeCell ref="AF6:AH7"/>
    <mergeCell ref="AI6:AK7"/>
    <mergeCell ref="AL6:AN7"/>
    <mergeCell ref="AO6:AQ7"/>
    <mergeCell ref="CB6:CD7"/>
    <mergeCell ref="CE6:CG7"/>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37"/>
  <sheetViews>
    <sheetView workbookViewId="0">
      <pane xSplit="1" ySplit="5" topLeftCell="W6" activePane="bottomRight" state="frozen"/>
      <selection activeCell="A3" sqref="A3:FJ5"/>
      <selection pane="topRight" activeCell="A3" sqref="A3:FJ5"/>
      <selection pane="bottomLeft" activeCell="A3" sqref="A3:FJ5"/>
      <selection pane="bottomRight" activeCell="A3" sqref="A3:AC3"/>
    </sheetView>
  </sheetViews>
  <sheetFormatPr baseColWidth="10" defaultColWidth="10.7109375" defaultRowHeight="12.75"/>
  <cols>
    <col min="1" max="37" width="12.7109375" style="1" customWidth="1"/>
    <col min="38" max="16384" width="10.7109375" style="1"/>
  </cols>
  <sheetData>
    <row r="1" spans="1:37" ht="15">
      <c r="A1" s="72" t="s">
        <v>412</v>
      </c>
      <c r="C1" s="9"/>
      <c r="D1" s="9"/>
      <c r="E1" s="9"/>
      <c r="F1" s="9"/>
      <c r="G1" s="9"/>
      <c r="H1" s="9"/>
      <c r="J1" s="9"/>
      <c r="K1" s="9"/>
      <c r="L1" s="9"/>
      <c r="M1" s="9"/>
      <c r="N1" s="9"/>
      <c r="O1" s="9"/>
      <c r="P1" s="9"/>
      <c r="Q1" s="9"/>
      <c r="R1" s="9"/>
      <c r="S1" s="9"/>
      <c r="T1" s="9"/>
      <c r="U1" s="9"/>
      <c r="V1" s="9"/>
      <c r="W1" s="9"/>
      <c r="X1" s="9"/>
      <c r="Y1" s="9"/>
      <c r="Z1" s="9"/>
      <c r="AA1" s="9"/>
      <c r="AB1" s="9"/>
      <c r="AC1" s="9"/>
      <c r="AD1" s="9"/>
      <c r="AE1" s="9"/>
      <c r="AF1" s="9"/>
      <c r="AG1" s="9"/>
      <c r="AH1" s="9"/>
      <c r="AI1" s="9"/>
      <c r="AJ1" s="9"/>
      <c r="AK1" s="9"/>
    </row>
    <row r="2" spans="1:37"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row>
    <row r="3" spans="1:37" ht="34.9" customHeight="1" thickBot="1">
      <c r="A3" s="282" t="s">
        <v>602</v>
      </c>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4"/>
      <c r="AD3" s="9"/>
      <c r="AE3" s="9"/>
      <c r="AF3" s="9"/>
      <c r="AG3" s="9"/>
      <c r="AH3" s="9"/>
      <c r="AI3" s="9"/>
      <c r="AJ3" s="9"/>
      <c r="AK3" s="9"/>
    </row>
    <row r="4" spans="1:37" ht="60" customHeight="1">
      <c r="A4" s="241" t="s">
        <v>543</v>
      </c>
      <c r="B4" s="100" t="s">
        <v>390</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3" t="s">
        <v>13</v>
      </c>
      <c r="Y4" s="150" t="s">
        <v>1</v>
      </c>
      <c r="Z4" s="151" t="s">
        <v>386</v>
      </c>
      <c r="AA4" s="151" t="s">
        <v>0</v>
      </c>
      <c r="AB4" s="152" t="s">
        <v>388</v>
      </c>
      <c r="AC4" s="153" t="s">
        <v>389</v>
      </c>
      <c r="AD4" s="9"/>
      <c r="AE4" s="9"/>
      <c r="AF4" s="9"/>
      <c r="AG4" s="9"/>
      <c r="AH4" s="9"/>
      <c r="AI4" s="9"/>
      <c r="AJ4" s="9"/>
      <c r="AK4" s="9"/>
    </row>
    <row r="5" spans="1:37"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4"/>
      <c r="Y5" s="285" t="s">
        <v>387</v>
      </c>
      <c r="Z5" s="286"/>
      <c r="AA5" s="286"/>
      <c r="AB5" s="286"/>
      <c r="AC5" s="287"/>
      <c r="AD5" s="9"/>
      <c r="AE5" s="9"/>
      <c r="AF5" s="9"/>
      <c r="AG5" s="9"/>
      <c r="AH5" s="9"/>
      <c r="AI5" s="9"/>
      <c r="AJ5" s="9"/>
      <c r="AK5" s="9"/>
    </row>
    <row r="6" spans="1:37" ht="4.9000000000000004" customHeight="1">
      <c r="A6" s="101"/>
      <c r="B6" s="138" t="s">
        <v>115</v>
      </c>
      <c r="C6" s="140" t="s">
        <v>350</v>
      </c>
      <c r="D6" s="138" t="s">
        <v>16</v>
      </c>
      <c r="E6" s="138" t="s">
        <v>17</v>
      </c>
      <c r="F6" s="138" t="s">
        <v>18</v>
      </c>
      <c r="G6" s="138" t="s">
        <v>19</v>
      </c>
      <c r="H6" s="138" t="s">
        <v>20</v>
      </c>
      <c r="I6" s="138" t="s">
        <v>21</v>
      </c>
      <c r="J6" s="139" t="s">
        <v>22</v>
      </c>
      <c r="K6" s="138" t="s">
        <v>23</v>
      </c>
      <c r="L6" s="138" t="s">
        <v>24</v>
      </c>
      <c r="M6" s="138" t="s">
        <v>25</v>
      </c>
      <c r="N6" s="138" t="s">
        <v>26</v>
      </c>
      <c r="O6" s="138" t="s">
        <v>27</v>
      </c>
      <c r="P6" s="138" t="s">
        <v>28</v>
      </c>
      <c r="Q6" s="139" t="s">
        <v>29</v>
      </c>
      <c r="R6" s="140" t="s">
        <v>30</v>
      </c>
      <c r="S6" s="138" t="s">
        <v>31</v>
      </c>
      <c r="T6" s="138" t="s">
        <v>32</v>
      </c>
      <c r="U6" s="138" t="s">
        <v>33</v>
      </c>
      <c r="V6" s="138" t="s">
        <v>34</v>
      </c>
      <c r="W6" s="138" t="s">
        <v>35</v>
      </c>
      <c r="X6" s="138" t="s">
        <v>36</v>
      </c>
      <c r="Y6" s="154"/>
      <c r="Z6" s="107"/>
      <c r="AA6" s="107"/>
      <c r="AB6" s="107"/>
      <c r="AC6" s="155"/>
      <c r="AD6" s="9"/>
      <c r="AE6" s="9"/>
      <c r="AF6" s="9"/>
      <c r="AG6" s="9"/>
      <c r="AH6" s="9"/>
      <c r="AI6" s="9"/>
      <c r="AJ6" s="9"/>
      <c r="AK6" s="9"/>
    </row>
    <row r="7" spans="1:37" ht="15">
      <c r="A7" s="141">
        <v>1900</v>
      </c>
      <c r="B7" s="148">
        <v>951.37210916194317</v>
      </c>
      <c r="C7" s="18"/>
      <c r="D7" s="19"/>
      <c r="E7" s="19"/>
      <c r="F7" s="19">
        <f>0.03+(('TB1'!$F7-'TB1'!$G7)/('TB1'!$F$13-'TB1'!$G$13))*'TB9'!F$13</f>
        <v>0.28170174280925342</v>
      </c>
      <c r="G7" s="19">
        <f>0.02+(('TB1'!$F7-'TB1'!$G7)/('TB1'!$F$13-'TB1'!$G$13))*'TB9'!G$13</f>
        <v>8.0360547454340986E-2</v>
      </c>
      <c r="H7" s="19"/>
      <c r="I7" s="19"/>
      <c r="J7" s="20"/>
      <c r="K7" s="19"/>
      <c r="L7" s="19"/>
      <c r="M7" s="19"/>
      <c r="N7" s="17"/>
      <c r="O7" s="17"/>
      <c r="P7" s="17"/>
      <c r="Q7" s="21"/>
      <c r="R7" s="22"/>
      <c r="S7" s="23"/>
      <c r="T7" s="23"/>
      <c r="U7" s="23"/>
      <c r="V7" s="23"/>
      <c r="W7" s="23"/>
      <c r="X7" s="23"/>
      <c r="Y7" s="154"/>
      <c r="Z7" s="107"/>
      <c r="AA7" s="107"/>
      <c r="AB7" s="107"/>
      <c r="AC7" s="155"/>
      <c r="AD7" s="9"/>
      <c r="AE7" s="9"/>
      <c r="AF7" s="9"/>
      <c r="AG7" s="9"/>
      <c r="AH7" s="9"/>
      <c r="AI7" s="9"/>
      <c r="AJ7" s="9"/>
      <c r="AK7" s="9"/>
    </row>
    <row r="8" spans="1:37" ht="15">
      <c r="A8" s="141">
        <v>1910</v>
      </c>
      <c r="B8" s="148">
        <v>1029.341123667343</v>
      </c>
      <c r="C8" s="18"/>
      <c r="D8" s="19"/>
      <c r="E8" s="19"/>
      <c r="F8" s="19">
        <f>0.03+(('TB1'!$F8-'TB1'!$G8)/('TB1'!$F$13-'TB1'!$G$13))*'TB9'!F$13</f>
        <v>0.28905971436756295</v>
      </c>
      <c r="G8" s="19">
        <f>0.02+(('TB1'!$F8-'TB1'!$G8)/('TB1'!$F$13-'TB1'!$G$13))*'TB9'!G$13</f>
        <v>8.2125061225505488E-2</v>
      </c>
      <c r="H8" s="19"/>
      <c r="I8" s="19"/>
      <c r="J8" s="20"/>
      <c r="K8" s="19"/>
      <c r="L8" s="19"/>
      <c r="M8" s="19"/>
      <c r="N8" s="17"/>
      <c r="O8" s="17"/>
      <c r="P8" s="17"/>
      <c r="Q8" s="21"/>
      <c r="R8" s="22"/>
      <c r="S8" s="23"/>
      <c r="T8" s="23"/>
      <c r="U8" s="23"/>
      <c r="V8" s="23"/>
      <c r="W8" s="23"/>
      <c r="X8" s="23"/>
      <c r="Y8" s="154"/>
      <c r="Z8" s="107"/>
      <c r="AA8" s="107"/>
      <c r="AB8" s="107"/>
      <c r="AC8" s="155"/>
      <c r="AD8" s="9"/>
      <c r="AE8" s="9"/>
      <c r="AF8" s="9"/>
      <c r="AG8" s="9"/>
      <c r="AH8" s="9"/>
      <c r="AI8" s="9"/>
      <c r="AJ8" s="9"/>
      <c r="AK8" s="9"/>
    </row>
    <row r="9" spans="1:37" ht="15">
      <c r="A9" s="141">
        <v>1915</v>
      </c>
      <c r="B9" s="148">
        <v>1367.2159444821907</v>
      </c>
      <c r="C9" s="18"/>
      <c r="D9" s="19"/>
      <c r="E9" s="19"/>
      <c r="F9" s="19">
        <f>(('TB1'!$F9-'TB1'!$G9)/('TB1'!$F$13-'TB1'!$G$13))*'TB9'!F$13</f>
        <v>0.25425671290236229</v>
      </c>
      <c r="G9" s="19">
        <f>(('TB1'!$F9-'TB1'!$G9)/('TB1'!$F$13-'TB1'!$G$13))*'TB9'!G$13</f>
        <v>6.0973254350321394E-2</v>
      </c>
      <c r="H9" s="19"/>
      <c r="I9" s="19"/>
      <c r="J9" s="20"/>
      <c r="K9" s="19"/>
      <c r="L9" s="19"/>
      <c r="M9" s="19"/>
      <c r="N9" s="17"/>
      <c r="O9" s="17"/>
      <c r="P9" s="17"/>
      <c r="Q9" s="21"/>
      <c r="R9" s="22"/>
      <c r="S9" s="23"/>
      <c r="T9" s="23"/>
      <c r="U9" s="23"/>
      <c r="V9" s="23"/>
      <c r="W9" s="23"/>
      <c r="X9" s="23"/>
      <c r="Y9" s="154"/>
      <c r="Z9" s="107"/>
      <c r="AA9" s="107"/>
      <c r="AB9" s="107"/>
      <c r="AC9" s="155"/>
      <c r="AD9" s="9"/>
      <c r="AE9" s="9"/>
      <c r="AF9" s="9"/>
      <c r="AG9" s="9"/>
      <c r="AH9" s="9"/>
      <c r="AI9" s="9"/>
      <c r="AJ9" s="9"/>
      <c r="AK9" s="9"/>
    </row>
    <row r="10" spans="1:37" ht="15">
      <c r="A10" s="141">
        <f>A9+1</f>
        <v>1916</v>
      </c>
      <c r="B10" s="148">
        <v>1699.162194471658</v>
      </c>
      <c r="C10" s="18"/>
      <c r="D10" s="19"/>
      <c r="E10" s="19"/>
      <c r="F10" s="19">
        <f>(('TB1'!$F10-'TB1'!$G10)/('TB1'!$F$13-'TB1'!$G$13))*'TB9'!F$13</f>
        <v>0.24545965841953418</v>
      </c>
      <c r="G10" s="19">
        <f>(('TB1'!$F10-'TB1'!$G10)/('TB1'!$F$13-'TB1'!$G$13))*'TB9'!G$13</f>
        <v>5.8863634374540896E-2</v>
      </c>
      <c r="H10" s="19"/>
      <c r="I10" s="19"/>
      <c r="J10" s="20"/>
      <c r="K10" s="19"/>
      <c r="L10" s="19"/>
      <c r="M10" s="19"/>
      <c r="N10" s="17"/>
      <c r="O10" s="17"/>
      <c r="P10" s="17"/>
      <c r="Q10" s="21"/>
      <c r="R10" s="22"/>
      <c r="S10" s="23"/>
      <c r="T10" s="23"/>
      <c r="U10" s="23"/>
      <c r="V10" s="23"/>
      <c r="W10" s="23"/>
      <c r="X10" s="23"/>
      <c r="Y10" s="154"/>
      <c r="Z10" s="107"/>
      <c r="AA10" s="107"/>
      <c r="AB10" s="107"/>
      <c r="AC10" s="155"/>
      <c r="AD10" s="9"/>
      <c r="AE10" s="9"/>
      <c r="AF10" s="9"/>
      <c r="AG10" s="9"/>
      <c r="AH10" s="9"/>
      <c r="AI10" s="9"/>
      <c r="AJ10" s="9"/>
      <c r="AK10" s="9"/>
    </row>
    <row r="11" spans="1:37" ht="15">
      <c r="A11" s="141">
        <f t="shared" ref="A11:A74" si="0">A10+1</f>
        <v>1917</v>
      </c>
      <c r="B11" s="148">
        <v>2063.7609575242309</v>
      </c>
      <c r="C11" s="18"/>
      <c r="D11" s="19"/>
      <c r="E11" s="19"/>
      <c r="F11" s="19">
        <f>(('TB1'!$F11-'TB1'!$G11)/('TB1'!$F$13-'TB1'!$G$13))*'TB9'!F$13</f>
        <v>0.24063956828892355</v>
      </c>
      <c r="G11" s="19">
        <f>(('TB1'!$F11-'TB1'!$G11)/('TB1'!$F$13-'TB1'!$G$13))*'TB9'!G$13</f>
        <v>5.7707729469728977E-2</v>
      </c>
      <c r="H11" s="19"/>
      <c r="I11" s="19"/>
      <c r="J11" s="20"/>
      <c r="K11" s="19"/>
      <c r="L11" s="19"/>
      <c r="M11" s="19"/>
      <c r="N11" s="17"/>
      <c r="O11" s="17"/>
      <c r="P11" s="17"/>
      <c r="Q11" s="21"/>
      <c r="R11" s="22"/>
      <c r="S11" s="23"/>
      <c r="T11" s="23"/>
      <c r="U11" s="23"/>
      <c r="V11" s="23"/>
      <c r="W11" s="23"/>
      <c r="X11" s="23"/>
      <c r="Y11" s="154"/>
      <c r="Z11" s="107"/>
      <c r="AA11" s="107"/>
      <c r="AB11" s="107"/>
      <c r="AC11" s="155"/>
      <c r="AD11" s="9"/>
      <c r="AE11" s="9"/>
      <c r="AF11" s="9"/>
      <c r="AG11" s="9"/>
      <c r="AH11" s="9"/>
      <c r="AI11" s="9"/>
      <c r="AJ11" s="9"/>
      <c r="AK11" s="9"/>
    </row>
    <row r="12" spans="1:37" ht="15">
      <c r="A12" s="141">
        <f t="shared" si="0"/>
        <v>1918</v>
      </c>
      <c r="B12" s="148">
        <v>2429.3500580209502</v>
      </c>
      <c r="C12" s="18"/>
      <c r="D12" s="19"/>
      <c r="E12" s="19"/>
      <c r="F12" s="19">
        <f>(('TB1'!$F12-'TB1'!$G12)/('TB1'!$F$13-'TB1'!$G$13))*'TB9'!F$13</f>
        <v>0.23742895144131068</v>
      </c>
      <c r="G12" s="19">
        <f>(('TB1'!$F12-'TB1'!$G12)/('TB1'!$F$13-'TB1'!$G$13))*'TB9'!G$13</f>
        <v>5.6937792049252291E-2</v>
      </c>
      <c r="H12" s="19"/>
      <c r="I12" s="19"/>
      <c r="J12" s="20"/>
      <c r="K12" s="19"/>
      <c r="L12" s="19"/>
      <c r="M12" s="19"/>
      <c r="N12" s="17"/>
      <c r="O12" s="17"/>
      <c r="P12" s="17"/>
      <c r="Q12" s="21"/>
      <c r="R12" s="22"/>
      <c r="S12" s="23"/>
      <c r="T12" s="23"/>
      <c r="U12" s="23"/>
      <c r="V12" s="23"/>
      <c r="W12" s="23"/>
      <c r="X12" s="23"/>
      <c r="Y12" s="154"/>
      <c r="Z12" s="107"/>
      <c r="AA12" s="107"/>
      <c r="AB12" s="107"/>
      <c r="AC12" s="155"/>
      <c r="AD12" s="9"/>
      <c r="AE12" s="9"/>
      <c r="AF12" s="9"/>
      <c r="AG12" s="9"/>
      <c r="AH12" s="9"/>
      <c r="AI12" s="9"/>
      <c r="AJ12" s="9"/>
      <c r="AK12" s="9"/>
    </row>
    <row r="13" spans="1:37" ht="15">
      <c r="A13" s="141">
        <f t="shared" si="0"/>
        <v>1919</v>
      </c>
      <c r="B13" s="148">
        <v>3227.1139813126233</v>
      </c>
      <c r="C13" s="18"/>
      <c r="D13" s="19"/>
      <c r="E13" s="19"/>
      <c r="F13" s="19">
        <f>Y13*AB13/100</f>
        <v>0.23714674702093408</v>
      </c>
      <c r="G13" s="19">
        <f>AA13*AC13/100</f>
        <v>5.6870116660445481E-2</v>
      </c>
      <c r="H13" s="19"/>
      <c r="I13" s="19"/>
      <c r="J13" s="20"/>
      <c r="K13" s="19"/>
      <c r="L13" s="19"/>
      <c r="M13" s="19"/>
      <c r="N13" s="17"/>
      <c r="O13" s="17"/>
      <c r="P13" s="17"/>
      <c r="Q13" s="21"/>
      <c r="R13" s="22"/>
      <c r="S13" s="23"/>
      <c r="T13" s="23"/>
      <c r="U13" s="23"/>
      <c r="V13" s="23"/>
      <c r="W13" s="23"/>
      <c r="X13" s="23"/>
      <c r="Y13" s="156">
        <v>21.46486499745653</v>
      </c>
      <c r="Z13" s="157">
        <v>13.945504518482164</v>
      </c>
      <c r="AA13" s="157">
        <v>5.6151463122523309</v>
      </c>
      <c r="AB13" s="158">
        <f t="shared" ref="AB13:AB62" si="1">AB14</f>
        <v>1.1048135967733068</v>
      </c>
      <c r="AC13" s="159">
        <f t="shared" ref="AC13:AC62" si="2">AC14</f>
        <v>1.0127984828526029</v>
      </c>
      <c r="AD13" s="9"/>
      <c r="AE13" s="9"/>
      <c r="AF13" s="9"/>
      <c r="AG13" s="9"/>
      <c r="AH13" s="9"/>
      <c r="AI13" s="9"/>
      <c r="AJ13" s="9"/>
      <c r="AK13" s="9"/>
    </row>
    <row r="14" spans="1:37" ht="15">
      <c r="A14" s="141">
        <f t="shared" si="0"/>
        <v>1920</v>
      </c>
      <c r="B14" s="148">
        <v>4593.1783010990466</v>
      </c>
      <c r="C14" s="18"/>
      <c r="D14" s="19"/>
      <c r="E14" s="19"/>
      <c r="F14" s="19">
        <f t="shared" ref="F14:F63" si="3">Y14*AB14/100</f>
        <v>0.24404152904328605</v>
      </c>
      <c r="G14" s="19">
        <f t="shared" ref="G14:G63" si="4">AA14*AC14/100</f>
        <v>5.8116350809355559E-2</v>
      </c>
      <c r="H14" s="19"/>
      <c r="I14" s="19"/>
      <c r="J14" s="20"/>
      <c r="K14" s="19"/>
      <c r="L14" s="19"/>
      <c r="M14" s="19"/>
      <c r="N14" s="17"/>
      <c r="O14" s="17"/>
      <c r="P14" s="17"/>
      <c r="Q14" s="21"/>
      <c r="R14" s="22"/>
      <c r="S14" s="23"/>
      <c r="T14" s="23"/>
      <c r="U14" s="23"/>
      <c r="V14" s="23"/>
      <c r="W14" s="23"/>
      <c r="X14" s="23"/>
      <c r="Y14" s="156">
        <v>22.088932445801547</v>
      </c>
      <c r="Z14" s="157">
        <v>14.319369078608167</v>
      </c>
      <c r="AA14" s="157">
        <v>5.7381948920053318</v>
      </c>
      <c r="AB14" s="158">
        <f t="shared" si="1"/>
        <v>1.1048135967733068</v>
      </c>
      <c r="AC14" s="159">
        <f t="shared" si="2"/>
        <v>1.0127984828526029</v>
      </c>
      <c r="AD14" s="9"/>
      <c r="AE14" s="9"/>
      <c r="AF14" s="9"/>
      <c r="AG14" s="9"/>
      <c r="AH14" s="9"/>
      <c r="AI14" s="9"/>
      <c r="AJ14" s="9"/>
      <c r="AK14" s="9"/>
    </row>
    <row r="15" spans="1:37" ht="15">
      <c r="A15" s="141">
        <f t="shared" si="0"/>
        <v>1921</v>
      </c>
      <c r="B15" s="148">
        <v>4669.2561920653816</v>
      </c>
      <c r="C15" s="18"/>
      <c r="D15" s="19"/>
      <c r="E15" s="19"/>
      <c r="F15" s="19">
        <f t="shared" si="3"/>
        <v>0.23743208626330214</v>
      </c>
      <c r="G15" s="19">
        <f t="shared" si="4"/>
        <v>5.2943016729138613E-2</v>
      </c>
      <c r="H15" s="19"/>
      <c r="I15" s="19"/>
      <c r="J15" s="20"/>
      <c r="K15" s="19"/>
      <c r="L15" s="19"/>
      <c r="M15" s="19"/>
      <c r="N15" s="17"/>
      <c r="O15" s="17"/>
      <c r="P15" s="17"/>
      <c r="Q15" s="21"/>
      <c r="R15" s="22"/>
      <c r="S15" s="23"/>
      <c r="T15" s="23"/>
      <c r="U15" s="23"/>
      <c r="V15" s="23"/>
      <c r="W15" s="23"/>
      <c r="X15" s="23"/>
      <c r="Y15" s="156">
        <v>21.490691910086991</v>
      </c>
      <c r="Z15" s="157">
        <v>13.77773249353503</v>
      </c>
      <c r="AA15" s="157">
        <v>5.227398897757201</v>
      </c>
      <c r="AB15" s="158">
        <f t="shared" si="1"/>
        <v>1.1048135967733068</v>
      </c>
      <c r="AC15" s="159">
        <f t="shared" si="2"/>
        <v>1.0127984828526029</v>
      </c>
      <c r="AD15" s="9"/>
      <c r="AE15" s="9"/>
      <c r="AF15" s="9"/>
      <c r="AG15" s="9"/>
      <c r="AH15" s="9"/>
      <c r="AI15" s="9"/>
      <c r="AJ15" s="9"/>
      <c r="AK15" s="9"/>
    </row>
    <row r="16" spans="1:37" ht="15">
      <c r="A16" s="141">
        <f t="shared" si="0"/>
        <v>1922</v>
      </c>
      <c r="B16" s="149">
        <v>4785.8370290819521</v>
      </c>
      <c r="C16" s="26"/>
      <c r="D16" s="27"/>
      <c r="E16" s="27"/>
      <c r="F16" s="27">
        <f t="shared" si="3"/>
        <v>0.25926622423485596</v>
      </c>
      <c r="G16" s="27">
        <f t="shared" si="4"/>
        <v>5.9864710647452135E-2</v>
      </c>
      <c r="H16" s="27"/>
      <c r="I16" s="27"/>
      <c r="J16" s="28"/>
      <c r="K16" s="27"/>
      <c r="L16" s="27"/>
      <c r="M16" s="27"/>
      <c r="N16" s="25"/>
      <c r="O16" s="25"/>
      <c r="P16" s="25"/>
      <c r="Q16" s="29"/>
      <c r="R16" s="30"/>
      <c r="S16" s="31"/>
      <c r="T16" s="31"/>
      <c r="U16" s="31"/>
      <c r="V16" s="31"/>
      <c r="W16" s="31"/>
      <c r="X16" s="31"/>
      <c r="Y16" s="156">
        <v>23.466965376970641</v>
      </c>
      <c r="Z16" s="157">
        <v>15.230613577465995</v>
      </c>
      <c r="AA16" s="157">
        <v>5.9108215169161662</v>
      </c>
      <c r="AB16" s="158">
        <f t="shared" si="1"/>
        <v>1.1048135967733068</v>
      </c>
      <c r="AC16" s="159">
        <f t="shared" si="2"/>
        <v>1.0127984828526029</v>
      </c>
      <c r="AD16" s="9"/>
      <c r="AE16" s="9"/>
      <c r="AF16" s="9"/>
      <c r="AG16" s="9"/>
      <c r="AH16" s="9"/>
      <c r="AI16" s="9"/>
      <c r="AJ16" s="9"/>
      <c r="AK16" s="9"/>
    </row>
    <row r="17" spans="1:37" ht="15">
      <c r="A17" s="141">
        <f t="shared" si="0"/>
        <v>1923</v>
      </c>
      <c r="B17" s="149">
        <v>5338.5463999794028</v>
      </c>
      <c r="C17" s="26"/>
      <c r="D17" s="27"/>
      <c r="E17" s="27"/>
      <c r="F17" s="27">
        <f t="shared" si="3"/>
        <v>0.27070791802892374</v>
      </c>
      <c r="G17" s="27">
        <f t="shared" si="4"/>
        <v>6.558652532669168E-2</v>
      </c>
      <c r="H17" s="27"/>
      <c r="I17" s="27"/>
      <c r="J17" s="28"/>
      <c r="K17" s="27"/>
      <c r="L17" s="27"/>
      <c r="M17" s="27"/>
      <c r="N17" s="25"/>
      <c r="O17" s="25"/>
      <c r="P17" s="25"/>
      <c r="Q17" s="29"/>
      <c r="R17" s="30"/>
      <c r="S17" s="31"/>
      <c r="T17" s="31"/>
      <c r="U17" s="31"/>
      <c r="V17" s="31"/>
      <c r="W17" s="31"/>
      <c r="X17" s="31"/>
      <c r="Y17" s="156">
        <v>24.502587478969037</v>
      </c>
      <c r="Z17" s="157">
        <v>16.116919166554393</v>
      </c>
      <c r="AA17" s="157">
        <v>6.4757724697576178</v>
      </c>
      <c r="AB17" s="158">
        <f t="shared" si="1"/>
        <v>1.1048135967733068</v>
      </c>
      <c r="AC17" s="159">
        <f t="shared" si="2"/>
        <v>1.0127984828526029</v>
      </c>
      <c r="AD17" s="9"/>
      <c r="AE17" s="9"/>
      <c r="AF17" s="9"/>
      <c r="AG17" s="9"/>
      <c r="AH17" s="9"/>
      <c r="AI17" s="9"/>
      <c r="AJ17" s="9"/>
      <c r="AK17" s="9"/>
    </row>
    <row r="18" spans="1:37" ht="15">
      <c r="A18" s="141">
        <f t="shared" si="0"/>
        <v>1924</v>
      </c>
      <c r="B18" s="149">
        <v>5997.2527481188881</v>
      </c>
      <c r="C18" s="26"/>
      <c r="D18" s="27"/>
      <c r="E18" s="27"/>
      <c r="F18" s="27">
        <f t="shared" si="3"/>
        <v>0.26530841308958508</v>
      </c>
      <c r="G18" s="27">
        <f t="shared" si="4"/>
        <v>6.209791579572408E-2</v>
      </c>
      <c r="H18" s="27"/>
      <c r="I18" s="27"/>
      <c r="J18" s="28"/>
      <c r="K18" s="27"/>
      <c r="L18" s="27"/>
      <c r="M18" s="27"/>
      <c r="N18" s="25"/>
      <c r="O18" s="25"/>
      <c r="P18" s="25"/>
      <c r="Q18" s="29"/>
      <c r="R18" s="30"/>
      <c r="S18" s="31"/>
      <c r="T18" s="31"/>
      <c r="U18" s="31"/>
      <c r="V18" s="31"/>
      <c r="W18" s="31"/>
      <c r="X18" s="31"/>
      <c r="Y18" s="156">
        <v>24.013862054598054</v>
      </c>
      <c r="Z18" s="157">
        <v>15.707161485756517</v>
      </c>
      <c r="AA18" s="157">
        <v>6.1313199858694363</v>
      </c>
      <c r="AB18" s="158">
        <f t="shared" si="1"/>
        <v>1.1048135967733068</v>
      </c>
      <c r="AC18" s="159">
        <f t="shared" si="2"/>
        <v>1.0127984828526029</v>
      </c>
      <c r="AD18" s="9"/>
      <c r="AE18" s="9"/>
      <c r="AF18" s="9"/>
      <c r="AG18" s="9"/>
      <c r="AH18" s="9"/>
      <c r="AI18" s="9"/>
      <c r="AJ18" s="9"/>
      <c r="AK18" s="9"/>
    </row>
    <row r="19" spans="1:37" ht="15">
      <c r="A19" s="141">
        <f t="shared" si="0"/>
        <v>1925</v>
      </c>
      <c r="B19" s="149">
        <v>6466.5352098378489</v>
      </c>
      <c r="C19" s="26"/>
      <c r="D19" s="27"/>
      <c r="E19" s="27"/>
      <c r="F19" s="27">
        <f t="shared" si="3"/>
        <v>0.27998081855384782</v>
      </c>
      <c r="G19" s="27">
        <f t="shared" si="4"/>
        <v>6.9354946459700986E-2</v>
      </c>
      <c r="H19" s="27"/>
      <c r="I19" s="27"/>
      <c r="J19" s="28"/>
      <c r="K19" s="27"/>
      <c r="L19" s="27"/>
      <c r="M19" s="27"/>
      <c r="N19" s="25"/>
      <c r="O19" s="25"/>
      <c r="P19" s="25"/>
      <c r="Q19" s="29"/>
      <c r="R19" s="30"/>
      <c r="S19" s="31"/>
      <c r="T19" s="31"/>
      <c r="U19" s="31"/>
      <c r="V19" s="31"/>
      <c r="W19" s="31"/>
      <c r="X19" s="31"/>
      <c r="Y19" s="156">
        <v>25.341905582222502</v>
      </c>
      <c r="Z19" s="157">
        <v>16.802251823830236</v>
      </c>
      <c r="AA19" s="157">
        <v>6.8478525228788802</v>
      </c>
      <c r="AB19" s="158">
        <f t="shared" si="1"/>
        <v>1.1048135967733068</v>
      </c>
      <c r="AC19" s="159">
        <f t="shared" si="2"/>
        <v>1.0127984828526029</v>
      </c>
      <c r="AD19" s="9"/>
      <c r="AE19" s="9"/>
      <c r="AF19" s="9"/>
      <c r="AG19" s="9"/>
      <c r="AH19" s="9"/>
      <c r="AI19" s="9"/>
      <c r="AJ19" s="9"/>
      <c r="AK19" s="9"/>
    </row>
    <row r="20" spans="1:37" ht="15">
      <c r="A20" s="141">
        <f t="shared" si="0"/>
        <v>1926</v>
      </c>
      <c r="B20" s="149">
        <v>7958.9635497344934</v>
      </c>
      <c r="C20" s="26"/>
      <c r="D20" s="27"/>
      <c r="E20" s="27"/>
      <c r="F20" s="27">
        <f t="shared" si="3"/>
        <v>0.26619422556131378</v>
      </c>
      <c r="G20" s="27">
        <f t="shared" si="4"/>
        <v>6.886915039915488E-2</v>
      </c>
      <c r="H20" s="27"/>
      <c r="I20" s="27"/>
      <c r="J20" s="28"/>
      <c r="K20" s="27"/>
      <c r="L20" s="27"/>
      <c r="M20" s="27"/>
      <c r="N20" s="25"/>
      <c r="O20" s="25"/>
      <c r="P20" s="25"/>
      <c r="Q20" s="29"/>
      <c r="R20" s="30"/>
      <c r="S20" s="31"/>
      <c r="T20" s="31"/>
      <c r="U20" s="31"/>
      <c r="V20" s="31"/>
      <c r="W20" s="31"/>
      <c r="X20" s="31"/>
      <c r="Y20" s="156">
        <v>24.094039604396116</v>
      </c>
      <c r="Z20" s="157">
        <v>16.266242219671849</v>
      </c>
      <c r="AA20" s="157">
        <v>6.7998868052389962</v>
      </c>
      <c r="AB20" s="158">
        <f t="shared" si="1"/>
        <v>1.1048135967733068</v>
      </c>
      <c r="AC20" s="159">
        <f t="shared" si="2"/>
        <v>1.0127984828526029</v>
      </c>
      <c r="AD20" s="9"/>
      <c r="AE20" s="9"/>
      <c r="AF20" s="9"/>
      <c r="AG20" s="9"/>
      <c r="AH20" s="9"/>
      <c r="AI20" s="9"/>
      <c r="AJ20" s="9"/>
      <c r="AK20" s="9"/>
    </row>
    <row r="21" spans="1:37" ht="15">
      <c r="A21" s="141">
        <f t="shared" si="0"/>
        <v>1927</v>
      </c>
      <c r="B21" s="149">
        <v>8116.2260748419476</v>
      </c>
      <c r="C21" s="26"/>
      <c r="D21" s="27"/>
      <c r="E21" s="27"/>
      <c r="F21" s="27">
        <f t="shared" si="3"/>
        <v>0.29328531487947163</v>
      </c>
      <c r="G21" s="27">
        <f t="shared" si="4"/>
        <v>7.4861463389956084E-2</v>
      </c>
      <c r="H21" s="27"/>
      <c r="I21" s="27"/>
      <c r="J21" s="28"/>
      <c r="K21" s="27"/>
      <c r="L21" s="27"/>
      <c r="M21" s="27"/>
      <c r="N21" s="25"/>
      <c r="O21" s="25"/>
      <c r="P21" s="25"/>
      <c r="Q21" s="29"/>
      <c r="R21" s="30"/>
      <c r="S21" s="31"/>
      <c r="T21" s="31"/>
      <c r="U21" s="31"/>
      <c r="V21" s="31"/>
      <c r="W21" s="31"/>
      <c r="X21" s="31"/>
      <c r="Y21" s="156">
        <v>26.546135541419289</v>
      </c>
      <c r="Z21" s="157">
        <v>17.885266711588439</v>
      </c>
      <c r="AA21" s="157">
        <v>7.391545767239367</v>
      </c>
      <c r="AB21" s="158">
        <f t="shared" si="1"/>
        <v>1.1048135967733068</v>
      </c>
      <c r="AC21" s="159">
        <f t="shared" si="2"/>
        <v>1.0127984828526029</v>
      </c>
      <c r="AD21" s="9"/>
      <c r="AE21" s="9"/>
      <c r="AF21" s="9"/>
      <c r="AG21" s="9"/>
      <c r="AH21" s="9"/>
      <c r="AI21" s="9"/>
      <c r="AJ21" s="9"/>
      <c r="AK21" s="9"/>
    </row>
    <row r="22" spans="1:37" ht="15">
      <c r="A22" s="141">
        <f t="shared" si="0"/>
        <v>1928</v>
      </c>
      <c r="B22" s="149">
        <v>8732.9805952963434</v>
      </c>
      <c r="C22" s="26"/>
      <c r="D22" s="27"/>
      <c r="E22" s="27"/>
      <c r="F22" s="27">
        <f t="shared" si="3"/>
        <v>0.29365326707297462</v>
      </c>
      <c r="G22" s="27">
        <f t="shared" si="4"/>
        <v>7.415475496244589E-2</v>
      </c>
      <c r="H22" s="27"/>
      <c r="I22" s="27"/>
      <c r="J22" s="28"/>
      <c r="K22" s="27"/>
      <c r="L22" s="27"/>
      <c r="M22" s="27"/>
      <c r="N22" s="25"/>
      <c r="O22" s="25"/>
      <c r="P22" s="25"/>
      <c r="Q22" s="29"/>
      <c r="R22" s="30"/>
      <c r="S22" s="31"/>
      <c r="T22" s="31"/>
      <c r="U22" s="31"/>
      <c r="V22" s="31"/>
      <c r="W22" s="31"/>
      <c r="X22" s="31"/>
      <c r="Y22" s="156">
        <v>26.579440000612919</v>
      </c>
      <c r="Z22" s="157">
        <v>17.78982144370741</v>
      </c>
      <c r="AA22" s="157">
        <v>7.3217679743738282</v>
      </c>
      <c r="AB22" s="158">
        <f t="shared" si="1"/>
        <v>1.1048135967733068</v>
      </c>
      <c r="AC22" s="159">
        <f t="shared" si="2"/>
        <v>1.0127984828526029</v>
      </c>
      <c r="AD22" s="9"/>
      <c r="AE22" s="9"/>
      <c r="AF22" s="9"/>
      <c r="AG22" s="9"/>
      <c r="AH22" s="9"/>
      <c r="AI22" s="9"/>
      <c r="AJ22" s="9"/>
      <c r="AK22" s="9"/>
    </row>
    <row r="23" spans="1:37" ht="15">
      <c r="A23" s="141">
        <f t="shared" si="0"/>
        <v>1929</v>
      </c>
      <c r="B23" s="149">
        <v>9295.444373281116</v>
      </c>
      <c r="C23" s="26"/>
      <c r="D23" s="27"/>
      <c r="E23" s="27"/>
      <c r="F23" s="27">
        <f t="shared" si="3"/>
        <v>0.29231509589216775</v>
      </c>
      <c r="G23" s="27">
        <f t="shared" si="4"/>
        <v>7.1995873501914401E-2</v>
      </c>
      <c r="H23" s="27"/>
      <c r="I23" s="27"/>
      <c r="J23" s="28"/>
      <c r="K23" s="27"/>
      <c r="L23" s="27"/>
      <c r="M23" s="27"/>
      <c r="N23" s="25"/>
      <c r="O23" s="25"/>
      <c r="P23" s="25"/>
      <c r="Q23" s="29"/>
      <c r="R23" s="30"/>
      <c r="S23" s="31"/>
      <c r="T23" s="31"/>
      <c r="U23" s="31"/>
      <c r="V23" s="31"/>
      <c r="W23" s="31"/>
      <c r="X23" s="31"/>
      <c r="Y23" s="156">
        <v>26.458318104148653</v>
      </c>
      <c r="Z23" s="157">
        <v>17.640639273558445</v>
      </c>
      <c r="AA23" s="157">
        <v>7.1086079531965769</v>
      </c>
      <c r="AB23" s="158">
        <f t="shared" si="1"/>
        <v>1.1048135967733068</v>
      </c>
      <c r="AC23" s="159">
        <f t="shared" si="2"/>
        <v>1.0127984828526029</v>
      </c>
      <c r="AD23" s="9"/>
      <c r="AE23" s="9"/>
      <c r="AF23" s="9"/>
      <c r="AG23" s="9"/>
      <c r="AH23" s="9"/>
      <c r="AI23" s="9"/>
      <c r="AJ23" s="9"/>
      <c r="AK23" s="9"/>
    </row>
    <row r="24" spans="1:37" ht="15">
      <c r="A24" s="141">
        <f t="shared" si="0"/>
        <v>1930</v>
      </c>
      <c r="B24" s="149">
        <v>8986.7612395744345</v>
      </c>
      <c r="C24" s="26"/>
      <c r="D24" s="27"/>
      <c r="E24" s="27"/>
      <c r="F24" s="27">
        <f t="shared" si="3"/>
        <v>0.29594900543202618</v>
      </c>
      <c r="G24" s="27">
        <f t="shared" si="4"/>
        <v>7.200039259053298E-2</v>
      </c>
      <c r="H24" s="27"/>
      <c r="I24" s="27"/>
      <c r="J24" s="28"/>
      <c r="K24" s="27"/>
      <c r="L24" s="27"/>
      <c r="M24" s="27"/>
      <c r="N24" s="25"/>
      <c r="O24" s="25"/>
      <c r="P24" s="25"/>
      <c r="Q24" s="29"/>
      <c r="R24" s="30"/>
      <c r="S24" s="31"/>
      <c r="T24" s="31"/>
      <c r="U24" s="31"/>
      <c r="V24" s="31"/>
      <c r="W24" s="31"/>
      <c r="X24" s="31"/>
      <c r="Y24" s="156">
        <v>26.787234181075252</v>
      </c>
      <c r="Z24" s="157">
        <v>17.705577286717155</v>
      </c>
      <c r="AA24" s="157">
        <v>7.1090541513984009</v>
      </c>
      <c r="AB24" s="158">
        <f t="shared" si="1"/>
        <v>1.1048135967733068</v>
      </c>
      <c r="AC24" s="159">
        <f t="shared" si="2"/>
        <v>1.0127984828526029</v>
      </c>
      <c r="AD24" s="9"/>
      <c r="AE24" s="9"/>
      <c r="AF24" s="9"/>
      <c r="AG24" s="9"/>
      <c r="AH24" s="9"/>
      <c r="AI24" s="9"/>
      <c r="AJ24" s="9"/>
      <c r="AK24" s="9"/>
    </row>
    <row r="25" spans="1:37" ht="15">
      <c r="A25" s="141">
        <f t="shared" si="0"/>
        <v>1931</v>
      </c>
      <c r="B25" s="149">
        <v>8451.3680251842361</v>
      </c>
      <c r="C25" s="26"/>
      <c r="D25" s="27"/>
      <c r="E25" s="27"/>
      <c r="F25" s="27">
        <f t="shared" si="3"/>
        <v>0.3002317889471412</v>
      </c>
      <c r="G25" s="27">
        <f t="shared" si="4"/>
        <v>7.110750798643746E-2</v>
      </c>
      <c r="H25" s="27"/>
      <c r="I25" s="27"/>
      <c r="J25" s="28"/>
      <c r="K25" s="27"/>
      <c r="L25" s="27"/>
      <c r="M25" s="27"/>
      <c r="N25" s="25"/>
      <c r="O25" s="25"/>
      <c r="P25" s="25"/>
      <c r="Q25" s="29"/>
      <c r="R25" s="30"/>
      <c r="S25" s="31"/>
      <c r="T25" s="31"/>
      <c r="U25" s="31"/>
      <c r="V25" s="31"/>
      <c r="W25" s="31"/>
      <c r="X25" s="31"/>
      <c r="Y25" s="156">
        <v>27.174881792185694</v>
      </c>
      <c r="Z25" s="157">
        <v>17.892656311135234</v>
      </c>
      <c r="AA25" s="157">
        <v>7.0208940070841379</v>
      </c>
      <c r="AB25" s="158">
        <f t="shared" si="1"/>
        <v>1.1048135967733068</v>
      </c>
      <c r="AC25" s="159">
        <f t="shared" si="2"/>
        <v>1.0127984828526029</v>
      </c>
      <c r="AD25" s="9"/>
      <c r="AE25" s="9"/>
      <c r="AF25" s="9"/>
      <c r="AG25" s="9"/>
      <c r="AH25" s="9"/>
      <c r="AI25" s="9"/>
      <c r="AJ25" s="9"/>
      <c r="AK25" s="9"/>
    </row>
    <row r="26" spans="1:37" ht="15">
      <c r="A26" s="141">
        <f t="shared" si="0"/>
        <v>1932</v>
      </c>
      <c r="B26" s="149">
        <v>7695.8478886280145</v>
      </c>
      <c r="C26" s="26"/>
      <c r="D26" s="27"/>
      <c r="E26" s="27"/>
      <c r="F26" s="27">
        <f t="shared" si="3"/>
        <v>0.31080524833875406</v>
      </c>
      <c r="G26" s="27">
        <f t="shared" si="4"/>
        <v>7.1980276921659495E-2</v>
      </c>
      <c r="H26" s="27"/>
      <c r="I26" s="27"/>
      <c r="J26" s="28"/>
      <c r="K26" s="27"/>
      <c r="L26" s="27"/>
      <c r="M26" s="27"/>
      <c r="N26" s="25"/>
      <c r="O26" s="25"/>
      <c r="P26" s="25"/>
      <c r="Q26" s="29"/>
      <c r="R26" s="30"/>
      <c r="S26" s="31"/>
      <c r="T26" s="31"/>
      <c r="U26" s="31"/>
      <c r="V26" s="31"/>
      <c r="W26" s="31"/>
      <c r="X26" s="31"/>
      <c r="Y26" s="156">
        <v>28.131917388280222</v>
      </c>
      <c r="Z26" s="157">
        <v>18.479977007373812</v>
      </c>
      <c r="AA26" s="157">
        <v>7.1070680041821426</v>
      </c>
      <c r="AB26" s="158">
        <f t="shared" si="1"/>
        <v>1.1048135967733068</v>
      </c>
      <c r="AC26" s="159">
        <f t="shared" si="2"/>
        <v>1.0127984828526029</v>
      </c>
      <c r="AD26" s="9"/>
      <c r="AE26" s="9"/>
      <c r="AF26" s="9"/>
      <c r="AG26" s="9"/>
      <c r="AH26" s="9"/>
      <c r="AI26" s="9"/>
      <c r="AJ26" s="9"/>
      <c r="AK26" s="9"/>
    </row>
    <row r="27" spans="1:37" ht="15">
      <c r="A27" s="141">
        <f t="shared" si="0"/>
        <v>1933</v>
      </c>
      <c r="B27" s="149">
        <v>7428.8294724435118</v>
      </c>
      <c r="C27" s="26"/>
      <c r="D27" s="27"/>
      <c r="E27" s="27"/>
      <c r="F27" s="27">
        <f t="shared" si="3"/>
        <v>0.30238717617464361</v>
      </c>
      <c r="G27" s="27">
        <f t="shared" si="4"/>
        <v>6.9081964854704012E-2</v>
      </c>
      <c r="H27" s="27"/>
      <c r="I27" s="27"/>
      <c r="J27" s="28"/>
      <c r="K27" s="27"/>
      <c r="L27" s="27"/>
      <c r="M27" s="27"/>
      <c r="N27" s="25"/>
      <c r="O27" s="25"/>
      <c r="P27" s="25"/>
      <c r="Q27" s="29"/>
      <c r="R27" s="30"/>
      <c r="S27" s="31"/>
      <c r="T27" s="31"/>
      <c r="U27" s="31"/>
      <c r="V27" s="31"/>
      <c r="W27" s="31"/>
      <c r="X27" s="31"/>
      <c r="Y27" s="156">
        <v>27.369972369799637</v>
      </c>
      <c r="Z27" s="157">
        <v>17.976000603470339</v>
      </c>
      <c r="AA27" s="157">
        <v>6.82089932245266</v>
      </c>
      <c r="AB27" s="158">
        <f t="shared" si="1"/>
        <v>1.1048135967733068</v>
      </c>
      <c r="AC27" s="159">
        <f t="shared" si="2"/>
        <v>1.0127984828526029</v>
      </c>
      <c r="AD27" s="9"/>
      <c r="AE27" s="9"/>
      <c r="AF27" s="9"/>
      <c r="AG27" s="9"/>
      <c r="AH27" s="9"/>
      <c r="AI27" s="9"/>
      <c r="AJ27" s="9"/>
      <c r="AK27" s="9"/>
    </row>
    <row r="28" spans="1:37" ht="15">
      <c r="A28" s="141">
        <f t="shared" si="0"/>
        <v>1934</v>
      </c>
      <c r="B28" s="149">
        <v>6776.1680601316748</v>
      </c>
      <c r="C28" s="26"/>
      <c r="D28" s="27"/>
      <c r="E28" s="27"/>
      <c r="F28" s="27">
        <f t="shared" si="3"/>
        <v>0.29648611951792764</v>
      </c>
      <c r="G28" s="27">
        <f t="shared" si="4"/>
        <v>6.7967872806595414E-2</v>
      </c>
      <c r="H28" s="27"/>
      <c r="I28" s="27"/>
      <c r="J28" s="28"/>
      <c r="K28" s="27"/>
      <c r="L28" s="27"/>
      <c r="M28" s="27"/>
      <c r="N28" s="25"/>
      <c r="O28" s="25"/>
      <c r="P28" s="25"/>
      <c r="Q28" s="29"/>
      <c r="R28" s="30"/>
      <c r="S28" s="31"/>
      <c r="T28" s="31"/>
      <c r="U28" s="31"/>
      <c r="V28" s="31"/>
      <c r="W28" s="31"/>
      <c r="X28" s="31"/>
      <c r="Y28" s="156">
        <v>26.835849991694364</v>
      </c>
      <c r="Z28" s="157">
        <v>17.668888743561332</v>
      </c>
      <c r="AA28" s="157">
        <v>6.7108979680893821</v>
      </c>
      <c r="AB28" s="158">
        <f t="shared" si="1"/>
        <v>1.1048135967733068</v>
      </c>
      <c r="AC28" s="159">
        <f t="shared" si="2"/>
        <v>1.0127984828526029</v>
      </c>
      <c r="AD28" s="9"/>
      <c r="AE28" s="9"/>
      <c r="AF28" s="9"/>
      <c r="AG28" s="9"/>
      <c r="AH28" s="9"/>
      <c r="AI28" s="9"/>
      <c r="AJ28" s="9"/>
      <c r="AK28" s="9"/>
    </row>
    <row r="29" spans="1:37" ht="15">
      <c r="A29" s="141">
        <f t="shared" si="0"/>
        <v>1935</v>
      </c>
      <c r="B29" s="149">
        <v>6582.6043108409058</v>
      </c>
      <c r="C29" s="26"/>
      <c r="D29" s="27"/>
      <c r="E29" s="27"/>
      <c r="F29" s="27">
        <f t="shared" si="3"/>
        <v>0.29407473349023033</v>
      </c>
      <c r="G29" s="27">
        <f t="shared" si="4"/>
        <v>6.7949064826571773E-2</v>
      </c>
      <c r="H29" s="27"/>
      <c r="I29" s="27"/>
      <c r="J29" s="28"/>
      <c r="K29" s="27"/>
      <c r="L29" s="27"/>
      <c r="M29" s="27"/>
      <c r="N29" s="25"/>
      <c r="O29" s="25"/>
      <c r="P29" s="25"/>
      <c r="Q29" s="29"/>
      <c r="R29" s="30"/>
      <c r="S29" s="31"/>
      <c r="T29" s="31"/>
      <c r="U29" s="31"/>
      <c r="V29" s="31"/>
      <c r="W29" s="31"/>
      <c r="X29" s="31"/>
      <c r="Y29" s="156">
        <v>26.617588193076031</v>
      </c>
      <c r="Z29" s="157">
        <v>17.590234667984987</v>
      </c>
      <c r="AA29" s="157">
        <v>6.7090409372641906</v>
      </c>
      <c r="AB29" s="158">
        <f t="shared" si="1"/>
        <v>1.1048135967733068</v>
      </c>
      <c r="AC29" s="159">
        <f t="shared" si="2"/>
        <v>1.0127984828526029</v>
      </c>
      <c r="AD29" s="9"/>
      <c r="AE29" s="9"/>
      <c r="AF29" s="9"/>
      <c r="AG29" s="9"/>
      <c r="AH29" s="9"/>
      <c r="AI29" s="9"/>
      <c r="AJ29" s="9"/>
      <c r="AK29" s="9"/>
    </row>
    <row r="30" spans="1:37" ht="15">
      <c r="A30" s="141">
        <f t="shared" si="0"/>
        <v>1936</v>
      </c>
      <c r="B30" s="149">
        <v>7432.5839994665894</v>
      </c>
      <c r="C30" s="26"/>
      <c r="D30" s="27"/>
      <c r="E30" s="27"/>
      <c r="F30" s="27">
        <f t="shared" si="3"/>
        <v>0.26676032348339496</v>
      </c>
      <c r="G30" s="27">
        <f t="shared" si="4"/>
        <v>6.1855075375643269E-2</v>
      </c>
      <c r="H30" s="27"/>
      <c r="I30" s="27"/>
      <c r="J30" s="28"/>
      <c r="K30" s="27"/>
      <c r="L30" s="27"/>
      <c r="M30" s="27"/>
      <c r="N30" s="25"/>
      <c r="O30" s="25"/>
      <c r="P30" s="25"/>
      <c r="Q30" s="29"/>
      <c r="R30" s="30"/>
      <c r="S30" s="31"/>
      <c r="T30" s="31"/>
      <c r="U30" s="31"/>
      <c r="V30" s="31"/>
      <c r="W30" s="31"/>
      <c r="X30" s="31"/>
      <c r="Y30" s="156">
        <v>24.145278829160777</v>
      </c>
      <c r="Z30" s="157">
        <v>15.959177470869182</v>
      </c>
      <c r="AA30" s="157">
        <v>6.1073428152681499</v>
      </c>
      <c r="AB30" s="158">
        <f t="shared" si="1"/>
        <v>1.1048135967733068</v>
      </c>
      <c r="AC30" s="159">
        <f t="shared" si="2"/>
        <v>1.0127984828526029</v>
      </c>
      <c r="AD30" s="9"/>
      <c r="AE30" s="9"/>
      <c r="AF30" s="9"/>
      <c r="AG30" s="9"/>
      <c r="AH30" s="9"/>
      <c r="AI30" s="9"/>
      <c r="AJ30" s="9"/>
      <c r="AK30" s="9"/>
    </row>
    <row r="31" spans="1:37" ht="15">
      <c r="A31" s="141">
        <f t="shared" si="0"/>
        <v>1937</v>
      </c>
      <c r="B31" s="149">
        <v>9041.8138961495115</v>
      </c>
      <c r="C31" s="26"/>
      <c r="D31" s="27"/>
      <c r="E31" s="27"/>
      <c r="F31" s="27">
        <f t="shared" si="3"/>
        <v>0.26166360848019027</v>
      </c>
      <c r="G31" s="27">
        <f t="shared" si="4"/>
        <v>6.0061321604120518E-2</v>
      </c>
      <c r="H31" s="27"/>
      <c r="I31" s="27"/>
      <c r="J31" s="28"/>
      <c r="K31" s="27"/>
      <c r="L31" s="27"/>
      <c r="M31" s="27"/>
      <c r="N31" s="25"/>
      <c r="O31" s="25"/>
      <c r="P31" s="25"/>
      <c r="Q31" s="29"/>
      <c r="R31" s="30"/>
      <c r="S31" s="31"/>
      <c r="T31" s="31"/>
      <c r="U31" s="31"/>
      <c r="V31" s="31"/>
      <c r="W31" s="31"/>
      <c r="X31" s="31"/>
      <c r="Y31" s="156">
        <v>23.68395983217431</v>
      </c>
      <c r="Z31" s="157">
        <v>15.505843705561928</v>
      </c>
      <c r="AA31" s="157">
        <v>5.9302341602008015</v>
      </c>
      <c r="AB31" s="158">
        <f t="shared" si="1"/>
        <v>1.1048135967733068</v>
      </c>
      <c r="AC31" s="159">
        <f t="shared" si="2"/>
        <v>1.0127984828526029</v>
      </c>
      <c r="AD31" s="9"/>
      <c r="AE31" s="9"/>
      <c r="AF31" s="9"/>
      <c r="AG31" s="9"/>
      <c r="AH31" s="9"/>
      <c r="AI31" s="9"/>
      <c r="AJ31" s="9"/>
      <c r="AK31" s="9"/>
    </row>
    <row r="32" spans="1:37" ht="15">
      <c r="A32" s="141">
        <f t="shared" si="0"/>
        <v>1938</v>
      </c>
      <c r="B32" s="149">
        <v>10405.522437797334</v>
      </c>
      <c r="C32" s="26"/>
      <c r="D32" s="27"/>
      <c r="E32" s="27"/>
      <c r="F32" s="27">
        <f t="shared" si="3"/>
        <v>0.27072001697818576</v>
      </c>
      <c r="G32" s="27">
        <f t="shared" si="4"/>
        <v>6.1131656468491329E-2</v>
      </c>
      <c r="H32" s="27"/>
      <c r="I32" s="27"/>
      <c r="J32" s="28"/>
      <c r="K32" s="27"/>
      <c r="L32" s="27"/>
      <c r="M32" s="27"/>
      <c r="N32" s="25"/>
      <c r="O32" s="25"/>
      <c r="P32" s="25"/>
      <c r="Q32" s="29"/>
      <c r="R32" s="30"/>
      <c r="S32" s="31"/>
      <c r="T32" s="31"/>
      <c r="U32" s="31"/>
      <c r="V32" s="31"/>
      <c r="W32" s="31"/>
      <c r="X32" s="31"/>
      <c r="Y32" s="156">
        <v>24.503682591239322</v>
      </c>
      <c r="Z32" s="157">
        <v>16.087398025427138</v>
      </c>
      <c r="AA32" s="157">
        <v>6.0359150910564798</v>
      </c>
      <c r="AB32" s="158">
        <f t="shared" si="1"/>
        <v>1.1048135967733068</v>
      </c>
      <c r="AC32" s="159">
        <f t="shared" si="2"/>
        <v>1.0127984828526029</v>
      </c>
      <c r="AD32" s="9"/>
      <c r="AE32" s="9"/>
      <c r="AF32" s="9"/>
      <c r="AG32" s="9"/>
      <c r="AH32" s="9"/>
      <c r="AI32" s="9"/>
      <c r="AJ32" s="9"/>
      <c r="AK32" s="9"/>
    </row>
    <row r="33" spans="1:37" ht="15">
      <c r="A33" s="141">
        <f t="shared" si="0"/>
        <v>1939</v>
      </c>
      <c r="B33" s="149">
        <v>12515.604475415905</v>
      </c>
      <c r="C33" s="26"/>
      <c r="D33" s="27"/>
      <c r="E33" s="27"/>
      <c r="F33" s="27">
        <f>(('TB1'!$F33-'TB1'!$G33)/('TB1'!$F$32-'TB1'!$G$32))*'TB9'!F$32</f>
        <v>0.24421270206428827</v>
      </c>
      <c r="G33" s="27">
        <f>(('TB1'!$F33-'TB1'!$G33)/('TB1'!$F$32-'TB1'!$G$32))*'TB9'!G$32</f>
        <v>5.5146003514912098E-2</v>
      </c>
      <c r="H33" s="27"/>
      <c r="I33" s="27"/>
      <c r="J33" s="28"/>
      <c r="K33" s="27"/>
      <c r="L33" s="27"/>
      <c r="M33" s="27"/>
      <c r="N33" s="25"/>
      <c r="O33" s="25"/>
      <c r="P33" s="25"/>
      <c r="Q33" s="29"/>
      <c r="R33" s="30"/>
      <c r="S33" s="31"/>
      <c r="T33" s="31"/>
      <c r="U33" s="31"/>
      <c r="V33" s="31"/>
      <c r="W33" s="31"/>
      <c r="X33" s="31"/>
      <c r="Y33" s="154"/>
      <c r="Z33" s="107"/>
      <c r="AA33" s="107"/>
      <c r="AB33" s="158">
        <f t="shared" si="1"/>
        <v>1.1048135967733068</v>
      </c>
      <c r="AC33" s="159">
        <f t="shared" si="2"/>
        <v>1.0127984828526029</v>
      </c>
      <c r="AD33" s="9"/>
      <c r="AE33" s="9"/>
      <c r="AF33" s="9"/>
      <c r="AG33" s="9"/>
      <c r="AH33" s="9"/>
      <c r="AI33" s="9"/>
      <c r="AJ33" s="9"/>
      <c r="AK33" s="9"/>
    </row>
    <row r="34" spans="1:37" ht="15">
      <c r="A34" s="141">
        <f t="shared" si="0"/>
        <v>1940</v>
      </c>
      <c r="B34" s="149">
        <v>10162.458041073882</v>
      </c>
      <c r="C34" s="26"/>
      <c r="D34" s="27"/>
      <c r="E34" s="27"/>
      <c r="F34" s="27">
        <f>(('TB1'!$F34-'TB1'!$G34)/('TB1'!$F$32-'TB1'!$G$32))*'TB9'!F$32</f>
        <v>0.25058674743897641</v>
      </c>
      <c r="G34" s="27">
        <f>(('TB1'!$F34-'TB1'!$G34)/('TB1'!$F$32-'TB1'!$G$32))*'TB9'!G$32</f>
        <v>5.6585335399230823E-2</v>
      </c>
      <c r="H34" s="27"/>
      <c r="I34" s="27"/>
      <c r="J34" s="28"/>
      <c r="K34" s="27"/>
      <c r="L34" s="27"/>
      <c r="M34" s="27"/>
      <c r="N34" s="25"/>
      <c r="O34" s="25"/>
      <c r="P34" s="25"/>
      <c r="Q34" s="29"/>
      <c r="R34" s="30"/>
      <c r="S34" s="31"/>
      <c r="T34" s="31"/>
      <c r="U34" s="31"/>
      <c r="V34" s="31"/>
      <c r="W34" s="31"/>
      <c r="X34" s="31"/>
      <c r="Y34" s="154"/>
      <c r="Z34" s="107"/>
      <c r="AA34" s="107"/>
      <c r="AB34" s="158">
        <f t="shared" si="1"/>
        <v>1.1048135967733068</v>
      </c>
      <c r="AC34" s="159">
        <f t="shared" si="2"/>
        <v>1.0127984828526029</v>
      </c>
      <c r="AD34" s="9"/>
      <c r="AE34" s="9"/>
      <c r="AF34" s="9"/>
      <c r="AG34" s="9"/>
      <c r="AH34" s="9"/>
      <c r="AI34" s="9"/>
      <c r="AJ34" s="9"/>
      <c r="AK34" s="9"/>
    </row>
    <row r="35" spans="1:37" ht="15">
      <c r="A35" s="141">
        <f t="shared" si="0"/>
        <v>1941</v>
      </c>
      <c r="B35" s="149">
        <v>12263.267969697506</v>
      </c>
      <c r="C35" s="26"/>
      <c r="D35" s="27"/>
      <c r="E35" s="27"/>
      <c r="F35" s="27">
        <f>(('TB1'!$F35-'TB1'!$G35)/('TB1'!$F$32-'TB1'!$G$32))*'TB9'!F$32</f>
        <v>0.24695579488346897</v>
      </c>
      <c r="G35" s="27">
        <f>(('TB1'!$F35-'TB1'!$G35)/('TB1'!$F$32-'TB1'!$G$32))*'TB9'!G$32</f>
        <v>5.576542504773821E-2</v>
      </c>
      <c r="H35" s="27"/>
      <c r="I35" s="27"/>
      <c r="J35" s="28"/>
      <c r="K35" s="27"/>
      <c r="L35" s="27"/>
      <c r="M35" s="27"/>
      <c r="N35" s="25"/>
      <c r="O35" s="25"/>
      <c r="P35" s="25"/>
      <c r="Q35" s="29"/>
      <c r="R35" s="30"/>
      <c r="S35" s="31"/>
      <c r="T35" s="31"/>
      <c r="U35" s="31"/>
      <c r="V35" s="31"/>
      <c r="W35" s="31"/>
      <c r="X35" s="31"/>
      <c r="Y35" s="154"/>
      <c r="Z35" s="107"/>
      <c r="AA35" s="107"/>
      <c r="AB35" s="158">
        <f t="shared" si="1"/>
        <v>1.1048135967733068</v>
      </c>
      <c r="AC35" s="159">
        <f t="shared" si="2"/>
        <v>1.0127984828526029</v>
      </c>
      <c r="AD35" s="9"/>
      <c r="AE35" s="9"/>
      <c r="AF35" s="9"/>
      <c r="AG35" s="9"/>
      <c r="AH35" s="9"/>
      <c r="AI35" s="9"/>
      <c r="AJ35" s="9"/>
      <c r="AK35" s="9"/>
    </row>
    <row r="36" spans="1:37" ht="15">
      <c r="A36" s="141">
        <f t="shared" si="0"/>
        <v>1942</v>
      </c>
      <c r="B36" s="149">
        <v>14422.235945557673</v>
      </c>
      <c r="C36" s="26"/>
      <c r="D36" s="27"/>
      <c r="E36" s="27"/>
      <c r="F36" s="27">
        <f>(('TB1'!$F36-'TB1'!$G36)/('TB1'!$F$32-'TB1'!$G$32))*'TB9'!F$32</f>
        <v>0.2318693211283909</v>
      </c>
      <c r="G36" s="27">
        <f>(('TB1'!$F36-'TB1'!$G36)/('TB1'!$F$32-'TB1'!$G$32))*'TB9'!G$32</f>
        <v>5.2358727821538428E-2</v>
      </c>
      <c r="H36" s="27"/>
      <c r="I36" s="27"/>
      <c r="J36" s="28"/>
      <c r="K36" s="27"/>
      <c r="L36" s="27"/>
      <c r="M36" s="27"/>
      <c r="N36" s="25"/>
      <c r="O36" s="25"/>
      <c r="P36" s="25"/>
      <c r="Q36" s="29"/>
      <c r="R36" s="30"/>
      <c r="S36" s="31"/>
      <c r="T36" s="31"/>
      <c r="U36" s="31"/>
      <c r="V36" s="31"/>
      <c r="W36" s="31"/>
      <c r="X36" s="31"/>
      <c r="Y36" s="154"/>
      <c r="Z36" s="107"/>
      <c r="AA36" s="107"/>
      <c r="AB36" s="158">
        <f t="shared" si="1"/>
        <v>1.1048135967733068</v>
      </c>
      <c r="AC36" s="159">
        <f t="shared" si="2"/>
        <v>1.0127984828526029</v>
      </c>
      <c r="AD36" s="9"/>
      <c r="AE36" s="9"/>
      <c r="AF36" s="9"/>
      <c r="AG36" s="9"/>
      <c r="AH36" s="9"/>
      <c r="AI36" s="9"/>
      <c r="AJ36" s="9"/>
      <c r="AK36" s="9"/>
    </row>
    <row r="37" spans="1:37" ht="15">
      <c r="A37" s="141">
        <f t="shared" si="0"/>
        <v>1943</v>
      </c>
      <c r="B37" s="149">
        <v>16370.572919546405</v>
      </c>
      <c r="C37" s="26"/>
      <c r="D37" s="27"/>
      <c r="E37" s="27"/>
      <c r="F37" s="27">
        <f>(('TB1'!$F37-'TB1'!$G37)/('TB1'!$F$32-'TB1'!$G$32))*'TB9'!F$32</f>
        <v>0.22496463087392754</v>
      </c>
      <c r="G37" s="27">
        <f>(('TB1'!$F37-'TB1'!$G37)/('TB1'!$F$32-'TB1'!$G$32))*'TB9'!G$32</f>
        <v>5.079957029277983E-2</v>
      </c>
      <c r="H37" s="27"/>
      <c r="I37" s="27"/>
      <c r="J37" s="28"/>
      <c r="K37" s="27"/>
      <c r="L37" s="27"/>
      <c r="M37" s="27"/>
      <c r="N37" s="25"/>
      <c r="O37" s="25"/>
      <c r="P37" s="25"/>
      <c r="Q37" s="29"/>
      <c r="R37" s="30"/>
      <c r="S37" s="31"/>
      <c r="T37" s="31"/>
      <c r="U37" s="31"/>
      <c r="V37" s="31"/>
      <c r="W37" s="31"/>
      <c r="X37" s="31"/>
      <c r="Y37" s="154"/>
      <c r="Z37" s="107"/>
      <c r="AA37" s="107"/>
      <c r="AB37" s="158">
        <f t="shared" si="1"/>
        <v>1.1048135967733068</v>
      </c>
      <c r="AC37" s="159">
        <f t="shared" si="2"/>
        <v>1.0127984828526029</v>
      </c>
      <c r="AD37" s="9"/>
      <c r="AE37" s="9"/>
      <c r="AF37" s="9"/>
      <c r="AG37" s="9"/>
      <c r="AH37" s="9"/>
      <c r="AI37" s="9"/>
      <c r="AJ37" s="9"/>
      <c r="AK37" s="9"/>
    </row>
    <row r="38" spans="1:37" ht="15">
      <c r="A38" s="141">
        <f t="shared" si="0"/>
        <v>1944</v>
      </c>
      <c r="B38" s="149">
        <v>18982.994577183061</v>
      </c>
      <c r="C38" s="26"/>
      <c r="D38" s="27"/>
      <c r="E38" s="27"/>
      <c r="F38" s="27">
        <f>(('TB1'!$F38-'TB1'!$G38)/('TB1'!$F$32-'TB1'!$G$32))*'TB9'!F$32</f>
        <v>0.21914752369451973</v>
      </c>
      <c r="G38" s="27">
        <f>(('TB1'!$F38-'TB1'!$G38)/('TB1'!$F$32-'TB1'!$G$32))*'TB9'!G$32</f>
        <v>4.9486001382356017E-2</v>
      </c>
      <c r="H38" s="27"/>
      <c r="I38" s="27"/>
      <c r="J38" s="28"/>
      <c r="K38" s="27"/>
      <c r="L38" s="27"/>
      <c r="M38" s="27"/>
      <c r="N38" s="25"/>
      <c r="O38" s="25"/>
      <c r="P38" s="25"/>
      <c r="Q38" s="29"/>
      <c r="R38" s="30"/>
      <c r="S38" s="31"/>
      <c r="T38" s="31"/>
      <c r="U38" s="31"/>
      <c r="V38" s="31"/>
      <c r="W38" s="31"/>
      <c r="X38" s="31"/>
      <c r="Y38" s="154"/>
      <c r="Z38" s="107"/>
      <c r="AA38" s="107"/>
      <c r="AB38" s="158">
        <f t="shared" si="1"/>
        <v>1.1048135967733068</v>
      </c>
      <c r="AC38" s="159">
        <f t="shared" si="2"/>
        <v>1.0127984828526029</v>
      </c>
      <c r="AD38" s="9"/>
      <c r="AE38" s="9"/>
      <c r="AF38" s="9"/>
      <c r="AG38" s="9"/>
      <c r="AH38" s="9"/>
      <c r="AI38" s="9"/>
      <c r="AJ38" s="9"/>
      <c r="AK38" s="9"/>
    </row>
    <row r="39" spans="1:37" ht="15">
      <c r="A39" s="141">
        <f t="shared" si="0"/>
        <v>1945</v>
      </c>
      <c r="B39" s="149">
        <v>35579.188932237383</v>
      </c>
      <c r="C39" s="26"/>
      <c r="D39" s="27"/>
      <c r="E39" s="27"/>
      <c r="F39" s="27">
        <f>0.02+(('TB1'!$F39-'TB1'!$G39)/('TB1'!$F$32-'TB1'!$G$32))*'TB9'!F$32</f>
        <v>0.24256897958081144</v>
      </c>
      <c r="G39" s="27">
        <f>(('TB1'!$F39-'TB1'!$G39)/('TB1'!$F$32-'TB1'!$G$32))*'TB9'!G$32</f>
        <v>5.0258605005086048E-2</v>
      </c>
      <c r="H39" s="27"/>
      <c r="I39" s="27"/>
      <c r="J39" s="28"/>
      <c r="K39" s="27"/>
      <c r="L39" s="27"/>
      <c r="M39" s="27"/>
      <c r="N39" s="25"/>
      <c r="O39" s="25"/>
      <c r="P39" s="25"/>
      <c r="Q39" s="29"/>
      <c r="R39" s="30"/>
      <c r="S39" s="31"/>
      <c r="T39" s="31"/>
      <c r="U39" s="31"/>
      <c r="V39" s="31"/>
      <c r="W39" s="31"/>
      <c r="X39" s="31"/>
      <c r="Y39" s="154"/>
      <c r="Z39" s="107"/>
      <c r="AA39" s="107"/>
      <c r="AB39" s="158">
        <f t="shared" si="1"/>
        <v>1.1048135967733068</v>
      </c>
      <c r="AC39" s="159">
        <f t="shared" si="2"/>
        <v>1.0127984828526029</v>
      </c>
      <c r="AD39" s="9"/>
      <c r="AE39" s="9"/>
      <c r="AF39" s="9"/>
      <c r="AG39" s="9"/>
      <c r="AH39" s="9"/>
      <c r="AI39" s="9"/>
      <c r="AJ39" s="9"/>
      <c r="AK39" s="9"/>
    </row>
    <row r="40" spans="1:37" ht="15">
      <c r="A40" s="141">
        <f t="shared" si="0"/>
        <v>1946</v>
      </c>
      <c r="B40" s="149">
        <v>67638.997385899027</v>
      </c>
      <c r="C40" s="26"/>
      <c r="D40" s="27"/>
      <c r="E40" s="27"/>
      <c r="F40" s="27">
        <f>0.02+(('TB1'!$F40-'TB1'!$G40)/('TB1'!$F$32-'TB1'!$G$32))*'TB9'!F$32</f>
        <v>0.25644296396616773</v>
      </c>
      <c r="G40" s="27">
        <f>(('TB1'!$F40-'TB1'!$G40)/('TB1'!$F$32-'TB1'!$G$32))*'TB9'!G$32</f>
        <v>5.3391508352100672E-2</v>
      </c>
      <c r="H40" s="27"/>
      <c r="I40" s="27"/>
      <c r="J40" s="28"/>
      <c r="K40" s="27"/>
      <c r="L40" s="27"/>
      <c r="M40" s="27"/>
      <c r="N40" s="25"/>
      <c r="O40" s="25"/>
      <c r="P40" s="25"/>
      <c r="Q40" s="29"/>
      <c r="R40" s="30"/>
      <c r="S40" s="31"/>
      <c r="T40" s="31"/>
      <c r="U40" s="31"/>
      <c r="V40" s="31"/>
      <c r="W40" s="31"/>
      <c r="X40" s="31"/>
      <c r="Y40" s="154"/>
      <c r="Z40" s="107"/>
      <c r="AA40" s="107"/>
      <c r="AB40" s="158">
        <f t="shared" si="1"/>
        <v>1.1048135967733068</v>
      </c>
      <c r="AC40" s="159">
        <f t="shared" si="2"/>
        <v>1.0127984828526029</v>
      </c>
      <c r="AD40" s="9"/>
      <c r="AE40" s="9"/>
      <c r="AF40" s="9"/>
      <c r="AG40" s="9"/>
      <c r="AH40" s="9"/>
      <c r="AI40" s="9"/>
      <c r="AJ40" s="9"/>
      <c r="AK40" s="9"/>
    </row>
    <row r="41" spans="1:37" ht="15">
      <c r="A41" s="141">
        <f t="shared" si="0"/>
        <v>1947</v>
      </c>
      <c r="B41" s="149">
        <v>101673.01971326079</v>
      </c>
      <c r="C41" s="26"/>
      <c r="D41" s="27"/>
      <c r="E41" s="27"/>
      <c r="F41" s="27">
        <f t="shared" si="3"/>
        <v>0.29764941381306076</v>
      </c>
      <c r="G41" s="27">
        <f t="shared" si="4"/>
        <v>6.6573124719776916E-2</v>
      </c>
      <c r="H41" s="27"/>
      <c r="I41" s="27"/>
      <c r="J41" s="28"/>
      <c r="K41" s="27"/>
      <c r="L41" s="27"/>
      <c r="M41" s="27"/>
      <c r="N41" s="25"/>
      <c r="O41" s="25"/>
      <c r="P41" s="25"/>
      <c r="Q41" s="29"/>
      <c r="R41" s="30"/>
      <c r="S41" s="31"/>
      <c r="T41" s="31"/>
      <c r="U41" s="31"/>
      <c r="V41" s="31"/>
      <c r="W41" s="31"/>
      <c r="X41" s="31"/>
      <c r="Y41" s="156">
        <v>26.941143255511047</v>
      </c>
      <c r="Z41" s="157">
        <v>17.80676818611769</v>
      </c>
      <c r="AA41" s="157">
        <v>6.5731856679198444</v>
      </c>
      <c r="AB41" s="158">
        <f t="shared" si="1"/>
        <v>1.1048135967733068</v>
      </c>
      <c r="AC41" s="159">
        <f t="shared" si="2"/>
        <v>1.0127984828526029</v>
      </c>
      <c r="AD41" s="9"/>
      <c r="AE41" s="9"/>
      <c r="AF41" s="9"/>
      <c r="AG41" s="9"/>
      <c r="AH41" s="9"/>
      <c r="AI41" s="9"/>
      <c r="AJ41" s="9"/>
      <c r="AK41" s="9"/>
    </row>
    <row r="42" spans="1:37" ht="13.15" customHeight="1">
      <c r="A42" s="141">
        <f t="shared" si="0"/>
        <v>1948</v>
      </c>
      <c r="B42" s="149">
        <v>178351.32058122693</v>
      </c>
      <c r="C42" s="26"/>
      <c r="D42" s="27"/>
      <c r="E42" s="27"/>
      <c r="F42" s="27">
        <f t="shared" si="3"/>
        <v>0.26991588207654327</v>
      </c>
      <c r="G42" s="27">
        <f t="shared" si="4"/>
        <v>7.1736409181356167E-2</v>
      </c>
      <c r="H42" s="27"/>
      <c r="I42" s="27"/>
      <c r="J42" s="28"/>
      <c r="K42" s="27"/>
      <c r="L42" s="27"/>
      <c r="M42" s="27"/>
      <c r="N42" s="25"/>
      <c r="O42" s="25"/>
      <c r="P42" s="25"/>
      <c r="Q42" s="29"/>
      <c r="R42" s="30"/>
      <c r="S42" s="31"/>
      <c r="T42" s="31"/>
      <c r="U42" s="31"/>
      <c r="V42" s="31"/>
      <c r="W42" s="31"/>
      <c r="X42" s="31"/>
      <c r="Y42" s="156">
        <v>24.430897923853706</v>
      </c>
      <c r="Z42" s="157">
        <v>16.285260286606963</v>
      </c>
      <c r="AA42" s="157">
        <v>7.0829893997576496</v>
      </c>
      <c r="AB42" s="158">
        <f t="shared" si="1"/>
        <v>1.1048135967733068</v>
      </c>
      <c r="AC42" s="159">
        <f t="shared" si="2"/>
        <v>1.0127984828526029</v>
      </c>
      <c r="AD42" s="9"/>
      <c r="AE42" s="9"/>
      <c r="AF42" s="9"/>
      <c r="AG42" s="9"/>
      <c r="AH42" s="9"/>
      <c r="AI42" s="9"/>
      <c r="AJ42" s="9"/>
      <c r="AK42" s="9"/>
    </row>
    <row r="43" spans="1:37" ht="15">
      <c r="A43" s="141">
        <f t="shared" si="0"/>
        <v>1949</v>
      </c>
      <c r="B43" s="149">
        <v>317.96022472364064</v>
      </c>
      <c r="C43" s="26"/>
      <c r="D43" s="27"/>
      <c r="E43" s="27"/>
      <c r="F43" s="27">
        <f t="shared" si="3"/>
        <v>0.29807052831220554</v>
      </c>
      <c r="G43" s="27">
        <f t="shared" si="4"/>
        <v>7.0820583684589114E-2</v>
      </c>
      <c r="H43" s="27"/>
      <c r="I43" s="27"/>
      <c r="J43" s="28"/>
      <c r="K43" s="27"/>
      <c r="L43" s="27"/>
      <c r="M43" s="27"/>
      <c r="N43" s="25"/>
      <c r="O43" s="25"/>
      <c r="P43" s="25"/>
      <c r="Q43" s="29"/>
      <c r="R43" s="30"/>
      <c r="S43" s="31"/>
      <c r="T43" s="31"/>
      <c r="U43" s="31"/>
      <c r="V43" s="31"/>
      <c r="W43" s="31"/>
      <c r="X43" s="31"/>
      <c r="Y43" s="156">
        <v>26.979259594807981</v>
      </c>
      <c r="Z43" s="157">
        <v>17.965470061787087</v>
      </c>
      <c r="AA43" s="157">
        <v>6.9925641560124605</v>
      </c>
      <c r="AB43" s="158">
        <f t="shared" si="1"/>
        <v>1.1048135967733068</v>
      </c>
      <c r="AC43" s="159">
        <f t="shared" si="2"/>
        <v>1.0127984828526029</v>
      </c>
      <c r="AD43" s="9"/>
      <c r="AE43" s="9"/>
      <c r="AF43" s="9"/>
      <c r="AG43" s="9"/>
      <c r="AH43" s="9"/>
      <c r="AI43" s="9"/>
      <c r="AJ43" s="9"/>
      <c r="AK43" s="9"/>
    </row>
    <row r="44" spans="1:37" ht="15.4" customHeight="1">
      <c r="A44" s="141">
        <f t="shared" si="0"/>
        <v>1950</v>
      </c>
      <c r="B44" s="149">
        <v>364.31344468511122</v>
      </c>
      <c r="C44" s="26"/>
      <c r="D44" s="27"/>
      <c r="E44" s="27"/>
      <c r="F44" s="27">
        <f t="shared" si="3"/>
        <v>0.29636515716488515</v>
      </c>
      <c r="G44" s="27">
        <f t="shared" si="4"/>
        <v>6.9838508542970398E-2</v>
      </c>
      <c r="H44" s="27"/>
      <c r="I44" s="27"/>
      <c r="J44" s="28"/>
      <c r="K44" s="27"/>
      <c r="L44" s="27"/>
      <c r="M44" s="27"/>
      <c r="N44" s="25"/>
      <c r="O44" s="25"/>
      <c r="P44" s="25"/>
      <c r="Q44" s="29"/>
      <c r="R44" s="30"/>
      <c r="S44" s="31"/>
      <c r="T44" s="31"/>
      <c r="U44" s="31"/>
      <c r="V44" s="31"/>
      <c r="W44" s="31"/>
      <c r="X44" s="31"/>
      <c r="Y44" s="156">
        <v>26.824901325476301</v>
      </c>
      <c r="Z44" s="157">
        <v>17.862664982691992</v>
      </c>
      <c r="AA44" s="157">
        <v>6.8955976658126872</v>
      </c>
      <c r="AB44" s="158">
        <f t="shared" si="1"/>
        <v>1.1048135967733068</v>
      </c>
      <c r="AC44" s="159">
        <f t="shared" si="2"/>
        <v>1.0127984828526029</v>
      </c>
      <c r="AD44" s="9"/>
      <c r="AE44" s="9"/>
      <c r="AF44" s="9"/>
      <c r="AG44" s="9"/>
      <c r="AH44" s="9"/>
      <c r="AI44" s="9"/>
      <c r="AJ44" s="9"/>
      <c r="AK44" s="9"/>
    </row>
    <row r="45" spans="1:37" ht="15.4" customHeight="1">
      <c r="A45" s="141">
        <f t="shared" si="0"/>
        <v>1951</v>
      </c>
      <c r="B45" s="149">
        <v>457.40159748505738</v>
      </c>
      <c r="C45" s="26"/>
      <c r="D45" s="27"/>
      <c r="E45" s="27"/>
      <c r="F45" s="27">
        <f t="shared" si="3"/>
        <v>0.29485425115076574</v>
      </c>
      <c r="G45" s="27">
        <f t="shared" si="4"/>
        <v>7.1238507491919775E-2</v>
      </c>
      <c r="H45" s="27"/>
      <c r="I45" s="27"/>
      <c r="J45" s="28"/>
      <c r="K45" s="27"/>
      <c r="L45" s="27"/>
      <c r="M45" s="27"/>
      <c r="N45" s="25"/>
      <c r="O45" s="25"/>
      <c r="P45" s="25"/>
      <c r="Q45" s="29"/>
      <c r="R45" s="30"/>
      <c r="S45" s="31"/>
      <c r="T45" s="31"/>
      <c r="U45" s="31"/>
      <c r="V45" s="31"/>
      <c r="W45" s="31"/>
      <c r="X45" s="31"/>
      <c r="Y45" s="156">
        <v>26.688144679963237</v>
      </c>
      <c r="Z45" s="157">
        <v>18.143524413872896</v>
      </c>
      <c r="AA45" s="157">
        <v>7.0338284168112679</v>
      </c>
      <c r="AB45" s="158">
        <f t="shared" si="1"/>
        <v>1.1048135967733068</v>
      </c>
      <c r="AC45" s="159">
        <f t="shared" si="2"/>
        <v>1.0127984828526029</v>
      </c>
      <c r="AD45" s="9"/>
      <c r="AE45" s="9"/>
      <c r="AF45" s="9"/>
      <c r="AG45" s="9"/>
      <c r="AH45" s="9"/>
      <c r="AI45" s="9"/>
      <c r="AJ45" s="9"/>
      <c r="AK45" s="9"/>
    </row>
    <row r="46" spans="1:37" ht="15">
      <c r="A46" s="141">
        <f t="shared" si="0"/>
        <v>1952</v>
      </c>
      <c r="B46" s="149">
        <v>536.55998175265586</v>
      </c>
      <c r="C46" s="26"/>
      <c r="D46" s="27"/>
      <c r="E46" s="27"/>
      <c r="F46" s="27">
        <f t="shared" si="3"/>
        <v>0.27485432717406905</v>
      </c>
      <c r="G46" s="27">
        <f t="shared" si="4"/>
        <v>6.7983401341119395E-2</v>
      </c>
      <c r="H46" s="27"/>
      <c r="I46" s="27"/>
      <c r="J46" s="28"/>
      <c r="K46" s="27"/>
      <c r="L46" s="27"/>
      <c r="M46" s="27"/>
      <c r="N46" s="25"/>
      <c r="O46" s="25"/>
      <c r="P46" s="25"/>
      <c r="Q46" s="29"/>
      <c r="R46" s="30"/>
      <c r="S46" s="31"/>
      <c r="T46" s="31"/>
      <c r="U46" s="31"/>
      <c r="V46" s="31"/>
      <c r="W46" s="31"/>
      <c r="X46" s="31"/>
      <c r="Y46" s="156">
        <v>24.877891435876808</v>
      </c>
      <c r="Z46" s="157">
        <v>17.246854347973063</v>
      </c>
      <c r="AA46" s="157">
        <v>6.7124311985184253</v>
      </c>
      <c r="AB46" s="158">
        <f t="shared" si="1"/>
        <v>1.1048135967733068</v>
      </c>
      <c r="AC46" s="159">
        <f t="shared" si="2"/>
        <v>1.0127984828526029</v>
      </c>
      <c r="AD46" s="9"/>
      <c r="AE46" s="9"/>
      <c r="AF46" s="9"/>
      <c r="AG46" s="9"/>
      <c r="AH46" s="9"/>
      <c r="AI46" s="9"/>
      <c r="AJ46" s="9"/>
      <c r="AK46" s="9"/>
    </row>
    <row r="47" spans="1:37" ht="15">
      <c r="A47" s="141">
        <f t="shared" si="0"/>
        <v>1953</v>
      </c>
      <c r="B47" s="149">
        <v>552.07170376992156</v>
      </c>
      <c r="C47" s="26"/>
      <c r="D47" s="27"/>
      <c r="E47" s="27"/>
      <c r="F47" s="27">
        <f t="shared" si="3"/>
        <v>0.28157982524231595</v>
      </c>
      <c r="G47" s="27">
        <f t="shared" si="4"/>
        <v>7.156279127755534E-2</v>
      </c>
      <c r="H47" s="27"/>
      <c r="I47" s="27"/>
      <c r="J47" s="28"/>
      <c r="K47" s="27"/>
      <c r="L47" s="27"/>
      <c r="M47" s="27"/>
      <c r="N47" s="25"/>
      <c r="O47" s="25"/>
      <c r="P47" s="25"/>
      <c r="Q47" s="29"/>
      <c r="R47" s="30"/>
      <c r="S47" s="31"/>
      <c r="T47" s="31"/>
      <c r="U47" s="31"/>
      <c r="V47" s="31"/>
      <c r="W47" s="31"/>
      <c r="X47" s="31"/>
      <c r="Y47" s="156">
        <v>25.486636484624331</v>
      </c>
      <c r="Z47" s="157">
        <v>18.074651915124864</v>
      </c>
      <c r="AA47" s="157">
        <v>7.0658470060100003</v>
      </c>
      <c r="AB47" s="158">
        <f t="shared" si="1"/>
        <v>1.1048135967733068</v>
      </c>
      <c r="AC47" s="159">
        <f t="shared" si="2"/>
        <v>1.0127984828526029</v>
      </c>
      <c r="AD47" s="9"/>
      <c r="AE47" s="9"/>
      <c r="AF47" s="9"/>
      <c r="AG47" s="9"/>
      <c r="AH47" s="9"/>
      <c r="AI47" s="9"/>
      <c r="AJ47" s="9"/>
      <c r="AK47" s="9"/>
    </row>
    <row r="48" spans="1:37" ht="15">
      <c r="A48" s="141">
        <f t="shared" si="0"/>
        <v>1954</v>
      </c>
      <c r="B48" s="149">
        <v>585.4307543809042</v>
      </c>
      <c r="C48" s="26"/>
      <c r="D48" s="27"/>
      <c r="E48" s="27"/>
      <c r="F48" s="27">
        <f t="shared" si="3"/>
        <v>0.28442519534001975</v>
      </c>
      <c r="G48" s="27">
        <f t="shared" si="4"/>
        <v>7.3817239756164665E-2</v>
      </c>
      <c r="H48" s="27"/>
      <c r="I48" s="27"/>
      <c r="J48" s="28"/>
      <c r="K48" s="27"/>
      <c r="L48" s="27"/>
      <c r="M48" s="27"/>
      <c r="N48" s="25"/>
      <c r="O48" s="25"/>
      <c r="P48" s="25"/>
      <c r="Q48" s="29"/>
      <c r="R48" s="30"/>
      <c r="S48" s="31"/>
      <c r="T48" s="31"/>
      <c r="U48" s="31"/>
      <c r="V48" s="31"/>
      <c r="W48" s="31"/>
      <c r="X48" s="31"/>
      <c r="Y48" s="156">
        <v>25.744179486087557</v>
      </c>
      <c r="Z48" s="157">
        <v>18.581622965201902</v>
      </c>
      <c r="AA48" s="157">
        <v>7.2884429633281371</v>
      </c>
      <c r="AB48" s="158">
        <f t="shared" si="1"/>
        <v>1.1048135967733068</v>
      </c>
      <c r="AC48" s="159">
        <f t="shared" si="2"/>
        <v>1.0127984828526029</v>
      </c>
      <c r="AD48" s="9"/>
      <c r="AE48" s="9"/>
      <c r="AF48" s="9"/>
      <c r="AG48" s="9"/>
      <c r="AH48" s="9"/>
      <c r="AI48" s="9"/>
      <c r="AJ48" s="9"/>
      <c r="AK48" s="9"/>
    </row>
    <row r="49" spans="1:37" ht="15">
      <c r="A49" s="141">
        <f t="shared" si="0"/>
        <v>1955</v>
      </c>
      <c r="B49" s="149">
        <v>625.63045163744971</v>
      </c>
      <c r="C49" s="26"/>
      <c r="D49" s="27"/>
      <c r="E49" s="27"/>
      <c r="F49" s="27">
        <f t="shared" si="3"/>
        <v>0.28057989933615779</v>
      </c>
      <c r="G49" s="27">
        <f t="shared" si="4"/>
        <v>7.2809186679008014E-2</v>
      </c>
      <c r="H49" s="27"/>
      <c r="I49" s="27"/>
      <c r="J49" s="28"/>
      <c r="K49" s="27"/>
      <c r="L49" s="27"/>
      <c r="M49" s="27"/>
      <c r="N49" s="25"/>
      <c r="O49" s="25"/>
      <c r="P49" s="25"/>
      <c r="Q49" s="29"/>
      <c r="R49" s="30"/>
      <c r="S49" s="31"/>
      <c r="T49" s="31"/>
      <c r="U49" s="31"/>
      <c r="V49" s="31"/>
      <c r="W49" s="31"/>
      <c r="X49" s="31"/>
      <c r="Y49" s="156">
        <v>25.396130184821494</v>
      </c>
      <c r="Z49" s="157">
        <v>18.865878627367518</v>
      </c>
      <c r="AA49" s="157">
        <v>7.188911507246428</v>
      </c>
      <c r="AB49" s="158">
        <f t="shared" si="1"/>
        <v>1.1048135967733068</v>
      </c>
      <c r="AC49" s="159">
        <f t="shared" si="2"/>
        <v>1.0127984828526029</v>
      </c>
      <c r="AD49" s="9"/>
      <c r="AE49" s="9"/>
      <c r="AF49" s="9"/>
      <c r="AG49" s="9"/>
      <c r="AH49" s="9"/>
      <c r="AI49" s="9"/>
      <c r="AJ49" s="9"/>
      <c r="AK49" s="9"/>
    </row>
    <row r="50" spans="1:37" ht="15">
      <c r="A50" s="141">
        <f t="shared" si="0"/>
        <v>1956</v>
      </c>
      <c r="B50" s="149">
        <v>686.30836723408424</v>
      </c>
      <c r="C50" s="26"/>
      <c r="D50" s="27"/>
      <c r="E50" s="27"/>
      <c r="F50" s="27">
        <f t="shared" si="3"/>
        <v>0.28746629556866365</v>
      </c>
      <c r="G50" s="27">
        <f t="shared" si="4"/>
        <v>7.7499725486770615E-2</v>
      </c>
      <c r="H50" s="27"/>
      <c r="I50" s="27"/>
      <c r="J50" s="28"/>
      <c r="K50" s="27"/>
      <c r="L50" s="27"/>
      <c r="M50" s="27"/>
      <c r="N50" s="25"/>
      <c r="O50" s="25"/>
      <c r="P50" s="25"/>
      <c r="Q50" s="29"/>
      <c r="R50" s="30"/>
      <c r="S50" s="31"/>
      <c r="T50" s="31"/>
      <c r="U50" s="31"/>
      <c r="V50" s="31"/>
      <c r="W50" s="31"/>
      <c r="X50" s="31"/>
      <c r="Y50" s="156">
        <v>26.019438610117678</v>
      </c>
      <c r="Z50" s="157">
        <v>19.308004977926707</v>
      </c>
      <c r="AA50" s="157">
        <v>7.6520380706424795</v>
      </c>
      <c r="AB50" s="158">
        <f t="shared" si="1"/>
        <v>1.1048135967733068</v>
      </c>
      <c r="AC50" s="159">
        <f t="shared" si="2"/>
        <v>1.0127984828526029</v>
      </c>
      <c r="AD50" s="9"/>
      <c r="AE50" s="9"/>
      <c r="AF50" s="9"/>
      <c r="AG50" s="9"/>
      <c r="AH50" s="9"/>
      <c r="AI50" s="9"/>
      <c r="AJ50" s="9"/>
      <c r="AK50" s="9"/>
    </row>
    <row r="51" spans="1:37" ht="15">
      <c r="A51" s="141">
        <f t="shared" si="0"/>
        <v>1957</v>
      </c>
      <c r="B51" s="149">
        <v>766.66065869597219</v>
      </c>
      <c r="C51" s="26"/>
      <c r="D51" s="27"/>
      <c r="E51" s="27"/>
      <c r="F51" s="27">
        <f t="shared" si="3"/>
        <v>0.30353284107869083</v>
      </c>
      <c r="G51" s="27">
        <f t="shared" si="4"/>
        <v>8.4223782319263141E-2</v>
      </c>
      <c r="H51" s="27"/>
      <c r="I51" s="27"/>
      <c r="J51" s="28"/>
      <c r="K51" s="27"/>
      <c r="L51" s="27"/>
      <c r="M51" s="27"/>
      <c r="N51" s="25"/>
      <c r="O51" s="25"/>
      <c r="P51" s="25"/>
      <c r="Q51" s="29"/>
      <c r="R51" s="30"/>
      <c r="S51" s="31"/>
      <c r="T51" s="31"/>
      <c r="U51" s="31"/>
      <c r="V51" s="31"/>
      <c r="W51" s="31"/>
      <c r="X51" s="31"/>
      <c r="Y51" s="156">
        <v>27.473669944430615</v>
      </c>
      <c r="Z51" s="157">
        <v>20.369905054135241</v>
      </c>
      <c r="AA51" s="157">
        <v>8.3159467302954688</v>
      </c>
      <c r="AB51" s="158">
        <f t="shared" si="1"/>
        <v>1.1048135967733068</v>
      </c>
      <c r="AC51" s="159">
        <f t="shared" si="2"/>
        <v>1.0127984828526029</v>
      </c>
      <c r="AD51" s="9"/>
      <c r="AE51" s="9"/>
      <c r="AF51" s="9"/>
      <c r="AG51" s="9"/>
      <c r="AH51" s="9"/>
      <c r="AI51" s="9"/>
      <c r="AJ51" s="9"/>
      <c r="AK51" s="9"/>
    </row>
    <row r="52" spans="1:37" ht="15">
      <c r="A52" s="141">
        <f t="shared" si="0"/>
        <v>1958</v>
      </c>
      <c r="B52" s="149">
        <v>876.93086002551547</v>
      </c>
      <c r="C52" s="26"/>
      <c r="D52" s="27"/>
      <c r="E52" s="27"/>
      <c r="F52" s="27">
        <f t="shared" si="3"/>
        <v>0.29589241377479625</v>
      </c>
      <c r="G52" s="27">
        <f t="shared" si="4"/>
        <v>8.3128710438069409E-2</v>
      </c>
      <c r="H52" s="27"/>
      <c r="I52" s="27"/>
      <c r="J52" s="28"/>
      <c r="K52" s="27"/>
      <c r="L52" s="27"/>
      <c r="M52" s="27"/>
      <c r="N52" s="25"/>
      <c r="O52" s="25"/>
      <c r="P52" s="25"/>
      <c r="Q52" s="29"/>
      <c r="R52" s="30"/>
      <c r="S52" s="31"/>
      <c r="T52" s="31"/>
      <c r="U52" s="31"/>
      <c r="V52" s="31"/>
      <c r="W52" s="31"/>
      <c r="X52" s="31"/>
      <c r="Y52" s="156">
        <v>26.782111900050182</v>
      </c>
      <c r="Z52" s="157">
        <v>20.2670532914441</v>
      </c>
      <c r="AA52" s="157">
        <v>8.2078233573112005</v>
      </c>
      <c r="AB52" s="158">
        <f t="shared" si="1"/>
        <v>1.1048135967733068</v>
      </c>
      <c r="AC52" s="159">
        <f t="shared" si="2"/>
        <v>1.0127984828526029</v>
      </c>
      <c r="AD52" s="9"/>
      <c r="AE52" s="9"/>
      <c r="AF52" s="9"/>
      <c r="AG52" s="9"/>
      <c r="AH52" s="9"/>
      <c r="AI52" s="9"/>
      <c r="AJ52" s="9"/>
      <c r="AK52" s="9"/>
    </row>
    <row r="53" spans="1:37" ht="15">
      <c r="A53" s="141">
        <f t="shared" si="0"/>
        <v>1959</v>
      </c>
      <c r="B53" s="149">
        <v>951.83688189084967</v>
      </c>
      <c r="C53" s="26"/>
      <c r="D53" s="27"/>
      <c r="E53" s="27"/>
      <c r="F53" s="27">
        <f t="shared" si="3"/>
        <v>0.29171725408788229</v>
      </c>
      <c r="G53" s="27">
        <f t="shared" si="4"/>
        <v>8.3948317126382468E-2</v>
      </c>
      <c r="H53" s="27"/>
      <c r="I53" s="27"/>
      <c r="J53" s="28"/>
      <c r="K53" s="27"/>
      <c r="L53" s="27"/>
      <c r="M53" s="27"/>
      <c r="N53" s="25"/>
      <c r="O53" s="25"/>
      <c r="P53" s="25"/>
      <c r="Q53" s="29"/>
      <c r="R53" s="30"/>
      <c r="S53" s="31"/>
      <c r="T53" s="31"/>
      <c r="U53" s="31"/>
      <c r="V53" s="31"/>
      <c r="W53" s="31"/>
      <c r="X53" s="31"/>
      <c r="Y53" s="156">
        <v>26.404205645175345</v>
      </c>
      <c r="Z53" s="157">
        <v>19.695584483963376</v>
      </c>
      <c r="AA53" s="157">
        <v>8.2887483095291969</v>
      </c>
      <c r="AB53" s="158">
        <f t="shared" si="1"/>
        <v>1.1048135967733068</v>
      </c>
      <c r="AC53" s="159">
        <f t="shared" si="2"/>
        <v>1.0127984828526029</v>
      </c>
      <c r="AD53" s="9"/>
      <c r="AE53" s="9"/>
      <c r="AF53" s="9"/>
      <c r="AG53" s="9"/>
      <c r="AH53" s="9"/>
      <c r="AI53" s="9"/>
      <c r="AJ53" s="9"/>
      <c r="AK53" s="9"/>
    </row>
    <row r="54" spans="1:37" ht="15">
      <c r="A54" s="141">
        <f t="shared" si="0"/>
        <v>1960</v>
      </c>
      <c r="B54" s="149">
        <v>1037.9740707722769</v>
      </c>
      <c r="C54" s="26"/>
      <c r="D54" s="27"/>
      <c r="E54" s="27"/>
      <c r="F54" s="27">
        <f t="shared" si="3"/>
        <v>0.30277626115680389</v>
      </c>
      <c r="G54" s="27">
        <f t="shared" si="4"/>
        <v>8.0460499495806734E-2</v>
      </c>
      <c r="H54" s="27"/>
      <c r="I54" s="27"/>
      <c r="J54" s="28"/>
      <c r="K54" s="27"/>
      <c r="L54" s="27"/>
      <c r="M54" s="27"/>
      <c r="N54" s="25"/>
      <c r="O54" s="25"/>
      <c r="P54" s="25"/>
      <c r="Q54" s="29"/>
      <c r="R54" s="30"/>
      <c r="S54" s="31"/>
      <c r="T54" s="31"/>
      <c r="U54" s="31"/>
      <c r="V54" s="31"/>
      <c r="W54" s="31"/>
      <c r="X54" s="31"/>
      <c r="Y54" s="156">
        <v>27.405189621225269</v>
      </c>
      <c r="Z54" s="157">
        <v>20.10773767802489</v>
      </c>
      <c r="AA54" s="157">
        <v>7.9443740149753479</v>
      </c>
      <c r="AB54" s="158">
        <f t="shared" si="1"/>
        <v>1.1048135967733068</v>
      </c>
      <c r="AC54" s="159">
        <f t="shared" si="2"/>
        <v>1.0127984828526029</v>
      </c>
      <c r="AD54" s="9"/>
      <c r="AE54" s="9"/>
      <c r="AF54" s="9"/>
      <c r="AG54" s="9"/>
      <c r="AH54" s="9"/>
      <c r="AI54" s="9"/>
      <c r="AJ54" s="9"/>
      <c r="AK54" s="9"/>
    </row>
    <row r="55" spans="1:37" ht="15">
      <c r="A55" s="141">
        <f t="shared" si="0"/>
        <v>1961</v>
      </c>
      <c r="B55" s="149">
        <v>1125.8866704496047</v>
      </c>
      <c r="C55" s="26"/>
      <c r="D55" s="27"/>
      <c r="E55" s="27"/>
      <c r="F55" s="27">
        <f t="shared" si="3"/>
        <v>0.30248751971157845</v>
      </c>
      <c r="G55" s="27">
        <f t="shared" si="4"/>
        <v>7.8089900228659206E-2</v>
      </c>
      <c r="H55" s="27"/>
      <c r="I55" s="27"/>
      <c r="J55" s="28"/>
      <c r="K55" s="27"/>
      <c r="L55" s="27"/>
      <c r="M55" s="27"/>
      <c r="N55" s="25"/>
      <c r="O55" s="25"/>
      <c r="P55" s="25"/>
      <c r="Q55" s="29"/>
      <c r="R55" s="30"/>
      <c r="S55" s="31"/>
      <c r="T55" s="31"/>
      <c r="U55" s="31"/>
      <c r="V55" s="31"/>
      <c r="W55" s="31"/>
      <c r="X55" s="31"/>
      <c r="Y55" s="156">
        <v>27.379054764986286</v>
      </c>
      <c r="Z55" s="157">
        <v>17.96058409333807</v>
      </c>
      <c r="AA55" s="157">
        <v>7.7103097556697247</v>
      </c>
      <c r="AB55" s="158">
        <f t="shared" si="1"/>
        <v>1.1048135967733068</v>
      </c>
      <c r="AC55" s="159">
        <f t="shared" si="2"/>
        <v>1.0127984828526029</v>
      </c>
      <c r="AD55" s="9"/>
      <c r="AE55" s="9"/>
      <c r="AF55" s="9"/>
      <c r="AG55" s="9"/>
      <c r="AH55" s="9"/>
      <c r="AI55" s="9"/>
      <c r="AJ55" s="9"/>
      <c r="AK55" s="9"/>
    </row>
    <row r="56" spans="1:37" ht="15">
      <c r="A56" s="141">
        <f t="shared" si="0"/>
        <v>1962</v>
      </c>
      <c r="B56" s="149">
        <v>1262.6757468099524</v>
      </c>
      <c r="C56" s="26"/>
      <c r="D56" s="27"/>
      <c r="E56" s="27"/>
      <c r="F56" s="27">
        <f t="shared" si="3"/>
        <v>0.3009004299575575</v>
      </c>
      <c r="G56" s="27">
        <f t="shared" si="4"/>
        <v>7.719144577121631E-2</v>
      </c>
      <c r="H56" s="27"/>
      <c r="I56" s="27"/>
      <c r="J56" s="28"/>
      <c r="K56" s="27"/>
      <c r="L56" s="27"/>
      <c r="M56" s="27"/>
      <c r="N56" s="25"/>
      <c r="O56" s="25"/>
      <c r="P56" s="25"/>
      <c r="Q56" s="29"/>
      <c r="R56" s="30"/>
      <c r="S56" s="31"/>
      <c r="T56" s="31"/>
      <c r="U56" s="31"/>
      <c r="V56" s="31"/>
      <c r="W56" s="31"/>
      <c r="X56" s="31"/>
      <c r="Y56" s="156">
        <v>27.235402500146666</v>
      </c>
      <c r="Z56" s="157">
        <v>18.750813260163667</v>
      </c>
      <c r="AA56" s="157">
        <v>7.6215996645060473</v>
      </c>
      <c r="AB56" s="158">
        <f t="shared" si="1"/>
        <v>1.1048135967733068</v>
      </c>
      <c r="AC56" s="159">
        <f t="shared" si="2"/>
        <v>1.0127984828526029</v>
      </c>
      <c r="AD56" s="9"/>
      <c r="AE56" s="9"/>
      <c r="AF56" s="9"/>
      <c r="AG56" s="9"/>
      <c r="AH56" s="9"/>
      <c r="AI56" s="9"/>
      <c r="AJ56" s="9"/>
      <c r="AK56" s="9"/>
    </row>
    <row r="57" spans="1:37" ht="15">
      <c r="A57" s="141">
        <f t="shared" si="0"/>
        <v>1963</v>
      </c>
      <c r="B57" s="149">
        <v>1399.340968412879</v>
      </c>
      <c r="C57" s="26"/>
      <c r="D57" s="27"/>
      <c r="E57" s="27"/>
      <c r="F57" s="27">
        <f t="shared" si="3"/>
        <v>0.30967283294122561</v>
      </c>
      <c r="G57" s="27">
        <f t="shared" si="4"/>
        <v>7.8096431523179327E-2</v>
      </c>
      <c r="H57" s="27"/>
      <c r="I57" s="27"/>
      <c r="J57" s="28"/>
      <c r="K57" s="27"/>
      <c r="L57" s="27"/>
      <c r="M57" s="27"/>
      <c r="N57" s="25"/>
      <c r="O57" s="25"/>
      <c r="P57" s="25"/>
      <c r="Q57" s="29"/>
      <c r="R57" s="30"/>
      <c r="S57" s="31"/>
      <c r="T57" s="31"/>
      <c r="U57" s="31"/>
      <c r="V57" s="31"/>
      <c r="W57" s="31"/>
      <c r="X57" s="31"/>
      <c r="Y57" s="156">
        <v>28.029419066315711</v>
      </c>
      <c r="Z57" s="157">
        <v>19.146418203427245</v>
      </c>
      <c r="AA57" s="157">
        <v>7.7109546316870867</v>
      </c>
      <c r="AB57" s="158">
        <f t="shared" si="1"/>
        <v>1.1048135967733068</v>
      </c>
      <c r="AC57" s="159">
        <f t="shared" si="2"/>
        <v>1.0127984828526029</v>
      </c>
      <c r="AD57" s="9"/>
      <c r="AE57" s="9"/>
      <c r="AF57" s="9"/>
      <c r="AG57" s="9"/>
      <c r="AH57" s="9"/>
      <c r="AI57" s="9"/>
      <c r="AJ57" s="9"/>
      <c r="AK57" s="9"/>
    </row>
    <row r="58" spans="1:37" ht="15">
      <c r="A58" s="141">
        <f t="shared" si="0"/>
        <v>1964</v>
      </c>
      <c r="B58" s="149">
        <v>1543.7789720576866</v>
      </c>
      <c r="C58" s="26"/>
      <c r="D58" s="27"/>
      <c r="E58" s="27"/>
      <c r="F58" s="27">
        <f t="shared" si="3"/>
        <v>0.31130748408933628</v>
      </c>
      <c r="G58" s="27">
        <f t="shared" si="4"/>
        <v>8.0444334664299469E-2</v>
      </c>
      <c r="H58" s="27"/>
      <c r="I58" s="27"/>
      <c r="J58" s="28"/>
      <c r="K58" s="27"/>
      <c r="L58" s="27"/>
      <c r="M58" s="27"/>
      <c r="N58" s="25"/>
      <c r="O58" s="25"/>
      <c r="P58" s="25"/>
      <c r="Q58" s="29"/>
      <c r="R58" s="30"/>
      <c r="S58" s="31"/>
      <c r="T58" s="31"/>
      <c r="U58" s="31"/>
      <c r="V58" s="31"/>
      <c r="W58" s="31"/>
      <c r="X58" s="31"/>
      <c r="Y58" s="156">
        <v>28.177376255916272</v>
      </c>
      <c r="Z58" s="157">
        <v>19.464546242914444</v>
      </c>
      <c r="AA58" s="157">
        <v>7.9427779589206686</v>
      </c>
      <c r="AB58" s="158">
        <f t="shared" si="1"/>
        <v>1.1048135967733068</v>
      </c>
      <c r="AC58" s="159">
        <f t="shared" si="2"/>
        <v>1.0127984828526029</v>
      </c>
      <c r="AD58" s="9"/>
      <c r="AE58" s="9"/>
      <c r="AF58" s="9"/>
      <c r="AG58" s="9"/>
      <c r="AH58" s="9"/>
      <c r="AI58" s="9"/>
      <c r="AJ58" s="9"/>
      <c r="AK58" s="9"/>
    </row>
    <row r="59" spans="1:37" ht="15">
      <c r="A59" s="141">
        <f t="shared" si="0"/>
        <v>1965</v>
      </c>
      <c r="B59" s="149">
        <v>1647.7257177137406</v>
      </c>
      <c r="C59" s="26"/>
      <c r="D59" s="27"/>
      <c r="E59" s="27"/>
      <c r="F59" s="27">
        <f t="shared" si="3"/>
        <v>0.31362490182120761</v>
      </c>
      <c r="G59" s="27">
        <f t="shared" si="4"/>
        <v>8.327803390923133E-2</v>
      </c>
      <c r="H59" s="27"/>
      <c r="I59" s="27"/>
      <c r="J59" s="28"/>
      <c r="K59" s="27"/>
      <c r="L59" s="27"/>
      <c r="M59" s="27"/>
      <c r="N59" s="25"/>
      <c r="O59" s="25"/>
      <c r="P59" s="25"/>
      <c r="Q59" s="29"/>
      <c r="R59" s="30"/>
      <c r="S59" s="31"/>
      <c r="T59" s="31"/>
      <c r="U59" s="31"/>
      <c r="V59" s="31"/>
      <c r="W59" s="31"/>
      <c r="X59" s="31"/>
      <c r="Y59" s="156">
        <v>28.387132701586335</v>
      </c>
      <c r="Z59" s="157">
        <v>19.884126330779196</v>
      </c>
      <c r="AA59" s="157">
        <v>8.2225670080660223</v>
      </c>
      <c r="AB59" s="158">
        <f t="shared" si="1"/>
        <v>1.1048135967733068</v>
      </c>
      <c r="AC59" s="159">
        <f t="shared" si="2"/>
        <v>1.0127984828526029</v>
      </c>
      <c r="AD59" s="9"/>
      <c r="AE59" s="9"/>
      <c r="AF59" s="9"/>
      <c r="AG59" s="9"/>
      <c r="AH59" s="9"/>
      <c r="AI59" s="9"/>
      <c r="AJ59" s="9"/>
      <c r="AK59" s="9"/>
    </row>
    <row r="60" spans="1:37" ht="15">
      <c r="A60" s="141">
        <f t="shared" si="0"/>
        <v>1966</v>
      </c>
      <c r="B60" s="149">
        <v>1770.2738938498524</v>
      </c>
      <c r="C60" s="26"/>
      <c r="D60" s="27"/>
      <c r="E60" s="27"/>
      <c r="F60" s="27">
        <f t="shared" si="3"/>
        <v>0.31363107406844243</v>
      </c>
      <c r="G60" s="27">
        <f t="shared" si="4"/>
        <v>8.1228719400246605E-2</v>
      </c>
      <c r="H60" s="27"/>
      <c r="I60" s="27"/>
      <c r="J60" s="28"/>
      <c r="K60" s="27"/>
      <c r="L60" s="27"/>
      <c r="M60" s="27"/>
      <c r="N60" s="25"/>
      <c r="O60" s="25"/>
      <c r="P60" s="25"/>
      <c r="Q60" s="29"/>
      <c r="R60" s="30"/>
      <c r="S60" s="31"/>
      <c r="T60" s="31"/>
      <c r="U60" s="31"/>
      <c r="V60" s="31"/>
      <c r="W60" s="31"/>
      <c r="X60" s="31"/>
      <c r="Y60" s="156">
        <v>28.387691370238937</v>
      </c>
      <c r="Z60" s="157">
        <v>19.403568687544109</v>
      </c>
      <c r="AA60" s="157">
        <v>8.0202252250083781</v>
      </c>
      <c r="AB60" s="158">
        <f t="shared" si="1"/>
        <v>1.1048135967733068</v>
      </c>
      <c r="AC60" s="159">
        <f t="shared" si="2"/>
        <v>1.0127984828526029</v>
      </c>
      <c r="AD60" s="9"/>
      <c r="AE60" s="9"/>
      <c r="AF60" s="9"/>
      <c r="AG60" s="9"/>
      <c r="AH60" s="9"/>
      <c r="AI60" s="9"/>
      <c r="AJ60" s="9"/>
      <c r="AK60" s="9"/>
    </row>
    <row r="61" spans="1:37" ht="15">
      <c r="A61" s="141">
        <f t="shared" si="0"/>
        <v>1967</v>
      </c>
      <c r="B61" s="149">
        <v>1874.5405294651953</v>
      </c>
      <c r="C61" s="26"/>
      <c r="D61" s="27"/>
      <c r="E61" s="27"/>
      <c r="F61" s="27">
        <f t="shared" si="3"/>
        <v>0.30867634972169977</v>
      </c>
      <c r="G61" s="27">
        <f t="shared" si="4"/>
        <v>8.0496667586466411E-2</v>
      </c>
      <c r="H61" s="27"/>
      <c r="I61" s="27"/>
      <c r="J61" s="28"/>
      <c r="K61" s="27"/>
      <c r="L61" s="27"/>
      <c r="M61" s="27"/>
      <c r="N61" s="25"/>
      <c r="O61" s="25"/>
      <c r="P61" s="25"/>
      <c r="Q61" s="29"/>
      <c r="R61" s="30"/>
      <c r="S61" s="31"/>
      <c r="T61" s="31"/>
      <c r="U61" s="31"/>
      <c r="V61" s="31"/>
      <c r="W61" s="31"/>
      <c r="X61" s="31"/>
      <c r="Y61" s="156">
        <v>27.939224374429571</v>
      </c>
      <c r="Z61" s="157">
        <v>19.709100242808837</v>
      </c>
      <c r="AA61" s="157">
        <v>7.9479451193235491</v>
      </c>
      <c r="AB61" s="158">
        <f t="shared" si="1"/>
        <v>1.1048135967733068</v>
      </c>
      <c r="AC61" s="159">
        <f t="shared" si="2"/>
        <v>1.0127984828526029</v>
      </c>
      <c r="AD61" s="9"/>
      <c r="AE61" s="9"/>
      <c r="AF61" s="9"/>
      <c r="AG61" s="9"/>
      <c r="AH61" s="9"/>
      <c r="AI61" s="9"/>
      <c r="AJ61" s="9"/>
      <c r="AK61" s="9"/>
    </row>
    <row r="62" spans="1:37" ht="15">
      <c r="A62" s="141">
        <f t="shared" si="0"/>
        <v>1968</v>
      </c>
      <c r="B62" s="148">
        <v>2021.6733928156477</v>
      </c>
      <c r="C62" s="18"/>
      <c r="D62" s="19"/>
      <c r="E62" s="19"/>
      <c r="F62" s="19">
        <f t="shared" si="3"/>
        <v>0.30346712249372038</v>
      </c>
      <c r="G62" s="19">
        <f t="shared" si="4"/>
        <v>6.7809400135818626E-2</v>
      </c>
      <c r="H62" s="19"/>
      <c r="I62" s="19"/>
      <c r="J62" s="20"/>
      <c r="K62" s="19"/>
      <c r="L62" s="19"/>
      <c r="M62" s="19"/>
      <c r="N62" s="41"/>
      <c r="O62" s="41"/>
      <c r="P62" s="41"/>
      <c r="Q62" s="42"/>
      <c r="R62" s="22"/>
      <c r="S62" s="23"/>
      <c r="T62" s="23"/>
      <c r="U62" s="23"/>
      <c r="V62" s="23"/>
      <c r="W62" s="23"/>
      <c r="X62" s="23"/>
      <c r="Y62" s="156">
        <v>27.467721557737836</v>
      </c>
      <c r="Z62" s="157">
        <v>18.632621600234412</v>
      </c>
      <c r="AA62" s="157">
        <v>6.695250958989365</v>
      </c>
      <c r="AB62" s="158">
        <f t="shared" si="1"/>
        <v>1.1048135967733068</v>
      </c>
      <c r="AC62" s="159">
        <f t="shared" si="2"/>
        <v>1.0127984828526029</v>
      </c>
      <c r="AD62" s="9"/>
      <c r="AE62" s="9"/>
      <c r="AF62" s="9"/>
      <c r="AG62" s="9"/>
      <c r="AH62" s="9"/>
      <c r="AI62" s="9"/>
      <c r="AJ62" s="9"/>
      <c r="AK62" s="9"/>
    </row>
    <row r="63" spans="1:37" ht="15">
      <c r="A63" s="141">
        <f t="shared" si="0"/>
        <v>1969</v>
      </c>
      <c r="B63" s="148">
        <v>2275.3908176050409</v>
      </c>
      <c r="C63" s="18"/>
      <c r="D63" s="19"/>
      <c r="E63" s="19"/>
      <c r="F63" s="19">
        <f t="shared" si="3"/>
        <v>0.30283264170159435</v>
      </c>
      <c r="G63" s="19">
        <f t="shared" si="4"/>
        <v>6.6034935070276038E-2</v>
      </c>
      <c r="H63" s="19"/>
      <c r="I63" s="19"/>
      <c r="J63" s="20"/>
      <c r="K63" s="19"/>
      <c r="L63" s="19"/>
      <c r="M63" s="19"/>
      <c r="N63" s="41"/>
      <c r="O63" s="41"/>
      <c r="P63" s="41"/>
      <c r="Q63" s="42"/>
      <c r="R63" s="22"/>
      <c r="S63" s="23"/>
      <c r="T63" s="23"/>
      <c r="U63" s="23"/>
      <c r="V63" s="23"/>
      <c r="W63" s="23"/>
      <c r="X63" s="23"/>
      <c r="Y63" s="156">
        <v>27.410292793828788</v>
      </c>
      <c r="Z63" s="157">
        <v>18.531176208020337</v>
      </c>
      <c r="AA63" s="157">
        <v>6.5200467998614089</v>
      </c>
      <c r="AB63" s="158">
        <f>AB64</f>
        <v>1.1048135967733068</v>
      </c>
      <c r="AC63" s="159">
        <f>AC64</f>
        <v>1.0127984828526029</v>
      </c>
      <c r="AD63" s="9"/>
      <c r="AE63" s="9"/>
      <c r="AF63" s="9"/>
      <c r="AG63" s="9"/>
      <c r="AH63" s="9"/>
      <c r="AI63" s="9"/>
      <c r="AJ63" s="9"/>
      <c r="AK63" s="9"/>
    </row>
    <row r="64" spans="1:37" ht="15">
      <c r="A64" s="141">
        <f t="shared" si="0"/>
        <v>1970</v>
      </c>
      <c r="B64" s="148">
        <v>2515.9081009653232</v>
      </c>
      <c r="C64" s="18">
        <v>2.4346889404114336E-5</v>
      </c>
      <c r="D64" s="19">
        <v>0.20082166790962219</v>
      </c>
      <c r="E64" s="19">
        <v>0.49195298552513123</v>
      </c>
      <c r="F64" s="19">
        <v>0.30722534656524658</v>
      </c>
      <c r="G64" s="19">
        <v>6.7277871072292328E-2</v>
      </c>
      <c r="H64" s="19">
        <v>1.4246400445699692E-2</v>
      </c>
      <c r="I64" s="19">
        <v>2.8916583396494389E-3</v>
      </c>
      <c r="J64" s="20">
        <v>4.6857015695422888E-4</v>
      </c>
      <c r="K64" s="19">
        <v>2.2444009780883789E-2</v>
      </c>
      <c r="L64" s="19">
        <v>0.81809800863265991</v>
      </c>
      <c r="M64" s="19">
        <v>1.9646327495574951</v>
      </c>
      <c r="N64" s="41">
        <v>4.5304679870605469</v>
      </c>
      <c r="O64" s="41">
        <v>10.056628227233887</v>
      </c>
      <c r="P64" s="41">
        <v>18.658355712890625</v>
      </c>
      <c r="Q64" s="42">
        <v>41.594890594482422</v>
      </c>
      <c r="R64" s="22">
        <v>49.504680633544922</v>
      </c>
      <c r="S64" s="23">
        <v>1.953743577003479</v>
      </c>
      <c r="T64" s="23">
        <v>1.5637581348419189</v>
      </c>
      <c r="U64" s="23">
        <v>1.4849227666854858</v>
      </c>
      <c r="V64" s="23">
        <v>1.4165322780609131</v>
      </c>
      <c r="W64" s="23">
        <v>1.5491435527801514</v>
      </c>
      <c r="X64" s="23">
        <v>1.1065038442611694</v>
      </c>
      <c r="Y64" s="156">
        <v>27.807889716647392</v>
      </c>
      <c r="Z64" s="157">
        <v>19.334709406230157</v>
      </c>
      <c r="AA64" s="157">
        <v>6.6427697327113373</v>
      </c>
      <c r="AB64" s="160">
        <f t="shared" ref="AB64:AB90" si="5">F64/(Y64/100)</f>
        <v>1.1048135967733068</v>
      </c>
      <c r="AC64" s="161">
        <f t="shared" ref="AC64:AC90" si="6">G64/(AA64/100)</f>
        <v>1.0127984828526029</v>
      </c>
      <c r="AD64" s="9"/>
      <c r="AE64" s="9"/>
      <c r="AF64" s="9"/>
      <c r="AG64" s="9"/>
      <c r="AH64" s="9"/>
      <c r="AI64" s="9"/>
      <c r="AJ64" s="9"/>
      <c r="AK64" s="9"/>
    </row>
    <row r="65" spans="1:37" ht="15">
      <c r="A65" s="141">
        <f t="shared" si="0"/>
        <v>1971</v>
      </c>
      <c r="B65" s="148">
        <v>2777.4167226465338</v>
      </c>
      <c r="C65" s="18">
        <v>2.2537750191986561E-4</v>
      </c>
      <c r="D65" s="19">
        <v>0.20420177280902863</v>
      </c>
      <c r="E65" s="19">
        <v>0.4918849766254425</v>
      </c>
      <c r="F65" s="19">
        <v>0.30391326546669006</v>
      </c>
      <c r="G65" s="19">
        <v>6.6536709666252136E-2</v>
      </c>
      <c r="H65" s="19">
        <v>1.4140893705189228E-2</v>
      </c>
      <c r="I65" s="19">
        <v>0</v>
      </c>
      <c r="J65" s="20">
        <v>0</v>
      </c>
      <c r="K65" s="19">
        <v>5.3445346653461456E-2</v>
      </c>
      <c r="L65" s="19">
        <v>0.82354289293289185</v>
      </c>
      <c r="M65" s="19">
        <v>1.9514336585998535</v>
      </c>
      <c r="N65" s="41">
        <v>4.4750571250915527</v>
      </c>
      <c r="O65" s="41">
        <v>9.9590930938720703</v>
      </c>
      <c r="P65" s="41">
        <v>0</v>
      </c>
      <c r="Q65" s="42">
        <v>0</v>
      </c>
      <c r="R65" s="22">
        <v>20.784984014348701</v>
      </c>
      <c r="S65" s="23">
        <v>1.9326212406084999</v>
      </c>
      <c r="T65" s="23">
        <v>1.5573844218492101</v>
      </c>
      <c r="U65" s="23">
        <v>1.4868347646851501</v>
      </c>
      <c r="V65" s="23">
        <v>1.4198977168906199</v>
      </c>
      <c r="W65" s="23">
        <v>0</v>
      </c>
      <c r="X65" s="23">
        <v>0</v>
      </c>
      <c r="Y65" s="156">
        <v>27.281991631829097</v>
      </c>
      <c r="Z65" s="157">
        <v>18.273832517981454</v>
      </c>
      <c r="AA65" s="157">
        <v>6.4386194221864992</v>
      </c>
      <c r="AB65" s="160">
        <f t="shared" si="5"/>
        <v>1.1139702319684148</v>
      </c>
      <c r="AC65" s="161">
        <f t="shared" si="6"/>
        <v>1.0334002571572531</v>
      </c>
      <c r="AD65" s="9"/>
      <c r="AE65" s="9"/>
      <c r="AF65" s="9"/>
      <c r="AG65" s="9"/>
      <c r="AH65" s="9"/>
      <c r="AI65" s="9"/>
      <c r="AJ65" s="9"/>
      <c r="AK65" s="9"/>
    </row>
    <row r="66" spans="1:37" ht="15">
      <c r="A66" s="141">
        <f t="shared" si="0"/>
        <v>1972</v>
      </c>
      <c r="B66" s="148">
        <v>3072.876624621249</v>
      </c>
      <c r="C66" s="18">
        <v>4.3118224130012095E-4</v>
      </c>
      <c r="D66" s="19">
        <v>0.20798277854919434</v>
      </c>
      <c r="E66" s="19">
        <v>0.48980021476745605</v>
      </c>
      <c r="F66" s="19">
        <v>0.302217036485672</v>
      </c>
      <c r="G66" s="19">
        <v>6.681600958108902E-2</v>
      </c>
      <c r="H66" s="19">
        <v>1.4352857135236263E-2</v>
      </c>
      <c r="I66" s="19">
        <v>0</v>
      </c>
      <c r="J66" s="20">
        <v>0</v>
      </c>
      <c r="K66" s="19">
        <v>6.0728408396244049E-2</v>
      </c>
      <c r="L66" s="19">
        <v>0.82632547616958618</v>
      </c>
      <c r="M66" s="19">
        <v>1.9334374666213989</v>
      </c>
      <c r="N66" s="41">
        <v>4.4624080657958984</v>
      </c>
      <c r="O66" s="41">
        <v>10.040133476257324</v>
      </c>
      <c r="P66" s="41">
        <v>0</v>
      </c>
      <c r="Q66" s="42">
        <v>0</v>
      </c>
      <c r="R66" s="22">
        <v>18.2885102304345</v>
      </c>
      <c r="S66" s="23">
        <v>1.91696196982861</v>
      </c>
      <c r="T66" s="23">
        <v>1.5631074076917799</v>
      </c>
      <c r="U66" s="23">
        <v>1.49730847805349</v>
      </c>
      <c r="V66" s="23">
        <v>1.42954862203394</v>
      </c>
      <c r="W66" s="23">
        <v>0</v>
      </c>
      <c r="X66" s="23">
        <v>0</v>
      </c>
      <c r="Y66" s="156">
        <v>27.225309516111409</v>
      </c>
      <c r="Z66" s="157">
        <v>18.369491157237871</v>
      </c>
      <c r="AA66" s="157">
        <v>6.868969296945588</v>
      </c>
      <c r="AB66" s="160">
        <f t="shared" si="5"/>
        <v>1.1100591392976666</v>
      </c>
      <c r="AC66" s="161">
        <f t="shared" si="6"/>
        <v>0.97272249580151682</v>
      </c>
      <c r="AD66" s="9"/>
      <c r="AE66" s="9"/>
      <c r="AF66" s="9"/>
      <c r="AG66" s="9"/>
      <c r="AH66" s="9"/>
      <c r="AI66" s="9"/>
      <c r="AJ66" s="9"/>
      <c r="AK66" s="9"/>
    </row>
    <row r="67" spans="1:37" ht="15">
      <c r="A67" s="141">
        <f t="shared" si="0"/>
        <v>1973</v>
      </c>
      <c r="B67" s="148">
        <v>3473.0023876353921</v>
      </c>
      <c r="C67" s="18">
        <v>6.2181148678064346E-4</v>
      </c>
      <c r="D67" s="19">
        <v>0.21131713688373566</v>
      </c>
      <c r="E67" s="19">
        <v>0.48949402570724487</v>
      </c>
      <c r="F67" s="19">
        <v>0.29918882250785828</v>
      </c>
      <c r="G67" s="19">
        <v>6.6180363297462463E-2</v>
      </c>
      <c r="H67" s="19">
        <v>1.4272577129304409E-2</v>
      </c>
      <c r="I67" s="19">
        <v>0</v>
      </c>
      <c r="J67" s="20">
        <v>0</v>
      </c>
      <c r="K67" s="19">
        <v>6.3773214817047119E-2</v>
      </c>
      <c r="L67" s="19">
        <v>0.83129799365997314</v>
      </c>
      <c r="M67" s="19">
        <v>1.9196567535400391</v>
      </c>
      <c r="N67" s="41">
        <v>4.4136390686035156</v>
      </c>
      <c r="O67" s="41">
        <v>9.9589128494262695</v>
      </c>
      <c r="P67" s="41">
        <v>0</v>
      </c>
      <c r="Q67" s="42">
        <v>0</v>
      </c>
      <c r="R67" s="22">
        <v>17.4120134751462</v>
      </c>
      <c r="S67" s="23">
        <v>1.89747334944499</v>
      </c>
      <c r="T67" s="23">
        <v>1.5585537411852799</v>
      </c>
      <c r="U67" s="23">
        <v>1.49945137948687</v>
      </c>
      <c r="V67" s="23">
        <v>1.4331460811715699</v>
      </c>
      <c r="W67" s="23">
        <v>0</v>
      </c>
      <c r="X67" s="23">
        <v>0</v>
      </c>
      <c r="Y67" s="156">
        <v>26.433490253079089</v>
      </c>
      <c r="Z67" s="157">
        <v>18.15663592435611</v>
      </c>
      <c r="AA67" s="157">
        <v>6.3320886634117279</v>
      </c>
      <c r="AB67" s="160">
        <f t="shared" si="5"/>
        <v>1.1318551566341393</v>
      </c>
      <c r="AC67" s="161">
        <f t="shared" si="6"/>
        <v>1.0451585063845978</v>
      </c>
      <c r="AD67" s="9"/>
      <c r="AE67" s="9"/>
      <c r="AF67" s="9"/>
      <c r="AG67" s="9"/>
      <c r="AH67" s="9"/>
      <c r="AI67" s="9"/>
      <c r="AJ67" s="9"/>
      <c r="AK67" s="9"/>
    </row>
    <row r="68" spans="1:37" ht="15">
      <c r="A68" s="141">
        <f t="shared" si="0"/>
        <v>1974</v>
      </c>
      <c r="B68" s="148">
        <v>4005.0369092754381</v>
      </c>
      <c r="C68" s="18">
        <v>7.904765079729259E-4</v>
      </c>
      <c r="D68" s="19">
        <v>0.21413147449493408</v>
      </c>
      <c r="E68" s="19">
        <v>0.49032151699066162</v>
      </c>
      <c r="F68" s="19">
        <v>0.29554697871208191</v>
      </c>
      <c r="G68" s="19">
        <v>6.5098091959953308E-2</v>
      </c>
      <c r="H68" s="19">
        <v>1.4058532193303108E-2</v>
      </c>
      <c r="I68" s="19">
        <v>0</v>
      </c>
      <c r="J68" s="20">
        <v>0</v>
      </c>
      <c r="K68" s="19">
        <v>6.4812049269676208E-2</v>
      </c>
      <c r="L68" s="19">
        <v>0.8371540904045105</v>
      </c>
      <c r="M68" s="19">
        <v>1.9087175130844116</v>
      </c>
      <c r="N68" s="41">
        <v>4.3472557067871094</v>
      </c>
      <c r="O68" s="41">
        <v>9.8009481430053711</v>
      </c>
      <c r="P68" s="41">
        <v>0</v>
      </c>
      <c r="Q68" s="42">
        <v>0</v>
      </c>
      <c r="R68" s="22">
        <v>17.130039823073002</v>
      </c>
      <c r="S68" s="23">
        <v>1.87747656361296</v>
      </c>
      <c r="T68" s="23">
        <v>1.5484061665556601</v>
      </c>
      <c r="U68" s="23">
        <v>1.49745267023905</v>
      </c>
      <c r="V68" s="23">
        <v>1.43440543711733</v>
      </c>
      <c r="W68" s="23">
        <v>0</v>
      </c>
      <c r="X68" s="23">
        <v>0</v>
      </c>
      <c r="Y68" s="156">
        <v>26.928385225974633</v>
      </c>
      <c r="Z68" s="157">
        <v>17.720629155560761</v>
      </c>
      <c r="AA68" s="157">
        <v>6.4422834714858963</v>
      </c>
      <c r="AB68" s="160">
        <f t="shared" si="5"/>
        <v>1.0975295259331133</v>
      </c>
      <c r="AC68" s="161">
        <f t="shared" si="6"/>
        <v>1.0104816444057934</v>
      </c>
      <c r="AD68" s="9"/>
      <c r="AE68" s="9"/>
      <c r="AF68" s="9"/>
      <c r="AG68" s="9"/>
      <c r="AH68" s="9"/>
      <c r="AI68" s="9"/>
      <c r="AJ68" s="9"/>
      <c r="AK68" s="9"/>
    </row>
    <row r="69" spans="1:37" ht="15">
      <c r="A69" s="141">
        <f t="shared" si="0"/>
        <v>1975</v>
      </c>
      <c r="B69" s="148">
        <v>4588.4443636685965</v>
      </c>
      <c r="C69" s="18">
        <v>9.576610173098743E-4</v>
      </c>
      <c r="D69" s="19">
        <v>0.21746735274791718</v>
      </c>
      <c r="E69" s="19">
        <v>0.49019333720207214</v>
      </c>
      <c r="F69" s="19">
        <v>0.29233929514884949</v>
      </c>
      <c r="G69" s="19">
        <v>6.3907794654369354E-2</v>
      </c>
      <c r="H69" s="19">
        <v>1.3722637668251991E-2</v>
      </c>
      <c r="I69" s="19">
        <v>2.4284946266561747E-3</v>
      </c>
      <c r="J69" s="20">
        <v>3.0416369554586709E-4</v>
      </c>
      <c r="K69" s="19">
        <v>9.5375992357730865E-2</v>
      </c>
      <c r="L69" s="19">
        <v>0.8455464243888855</v>
      </c>
      <c r="M69" s="19">
        <v>1.8868207931518555</v>
      </c>
      <c r="N69" s="41">
        <v>4.2943696975708008</v>
      </c>
      <c r="O69" s="41">
        <v>9.3269929885864258</v>
      </c>
      <c r="P69" s="41">
        <v>21.03068733215332</v>
      </c>
      <c r="Q69" s="42">
        <v>26.069456100463867</v>
      </c>
      <c r="R69" s="22">
        <v>11.638637542724609</v>
      </c>
      <c r="S69" s="23">
        <v>1.8509386777877808</v>
      </c>
      <c r="T69" s="23">
        <v>1.5493472814559937</v>
      </c>
      <c r="U69" s="23">
        <v>1.4880675077438354</v>
      </c>
      <c r="V69" s="23">
        <v>1.4711147546768188</v>
      </c>
      <c r="W69" s="23">
        <v>1.1362003087997437</v>
      </c>
      <c r="X69" s="23">
        <v>1.1465417146682739</v>
      </c>
      <c r="Y69" s="156">
        <v>26.326030962054222</v>
      </c>
      <c r="Z69" s="157">
        <v>17.134921267160571</v>
      </c>
      <c r="AA69" s="157">
        <v>5.9988316205953423</v>
      </c>
      <c r="AB69" s="160">
        <f t="shared" si="5"/>
        <v>1.1104571576711322</v>
      </c>
      <c r="AC69" s="161">
        <f t="shared" si="6"/>
        <v>1.0653373639453303</v>
      </c>
      <c r="AD69" s="9"/>
      <c r="AE69" s="9"/>
      <c r="AF69" s="9"/>
      <c r="AG69" s="9"/>
      <c r="AH69" s="9"/>
      <c r="AI69" s="9"/>
      <c r="AJ69" s="9"/>
      <c r="AK69" s="9"/>
    </row>
    <row r="70" spans="1:37" ht="15">
      <c r="A70" s="141">
        <f t="shared" si="0"/>
        <v>1976</v>
      </c>
      <c r="B70" s="148">
        <v>5284.7598580996146</v>
      </c>
      <c r="C70" s="18">
        <v>1.070577884092927E-3</v>
      </c>
      <c r="D70" s="19">
        <v>0.22028346359729767</v>
      </c>
      <c r="E70" s="19">
        <v>0.49236050248146057</v>
      </c>
      <c r="F70" s="19">
        <v>0.28735601902008057</v>
      </c>
      <c r="G70" s="19">
        <v>6.2545336782932281E-2</v>
      </c>
      <c r="H70" s="19">
        <v>1.3668620027601719E-2</v>
      </c>
      <c r="I70" s="19">
        <v>0</v>
      </c>
      <c r="J70" s="20">
        <v>0</v>
      </c>
      <c r="K70" s="19">
        <v>9.9286578595638275E-2</v>
      </c>
      <c r="L70" s="19">
        <v>0.85319668054580688</v>
      </c>
      <c r="M70" s="19">
        <v>1.8743182420730591</v>
      </c>
      <c r="N70" s="41">
        <v>4.1968460083007812</v>
      </c>
      <c r="O70" s="41">
        <v>9.1870260238647461</v>
      </c>
      <c r="P70" s="41">
        <v>0</v>
      </c>
      <c r="Q70" s="42">
        <v>0</v>
      </c>
      <c r="R70" s="22">
        <v>11.178969071295599</v>
      </c>
      <c r="S70" s="23">
        <v>1.8277532487471699</v>
      </c>
      <c r="T70" s="23">
        <v>1.53312279919289</v>
      </c>
      <c r="U70" s="23">
        <v>1.4902940322293501</v>
      </c>
      <c r="V70" s="23">
        <v>1.48781769031555</v>
      </c>
      <c r="W70" s="23">
        <v>0</v>
      </c>
      <c r="X70" s="23">
        <v>0</v>
      </c>
      <c r="Y70" s="156">
        <v>26.100898070204234</v>
      </c>
      <c r="Z70" s="157">
        <v>16.899570895959858</v>
      </c>
      <c r="AA70" s="157">
        <v>5.7882852252210002</v>
      </c>
      <c r="AB70" s="160">
        <f t="shared" si="5"/>
        <v>1.1009430336349804</v>
      </c>
      <c r="AC70" s="161">
        <f t="shared" si="6"/>
        <v>1.0805503590321823</v>
      </c>
      <c r="AD70" s="9"/>
      <c r="AE70" s="9"/>
      <c r="AF70" s="9"/>
      <c r="AG70" s="9"/>
      <c r="AH70" s="9"/>
      <c r="AI70" s="9"/>
      <c r="AJ70" s="9"/>
      <c r="AK70" s="9"/>
    </row>
    <row r="71" spans="1:37" ht="15">
      <c r="A71" s="141">
        <f t="shared" si="0"/>
        <v>1977</v>
      </c>
      <c r="B71" s="148">
        <v>5874.1539196537969</v>
      </c>
      <c r="C71" s="18">
        <v>1.1854334734380245E-3</v>
      </c>
      <c r="D71" s="19">
        <v>0.22331236302852631</v>
      </c>
      <c r="E71" s="19">
        <v>0.49382865428924561</v>
      </c>
      <c r="F71" s="19">
        <v>0.28285899758338928</v>
      </c>
      <c r="G71" s="19">
        <v>6.1379656195640564E-2</v>
      </c>
      <c r="H71" s="19">
        <v>1.3641388155519962E-2</v>
      </c>
      <c r="I71" s="19">
        <v>0</v>
      </c>
      <c r="J71" s="20">
        <v>0</v>
      </c>
      <c r="K71" s="19">
        <v>0.10332967340946198</v>
      </c>
      <c r="L71" s="19">
        <v>0.86030852794647217</v>
      </c>
      <c r="M71" s="19">
        <v>1.8610742092132568</v>
      </c>
      <c r="N71" s="41">
        <v>4.1106095314025879</v>
      </c>
      <c r="O71" s="41">
        <v>9.0708818435668945</v>
      </c>
      <c r="P71" s="41">
        <v>0</v>
      </c>
      <c r="Q71" s="42">
        <v>0</v>
      </c>
      <c r="R71" s="22">
        <v>10.740321714833</v>
      </c>
      <c r="S71" s="23">
        <v>1.80560255848854</v>
      </c>
      <c r="T71" s="23">
        <v>1.51986955945618</v>
      </c>
      <c r="U71" s="23">
        <v>1.4932009390533001</v>
      </c>
      <c r="V71" s="23">
        <v>1.50386567616365</v>
      </c>
      <c r="W71" s="23">
        <v>0</v>
      </c>
      <c r="X71" s="23">
        <v>0</v>
      </c>
      <c r="Y71" s="156">
        <v>25.957678355501812</v>
      </c>
      <c r="Z71" s="157">
        <v>16.777120400760062</v>
      </c>
      <c r="AA71" s="157">
        <v>5.742291414752116</v>
      </c>
      <c r="AB71" s="160">
        <f t="shared" si="5"/>
        <v>1.0896929752711741</v>
      </c>
      <c r="AC71" s="161">
        <f t="shared" si="6"/>
        <v>1.0689052812254427</v>
      </c>
      <c r="AD71" s="9"/>
      <c r="AE71" s="9"/>
      <c r="AF71" s="9"/>
      <c r="AG71" s="9"/>
      <c r="AH71" s="9"/>
      <c r="AI71" s="9"/>
      <c r="AJ71" s="9"/>
      <c r="AK71" s="9"/>
    </row>
    <row r="72" spans="1:37" ht="15">
      <c r="A72" s="141">
        <f t="shared" si="0"/>
        <v>1978</v>
      </c>
      <c r="B72" s="148">
        <v>6591.9537122679485</v>
      </c>
      <c r="C72" s="18">
        <v>1.3262839056551456E-3</v>
      </c>
      <c r="D72" s="19">
        <v>0.226673424243927</v>
      </c>
      <c r="E72" s="19">
        <v>0.49399152398109436</v>
      </c>
      <c r="F72" s="19">
        <v>0.27933505177497864</v>
      </c>
      <c r="G72" s="19">
        <v>6.0819119215011597E-2</v>
      </c>
      <c r="H72" s="19">
        <v>1.3823217712342739E-2</v>
      </c>
      <c r="I72" s="19">
        <v>0</v>
      </c>
      <c r="J72" s="20">
        <v>0</v>
      </c>
      <c r="K72" s="19">
        <v>0.10888087004423141</v>
      </c>
      <c r="L72" s="19">
        <v>0.8657914400100708</v>
      </c>
      <c r="M72" s="19">
        <v>1.845515251159668</v>
      </c>
      <c r="N72" s="41">
        <v>4.0478415489196777</v>
      </c>
      <c r="O72" s="41">
        <v>9.0608062744140625</v>
      </c>
      <c r="P72" s="41">
        <v>0</v>
      </c>
      <c r="Q72" s="42">
        <v>0</v>
      </c>
      <c r="R72" s="22">
        <v>10.1912984143781</v>
      </c>
      <c r="S72" s="23">
        <v>1.7864038135031399</v>
      </c>
      <c r="T72" s="23">
        <v>1.5135884583311601</v>
      </c>
      <c r="U72" s="23">
        <v>1.5025074434285901</v>
      </c>
      <c r="V72" s="23">
        <v>1.5256059568834499</v>
      </c>
      <c r="W72" s="23">
        <v>0</v>
      </c>
      <c r="X72" s="23">
        <v>0</v>
      </c>
      <c r="Y72" s="156">
        <v>25.766975191563613</v>
      </c>
      <c r="Z72" s="157">
        <v>16.631913360139595</v>
      </c>
      <c r="AA72" s="157">
        <v>5.6751574235642215</v>
      </c>
      <c r="AB72" s="160">
        <f t="shared" si="5"/>
        <v>1.0840816576189973</v>
      </c>
      <c r="AC72" s="161">
        <f t="shared" si="6"/>
        <v>1.0716728132065596</v>
      </c>
      <c r="AD72" s="9"/>
      <c r="AE72" s="9"/>
      <c r="AF72" s="9"/>
      <c r="AG72" s="9"/>
      <c r="AH72" s="9"/>
      <c r="AI72" s="9"/>
      <c r="AJ72" s="9"/>
      <c r="AK72" s="9"/>
    </row>
    <row r="73" spans="1:37" ht="15">
      <c r="A73" s="141">
        <f t="shared" si="0"/>
        <v>1979</v>
      </c>
      <c r="B73" s="148">
        <v>7435.7648293893017</v>
      </c>
      <c r="C73" s="18">
        <v>1.4365570386871696E-3</v>
      </c>
      <c r="D73" s="19">
        <v>0.22962881624698639</v>
      </c>
      <c r="E73" s="19">
        <v>0.49506843090057373</v>
      </c>
      <c r="F73" s="19">
        <v>0.27530273795127869</v>
      </c>
      <c r="G73" s="19">
        <v>5.9735987335443497E-2</v>
      </c>
      <c r="H73" s="19">
        <v>1.3806053437292576E-2</v>
      </c>
      <c r="I73" s="19">
        <v>4.0183588862419128E-3</v>
      </c>
      <c r="J73" s="20">
        <v>1.5626420499756932E-3</v>
      </c>
      <c r="K73" s="19">
        <v>0.11944745481014252</v>
      </c>
      <c r="L73" s="19">
        <v>0.87071514129638672</v>
      </c>
      <c r="M73" s="19">
        <v>1.8257602453231812</v>
      </c>
      <c r="N73" s="41">
        <v>3.8157980442047119</v>
      </c>
      <c r="O73" s="41">
        <v>8.6490993499755859</v>
      </c>
      <c r="P73" s="41">
        <v>17.414533615112305</v>
      </c>
      <c r="Q73" s="42">
        <v>98.3349609375</v>
      </c>
      <c r="R73" s="22">
        <v>9.2887134552001953</v>
      </c>
      <c r="S73" s="23">
        <v>1.769511342048645</v>
      </c>
      <c r="T73" s="23">
        <v>1.5078580379486084</v>
      </c>
      <c r="U73" s="23">
        <v>1.5654555559158325</v>
      </c>
      <c r="V73" s="23">
        <v>1.5809366703033447</v>
      </c>
      <c r="W73" s="23">
        <v>2.2879250049591064</v>
      </c>
      <c r="X73" s="23">
        <v>1.5521581172943115</v>
      </c>
      <c r="Y73" s="156">
        <v>26.17300813794353</v>
      </c>
      <c r="Z73" s="157">
        <v>16.917497059486212</v>
      </c>
      <c r="AA73" s="157">
        <v>5.8248031799074544</v>
      </c>
      <c r="AB73" s="160">
        <f t="shared" si="5"/>
        <v>1.0518574575009083</v>
      </c>
      <c r="AC73" s="161">
        <f t="shared" si="6"/>
        <v>1.0255451641954467</v>
      </c>
      <c r="AD73" s="9"/>
      <c r="AE73" s="9"/>
      <c r="AF73" s="9"/>
      <c r="AG73" s="9"/>
      <c r="AH73" s="9"/>
      <c r="AI73" s="9"/>
      <c r="AJ73" s="9"/>
      <c r="AK73" s="9"/>
    </row>
    <row r="74" spans="1:37" ht="15">
      <c r="A74" s="141">
        <f t="shared" si="0"/>
        <v>1980</v>
      </c>
      <c r="B74" s="148">
        <v>8388.537365153159</v>
      </c>
      <c r="C74" s="18">
        <v>1.6342087183147669E-3</v>
      </c>
      <c r="D74" s="19">
        <v>0.22729828953742981</v>
      </c>
      <c r="E74" s="19">
        <v>0.49729064106941223</v>
      </c>
      <c r="F74" s="19">
        <v>0.27541109919548035</v>
      </c>
      <c r="G74" s="19">
        <v>5.8803852647542953E-2</v>
      </c>
      <c r="H74" s="19">
        <v>1.3286234810948372E-2</v>
      </c>
      <c r="I74" s="19">
        <v>0</v>
      </c>
      <c r="J74" s="20">
        <v>0</v>
      </c>
      <c r="K74" s="19">
        <v>0.12066812813282013</v>
      </c>
      <c r="L74" s="19">
        <v>0.86936134099960327</v>
      </c>
      <c r="M74" s="19">
        <v>1.8391251564025879</v>
      </c>
      <c r="N74" s="41">
        <v>3.8040680885314941</v>
      </c>
      <c r="O74" s="41">
        <v>8.4474277496337891</v>
      </c>
      <c r="P74" s="41">
        <v>0</v>
      </c>
      <c r="Q74" s="42">
        <v>0</v>
      </c>
      <c r="R74" s="22">
        <v>9.1929445258201294</v>
      </c>
      <c r="S74" s="23">
        <v>1.7776307485109299</v>
      </c>
      <c r="T74" s="23">
        <v>1.4975113848962101</v>
      </c>
      <c r="U74" s="23">
        <v>1.5458150810987801</v>
      </c>
      <c r="V74" s="23">
        <v>1.5728143757836599</v>
      </c>
      <c r="W74" s="23">
        <v>0</v>
      </c>
      <c r="X74" s="23">
        <v>0</v>
      </c>
      <c r="Y74" s="156">
        <v>26.000988081638454</v>
      </c>
      <c r="Z74" s="157">
        <v>16.824280596854123</v>
      </c>
      <c r="AA74" s="157">
        <v>5.832573500196796</v>
      </c>
      <c r="AB74" s="160">
        <f t="shared" si="5"/>
        <v>1.0592332042564641</v>
      </c>
      <c r="AC74" s="161">
        <f t="shared" si="6"/>
        <v>1.0081973702613241</v>
      </c>
      <c r="AD74" s="9"/>
      <c r="AE74" s="9"/>
      <c r="AF74" s="9"/>
      <c r="AG74" s="9"/>
      <c r="AH74" s="9"/>
      <c r="AI74" s="9"/>
      <c r="AJ74" s="9"/>
      <c r="AK74" s="9"/>
    </row>
    <row r="75" spans="1:37" ht="15">
      <c r="A75" s="141">
        <f t="shared" ref="A75:A109" si="7">A74+1</f>
        <v>1981</v>
      </c>
      <c r="B75" s="148">
        <v>9275.0173806095663</v>
      </c>
      <c r="C75" s="18">
        <v>1.7856416525319219E-3</v>
      </c>
      <c r="D75" s="19">
        <v>0.22450625896453857</v>
      </c>
      <c r="E75" s="19">
        <v>0.50042015314102173</v>
      </c>
      <c r="F75" s="19">
        <v>0.2750735878944397</v>
      </c>
      <c r="G75" s="19">
        <v>5.7387903332710266E-2</v>
      </c>
      <c r="H75" s="19">
        <v>1.2589237652719021E-2</v>
      </c>
      <c r="I75" s="19">
        <v>0</v>
      </c>
      <c r="J75" s="20">
        <v>0</v>
      </c>
      <c r="K75" s="19">
        <v>0.1192891001701355</v>
      </c>
      <c r="L75" s="19">
        <v>0.8690221905708313</v>
      </c>
      <c r="M75" s="19">
        <v>1.8557559251785278</v>
      </c>
      <c r="N75" s="41">
        <v>3.7775681018829346</v>
      </c>
      <c r="O75" s="41">
        <v>8.1591367721557617</v>
      </c>
      <c r="P75" s="41">
        <v>0</v>
      </c>
      <c r="Q75" s="42">
        <v>0</v>
      </c>
      <c r="R75" s="22">
        <v>9.2978065950404005</v>
      </c>
      <c r="S75" s="23">
        <v>1.78475021265151</v>
      </c>
      <c r="T75" s="23">
        <v>1.4822725536663699</v>
      </c>
      <c r="U75" s="23">
        <v>1.51917582050234</v>
      </c>
      <c r="V75" s="23">
        <v>1.54296194156112</v>
      </c>
      <c r="W75" s="23">
        <v>0</v>
      </c>
      <c r="X75" s="23">
        <v>0</v>
      </c>
      <c r="Y75" s="156">
        <v>25.67958730344046</v>
      </c>
      <c r="Z75" s="157">
        <v>16.642595876432033</v>
      </c>
      <c r="AA75" s="157">
        <v>5.802659403372977</v>
      </c>
      <c r="AB75" s="160">
        <f t="shared" si="5"/>
        <v>1.0711760459545481</v>
      </c>
      <c r="AC75" s="161">
        <f t="shared" si="6"/>
        <v>0.98899313820404067</v>
      </c>
      <c r="AD75" s="9"/>
      <c r="AE75" s="9"/>
      <c r="AF75" s="9"/>
      <c r="AG75" s="9"/>
      <c r="AH75" s="9"/>
      <c r="AI75" s="9"/>
      <c r="AJ75" s="9"/>
      <c r="AK75" s="9"/>
    </row>
    <row r="76" spans="1:37" ht="15">
      <c r="A76" s="141">
        <f t="shared" si="7"/>
        <v>1982</v>
      </c>
      <c r="B76" s="148">
        <v>10557.666365283501</v>
      </c>
      <c r="C76" s="18">
        <v>2.0008757710456848E-3</v>
      </c>
      <c r="D76" s="19">
        <v>0.22229033708572388</v>
      </c>
      <c r="E76" s="19">
        <v>0.50157541036605835</v>
      </c>
      <c r="F76" s="19">
        <v>0.27613425254821777</v>
      </c>
      <c r="G76" s="19">
        <v>5.7050552219152451E-2</v>
      </c>
      <c r="H76" s="19">
        <v>1.2321694754064083E-2</v>
      </c>
      <c r="I76" s="19">
        <v>0</v>
      </c>
      <c r="J76" s="20">
        <v>0</v>
      </c>
      <c r="K76" s="19">
        <v>0.12098234891891479</v>
      </c>
      <c r="L76" s="19">
        <v>0.86585384607315063</v>
      </c>
      <c r="M76" s="19">
        <v>1.8663245439529419</v>
      </c>
      <c r="N76" s="41">
        <v>3.7876381874084473</v>
      </c>
      <c r="O76" s="41">
        <v>8.0660829544067383</v>
      </c>
      <c r="P76" s="41">
        <v>0</v>
      </c>
      <c r="Q76" s="42">
        <v>0</v>
      </c>
      <c r="R76" s="22">
        <v>9.1656992704833709</v>
      </c>
      <c r="S76" s="23">
        <v>1.7963992267803399</v>
      </c>
      <c r="T76" s="23">
        <v>1.47956183499025</v>
      </c>
      <c r="U76" s="23">
        <v>1.5062304063901799</v>
      </c>
      <c r="V76" s="23">
        <v>1.5275934332196399</v>
      </c>
      <c r="W76" s="23">
        <v>0</v>
      </c>
      <c r="X76" s="23">
        <v>0</v>
      </c>
      <c r="Y76" s="156">
        <v>25.988979253948692</v>
      </c>
      <c r="Z76" s="157">
        <v>16.865575069469802</v>
      </c>
      <c r="AA76" s="157">
        <v>5.9086298604435035</v>
      </c>
      <c r="AB76" s="160">
        <f t="shared" si="5"/>
        <v>1.0625051867177997</v>
      </c>
      <c r="AC76" s="161">
        <f t="shared" si="6"/>
        <v>0.96554621911737459</v>
      </c>
      <c r="AD76" s="9"/>
      <c r="AE76" s="9"/>
      <c r="AF76" s="9"/>
      <c r="AG76" s="9"/>
      <c r="AH76" s="9"/>
      <c r="AI76" s="9"/>
      <c r="AJ76" s="9"/>
      <c r="AK76" s="9"/>
    </row>
    <row r="77" spans="1:37" ht="15">
      <c r="A77" s="141">
        <f t="shared" si="7"/>
        <v>1983</v>
      </c>
      <c r="B77" s="148">
        <v>11426.303344367769</v>
      </c>
      <c r="C77" s="18">
        <v>2.2053162101656199E-3</v>
      </c>
      <c r="D77" s="19">
        <v>0.21989145874977112</v>
      </c>
      <c r="E77" s="19">
        <v>0.50316232442855835</v>
      </c>
      <c r="F77" s="19">
        <v>0.27694618701934814</v>
      </c>
      <c r="G77" s="19">
        <v>5.6681837886571884E-2</v>
      </c>
      <c r="H77" s="19">
        <v>1.2058497406542301E-2</v>
      </c>
      <c r="I77" s="19">
        <v>0</v>
      </c>
      <c r="J77" s="20">
        <v>0</v>
      </c>
      <c r="K77" s="19">
        <v>0.12173494696617126</v>
      </c>
      <c r="L77" s="19">
        <v>0.86293983459472656</v>
      </c>
      <c r="M77" s="19">
        <v>1.8771243095397949</v>
      </c>
      <c r="N77" s="41">
        <v>3.7939221858978271</v>
      </c>
      <c r="O77" s="41">
        <v>7.970421314239502</v>
      </c>
      <c r="P77" s="41">
        <v>0</v>
      </c>
      <c r="Q77" s="42">
        <v>0</v>
      </c>
      <c r="R77" s="22">
        <v>9.1071689871916703</v>
      </c>
      <c r="S77" s="23">
        <v>1.8080252782215001</v>
      </c>
      <c r="T77" s="23">
        <v>1.4753748282216801</v>
      </c>
      <c r="U77" s="23">
        <v>1.4940169219220001</v>
      </c>
      <c r="V77" s="23">
        <v>1.5129058129630699</v>
      </c>
      <c r="W77" s="23">
        <v>0</v>
      </c>
      <c r="X77" s="23">
        <v>0</v>
      </c>
      <c r="Y77" s="156">
        <v>25.916495187614085</v>
      </c>
      <c r="Z77" s="157">
        <v>16.722182624692962</v>
      </c>
      <c r="AA77" s="157">
        <v>5.7228371743320823</v>
      </c>
      <c r="AB77" s="160">
        <f t="shared" si="5"/>
        <v>1.0686097213935981</v>
      </c>
      <c r="AC77" s="161">
        <f t="shared" si="6"/>
        <v>0.99044994921050289</v>
      </c>
      <c r="AD77" s="9"/>
      <c r="AE77" s="9"/>
      <c r="AF77" s="9"/>
      <c r="AG77" s="9"/>
      <c r="AH77" s="9"/>
      <c r="AI77" s="9"/>
      <c r="AJ77" s="9"/>
      <c r="AK77" s="9"/>
    </row>
    <row r="78" spans="1:37" ht="15">
      <c r="A78" s="141">
        <f t="shared" si="7"/>
        <v>1984</v>
      </c>
      <c r="B78" s="148">
        <v>12092.977303980937</v>
      </c>
      <c r="C78" s="18">
        <v>2.3716592695564032E-3</v>
      </c>
      <c r="D78" s="19">
        <v>0.21709659695625305</v>
      </c>
      <c r="E78" s="19">
        <v>0.50569325685501099</v>
      </c>
      <c r="F78" s="19">
        <v>0.27721011638641357</v>
      </c>
      <c r="G78" s="19">
        <v>5.5967014282941818E-2</v>
      </c>
      <c r="H78" s="19">
        <v>1.1682507582008839E-2</v>
      </c>
      <c r="I78" s="19">
        <v>2.3941516410559416E-3</v>
      </c>
      <c r="J78" s="20">
        <v>4.6172493603080511E-4</v>
      </c>
      <c r="K78" s="19">
        <v>0.14086747169494629</v>
      </c>
      <c r="L78" s="19">
        <v>0.86278927326202393</v>
      </c>
      <c r="M78" s="19">
        <v>1.9038807153701782</v>
      </c>
      <c r="N78" s="41">
        <v>3.8596756458282471</v>
      </c>
      <c r="O78" s="41">
        <v>7.7114048004150391</v>
      </c>
      <c r="P78" s="41">
        <v>16.075567245483398</v>
      </c>
      <c r="Q78" s="42">
        <v>26.566350936889648</v>
      </c>
      <c r="R78" s="22">
        <v>7.8689165115356445</v>
      </c>
      <c r="S78" s="23">
        <v>1.8148185014724731</v>
      </c>
      <c r="T78" s="23">
        <v>1.4560052156448364</v>
      </c>
      <c r="U78" s="23">
        <v>1.449927806854248</v>
      </c>
      <c r="V78" s="23">
        <v>1.5148026943206787</v>
      </c>
      <c r="W78" s="23">
        <v>1.4832563400268555</v>
      </c>
      <c r="X78" s="23">
        <v>1.5643835067749023</v>
      </c>
      <c r="Y78" s="156">
        <v>26.363838158890651</v>
      </c>
      <c r="Z78" s="157">
        <v>17.153541186945354</v>
      </c>
      <c r="AA78" s="157">
        <v>6.0671273459979416</v>
      </c>
      <c r="AB78" s="160">
        <f t="shared" si="5"/>
        <v>1.0514786000267198</v>
      </c>
      <c r="AC78" s="161">
        <f t="shared" si="6"/>
        <v>0.9224631541623951</v>
      </c>
      <c r="AD78" s="9"/>
      <c r="AE78" s="9"/>
      <c r="AF78" s="9"/>
      <c r="AG78" s="9"/>
      <c r="AH78" s="9"/>
      <c r="AI78" s="9"/>
      <c r="AJ78" s="9"/>
      <c r="AK78" s="9"/>
    </row>
    <row r="79" spans="1:37" ht="15">
      <c r="A79" s="141">
        <f t="shared" si="7"/>
        <v>1985</v>
      </c>
      <c r="B79" s="148">
        <v>12735.122085313247</v>
      </c>
      <c r="C79" s="18">
        <v>3.0938589479774237E-3</v>
      </c>
      <c r="D79" s="19">
        <v>0.22192713618278503</v>
      </c>
      <c r="E79" s="19">
        <v>0.50042062997817993</v>
      </c>
      <c r="F79" s="19">
        <v>0.27765223383903503</v>
      </c>
      <c r="G79" s="19">
        <v>5.7396665215492249E-2</v>
      </c>
      <c r="H79" s="19">
        <v>1.2207341380417347E-2</v>
      </c>
      <c r="I79" s="19">
        <v>0</v>
      </c>
      <c r="J79" s="20">
        <v>0</v>
      </c>
      <c r="K79" s="19">
        <v>0.15858921408653259</v>
      </c>
      <c r="L79" s="19">
        <v>0.8633270263671875</v>
      </c>
      <c r="M79" s="19">
        <v>1.883719801902771</v>
      </c>
      <c r="N79" s="41">
        <v>3.8958721160888672</v>
      </c>
      <c r="O79" s="41">
        <v>7.963381290435791</v>
      </c>
      <c r="P79" s="41">
        <v>0</v>
      </c>
      <c r="Q79" s="42">
        <v>0</v>
      </c>
      <c r="R79" s="22">
        <v>6.9845450763972901</v>
      </c>
      <c r="S79" s="23">
        <v>1.80249843165489</v>
      </c>
      <c r="T79" s="23">
        <v>1.4739570783407501</v>
      </c>
      <c r="U79" s="23">
        <v>1.47326871567601</v>
      </c>
      <c r="V79" s="23">
        <v>1.5329344645401299</v>
      </c>
      <c r="W79" s="23">
        <v>0</v>
      </c>
      <c r="X79" s="23">
        <v>0</v>
      </c>
      <c r="Y79" s="156">
        <v>26.376420515989466</v>
      </c>
      <c r="Z79" s="157">
        <v>17.099249972590151</v>
      </c>
      <c r="AA79" s="157">
        <v>5.9137904879638556</v>
      </c>
      <c r="AB79" s="160">
        <f t="shared" si="5"/>
        <v>1.0526531970883668</v>
      </c>
      <c r="AC79" s="161">
        <f t="shared" si="6"/>
        <v>0.9705562842023201</v>
      </c>
      <c r="AD79" s="9"/>
      <c r="AE79" s="9"/>
      <c r="AF79" s="9"/>
      <c r="AG79" s="9"/>
      <c r="AH79" s="9"/>
      <c r="AI79" s="9"/>
      <c r="AJ79" s="9"/>
      <c r="AK79" s="9"/>
    </row>
    <row r="80" spans="1:37" ht="15">
      <c r="A80" s="141">
        <f t="shared" si="7"/>
        <v>1986</v>
      </c>
      <c r="B80" s="148">
        <v>13337.175801788944</v>
      </c>
      <c r="C80" s="18">
        <v>3.8113079499453306E-3</v>
      </c>
      <c r="D80" s="19">
        <v>0.22672586143016815</v>
      </c>
      <c r="E80" s="19">
        <v>0.49529603123664856</v>
      </c>
      <c r="F80" s="19">
        <v>0.27797812223434448</v>
      </c>
      <c r="G80" s="19">
        <v>5.8730117976665497E-2</v>
      </c>
      <c r="H80" s="19">
        <v>1.268870010972023E-2</v>
      </c>
      <c r="I80" s="19">
        <v>0</v>
      </c>
      <c r="J80" s="20">
        <v>0</v>
      </c>
      <c r="K80" s="19">
        <v>0.17613624036312103</v>
      </c>
      <c r="L80" s="19">
        <v>0.86390513181686401</v>
      </c>
      <c r="M80" s="19">
        <v>1.8642964363098145</v>
      </c>
      <c r="N80" s="41">
        <v>3.9283421039581299</v>
      </c>
      <c r="O80" s="41">
        <v>8.1954669952392578</v>
      </c>
      <c r="P80" s="41">
        <v>0</v>
      </c>
      <c r="Q80" s="42">
        <v>0</v>
      </c>
      <c r="R80" s="22">
        <v>6.2842056919374496</v>
      </c>
      <c r="S80" s="23">
        <v>1.79018300632551</v>
      </c>
      <c r="T80" s="23">
        <v>1.4910618160917399</v>
      </c>
      <c r="U80" s="23">
        <v>1.49503592183634</v>
      </c>
      <c r="V80" s="23">
        <v>1.5482586268712899</v>
      </c>
      <c r="W80" s="23">
        <v>0</v>
      </c>
      <c r="X80" s="23">
        <v>0</v>
      </c>
      <c r="Y80" s="156">
        <v>26.25327327689082</v>
      </c>
      <c r="Z80" s="157">
        <v>16.942045701908821</v>
      </c>
      <c r="AA80" s="157">
        <v>5.7361899605891793</v>
      </c>
      <c r="AB80" s="160">
        <f t="shared" si="5"/>
        <v>1.0588322427551613</v>
      </c>
      <c r="AC80" s="161">
        <f t="shared" si="6"/>
        <v>1.0238523894810689</v>
      </c>
      <c r="AD80" s="9"/>
      <c r="AE80" s="9"/>
      <c r="AF80" s="9"/>
      <c r="AG80" s="9"/>
      <c r="AH80" s="9"/>
      <c r="AI80" s="9"/>
      <c r="AJ80" s="9"/>
      <c r="AK80" s="9"/>
    </row>
    <row r="81" spans="1:37" ht="15">
      <c r="A81" s="141">
        <f t="shared" si="7"/>
        <v>1987</v>
      </c>
      <c r="B81" s="148">
        <v>13716.051423183726</v>
      </c>
      <c r="C81" s="18">
        <v>4.4927154667675495E-3</v>
      </c>
      <c r="D81" s="19">
        <v>0.23152165114879608</v>
      </c>
      <c r="E81" s="19">
        <v>0.49096828699111938</v>
      </c>
      <c r="F81" s="19">
        <v>0.27751001715660095</v>
      </c>
      <c r="G81" s="19">
        <v>5.9457302093505859E-2</v>
      </c>
      <c r="H81" s="19">
        <v>1.2938092462718487E-2</v>
      </c>
      <c r="I81" s="19">
        <v>0</v>
      </c>
      <c r="J81" s="20">
        <v>0</v>
      </c>
      <c r="K81" s="19">
        <v>0.18840734660625458</v>
      </c>
      <c r="L81" s="19">
        <v>0.86569041013717651</v>
      </c>
      <c r="M81" s="19">
        <v>1.846746563911438</v>
      </c>
      <c r="N81" s="41">
        <v>3.9402444362640381</v>
      </c>
      <c r="O81" s="41">
        <v>8.3185291290283203</v>
      </c>
      <c r="P81" s="41">
        <v>0</v>
      </c>
      <c r="Q81" s="42">
        <v>0</v>
      </c>
      <c r="R81" s="22">
        <v>5.8708931341883304</v>
      </c>
      <c r="S81" s="23">
        <v>1.7754115098340399</v>
      </c>
      <c r="T81" s="23">
        <v>1.50269686427759</v>
      </c>
      <c r="U81" s="23">
        <v>1.50897495043476</v>
      </c>
      <c r="V81" s="23">
        <v>1.55533429427911</v>
      </c>
      <c r="W81" s="23">
        <v>0</v>
      </c>
      <c r="X81" s="23">
        <v>0</v>
      </c>
      <c r="Y81" s="156">
        <v>26.422281720557162</v>
      </c>
      <c r="Z81" s="157">
        <v>17.085215873564383</v>
      </c>
      <c r="AA81" s="157">
        <v>5.8404126328832771</v>
      </c>
      <c r="AB81" s="160">
        <f t="shared" si="5"/>
        <v>1.0502878596616112</v>
      </c>
      <c r="AC81" s="161">
        <f t="shared" si="6"/>
        <v>1.0180325574727955</v>
      </c>
      <c r="AD81" s="9"/>
      <c r="AE81" s="9"/>
      <c r="AF81" s="9"/>
      <c r="AG81" s="9"/>
      <c r="AH81" s="9"/>
      <c r="AI81" s="9"/>
      <c r="AJ81" s="9"/>
      <c r="AK81" s="9"/>
    </row>
    <row r="82" spans="1:37" ht="15">
      <c r="A82" s="141">
        <f t="shared" si="7"/>
        <v>1988</v>
      </c>
      <c r="B82" s="148">
        <v>14441.047033847282</v>
      </c>
      <c r="C82" s="18">
        <v>5.1762373186647892E-3</v>
      </c>
      <c r="D82" s="19">
        <v>0.23642198741436005</v>
      </c>
      <c r="E82" s="19">
        <v>0.48654428124427795</v>
      </c>
      <c r="F82" s="19">
        <v>0.27703374624252319</v>
      </c>
      <c r="G82" s="19">
        <v>6.012871116399765E-2</v>
      </c>
      <c r="H82" s="19">
        <v>1.3153649866580963E-2</v>
      </c>
      <c r="I82" s="19">
        <v>3.2789900433272123E-3</v>
      </c>
      <c r="J82" s="20">
        <v>9.7637728322297335E-4</v>
      </c>
      <c r="K82" s="19">
        <v>0.21307080984115601</v>
      </c>
      <c r="L82" s="19">
        <v>0.86646980047225952</v>
      </c>
      <c r="M82" s="19">
        <v>1.8223346471786499</v>
      </c>
      <c r="N82" s="41">
        <v>4.0461363792419434</v>
      </c>
      <c r="O82" s="41">
        <v>8.6309013366699219</v>
      </c>
      <c r="P82" s="41">
        <v>18.119384765625</v>
      </c>
      <c r="Q82" s="42">
        <v>48.258506774902344</v>
      </c>
      <c r="R82" s="22">
        <v>5.1877565383911133</v>
      </c>
      <c r="S82" s="23">
        <v>1.7624956369400024</v>
      </c>
      <c r="T82" s="23">
        <v>1.5201225280761719</v>
      </c>
      <c r="U82" s="23">
        <v>1.4858142137527466</v>
      </c>
      <c r="V82" s="23">
        <v>1.5218181610107422</v>
      </c>
      <c r="W82" s="23">
        <v>1.8043197393417358</v>
      </c>
      <c r="X82" s="23">
        <v>2.0018393993377686</v>
      </c>
      <c r="Y82" s="156">
        <v>26.147618576745284</v>
      </c>
      <c r="Z82" s="157">
        <v>16.876434431054275</v>
      </c>
      <c r="AA82" s="157">
        <v>5.7705689988801643</v>
      </c>
      <c r="AB82" s="160">
        <f t="shared" si="5"/>
        <v>1.0594989575414209</v>
      </c>
      <c r="AC82" s="161">
        <f t="shared" si="6"/>
        <v>1.0419892938749407</v>
      </c>
      <c r="AD82" s="9"/>
      <c r="AE82" s="9"/>
      <c r="AF82" s="9"/>
      <c r="AG82" s="9"/>
      <c r="AH82" s="9"/>
      <c r="AI82" s="9"/>
      <c r="AJ82" s="9"/>
      <c r="AK82" s="9"/>
    </row>
    <row r="83" spans="1:37" ht="15">
      <c r="A83" s="141">
        <f t="shared" si="7"/>
        <v>1989</v>
      </c>
      <c r="B83" s="148">
        <v>15122.653439116797</v>
      </c>
      <c r="C83" s="18">
        <v>5.799103993922472E-3</v>
      </c>
      <c r="D83" s="19">
        <v>0.23557747900485992</v>
      </c>
      <c r="E83" s="19">
        <v>0.48615261912345886</v>
      </c>
      <c r="F83" s="19">
        <v>0.27826994657516479</v>
      </c>
      <c r="G83" s="19">
        <v>5.9153243899345398E-2</v>
      </c>
      <c r="H83" s="19">
        <v>1.3147198595106602E-2</v>
      </c>
      <c r="I83" s="19">
        <v>0</v>
      </c>
      <c r="J83" s="20">
        <v>0</v>
      </c>
      <c r="K83" s="19">
        <v>0.22175781428813934</v>
      </c>
      <c r="L83" s="19">
        <v>0.85494202375411987</v>
      </c>
      <c r="M83" s="19">
        <v>1.8359475135803223</v>
      </c>
      <c r="N83" s="41">
        <v>4.0292410850524902</v>
      </c>
      <c r="O83" s="41">
        <v>8.5397462844848633</v>
      </c>
      <c r="P83" s="41">
        <v>0</v>
      </c>
      <c r="Q83" s="42">
        <v>0</v>
      </c>
      <c r="R83" s="22">
        <v>4.9814152561236797</v>
      </c>
      <c r="S83" s="23">
        <v>1.78824414375511</v>
      </c>
      <c r="T83" s="23">
        <v>1.51567483510801</v>
      </c>
      <c r="U83" s="23">
        <v>1.4680991240305901</v>
      </c>
      <c r="V83" s="23">
        <v>1.53953057980867</v>
      </c>
      <c r="W83" s="23">
        <v>0</v>
      </c>
      <c r="X83" s="23">
        <v>0</v>
      </c>
      <c r="Y83" s="156">
        <v>26.245092381306783</v>
      </c>
      <c r="Z83" s="157">
        <v>16.910432435532634</v>
      </c>
      <c r="AA83" s="157">
        <v>5.7836119918865077</v>
      </c>
      <c r="AB83" s="160">
        <f t="shared" si="5"/>
        <v>1.0602742125356897</v>
      </c>
      <c r="AC83" s="161">
        <f t="shared" si="6"/>
        <v>1.0227733807580459</v>
      </c>
      <c r="AD83" s="9"/>
      <c r="AE83" s="9"/>
      <c r="AF83" s="9"/>
      <c r="AG83" s="9"/>
      <c r="AH83" s="9"/>
      <c r="AI83" s="9"/>
      <c r="AJ83" s="9"/>
      <c r="AK83" s="9"/>
    </row>
    <row r="84" spans="1:37" ht="15">
      <c r="A84" s="141">
        <f t="shared" si="7"/>
        <v>1990</v>
      </c>
      <c r="B84" s="148">
        <v>15879.636506139666</v>
      </c>
      <c r="C84" s="18">
        <v>6.34431978687644E-3</v>
      </c>
      <c r="D84" s="19">
        <v>0.23499836027622223</v>
      </c>
      <c r="E84" s="19">
        <v>0.48741483688354492</v>
      </c>
      <c r="F84" s="19">
        <v>0.27758678793907166</v>
      </c>
      <c r="G84" s="19">
        <v>5.6907057762145996E-2</v>
      </c>
      <c r="H84" s="19">
        <v>1.2671652249991894E-2</v>
      </c>
      <c r="I84" s="19">
        <v>3.2184873707592487E-3</v>
      </c>
      <c r="J84" s="20">
        <v>9.2051603132858872E-4</v>
      </c>
      <c r="K84" s="19">
        <v>0.23246419429779053</v>
      </c>
      <c r="L84" s="19">
        <v>0.84791851043701172</v>
      </c>
      <c r="M84" s="19">
        <v>1.8608369827270508</v>
      </c>
      <c r="N84" s="41">
        <v>3.9041335582733154</v>
      </c>
      <c r="O84" s="41">
        <v>8.1352729797363281</v>
      </c>
      <c r="P84" s="41">
        <v>17.663768768310547</v>
      </c>
      <c r="Q84" s="42">
        <v>50.995197296142578</v>
      </c>
      <c r="R84" s="22">
        <v>4.7492160797119141</v>
      </c>
      <c r="S84" s="23">
        <v>1.8043900728225708</v>
      </c>
      <c r="T84" s="23">
        <v>1.4916359186172485</v>
      </c>
      <c r="U84" s="23">
        <v>1.4576053619384766</v>
      </c>
      <c r="V84" s="23">
        <v>1.5566426515579224</v>
      </c>
      <c r="W84" s="23">
        <v>1.8236056566238403</v>
      </c>
      <c r="X84" s="23">
        <v>1.7930850982666016</v>
      </c>
      <c r="Y84" s="156">
        <v>25.933877810245015</v>
      </c>
      <c r="Z84" s="157">
        <v>16.651201287025902</v>
      </c>
      <c r="AA84" s="157">
        <v>5.664539191498501</v>
      </c>
      <c r="AB84" s="160">
        <f t="shared" si="5"/>
        <v>1.0703635991892146</v>
      </c>
      <c r="AC84" s="161">
        <f t="shared" si="6"/>
        <v>1.0046193668772512</v>
      </c>
      <c r="AD84" s="9"/>
      <c r="AE84" s="9"/>
      <c r="AF84" s="9"/>
      <c r="AG84" s="9"/>
      <c r="AH84" s="9"/>
      <c r="AI84" s="9"/>
      <c r="AJ84" s="9"/>
      <c r="AK84" s="9"/>
    </row>
    <row r="85" spans="1:37" ht="15">
      <c r="A85" s="141">
        <f t="shared" si="7"/>
        <v>1991</v>
      </c>
      <c r="B85" s="148">
        <v>16343.545564605012</v>
      </c>
      <c r="C85" s="18">
        <v>2.8653547633439302E-3</v>
      </c>
      <c r="D85" s="19">
        <v>0.23643997311592102</v>
      </c>
      <c r="E85" s="19">
        <v>0.49364277720451355</v>
      </c>
      <c r="F85" s="19">
        <v>0.26991724967956543</v>
      </c>
      <c r="G85" s="19">
        <v>5.5987615138292313E-2</v>
      </c>
      <c r="H85" s="19">
        <v>1.1470996774733067E-2</v>
      </c>
      <c r="I85" s="19">
        <v>2.8185739647597075E-3</v>
      </c>
      <c r="J85" s="20">
        <v>7.6515629189088941E-4</v>
      </c>
      <c r="K85" s="19">
        <v>0.19436192512512207</v>
      </c>
      <c r="L85" s="19">
        <v>0.87551242113113403</v>
      </c>
      <c r="M85" s="19">
        <v>1.7983056306838989</v>
      </c>
      <c r="N85" s="41">
        <v>3.9572200775146484</v>
      </c>
      <c r="O85" s="41">
        <v>7.669884204864502</v>
      </c>
      <c r="P85" s="41">
        <v>16.470504760742187</v>
      </c>
      <c r="Q85" s="42">
        <v>41.637561798095703</v>
      </c>
      <c r="R85" s="22">
        <v>5.7002701759338379</v>
      </c>
      <c r="S85" s="23">
        <v>1.7442232370376587</v>
      </c>
      <c r="T85" s="23">
        <v>1.5004959106445313</v>
      </c>
      <c r="U85" s="23">
        <v>1.4148941040039063</v>
      </c>
      <c r="V85" s="23">
        <v>1.4965544939041138</v>
      </c>
      <c r="W85" s="23">
        <v>1.7146425247192383</v>
      </c>
      <c r="X85" s="23">
        <v>1.8384277820587158</v>
      </c>
      <c r="Y85" s="156">
        <v>26.236072568297217</v>
      </c>
      <c r="Z85" s="157">
        <v>16.997226049130749</v>
      </c>
      <c r="AA85" s="157">
        <v>6.0444302227101776</v>
      </c>
      <c r="AB85" s="160">
        <f t="shared" si="5"/>
        <v>1.0288020395465909</v>
      </c>
      <c r="AC85" s="161">
        <f t="shared" si="6"/>
        <v>0.92626787100519814</v>
      </c>
      <c r="AD85" s="9"/>
      <c r="AE85" s="9"/>
      <c r="AF85" s="9"/>
      <c r="AG85" s="9"/>
      <c r="AH85" s="9"/>
      <c r="AI85" s="9"/>
      <c r="AJ85" s="9"/>
      <c r="AK85" s="9"/>
    </row>
    <row r="86" spans="1:37" ht="15">
      <c r="A86" s="141">
        <f t="shared" si="7"/>
        <v>1992</v>
      </c>
      <c r="B86" s="148">
        <v>16675.653672461005</v>
      </c>
      <c r="C86" s="18">
        <v>4.7301668673753738E-3</v>
      </c>
      <c r="D86" s="19">
        <v>0.2328915148973465</v>
      </c>
      <c r="E86" s="19">
        <v>0.4926256537437439</v>
      </c>
      <c r="F86" s="19">
        <v>0.27448281645774841</v>
      </c>
      <c r="G86" s="19">
        <v>5.5620089173316956E-2</v>
      </c>
      <c r="H86" s="19">
        <v>1.240177545696497E-2</v>
      </c>
      <c r="I86" s="19">
        <v>2.810212317854166E-3</v>
      </c>
      <c r="J86" s="20">
        <v>7.3147710645571351E-4</v>
      </c>
      <c r="K86" s="19">
        <v>0.20852974057197571</v>
      </c>
      <c r="L86" s="19">
        <v>0.86094075441360474</v>
      </c>
      <c r="M86" s="19">
        <v>1.8904818296432495</v>
      </c>
      <c r="N86" s="41">
        <v>3.825148344039917</v>
      </c>
      <c r="O86" s="41">
        <v>7.5396652221679687</v>
      </c>
      <c r="P86" s="41">
        <v>18.905672073364258</v>
      </c>
      <c r="Q86" s="42">
        <v>40.053287506103516</v>
      </c>
      <c r="R86" s="22">
        <v>5.3030757904052734</v>
      </c>
      <c r="S86" s="23">
        <v>1.7819981575012207</v>
      </c>
      <c r="T86" s="23">
        <v>1.4517945051193237</v>
      </c>
      <c r="U86" s="23">
        <v>1.4538849592208862</v>
      </c>
      <c r="V86" s="23">
        <v>1.6442021131515503</v>
      </c>
      <c r="W86" s="23">
        <v>1.4480851888656616</v>
      </c>
      <c r="X86" s="23">
        <v>1.8092836141586304</v>
      </c>
      <c r="Y86" s="156">
        <v>25.795974078675091</v>
      </c>
      <c r="Z86" s="157">
        <v>16.617234815422435</v>
      </c>
      <c r="AA86" s="157">
        <v>5.8615012428815687</v>
      </c>
      <c r="AB86" s="160">
        <f t="shared" si="5"/>
        <v>1.0640529239973797</v>
      </c>
      <c r="AC86" s="161">
        <f t="shared" si="6"/>
        <v>0.94890518433079107</v>
      </c>
      <c r="AD86" s="9"/>
      <c r="AE86" s="9"/>
      <c r="AF86" s="9"/>
      <c r="AG86" s="9"/>
      <c r="AH86" s="9"/>
      <c r="AI86" s="9"/>
      <c r="AJ86" s="9"/>
      <c r="AK86" s="9"/>
    </row>
    <row r="87" spans="1:37" ht="15">
      <c r="A87" s="141">
        <f t="shared" si="7"/>
        <v>1993</v>
      </c>
      <c r="B87" s="148">
        <v>16675.255095376149</v>
      </c>
      <c r="C87" s="18">
        <v>4.6605532988905907E-3</v>
      </c>
      <c r="D87" s="19">
        <v>0.23306162655353546</v>
      </c>
      <c r="E87" s="19">
        <v>0.49665236473083496</v>
      </c>
      <c r="F87" s="19">
        <v>0.27028602361679077</v>
      </c>
      <c r="G87" s="19">
        <v>5.2209619432687759E-2</v>
      </c>
      <c r="H87" s="19">
        <v>1.0815218091011047E-2</v>
      </c>
      <c r="I87" s="19">
        <v>2.5738382246345282E-3</v>
      </c>
      <c r="J87" s="20">
        <v>7.0419895928353071E-4</v>
      </c>
      <c r="K87" s="19">
        <v>0.22128869593143463</v>
      </c>
      <c r="L87" s="19">
        <v>0.86332660913467407</v>
      </c>
      <c r="M87" s="19">
        <v>1.8801902532577515</v>
      </c>
      <c r="N87" s="41">
        <v>3.692265510559082</v>
      </c>
      <c r="O87" s="41">
        <v>7.1934070587158203</v>
      </c>
      <c r="P87" s="41">
        <v>15.384753227233887</v>
      </c>
      <c r="Q87" s="42">
        <v>36.806369781494141</v>
      </c>
      <c r="R87" s="22">
        <v>4.9976911544799805</v>
      </c>
      <c r="S87" s="23">
        <v>1.7766959667205811</v>
      </c>
      <c r="T87" s="23">
        <v>1.4359307289123535</v>
      </c>
      <c r="U87" s="23">
        <v>1.4081202745437622</v>
      </c>
      <c r="V87" s="23">
        <v>1.5031474828720093</v>
      </c>
      <c r="W87" s="23">
        <v>1.6723462343215942</v>
      </c>
      <c r="X87" s="23">
        <v>1.9004162549972534</v>
      </c>
      <c r="Y87" s="156">
        <v>25.669827177453115</v>
      </c>
      <c r="Z87" s="157">
        <v>16.497919475338531</v>
      </c>
      <c r="AA87" s="157">
        <v>5.7534732465627236</v>
      </c>
      <c r="AB87" s="160">
        <f t="shared" si="5"/>
        <v>1.0529327749202546</v>
      </c>
      <c r="AC87" s="161">
        <f t="shared" si="6"/>
        <v>0.90744524559802486</v>
      </c>
      <c r="AD87" s="9"/>
      <c r="AE87" s="9"/>
      <c r="AF87" s="9"/>
      <c r="AG87" s="9"/>
      <c r="AH87" s="9"/>
      <c r="AI87" s="9"/>
      <c r="AJ87" s="9"/>
      <c r="AK87" s="9"/>
    </row>
    <row r="88" spans="1:37" ht="15">
      <c r="A88" s="141">
        <f t="shared" si="7"/>
        <v>1994</v>
      </c>
      <c r="B88" s="148">
        <v>17021.664580389541</v>
      </c>
      <c r="C88" s="18">
        <v>4.3214233592152596E-3</v>
      </c>
      <c r="D88" s="19">
        <v>0.2339240163564682</v>
      </c>
      <c r="E88" s="19">
        <v>0.49618431925773621</v>
      </c>
      <c r="F88" s="19">
        <v>0.26989167928695679</v>
      </c>
      <c r="G88" s="19">
        <v>5.4312314838171005E-2</v>
      </c>
      <c r="H88" s="19">
        <v>1.1573001742362976E-2</v>
      </c>
      <c r="I88" s="19">
        <v>2.7133198454976082E-3</v>
      </c>
      <c r="J88" s="20">
        <v>6.9128547329455614E-4</v>
      </c>
      <c r="K88" s="19">
        <v>0.19866339862346649</v>
      </c>
      <c r="L88" s="19">
        <v>0.86765807867050171</v>
      </c>
      <c r="M88" s="19">
        <v>1.8532249927520752</v>
      </c>
      <c r="N88" s="41">
        <v>3.7642359733581543</v>
      </c>
      <c r="O88" s="41">
        <v>7.5473356246948242</v>
      </c>
      <c r="P88" s="41">
        <v>16.842975616455078</v>
      </c>
      <c r="Q88" s="42">
        <v>40.380046844482422</v>
      </c>
      <c r="R88" s="22">
        <v>5.5686721801757804</v>
      </c>
      <c r="S88" s="23">
        <v>1.7658232450485201</v>
      </c>
      <c r="T88" s="23">
        <v>1.4563168287277199</v>
      </c>
      <c r="U88" s="23">
        <v>1.44261574745178</v>
      </c>
      <c r="V88" s="23">
        <v>1.53319072723389</v>
      </c>
      <c r="W88" s="23">
        <v>1.60973536968231</v>
      </c>
      <c r="X88" s="23">
        <v>1.7008699178695701</v>
      </c>
      <c r="Y88" s="156">
        <v>25.378984135827864</v>
      </c>
      <c r="Z88" s="157">
        <v>16.265281424227652</v>
      </c>
      <c r="AA88" s="157">
        <v>5.6156053277899272</v>
      </c>
      <c r="AB88" s="160">
        <f t="shared" si="5"/>
        <v>1.0634455573260986</v>
      </c>
      <c r="AC88" s="161">
        <f t="shared" si="6"/>
        <v>0.96716759223437299</v>
      </c>
      <c r="AD88" s="9"/>
      <c r="AE88" s="9"/>
      <c r="AF88" s="9"/>
      <c r="AG88" s="9"/>
      <c r="AH88" s="9"/>
      <c r="AI88" s="9"/>
      <c r="AJ88" s="9"/>
      <c r="AK88" s="9"/>
    </row>
    <row r="89" spans="1:37" ht="15">
      <c r="A89" s="141">
        <f t="shared" si="7"/>
        <v>1995</v>
      </c>
      <c r="B89" s="148">
        <v>17518.82249177315</v>
      </c>
      <c r="C89" s="18">
        <v>3.8338308222591877E-3</v>
      </c>
      <c r="D89" s="19">
        <v>0.23330016434192657</v>
      </c>
      <c r="E89" s="19">
        <v>0.49808180332183838</v>
      </c>
      <c r="F89" s="19">
        <v>0.26861804723739624</v>
      </c>
      <c r="G89" s="19">
        <v>5.3594641387462616E-2</v>
      </c>
      <c r="H89" s="19">
        <v>1.1249382048845291E-2</v>
      </c>
      <c r="I89" s="19">
        <v>2.5548588018864393E-3</v>
      </c>
      <c r="J89" s="20">
        <v>6.6201237495988607E-4</v>
      </c>
      <c r="K89" s="19">
        <v>0.19113472104072571</v>
      </c>
      <c r="L89" s="19">
        <v>0.8704909086227417</v>
      </c>
      <c r="M89" s="19">
        <v>1.8584175109863281</v>
      </c>
      <c r="N89" s="41">
        <v>3.7259910106658936</v>
      </c>
      <c r="O89" s="41">
        <v>7.4437465667724609</v>
      </c>
      <c r="P89" s="41">
        <v>15.990448951721191</v>
      </c>
      <c r="Q89" s="42">
        <v>37.718536376953125</v>
      </c>
      <c r="R89" s="22">
        <v>5.7909069061279297</v>
      </c>
      <c r="S89" s="23">
        <v>1.7615344524383501</v>
      </c>
      <c r="T89" s="23">
        <v>1.44539105892181</v>
      </c>
      <c r="U89" s="23">
        <v>1.4383413791656501</v>
      </c>
      <c r="V89" s="23">
        <v>1.5111485719680799</v>
      </c>
      <c r="W89" s="23">
        <v>1.5970861911773699</v>
      </c>
      <c r="X89" s="23">
        <v>1.7449425458908101</v>
      </c>
      <c r="Y89" s="156">
        <v>25.445937317605726</v>
      </c>
      <c r="Z89" s="157">
        <v>16.308191429531096</v>
      </c>
      <c r="AA89" s="157">
        <v>5.6304200517478282</v>
      </c>
      <c r="AB89" s="160">
        <f t="shared" si="5"/>
        <v>1.0556421792784294</v>
      </c>
      <c r="AC89" s="161">
        <f t="shared" si="6"/>
        <v>0.95187643008669398</v>
      </c>
      <c r="AD89" s="9"/>
      <c r="AE89" s="9"/>
      <c r="AF89" s="9"/>
      <c r="AG89" s="9"/>
      <c r="AH89" s="9"/>
      <c r="AI89" s="9"/>
      <c r="AJ89" s="9"/>
      <c r="AK89" s="9"/>
    </row>
    <row r="90" spans="1:37" ht="15">
      <c r="A90" s="141">
        <f t="shared" si="7"/>
        <v>1996</v>
      </c>
      <c r="B90" s="148">
        <v>17945.473838234171</v>
      </c>
      <c r="C90" s="18">
        <v>3.6820909008383751E-3</v>
      </c>
      <c r="D90" s="19">
        <v>0.23418512940406799</v>
      </c>
      <c r="E90" s="19">
        <v>0.49728819727897644</v>
      </c>
      <c r="F90" s="19">
        <v>0.26852670311927795</v>
      </c>
      <c r="G90" s="19">
        <v>5.3824476897716522E-2</v>
      </c>
      <c r="H90" s="19">
        <v>1.1439183726906776E-2</v>
      </c>
      <c r="I90" s="19">
        <v>2.7016776148229837E-3</v>
      </c>
      <c r="J90" s="20">
        <v>7.0855248486623168E-4</v>
      </c>
      <c r="K90" s="19">
        <v>0.18508616089820862</v>
      </c>
      <c r="L90" s="19">
        <v>0.87279164791107178</v>
      </c>
      <c r="M90" s="19">
        <v>1.856113076210022</v>
      </c>
      <c r="N90" s="41">
        <v>3.7331831455230713</v>
      </c>
      <c r="O90" s="41">
        <v>7.3935909271240234</v>
      </c>
      <c r="P90" s="41">
        <v>16.448310852050781</v>
      </c>
      <c r="Q90" s="42">
        <v>39.940536499023438</v>
      </c>
      <c r="R90" s="22">
        <v>5.9809670448303196</v>
      </c>
      <c r="S90" s="23">
        <v>1.7548356056213399</v>
      </c>
      <c r="T90" s="23">
        <v>1.4466795921325699</v>
      </c>
      <c r="U90" s="23">
        <v>1.4417177438736</v>
      </c>
      <c r="V90" s="23">
        <v>1.5470267534255999</v>
      </c>
      <c r="W90" s="23">
        <v>1.6403329372405999</v>
      </c>
      <c r="X90" s="23">
        <v>1.7590520381927499</v>
      </c>
      <c r="Y90" s="156">
        <v>25.72766589037219</v>
      </c>
      <c r="Z90" s="157">
        <v>16.488750056179338</v>
      </c>
      <c r="AA90" s="157">
        <v>5.6927581053811327</v>
      </c>
      <c r="AB90" s="160">
        <f t="shared" si="5"/>
        <v>1.0437274188163568</v>
      </c>
      <c r="AC90" s="161">
        <f t="shared" si="6"/>
        <v>0.94549032123529775</v>
      </c>
      <c r="AD90" s="9"/>
      <c r="AE90" s="9"/>
      <c r="AF90" s="9"/>
      <c r="AG90" s="9"/>
      <c r="AH90" s="9"/>
      <c r="AI90" s="9"/>
      <c r="AJ90" s="9"/>
      <c r="AK90" s="9"/>
    </row>
    <row r="91" spans="1:37" ht="15">
      <c r="A91" s="141">
        <f t="shared" si="7"/>
        <v>1997</v>
      </c>
      <c r="B91" s="148">
        <v>18375.039210919404</v>
      </c>
      <c r="C91" s="18">
        <v>3.8885236717760563E-3</v>
      </c>
      <c r="D91" s="19">
        <v>0.23588722944259644</v>
      </c>
      <c r="E91" s="19">
        <v>0.49752876162528992</v>
      </c>
      <c r="F91" s="19">
        <v>0.26658397912979126</v>
      </c>
      <c r="G91" s="19">
        <v>5.3218968212604523E-2</v>
      </c>
      <c r="H91" s="19">
        <v>1.1516683734953403E-2</v>
      </c>
      <c r="I91" s="19">
        <v>2.8134940657764673E-3</v>
      </c>
      <c r="J91" s="20">
        <v>7.5707264477387071E-4</v>
      </c>
      <c r="K91" s="19">
        <v>0.19626544415950775</v>
      </c>
      <c r="L91" s="19">
        <v>0.88044768571853638</v>
      </c>
      <c r="M91" s="19">
        <v>1.8464360237121582</v>
      </c>
      <c r="N91" s="41">
        <v>3.6860332489013672</v>
      </c>
      <c r="O91" s="41">
        <v>7.2991542816162109</v>
      </c>
      <c r="P91" s="41">
        <v>16.753368377685547</v>
      </c>
      <c r="Q91" s="42">
        <v>41.195899963378906</v>
      </c>
      <c r="R91" s="22">
        <v>5.6392512321472203</v>
      </c>
      <c r="S91" s="23">
        <v>1.7356885671615601</v>
      </c>
      <c r="T91" s="23">
        <v>1.4436172246932999</v>
      </c>
      <c r="U91" s="23">
        <v>1.44364154338837</v>
      </c>
      <c r="V91" s="23">
        <v>1.5775769948959399</v>
      </c>
      <c r="W91" s="23">
        <v>1.67973792552948</v>
      </c>
      <c r="X91" s="23">
        <v>1.8320152759552</v>
      </c>
      <c r="Y91" s="154"/>
      <c r="Z91" s="107"/>
      <c r="AA91" s="107"/>
      <c r="AB91" s="107"/>
      <c r="AC91" s="155"/>
      <c r="AD91" s="9"/>
      <c r="AE91" s="9"/>
      <c r="AF91" s="9"/>
      <c r="AG91" s="9"/>
      <c r="AH91" s="9"/>
      <c r="AI91" s="9"/>
      <c r="AJ91" s="9"/>
      <c r="AK91" s="9"/>
    </row>
    <row r="92" spans="1:37" ht="15">
      <c r="A92" s="141">
        <f t="shared" si="7"/>
        <v>1998</v>
      </c>
      <c r="B92" s="148">
        <v>19191.130381750594</v>
      </c>
      <c r="C92" s="18">
        <v>4.6878489665687084E-3</v>
      </c>
      <c r="D92" s="19">
        <v>0.23708555102348328</v>
      </c>
      <c r="E92" s="19">
        <v>0.49624249339103699</v>
      </c>
      <c r="F92" s="19">
        <v>0.26667195558547974</v>
      </c>
      <c r="G92" s="19">
        <v>5.3994081914424896E-2</v>
      </c>
      <c r="H92" s="19">
        <v>1.1851426213979721E-2</v>
      </c>
      <c r="I92" s="19">
        <v>2.86341761238873E-3</v>
      </c>
      <c r="J92" s="20">
        <v>7.7152508310973644E-4</v>
      </c>
      <c r="K92" s="19">
        <v>0.19578272104263306</v>
      </c>
      <c r="L92" s="19">
        <v>0.8757900595664978</v>
      </c>
      <c r="M92" s="19">
        <v>1.8460896015167236</v>
      </c>
      <c r="N92" s="41">
        <v>3.6955480575561523</v>
      </c>
      <c r="O92" s="41">
        <v>7.5428080558776855</v>
      </c>
      <c r="P92" s="41">
        <v>17.027351379394531</v>
      </c>
      <c r="Q92" s="42">
        <v>42.374683380126953</v>
      </c>
      <c r="R92" s="22">
        <v>5.6485543251037598</v>
      </c>
      <c r="S92" s="23">
        <v>1.7422034740448</v>
      </c>
      <c r="T92" s="23">
        <v>1.4444637298584</v>
      </c>
      <c r="U92" s="23">
        <v>1.4605915546417201</v>
      </c>
      <c r="V92" s="23">
        <v>1.57125604152679</v>
      </c>
      <c r="W92" s="23">
        <v>1.68164074420929</v>
      </c>
      <c r="X92" s="23">
        <v>1.8013215065002399</v>
      </c>
      <c r="Y92" s="154"/>
      <c r="Z92" s="107"/>
      <c r="AA92" s="107"/>
      <c r="AB92" s="107"/>
      <c r="AC92" s="155"/>
      <c r="AD92" s="9"/>
      <c r="AE92" s="9"/>
      <c r="AF92" s="9"/>
      <c r="AG92" s="9"/>
      <c r="AH92" s="9"/>
      <c r="AI92" s="9"/>
      <c r="AJ92" s="9"/>
      <c r="AK92" s="9"/>
    </row>
    <row r="93" spans="1:37" ht="15">
      <c r="A93" s="141">
        <f t="shared" si="7"/>
        <v>1999</v>
      </c>
      <c r="B93" s="148">
        <v>20040.225893261359</v>
      </c>
      <c r="C93" s="18">
        <v>3.9857467636466026E-3</v>
      </c>
      <c r="D93" s="19">
        <v>0.23521719872951508</v>
      </c>
      <c r="E93" s="19">
        <v>0.49572467803955078</v>
      </c>
      <c r="F93" s="19">
        <v>0.26905810832977295</v>
      </c>
      <c r="G93" s="19">
        <v>5.5440206080675125E-2</v>
      </c>
      <c r="H93" s="19">
        <v>1.2611974962055683E-2</v>
      </c>
      <c r="I93" s="19">
        <v>3.3744436223059893E-3</v>
      </c>
      <c r="J93" s="20">
        <v>9.9280057474970818E-4</v>
      </c>
      <c r="K93" s="19">
        <v>0.17496630549430847</v>
      </c>
      <c r="L93" s="19">
        <v>0.87494844198226929</v>
      </c>
      <c r="M93" s="19">
        <v>1.8466808795928955</v>
      </c>
      <c r="N93" s="41">
        <v>3.7300281524658203</v>
      </c>
      <c r="O93" s="41">
        <v>7.6469626426696777</v>
      </c>
      <c r="P93" s="41">
        <v>18.44566535949707</v>
      </c>
      <c r="Q93" s="42">
        <v>51.501834869384766</v>
      </c>
      <c r="R93" s="22">
        <v>6.3251037597656303</v>
      </c>
      <c r="S93" s="23">
        <v>1.74817502498627</v>
      </c>
      <c r="T93" s="23">
        <v>1.4569740295410201</v>
      </c>
      <c r="U93" s="23">
        <v>1.4862374067306501</v>
      </c>
      <c r="V93" s="23">
        <v>1.64913153648376</v>
      </c>
      <c r="W93" s="23">
        <v>1.83034944534302</v>
      </c>
      <c r="X93" s="23">
        <v>1.9305014610290501</v>
      </c>
      <c r="Y93" s="154"/>
      <c r="Z93" s="107"/>
      <c r="AA93" s="107"/>
      <c r="AB93" s="107"/>
      <c r="AC93" s="155"/>
      <c r="AD93" s="9"/>
      <c r="AE93" s="9"/>
      <c r="AF93" s="9"/>
      <c r="AG93" s="9"/>
      <c r="AH93" s="9"/>
      <c r="AI93" s="9"/>
      <c r="AJ93" s="9"/>
      <c r="AK93" s="9"/>
    </row>
    <row r="94" spans="1:37" ht="15">
      <c r="A94" s="141">
        <f t="shared" si="7"/>
        <v>2000</v>
      </c>
      <c r="B94" s="148">
        <v>20823.134350785102</v>
      </c>
      <c r="C94" s="18">
        <v>3.3919971901923418E-3</v>
      </c>
      <c r="D94" s="19">
        <v>0.23599317669868469</v>
      </c>
      <c r="E94" s="19">
        <v>0.49440270662307739</v>
      </c>
      <c r="F94" s="19">
        <v>0.26960411667823792</v>
      </c>
      <c r="G94" s="19">
        <v>5.644579604268074E-2</v>
      </c>
      <c r="H94" s="19">
        <v>1.3071101158857346E-2</v>
      </c>
      <c r="I94" s="19">
        <v>3.4527597017586231E-3</v>
      </c>
      <c r="J94" s="20">
        <v>9.6497195772826672E-4</v>
      </c>
      <c r="K94" s="19">
        <v>0.16527493298053741</v>
      </c>
      <c r="L94" s="19">
        <v>0.87796711921691895</v>
      </c>
      <c r="M94" s="19">
        <v>1.8323764801025391</v>
      </c>
      <c r="N94" s="41">
        <v>3.7461416721343994</v>
      </c>
      <c r="O94" s="41">
        <v>7.9386754035949707</v>
      </c>
      <c r="P94" s="41">
        <v>19.169240951538086</v>
      </c>
      <c r="Q94" s="42">
        <v>52.593158721923828</v>
      </c>
      <c r="R94" s="22">
        <v>6.6999630928039604</v>
      </c>
      <c r="S94" s="23">
        <v>1.7403924465179399</v>
      </c>
      <c r="T94" s="23">
        <v>1.47130727767944</v>
      </c>
      <c r="U94" s="23">
        <v>1.5067501068115201</v>
      </c>
      <c r="V94" s="23">
        <v>1.64316582679749</v>
      </c>
      <c r="W94" s="23">
        <v>1.8015704154968299</v>
      </c>
      <c r="X94" s="23">
        <v>1.829017162323</v>
      </c>
      <c r="Y94" s="154"/>
      <c r="Z94" s="107"/>
      <c r="AA94" s="107"/>
      <c r="AB94" s="107"/>
      <c r="AC94" s="155"/>
      <c r="AD94" s="9"/>
      <c r="AE94" s="9"/>
      <c r="AF94" s="9"/>
      <c r="AG94" s="9"/>
      <c r="AH94" s="9"/>
      <c r="AI94" s="9"/>
      <c r="AJ94" s="9"/>
      <c r="AK94" s="9"/>
    </row>
    <row r="95" spans="1:37" ht="15">
      <c r="A95" s="141">
        <f t="shared" si="7"/>
        <v>2001</v>
      </c>
      <c r="B95" s="148">
        <v>21434.865820633626</v>
      </c>
      <c r="C95" s="18">
        <v>4.5226220972836018E-3</v>
      </c>
      <c r="D95" s="19">
        <v>0.24042347073554993</v>
      </c>
      <c r="E95" s="19">
        <v>0.49036502838134766</v>
      </c>
      <c r="F95" s="19">
        <v>0.26921150088310242</v>
      </c>
      <c r="G95" s="19">
        <v>5.7511486113071442E-2</v>
      </c>
      <c r="H95" s="19">
        <v>1.3621428050100803E-2</v>
      </c>
      <c r="I95" s="19">
        <v>3.6962544545531273E-3</v>
      </c>
      <c r="J95" s="20">
        <v>1.0288370540365577E-3</v>
      </c>
      <c r="K95" s="19">
        <v>0.18881703913211823</v>
      </c>
      <c r="L95" s="19">
        <v>0.87577706575393677</v>
      </c>
      <c r="M95" s="19">
        <v>1.8144583702087402</v>
      </c>
      <c r="N95" s="41">
        <v>3.7812211513519287</v>
      </c>
      <c r="O95" s="41">
        <v>8.0503444671630859</v>
      </c>
      <c r="P95" s="41">
        <v>20.295661926269531</v>
      </c>
      <c r="Q95" s="42">
        <v>59.47113037109375</v>
      </c>
      <c r="R95" s="22">
        <v>5.8579540252685502</v>
      </c>
      <c r="S95" s="23">
        <v>1.7346206903457599</v>
      </c>
      <c r="T95" s="23">
        <v>1.48367130756378</v>
      </c>
      <c r="U95" s="23">
        <v>1.52065849304199</v>
      </c>
      <c r="V95" s="23">
        <v>1.6913686990737899</v>
      </c>
      <c r="W95" s="23">
        <v>1.8212685585021999</v>
      </c>
      <c r="X95" s="23">
        <v>1.73234379291534</v>
      </c>
      <c r="Y95" s="154"/>
      <c r="Z95" s="107"/>
      <c r="AA95" s="107"/>
      <c r="AB95" s="107"/>
      <c r="AC95" s="155"/>
      <c r="AD95" s="9"/>
      <c r="AE95" s="9"/>
      <c r="AF95" s="9"/>
      <c r="AG95" s="9"/>
      <c r="AH95" s="9"/>
      <c r="AI95" s="9"/>
      <c r="AJ95" s="9"/>
      <c r="AK95" s="9"/>
    </row>
    <row r="96" spans="1:37" ht="15">
      <c r="A96" s="141">
        <f t="shared" si="7"/>
        <v>2002</v>
      </c>
      <c r="B96" s="148">
        <v>22037.224211507153</v>
      </c>
      <c r="C96" s="18">
        <v>4.6884594485163689E-3</v>
      </c>
      <c r="D96" s="19">
        <v>0.24383470416069031</v>
      </c>
      <c r="E96" s="19">
        <v>0.4882940948009491</v>
      </c>
      <c r="F96" s="19">
        <v>0.2678712010383606</v>
      </c>
      <c r="G96" s="19">
        <v>5.7657882571220398E-2</v>
      </c>
      <c r="H96" s="19">
        <v>1.3633308932185173E-2</v>
      </c>
      <c r="I96" s="19">
        <v>3.6383743863552809E-3</v>
      </c>
      <c r="J96" s="20">
        <v>1.0251507628709078E-3</v>
      </c>
      <c r="K96" s="19">
        <v>0.19853393733501434</v>
      </c>
      <c r="L96" s="19">
        <v>0.87732678651809692</v>
      </c>
      <c r="M96" s="19">
        <v>1.8006627559661865</v>
      </c>
      <c r="N96" s="41">
        <v>3.7645614147186279</v>
      </c>
      <c r="O96" s="41">
        <v>8.1527299880981445</v>
      </c>
      <c r="P96" s="41">
        <v>20.191381454467773</v>
      </c>
      <c r="Q96" s="42">
        <v>56.601238250732422</v>
      </c>
      <c r="R96" s="22">
        <v>5.5703401565551802</v>
      </c>
      <c r="S96" s="23">
        <v>1.72378814220428</v>
      </c>
      <c r="T96" s="23">
        <v>1.4876012802123999</v>
      </c>
      <c r="U96" s="23">
        <v>1.5316299200057999</v>
      </c>
      <c r="V96" s="23">
        <v>1.6723769903182999</v>
      </c>
      <c r="W96" s="23">
        <v>1.8020725250244101</v>
      </c>
      <c r="X96" s="23">
        <v>1.80489218235016</v>
      </c>
      <c r="Y96" s="154"/>
      <c r="Z96" s="107"/>
      <c r="AA96" s="107"/>
      <c r="AB96" s="107"/>
      <c r="AC96" s="155"/>
      <c r="AD96" s="9"/>
      <c r="AE96" s="9"/>
      <c r="AF96" s="9"/>
      <c r="AG96" s="9"/>
      <c r="AH96" s="9"/>
      <c r="AI96" s="9"/>
      <c r="AJ96" s="9"/>
      <c r="AK96" s="9"/>
    </row>
    <row r="97" spans="1:37" ht="15">
      <c r="A97" s="141">
        <f t="shared" si="7"/>
        <v>2003</v>
      </c>
      <c r="B97" s="148">
        <v>22426.497405883518</v>
      </c>
      <c r="C97" s="18">
        <v>3.3004453871399164E-3</v>
      </c>
      <c r="D97" s="19">
        <v>0.24007944762706757</v>
      </c>
      <c r="E97" s="19">
        <v>0.49066933989524841</v>
      </c>
      <c r="F97" s="19">
        <v>0.26925119757652283</v>
      </c>
      <c r="G97" s="19">
        <v>5.7765886187553406E-2</v>
      </c>
      <c r="H97" s="19">
        <v>1.3418504036962986E-2</v>
      </c>
      <c r="I97" s="19">
        <v>3.4797394182533026E-3</v>
      </c>
      <c r="J97" s="20">
        <v>9.4708491815254092E-4</v>
      </c>
      <c r="K97" s="19">
        <v>0.16769397258758545</v>
      </c>
      <c r="L97" s="19">
        <v>0.88072085380554199</v>
      </c>
      <c r="M97" s="19">
        <v>1.8128600120544434</v>
      </c>
      <c r="N97" s="41">
        <v>3.7893280982971191</v>
      </c>
      <c r="O97" s="41">
        <v>8.1651687622070312</v>
      </c>
      <c r="P97" s="41">
        <v>19.595252990722656</v>
      </c>
      <c r="Q97" s="42">
        <v>54.857368469238281</v>
      </c>
      <c r="R97" s="22">
        <v>6.6039366722106898</v>
      </c>
      <c r="S97" s="23">
        <v>1.72566449642181</v>
      </c>
      <c r="T97" s="23">
        <v>1.48519122600555</v>
      </c>
      <c r="U97" s="23">
        <v>1.5242667198181199</v>
      </c>
      <c r="V97" s="23">
        <v>1.64297318458557</v>
      </c>
      <c r="W97" s="23">
        <v>1.77553367614746</v>
      </c>
      <c r="X97" s="23">
        <v>1.7287971973419201</v>
      </c>
      <c r="Y97" s="154"/>
      <c r="Z97" s="107"/>
      <c r="AA97" s="107"/>
      <c r="AB97" s="107"/>
      <c r="AC97" s="155"/>
      <c r="AD97" s="9"/>
      <c r="AE97" s="9"/>
      <c r="AF97" s="9"/>
      <c r="AG97" s="9"/>
      <c r="AH97" s="9"/>
      <c r="AI97" s="9"/>
      <c r="AJ97" s="9"/>
      <c r="AK97" s="9"/>
    </row>
    <row r="98" spans="1:37" ht="15">
      <c r="A98" s="141">
        <f t="shared" si="7"/>
        <v>2004</v>
      </c>
      <c r="B98" s="148">
        <v>23177.211662160076</v>
      </c>
      <c r="C98" s="18">
        <v>3.3743511885404587E-3</v>
      </c>
      <c r="D98" s="19">
        <v>0.24104869365692139</v>
      </c>
      <c r="E98" s="19">
        <v>0.48957556486129761</v>
      </c>
      <c r="F98" s="19">
        <v>0.26937571167945862</v>
      </c>
      <c r="G98" s="19">
        <v>5.8603335171937943E-2</v>
      </c>
      <c r="H98" s="19">
        <v>1.4008764177560806E-2</v>
      </c>
      <c r="I98" s="19">
        <v>3.7802541628479958E-3</v>
      </c>
      <c r="J98" s="20">
        <v>1.0679855477064848E-3</v>
      </c>
      <c r="K98" s="19">
        <v>0.16962559521198273</v>
      </c>
      <c r="L98" s="19">
        <v>0.88295447826385498</v>
      </c>
      <c r="M98" s="19">
        <v>1.8060640096664429</v>
      </c>
      <c r="N98" s="41">
        <v>3.7752056121826172</v>
      </c>
      <c r="O98" s="41">
        <v>8.3071308135986328</v>
      </c>
      <c r="P98" s="41">
        <v>20.782648086547852</v>
      </c>
      <c r="Q98" s="42">
        <v>60.426498413085938</v>
      </c>
      <c r="R98" s="22">
        <v>6.5282664299011204</v>
      </c>
      <c r="S98" s="23">
        <v>1.71910548210144</v>
      </c>
      <c r="T98" s="23">
        <v>1.49147129058838</v>
      </c>
      <c r="U98" s="23">
        <v>1.5522532463073699</v>
      </c>
      <c r="V98" s="23">
        <v>1.6851726770401001</v>
      </c>
      <c r="W98" s="23">
        <v>1.8181139230728101</v>
      </c>
      <c r="X98" s="23">
        <v>1.7590205669403101</v>
      </c>
      <c r="Y98" s="154"/>
      <c r="Z98" s="107"/>
      <c r="AA98" s="107"/>
      <c r="AB98" s="107"/>
      <c r="AC98" s="155"/>
      <c r="AD98" s="9"/>
      <c r="AE98" s="9"/>
      <c r="AF98" s="9"/>
      <c r="AG98" s="9"/>
      <c r="AH98" s="9"/>
      <c r="AI98" s="9"/>
      <c r="AJ98" s="9"/>
      <c r="AK98" s="9"/>
    </row>
    <row r="99" spans="1:37" ht="15">
      <c r="A99" s="141">
        <f t="shared" si="7"/>
        <v>2005</v>
      </c>
      <c r="B99" s="148">
        <v>23923.469173709593</v>
      </c>
      <c r="C99" s="18">
        <v>3.1497369054704905E-3</v>
      </c>
      <c r="D99" s="19">
        <v>0.24164912104606628</v>
      </c>
      <c r="E99" s="19">
        <v>0.48922678828239441</v>
      </c>
      <c r="F99" s="19">
        <v>0.26912409067153931</v>
      </c>
      <c r="G99" s="19">
        <v>5.9119023382663727E-2</v>
      </c>
      <c r="H99" s="19">
        <v>1.4317801222205162E-2</v>
      </c>
      <c r="I99" s="19">
        <v>3.9145215414464474E-3</v>
      </c>
      <c r="J99" s="20">
        <v>1.1745968367904425E-3</v>
      </c>
      <c r="K99" s="19">
        <v>0.16907639801502228</v>
      </c>
      <c r="L99" s="19">
        <v>0.88651353120803833</v>
      </c>
      <c r="M99" s="19">
        <v>1.7961010932922363</v>
      </c>
      <c r="N99" s="41">
        <v>3.7967150211334229</v>
      </c>
      <c r="O99" s="41">
        <v>8.4757442474365234</v>
      </c>
      <c r="P99" s="41">
        <v>21.007930755615234</v>
      </c>
      <c r="Q99" s="42">
        <v>63.917415618896484</v>
      </c>
      <c r="R99" s="22">
        <v>6.5509510040283203</v>
      </c>
      <c r="S99" s="23">
        <v>1.7108575105667101</v>
      </c>
      <c r="T99" s="23">
        <v>1.4983556270599401</v>
      </c>
      <c r="U99" s="23">
        <v>1.5572108030319201</v>
      </c>
      <c r="V99" s="23">
        <v>1.6896042823791499</v>
      </c>
      <c r="W99" s="23">
        <v>1.86317050457001</v>
      </c>
      <c r="X99" s="23">
        <v>1.8268121480941799</v>
      </c>
      <c r="Y99" s="154"/>
      <c r="Z99" s="107"/>
      <c r="AA99" s="107"/>
      <c r="AB99" s="107"/>
      <c r="AC99" s="155"/>
      <c r="AD99" s="9"/>
      <c r="AE99" s="9"/>
      <c r="AF99" s="9"/>
      <c r="AG99" s="9"/>
      <c r="AH99" s="9"/>
      <c r="AI99" s="9"/>
      <c r="AJ99" s="9"/>
      <c r="AK99" s="9"/>
    </row>
    <row r="100" spans="1:37" ht="15">
      <c r="A100" s="141">
        <f t="shared" si="7"/>
        <v>2006</v>
      </c>
      <c r="B100" s="148">
        <v>24776.421525546317</v>
      </c>
      <c r="C100" s="18">
        <v>2.6256695855408907E-3</v>
      </c>
      <c r="D100" s="19">
        <v>0.24063439667224884</v>
      </c>
      <c r="E100" s="19">
        <v>0.48880034685134888</v>
      </c>
      <c r="F100" s="19">
        <v>0.27056527137756348</v>
      </c>
      <c r="G100" s="19">
        <v>6.028255820274353E-2</v>
      </c>
      <c r="H100" s="19">
        <v>1.5144635923206806E-2</v>
      </c>
      <c r="I100" s="19">
        <v>4.263698123395443E-3</v>
      </c>
      <c r="J100" s="20">
        <v>1.2317068176344037E-3</v>
      </c>
      <c r="K100" s="19">
        <v>0.15650875866413116</v>
      </c>
      <c r="L100" s="19">
        <v>0.88777494430541992</v>
      </c>
      <c r="M100" s="19">
        <v>1.793368935585022</v>
      </c>
      <c r="N100" s="41">
        <v>3.8106837272644043</v>
      </c>
      <c r="O100" s="41">
        <v>8.6587133407592773</v>
      </c>
      <c r="P100" s="41">
        <v>22.815851211547852</v>
      </c>
      <c r="Q100" s="42">
        <v>65.478324890136719</v>
      </c>
      <c r="R100" s="22">
        <v>7.0807075500488299</v>
      </c>
      <c r="S100" s="23">
        <v>1.71071434020996</v>
      </c>
      <c r="T100" s="23">
        <v>1.50868928432465</v>
      </c>
      <c r="U100" s="23">
        <v>1.5818852186203001</v>
      </c>
      <c r="V100" s="23">
        <v>1.74913537502289</v>
      </c>
      <c r="W100" s="23">
        <v>1.8693044185638401</v>
      </c>
      <c r="X100" s="23">
        <v>1.8702433109283401</v>
      </c>
      <c r="Y100" s="154"/>
      <c r="Z100" s="107"/>
      <c r="AA100" s="107"/>
      <c r="AB100" s="107"/>
      <c r="AC100" s="155"/>
      <c r="AD100" s="9"/>
      <c r="AE100" s="9"/>
      <c r="AF100" s="9"/>
      <c r="AG100" s="9"/>
      <c r="AH100" s="9"/>
      <c r="AI100" s="9"/>
      <c r="AJ100" s="9"/>
      <c r="AK100" s="9"/>
    </row>
    <row r="101" spans="1:37" ht="15">
      <c r="A101" s="141">
        <f t="shared" si="7"/>
        <v>2007</v>
      </c>
      <c r="B101" s="148">
        <v>25595.690743454717</v>
      </c>
      <c r="C101" s="18">
        <v>2.5567351840436459E-3</v>
      </c>
      <c r="D101" s="19">
        <v>0.24126559495925903</v>
      </c>
      <c r="E101" s="19">
        <v>0.48764267563819885</v>
      </c>
      <c r="F101" s="19">
        <v>0.2710917592048645</v>
      </c>
      <c r="G101" s="19">
        <v>6.1407200992107391E-2</v>
      </c>
      <c r="H101" s="19">
        <v>1.5975866466760635E-2</v>
      </c>
      <c r="I101" s="19">
        <v>4.7461716458201408E-3</v>
      </c>
      <c r="J101" s="20">
        <v>1.4352628495544195E-3</v>
      </c>
      <c r="K101" s="19">
        <v>0.15886987745761871</v>
      </c>
      <c r="L101" s="19">
        <v>0.88772052526473999</v>
      </c>
      <c r="M101" s="19">
        <v>1.7856758832931519</v>
      </c>
      <c r="N101" s="41">
        <v>3.835113525390625</v>
      </c>
      <c r="O101" s="41">
        <v>8.7425374984741211</v>
      </c>
      <c r="P101" s="41">
        <v>24.322994232177734</v>
      </c>
      <c r="Q101" s="42">
        <v>75.967697143554687</v>
      </c>
      <c r="R101" s="22">
        <v>6.97595119476318</v>
      </c>
      <c r="S101" s="23">
        <v>1.70938909053802</v>
      </c>
      <c r="T101" s="23">
        <v>1.5181132555007899</v>
      </c>
      <c r="U101" s="23">
        <v>1.6009422540664699</v>
      </c>
      <c r="V101" s="23">
        <v>1.8265589475631701</v>
      </c>
      <c r="W101" s="23">
        <v>1.94934701919556</v>
      </c>
      <c r="X101" s="23">
        <v>1.8750917911529501</v>
      </c>
      <c r="Y101" s="154"/>
      <c r="Z101" s="107"/>
      <c r="AA101" s="107"/>
      <c r="AB101" s="107"/>
      <c r="AC101" s="155"/>
      <c r="AD101" s="9"/>
      <c r="AE101" s="9"/>
      <c r="AF101" s="9"/>
      <c r="AG101" s="9"/>
      <c r="AH101" s="9"/>
      <c r="AI101" s="9"/>
      <c r="AJ101" s="9"/>
      <c r="AK101" s="9"/>
    </row>
    <row r="102" spans="1:37" ht="15">
      <c r="A102" s="141">
        <f t="shared" si="7"/>
        <v>2008</v>
      </c>
      <c r="B102" s="148">
        <v>26048.694400590608</v>
      </c>
      <c r="C102" s="18">
        <v>2.3879492655396461E-3</v>
      </c>
      <c r="D102" s="19">
        <v>0.24143493175506592</v>
      </c>
      <c r="E102" s="19">
        <v>0.48777014017105103</v>
      </c>
      <c r="F102" s="19">
        <v>0.27079489827156067</v>
      </c>
      <c r="G102" s="19">
        <v>6.1142265796661377E-2</v>
      </c>
      <c r="H102" s="19">
        <v>1.5488388016819954E-2</v>
      </c>
      <c r="I102" s="19">
        <v>4.3713231571018696E-3</v>
      </c>
      <c r="J102" s="20">
        <v>1.2226301478222013E-3</v>
      </c>
      <c r="K102" s="19">
        <v>0.15328219532966614</v>
      </c>
      <c r="L102" s="19">
        <v>0.88947904109954834</v>
      </c>
      <c r="M102" s="19">
        <v>1.7856800556182861</v>
      </c>
      <c r="N102" s="41">
        <v>3.8391091823577881</v>
      </c>
      <c r="O102" s="41">
        <v>8.738072395324707</v>
      </c>
      <c r="P102" s="41">
        <v>23.772090911865234</v>
      </c>
      <c r="Q102" s="42">
        <v>69.421714782714844</v>
      </c>
      <c r="R102" s="22">
        <v>7.2314782142639196</v>
      </c>
      <c r="S102" s="23">
        <v>1.7056299448013299</v>
      </c>
      <c r="T102" s="23">
        <v>1.5164209604263299</v>
      </c>
      <c r="U102" s="23">
        <v>1.5924651622772199</v>
      </c>
      <c r="V102" s="23">
        <v>1.7724289894103999</v>
      </c>
      <c r="W102" s="23">
        <v>1.8388075828552199</v>
      </c>
      <c r="X102" s="23">
        <v>1.7435945272445701</v>
      </c>
      <c r="Y102" s="154"/>
      <c r="Z102" s="107"/>
      <c r="AA102" s="107"/>
      <c r="AB102" s="107"/>
      <c r="AC102" s="155"/>
      <c r="AD102" s="9"/>
      <c r="AE102" s="9"/>
      <c r="AF102" s="9"/>
      <c r="AG102" s="9"/>
      <c r="AH102" s="9"/>
      <c r="AI102" s="9"/>
      <c r="AJ102" s="9"/>
      <c r="AK102" s="9"/>
    </row>
    <row r="103" spans="1:37" ht="15">
      <c r="A103" s="141">
        <f t="shared" si="7"/>
        <v>2009</v>
      </c>
      <c r="B103" s="148">
        <v>25652.720975895689</v>
      </c>
      <c r="C103" s="18">
        <v>1.7738572787493467E-3</v>
      </c>
      <c r="D103" s="19">
        <v>0.2398819774389267</v>
      </c>
      <c r="E103" s="19">
        <v>0.4932054877281189</v>
      </c>
      <c r="F103" s="19">
        <v>0.2669125497341156</v>
      </c>
      <c r="G103" s="19">
        <v>5.770140141248703E-2</v>
      </c>
      <c r="H103" s="19">
        <v>1.3668875209987164E-2</v>
      </c>
      <c r="I103" s="19">
        <v>3.5908899735659361E-3</v>
      </c>
      <c r="J103" s="20">
        <v>9.3617202946916223E-4</v>
      </c>
      <c r="K103" s="19">
        <v>0.13027331233024597</v>
      </c>
      <c r="L103" s="19">
        <v>0.89911955595016479</v>
      </c>
      <c r="M103" s="19">
        <v>1.7979809045791626</v>
      </c>
      <c r="N103" s="41">
        <v>3.760474681854248</v>
      </c>
      <c r="O103" s="41">
        <v>8.2183294296264648</v>
      </c>
      <c r="P103" s="41">
        <v>20.565298080444336</v>
      </c>
      <c r="Q103" s="42">
        <v>56.858840942382812</v>
      </c>
      <c r="R103" s="22">
        <v>8.5139455795288104</v>
      </c>
      <c r="S103" s="23">
        <v>1.69080030918121</v>
      </c>
      <c r="T103" s="23">
        <v>1.4845010042190601</v>
      </c>
      <c r="U103" s="23">
        <v>1.53433060646057</v>
      </c>
      <c r="V103" s="23">
        <v>1.66281962394714</v>
      </c>
      <c r="W103" s="23">
        <v>1.74691033363342</v>
      </c>
      <c r="X103" s="23">
        <v>1.6379868984222401</v>
      </c>
      <c r="Y103" s="154"/>
      <c r="Z103" s="107"/>
      <c r="AA103" s="107"/>
      <c r="AB103" s="107"/>
      <c r="AC103" s="155"/>
      <c r="AD103" s="9"/>
      <c r="AE103" s="9"/>
      <c r="AF103" s="9"/>
      <c r="AG103" s="9"/>
      <c r="AH103" s="9"/>
      <c r="AI103" s="9"/>
      <c r="AJ103" s="9"/>
      <c r="AK103" s="9"/>
    </row>
    <row r="104" spans="1:37" ht="15">
      <c r="A104" s="141">
        <f t="shared" si="7"/>
        <v>2010</v>
      </c>
      <c r="B104" s="148">
        <v>26276.382602102934</v>
      </c>
      <c r="C104" s="18">
        <v>1.7809761920943856E-3</v>
      </c>
      <c r="D104" s="19">
        <v>0.23937715590000153</v>
      </c>
      <c r="E104" s="19">
        <v>0.49180608987808228</v>
      </c>
      <c r="F104" s="19">
        <v>0.26881676912307739</v>
      </c>
      <c r="G104" s="19">
        <v>5.9352945536375046E-2</v>
      </c>
      <c r="H104" s="19">
        <v>1.4530662447214127E-2</v>
      </c>
      <c r="I104" s="19">
        <v>3.9101461879909039E-3</v>
      </c>
      <c r="J104" s="20">
        <v>1.0361674940213561E-3</v>
      </c>
      <c r="K104" s="19">
        <v>0.13107408583164215</v>
      </c>
      <c r="L104" s="19">
        <v>0.89714509248733521</v>
      </c>
      <c r="M104" s="19">
        <v>1.7942204475402832</v>
      </c>
      <c r="N104" s="41">
        <v>3.7965631484985352</v>
      </c>
      <c r="O104" s="41">
        <v>8.4740171432495117</v>
      </c>
      <c r="P104" s="41">
        <v>21.986537933349609</v>
      </c>
      <c r="Q104" s="42">
        <v>60.607456207275391</v>
      </c>
      <c r="R104" s="22">
        <v>8.4618339538574201</v>
      </c>
      <c r="S104" s="23">
        <v>1.6956378221511801</v>
      </c>
      <c r="T104" s="23">
        <v>1.49820733070374</v>
      </c>
      <c r="U104" s="23">
        <v>1.56316530704498</v>
      </c>
      <c r="V104" s="23">
        <v>1.7133088111877399</v>
      </c>
      <c r="W104" s="23">
        <v>1.77722060680389</v>
      </c>
      <c r="X104" s="23">
        <v>1.7001107931137101</v>
      </c>
      <c r="Y104" s="154"/>
      <c r="Z104" s="107"/>
      <c r="AA104" s="107"/>
      <c r="AB104" s="107"/>
      <c r="AC104" s="155"/>
      <c r="AD104" s="9"/>
      <c r="AE104" s="9"/>
      <c r="AF104" s="9"/>
      <c r="AG104" s="9"/>
      <c r="AH104" s="9"/>
      <c r="AI104" s="9"/>
      <c r="AJ104" s="9"/>
      <c r="AK104" s="9"/>
    </row>
    <row r="105" spans="1:37" ht="15">
      <c r="A105" s="141">
        <f t="shared" si="7"/>
        <v>2011</v>
      </c>
      <c r="B105" s="148">
        <v>26859.401949388473</v>
      </c>
      <c r="C105" s="18">
        <v>1.8499493598937988E-3</v>
      </c>
      <c r="D105" s="19">
        <v>0.24273602664470673</v>
      </c>
      <c r="E105" s="19">
        <v>0.48924818634986877</v>
      </c>
      <c r="F105" s="19">
        <v>0.26801580190658569</v>
      </c>
      <c r="G105" s="19">
        <v>5.9488408267498016E-2</v>
      </c>
      <c r="H105" s="19">
        <v>1.4764811843633652E-2</v>
      </c>
      <c r="I105" s="19">
        <v>3.9859199896454811E-3</v>
      </c>
      <c r="J105" s="20">
        <v>1.0595937492325902E-3</v>
      </c>
      <c r="K105" s="19">
        <v>0.13935641944408417</v>
      </c>
      <c r="L105" s="19">
        <v>0.89561623334884644</v>
      </c>
      <c r="M105" s="19">
        <v>1.7808575630187988</v>
      </c>
      <c r="N105" s="41">
        <v>3.7820577621459961</v>
      </c>
      <c r="O105" s="41">
        <v>8.539463996887207</v>
      </c>
      <c r="P105" s="41">
        <v>22.784521102905273</v>
      </c>
      <c r="Q105" s="42">
        <v>61.085933685302734</v>
      </c>
      <c r="R105" s="22">
        <v>7.9584012031555202</v>
      </c>
      <c r="S105" s="23">
        <v>1.6910377740860001</v>
      </c>
      <c r="T105" s="23">
        <v>1.50495994091034</v>
      </c>
      <c r="U105" s="23">
        <v>1.57270967960358</v>
      </c>
      <c r="V105" s="23">
        <v>1.7287174463272099</v>
      </c>
      <c r="W105" s="23">
        <v>1.7494602203369101</v>
      </c>
      <c r="X105" s="23">
        <v>1.7362251281738299</v>
      </c>
      <c r="Y105" s="154"/>
      <c r="Z105" s="107"/>
      <c r="AA105" s="107"/>
      <c r="AB105" s="107"/>
      <c r="AC105" s="155"/>
      <c r="AD105" s="9"/>
      <c r="AE105" s="9"/>
      <c r="AF105" s="9"/>
      <c r="AG105" s="9"/>
      <c r="AH105" s="9"/>
      <c r="AI105" s="9"/>
      <c r="AJ105" s="9"/>
      <c r="AK105" s="9"/>
    </row>
    <row r="106" spans="1:37" ht="15">
      <c r="A106" s="141">
        <f t="shared" si="7"/>
        <v>2012</v>
      </c>
      <c r="B106" s="148">
        <v>27152.527756895266</v>
      </c>
      <c r="C106" s="18">
        <v>1.6583376564085484E-3</v>
      </c>
      <c r="D106" s="19">
        <v>0.24356549978256226</v>
      </c>
      <c r="E106" s="19">
        <v>0.49003440141677856</v>
      </c>
      <c r="F106" s="19">
        <v>0.26640009880065918</v>
      </c>
      <c r="G106" s="19">
        <v>5.8463290333747864E-2</v>
      </c>
      <c r="H106" s="19">
        <v>1.4145951718091965E-2</v>
      </c>
      <c r="I106" s="19">
        <v>3.7144303787499666E-3</v>
      </c>
      <c r="J106" s="20">
        <v>9.9757534917443991E-4</v>
      </c>
      <c r="K106" s="19">
        <v>0.13180242478847504</v>
      </c>
      <c r="L106" s="19">
        <v>0.90024155378341675</v>
      </c>
      <c r="M106" s="19">
        <v>1.7797797918319702</v>
      </c>
      <c r="N106" s="41">
        <v>3.75730299949646</v>
      </c>
      <c r="O106" s="41">
        <v>8.4409923553466797</v>
      </c>
      <c r="P106" s="41">
        <v>21.236686706542969</v>
      </c>
      <c r="Q106" s="42">
        <v>55.9671630859375</v>
      </c>
      <c r="R106" s="22">
        <v>8.41613864898682</v>
      </c>
      <c r="S106" s="23">
        <v>1.6805113554000899</v>
      </c>
      <c r="T106" s="23">
        <v>1.4967684745788601</v>
      </c>
      <c r="U106" s="23">
        <v>1.55576503276825</v>
      </c>
      <c r="V106" s="23">
        <v>1.6754778623580899</v>
      </c>
      <c r="W106" s="23">
        <v>1.74897789955139</v>
      </c>
      <c r="X106" s="23">
        <v>1.7784550189971899</v>
      </c>
      <c r="Y106" s="154"/>
      <c r="Z106" s="107"/>
      <c r="AA106" s="107"/>
      <c r="AB106" s="107"/>
      <c r="AC106" s="155"/>
      <c r="AD106" s="9"/>
      <c r="AE106" s="9"/>
      <c r="AF106" s="9"/>
      <c r="AG106" s="9"/>
      <c r="AH106" s="9"/>
      <c r="AI106" s="9"/>
      <c r="AJ106" s="9"/>
      <c r="AK106" s="9"/>
    </row>
    <row r="107" spans="1:37" ht="15">
      <c r="A107" s="141">
        <f t="shared" si="7"/>
        <v>2013</v>
      </c>
      <c r="B107" s="148">
        <v>27388.023725062034</v>
      </c>
      <c r="C107" s="18">
        <v>1.651108032092452E-3</v>
      </c>
      <c r="D107" s="19">
        <v>0.244008868932724</v>
      </c>
      <c r="E107" s="19">
        <v>0.49027940630912781</v>
      </c>
      <c r="F107" s="19">
        <v>0.26571175456047058</v>
      </c>
      <c r="G107" s="19">
        <v>5.8036308735609055E-2</v>
      </c>
      <c r="H107" s="19">
        <v>1.4005347155034542E-2</v>
      </c>
      <c r="I107" s="19">
        <v>3.6855698563158512E-3</v>
      </c>
      <c r="J107" s="20">
        <v>1.0167219443246722E-3</v>
      </c>
      <c r="K107" s="19">
        <v>0.1314733624458313</v>
      </c>
      <c r="L107" s="19">
        <v>0.90115135908126831</v>
      </c>
      <c r="M107" s="19">
        <v>1.7800395488739014</v>
      </c>
      <c r="N107" s="41">
        <v>3.7408430576324463</v>
      </c>
      <c r="O107" s="41">
        <v>8.3717451095581055</v>
      </c>
      <c r="P107" s="41">
        <v>20.875627517700195</v>
      </c>
      <c r="Q107" s="42">
        <v>56.343692779541016</v>
      </c>
      <c r="R107" s="22">
        <v>8.4372718836880498</v>
      </c>
      <c r="S107" s="23">
        <v>1.67783384593021</v>
      </c>
      <c r="T107" s="23">
        <v>1.49272939127129</v>
      </c>
      <c r="U107" s="23">
        <v>1.55142325365345</v>
      </c>
      <c r="V107" s="23">
        <v>1.6729303942608</v>
      </c>
      <c r="W107" s="23">
        <v>1.7654894351672299</v>
      </c>
      <c r="X107" s="23">
        <v>1.80449999225138</v>
      </c>
      <c r="Y107" s="154"/>
      <c r="Z107" s="107"/>
      <c r="AA107" s="107"/>
      <c r="AB107" s="107"/>
      <c r="AC107" s="155"/>
      <c r="AD107" s="9"/>
      <c r="AE107" s="9"/>
      <c r="AF107" s="9"/>
      <c r="AG107" s="9"/>
      <c r="AH107" s="9"/>
      <c r="AI107" s="9"/>
      <c r="AJ107" s="9"/>
      <c r="AK107" s="9"/>
    </row>
    <row r="108" spans="1:37" ht="15">
      <c r="A108" s="141">
        <f t="shared" si="7"/>
        <v>2014</v>
      </c>
      <c r="B108" s="148">
        <v>27578.071391998768</v>
      </c>
      <c r="C108" s="18">
        <v>1.644028932787478E-3</v>
      </c>
      <c r="D108" s="19">
        <v>0.24421419203281403</v>
      </c>
      <c r="E108" s="19">
        <v>0.49059915542602539</v>
      </c>
      <c r="F108" s="19">
        <v>0.26518666744232178</v>
      </c>
      <c r="G108" s="19">
        <v>5.7686850428581238E-2</v>
      </c>
      <c r="H108" s="19">
        <v>1.3885010965168476E-2</v>
      </c>
      <c r="I108" s="19">
        <v>3.6476568784564734E-3</v>
      </c>
      <c r="J108" s="20">
        <v>1.0053509613499045E-3</v>
      </c>
      <c r="K108" s="19">
        <v>0.13111084699630737</v>
      </c>
      <c r="L108" s="19">
        <v>0.90197896957397461</v>
      </c>
      <c r="M108" s="19">
        <v>1.7804574966430664</v>
      </c>
      <c r="N108" s="41">
        <v>3.7281076908111572</v>
      </c>
      <c r="O108" s="41">
        <v>8.3139991760253906</v>
      </c>
      <c r="P108" s="41">
        <v>20.679924011230469</v>
      </c>
      <c r="Q108" s="42">
        <v>55.743595123291016</v>
      </c>
      <c r="R108" s="22">
        <v>8.4606607233701698</v>
      </c>
      <c r="S108" s="23">
        <v>1.67583895441818</v>
      </c>
      <c r="T108" s="23">
        <v>1.4894299982882799</v>
      </c>
      <c r="U108" s="23">
        <v>1.54734953139654</v>
      </c>
      <c r="V108" s="23">
        <v>1.6700762237509299</v>
      </c>
      <c r="W108" s="23">
        <v>1.76386399545996</v>
      </c>
      <c r="X108" s="23">
        <v>1.8035275841561</v>
      </c>
      <c r="Y108" s="154"/>
      <c r="Z108" s="107"/>
      <c r="AA108" s="107"/>
      <c r="AB108" s="107"/>
      <c r="AC108" s="155"/>
      <c r="AD108" s="9"/>
      <c r="AE108" s="9"/>
      <c r="AF108" s="9"/>
      <c r="AG108" s="9"/>
      <c r="AH108" s="9"/>
      <c r="AI108" s="9"/>
      <c r="AJ108" s="9"/>
      <c r="AK108" s="9"/>
    </row>
    <row r="109" spans="1:37" ht="15.75" thickBot="1">
      <c r="A109" s="103">
        <f t="shared" si="7"/>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3"/>
      <c r="Y109" s="162"/>
      <c r="Z109" s="163"/>
      <c r="AA109" s="163"/>
      <c r="AB109" s="163"/>
      <c r="AC109" s="164"/>
      <c r="AD109" s="9"/>
      <c r="AE109" s="9"/>
      <c r="AF109" s="9"/>
      <c r="AG109" s="9"/>
      <c r="AH109" s="9"/>
      <c r="AI109" s="9"/>
      <c r="AJ109" s="9"/>
      <c r="AK109" s="9"/>
    </row>
    <row r="110" spans="1:37"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row>
    <row r="111" spans="1:37" ht="15">
      <c r="A111" s="9"/>
      <c r="B111" s="9" t="s">
        <v>548</v>
      </c>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row>
    <row r="112" spans="1:37"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row>
    <row r="113" spans="1:37" ht="15">
      <c r="A113" s="8"/>
      <c r="B113" s="8"/>
      <c r="C113" s="8"/>
      <c r="D113" s="8"/>
      <c r="E113" s="8"/>
      <c r="F113" s="8"/>
      <c r="G113" s="8"/>
      <c r="H113" s="8"/>
      <c r="I113" s="8"/>
      <c r="J113" s="8"/>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row>
    <row r="114" spans="1:37"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row>
    <row r="115" spans="1:37"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row>
    <row r="116" spans="1:37"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row>
    <row r="117" spans="1:37"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row>
    <row r="118" spans="1:37"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row>
    <row r="119" spans="1:37"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row>
    <row r="120" spans="1:37"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row>
    <row r="121" spans="1:37"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row>
    <row r="122" spans="1:37"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row>
    <row r="123" spans="1:37"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row>
    <row r="124" spans="1:37"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row>
    <row r="125" spans="1:37"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row>
    <row r="126" spans="1:37"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row>
    <row r="127" spans="1:37"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row>
    <row r="128" spans="1:37"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row>
    <row r="129" spans="1:29" ht="15">
      <c r="A129" s="9"/>
      <c r="Y129" s="9"/>
      <c r="Z129" s="9"/>
      <c r="AA129" s="9"/>
      <c r="AB129" s="9"/>
      <c r="AC129" s="9"/>
    </row>
    <row r="130" spans="1:29" ht="15">
      <c r="Y130" s="9"/>
      <c r="Z130" s="9"/>
      <c r="AA130" s="9"/>
      <c r="AB130" s="9"/>
      <c r="AC130" s="9"/>
    </row>
    <row r="131" spans="1:29" ht="15">
      <c r="Y131" s="9"/>
      <c r="Z131" s="9"/>
      <c r="AA131" s="9"/>
      <c r="AB131" s="9"/>
      <c r="AC131" s="9"/>
    </row>
    <row r="132" spans="1:29" ht="15">
      <c r="Y132" s="9"/>
      <c r="Z132" s="9"/>
      <c r="AA132" s="9"/>
      <c r="AB132" s="9"/>
      <c r="AC132" s="9"/>
    </row>
    <row r="133" spans="1:29" ht="15">
      <c r="Y133" s="9"/>
      <c r="Z133" s="9"/>
      <c r="AA133" s="9"/>
      <c r="AB133" s="9"/>
      <c r="AC133" s="9"/>
    </row>
    <row r="134" spans="1:29" ht="15">
      <c r="Y134" s="9"/>
      <c r="Z134" s="9"/>
      <c r="AA134" s="9"/>
      <c r="AB134" s="9"/>
      <c r="AC134" s="9"/>
    </row>
    <row r="135" spans="1:29" ht="15">
      <c r="Y135" s="9"/>
      <c r="Z135" s="9"/>
      <c r="AA135" s="9"/>
      <c r="AB135" s="9"/>
      <c r="AC135" s="9"/>
    </row>
    <row r="136" spans="1:29" ht="15">
      <c r="Y136" s="9"/>
      <c r="Z136" s="9"/>
      <c r="AA136" s="9"/>
      <c r="AB136" s="9"/>
      <c r="AC136" s="9"/>
    </row>
    <row r="137" spans="1:29" ht="15">
      <c r="Y137" s="9"/>
      <c r="Z137" s="9"/>
      <c r="AA137" s="9"/>
      <c r="AB137" s="9"/>
      <c r="AC137" s="9"/>
    </row>
  </sheetData>
  <mergeCells count="6">
    <mergeCell ref="A3:AC3"/>
    <mergeCell ref="D5:J5"/>
    <mergeCell ref="K5:Q5"/>
    <mergeCell ref="R5:X5"/>
    <mergeCell ref="A4:A5"/>
    <mergeCell ref="Y5:AC5"/>
  </mergeCells>
  <hyperlinks>
    <hyperlink ref="A1" location="Index!A1" display="Back to index"/>
  </hyperlinks>
  <pageMargins left="0.78740157499999996" right="0.78740157499999996" top="0.984251969" bottom="0.984251969" header="0.4921259845" footer="0.492125984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37"/>
  <sheetViews>
    <sheetView workbookViewId="0">
      <pane xSplit="1" ySplit="5" topLeftCell="X6" activePane="bottomRight" state="frozen"/>
      <selection activeCell="A3" sqref="A3:FJ5"/>
      <selection pane="topRight" activeCell="A3" sqref="A3:FJ5"/>
      <selection pane="bottomLeft" activeCell="A3" sqref="A3:FJ5"/>
      <selection pane="bottomRight" activeCell="A3" sqref="A3:AD3"/>
    </sheetView>
  </sheetViews>
  <sheetFormatPr baseColWidth="10" defaultColWidth="10.7109375" defaultRowHeight="12.75"/>
  <cols>
    <col min="1" max="36" width="12.7109375" style="1" customWidth="1"/>
    <col min="37" max="16384" width="10.7109375" style="1"/>
  </cols>
  <sheetData>
    <row r="1" spans="1:36" ht="15">
      <c r="A1" s="72" t="s">
        <v>412</v>
      </c>
      <c r="B1" s="9"/>
      <c r="C1" s="9"/>
      <c r="D1" s="9"/>
      <c r="E1" s="9"/>
      <c r="F1" s="9"/>
      <c r="G1" s="9"/>
      <c r="H1" s="9"/>
      <c r="I1" s="9"/>
      <c r="J1" s="9"/>
      <c r="K1" s="9"/>
      <c r="L1" s="9"/>
      <c r="M1" s="9"/>
      <c r="N1" s="9"/>
      <c r="O1" s="9"/>
      <c r="P1" s="9"/>
      <c r="Q1" s="9"/>
      <c r="R1" s="9"/>
      <c r="S1" s="9"/>
      <c r="T1" s="9"/>
      <c r="U1" s="9"/>
      <c r="V1" s="9"/>
      <c r="X1" s="9"/>
      <c r="Z1" s="9"/>
      <c r="AA1" s="9"/>
      <c r="AB1" s="9"/>
      <c r="AC1" s="9"/>
      <c r="AD1" s="9"/>
      <c r="AE1" s="9"/>
      <c r="AF1" s="9"/>
      <c r="AG1" s="9"/>
      <c r="AH1" s="9"/>
      <c r="AI1" s="9"/>
      <c r="AJ1" s="9"/>
    </row>
    <row r="2" spans="1:36"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row>
    <row r="3" spans="1:36" ht="34.9" customHeight="1" thickBot="1">
      <c r="A3" s="282" t="s">
        <v>603</v>
      </c>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4"/>
      <c r="AE3" s="9"/>
      <c r="AF3" s="9"/>
      <c r="AG3" s="9"/>
      <c r="AH3" s="9"/>
      <c r="AI3" s="9"/>
      <c r="AJ3" s="9"/>
    </row>
    <row r="4" spans="1:36" ht="60" customHeight="1">
      <c r="A4" s="241" t="s">
        <v>543</v>
      </c>
      <c r="B4" s="100" t="s">
        <v>391</v>
      </c>
      <c r="C4" s="16" t="s">
        <v>348</v>
      </c>
      <c r="D4" s="73" t="s">
        <v>2</v>
      </c>
      <c r="E4" s="73" t="s">
        <v>3</v>
      </c>
      <c r="F4" s="73" t="s">
        <v>1</v>
      </c>
      <c r="G4" s="73" t="s">
        <v>0</v>
      </c>
      <c r="H4" s="73" t="s">
        <v>4</v>
      </c>
      <c r="I4" s="73" t="s">
        <v>5</v>
      </c>
      <c r="J4" s="74" t="s">
        <v>6</v>
      </c>
      <c r="K4" s="73" t="s">
        <v>7</v>
      </c>
      <c r="L4" s="73" t="s">
        <v>8</v>
      </c>
      <c r="M4" s="73" t="s">
        <v>9</v>
      </c>
      <c r="N4" s="73" t="s">
        <v>10</v>
      </c>
      <c r="O4" s="73" t="s">
        <v>11</v>
      </c>
      <c r="P4" s="73" t="s">
        <v>12</v>
      </c>
      <c r="Q4" s="74" t="s">
        <v>13</v>
      </c>
      <c r="R4" s="16" t="s">
        <v>7</v>
      </c>
      <c r="S4" s="73" t="s">
        <v>8</v>
      </c>
      <c r="T4" s="73" t="s">
        <v>9</v>
      </c>
      <c r="U4" s="73" t="s">
        <v>10</v>
      </c>
      <c r="V4" s="73" t="s">
        <v>11</v>
      </c>
      <c r="W4" s="73" t="s">
        <v>12</v>
      </c>
      <c r="X4" s="73" t="s">
        <v>13</v>
      </c>
      <c r="Y4" s="150" t="s">
        <v>1</v>
      </c>
      <c r="Z4" s="151" t="s">
        <v>0</v>
      </c>
      <c r="AA4" s="166" t="s">
        <v>392</v>
      </c>
      <c r="AB4" s="152" t="s">
        <v>392</v>
      </c>
      <c r="AC4" s="152" t="s">
        <v>396</v>
      </c>
      <c r="AD4" s="288" t="s">
        <v>396</v>
      </c>
      <c r="AE4" s="9"/>
      <c r="AF4" s="9"/>
      <c r="AG4" s="9"/>
      <c r="AH4" s="9"/>
      <c r="AI4" s="9"/>
      <c r="AJ4" s="9"/>
    </row>
    <row r="5" spans="1:36" ht="19.899999999999999" customHeight="1">
      <c r="A5" s="241"/>
      <c r="B5" s="15" t="s">
        <v>14</v>
      </c>
      <c r="C5" s="45"/>
      <c r="D5" s="234" t="s">
        <v>113</v>
      </c>
      <c r="E5" s="234"/>
      <c r="F5" s="234"/>
      <c r="G5" s="234"/>
      <c r="H5" s="234"/>
      <c r="I5" s="234"/>
      <c r="J5" s="235"/>
      <c r="K5" s="234"/>
      <c r="L5" s="234"/>
      <c r="M5" s="234"/>
      <c r="N5" s="234"/>
      <c r="O5" s="234"/>
      <c r="P5" s="234"/>
      <c r="Q5" s="235"/>
      <c r="R5" s="236" t="s">
        <v>15</v>
      </c>
      <c r="S5" s="234"/>
      <c r="T5" s="234"/>
      <c r="U5" s="234"/>
      <c r="V5" s="234"/>
      <c r="W5" s="234"/>
      <c r="X5" s="234"/>
      <c r="Y5" s="285" t="s">
        <v>393</v>
      </c>
      <c r="Z5" s="286"/>
      <c r="AA5" s="286"/>
      <c r="AB5" s="286"/>
      <c r="AC5" s="286"/>
      <c r="AD5" s="289"/>
      <c r="AE5" s="9"/>
      <c r="AF5" s="9"/>
      <c r="AG5" s="9"/>
      <c r="AH5" s="9"/>
      <c r="AI5" s="9"/>
      <c r="AJ5" s="9"/>
    </row>
    <row r="6" spans="1:36" ht="4.9000000000000004" customHeight="1">
      <c r="A6" s="101"/>
      <c r="B6" s="138" t="s">
        <v>115</v>
      </c>
      <c r="C6" s="140" t="s">
        <v>350</v>
      </c>
      <c r="D6" s="138" t="s">
        <v>16</v>
      </c>
      <c r="E6" s="138" t="s">
        <v>17</v>
      </c>
      <c r="F6" s="138" t="s">
        <v>18</v>
      </c>
      <c r="G6" s="138" t="s">
        <v>19</v>
      </c>
      <c r="H6" s="138" t="s">
        <v>20</v>
      </c>
      <c r="I6" s="138" t="s">
        <v>21</v>
      </c>
      <c r="J6" s="139" t="s">
        <v>22</v>
      </c>
      <c r="K6" s="138" t="s">
        <v>23</v>
      </c>
      <c r="L6" s="138" t="s">
        <v>24</v>
      </c>
      <c r="M6" s="138" t="s">
        <v>25</v>
      </c>
      <c r="N6" s="138" t="s">
        <v>26</v>
      </c>
      <c r="O6" s="138" t="s">
        <v>27</v>
      </c>
      <c r="P6" s="138" t="s">
        <v>28</v>
      </c>
      <c r="Q6" s="139" t="s">
        <v>29</v>
      </c>
      <c r="R6" s="140" t="s">
        <v>30</v>
      </c>
      <c r="S6" s="138" t="s">
        <v>31</v>
      </c>
      <c r="T6" s="138" t="s">
        <v>32</v>
      </c>
      <c r="U6" s="138" t="s">
        <v>33</v>
      </c>
      <c r="V6" s="138" t="s">
        <v>34</v>
      </c>
      <c r="W6" s="138" t="s">
        <v>35</v>
      </c>
      <c r="X6" s="138" t="s">
        <v>36</v>
      </c>
      <c r="Y6" s="154"/>
      <c r="Z6" s="107"/>
      <c r="AA6" s="107"/>
      <c r="AB6" s="107"/>
      <c r="AC6" s="107"/>
      <c r="AD6" s="165"/>
      <c r="AE6" s="9"/>
      <c r="AF6" s="9"/>
      <c r="AG6" s="9"/>
      <c r="AH6" s="9"/>
      <c r="AI6" s="9"/>
      <c r="AJ6" s="9"/>
    </row>
    <row r="7" spans="1:36" ht="15">
      <c r="A7" s="141">
        <v>1900</v>
      </c>
      <c r="B7" s="148">
        <v>346.2766615420652</v>
      </c>
      <c r="C7" s="18"/>
      <c r="D7" s="19"/>
      <c r="E7" s="19"/>
      <c r="F7" s="19">
        <f>Y7+AC7</f>
        <v>0.92829314947128294</v>
      </c>
      <c r="G7" s="19">
        <f>Z7+AD7</f>
        <v>0.60279976904392241</v>
      </c>
      <c r="H7" s="19"/>
      <c r="I7" s="19"/>
      <c r="J7" s="20"/>
      <c r="K7" s="19"/>
      <c r="L7" s="19"/>
      <c r="M7" s="19"/>
      <c r="N7" s="17"/>
      <c r="O7" s="17"/>
      <c r="P7" s="17"/>
      <c r="Q7" s="21"/>
      <c r="R7" s="22"/>
      <c r="S7" s="23"/>
      <c r="T7" s="23"/>
      <c r="U7" s="23"/>
      <c r="V7" s="23"/>
      <c r="W7" s="23"/>
      <c r="X7" s="23"/>
      <c r="Y7" s="169">
        <v>0.84053891897201538</v>
      </c>
      <c r="Z7" s="170">
        <v>0.52357858419418335</v>
      </c>
      <c r="AA7" s="170">
        <f t="shared" ref="AA7:AD23" si="0">AA8</f>
        <v>1.1852573812802547</v>
      </c>
      <c r="AB7" s="170">
        <f t="shared" si="0"/>
        <v>1.4881366655193813</v>
      </c>
      <c r="AC7" s="170">
        <f>AC8</f>
        <v>8.7754230499267602E-2</v>
      </c>
      <c r="AD7" s="168">
        <f t="shared" si="0"/>
        <v>7.9221184849739085E-2</v>
      </c>
      <c r="AE7" s="9"/>
      <c r="AF7" s="9"/>
      <c r="AG7" s="9"/>
      <c r="AH7" s="9"/>
      <c r="AI7" s="9"/>
      <c r="AJ7" s="9"/>
    </row>
    <row r="8" spans="1:36" ht="15">
      <c r="A8" s="141">
        <v>1910</v>
      </c>
      <c r="B8" s="148">
        <v>380.88219302850945</v>
      </c>
      <c r="C8" s="18"/>
      <c r="D8" s="19"/>
      <c r="E8" s="19"/>
      <c r="F8" s="19">
        <f t="shared" ref="F8:F63" si="1">Y8+AC8</f>
        <v>0.93492160320281981</v>
      </c>
      <c r="G8" s="19">
        <f t="shared" ref="G8:G63" si="2">Z8+AD8</f>
        <v>0.61928081095218657</v>
      </c>
      <c r="H8" s="19"/>
      <c r="I8" s="19"/>
      <c r="J8" s="20"/>
      <c r="K8" s="19"/>
      <c r="L8" s="19"/>
      <c r="M8" s="19"/>
      <c r="N8" s="17"/>
      <c r="O8" s="17"/>
      <c r="P8" s="17"/>
      <c r="Q8" s="21"/>
      <c r="R8" s="22"/>
      <c r="S8" s="23"/>
      <c r="T8" s="23"/>
      <c r="U8" s="23"/>
      <c r="V8" s="23"/>
      <c r="W8" s="23"/>
      <c r="X8" s="23"/>
      <c r="Y8" s="169">
        <v>0.84716737270355225</v>
      </c>
      <c r="Z8" s="170">
        <v>0.54005962610244751</v>
      </c>
      <c r="AA8" s="170">
        <f t="shared" si="0"/>
        <v>1.1852573812802547</v>
      </c>
      <c r="AB8" s="170">
        <f t="shared" si="0"/>
        <v>1.4881366655193813</v>
      </c>
      <c r="AC8" s="170">
        <f>AC9+0.02</f>
        <v>8.7754230499267602E-2</v>
      </c>
      <c r="AD8" s="168">
        <f>AD9+0.02</f>
        <v>7.9221184849739085E-2</v>
      </c>
      <c r="AE8" s="9"/>
      <c r="AF8" s="9"/>
      <c r="AG8" s="9"/>
      <c r="AH8" s="9"/>
      <c r="AI8" s="9"/>
      <c r="AJ8" s="9"/>
    </row>
    <row r="9" spans="1:36" ht="15">
      <c r="A9" s="141">
        <v>1915</v>
      </c>
      <c r="B9" s="148">
        <v>356.69194989628869</v>
      </c>
      <c r="C9" s="18"/>
      <c r="D9" s="19"/>
      <c r="E9" s="19"/>
      <c r="F9" s="19">
        <f t="shared" si="1"/>
        <v>0.91120692253112789</v>
      </c>
      <c r="G9" s="19">
        <f t="shared" si="2"/>
        <v>0.59958431780338284</v>
      </c>
      <c r="H9" s="19"/>
      <c r="I9" s="19"/>
      <c r="J9" s="20"/>
      <c r="K9" s="19"/>
      <c r="L9" s="19"/>
      <c r="M9" s="19"/>
      <c r="N9" s="17"/>
      <c r="O9" s="17"/>
      <c r="P9" s="17"/>
      <c r="Q9" s="21"/>
      <c r="R9" s="22"/>
      <c r="S9" s="23"/>
      <c r="T9" s="23"/>
      <c r="U9" s="23"/>
      <c r="V9" s="23"/>
      <c r="W9" s="23"/>
      <c r="X9" s="23"/>
      <c r="Y9" s="169">
        <v>0.84345269203186035</v>
      </c>
      <c r="Z9" s="170">
        <v>0.5403631329536438</v>
      </c>
      <c r="AA9" s="170">
        <f t="shared" si="0"/>
        <v>1.1852573812802547</v>
      </c>
      <c r="AB9" s="170">
        <f t="shared" si="0"/>
        <v>1.4881366655193813</v>
      </c>
      <c r="AC9" s="170">
        <f t="shared" si="0"/>
        <v>6.7754230499267598E-2</v>
      </c>
      <c r="AD9" s="168">
        <f t="shared" si="0"/>
        <v>5.9221184849739088E-2</v>
      </c>
      <c r="AE9" s="9"/>
      <c r="AF9" s="9"/>
      <c r="AG9" s="9"/>
      <c r="AH9" s="9"/>
      <c r="AI9" s="9"/>
      <c r="AJ9" s="9"/>
    </row>
    <row r="10" spans="1:36" ht="15">
      <c r="A10" s="141">
        <f>A9+1</f>
        <v>1916</v>
      </c>
      <c r="B10" s="148">
        <v>487.38361864220849</v>
      </c>
      <c r="C10" s="18"/>
      <c r="D10" s="19"/>
      <c r="E10" s="19"/>
      <c r="F10" s="19">
        <f t="shared" si="1"/>
        <v>0.91093530416488644</v>
      </c>
      <c r="G10" s="19">
        <f t="shared" si="2"/>
        <v>0.59738091289997097</v>
      </c>
      <c r="H10" s="19"/>
      <c r="I10" s="19"/>
      <c r="J10" s="20"/>
      <c r="K10" s="19"/>
      <c r="L10" s="19"/>
      <c r="M10" s="19"/>
      <c r="N10" s="17"/>
      <c r="O10" s="17"/>
      <c r="P10" s="17"/>
      <c r="Q10" s="21"/>
      <c r="R10" s="22"/>
      <c r="S10" s="23"/>
      <c r="T10" s="23"/>
      <c r="U10" s="23"/>
      <c r="V10" s="23"/>
      <c r="W10" s="23"/>
      <c r="X10" s="23"/>
      <c r="Y10" s="169">
        <v>0.8431810736656189</v>
      </c>
      <c r="Z10" s="170">
        <v>0.53815972805023193</v>
      </c>
      <c r="AA10" s="170">
        <f t="shared" si="0"/>
        <v>1.1852573812802547</v>
      </c>
      <c r="AB10" s="170">
        <f t="shared" si="0"/>
        <v>1.4881366655193813</v>
      </c>
      <c r="AC10" s="170">
        <f t="shared" si="0"/>
        <v>6.7754230499267598E-2</v>
      </c>
      <c r="AD10" s="168">
        <f t="shared" si="0"/>
        <v>5.9221184849739088E-2</v>
      </c>
      <c r="AE10" s="9"/>
      <c r="AF10" s="9"/>
      <c r="AG10" s="9"/>
      <c r="AH10" s="9"/>
      <c r="AI10" s="9"/>
      <c r="AJ10" s="9"/>
    </row>
    <row r="11" spans="1:36" ht="15">
      <c r="A11" s="141">
        <f t="shared" ref="A11:A74" si="3">A10+1</f>
        <v>1917</v>
      </c>
      <c r="B11" s="148">
        <v>529.08519942868202</v>
      </c>
      <c r="C11" s="18"/>
      <c r="D11" s="19"/>
      <c r="E11" s="19"/>
      <c r="F11" s="19">
        <f t="shared" si="1"/>
        <v>0.91025587081909176</v>
      </c>
      <c r="G11" s="19">
        <f t="shared" si="2"/>
        <v>0.59483937084674832</v>
      </c>
      <c r="H11" s="19"/>
      <c r="I11" s="19"/>
      <c r="J11" s="20"/>
      <c r="K11" s="19"/>
      <c r="L11" s="19"/>
      <c r="M11" s="19"/>
      <c r="N11" s="17"/>
      <c r="O11" s="17"/>
      <c r="P11" s="17"/>
      <c r="Q11" s="21"/>
      <c r="R11" s="22"/>
      <c r="S11" s="23"/>
      <c r="T11" s="23"/>
      <c r="U11" s="23"/>
      <c r="V11" s="23"/>
      <c r="W11" s="23"/>
      <c r="X11" s="23"/>
      <c r="Y11" s="169">
        <v>0.84250164031982422</v>
      </c>
      <c r="Z11" s="170">
        <v>0.53561818599700928</v>
      </c>
      <c r="AA11" s="170">
        <f t="shared" si="0"/>
        <v>1.1852573812802547</v>
      </c>
      <c r="AB11" s="170">
        <f t="shared" si="0"/>
        <v>1.4881366655193813</v>
      </c>
      <c r="AC11" s="170">
        <f t="shared" ref="AC11:AD14" si="4">AC12-0.01</f>
        <v>6.7754230499267598E-2</v>
      </c>
      <c r="AD11" s="168">
        <f t="shared" si="4"/>
        <v>5.9221184849739088E-2</v>
      </c>
      <c r="AE11" s="9"/>
      <c r="AF11" s="9"/>
      <c r="AG11" s="9"/>
      <c r="AH11" s="9"/>
      <c r="AI11" s="9"/>
      <c r="AJ11" s="9"/>
    </row>
    <row r="12" spans="1:36" ht="15">
      <c r="A12" s="141">
        <f t="shared" si="3"/>
        <v>1918</v>
      </c>
      <c r="B12" s="148">
        <v>518.62494301873937</v>
      </c>
      <c r="C12" s="18"/>
      <c r="D12" s="19"/>
      <c r="E12" s="19"/>
      <c r="F12" s="19">
        <f t="shared" si="1"/>
        <v>0.91654339551925657</v>
      </c>
      <c r="G12" s="19">
        <f t="shared" si="2"/>
        <v>0.59828578054904935</v>
      </c>
      <c r="H12" s="19"/>
      <c r="I12" s="19"/>
      <c r="J12" s="20"/>
      <c r="K12" s="19"/>
      <c r="L12" s="19"/>
      <c r="M12" s="19"/>
      <c r="N12" s="17"/>
      <c r="O12" s="17"/>
      <c r="P12" s="17"/>
      <c r="Q12" s="21"/>
      <c r="R12" s="22"/>
      <c r="S12" s="23"/>
      <c r="T12" s="23"/>
      <c r="U12" s="23"/>
      <c r="V12" s="23"/>
      <c r="W12" s="23"/>
      <c r="X12" s="23"/>
      <c r="Y12" s="169">
        <v>0.83878916501998901</v>
      </c>
      <c r="Z12" s="170">
        <v>0.5290645956993103</v>
      </c>
      <c r="AA12" s="170">
        <f t="shared" si="0"/>
        <v>1.1852573812802547</v>
      </c>
      <c r="AB12" s="170">
        <f t="shared" si="0"/>
        <v>1.4881366655193813</v>
      </c>
      <c r="AC12" s="170">
        <f t="shared" si="4"/>
        <v>7.7754230499267593E-2</v>
      </c>
      <c r="AD12" s="168">
        <f t="shared" si="4"/>
        <v>6.922118484973909E-2</v>
      </c>
      <c r="AE12" s="9"/>
      <c r="AF12" s="9"/>
      <c r="AG12" s="9"/>
      <c r="AH12" s="9"/>
      <c r="AI12" s="9"/>
      <c r="AJ12" s="9"/>
    </row>
    <row r="13" spans="1:36" ht="15">
      <c r="A13" s="141">
        <f t="shared" si="3"/>
        <v>1919</v>
      </c>
      <c r="B13" s="148">
        <v>692.17383319037947</v>
      </c>
      <c r="C13" s="18"/>
      <c r="D13" s="19"/>
      <c r="E13" s="19"/>
      <c r="F13" s="19">
        <f t="shared" si="1"/>
        <v>0.92160401821136473</v>
      </c>
      <c r="G13" s="19">
        <f t="shared" si="2"/>
        <v>0.60045319378376005</v>
      </c>
      <c r="H13" s="19"/>
      <c r="I13" s="19"/>
      <c r="J13" s="20"/>
      <c r="K13" s="19"/>
      <c r="L13" s="19"/>
      <c r="M13" s="19"/>
      <c r="N13" s="17"/>
      <c r="O13" s="17"/>
      <c r="P13" s="17"/>
      <c r="Q13" s="21"/>
      <c r="R13" s="22"/>
      <c r="S13" s="23"/>
      <c r="T13" s="23"/>
      <c r="U13" s="23"/>
      <c r="V13" s="23"/>
      <c r="W13" s="23"/>
      <c r="X13" s="23"/>
      <c r="Y13" s="169">
        <v>0.83384978771209717</v>
      </c>
      <c r="Z13" s="170">
        <v>0.521232008934021</v>
      </c>
      <c r="AA13" s="170">
        <f t="shared" si="0"/>
        <v>1.1852573812802547</v>
      </c>
      <c r="AB13" s="171">
        <f t="shared" si="0"/>
        <v>1.4881366655193813</v>
      </c>
      <c r="AC13" s="171">
        <f t="shared" si="4"/>
        <v>8.7754230499267588E-2</v>
      </c>
      <c r="AD13" s="168">
        <f t="shared" si="4"/>
        <v>7.9221184849739085E-2</v>
      </c>
      <c r="AE13" s="9"/>
      <c r="AF13" s="9"/>
      <c r="AG13" s="9"/>
      <c r="AH13" s="9"/>
      <c r="AI13" s="9"/>
      <c r="AJ13" s="9"/>
    </row>
    <row r="14" spans="1:36" ht="15">
      <c r="A14" s="141">
        <f t="shared" si="3"/>
        <v>1920</v>
      </c>
      <c r="B14" s="148">
        <v>965.95513728039532</v>
      </c>
      <c r="C14" s="18"/>
      <c r="D14" s="19"/>
      <c r="E14" s="19"/>
      <c r="F14" s="19">
        <f t="shared" si="1"/>
        <v>0.92133395910263061</v>
      </c>
      <c r="G14" s="19">
        <f t="shared" si="2"/>
        <v>0.59529382526874541</v>
      </c>
      <c r="H14" s="19"/>
      <c r="I14" s="19"/>
      <c r="J14" s="20"/>
      <c r="K14" s="19"/>
      <c r="L14" s="19"/>
      <c r="M14" s="19"/>
      <c r="N14" s="17"/>
      <c r="O14" s="17"/>
      <c r="P14" s="17"/>
      <c r="Q14" s="21"/>
      <c r="R14" s="22"/>
      <c r="S14" s="23"/>
      <c r="T14" s="23"/>
      <c r="U14" s="23"/>
      <c r="V14" s="23"/>
      <c r="W14" s="23"/>
      <c r="X14" s="23"/>
      <c r="Y14" s="169">
        <v>0.82357972860336304</v>
      </c>
      <c r="Z14" s="170">
        <v>0.50607264041900635</v>
      </c>
      <c r="AA14" s="170">
        <f t="shared" si="0"/>
        <v>1.1852573812802547</v>
      </c>
      <c r="AB14" s="171">
        <f t="shared" si="0"/>
        <v>1.4881366655193813</v>
      </c>
      <c r="AC14" s="171">
        <f t="shared" si="4"/>
        <v>9.7754230499267583E-2</v>
      </c>
      <c r="AD14" s="168">
        <f t="shared" si="4"/>
        <v>8.922118484973908E-2</v>
      </c>
      <c r="AE14" s="9"/>
      <c r="AF14" s="9"/>
      <c r="AG14" s="9"/>
      <c r="AH14" s="9"/>
      <c r="AI14" s="9"/>
      <c r="AJ14" s="9"/>
    </row>
    <row r="15" spans="1:36" ht="15">
      <c r="A15" s="141">
        <f t="shared" si="3"/>
        <v>1921</v>
      </c>
      <c r="B15" s="148">
        <v>931.72601390971499</v>
      </c>
      <c r="C15" s="18"/>
      <c r="D15" s="19"/>
      <c r="E15" s="19"/>
      <c r="F15" s="19">
        <f t="shared" si="1"/>
        <v>0.92423909902572632</v>
      </c>
      <c r="G15" s="19">
        <f t="shared" si="2"/>
        <v>0.59493781626224518</v>
      </c>
      <c r="H15" s="19"/>
      <c r="I15" s="19"/>
      <c r="J15" s="20"/>
      <c r="K15" s="19"/>
      <c r="L15" s="19"/>
      <c r="M15" s="19"/>
      <c r="N15" s="17"/>
      <c r="O15" s="17"/>
      <c r="P15" s="17"/>
      <c r="Q15" s="21"/>
      <c r="R15" s="22"/>
      <c r="S15" s="23"/>
      <c r="T15" s="23"/>
      <c r="U15" s="23"/>
      <c r="V15" s="23"/>
      <c r="W15" s="23"/>
      <c r="X15" s="23"/>
      <c r="Y15" s="169">
        <v>0.81648486852645874</v>
      </c>
      <c r="Z15" s="170">
        <v>0.4957166314125061</v>
      </c>
      <c r="AA15" s="170">
        <f t="shared" si="0"/>
        <v>1.1852573812802547</v>
      </c>
      <c r="AB15" s="171">
        <f t="shared" si="0"/>
        <v>1.4881366655193813</v>
      </c>
      <c r="AC15" s="171">
        <f t="shared" si="0"/>
        <v>0.10775423049926758</v>
      </c>
      <c r="AD15" s="168">
        <f t="shared" si="0"/>
        <v>9.9221184849739075E-2</v>
      </c>
      <c r="AE15" s="9"/>
      <c r="AF15" s="9"/>
      <c r="AG15" s="9"/>
      <c r="AH15" s="9"/>
      <c r="AI15" s="9"/>
      <c r="AJ15" s="9"/>
    </row>
    <row r="16" spans="1:36" ht="15">
      <c r="A16" s="141">
        <f t="shared" si="3"/>
        <v>1922</v>
      </c>
      <c r="B16" s="149">
        <v>1175.774874140543</v>
      </c>
      <c r="C16" s="26"/>
      <c r="D16" s="27"/>
      <c r="E16" s="27"/>
      <c r="F16" s="27">
        <f t="shared" si="1"/>
        <v>0.9182586669921875</v>
      </c>
      <c r="G16" s="27">
        <f t="shared" si="2"/>
        <v>0.58584921061992645</v>
      </c>
      <c r="H16" s="27"/>
      <c r="I16" s="27"/>
      <c r="J16" s="28"/>
      <c r="K16" s="27"/>
      <c r="L16" s="27"/>
      <c r="M16" s="27"/>
      <c r="N16" s="25"/>
      <c r="O16" s="25"/>
      <c r="P16" s="25"/>
      <c r="Q16" s="29"/>
      <c r="R16" s="30"/>
      <c r="S16" s="31"/>
      <c r="T16" s="31"/>
      <c r="U16" s="31"/>
      <c r="V16" s="31"/>
      <c r="W16" s="31"/>
      <c r="X16" s="31"/>
      <c r="Y16" s="169">
        <v>0.81050443649291992</v>
      </c>
      <c r="Z16" s="170">
        <v>0.48662802577018738</v>
      </c>
      <c r="AA16" s="170">
        <f t="shared" si="0"/>
        <v>1.1852573812802547</v>
      </c>
      <c r="AB16" s="171">
        <f t="shared" si="0"/>
        <v>1.4881366655193813</v>
      </c>
      <c r="AC16" s="171">
        <f t="shared" si="0"/>
        <v>0.10775423049926758</v>
      </c>
      <c r="AD16" s="168">
        <f t="shared" si="0"/>
        <v>9.9221184849739075E-2</v>
      </c>
      <c r="AE16" s="9"/>
      <c r="AF16" s="9"/>
      <c r="AG16" s="9"/>
      <c r="AH16" s="9"/>
      <c r="AI16" s="9"/>
      <c r="AJ16" s="9"/>
    </row>
    <row r="17" spans="1:36" ht="15">
      <c r="A17" s="141">
        <f t="shared" si="3"/>
        <v>1923</v>
      </c>
      <c r="B17" s="149">
        <v>1333.1587899542099</v>
      </c>
      <c r="C17" s="26"/>
      <c r="D17" s="27"/>
      <c r="E17" s="27"/>
      <c r="F17" s="27">
        <f t="shared" si="1"/>
        <v>0.91367918252944946</v>
      </c>
      <c r="G17" s="27">
        <f t="shared" si="2"/>
        <v>0.57883788645267487</v>
      </c>
      <c r="H17" s="27"/>
      <c r="I17" s="27"/>
      <c r="J17" s="28"/>
      <c r="K17" s="27"/>
      <c r="L17" s="27"/>
      <c r="M17" s="27"/>
      <c r="N17" s="25"/>
      <c r="O17" s="25"/>
      <c r="P17" s="25"/>
      <c r="Q17" s="29"/>
      <c r="R17" s="30"/>
      <c r="S17" s="31"/>
      <c r="T17" s="31"/>
      <c r="U17" s="31"/>
      <c r="V17" s="31"/>
      <c r="W17" s="31"/>
      <c r="X17" s="31"/>
      <c r="Y17" s="169">
        <v>0.80592495203018188</v>
      </c>
      <c r="Z17" s="170">
        <v>0.47961670160293579</v>
      </c>
      <c r="AA17" s="170">
        <f t="shared" si="0"/>
        <v>1.1852573812802547</v>
      </c>
      <c r="AB17" s="171">
        <f t="shared" si="0"/>
        <v>1.4881366655193813</v>
      </c>
      <c r="AC17" s="171">
        <f t="shared" si="0"/>
        <v>0.10775423049926758</v>
      </c>
      <c r="AD17" s="168">
        <f t="shared" si="0"/>
        <v>9.9221184849739075E-2</v>
      </c>
      <c r="AE17" s="9"/>
      <c r="AF17" s="9"/>
      <c r="AG17" s="9"/>
      <c r="AH17" s="9"/>
      <c r="AI17" s="9"/>
      <c r="AJ17" s="9"/>
    </row>
    <row r="18" spans="1:36" ht="15">
      <c r="A18" s="141">
        <f t="shared" si="3"/>
        <v>1924</v>
      </c>
      <c r="B18" s="149">
        <v>1583.8384641572713</v>
      </c>
      <c r="C18" s="26"/>
      <c r="D18" s="27"/>
      <c r="E18" s="27"/>
      <c r="F18" s="27">
        <f t="shared" si="1"/>
        <v>0.91233593225479126</v>
      </c>
      <c r="G18" s="27">
        <f t="shared" si="2"/>
        <v>0.57605884969234467</v>
      </c>
      <c r="H18" s="27"/>
      <c r="I18" s="27"/>
      <c r="J18" s="28"/>
      <c r="K18" s="27"/>
      <c r="L18" s="27"/>
      <c r="M18" s="27"/>
      <c r="N18" s="25"/>
      <c r="O18" s="25"/>
      <c r="P18" s="25"/>
      <c r="Q18" s="29"/>
      <c r="R18" s="30"/>
      <c r="S18" s="31"/>
      <c r="T18" s="31"/>
      <c r="U18" s="31"/>
      <c r="V18" s="31"/>
      <c r="W18" s="31"/>
      <c r="X18" s="31"/>
      <c r="Y18" s="169">
        <v>0.80458170175552368</v>
      </c>
      <c r="Z18" s="170">
        <v>0.47683766484260559</v>
      </c>
      <c r="AA18" s="170">
        <f t="shared" si="0"/>
        <v>1.1852573812802547</v>
      </c>
      <c r="AB18" s="171">
        <f t="shared" si="0"/>
        <v>1.4881366655193813</v>
      </c>
      <c r="AC18" s="171">
        <f t="shared" si="0"/>
        <v>0.10775423049926758</v>
      </c>
      <c r="AD18" s="168">
        <f t="shared" si="0"/>
        <v>9.9221184849739075E-2</v>
      </c>
      <c r="AE18" s="9"/>
      <c r="AF18" s="9"/>
      <c r="AG18" s="9"/>
      <c r="AH18" s="9"/>
      <c r="AI18" s="9"/>
      <c r="AJ18" s="9"/>
    </row>
    <row r="19" spans="1:36" ht="15">
      <c r="A19" s="141">
        <f t="shared" si="3"/>
        <v>1925</v>
      </c>
      <c r="B19" s="149">
        <v>1828.9376185904555</v>
      </c>
      <c r="C19" s="26"/>
      <c r="D19" s="27"/>
      <c r="E19" s="27"/>
      <c r="F19" s="27">
        <f t="shared" si="1"/>
        <v>0.89168524742126465</v>
      </c>
      <c r="G19" s="27">
        <f t="shared" si="2"/>
        <v>0.54624693095684052</v>
      </c>
      <c r="H19" s="27"/>
      <c r="I19" s="27"/>
      <c r="J19" s="28"/>
      <c r="K19" s="27"/>
      <c r="L19" s="27"/>
      <c r="M19" s="27"/>
      <c r="N19" s="25"/>
      <c r="O19" s="25"/>
      <c r="P19" s="25"/>
      <c r="Q19" s="29"/>
      <c r="R19" s="30"/>
      <c r="S19" s="31"/>
      <c r="T19" s="31"/>
      <c r="U19" s="31"/>
      <c r="V19" s="31"/>
      <c r="W19" s="31"/>
      <c r="X19" s="31"/>
      <c r="Y19" s="169">
        <v>0.78393101692199707</v>
      </c>
      <c r="Z19" s="170">
        <v>0.44702574610710144</v>
      </c>
      <c r="AA19" s="170">
        <f t="shared" si="0"/>
        <v>1.1852573812802547</v>
      </c>
      <c r="AB19" s="171">
        <f t="shared" si="0"/>
        <v>1.4881366655193813</v>
      </c>
      <c r="AC19" s="171">
        <f t="shared" si="0"/>
        <v>0.10775423049926758</v>
      </c>
      <c r="AD19" s="168">
        <f t="shared" si="0"/>
        <v>9.9221184849739075E-2</v>
      </c>
      <c r="AE19" s="9"/>
      <c r="AF19" s="9"/>
      <c r="AG19" s="9"/>
      <c r="AH19" s="9"/>
      <c r="AI19" s="9"/>
      <c r="AJ19" s="9"/>
    </row>
    <row r="20" spans="1:36" ht="15">
      <c r="A20" s="141">
        <f t="shared" si="3"/>
        <v>1926</v>
      </c>
      <c r="B20" s="149">
        <v>2314.7632885387029</v>
      </c>
      <c r="C20" s="26"/>
      <c r="D20" s="27"/>
      <c r="E20" s="27"/>
      <c r="F20" s="27">
        <f t="shared" si="1"/>
        <v>0.89242923259735107</v>
      </c>
      <c r="G20" s="27">
        <f t="shared" si="2"/>
        <v>0.55297257006168365</v>
      </c>
      <c r="H20" s="27"/>
      <c r="I20" s="27"/>
      <c r="J20" s="28"/>
      <c r="K20" s="27"/>
      <c r="L20" s="27"/>
      <c r="M20" s="27"/>
      <c r="N20" s="25"/>
      <c r="O20" s="25"/>
      <c r="P20" s="25"/>
      <c r="Q20" s="29"/>
      <c r="R20" s="30"/>
      <c r="S20" s="31"/>
      <c r="T20" s="31"/>
      <c r="U20" s="31"/>
      <c r="V20" s="31"/>
      <c r="W20" s="31"/>
      <c r="X20" s="31"/>
      <c r="Y20" s="169">
        <v>0.7846750020980835</v>
      </c>
      <c r="Z20" s="170">
        <v>0.45375138521194458</v>
      </c>
      <c r="AA20" s="170">
        <f t="shared" si="0"/>
        <v>1.1852573812802547</v>
      </c>
      <c r="AB20" s="171">
        <f t="shared" si="0"/>
        <v>1.4881366655193813</v>
      </c>
      <c r="AC20" s="171">
        <f t="shared" si="0"/>
        <v>0.10775423049926758</v>
      </c>
      <c r="AD20" s="168">
        <f t="shared" si="0"/>
        <v>9.9221184849739075E-2</v>
      </c>
      <c r="AE20" s="9"/>
      <c r="AF20" s="9"/>
      <c r="AG20" s="9"/>
      <c r="AH20" s="9"/>
      <c r="AI20" s="9"/>
      <c r="AJ20" s="9"/>
    </row>
    <row r="21" spans="1:36" ht="15">
      <c r="A21" s="141">
        <f t="shared" si="3"/>
        <v>1927</v>
      </c>
      <c r="B21" s="149">
        <v>2376.2981874371121</v>
      </c>
      <c r="C21" s="26"/>
      <c r="D21" s="27"/>
      <c r="E21" s="27"/>
      <c r="F21" s="27">
        <f t="shared" si="1"/>
        <v>0.90402477979660034</v>
      </c>
      <c r="G21" s="27">
        <f t="shared" si="2"/>
        <v>0.57725788652896881</v>
      </c>
      <c r="H21" s="27"/>
      <c r="I21" s="27"/>
      <c r="J21" s="28"/>
      <c r="K21" s="27"/>
      <c r="L21" s="27"/>
      <c r="M21" s="27"/>
      <c r="N21" s="25"/>
      <c r="O21" s="25"/>
      <c r="P21" s="25"/>
      <c r="Q21" s="29"/>
      <c r="R21" s="30"/>
      <c r="S21" s="31"/>
      <c r="T21" s="31"/>
      <c r="U21" s="31"/>
      <c r="V21" s="31"/>
      <c r="W21" s="31"/>
      <c r="X21" s="31"/>
      <c r="Y21" s="169">
        <v>0.79627054929733276</v>
      </c>
      <c r="Z21" s="170">
        <v>0.47803670167922974</v>
      </c>
      <c r="AA21" s="170">
        <f t="shared" si="0"/>
        <v>1.1852573812802547</v>
      </c>
      <c r="AB21" s="171">
        <f t="shared" si="0"/>
        <v>1.4881366655193813</v>
      </c>
      <c r="AC21" s="171">
        <f t="shared" si="0"/>
        <v>0.10775423049926758</v>
      </c>
      <c r="AD21" s="168">
        <f t="shared" si="0"/>
        <v>9.9221184849739075E-2</v>
      </c>
      <c r="AE21" s="9"/>
      <c r="AF21" s="9"/>
      <c r="AG21" s="9"/>
      <c r="AH21" s="9"/>
      <c r="AI21" s="9"/>
      <c r="AJ21" s="9"/>
    </row>
    <row r="22" spans="1:36" ht="15">
      <c r="A22" s="141">
        <f t="shared" si="3"/>
        <v>1928</v>
      </c>
      <c r="B22" s="149">
        <v>2590.2011459086802</v>
      </c>
      <c r="C22" s="26"/>
      <c r="D22" s="27"/>
      <c r="E22" s="27"/>
      <c r="F22" s="27"/>
      <c r="G22" s="27"/>
      <c r="H22" s="27"/>
      <c r="I22" s="27"/>
      <c r="J22" s="28"/>
      <c r="K22" s="27"/>
      <c r="L22" s="27"/>
      <c r="M22" s="27"/>
      <c r="N22" s="25"/>
      <c r="O22" s="25"/>
      <c r="P22" s="25"/>
      <c r="Q22" s="29"/>
      <c r="R22" s="30"/>
      <c r="S22" s="31"/>
      <c r="T22" s="31"/>
      <c r="U22" s="31"/>
      <c r="V22" s="31"/>
      <c r="W22" s="31"/>
      <c r="X22" s="31"/>
      <c r="Y22" s="169"/>
      <c r="Z22" s="170"/>
      <c r="AA22" s="170">
        <f t="shared" si="0"/>
        <v>1.1852573812802547</v>
      </c>
      <c r="AB22" s="171">
        <f t="shared" si="0"/>
        <v>1.4881366655193813</v>
      </c>
      <c r="AC22" s="171">
        <f t="shared" si="0"/>
        <v>0.10775423049926758</v>
      </c>
      <c r="AD22" s="168">
        <f t="shared" si="0"/>
        <v>9.9221184849739075E-2</v>
      </c>
      <c r="AE22" s="9"/>
      <c r="AF22" s="9"/>
      <c r="AG22" s="9"/>
      <c r="AH22" s="9"/>
      <c r="AI22" s="9"/>
      <c r="AJ22" s="9"/>
    </row>
    <row r="23" spans="1:36" ht="15">
      <c r="A23" s="141">
        <f t="shared" si="3"/>
        <v>1929</v>
      </c>
      <c r="B23" s="149">
        <v>2791.8839431452707</v>
      </c>
      <c r="C23" s="26"/>
      <c r="D23" s="27"/>
      <c r="E23" s="27"/>
      <c r="F23" s="27">
        <f t="shared" si="1"/>
        <v>0.91286039352416992</v>
      </c>
      <c r="G23" s="27">
        <f t="shared" si="2"/>
        <v>0.59882171452045441</v>
      </c>
      <c r="H23" s="27"/>
      <c r="I23" s="27"/>
      <c r="J23" s="28"/>
      <c r="K23" s="27"/>
      <c r="L23" s="27"/>
      <c r="M23" s="27"/>
      <c r="N23" s="25"/>
      <c r="O23" s="25"/>
      <c r="P23" s="25"/>
      <c r="Q23" s="29"/>
      <c r="R23" s="30"/>
      <c r="S23" s="31"/>
      <c r="T23" s="31"/>
      <c r="U23" s="31"/>
      <c r="V23" s="31"/>
      <c r="W23" s="31"/>
      <c r="X23" s="31"/>
      <c r="Y23" s="169">
        <v>0.80510616302490234</v>
      </c>
      <c r="Z23" s="170">
        <v>0.49960052967071533</v>
      </c>
      <c r="AA23" s="170">
        <f t="shared" ref="AA23:AD62" si="5">AA24</f>
        <v>1.1852573812802547</v>
      </c>
      <c r="AB23" s="171">
        <f t="shared" si="5"/>
        <v>1.4881366655193813</v>
      </c>
      <c r="AC23" s="171">
        <f t="shared" si="0"/>
        <v>0.10775423049926758</v>
      </c>
      <c r="AD23" s="168">
        <f t="shared" si="0"/>
        <v>9.9221184849739075E-2</v>
      </c>
      <c r="AE23" s="9"/>
      <c r="AF23" s="9"/>
      <c r="AG23" s="9"/>
      <c r="AH23" s="9"/>
      <c r="AI23" s="9"/>
      <c r="AJ23" s="9"/>
    </row>
    <row r="24" spans="1:36" ht="15">
      <c r="A24" s="141">
        <f t="shared" si="3"/>
        <v>1930</v>
      </c>
      <c r="B24" s="149">
        <v>2607.7138088657771</v>
      </c>
      <c r="C24" s="26"/>
      <c r="D24" s="27"/>
      <c r="E24" s="27"/>
      <c r="F24" s="27">
        <f t="shared" si="1"/>
        <v>0.91155219078063965</v>
      </c>
      <c r="G24" s="27">
        <f t="shared" si="2"/>
        <v>0.60108126699924469</v>
      </c>
      <c r="H24" s="27"/>
      <c r="I24" s="27"/>
      <c r="J24" s="28"/>
      <c r="K24" s="27"/>
      <c r="L24" s="27"/>
      <c r="M24" s="27"/>
      <c r="N24" s="25"/>
      <c r="O24" s="25"/>
      <c r="P24" s="25"/>
      <c r="Q24" s="29"/>
      <c r="R24" s="30"/>
      <c r="S24" s="31"/>
      <c r="T24" s="31"/>
      <c r="U24" s="31"/>
      <c r="V24" s="31"/>
      <c r="W24" s="31"/>
      <c r="X24" s="31"/>
      <c r="Y24" s="169">
        <v>0.80379796028137207</v>
      </c>
      <c r="Z24" s="170">
        <v>0.50186008214950562</v>
      </c>
      <c r="AA24" s="170">
        <f t="shared" si="5"/>
        <v>1.1852573812802547</v>
      </c>
      <c r="AB24" s="171">
        <f t="shared" si="5"/>
        <v>1.4881366655193813</v>
      </c>
      <c r="AC24" s="171">
        <f t="shared" si="5"/>
        <v>0.10775423049926758</v>
      </c>
      <c r="AD24" s="168">
        <f t="shared" si="5"/>
        <v>9.9221184849739075E-2</v>
      </c>
      <c r="AE24" s="9"/>
      <c r="AF24" s="9"/>
      <c r="AG24" s="9"/>
      <c r="AH24" s="9"/>
      <c r="AI24" s="9"/>
      <c r="AJ24" s="9"/>
    </row>
    <row r="25" spans="1:36" ht="15">
      <c r="A25" s="141">
        <f t="shared" si="3"/>
        <v>1931</v>
      </c>
      <c r="B25" s="149">
        <v>2231.676286585207</v>
      </c>
      <c r="C25" s="26"/>
      <c r="D25" s="27"/>
      <c r="E25" s="27"/>
      <c r="F25" s="27">
        <f t="shared" si="1"/>
        <v>0.89508092403411865</v>
      </c>
      <c r="G25" s="27">
        <f t="shared" si="2"/>
        <v>0.56294269859790802</v>
      </c>
      <c r="H25" s="27"/>
      <c r="I25" s="27"/>
      <c r="J25" s="28"/>
      <c r="K25" s="27"/>
      <c r="L25" s="27"/>
      <c r="M25" s="27"/>
      <c r="N25" s="25"/>
      <c r="O25" s="25"/>
      <c r="P25" s="25"/>
      <c r="Q25" s="29"/>
      <c r="R25" s="30"/>
      <c r="S25" s="31"/>
      <c r="T25" s="31"/>
      <c r="U25" s="31"/>
      <c r="V25" s="31"/>
      <c r="W25" s="31"/>
      <c r="X25" s="31"/>
      <c r="Y25" s="169">
        <v>0.78732669353485107</v>
      </c>
      <c r="Z25" s="170">
        <v>0.46372151374816895</v>
      </c>
      <c r="AA25" s="170">
        <f t="shared" si="5"/>
        <v>1.1852573812802547</v>
      </c>
      <c r="AB25" s="171">
        <f t="shared" si="5"/>
        <v>1.4881366655193813</v>
      </c>
      <c r="AC25" s="171">
        <f t="shared" si="5"/>
        <v>0.10775423049926758</v>
      </c>
      <c r="AD25" s="168">
        <f t="shared" si="5"/>
        <v>9.9221184849739075E-2</v>
      </c>
      <c r="AE25" s="9"/>
      <c r="AF25" s="9"/>
      <c r="AG25" s="9"/>
      <c r="AH25" s="9"/>
      <c r="AI25" s="9"/>
      <c r="AJ25" s="9"/>
    </row>
    <row r="26" spans="1:36" ht="15">
      <c r="A26" s="141">
        <f t="shared" si="3"/>
        <v>1932</v>
      </c>
      <c r="B26" s="149">
        <v>1705.6544222660216</v>
      </c>
      <c r="C26" s="26"/>
      <c r="D26" s="27"/>
      <c r="E26" s="27"/>
      <c r="F26" s="27">
        <f t="shared" si="1"/>
        <v>0.88721221685409546</v>
      </c>
      <c r="G26" s="27">
        <f t="shared" si="2"/>
        <v>0.54715849459171295</v>
      </c>
      <c r="H26" s="27"/>
      <c r="I26" s="27"/>
      <c r="J26" s="28"/>
      <c r="K26" s="27"/>
      <c r="L26" s="27"/>
      <c r="M26" s="27"/>
      <c r="N26" s="25"/>
      <c r="O26" s="25"/>
      <c r="P26" s="25"/>
      <c r="Q26" s="29"/>
      <c r="R26" s="30"/>
      <c r="S26" s="31"/>
      <c r="T26" s="31"/>
      <c r="U26" s="31"/>
      <c r="V26" s="31"/>
      <c r="W26" s="31"/>
      <c r="X26" s="31"/>
      <c r="Y26" s="169">
        <v>0.77945798635482788</v>
      </c>
      <c r="Z26" s="170">
        <v>0.44793730974197388</v>
      </c>
      <c r="AA26" s="170">
        <f t="shared" si="5"/>
        <v>1.1852573812802547</v>
      </c>
      <c r="AB26" s="171">
        <f t="shared" si="5"/>
        <v>1.4881366655193813</v>
      </c>
      <c r="AC26" s="171">
        <f t="shared" si="5"/>
        <v>0.10775423049926758</v>
      </c>
      <c r="AD26" s="168">
        <f t="shared" si="5"/>
        <v>9.9221184849739075E-2</v>
      </c>
      <c r="AE26" s="9"/>
      <c r="AF26" s="9"/>
      <c r="AG26" s="9"/>
      <c r="AH26" s="9"/>
      <c r="AI26" s="9"/>
      <c r="AJ26" s="9"/>
    </row>
    <row r="27" spans="1:36" ht="15">
      <c r="A27" s="141">
        <f t="shared" si="3"/>
        <v>1933</v>
      </c>
      <c r="B27" s="149">
        <v>1718.6514558993681</v>
      </c>
      <c r="C27" s="26"/>
      <c r="D27" s="27"/>
      <c r="E27" s="27"/>
      <c r="F27" s="27">
        <f t="shared" si="1"/>
        <v>0.88843011856079102</v>
      </c>
      <c r="G27" s="27">
        <f t="shared" si="2"/>
        <v>0.54568757116794586</v>
      </c>
      <c r="H27" s="27"/>
      <c r="I27" s="27"/>
      <c r="J27" s="28"/>
      <c r="K27" s="27"/>
      <c r="L27" s="27"/>
      <c r="M27" s="27"/>
      <c r="N27" s="25"/>
      <c r="O27" s="25"/>
      <c r="P27" s="25"/>
      <c r="Q27" s="29"/>
      <c r="R27" s="30"/>
      <c r="S27" s="31"/>
      <c r="T27" s="31"/>
      <c r="U27" s="31"/>
      <c r="V27" s="31"/>
      <c r="W27" s="31"/>
      <c r="X27" s="31"/>
      <c r="Y27" s="169">
        <v>0.78067588806152344</v>
      </c>
      <c r="Z27" s="170">
        <v>0.44646638631820679</v>
      </c>
      <c r="AA27" s="170">
        <f t="shared" si="5"/>
        <v>1.1852573812802547</v>
      </c>
      <c r="AB27" s="171">
        <f t="shared" si="5"/>
        <v>1.4881366655193813</v>
      </c>
      <c r="AC27" s="171">
        <f t="shared" si="5"/>
        <v>0.10775423049926758</v>
      </c>
      <c r="AD27" s="168">
        <f t="shared" si="5"/>
        <v>9.9221184849739075E-2</v>
      </c>
      <c r="AE27" s="9"/>
      <c r="AF27" s="9"/>
      <c r="AG27" s="9"/>
      <c r="AH27" s="9"/>
      <c r="AI27" s="9"/>
      <c r="AJ27" s="9"/>
    </row>
    <row r="28" spans="1:36" ht="15">
      <c r="A28" s="141">
        <f t="shared" si="3"/>
        <v>1934</v>
      </c>
      <c r="B28" s="149">
        <v>1553.7809367056113</v>
      </c>
      <c r="C28" s="26"/>
      <c r="D28" s="27"/>
      <c r="E28" s="27"/>
      <c r="F28" s="27"/>
      <c r="G28" s="27"/>
      <c r="H28" s="27"/>
      <c r="I28" s="27"/>
      <c r="J28" s="28"/>
      <c r="K28" s="27"/>
      <c r="L28" s="27"/>
      <c r="M28" s="27"/>
      <c r="N28" s="25"/>
      <c r="O28" s="25"/>
      <c r="P28" s="25"/>
      <c r="Q28" s="29"/>
      <c r="R28" s="30"/>
      <c r="S28" s="31"/>
      <c r="T28" s="31"/>
      <c r="U28" s="31"/>
      <c r="V28" s="31"/>
      <c r="W28" s="31"/>
      <c r="X28" s="31"/>
      <c r="Y28" s="169"/>
      <c r="Z28" s="170"/>
      <c r="AA28" s="170">
        <f t="shared" si="5"/>
        <v>1.1852573812802547</v>
      </c>
      <c r="AB28" s="171">
        <f t="shared" si="5"/>
        <v>1.4881366655193813</v>
      </c>
      <c r="AC28" s="171">
        <f t="shared" si="5"/>
        <v>0.10775423049926758</v>
      </c>
      <c r="AD28" s="168">
        <f t="shared" si="5"/>
        <v>9.9221184849739075E-2</v>
      </c>
      <c r="AE28" s="9"/>
      <c r="AF28" s="9"/>
      <c r="AG28" s="9"/>
      <c r="AH28" s="9"/>
      <c r="AI28" s="9"/>
      <c r="AJ28" s="9"/>
    </row>
    <row r="29" spans="1:36" ht="15">
      <c r="A29" s="141">
        <f t="shared" si="3"/>
        <v>1935</v>
      </c>
      <c r="B29" s="149">
        <v>1594.9705030188677</v>
      </c>
      <c r="C29" s="26"/>
      <c r="D29" s="27"/>
      <c r="E29" s="27"/>
      <c r="F29" s="27">
        <f t="shared" si="1"/>
        <v>0.88780319690704346</v>
      </c>
      <c r="G29" s="27">
        <f t="shared" si="2"/>
        <v>0.55893571674823761</v>
      </c>
      <c r="H29" s="27"/>
      <c r="I29" s="27"/>
      <c r="J29" s="28"/>
      <c r="K29" s="27"/>
      <c r="L29" s="27"/>
      <c r="M29" s="27"/>
      <c r="N29" s="25"/>
      <c r="O29" s="25"/>
      <c r="P29" s="25"/>
      <c r="Q29" s="29"/>
      <c r="R29" s="30"/>
      <c r="S29" s="31"/>
      <c r="T29" s="31"/>
      <c r="U29" s="31"/>
      <c r="V29" s="31"/>
      <c r="W29" s="31"/>
      <c r="X29" s="31"/>
      <c r="Y29" s="169">
        <v>0.78004896640777588</v>
      </c>
      <c r="Z29" s="170">
        <v>0.45971453189849854</v>
      </c>
      <c r="AA29" s="170">
        <f t="shared" si="5"/>
        <v>1.1852573812802547</v>
      </c>
      <c r="AB29" s="171">
        <f t="shared" si="5"/>
        <v>1.4881366655193813</v>
      </c>
      <c r="AC29" s="171">
        <f t="shared" si="5"/>
        <v>0.10775423049926758</v>
      </c>
      <c r="AD29" s="168">
        <f t="shared" si="5"/>
        <v>9.9221184849739075E-2</v>
      </c>
      <c r="AE29" s="9"/>
      <c r="AF29" s="9"/>
      <c r="AG29" s="9"/>
      <c r="AH29" s="9"/>
      <c r="AI29" s="9"/>
      <c r="AJ29" s="9"/>
    </row>
    <row r="30" spans="1:36" ht="15">
      <c r="A30" s="141">
        <f t="shared" si="3"/>
        <v>1936</v>
      </c>
      <c r="B30" s="149">
        <v>1877.4067131805946</v>
      </c>
      <c r="C30" s="26"/>
      <c r="D30" s="27"/>
      <c r="E30" s="27"/>
      <c r="F30" s="27">
        <f t="shared" si="1"/>
        <v>0.88369673490524292</v>
      </c>
      <c r="G30" s="27">
        <f t="shared" si="2"/>
        <v>0.55642668902873993</v>
      </c>
      <c r="H30" s="27"/>
      <c r="I30" s="27"/>
      <c r="J30" s="28"/>
      <c r="K30" s="27"/>
      <c r="L30" s="27"/>
      <c r="M30" s="27"/>
      <c r="N30" s="25"/>
      <c r="O30" s="25"/>
      <c r="P30" s="25"/>
      <c r="Q30" s="29"/>
      <c r="R30" s="30"/>
      <c r="S30" s="31"/>
      <c r="T30" s="31"/>
      <c r="U30" s="31"/>
      <c r="V30" s="31"/>
      <c r="W30" s="31"/>
      <c r="X30" s="31"/>
      <c r="Y30" s="169">
        <v>0.77594250440597534</v>
      </c>
      <c r="Z30" s="170">
        <v>0.45720550417900085</v>
      </c>
      <c r="AA30" s="170">
        <f t="shared" si="5"/>
        <v>1.1852573812802547</v>
      </c>
      <c r="AB30" s="171">
        <f t="shared" si="5"/>
        <v>1.4881366655193813</v>
      </c>
      <c r="AC30" s="171">
        <f t="shared" si="5"/>
        <v>0.10775423049926758</v>
      </c>
      <c r="AD30" s="168">
        <f t="shared" si="5"/>
        <v>9.9221184849739075E-2</v>
      </c>
      <c r="AE30" s="9"/>
      <c r="AF30" s="9"/>
      <c r="AG30" s="9"/>
      <c r="AH30" s="9"/>
      <c r="AI30" s="9"/>
      <c r="AJ30" s="9"/>
    </row>
    <row r="31" spans="1:36" ht="15">
      <c r="A31" s="141">
        <f t="shared" si="3"/>
        <v>1937</v>
      </c>
      <c r="B31" s="149">
        <v>2238.2591200103129</v>
      </c>
      <c r="C31" s="26"/>
      <c r="D31" s="27"/>
      <c r="E31" s="27"/>
      <c r="F31" s="27">
        <f t="shared" si="1"/>
        <v>0.87138384580612183</v>
      </c>
      <c r="G31" s="27">
        <f t="shared" si="2"/>
        <v>0.52540270984172821</v>
      </c>
      <c r="H31" s="27"/>
      <c r="I31" s="27"/>
      <c r="J31" s="28"/>
      <c r="K31" s="27"/>
      <c r="L31" s="27"/>
      <c r="M31" s="27"/>
      <c r="N31" s="25"/>
      <c r="O31" s="25"/>
      <c r="P31" s="25"/>
      <c r="Q31" s="29"/>
      <c r="R31" s="30"/>
      <c r="S31" s="31"/>
      <c r="T31" s="31"/>
      <c r="U31" s="31"/>
      <c r="V31" s="31"/>
      <c r="W31" s="31"/>
      <c r="X31" s="31"/>
      <c r="Y31" s="169">
        <v>0.76362961530685425</v>
      </c>
      <c r="Z31" s="170">
        <v>0.42618152499198914</v>
      </c>
      <c r="AA31" s="170">
        <f t="shared" si="5"/>
        <v>1.1852573812802547</v>
      </c>
      <c r="AB31" s="171">
        <f t="shared" si="5"/>
        <v>1.4881366655193813</v>
      </c>
      <c r="AC31" s="171">
        <f t="shared" si="5"/>
        <v>0.10775423049926758</v>
      </c>
      <c r="AD31" s="168">
        <f t="shared" si="5"/>
        <v>9.9221184849739075E-2</v>
      </c>
      <c r="AE31" s="9"/>
      <c r="AF31" s="9"/>
      <c r="AG31" s="9"/>
      <c r="AH31" s="9"/>
      <c r="AI31" s="9"/>
      <c r="AJ31" s="9"/>
    </row>
    <row r="32" spans="1:36" ht="15">
      <c r="A32" s="141">
        <f t="shared" si="3"/>
        <v>1938</v>
      </c>
      <c r="B32" s="149">
        <v>2620.4189203272367</v>
      </c>
      <c r="C32" s="26"/>
      <c r="D32" s="27"/>
      <c r="E32" s="27"/>
      <c r="F32" s="27">
        <f t="shared" si="1"/>
        <v>0.86386746168136597</v>
      </c>
      <c r="G32" s="27">
        <f t="shared" si="2"/>
        <v>0.51990760862827301</v>
      </c>
      <c r="H32" s="27"/>
      <c r="I32" s="27"/>
      <c r="J32" s="28"/>
      <c r="K32" s="27"/>
      <c r="L32" s="27"/>
      <c r="M32" s="27"/>
      <c r="N32" s="25"/>
      <c r="O32" s="25"/>
      <c r="P32" s="25"/>
      <c r="Q32" s="29"/>
      <c r="R32" s="30"/>
      <c r="S32" s="31"/>
      <c r="T32" s="31"/>
      <c r="U32" s="31"/>
      <c r="V32" s="31"/>
      <c r="W32" s="31"/>
      <c r="X32" s="31"/>
      <c r="Y32" s="169">
        <v>0.75611323118209839</v>
      </c>
      <c r="Z32" s="170">
        <v>0.42068642377853394</v>
      </c>
      <c r="AA32" s="170">
        <f t="shared" si="5"/>
        <v>1.1852573812802547</v>
      </c>
      <c r="AB32" s="171">
        <f t="shared" si="5"/>
        <v>1.4881366655193813</v>
      </c>
      <c r="AC32" s="171">
        <f t="shared" si="5"/>
        <v>0.10775423049926758</v>
      </c>
      <c r="AD32" s="168">
        <f t="shared" si="5"/>
        <v>9.9221184849739075E-2</v>
      </c>
      <c r="AE32" s="9"/>
      <c r="AF32" s="9"/>
      <c r="AG32" s="9"/>
      <c r="AH32" s="9"/>
      <c r="AI32" s="9"/>
      <c r="AJ32" s="9"/>
    </row>
    <row r="33" spans="1:36" ht="15">
      <c r="A33" s="141">
        <f t="shared" si="3"/>
        <v>1939</v>
      </c>
      <c r="B33" s="149">
        <v>3595.1693758063534</v>
      </c>
      <c r="C33" s="26"/>
      <c r="D33" s="27"/>
      <c r="E33" s="27"/>
      <c r="F33" s="27">
        <f t="shared" si="1"/>
        <v>0.8738257884979248</v>
      </c>
      <c r="G33" s="27">
        <f t="shared" si="2"/>
        <v>0.52635999023914337</v>
      </c>
      <c r="H33" s="27"/>
      <c r="I33" s="27"/>
      <c r="J33" s="28"/>
      <c r="K33" s="27"/>
      <c r="L33" s="27"/>
      <c r="M33" s="27"/>
      <c r="N33" s="25"/>
      <c r="O33" s="25"/>
      <c r="P33" s="25"/>
      <c r="Q33" s="29"/>
      <c r="R33" s="30"/>
      <c r="S33" s="31"/>
      <c r="T33" s="31"/>
      <c r="U33" s="31"/>
      <c r="V33" s="31"/>
      <c r="W33" s="31"/>
      <c r="X33" s="31"/>
      <c r="Y33" s="169">
        <v>0.76607155799865723</v>
      </c>
      <c r="Z33" s="170">
        <v>0.4271388053894043</v>
      </c>
      <c r="AA33" s="170">
        <f t="shared" si="5"/>
        <v>1.1852573812802547</v>
      </c>
      <c r="AB33" s="171">
        <f t="shared" si="5"/>
        <v>1.4881366655193813</v>
      </c>
      <c r="AC33" s="171">
        <f t="shared" si="5"/>
        <v>0.10775423049926758</v>
      </c>
      <c r="AD33" s="168">
        <f t="shared" si="5"/>
        <v>9.9221184849739075E-2</v>
      </c>
      <c r="AE33" s="9"/>
      <c r="AF33" s="9"/>
      <c r="AG33" s="9"/>
      <c r="AH33" s="9"/>
      <c r="AI33" s="9"/>
      <c r="AJ33" s="9"/>
    </row>
    <row r="34" spans="1:36" ht="15">
      <c r="A34" s="141">
        <f t="shared" si="3"/>
        <v>1940</v>
      </c>
      <c r="B34" s="149">
        <v>2770.4628294292706</v>
      </c>
      <c r="C34" s="26"/>
      <c r="D34" s="27"/>
      <c r="E34" s="27"/>
      <c r="F34" s="27">
        <f t="shared" si="1"/>
        <v>0.83335626125335693</v>
      </c>
      <c r="G34" s="27">
        <f t="shared" si="2"/>
        <v>0.45026533305644989</v>
      </c>
      <c r="H34" s="27"/>
      <c r="I34" s="27"/>
      <c r="J34" s="28"/>
      <c r="K34" s="27"/>
      <c r="L34" s="27"/>
      <c r="M34" s="27"/>
      <c r="N34" s="25"/>
      <c r="O34" s="25"/>
      <c r="P34" s="25"/>
      <c r="Q34" s="29"/>
      <c r="R34" s="30"/>
      <c r="S34" s="31"/>
      <c r="T34" s="31"/>
      <c r="U34" s="31"/>
      <c r="V34" s="31"/>
      <c r="W34" s="31"/>
      <c r="X34" s="31"/>
      <c r="Y34" s="169">
        <v>0.72560203075408936</v>
      </c>
      <c r="Z34" s="170">
        <v>0.35104414820671082</v>
      </c>
      <c r="AA34" s="170">
        <f t="shared" si="5"/>
        <v>1.1852573812802547</v>
      </c>
      <c r="AB34" s="171">
        <f t="shared" si="5"/>
        <v>1.4881366655193813</v>
      </c>
      <c r="AC34" s="171">
        <f t="shared" si="5"/>
        <v>0.10775423049926758</v>
      </c>
      <c r="AD34" s="168">
        <f t="shared" si="5"/>
        <v>9.9221184849739075E-2</v>
      </c>
      <c r="AE34" s="9"/>
      <c r="AF34" s="9"/>
      <c r="AG34" s="9"/>
      <c r="AH34" s="9"/>
      <c r="AI34" s="9"/>
      <c r="AJ34" s="9"/>
    </row>
    <row r="35" spans="1:36" ht="15">
      <c r="A35" s="141">
        <f t="shared" si="3"/>
        <v>1941</v>
      </c>
      <c r="B35" s="149">
        <v>3006.8152556490013</v>
      </c>
      <c r="C35" s="26"/>
      <c r="D35" s="27"/>
      <c r="E35" s="27"/>
      <c r="F35" s="27">
        <f t="shared" si="1"/>
        <v>0.84074538946151733</v>
      </c>
      <c r="G35" s="27">
        <f t="shared" si="2"/>
        <v>0.44766108691692352</v>
      </c>
      <c r="H35" s="27"/>
      <c r="I35" s="27"/>
      <c r="J35" s="28"/>
      <c r="K35" s="27"/>
      <c r="L35" s="27"/>
      <c r="M35" s="27"/>
      <c r="N35" s="25"/>
      <c r="O35" s="25"/>
      <c r="P35" s="25"/>
      <c r="Q35" s="29"/>
      <c r="R35" s="30"/>
      <c r="S35" s="31"/>
      <c r="T35" s="31"/>
      <c r="U35" s="31"/>
      <c r="V35" s="31"/>
      <c r="W35" s="31"/>
      <c r="X35" s="31"/>
      <c r="Y35" s="169">
        <v>0.73299115896224976</v>
      </c>
      <c r="Z35" s="170">
        <v>0.34843990206718445</v>
      </c>
      <c r="AA35" s="170">
        <f t="shared" si="5"/>
        <v>1.1852573812802547</v>
      </c>
      <c r="AB35" s="171">
        <f t="shared" si="5"/>
        <v>1.4881366655193813</v>
      </c>
      <c r="AC35" s="171">
        <f t="shared" si="5"/>
        <v>0.10775423049926758</v>
      </c>
      <c r="AD35" s="168">
        <f t="shared" si="5"/>
        <v>9.9221184849739075E-2</v>
      </c>
      <c r="AE35" s="9"/>
      <c r="AF35" s="9"/>
      <c r="AG35" s="9"/>
      <c r="AH35" s="9"/>
      <c r="AI35" s="9"/>
      <c r="AJ35" s="9"/>
    </row>
    <row r="36" spans="1:36" ht="15">
      <c r="A36" s="141">
        <f t="shared" si="3"/>
        <v>1942</v>
      </c>
      <c r="B36" s="149">
        <v>3185.7329119859392</v>
      </c>
      <c r="C36" s="26"/>
      <c r="D36" s="27"/>
      <c r="E36" s="27"/>
      <c r="F36" s="27">
        <f t="shared" si="1"/>
        <v>0.85272425413131714</v>
      </c>
      <c r="G36" s="27">
        <f t="shared" si="2"/>
        <v>0.46580608189105988</v>
      </c>
      <c r="H36" s="27"/>
      <c r="I36" s="27"/>
      <c r="J36" s="28"/>
      <c r="K36" s="27"/>
      <c r="L36" s="27"/>
      <c r="M36" s="27"/>
      <c r="N36" s="25"/>
      <c r="O36" s="25"/>
      <c r="P36" s="25"/>
      <c r="Q36" s="29"/>
      <c r="R36" s="30"/>
      <c r="S36" s="31"/>
      <c r="T36" s="31"/>
      <c r="U36" s="31"/>
      <c r="V36" s="31"/>
      <c r="W36" s="31"/>
      <c r="X36" s="31"/>
      <c r="Y36" s="169">
        <v>0.74497002363204956</v>
      </c>
      <c r="Z36" s="170">
        <v>0.3665848970413208</v>
      </c>
      <c r="AA36" s="170">
        <f t="shared" si="5"/>
        <v>1.1852573812802547</v>
      </c>
      <c r="AB36" s="171">
        <f t="shared" si="5"/>
        <v>1.4881366655193813</v>
      </c>
      <c r="AC36" s="171">
        <f t="shared" si="5"/>
        <v>0.10775423049926758</v>
      </c>
      <c r="AD36" s="168">
        <f t="shared" si="5"/>
        <v>9.9221184849739075E-2</v>
      </c>
      <c r="AE36" s="9"/>
      <c r="AF36" s="9"/>
      <c r="AG36" s="9"/>
      <c r="AH36" s="9"/>
      <c r="AI36" s="9"/>
      <c r="AJ36" s="9"/>
    </row>
    <row r="37" spans="1:36" ht="15">
      <c r="A37" s="141">
        <f t="shared" si="3"/>
        <v>1943</v>
      </c>
      <c r="B37" s="149">
        <v>3018.6612007699728</v>
      </c>
      <c r="C37" s="26"/>
      <c r="D37" s="27"/>
      <c r="E37" s="27"/>
      <c r="F37" s="27">
        <f t="shared" si="1"/>
        <v>0.87162303924560547</v>
      </c>
      <c r="G37" s="27">
        <f t="shared" si="2"/>
        <v>0.47978191077709198</v>
      </c>
      <c r="H37" s="27"/>
      <c r="I37" s="27"/>
      <c r="J37" s="28"/>
      <c r="K37" s="27"/>
      <c r="L37" s="27"/>
      <c r="M37" s="27"/>
      <c r="N37" s="25"/>
      <c r="O37" s="25"/>
      <c r="P37" s="25"/>
      <c r="Q37" s="29"/>
      <c r="R37" s="30"/>
      <c r="S37" s="31"/>
      <c r="T37" s="31"/>
      <c r="U37" s="31"/>
      <c r="V37" s="31"/>
      <c r="W37" s="31"/>
      <c r="X37" s="31"/>
      <c r="Y37" s="169">
        <v>0.76386880874633789</v>
      </c>
      <c r="Z37" s="170">
        <v>0.38056072592735291</v>
      </c>
      <c r="AA37" s="170">
        <f t="shared" si="5"/>
        <v>1.1852573812802547</v>
      </c>
      <c r="AB37" s="171">
        <f t="shared" si="5"/>
        <v>1.4881366655193813</v>
      </c>
      <c r="AC37" s="171">
        <f t="shared" si="5"/>
        <v>0.10775423049926758</v>
      </c>
      <c r="AD37" s="168">
        <f t="shared" si="5"/>
        <v>9.9221184849739075E-2</v>
      </c>
      <c r="AE37" s="9"/>
      <c r="AF37" s="9"/>
      <c r="AG37" s="9"/>
      <c r="AH37" s="9"/>
      <c r="AI37" s="9"/>
      <c r="AJ37" s="9"/>
    </row>
    <row r="38" spans="1:36" ht="15">
      <c r="A38" s="141">
        <f t="shared" si="3"/>
        <v>1944</v>
      </c>
      <c r="B38" s="149">
        <v>2180.0461529015006</v>
      </c>
      <c r="C38" s="26"/>
      <c r="D38" s="27"/>
      <c r="E38" s="27"/>
      <c r="F38" s="27">
        <f t="shared" si="1"/>
        <v>0.86624801158905029</v>
      </c>
      <c r="G38" s="27">
        <f t="shared" si="2"/>
        <v>0.47758571803569794</v>
      </c>
      <c r="H38" s="27"/>
      <c r="I38" s="27"/>
      <c r="J38" s="28"/>
      <c r="K38" s="27"/>
      <c r="L38" s="27"/>
      <c r="M38" s="27"/>
      <c r="N38" s="25"/>
      <c r="O38" s="25"/>
      <c r="P38" s="25"/>
      <c r="Q38" s="29"/>
      <c r="R38" s="30"/>
      <c r="S38" s="31"/>
      <c r="T38" s="31"/>
      <c r="U38" s="31"/>
      <c r="V38" s="31"/>
      <c r="W38" s="31"/>
      <c r="X38" s="31"/>
      <c r="Y38" s="169">
        <v>0.75849378108978271</v>
      </c>
      <c r="Z38" s="170">
        <v>0.37836453318595886</v>
      </c>
      <c r="AA38" s="170">
        <f t="shared" si="5"/>
        <v>1.1852573812802547</v>
      </c>
      <c r="AB38" s="171">
        <f t="shared" si="5"/>
        <v>1.4881366655193813</v>
      </c>
      <c r="AC38" s="171">
        <f t="shared" si="5"/>
        <v>0.10775423049926758</v>
      </c>
      <c r="AD38" s="168">
        <f t="shared" si="5"/>
        <v>9.9221184849739075E-2</v>
      </c>
      <c r="AE38" s="9"/>
      <c r="AF38" s="9"/>
      <c r="AG38" s="9"/>
      <c r="AH38" s="9"/>
      <c r="AI38" s="9"/>
      <c r="AJ38" s="9"/>
    </row>
    <row r="39" spans="1:36" ht="15">
      <c r="A39" s="141">
        <f t="shared" si="3"/>
        <v>1945</v>
      </c>
      <c r="B39" s="149">
        <v>4351.2392936852848</v>
      </c>
      <c r="C39" s="26"/>
      <c r="D39" s="27"/>
      <c r="E39" s="27"/>
      <c r="F39" s="27">
        <f t="shared" si="1"/>
        <v>0.84531861543655396</v>
      </c>
      <c r="G39" s="27">
        <f t="shared" si="2"/>
        <v>0.45097015798091888</v>
      </c>
      <c r="H39" s="27"/>
      <c r="I39" s="27"/>
      <c r="J39" s="28"/>
      <c r="K39" s="27"/>
      <c r="L39" s="27"/>
      <c r="M39" s="27"/>
      <c r="N39" s="25"/>
      <c r="O39" s="25"/>
      <c r="P39" s="25"/>
      <c r="Q39" s="29"/>
      <c r="R39" s="30"/>
      <c r="S39" s="31"/>
      <c r="T39" s="31"/>
      <c r="U39" s="31"/>
      <c r="V39" s="31"/>
      <c r="W39" s="31"/>
      <c r="X39" s="31"/>
      <c r="Y39" s="169">
        <v>0.73756438493728638</v>
      </c>
      <c r="Z39" s="170">
        <v>0.35174897313117981</v>
      </c>
      <c r="AA39" s="170">
        <f t="shared" si="5"/>
        <v>1.1852573812802547</v>
      </c>
      <c r="AB39" s="171">
        <f t="shared" si="5"/>
        <v>1.4881366655193813</v>
      </c>
      <c r="AC39" s="171">
        <f t="shared" si="5"/>
        <v>0.10775423049926758</v>
      </c>
      <c r="AD39" s="168">
        <f t="shared" si="5"/>
        <v>9.9221184849739075E-2</v>
      </c>
      <c r="AE39" s="9"/>
      <c r="AF39" s="9"/>
      <c r="AG39" s="9"/>
      <c r="AH39" s="9"/>
      <c r="AI39" s="9"/>
      <c r="AJ39" s="9"/>
    </row>
    <row r="40" spans="1:36" ht="15">
      <c r="A40" s="141">
        <f t="shared" si="3"/>
        <v>1946</v>
      </c>
      <c r="B40" s="149">
        <v>12704.741481955347</v>
      </c>
      <c r="C40" s="26"/>
      <c r="D40" s="27"/>
      <c r="E40" s="27"/>
      <c r="F40" s="27">
        <f t="shared" si="1"/>
        <v>0.80526643991470337</v>
      </c>
      <c r="G40" s="27">
        <f t="shared" si="2"/>
        <v>0.40605787932872772</v>
      </c>
      <c r="H40" s="27"/>
      <c r="I40" s="27"/>
      <c r="J40" s="28"/>
      <c r="K40" s="27"/>
      <c r="L40" s="27"/>
      <c r="M40" s="27"/>
      <c r="N40" s="25"/>
      <c r="O40" s="25"/>
      <c r="P40" s="25"/>
      <c r="Q40" s="29"/>
      <c r="R40" s="30"/>
      <c r="S40" s="31"/>
      <c r="T40" s="31"/>
      <c r="U40" s="31"/>
      <c r="V40" s="31"/>
      <c r="W40" s="31"/>
      <c r="X40" s="31"/>
      <c r="Y40" s="169">
        <v>0.69751220941543579</v>
      </c>
      <c r="Z40" s="170">
        <v>0.30683669447898865</v>
      </c>
      <c r="AA40" s="170">
        <f t="shared" si="5"/>
        <v>1.1852573812802547</v>
      </c>
      <c r="AB40" s="171">
        <f t="shared" si="5"/>
        <v>1.4881366655193813</v>
      </c>
      <c r="AC40" s="171">
        <f t="shared" si="5"/>
        <v>0.10775423049926758</v>
      </c>
      <c r="AD40" s="168">
        <f t="shared" si="5"/>
        <v>9.9221184849739075E-2</v>
      </c>
      <c r="AE40" s="9"/>
      <c r="AF40" s="9"/>
      <c r="AG40" s="9"/>
      <c r="AH40" s="9"/>
      <c r="AI40" s="9"/>
      <c r="AJ40" s="9"/>
    </row>
    <row r="41" spans="1:36" ht="15">
      <c r="A41" s="141">
        <f t="shared" si="3"/>
        <v>1947</v>
      </c>
      <c r="B41" s="149">
        <v>17503.699052384931</v>
      </c>
      <c r="C41" s="26"/>
      <c r="D41" s="27"/>
      <c r="E41" s="27"/>
      <c r="F41" s="27">
        <f t="shared" si="1"/>
        <v>0.79566735029220581</v>
      </c>
      <c r="G41" s="27">
        <f t="shared" si="2"/>
        <v>0.40158896148204803</v>
      </c>
      <c r="H41" s="27"/>
      <c r="I41" s="27"/>
      <c r="J41" s="28"/>
      <c r="K41" s="27"/>
      <c r="L41" s="27"/>
      <c r="M41" s="27"/>
      <c r="N41" s="25"/>
      <c r="O41" s="25"/>
      <c r="P41" s="25"/>
      <c r="Q41" s="29"/>
      <c r="R41" s="30"/>
      <c r="S41" s="31"/>
      <c r="T41" s="31"/>
      <c r="U41" s="31"/>
      <c r="V41" s="31"/>
      <c r="W41" s="31"/>
      <c r="X41" s="31"/>
      <c r="Y41" s="169">
        <v>0.68791311979293823</v>
      </c>
      <c r="Z41" s="170">
        <v>0.30236777663230896</v>
      </c>
      <c r="AA41" s="170">
        <f t="shared" si="5"/>
        <v>1.1852573812802547</v>
      </c>
      <c r="AB41" s="171">
        <f t="shared" si="5"/>
        <v>1.4881366655193813</v>
      </c>
      <c r="AC41" s="171">
        <f t="shared" si="5"/>
        <v>0.10775423049926758</v>
      </c>
      <c r="AD41" s="168">
        <f t="shared" si="5"/>
        <v>9.9221184849739075E-2</v>
      </c>
      <c r="AE41" s="9"/>
      <c r="AF41" s="9"/>
      <c r="AG41" s="9"/>
      <c r="AH41" s="9"/>
      <c r="AI41" s="9"/>
      <c r="AJ41" s="9"/>
    </row>
    <row r="42" spans="1:36" ht="13.15" customHeight="1">
      <c r="A42" s="141">
        <f t="shared" si="3"/>
        <v>1948</v>
      </c>
      <c r="B42" s="149">
        <v>34621.769248707591</v>
      </c>
      <c r="C42" s="26"/>
      <c r="D42" s="27"/>
      <c r="E42" s="27"/>
      <c r="F42" s="27">
        <f t="shared" si="1"/>
        <v>0.80685997009277344</v>
      </c>
      <c r="G42" s="27">
        <f t="shared" si="2"/>
        <v>0.40483950078487396</v>
      </c>
      <c r="H42" s="27"/>
      <c r="I42" s="27"/>
      <c r="J42" s="28"/>
      <c r="K42" s="27"/>
      <c r="L42" s="27"/>
      <c r="M42" s="27"/>
      <c r="N42" s="25"/>
      <c r="O42" s="25"/>
      <c r="P42" s="25"/>
      <c r="Q42" s="29"/>
      <c r="R42" s="30"/>
      <c r="S42" s="31"/>
      <c r="T42" s="31"/>
      <c r="U42" s="31"/>
      <c r="V42" s="31"/>
      <c r="W42" s="31"/>
      <c r="X42" s="31"/>
      <c r="Y42" s="169">
        <v>0.69910573959350586</v>
      </c>
      <c r="Z42" s="170">
        <v>0.30561831593513489</v>
      </c>
      <c r="AA42" s="170">
        <f t="shared" si="5"/>
        <v>1.1852573812802547</v>
      </c>
      <c r="AB42" s="171">
        <f t="shared" si="5"/>
        <v>1.4881366655193813</v>
      </c>
      <c r="AC42" s="171">
        <f t="shared" si="5"/>
        <v>0.10775423049926758</v>
      </c>
      <c r="AD42" s="168">
        <f t="shared" si="5"/>
        <v>9.9221184849739075E-2</v>
      </c>
      <c r="AE42" s="9"/>
      <c r="AF42" s="9"/>
      <c r="AG42" s="9"/>
      <c r="AH42" s="9"/>
      <c r="AI42" s="9"/>
      <c r="AJ42" s="9"/>
    </row>
    <row r="43" spans="1:36" ht="15">
      <c r="A43" s="141">
        <f t="shared" si="3"/>
        <v>1949</v>
      </c>
      <c r="B43" s="149">
        <v>76.331459700195836</v>
      </c>
      <c r="C43" s="26"/>
      <c r="D43" s="27"/>
      <c r="E43" s="27"/>
      <c r="F43" s="27">
        <f t="shared" si="1"/>
        <v>0.82289814949035645</v>
      </c>
      <c r="G43" s="27">
        <f t="shared" si="2"/>
        <v>0.4294905811548233</v>
      </c>
      <c r="H43" s="27"/>
      <c r="I43" s="27"/>
      <c r="J43" s="28"/>
      <c r="K43" s="27"/>
      <c r="L43" s="27"/>
      <c r="M43" s="27"/>
      <c r="N43" s="25"/>
      <c r="O43" s="25"/>
      <c r="P43" s="25"/>
      <c r="Q43" s="29"/>
      <c r="R43" s="30"/>
      <c r="S43" s="31"/>
      <c r="T43" s="31"/>
      <c r="U43" s="31"/>
      <c r="V43" s="31"/>
      <c r="W43" s="31"/>
      <c r="X43" s="31"/>
      <c r="Y43" s="169">
        <v>0.71514391899108887</v>
      </c>
      <c r="Z43" s="170">
        <v>0.33026939630508423</v>
      </c>
      <c r="AA43" s="170">
        <f t="shared" si="5"/>
        <v>1.1852573812802547</v>
      </c>
      <c r="AB43" s="171">
        <f t="shared" si="5"/>
        <v>1.4881366655193813</v>
      </c>
      <c r="AC43" s="171">
        <f t="shared" si="5"/>
        <v>0.10775423049926758</v>
      </c>
      <c r="AD43" s="168">
        <f t="shared" si="5"/>
        <v>9.9221184849739075E-2</v>
      </c>
      <c r="AE43" s="9"/>
      <c r="AF43" s="9"/>
      <c r="AG43" s="9"/>
      <c r="AH43" s="9"/>
      <c r="AI43" s="9"/>
      <c r="AJ43" s="9"/>
    </row>
    <row r="44" spans="1:36" ht="15.4" customHeight="1">
      <c r="A44" s="141">
        <f t="shared" si="3"/>
        <v>1950</v>
      </c>
      <c r="B44" s="149">
        <v>94.317308215064926</v>
      </c>
      <c r="C44" s="26"/>
      <c r="D44" s="27"/>
      <c r="E44" s="27"/>
      <c r="F44" s="27">
        <f t="shared" si="1"/>
        <v>0.83014875650405884</v>
      </c>
      <c r="G44" s="27">
        <f t="shared" si="2"/>
        <v>0.43254943192005157</v>
      </c>
      <c r="H44" s="27"/>
      <c r="I44" s="27"/>
      <c r="J44" s="28"/>
      <c r="K44" s="27"/>
      <c r="L44" s="27"/>
      <c r="M44" s="27"/>
      <c r="N44" s="25"/>
      <c r="O44" s="25"/>
      <c r="P44" s="25"/>
      <c r="Q44" s="29"/>
      <c r="R44" s="30"/>
      <c r="S44" s="31"/>
      <c r="T44" s="31"/>
      <c r="U44" s="31"/>
      <c r="V44" s="31"/>
      <c r="W44" s="31"/>
      <c r="X44" s="31"/>
      <c r="Y44" s="169">
        <v>0.72239452600479126</v>
      </c>
      <c r="Z44" s="170">
        <v>0.3333282470703125</v>
      </c>
      <c r="AA44" s="170">
        <f t="shared" si="5"/>
        <v>1.1852573812802547</v>
      </c>
      <c r="AB44" s="171">
        <f t="shared" si="5"/>
        <v>1.4881366655193813</v>
      </c>
      <c r="AC44" s="171">
        <f t="shared" si="5"/>
        <v>0.10775423049926758</v>
      </c>
      <c r="AD44" s="168">
        <f t="shared" si="5"/>
        <v>9.9221184849739075E-2</v>
      </c>
      <c r="AE44" s="9"/>
      <c r="AF44" s="9"/>
      <c r="AG44" s="9"/>
      <c r="AH44" s="9"/>
      <c r="AI44" s="9"/>
      <c r="AJ44" s="9"/>
    </row>
    <row r="45" spans="1:36" ht="15.4" customHeight="1">
      <c r="A45" s="141">
        <f t="shared" si="3"/>
        <v>1951</v>
      </c>
      <c r="B45" s="149">
        <v>115.44464709642773</v>
      </c>
      <c r="C45" s="26"/>
      <c r="D45" s="27"/>
      <c r="E45" s="27"/>
      <c r="F45" s="27">
        <f t="shared" si="1"/>
        <v>0.80707669258117676</v>
      </c>
      <c r="G45" s="27">
        <f t="shared" si="2"/>
        <v>0.42621229588985443</v>
      </c>
      <c r="H45" s="27"/>
      <c r="I45" s="27"/>
      <c r="J45" s="28"/>
      <c r="K45" s="27"/>
      <c r="L45" s="27"/>
      <c r="M45" s="27"/>
      <c r="N45" s="25"/>
      <c r="O45" s="25"/>
      <c r="P45" s="25"/>
      <c r="Q45" s="29"/>
      <c r="R45" s="30"/>
      <c r="S45" s="31"/>
      <c r="T45" s="31"/>
      <c r="U45" s="31"/>
      <c r="V45" s="31"/>
      <c r="W45" s="31"/>
      <c r="X45" s="31"/>
      <c r="Y45" s="169">
        <v>0.69932246208190918</v>
      </c>
      <c r="Z45" s="170">
        <v>0.32699111104011536</v>
      </c>
      <c r="AA45" s="170">
        <f t="shared" si="5"/>
        <v>1.1852573812802547</v>
      </c>
      <c r="AB45" s="171">
        <f t="shared" si="5"/>
        <v>1.4881366655193813</v>
      </c>
      <c r="AC45" s="171">
        <f t="shared" si="5"/>
        <v>0.10775423049926758</v>
      </c>
      <c r="AD45" s="168">
        <f t="shared" si="5"/>
        <v>9.9221184849739075E-2</v>
      </c>
      <c r="AE45" s="9"/>
      <c r="AF45" s="9"/>
      <c r="AG45" s="9"/>
      <c r="AH45" s="9"/>
      <c r="AI45" s="9"/>
      <c r="AJ45" s="9"/>
    </row>
    <row r="46" spans="1:36" ht="15">
      <c r="A46" s="141">
        <f t="shared" si="3"/>
        <v>1952</v>
      </c>
      <c r="B46" s="149">
        <v>127.04576380548696</v>
      </c>
      <c r="C46" s="26"/>
      <c r="D46" s="27"/>
      <c r="E46" s="27"/>
      <c r="F46" s="27">
        <f t="shared" si="1"/>
        <v>0.83099174499511719</v>
      </c>
      <c r="G46" s="27">
        <f t="shared" si="2"/>
        <v>0.41960857808589935</v>
      </c>
      <c r="H46" s="27"/>
      <c r="I46" s="27"/>
      <c r="J46" s="28"/>
      <c r="K46" s="27"/>
      <c r="L46" s="27"/>
      <c r="M46" s="27"/>
      <c r="N46" s="25"/>
      <c r="O46" s="25"/>
      <c r="P46" s="25"/>
      <c r="Q46" s="29"/>
      <c r="R46" s="30"/>
      <c r="S46" s="31"/>
      <c r="T46" s="31"/>
      <c r="U46" s="31"/>
      <c r="V46" s="31"/>
      <c r="W46" s="31"/>
      <c r="X46" s="31"/>
      <c r="Y46" s="169">
        <v>0.72323751449584961</v>
      </c>
      <c r="Z46" s="170">
        <v>0.32038739323616028</v>
      </c>
      <c r="AA46" s="170">
        <f t="shared" si="5"/>
        <v>1.1852573812802547</v>
      </c>
      <c r="AB46" s="171">
        <f t="shared" si="5"/>
        <v>1.4881366655193813</v>
      </c>
      <c r="AC46" s="171">
        <f t="shared" si="5"/>
        <v>0.10775423049926758</v>
      </c>
      <c r="AD46" s="168">
        <f t="shared" si="5"/>
        <v>9.9221184849739075E-2</v>
      </c>
      <c r="AE46" s="9"/>
      <c r="AF46" s="9"/>
      <c r="AG46" s="9"/>
      <c r="AH46" s="9"/>
      <c r="AI46" s="9"/>
      <c r="AJ46" s="9"/>
    </row>
    <row r="47" spans="1:36" ht="15">
      <c r="A47" s="141">
        <f t="shared" si="3"/>
        <v>1953</v>
      </c>
      <c r="B47" s="149">
        <v>132.13592490989328</v>
      </c>
      <c r="C47" s="26"/>
      <c r="D47" s="27"/>
      <c r="E47" s="27"/>
      <c r="F47" s="27">
        <f t="shared" si="1"/>
        <v>0.83617532253265381</v>
      </c>
      <c r="G47" s="27">
        <f t="shared" si="2"/>
        <v>0.41798977553844452</v>
      </c>
      <c r="H47" s="27"/>
      <c r="I47" s="27"/>
      <c r="J47" s="28"/>
      <c r="K47" s="27"/>
      <c r="L47" s="27"/>
      <c r="M47" s="27"/>
      <c r="N47" s="25"/>
      <c r="O47" s="25"/>
      <c r="P47" s="25"/>
      <c r="Q47" s="29"/>
      <c r="R47" s="30"/>
      <c r="S47" s="31"/>
      <c r="T47" s="31"/>
      <c r="U47" s="31"/>
      <c r="V47" s="31"/>
      <c r="W47" s="31"/>
      <c r="X47" s="31"/>
      <c r="Y47" s="169">
        <v>0.72842109203338623</v>
      </c>
      <c r="Z47" s="170">
        <v>0.31876859068870544</v>
      </c>
      <c r="AA47" s="170">
        <f t="shared" si="5"/>
        <v>1.1852573812802547</v>
      </c>
      <c r="AB47" s="171">
        <f t="shared" si="5"/>
        <v>1.4881366655193813</v>
      </c>
      <c r="AC47" s="171">
        <f t="shared" si="5"/>
        <v>0.10775423049926758</v>
      </c>
      <c r="AD47" s="168">
        <f t="shared" si="5"/>
        <v>9.9221184849739075E-2</v>
      </c>
      <c r="AE47" s="9"/>
      <c r="AF47" s="9"/>
      <c r="AG47" s="9"/>
      <c r="AH47" s="9"/>
      <c r="AI47" s="9"/>
      <c r="AJ47" s="9"/>
    </row>
    <row r="48" spans="1:36" ht="15">
      <c r="A48" s="141">
        <f t="shared" si="3"/>
        <v>1954</v>
      </c>
      <c r="B48" s="149">
        <v>137.49764034874076</v>
      </c>
      <c r="C48" s="26"/>
      <c r="D48" s="27"/>
      <c r="E48" s="27"/>
      <c r="F48" s="27">
        <f t="shared" si="1"/>
        <v>0.81619918346405029</v>
      </c>
      <c r="G48" s="27">
        <f t="shared" si="2"/>
        <v>0.40346084535121918</v>
      </c>
      <c r="H48" s="27"/>
      <c r="I48" s="27"/>
      <c r="J48" s="28"/>
      <c r="K48" s="27"/>
      <c r="L48" s="27"/>
      <c r="M48" s="27"/>
      <c r="N48" s="25"/>
      <c r="O48" s="25"/>
      <c r="P48" s="25"/>
      <c r="Q48" s="29"/>
      <c r="R48" s="30"/>
      <c r="S48" s="31"/>
      <c r="T48" s="31"/>
      <c r="U48" s="31"/>
      <c r="V48" s="31"/>
      <c r="W48" s="31"/>
      <c r="X48" s="31"/>
      <c r="Y48" s="169">
        <v>0.70844495296478271</v>
      </c>
      <c r="Z48" s="170">
        <v>0.3042396605014801</v>
      </c>
      <c r="AA48" s="170">
        <f t="shared" si="5"/>
        <v>1.1852573812802547</v>
      </c>
      <c r="AB48" s="171">
        <f t="shared" si="5"/>
        <v>1.4881366655193813</v>
      </c>
      <c r="AC48" s="171">
        <f t="shared" si="5"/>
        <v>0.10775423049926758</v>
      </c>
      <c r="AD48" s="168">
        <f t="shared" si="5"/>
        <v>9.9221184849739075E-2</v>
      </c>
      <c r="AE48" s="9"/>
      <c r="AF48" s="9"/>
      <c r="AG48" s="9"/>
      <c r="AH48" s="9"/>
      <c r="AI48" s="9"/>
      <c r="AJ48" s="9"/>
    </row>
    <row r="49" spans="1:36" ht="15">
      <c r="A49" s="141">
        <f t="shared" si="3"/>
        <v>1955</v>
      </c>
      <c r="B49" s="149">
        <v>147.2545660056571</v>
      </c>
      <c r="C49" s="26"/>
      <c r="D49" s="27"/>
      <c r="E49" s="27"/>
      <c r="F49" s="27">
        <f t="shared" si="1"/>
        <v>0.81328392028808594</v>
      </c>
      <c r="G49" s="27">
        <f t="shared" si="2"/>
        <v>0.41006128489971161</v>
      </c>
      <c r="H49" s="27"/>
      <c r="I49" s="27"/>
      <c r="J49" s="28"/>
      <c r="K49" s="27"/>
      <c r="L49" s="27"/>
      <c r="M49" s="27"/>
      <c r="N49" s="25"/>
      <c r="O49" s="25"/>
      <c r="P49" s="25"/>
      <c r="Q49" s="29"/>
      <c r="R49" s="30"/>
      <c r="S49" s="31"/>
      <c r="T49" s="31"/>
      <c r="U49" s="31"/>
      <c r="V49" s="31"/>
      <c r="W49" s="31"/>
      <c r="X49" s="31"/>
      <c r="Y49" s="169">
        <v>0.70552968978881836</v>
      </c>
      <c r="Z49" s="170">
        <v>0.31084010004997253</v>
      </c>
      <c r="AA49" s="170">
        <f t="shared" si="5"/>
        <v>1.1852573812802547</v>
      </c>
      <c r="AB49" s="171">
        <f t="shared" si="5"/>
        <v>1.4881366655193813</v>
      </c>
      <c r="AC49" s="171">
        <f t="shared" si="5"/>
        <v>0.10775423049926758</v>
      </c>
      <c r="AD49" s="168">
        <f t="shared" si="5"/>
        <v>9.9221184849739075E-2</v>
      </c>
      <c r="AE49" s="9"/>
      <c r="AF49" s="9"/>
      <c r="AG49" s="9"/>
      <c r="AH49" s="9"/>
      <c r="AI49" s="9"/>
      <c r="AJ49" s="9"/>
    </row>
    <row r="50" spans="1:36" ht="15">
      <c r="A50" s="141">
        <f t="shared" si="3"/>
        <v>1956</v>
      </c>
      <c r="B50" s="149">
        <v>158.7293660515034</v>
      </c>
      <c r="C50" s="26"/>
      <c r="D50" s="27"/>
      <c r="E50" s="27"/>
      <c r="F50" s="27">
        <f t="shared" si="1"/>
        <v>0.80700194835662842</v>
      </c>
      <c r="G50" s="27">
        <f t="shared" si="2"/>
        <v>0.41251938045024872</v>
      </c>
      <c r="H50" s="27"/>
      <c r="I50" s="27"/>
      <c r="J50" s="28"/>
      <c r="K50" s="27"/>
      <c r="L50" s="27"/>
      <c r="M50" s="27"/>
      <c r="N50" s="25"/>
      <c r="O50" s="25"/>
      <c r="P50" s="25"/>
      <c r="Q50" s="29"/>
      <c r="R50" s="30"/>
      <c r="S50" s="31"/>
      <c r="T50" s="31"/>
      <c r="U50" s="31"/>
      <c r="V50" s="31"/>
      <c r="W50" s="31"/>
      <c r="X50" s="31"/>
      <c r="Y50" s="169">
        <v>0.69924771785736084</v>
      </c>
      <c r="Z50" s="170">
        <v>0.31329819560050964</v>
      </c>
      <c r="AA50" s="170">
        <f t="shared" si="5"/>
        <v>1.1852573812802547</v>
      </c>
      <c r="AB50" s="171">
        <f t="shared" si="5"/>
        <v>1.4881366655193813</v>
      </c>
      <c r="AC50" s="171">
        <f t="shared" si="5"/>
        <v>0.10775423049926758</v>
      </c>
      <c r="AD50" s="168">
        <f t="shared" si="5"/>
        <v>9.9221184849739075E-2</v>
      </c>
      <c r="AE50" s="9"/>
      <c r="AF50" s="9"/>
      <c r="AG50" s="9"/>
      <c r="AH50" s="9"/>
      <c r="AI50" s="9"/>
      <c r="AJ50" s="9"/>
    </row>
    <row r="51" spans="1:36" ht="15">
      <c r="A51" s="141">
        <f t="shared" si="3"/>
        <v>1957</v>
      </c>
      <c r="B51" s="149">
        <v>181.59078971602307</v>
      </c>
      <c r="C51" s="26"/>
      <c r="D51" s="27"/>
      <c r="E51" s="27"/>
      <c r="F51" s="27">
        <f t="shared" si="1"/>
        <v>0.81373655796051025</v>
      </c>
      <c r="G51" s="27">
        <f t="shared" si="2"/>
        <v>0.43164260685443878</v>
      </c>
      <c r="H51" s="27"/>
      <c r="I51" s="27"/>
      <c r="J51" s="28"/>
      <c r="K51" s="27"/>
      <c r="L51" s="27"/>
      <c r="M51" s="27"/>
      <c r="N51" s="25"/>
      <c r="O51" s="25"/>
      <c r="P51" s="25"/>
      <c r="Q51" s="29"/>
      <c r="R51" s="30"/>
      <c r="S51" s="31"/>
      <c r="T51" s="31"/>
      <c r="U51" s="31"/>
      <c r="V51" s="31"/>
      <c r="W51" s="31"/>
      <c r="X51" s="31"/>
      <c r="Y51" s="169">
        <v>0.70598232746124268</v>
      </c>
      <c r="Z51" s="170">
        <v>0.33242142200469971</v>
      </c>
      <c r="AA51" s="170">
        <f t="shared" si="5"/>
        <v>1.1852573812802547</v>
      </c>
      <c r="AB51" s="171">
        <f t="shared" si="5"/>
        <v>1.4881366655193813</v>
      </c>
      <c r="AC51" s="171">
        <f t="shared" si="5"/>
        <v>0.10775423049926758</v>
      </c>
      <c r="AD51" s="168">
        <f t="shared" si="5"/>
        <v>9.9221184849739075E-2</v>
      </c>
      <c r="AE51" s="9"/>
      <c r="AF51" s="9"/>
      <c r="AG51" s="9"/>
      <c r="AH51" s="9"/>
      <c r="AI51" s="9"/>
      <c r="AJ51" s="9"/>
    </row>
    <row r="52" spans="1:36" ht="15">
      <c r="A52" s="141">
        <f t="shared" si="3"/>
        <v>1958</v>
      </c>
      <c r="B52" s="149">
        <v>209.656983240454</v>
      </c>
      <c r="C52" s="26"/>
      <c r="D52" s="27"/>
      <c r="E52" s="27"/>
      <c r="F52" s="27">
        <f t="shared" si="1"/>
        <v>0.7993931770324707</v>
      </c>
      <c r="G52" s="27">
        <f t="shared" si="2"/>
        <v>0.41016604006290436</v>
      </c>
      <c r="H52" s="27"/>
      <c r="I52" s="27"/>
      <c r="J52" s="28"/>
      <c r="K52" s="27"/>
      <c r="L52" s="27"/>
      <c r="M52" s="27"/>
      <c r="N52" s="25"/>
      <c r="O52" s="25"/>
      <c r="P52" s="25"/>
      <c r="Q52" s="29"/>
      <c r="R52" s="30"/>
      <c r="S52" s="31"/>
      <c r="T52" s="31"/>
      <c r="U52" s="31"/>
      <c r="V52" s="31"/>
      <c r="W52" s="31"/>
      <c r="X52" s="31"/>
      <c r="Y52" s="169">
        <v>0.69163894653320313</v>
      </c>
      <c r="Z52" s="170">
        <v>0.31094485521316528</v>
      </c>
      <c r="AA52" s="170">
        <f t="shared" si="5"/>
        <v>1.1852573812802547</v>
      </c>
      <c r="AB52" s="171">
        <f t="shared" si="5"/>
        <v>1.4881366655193813</v>
      </c>
      <c r="AC52" s="171">
        <f t="shared" si="5"/>
        <v>0.10775423049926758</v>
      </c>
      <c r="AD52" s="168">
        <f t="shared" si="5"/>
        <v>9.9221184849739075E-2</v>
      </c>
      <c r="AE52" s="9"/>
      <c r="AF52" s="9"/>
      <c r="AG52" s="9"/>
      <c r="AH52" s="9"/>
      <c r="AI52" s="9"/>
      <c r="AJ52" s="9"/>
    </row>
    <row r="53" spans="1:36" ht="15">
      <c r="A53" s="141">
        <f t="shared" si="3"/>
        <v>1959</v>
      </c>
      <c r="B53" s="149">
        <v>224.46223565029277</v>
      </c>
      <c r="C53" s="26"/>
      <c r="D53" s="27"/>
      <c r="E53" s="27"/>
      <c r="F53" s="27">
        <f t="shared" si="1"/>
        <v>0.81488919258117676</v>
      </c>
      <c r="G53" s="27">
        <f t="shared" si="2"/>
        <v>0.42415301501750946</v>
      </c>
      <c r="H53" s="27"/>
      <c r="I53" s="27"/>
      <c r="J53" s="28"/>
      <c r="K53" s="27"/>
      <c r="L53" s="27"/>
      <c r="M53" s="27"/>
      <c r="N53" s="25"/>
      <c r="O53" s="25"/>
      <c r="P53" s="25"/>
      <c r="Q53" s="29"/>
      <c r="R53" s="30"/>
      <c r="S53" s="31"/>
      <c r="T53" s="31"/>
      <c r="U53" s="31"/>
      <c r="V53" s="31"/>
      <c r="W53" s="31"/>
      <c r="X53" s="31"/>
      <c r="Y53" s="169">
        <v>0.70713496208190918</v>
      </c>
      <c r="Z53" s="170">
        <v>0.32493183016777039</v>
      </c>
      <c r="AA53" s="170">
        <f t="shared" si="5"/>
        <v>1.1852573812802547</v>
      </c>
      <c r="AB53" s="171">
        <f t="shared" si="5"/>
        <v>1.4881366655193813</v>
      </c>
      <c r="AC53" s="171">
        <f t="shared" si="5"/>
        <v>0.10775423049926758</v>
      </c>
      <c r="AD53" s="168">
        <f t="shared" si="5"/>
        <v>9.9221184849739075E-2</v>
      </c>
      <c r="AE53" s="9"/>
      <c r="AF53" s="9"/>
      <c r="AG53" s="9"/>
      <c r="AH53" s="9"/>
      <c r="AI53" s="9"/>
      <c r="AJ53" s="9"/>
    </row>
    <row r="54" spans="1:36" ht="15">
      <c r="A54" s="141">
        <f t="shared" si="3"/>
        <v>1960</v>
      </c>
      <c r="B54" s="149">
        <v>256.24177717342337</v>
      </c>
      <c r="C54" s="26"/>
      <c r="D54" s="27"/>
      <c r="E54" s="27"/>
      <c r="F54" s="27">
        <f t="shared" si="1"/>
        <v>0.81865185499191284</v>
      </c>
      <c r="G54" s="27">
        <f t="shared" si="2"/>
        <v>0.41303117573261261</v>
      </c>
      <c r="H54" s="27"/>
      <c r="I54" s="27"/>
      <c r="J54" s="28"/>
      <c r="K54" s="27"/>
      <c r="L54" s="27"/>
      <c r="M54" s="27"/>
      <c r="N54" s="25"/>
      <c r="O54" s="25"/>
      <c r="P54" s="25"/>
      <c r="Q54" s="29"/>
      <c r="R54" s="30"/>
      <c r="S54" s="31"/>
      <c r="T54" s="31"/>
      <c r="U54" s="31"/>
      <c r="V54" s="31"/>
      <c r="W54" s="31"/>
      <c r="X54" s="31"/>
      <c r="Y54" s="169">
        <v>0.71089762449264526</v>
      </c>
      <c r="Z54" s="170">
        <v>0.31380999088287354</v>
      </c>
      <c r="AA54" s="170">
        <f t="shared" si="5"/>
        <v>1.1852573812802547</v>
      </c>
      <c r="AB54" s="171">
        <f t="shared" si="5"/>
        <v>1.4881366655193813</v>
      </c>
      <c r="AC54" s="171">
        <f t="shared" si="5"/>
        <v>0.10775423049926758</v>
      </c>
      <c r="AD54" s="168">
        <f t="shared" si="5"/>
        <v>9.9221184849739075E-2</v>
      </c>
      <c r="AE54" s="9"/>
      <c r="AF54" s="9"/>
      <c r="AG54" s="9"/>
      <c r="AH54" s="9"/>
      <c r="AI54" s="9"/>
      <c r="AJ54" s="9"/>
    </row>
    <row r="55" spans="1:36" ht="15">
      <c r="A55" s="141">
        <f t="shared" si="3"/>
        <v>1961</v>
      </c>
      <c r="B55" s="149">
        <v>268.77055265793484</v>
      </c>
      <c r="C55" s="26"/>
      <c r="D55" s="27"/>
      <c r="E55" s="27"/>
      <c r="F55" s="27"/>
      <c r="G55" s="27"/>
      <c r="H55" s="27"/>
      <c r="I55" s="27"/>
      <c r="J55" s="28"/>
      <c r="K55" s="27"/>
      <c r="L55" s="27"/>
      <c r="M55" s="27"/>
      <c r="N55" s="25"/>
      <c r="O55" s="25"/>
      <c r="P55" s="25"/>
      <c r="Q55" s="29"/>
      <c r="R55" s="30"/>
      <c r="S55" s="31"/>
      <c r="T55" s="31"/>
      <c r="U55" s="31"/>
      <c r="V55" s="31"/>
      <c r="W55" s="31"/>
      <c r="X55" s="31"/>
      <c r="Y55" s="169"/>
      <c r="Z55" s="170"/>
      <c r="AA55" s="170">
        <f t="shared" si="5"/>
        <v>1.1852573812802547</v>
      </c>
      <c r="AB55" s="171">
        <f t="shared" si="5"/>
        <v>1.4881366655193813</v>
      </c>
      <c r="AC55" s="171">
        <f t="shared" si="5"/>
        <v>0.10775423049926758</v>
      </c>
      <c r="AD55" s="168">
        <f t="shared" si="5"/>
        <v>9.9221184849739075E-2</v>
      </c>
      <c r="AE55" s="9"/>
      <c r="AF55" s="9"/>
      <c r="AG55" s="9"/>
      <c r="AH55" s="9"/>
      <c r="AI55" s="9"/>
      <c r="AJ55" s="9"/>
    </row>
    <row r="56" spans="1:36" ht="15">
      <c r="A56" s="141">
        <f t="shared" si="3"/>
        <v>1962</v>
      </c>
      <c r="B56" s="149">
        <v>295.04127761268848</v>
      </c>
      <c r="C56" s="26"/>
      <c r="D56" s="27"/>
      <c r="E56" s="27"/>
      <c r="F56" s="27">
        <f t="shared" si="1"/>
        <v>0.81255596876144409</v>
      </c>
      <c r="G56" s="27">
        <f t="shared" si="2"/>
        <v>0.41917212307453156</v>
      </c>
      <c r="H56" s="27"/>
      <c r="I56" s="27"/>
      <c r="J56" s="28"/>
      <c r="K56" s="27"/>
      <c r="L56" s="27"/>
      <c r="M56" s="27"/>
      <c r="N56" s="25"/>
      <c r="O56" s="25"/>
      <c r="P56" s="25"/>
      <c r="Q56" s="29"/>
      <c r="R56" s="30"/>
      <c r="S56" s="31"/>
      <c r="T56" s="31"/>
      <c r="U56" s="31"/>
      <c r="V56" s="31"/>
      <c r="W56" s="31"/>
      <c r="X56" s="31"/>
      <c r="Y56" s="169">
        <v>0.70480173826217651</v>
      </c>
      <c r="Z56" s="170">
        <v>0.31995093822479248</v>
      </c>
      <c r="AA56" s="170">
        <f t="shared" si="5"/>
        <v>1.1852573812802547</v>
      </c>
      <c r="AB56" s="171">
        <f t="shared" si="5"/>
        <v>1.4881366655193813</v>
      </c>
      <c r="AC56" s="171">
        <f t="shared" si="5"/>
        <v>0.10775423049926758</v>
      </c>
      <c r="AD56" s="168">
        <f t="shared" si="5"/>
        <v>9.9221184849739075E-2</v>
      </c>
      <c r="AE56" s="9"/>
      <c r="AF56" s="9"/>
      <c r="AG56" s="9"/>
      <c r="AH56" s="9"/>
      <c r="AI56" s="9"/>
      <c r="AJ56" s="9"/>
    </row>
    <row r="57" spans="1:36" ht="15">
      <c r="A57" s="141">
        <f t="shared" si="3"/>
        <v>1963</v>
      </c>
      <c r="B57" s="149">
        <v>311.0351404840568</v>
      </c>
      <c r="C57" s="26"/>
      <c r="D57" s="27"/>
      <c r="E57" s="27"/>
      <c r="F57" s="27"/>
      <c r="G57" s="27"/>
      <c r="H57" s="27"/>
      <c r="I57" s="27"/>
      <c r="J57" s="28"/>
      <c r="K57" s="27"/>
      <c r="L57" s="27"/>
      <c r="M57" s="27"/>
      <c r="N57" s="25"/>
      <c r="O57" s="25"/>
      <c r="P57" s="25"/>
      <c r="Q57" s="29"/>
      <c r="R57" s="30"/>
      <c r="S57" s="31"/>
      <c r="T57" s="31"/>
      <c r="U57" s="31"/>
      <c r="V57" s="31"/>
      <c r="W57" s="31"/>
      <c r="X57" s="31"/>
      <c r="Y57" s="169"/>
      <c r="Z57" s="170"/>
      <c r="AA57" s="170">
        <f t="shared" si="5"/>
        <v>1.1852573812802547</v>
      </c>
      <c r="AB57" s="171">
        <f t="shared" si="5"/>
        <v>1.4881366655193813</v>
      </c>
      <c r="AC57" s="171">
        <f t="shared" si="5"/>
        <v>0.10775423049926758</v>
      </c>
      <c r="AD57" s="168">
        <f t="shared" si="5"/>
        <v>9.9221184849739075E-2</v>
      </c>
      <c r="AE57" s="9"/>
      <c r="AF57" s="9"/>
      <c r="AG57" s="9"/>
      <c r="AH57" s="9"/>
      <c r="AI57" s="9"/>
      <c r="AJ57" s="9"/>
    </row>
    <row r="58" spans="1:36" ht="15">
      <c r="A58" s="141">
        <f t="shared" si="3"/>
        <v>1964</v>
      </c>
      <c r="B58" s="149">
        <v>340.05992834451979</v>
      </c>
      <c r="C58" s="26"/>
      <c r="D58" s="27"/>
      <c r="E58" s="27"/>
      <c r="F58" s="27">
        <f t="shared" si="1"/>
        <v>0.83654963970184326</v>
      </c>
      <c r="G58" s="27">
        <f t="shared" si="2"/>
        <v>0.4242277592420578</v>
      </c>
      <c r="H58" s="27"/>
      <c r="I58" s="27"/>
      <c r="J58" s="28"/>
      <c r="K58" s="27"/>
      <c r="L58" s="27"/>
      <c r="M58" s="27"/>
      <c r="N58" s="25"/>
      <c r="O58" s="25"/>
      <c r="P58" s="25"/>
      <c r="Q58" s="29"/>
      <c r="R58" s="30"/>
      <c r="S58" s="31"/>
      <c r="T58" s="31"/>
      <c r="U58" s="31"/>
      <c r="V58" s="31"/>
      <c r="W58" s="31"/>
      <c r="X58" s="31"/>
      <c r="Y58" s="169">
        <v>0.72879540920257568</v>
      </c>
      <c r="Z58" s="170">
        <v>0.32500657439231873</v>
      </c>
      <c r="AA58" s="170">
        <f t="shared" si="5"/>
        <v>1.1852573812802547</v>
      </c>
      <c r="AB58" s="171">
        <f t="shared" si="5"/>
        <v>1.4881366655193813</v>
      </c>
      <c r="AC58" s="171">
        <f t="shared" si="5"/>
        <v>0.10775423049926758</v>
      </c>
      <c r="AD58" s="168">
        <f t="shared" si="5"/>
        <v>9.9221184849739075E-2</v>
      </c>
      <c r="AE58" s="9"/>
      <c r="AF58" s="9"/>
      <c r="AG58" s="9"/>
      <c r="AH58" s="9"/>
      <c r="AI58" s="9"/>
      <c r="AJ58" s="9"/>
    </row>
    <row r="59" spans="1:36" ht="15">
      <c r="A59" s="141">
        <f t="shared" si="3"/>
        <v>1965</v>
      </c>
      <c r="B59" s="149">
        <v>369.34714004938945</v>
      </c>
      <c r="C59" s="26"/>
      <c r="D59" s="27"/>
      <c r="E59" s="27"/>
      <c r="F59" s="27">
        <f t="shared" si="1"/>
        <v>0.82851356267929077</v>
      </c>
      <c r="G59" s="27">
        <f t="shared" si="2"/>
        <v>0.41953940689563751</v>
      </c>
      <c r="H59" s="27"/>
      <c r="I59" s="27"/>
      <c r="J59" s="28"/>
      <c r="K59" s="27"/>
      <c r="L59" s="27"/>
      <c r="M59" s="27"/>
      <c r="N59" s="25"/>
      <c r="O59" s="25"/>
      <c r="P59" s="25"/>
      <c r="Q59" s="29"/>
      <c r="R59" s="30"/>
      <c r="S59" s="31"/>
      <c r="T59" s="31"/>
      <c r="U59" s="31"/>
      <c r="V59" s="31"/>
      <c r="W59" s="31"/>
      <c r="X59" s="31"/>
      <c r="Y59" s="169">
        <v>0.72075933218002319</v>
      </c>
      <c r="Z59" s="170">
        <v>0.32031822204589844</v>
      </c>
      <c r="AA59" s="170">
        <f t="shared" si="5"/>
        <v>1.1852573812802547</v>
      </c>
      <c r="AB59" s="171">
        <f t="shared" si="5"/>
        <v>1.4881366655193813</v>
      </c>
      <c r="AC59" s="171">
        <f t="shared" si="5"/>
        <v>0.10775423049926758</v>
      </c>
      <c r="AD59" s="168">
        <f t="shared" si="5"/>
        <v>9.9221184849739075E-2</v>
      </c>
      <c r="AE59" s="9"/>
      <c r="AF59" s="9"/>
      <c r="AG59" s="9"/>
      <c r="AH59" s="9"/>
      <c r="AI59" s="9"/>
      <c r="AJ59" s="9"/>
    </row>
    <row r="60" spans="1:36" ht="15">
      <c r="A60" s="141">
        <f t="shared" si="3"/>
        <v>1966</v>
      </c>
      <c r="B60" s="149">
        <v>401.02726957353809</v>
      </c>
      <c r="C60" s="26"/>
      <c r="D60" s="27"/>
      <c r="E60" s="27"/>
      <c r="F60" s="27">
        <f t="shared" si="1"/>
        <v>0.8131415843963623</v>
      </c>
      <c r="G60" s="27">
        <f t="shared" si="2"/>
        <v>0.40835033357143402</v>
      </c>
      <c r="H60" s="27"/>
      <c r="I60" s="27"/>
      <c r="J60" s="28"/>
      <c r="K60" s="27"/>
      <c r="L60" s="27"/>
      <c r="M60" s="27"/>
      <c r="N60" s="25"/>
      <c r="O60" s="25"/>
      <c r="P60" s="25"/>
      <c r="Q60" s="29"/>
      <c r="R60" s="30"/>
      <c r="S60" s="31"/>
      <c r="T60" s="31"/>
      <c r="U60" s="31"/>
      <c r="V60" s="31"/>
      <c r="W60" s="31"/>
      <c r="X60" s="31"/>
      <c r="Y60" s="169">
        <v>0.70538735389709473</v>
      </c>
      <c r="Z60" s="170">
        <v>0.30912914872169495</v>
      </c>
      <c r="AA60" s="170">
        <f t="shared" si="5"/>
        <v>1.1852573812802547</v>
      </c>
      <c r="AB60" s="171">
        <f t="shared" si="5"/>
        <v>1.4881366655193813</v>
      </c>
      <c r="AC60" s="171">
        <f t="shared" si="5"/>
        <v>0.10775423049926758</v>
      </c>
      <c r="AD60" s="168">
        <f t="shared" si="5"/>
        <v>9.9221184849739075E-2</v>
      </c>
      <c r="AE60" s="9"/>
      <c r="AF60" s="9"/>
      <c r="AG60" s="9"/>
      <c r="AH60" s="9"/>
      <c r="AI60" s="9"/>
      <c r="AJ60" s="9"/>
    </row>
    <row r="61" spans="1:36" ht="15">
      <c r="A61" s="141">
        <f t="shared" si="3"/>
        <v>1967</v>
      </c>
      <c r="B61" s="149">
        <v>441.54005632091315</v>
      </c>
      <c r="C61" s="26"/>
      <c r="D61" s="27"/>
      <c r="E61" s="27"/>
      <c r="F61" s="27">
        <f t="shared" si="1"/>
        <v>0.79882633686065674</v>
      </c>
      <c r="G61" s="27">
        <f t="shared" si="2"/>
        <v>0.39845086634159088</v>
      </c>
      <c r="H61" s="27"/>
      <c r="I61" s="27"/>
      <c r="J61" s="28"/>
      <c r="K61" s="27"/>
      <c r="L61" s="27"/>
      <c r="M61" s="27"/>
      <c r="N61" s="25"/>
      <c r="O61" s="25"/>
      <c r="P61" s="25"/>
      <c r="Q61" s="29"/>
      <c r="R61" s="30"/>
      <c r="S61" s="31"/>
      <c r="T61" s="31"/>
      <c r="U61" s="31"/>
      <c r="V61" s="31"/>
      <c r="W61" s="31"/>
      <c r="X61" s="31"/>
      <c r="Y61" s="169">
        <v>0.69107210636138916</v>
      </c>
      <c r="Z61" s="170">
        <v>0.29922968149185181</v>
      </c>
      <c r="AA61" s="170">
        <f t="shared" si="5"/>
        <v>1.1852573812802547</v>
      </c>
      <c r="AB61" s="171">
        <f t="shared" si="5"/>
        <v>1.4881366655193813</v>
      </c>
      <c r="AC61" s="171">
        <f t="shared" si="5"/>
        <v>0.10775423049926758</v>
      </c>
      <c r="AD61" s="168">
        <f t="shared" si="5"/>
        <v>9.9221184849739075E-2</v>
      </c>
      <c r="AE61" s="9"/>
      <c r="AF61" s="9"/>
      <c r="AG61" s="9"/>
      <c r="AH61" s="9"/>
      <c r="AI61" s="9"/>
      <c r="AJ61" s="9"/>
    </row>
    <row r="62" spans="1:36" ht="15">
      <c r="A62" s="141">
        <f t="shared" si="3"/>
        <v>1968</v>
      </c>
      <c r="B62" s="148">
        <v>464.96684906883172</v>
      </c>
      <c r="C62" s="18"/>
      <c r="D62" s="19"/>
      <c r="E62" s="19"/>
      <c r="F62" s="19">
        <f t="shared" si="1"/>
        <v>0.75903189182281494</v>
      </c>
      <c r="G62" s="19">
        <f t="shared" si="2"/>
        <v>0.36614368855953217</v>
      </c>
      <c r="H62" s="19"/>
      <c r="I62" s="19"/>
      <c r="J62" s="20"/>
      <c r="K62" s="19"/>
      <c r="L62" s="19"/>
      <c r="M62" s="19"/>
      <c r="N62" s="41"/>
      <c r="O62" s="41"/>
      <c r="P62" s="41"/>
      <c r="Q62" s="42"/>
      <c r="R62" s="22"/>
      <c r="S62" s="23"/>
      <c r="T62" s="23"/>
      <c r="U62" s="23"/>
      <c r="V62" s="23"/>
      <c r="W62" s="23"/>
      <c r="X62" s="23"/>
      <c r="Y62" s="169">
        <v>0.65127766132354736</v>
      </c>
      <c r="Z62" s="170">
        <v>0.26692250370979309</v>
      </c>
      <c r="AA62" s="170">
        <f t="shared" si="5"/>
        <v>1.1852573812802547</v>
      </c>
      <c r="AB62" s="171">
        <f t="shared" si="5"/>
        <v>1.4881366655193813</v>
      </c>
      <c r="AC62" s="171">
        <f t="shared" si="5"/>
        <v>0.10775423049926758</v>
      </c>
      <c r="AD62" s="168">
        <f t="shared" si="5"/>
        <v>9.9221184849739075E-2</v>
      </c>
      <c r="AE62" s="9"/>
      <c r="AF62" s="9"/>
      <c r="AG62" s="9"/>
      <c r="AH62" s="9"/>
      <c r="AI62" s="9"/>
      <c r="AJ62" s="9"/>
    </row>
    <row r="63" spans="1:36" ht="15">
      <c r="A63" s="141">
        <f t="shared" si="3"/>
        <v>1969</v>
      </c>
      <c r="B63" s="148">
        <v>545.85820899293037</v>
      </c>
      <c r="C63" s="18"/>
      <c r="D63" s="19"/>
      <c r="E63" s="19"/>
      <c r="F63" s="19">
        <f t="shared" si="1"/>
        <v>0.73150205612182617</v>
      </c>
      <c r="G63" s="19">
        <f t="shared" si="2"/>
        <v>0.3454764187335968</v>
      </c>
      <c r="H63" s="19"/>
      <c r="I63" s="19"/>
      <c r="J63" s="20"/>
      <c r="K63" s="19"/>
      <c r="L63" s="19"/>
      <c r="M63" s="19"/>
      <c r="N63" s="41"/>
      <c r="O63" s="41"/>
      <c r="P63" s="41"/>
      <c r="Q63" s="42"/>
      <c r="R63" s="22"/>
      <c r="S63" s="23"/>
      <c r="T63" s="23"/>
      <c r="U63" s="23"/>
      <c r="V63" s="23"/>
      <c r="W63" s="23"/>
      <c r="X63" s="23"/>
      <c r="Y63" s="169">
        <v>0.62374782562255859</v>
      </c>
      <c r="Z63" s="170">
        <v>0.24625523388385773</v>
      </c>
      <c r="AA63" s="170">
        <f>AA64</f>
        <v>1.1852573812802547</v>
      </c>
      <c r="AB63" s="171">
        <f>AB64</f>
        <v>1.4881366655193813</v>
      </c>
      <c r="AC63" s="171">
        <f>AC64</f>
        <v>0.10775423049926758</v>
      </c>
      <c r="AD63" s="168">
        <f>AD64</f>
        <v>9.9221184849739075E-2</v>
      </c>
      <c r="AE63" s="9"/>
      <c r="AF63" s="9"/>
      <c r="AG63" s="9"/>
      <c r="AH63" s="9"/>
      <c r="AI63" s="9"/>
      <c r="AJ63" s="9"/>
    </row>
    <row r="64" spans="1:36" ht="15">
      <c r="A64" s="141">
        <f t="shared" si="3"/>
        <v>1970</v>
      </c>
      <c r="B64" s="148">
        <v>596.28164093645159</v>
      </c>
      <c r="C64" s="18">
        <v>7.713360246270895E-4</v>
      </c>
      <c r="D64" s="19">
        <v>3.9888881146907806E-2</v>
      </c>
      <c r="E64" s="19">
        <v>0.27071082592010498</v>
      </c>
      <c r="F64" s="19">
        <v>0.689400315284729</v>
      </c>
      <c r="G64" s="19">
        <v>0.3024863600730896</v>
      </c>
      <c r="H64" s="19">
        <v>0.12762331962585449</v>
      </c>
      <c r="I64" s="19">
        <v>3.8652993738651276E-2</v>
      </c>
      <c r="J64" s="20">
        <v>8.6614107713103294E-3</v>
      </c>
      <c r="K64" s="19">
        <v>1.9116709008812904E-2</v>
      </c>
      <c r="L64" s="19">
        <v>0.26966941356658936</v>
      </c>
      <c r="M64" s="19">
        <v>2.1046030521392822</v>
      </c>
      <c r="N64" s="41">
        <v>11.386204719543457</v>
      </c>
      <c r="O64" s="41">
        <v>51.733360290527344</v>
      </c>
      <c r="P64" s="41">
        <v>223.09335327148437</v>
      </c>
      <c r="Q64" s="42">
        <v>677.56341552734375</v>
      </c>
      <c r="R64" s="22">
        <v>58.009166717529297</v>
      </c>
      <c r="S64" s="23">
        <v>7.1206355094909668</v>
      </c>
      <c r="T64" s="23">
        <v>3.2756624221801758</v>
      </c>
      <c r="U64" s="23">
        <v>2.6562447547912598</v>
      </c>
      <c r="V64" s="23">
        <v>2.4667787551879883</v>
      </c>
      <c r="W64" s="23">
        <v>1.7285518646240234</v>
      </c>
      <c r="X64" s="23">
        <v>1.2638524770736694</v>
      </c>
      <c r="Y64" s="169">
        <v>0.58164608478546143</v>
      </c>
      <c r="Z64" s="170">
        <v>0.20326517522335052</v>
      </c>
      <c r="AA64" s="170">
        <f t="shared" ref="AA64:AA106" si="6">F64/Y64</f>
        <v>1.1852573812802547</v>
      </c>
      <c r="AB64" s="170">
        <f t="shared" ref="AB64:AB106" si="7">G64/Z64</f>
        <v>1.4881366655193813</v>
      </c>
      <c r="AC64" s="170">
        <f t="shared" ref="AC64:AC106" si="8">F64-Y64</f>
        <v>0.10775423049926758</v>
      </c>
      <c r="AD64" s="168">
        <f t="shared" ref="AD64:AD106" si="9">G64-Z64</f>
        <v>9.9221184849739075E-2</v>
      </c>
      <c r="AE64" s="9"/>
      <c r="AF64" s="9"/>
      <c r="AG64" s="9"/>
      <c r="AH64" s="9"/>
      <c r="AI64" s="9"/>
      <c r="AJ64" s="9"/>
    </row>
    <row r="65" spans="1:36" ht="15">
      <c r="A65" s="141">
        <f t="shared" si="3"/>
        <v>1971</v>
      </c>
      <c r="B65" s="148">
        <v>649.0931396484375</v>
      </c>
      <c r="C65" s="18">
        <v>9.1458094539120793E-4</v>
      </c>
      <c r="D65" s="19">
        <v>4.3829839676618576E-2</v>
      </c>
      <c r="E65" s="19">
        <v>0.27262648940086365</v>
      </c>
      <c r="F65" s="19">
        <v>0.68354368209838867</v>
      </c>
      <c r="G65" s="19">
        <v>0.30001530051231384</v>
      </c>
      <c r="H65" s="19">
        <v>0.12596166133880615</v>
      </c>
      <c r="I65" s="19">
        <v>0</v>
      </c>
      <c r="J65" s="20">
        <v>0</v>
      </c>
      <c r="K65" s="19">
        <v>2.1955450996756554E-2</v>
      </c>
      <c r="L65" s="19">
        <v>0.27755346894264221</v>
      </c>
      <c r="M65" s="19">
        <v>2.0869224071502686</v>
      </c>
      <c r="N65" s="41">
        <v>11.322085380554199</v>
      </c>
      <c r="O65" s="41">
        <v>51.276504516601562</v>
      </c>
      <c r="P65" s="41">
        <v>0</v>
      </c>
      <c r="Q65" s="42">
        <v>0</v>
      </c>
      <c r="R65" s="22">
        <v>50.561241239885803</v>
      </c>
      <c r="S65" s="23">
        <v>6.8899891671679896</v>
      </c>
      <c r="T65" s="23">
        <v>3.2753667342549502</v>
      </c>
      <c r="U65" s="23">
        <v>2.64982369639932</v>
      </c>
      <c r="V65" s="23">
        <v>2.4565185765351401</v>
      </c>
      <c r="W65" s="23">
        <v>0</v>
      </c>
      <c r="X65" s="23">
        <v>0</v>
      </c>
      <c r="Y65" s="169">
        <v>0.57295352220535278</v>
      </c>
      <c r="Z65" s="170">
        <v>0.19840376079082489</v>
      </c>
      <c r="AA65" s="170">
        <f t="shared" si="6"/>
        <v>1.1930176805046311</v>
      </c>
      <c r="AB65" s="170">
        <f t="shared" si="7"/>
        <v>1.5121452300927753</v>
      </c>
      <c r="AC65" s="170">
        <f t="shared" si="8"/>
        <v>0.11059015989303589</v>
      </c>
      <c r="AD65" s="168">
        <f t="shared" si="9"/>
        <v>0.10161153972148895</v>
      </c>
      <c r="AE65" s="9"/>
      <c r="AF65" s="9"/>
      <c r="AG65" s="9"/>
      <c r="AH65" s="9"/>
      <c r="AI65" s="9"/>
      <c r="AJ65" s="9"/>
    </row>
    <row r="66" spans="1:36" ht="15">
      <c r="A66" s="141">
        <f t="shared" si="3"/>
        <v>1972</v>
      </c>
      <c r="B66" s="148">
        <v>703.8343505859375</v>
      </c>
      <c r="C66" s="18">
        <v>9.9323922768235207E-4</v>
      </c>
      <c r="D66" s="19">
        <v>4.5321304351091385E-2</v>
      </c>
      <c r="E66" s="19">
        <v>0.27161067724227905</v>
      </c>
      <c r="F66" s="19">
        <v>0.68306803703308105</v>
      </c>
      <c r="G66" s="19">
        <v>0.296195387840271</v>
      </c>
      <c r="H66" s="19">
        <v>0.12292066961526871</v>
      </c>
      <c r="I66" s="19">
        <v>0</v>
      </c>
      <c r="J66" s="20">
        <v>0</v>
      </c>
      <c r="K66" s="19">
        <v>2.3039031773805618E-2</v>
      </c>
      <c r="L66" s="19">
        <v>0.27449944615364075</v>
      </c>
      <c r="M66" s="19">
        <v>2.1016595363616943</v>
      </c>
      <c r="N66" s="41">
        <v>11.346126556396484</v>
      </c>
      <c r="O66" s="41">
        <v>50.542804718017578</v>
      </c>
      <c r="P66" s="41">
        <v>0</v>
      </c>
      <c r="Q66" s="42">
        <v>0</v>
      </c>
      <c r="R66" s="22">
        <v>48.1794349005512</v>
      </c>
      <c r="S66" s="23">
        <v>6.9557790877109298</v>
      </c>
      <c r="T66" s="23">
        <v>3.2501362623194399</v>
      </c>
      <c r="U66" s="23">
        <v>2.6105419928067102</v>
      </c>
      <c r="V66" s="23">
        <v>2.4320116770945499</v>
      </c>
      <c r="W66" s="23">
        <v>0</v>
      </c>
      <c r="X66" s="23">
        <v>0</v>
      </c>
      <c r="Y66" s="169">
        <v>0.57104200124740601</v>
      </c>
      <c r="Z66" s="170">
        <v>0.19784930348396301</v>
      </c>
      <c r="AA66" s="170">
        <f t="shared" si="6"/>
        <v>1.1961782768009377</v>
      </c>
      <c r="AB66" s="170">
        <f t="shared" si="7"/>
        <v>1.497075716843651</v>
      </c>
      <c r="AC66" s="170">
        <f t="shared" si="8"/>
        <v>0.11202603578567505</v>
      </c>
      <c r="AD66" s="168">
        <f t="shared" si="9"/>
        <v>9.8346084356307983E-2</v>
      </c>
      <c r="AE66" s="9"/>
      <c r="AF66" s="9"/>
      <c r="AG66" s="9"/>
      <c r="AH66" s="9"/>
      <c r="AI66" s="9"/>
      <c r="AJ66" s="9"/>
    </row>
    <row r="67" spans="1:36" ht="15">
      <c r="A67" s="141">
        <f t="shared" si="3"/>
        <v>1973</v>
      </c>
      <c r="B67" s="148">
        <v>798.99078369140625</v>
      </c>
      <c r="C67" s="18">
        <v>1.2618546606972814E-3</v>
      </c>
      <c r="D67" s="19">
        <v>4.8606745898723602E-2</v>
      </c>
      <c r="E67" s="19">
        <v>0.26012617349624634</v>
      </c>
      <c r="F67" s="19">
        <v>0.69126707315444946</v>
      </c>
      <c r="G67" s="19">
        <v>0.30717140436172485</v>
      </c>
      <c r="H67" s="19">
        <v>0.12887057662010193</v>
      </c>
      <c r="I67" s="19">
        <v>0</v>
      </c>
      <c r="J67" s="20">
        <v>0</v>
      </c>
      <c r="K67" s="19">
        <v>2.8583087027072906E-2</v>
      </c>
      <c r="L67" s="19">
        <v>0.25998002290725708</v>
      </c>
      <c r="M67" s="19">
        <v>2.0526084899902344</v>
      </c>
      <c r="N67" s="41">
        <v>11.512102127075195</v>
      </c>
      <c r="O67" s="41">
        <v>52.49908447265625</v>
      </c>
      <c r="P67" s="41">
        <v>0</v>
      </c>
      <c r="Q67" s="42">
        <v>0</v>
      </c>
      <c r="R67" s="22">
        <v>38.823974169568601</v>
      </c>
      <c r="S67" s="23">
        <v>7.3189721856778096</v>
      </c>
      <c r="T67" s="23">
        <v>3.3677491608674002</v>
      </c>
      <c r="U67" s="23">
        <v>2.6682478543100601</v>
      </c>
      <c r="V67" s="23">
        <v>2.45472061976638</v>
      </c>
      <c r="W67" s="23">
        <v>0</v>
      </c>
      <c r="X67" s="23">
        <v>0</v>
      </c>
      <c r="Y67" s="169">
        <v>0.56873476505279541</v>
      </c>
      <c r="Z67" s="170">
        <v>0.19778555631637573</v>
      </c>
      <c r="AA67" s="170">
        <f t="shared" si="6"/>
        <v>1.2154471919617564</v>
      </c>
      <c r="AB67" s="170">
        <f t="shared" si="7"/>
        <v>1.5530527611954468</v>
      </c>
      <c r="AC67" s="170">
        <f t="shared" si="8"/>
        <v>0.12253230810165405</v>
      </c>
      <c r="AD67" s="168">
        <f t="shared" si="9"/>
        <v>0.10938584804534912</v>
      </c>
      <c r="AE67" s="9"/>
      <c r="AF67" s="9"/>
      <c r="AG67" s="9"/>
      <c r="AH67" s="9"/>
      <c r="AI67" s="9"/>
      <c r="AJ67" s="9"/>
    </row>
    <row r="68" spans="1:36" ht="15">
      <c r="A68" s="141">
        <f t="shared" si="3"/>
        <v>1974</v>
      </c>
      <c r="B68" s="148">
        <v>910.4588623046875</v>
      </c>
      <c r="C68" s="18">
        <v>1.8364825518801808E-3</v>
      </c>
      <c r="D68" s="19">
        <v>5.4083250463008881E-2</v>
      </c>
      <c r="E68" s="19">
        <v>0.24297448992729187</v>
      </c>
      <c r="F68" s="19">
        <v>0.70294225215911865</v>
      </c>
      <c r="G68" s="19">
        <v>0.32289552688598633</v>
      </c>
      <c r="H68" s="19">
        <v>0.13761276006698608</v>
      </c>
      <c r="I68" s="19">
        <v>0</v>
      </c>
      <c r="J68" s="20">
        <v>0</v>
      </c>
      <c r="K68" s="19">
        <v>4.0575254708528519E-2</v>
      </c>
      <c r="L68" s="19">
        <v>0.24110130965709686</v>
      </c>
      <c r="M68" s="19">
        <v>1.9817036390304565</v>
      </c>
      <c r="N68" s="41">
        <v>11.72740650177002</v>
      </c>
      <c r="O68" s="41">
        <v>55.307655334472656</v>
      </c>
      <c r="P68" s="41">
        <v>0</v>
      </c>
      <c r="Q68" s="42">
        <v>0</v>
      </c>
      <c r="R68" s="22">
        <v>27.333669260834899</v>
      </c>
      <c r="S68" s="23">
        <v>7.8466337849941299</v>
      </c>
      <c r="T68" s="23">
        <v>3.5471614839971899</v>
      </c>
      <c r="U68" s="23">
        <v>2.7533416005236702</v>
      </c>
      <c r="V68" s="23">
        <v>2.4881322943770501</v>
      </c>
      <c r="W68" s="23">
        <v>0</v>
      </c>
      <c r="X68" s="23">
        <v>0</v>
      </c>
      <c r="Y68" s="169">
        <v>0.5573849081993103</v>
      </c>
      <c r="Z68" s="170">
        <v>0.1913309246301651</v>
      </c>
      <c r="AA68" s="170">
        <f t="shared" si="6"/>
        <v>1.2611433173353157</v>
      </c>
      <c r="AB68" s="170">
        <f t="shared" si="7"/>
        <v>1.6876285290008934</v>
      </c>
      <c r="AC68" s="170">
        <f t="shared" si="8"/>
        <v>0.14555734395980835</v>
      </c>
      <c r="AD68" s="168">
        <f t="shared" si="9"/>
        <v>0.13156460225582123</v>
      </c>
      <c r="AE68" s="9"/>
      <c r="AF68" s="9"/>
      <c r="AG68" s="9"/>
      <c r="AH68" s="9"/>
      <c r="AI68" s="9"/>
      <c r="AJ68" s="9"/>
    </row>
    <row r="69" spans="1:36" ht="15">
      <c r="A69" s="141">
        <f t="shared" si="3"/>
        <v>1975</v>
      </c>
      <c r="B69" s="148">
        <v>898.9815673828125</v>
      </c>
      <c r="C69" s="18">
        <v>1.9317897967994213E-3</v>
      </c>
      <c r="D69" s="19">
        <v>6.0798030346632004E-2</v>
      </c>
      <c r="E69" s="19">
        <v>0.27428627014160156</v>
      </c>
      <c r="F69" s="19">
        <v>0.66491568088531494</v>
      </c>
      <c r="G69" s="19">
        <v>0.28676435351371765</v>
      </c>
      <c r="H69" s="19">
        <v>0.1170213371515274</v>
      </c>
      <c r="I69" s="19">
        <v>4.0792781859636307E-2</v>
      </c>
      <c r="J69" s="20">
        <v>6.3605150207877159E-3</v>
      </c>
      <c r="K69" s="19">
        <v>4.497537761926651E-2</v>
      </c>
      <c r="L69" s="19">
        <v>0.28974238038063049</v>
      </c>
      <c r="M69" s="19">
        <v>2.0352969169616699</v>
      </c>
      <c r="N69" s="41">
        <v>11.352085113525391</v>
      </c>
      <c r="O69" s="41">
        <v>41.429847717285156</v>
      </c>
      <c r="P69" s="41">
        <v>224.06117248535156</v>
      </c>
      <c r="Q69" s="42">
        <v>612.3436279296875</v>
      </c>
      <c r="R69" s="22">
        <v>24.657121658325195</v>
      </c>
      <c r="S69" s="23">
        <v>6.4829912185668945</v>
      </c>
      <c r="T69" s="23">
        <v>3.2669081687927246</v>
      </c>
      <c r="U69" s="23">
        <v>2.5260915756225586</v>
      </c>
      <c r="V69" s="23">
        <v>2.8241636753082275</v>
      </c>
      <c r="W69" s="23">
        <v>1.8196499347686768</v>
      </c>
      <c r="X69" s="23">
        <v>1.0012094974517822</v>
      </c>
      <c r="Y69" s="169">
        <v>0.54929065704345703</v>
      </c>
      <c r="Z69" s="170">
        <v>0.18681187927722931</v>
      </c>
      <c r="AA69" s="170">
        <f t="shared" si="6"/>
        <v>1.2104987994228895</v>
      </c>
      <c r="AB69" s="170">
        <f t="shared" si="7"/>
        <v>1.5350434598870375</v>
      </c>
      <c r="AC69" s="170">
        <f t="shared" si="8"/>
        <v>0.11562502384185791</v>
      </c>
      <c r="AD69" s="168">
        <f t="shared" si="9"/>
        <v>9.9952474236488342E-2</v>
      </c>
      <c r="AE69" s="9"/>
      <c r="AF69" s="9"/>
      <c r="AG69" s="9"/>
      <c r="AH69" s="9"/>
      <c r="AI69" s="9"/>
      <c r="AJ69" s="9"/>
    </row>
    <row r="70" spans="1:36" ht="15">
      <c r="A70" s="141">
        <f t="shared" si="3"/>
        <v>1976</v>
      </c>
      <c r="B70" s="148">
        <v>1008.3197021484375</v>
      </c>
      <c r="C70" s="18">
        <v>2.2158336360007524E-3</v>
      </c>
      <c r="D70" s="19">
        <v>6.4259715378284454E-2</v>
      </c>
      <c r="E70" s="19">
        <v>0.27461573481559753</v>
      </c>
      <c r="F70" s="19">
        <v>0.66112452745437622</v>
      </c>
      <c r="G70" s="19">
        <v>0.28599473834037781</v>
      </c>
      <c r="H70" s="19">
        <v>0.11977937817573547</v>
      </c>
      <c r="I70" s="19">
        <v>0</v>
      </c>
      <c r="J70" s="20">
        <v>0</v>
      </c>
      <c r="K70" s="19">
        <v>5.0907641649246216E-2</v>
      </c>
      <c r="L70" s="19">
        <v>0.29059872031211853</v>
      </c>
      <c r="M70" s="19">
        <v>2.0349617004394531</v>
      </c>
      <c r="N70" s="41">
        <v>11.178839683532715</v>
      </c>
      <c r="O70" s="41">
        <v>41.487331390380859</v>
      </c>
      <c r="P70" s="41">
        <v>0</v>
      </c>
      <c r="Q70" s="42">
        <v>0</v>
      </c>
      <c r="R70" s="22">
        <v>21.777656074839001</v>
      </c>
      <c r="S70" s="23">
        <v>6.44008524000931</v>
      </c>
      <c r="T70" s="23">
        <v>3.2488303556697198</v>
      </c>
      <c r="U70" s="23">
        <v>2.5583579581485498</v>
      </c>
      <c r="V70" s="23">
        <v>2.8871317695325498</v>
      </c>
      <c r="W70" s="23">
        <v>0</v>
      </c>
      <c r="X70" s="23">
        <v>0</v>
      </c>
      <c r="Y70" s="169">
        <v>0.54128396511077881</v>
      </c>
      <c r="Z70" s="170">
        <v>0.18303041160106659</v>
      </c>
      <c r="AA70" s="170">
        <f t="shared" si="6"/>
        <v>1.2214005403228063</v>
      </c>
      <c r="AB70" s="170">
        <f t="shared" si="7"/>
        <v>1.5625531070963903</v>
      </c>
      <c r="AC70" s="170">
        <f t="shared" si="8"/>
        <v>0.11984056234359741</v>
      </c>
      <c r="AD70" s="168">
        <f t="shared" si="9"/>
        <v>0.10296432673931122</v>
      </c>
      <c r="AE70" s="9"/>
      <c r="AF70" s="9"/>
      <c r="AG70" s="9"/>
      <c r="AH70" s="9"/>
      <c r="AI70" s="9"/>
      <c r="AJ70" s="9"/>
    </row>
    <row r="71" spans="1:36" ht="15">
      <c r="A71" s="141">
        <f t="shared" si="3"/>
        <v>1977</v>
      </c>
      <c r="B71" s="148">
        <v>1116.6505126953125</v>
      </c>
      <c r="C71" s="18">
        <v>2.392524154856801E-3</v>
      </c>
      <c r="D71" s="19">
        <v>6.5374173223972321E-2</v>
      </c>
      <c r="E71" s="19">
        <v>0.27186793088912964</v>
      </c>
      <c r="F71" s="19">
        <v>0.66275787353515625</v>
      </c>
      <c r="G71" s="19">
        <v>0.28961300849914551</v>
      </c>
      <c r="H71" s="19">
        <v>0.12489556521177292</v>
      </c>
      <c r="I71" s="19">
        <v>0</v>
      </c>
      <c r="J71" s="20">
        <v>0</v>
      </c>
      <c r="K71" s="19">
        <v>5.4749779403209686E-2</v>
      </c>
      <c r="L71" s="19">
        <v>0.28463259339332581</v>
      </c>
      <c r="M71" s="19">
        <v>2.0296010971069336</v>
      </c>
      <c r="N71" s="41">
        <v>11.09706974029541</v>
      </c>
      <c r="O71" s="41">
        <v>42.186424255371094</v>
      </c>
      <c r="P71" s="41">
        <v>0</v>
      </c>
      <c r="Q71" s="42">
        <v>0</v>
      </c>
      <c r="R71" s="22">
        <v>20.245795516129501</v>
      </c>
      <c r="S71" s="23">
        <v>6.5672437349894199</v>
      </c>
      <c r="T71" s="23">
        <v>3.2654591384206699</v>
      </c>
      <c r="U71" s="23">
        <v>2.6098154665388198</v>
      </c>
      <c r="V71" s="23">
        <v>2.9605630865425301</v>
      </c>
      <c r="W71" s="23">
        <v>0</v>
      </c>
      <c r="X71" s="23">
        <v>0</v>
      </c>
      <c r="Y71" s="169">
        <v>0.53241556882858276</v>
      </c>
      <c r="Z71" s="170">
        <v>0.17867015302181244</v>
      </c>
      <c r="AA71" s="170">
        <f t="shared" si="6"/>
        <v>1.2448130977712613</v>
      </c>
      <c r="AB71" s="170">
        <f t="shared" si="7"/>
        <v>1.6209367015194134</v>
      </c>
      <c r="AC71" s="170">
        <f t="shared" si="8"/>
        <v>0.13034230470657349</v>
      </c>
      <c r="AD71" s="168">
        <f t="shared" si="9"/>
        <v>0.11094285547733307</v>
      </c>
      <c r="AE71" s="9"/>
      <c r="AF71" s="9"/>
      <c r="AG71" s="9"/>
      <c r="AH71" s="9"/>
      <c r="AI71" s="9"/>
      <c r="AJ71" s="9"/>
    </row>
    <row r="72" spans="1:36" ht="15">
      <c r="A72" s="141">
        <f t="shared" si="3"/>
        <v>1978</v>
      </c>
      <c r="B72" s="148">
        <v>1276.4921875</v>
      </c>
      <c r="C72" s="18">
        <v>2.3695058189332485E-3</v>
      </c>
      <c r="D72" s="19">
        <v>6.9419197738170624E-2</v>
      </c>
      <c r="E72" s="19">
        <v>0.29017734527587891</v>
      </c>
      <c r="F72" s="19">
        <v>0.64040344953536987</v>
      </c>
      <c r="G72" s="19">
        <v>0.27251163125038147</v>
      </c>
      <c r="H72" s="19">
        <v>0.11834485083818436</v>
      </c>
      <c r="I72" s="19">
        <v>0</v>
      </c>
      <c r="J72" s="20">
        <v>0</v>
      </c>
      <c r="K72" s="19">
        <v>5.3524408489465714E-2</v>
      </c>
      <c r="L72" s="19">
        <v>0.31989645957946777</v>
      </c>
      <c r="M72" s="19">
        <v>2.0622208118438721</v>
      </c>
      <c r="N72" s="41">
        <v>10.61589241027832</v>
      </c>
      <c r="O72" s="41">
        <v>39.729011535644531</v>
      </c>
      <c r="P72" s="41">
        <v>0</v>
      </c>
      <c r="Q72" s="42">
        <v>0</v>
      </c>
      <c r="R72" s="22">
        <v>20.709768529566201</v>
      </c>
      <c r="S72" s="23">
        <v>5.8180121990769198</v>
      </c>
      <c r="T72" s="23">
        <v>3.1054068231224101</v>
      </c>
      <c r="U72" s="23">
        <v>2.56701569988356</v>
      </c>
      <c r="V72" s="23">
        <v>2.9788019003534698</v>
      </c>
      <c r="W72" s="23">
        <v>0</v>
      </c>
      <c r="X72" s="23">
        <v>0</v>
      </c>
      <c r="Y72" s="169">
        <v>0.52465623617172241</v>
      </c>
      <c r="Z72" s="170">
        <v>0.17602032423019409</v>
      </c>
      <c r="AA72" s="170">
        <f t="shared" si="6"/>
        <v>1.2206153389278744</v>
      </c>
      <c r="AB72" s="170">
        <f t="shared" si="7"/>
        <v>1.5481827592477273</v>
      </c>
      <c r="AC72" s="170">
        <f t="shared" si="8"/>
        <v>0.11574721336364746</v>
      </c>
      <c r="AD72" s="168">
        <f t="shared" si="9"/>
        <v>9.6491307020187378E-2</v>
      </c>
      <c r="AE72" s="9"/>
      <c r="AF72" s="9"/>
      <c r="AG72" s="9"/>
      <c r="AH72" s="9"/>
      <c r="AI72" s="9"/>
      <c r="AJ72" s="9"/>
    </row>
    <row r="73" spans="1:36" ht="15">
      <c r="A73" s="141">
        <f t="shared" si="3"/>
        <v>1979</v>
      </c>
      <c r="B73" s="148">
        <v>1477.3028564453125</v>
      </c>
      <c r="C73" s="18">
        <v>2.4940045550465584E-3</v>
      </c>
      <c r="D73" s="19">
        <v>6.9336980581283569E-2</v>
      </c>
      <c r="E73" s="19">
        <v>0.28480687737464905</v>
      </c>
      <c r="F73" s="19">
        <v>0.64585614204406738</v>
      </c>
      <c r="G73" s="19">
        <v>0.27947628498077393</v>
      </c>
      <c r="H73" s="19">
        <v>0.12548325955867767</v>
      </c>
      <c r="I73" s="19">
        <v>5.0566628575325012E-2</v>
      </c>
      <c r="J73" s="20">
        <v>1.9939636811614037E-2</v>
      </c>
      <c r="K73" s="19">
        <v>5.4163191467523575E-2</v>
      </c>
      <c r="L73" s="19">
        <v>0.30808886885643005</v>
      </c>
      <c r="M73" s="19">
        <v>2.0192737579345703</v>
      </c>
      <c r="N73" s="41">
        <v>10.182765007019043</v>
      </c>
      <c r="O73" s="41">
        <v>39.652732849121094</v>
      </c>
      <c r="P73" s="41">
        <v>223.48171997070312</v>
      </c>
      <c r="Q73" s="42">
        <v>462.6812744140625</v>
      </c>
      <c r="R73" s="22">
        <v>20.462917327880859</v>
      </c>
      <c r="S73" s="23">
        <v>6.0414958000183105</v>
      </c>
      <c r="T73" s="23">
        <v>3.1984424591064453</v>
      </c>
      <c r="U73" s="23">
        <v>2.7445247173309326</v>
      </c>
      <c r="V73" s="23">
        <v>3.1599712371826172</v>
      </c>
      <c r="W73" s="23">
        <v>2.2141237258911133</v>
      </c>
      <c r="X73" s="23">
        <v>4.242671012878418</v>
      </c>
      <c r="Y73" s="169">
        <v>0.51912510395050049</v>
      </c>
      <c r="Z73" s="170">
        <v>0.174355149269104</v>
      </c>
      <c r="AA73" s="170">
        <f t="shared" si="6"/>
        <v>1.2441242720283683</v>
      </c>
      <c r="AB73" s="170">
        <f t="shared" si="7"/>
        <v>1.6029138580210407</v>
      </c>
      <c r="AC73" s="170">
        <f t="shared" si="8"/>
        <v>0.12673103809356689</v>
      </c>
      <c r="AD73" s="168">
        <f t="shared" si="9"/>
        <v>0.10512113571166992</v>
      </c>
      <c r="AE73" s="9"/>
      <c r="AF73" s="9"/>
      <c r="AG73" s="9"/>
      <c r="AH73" s="9"/>
      <c r="AI73" s="9"/>
      <c r="AJ73" s="9"/>
    </row>
    <row r="74" spans="1:36" ht="15">
      <c r="A74" s="141">
        <f t="shared" si="3"/>
        <v>1980</v>
      </c>
      <c r="B74" s="148">
        <v>1582.4908447265625</v>
      </c>
      <c r="C74" s="18">
        <v>2.6944635901600122E-3</v>
      </c>
      <c r="D74" s="19">
        <v>6.6881105303764343E-2</v>
      </c>
      <c r="E74" s="19">
        <v>0.27515074610710144</v>
      </c>
      <c r="F74" s="19">
        <v>0.65796816349029541</v>
      </c>
      <c r="G74" s="19">
        <v>0.28228166699409485</v>
      </c>
      <c r="H74" s="19">
        <v>0.12473491579294205</v>
      </c>
      <c r="I74" s="19">
        <v>0</v>
      </c>
      <c r="J74" s="20">
        <v>0</v>
      </c>
      <c r="K74" s="19">
        <v>5.7864110916852951E-2</v>
      </c>
      <c r="L74" s="19">
        <v>0.27582952380180359</v>
      </c>
      <c r="M74" s="19">
        <v>2.0463283061981201</v>
      </c>
      <c r="N74" s="41">
        <v>10.441856384277344</v>
      </c>
      <c r="O74" s="41">
        <v>39.991767883300781</v>
      </c>
      <c r="P74" s="41">
        <v>0</v>
      </c>
      <c r="Q74" s="42">
        <v>0</v>
      </c>
      <c r="R74" s="22">
        <v>19.150338166767</v>
      </c>
      <c r="S74" s="23">
        <v>6.7659099678587404</v>
      </c>
      <c r="T74" s="23">
        <v>3.2153597660104798</v>
      </c>
      <c r="U74" s="23">
        <v>2.7033669412292598</v>
      </c>
      <c r="V74" s="23">
        <v>3.1190150521124802</v>
      </c>
      <c r="W74" s="23">
        <v>0</v>
      </c>
      <c r="X74" s="23">
        <v>0</v>
      </c>
      <c r="Y74" s="169">
        <v>0.51645737886428833</v>
      </c>
      <c r="Z74" s="170">
        <v>0.17206965386867523</v>
      </c>
      <c r="AA74" s="170">
        <f t="shared" si="6"/>
        <v>1.2740028324064132</v>
      </c>
      <c r="AB74" s="170">
        <f t="shared" si="7"/>
        <v>1.6405081352086301</v>
      </c>
      <c r="AC74" s="170">
        <f t="shared" si="8"/>
        <v>0.14151078462600708</v>
      </c>
      <c r="AD74" s="168">
        <f t="shared" si="9"/>
        <v>0.11021201312541962</v>
      </c>
      <c r="AE74" s="9"/>
      <c r="AF74" s="9"/>
      <c r="AG74" s="9"/>
      <c r="AH74" s="9"/>
      <c r="AI74" s="9"/>
      <c r="AJ74" s="9"/>
    </row>
    <row r="75" spans="1:36" ht="15">
      <c r="A75" s="141">
        <f t="shared" ref="A75:A109" si="10">A74+1</f>
        <v>1981</v>
      </c>
      <c r="B75" s="148">
        <v>1822.6912841796875</v>
      </c>
      <c r="C75" s="18">
        <v>3.1257583759725094E-3</v>
      </c>
      <c r="D75" s="19">
        <v>7.2989553213119507E-2</v>
      </c>
      <c r="E75" s="19">
        <v>0.28228855133056641</v>
      </c>
      <c r="F75" s="19">
        <v>0.64472192525863647</v>
      </c>
      <c r="G75" s="19">
        <v>0.27517527341842651</v>
      </c>
      <c r="H75" s="19">
        <v>0.11988745629787445</v>
      </c>
      <c r="I75" s="19">
        <v>0</v>
      </c>
      <c r="J75" s="20">
        <v>0</v>
      </c>
      <c r="K75" s="19">
        <v>6.6642008721828461E-2</v>
      </c>
      <c r="L75" s="19">
        <v>0.29261976480484009</v>
      </c>
      <c r="M75" s="19">
        <v>2.0274734497070313</v>
      </c>
      <c r="N75" s="41">
        <v>10.281917572021484</v>
      </c>
      <c r="O75" s="41">
        <v>38.927978515625</v>
      </c>
      <c r="P75" s="41">
        <v>0</v>
      </c>
      <c r="Q75" s="42">
        <v>0</v>
      </c>
      <c r="R75" s="22">
        <v>16.620717471129701</v>
      </c>
      <c r="S75" s="23">
        <v>6.3359392819076996</v>
      </c>
      <c r="T75" s="23">
        <v>3.1799275517241998</v>
      </c>
      <c r="U75" s="23">
        <v>2.6763029696310401</v>
      </c>
      <c r="V75" s="23">
        <v>3.0797247392861098</v>
      </c>
      <c r="W75" s="23">
        <v>0</v>
      </c>
      <c r="X75" s="23">
        <v>0</v>
      </c>
      <c r="Y75" s="169">
        <v>0.50909078121185303</v>
      </c>
      <c r="Z75" s="170">
        <v>0.16674695909023285</v>
      </c>
      <c r="AA75" s="170">
        <f t="shared" si="6"/>
        <v>1.266418385585226</v>
      </c>
      <c r="AB75" s="170">
        <f t="shared" si="7"/>
        <v>1.6502566218884938</v>
      </c>
      <c r="AC75" s="170">
        <f t="shared" si="8"/>
        <v>0.13563114404678345</v>
      </c>
      <c r="AD75" s="168">
        <f t="shared" si="9"/>
        <v>0.10842831432819366</v>
      </c>
      <c r="AE75" s="9"/>
      <c r="AF75" s="9"/>
      <c r="AG75" s="9"/>
      <c r="AH75" s="9"/>
      <c r="AI75" s="9"/>
      <c r="AJ75" s="9"/>
    </row>
    <row r="76" spans="1:36" ht="15">
      <c r="A76" s="141">
        <f t="shared" si="10"/>
        <v>1982</v>
      </c>
      <c r="B76" s="148">
        <v>1989.87255859375</v>
      </c>
      <c r="C76" s="18">
        <v>3.4264191053807735E-3</v>
      </c>
      <c r="D76" s="19">
        <v>7.5402826070785522E-2</v>
      </c>
      <c r="E76" s="19">
        <v>0.2909553050994873</v>
      </c>
      <c r="F76" s="19">
        <v>0.63364189863204956</v>
      </c>
      <c r="G76" s="19">
        <v>0.25882455706596375</v>
      </c>
      <c r="H76" s="19">
        <v>0.10819267481565475</v>
      </c>
      <c r="I76" s="19">
        <v>0</v>
      </c>
      <c r="J76" s="20">
        <v>0</v>
      </c>
      <c r="K76" s="19">
        <v>7.1577563881874084E-2</v>
      </c>
      <c r="L76" s="19">
        <v>0.29671737551689148</v>
      </c>
      <c r="M76" s="19">
        <v>2.0821924209594727</v>
      </c>
      <c r="N76" s="41">
        <v>10.174878120422363</v>
      </c>
      <c r="O76" s="41">
        <v>36.445732116699219</v>
      </c>
      <c r="P76" s="41">
        <v>0</v>
      </c>
      <c r="Q76" s="42">
        <v>0</v>
      </c>
      <c r="R76" s="22">
        <v>15.4699856584005</v>
      </c>
      <c r="S76" s="23">
        <v>6.2321750716224598</v>
      </c>
      <c r="T76" s="23">
        <v>3.0431478285406102</v>
      </c>
      <c r="U76" s="23">
        <v>2.54376108054552</v>
      </c>
      <c r="V76" s="23">
        <v>2.9685970065019198</v>
      </c>
      <c r="W76" s="23">
        <v>0</v>
      </c>
      <c r="X76" s="23">
        <v>0</v>
      </c>
      <c r="Y76" s="169">
        <v>0.5024535059928894</v>
      </c>
      <c r="Z76" s="170">
        <v>0.16178755462169647</v>
      </c>
      <c r="AA76" s="170">
        <f t="shared" si="6"/>
        <v>1.2610955861078552</v>
      </c>
      <c r="AB76" s="170">
        <f t="shared" si="7"/>
        <v>1.5997803889870659</v>
      </c>
      <c r="AC76" s="170">
        <f t="shared" si="8"/>
        <v>0.13118839263916016</v>
      </c>
      <c r="AD76" s="168">
        <f t="shared" si="9"/>
        <v>9.7037002444267273E-2</v>
      </c>
      <c r="AE76" s="9"/>
      <c r="AF76" s="9"/>
      <c r="AG76" s="9"/>
      <c r="AH76" s="9"/>
      <c r="AI76" s="9"/>
      <c r="AJ76" s="9"/>
    </row>
    <row r="77" spans="1:36" ht="15">
      <c r="A77" s="141">
        <f t="shared" si="10"/>
        <v>1983</v>
      </c>
      <c r="B77" s="148">
        <v>2281.316650390625</v>
      </c>
      <c r="C77" s="18">
        <v>3.3395970240235329E-3</v>
      </c>
      <c r="D77" s="19">
        <v>7.6120443642139435E-2</v>
      </c>
      <c r="E77" s="19">
        <v>0.30155068635940552</v>
      </c>
      <c r="F77" s="19">
        <v>0.62232887744903564</v>
      </c>
      <c r="G77" s="19">
        <v>0.24740776419639587</v>
      </c>
      <c r="H77" s="19">
        <v>9.9970899522304535E-2</v>
      </c>
      <c r="I77" s="19">
        <v>0</v>
      </c>
      <c r="J77" s="20">
        <v>0</v>
      </c>
      <c r="K77" s="19">
        <v>6.9790676236152649E-2</v>
      </c>
      <c r="L77" s="19">
        <v>0.30974823236465454</v>
      </c>
      <c r="M77" s="19">
        <v>2.1111633777618408</v>
      </c>
      <c r="N77" s="41">
        <v>10.048880577087402</v>
      </c>
      <c r="O77" s="41">
        <v>34.674415588378906</v>
      </c>
      <c r="P77" s="41">
        <v>0</v>
      </c>
      <c r="Q77" s="42">
        <v>0</v>
      </c>
      <c r="R77" s="22">
        <v>15.867455495743</v>
      </c>
      <c r="S77" s="23">
        <v>5.9653582821931597</v>
      </c>
      <c r="T77" s="23">
        <v>2.9478004929478798</v>
      </c>
      <c r="U77" s="23">
        <v>2.4620432512910999</v>
      </c>
      <c r="V77" s="23">
        <v>2.88313154778437</v>
      </c>
      <c r="W77" s="23">
        <v>0</v>
      </c>
      <c r="X77" s="23">
        <v>0</v>
      </c>
      <c r="Y77" s="169">
        <v>0.50010198354721069</v>
      </c>
      <c r="Z77" s="170">
        <v>0.15927654504776001</v>
      </c>
      <c r="AA77" s="170">
        <f t="shared" si="6"/>
        <v>1.2444039374426645</v>
      </c>
      <c r="AB77" s="170">
        <f t="shared" si="7"/>
        <v>1.5533220168871016</v>
      </c>
      <c r="AC77" s="170">
        <f t="shared" si="8"/>
        <v>0.12222689390182495</v>
      </c>
      <c r="AD77" s="168">
        <f t="shared" si="9"/>
        <v>8.8131219148635864E-2</v>
      </c>
      <c r="AE77" s="9"/>
      <c r="AF77" s="9"/>
      <c r="AG77" s="9"/>
      <c r="AH77" s="9"/>
      <c r="AI77" s="9"/>
      <c r="AJ77" s="9"/>
    </row>
    <row r="78" spans="1:36" ht="15">
      <c r="A78" s="141">
        <f t="shared" si="10"/>
        <v>1984</v>
      </c>
      <c r="B78" s="148">
        <v>2641.288818359375</v>
      </c>
      <c r="C78" s="18">
        <v>3.1336802057921886E-3</v>
      </c>
      <c r="D78" s="19">
        <v>7.5205422937870026E-2</v>
      </c>
      <c r="E78" s="19">
        <v>0.30820202827453613</v>
      </c>
      <c r="F78" s="19">
        <v>0.61659258604049683</v>
      </c>
      <c r="G78" s="19">
        <v>0.24260658025741577</v>
      </c>
      <c r="H78" s="19">
        <v>9.5622748136520386E-2</v>
      </c>
      <c r="I78" s="19">
        <v>3.2519415020942688E-2</v>
      </c>
      <c r="J78" s="20">
        <v>9.6261259168386459E-3</v>
      </c>
      <c r="K78" s="19">
        <v>6.8866550922393799E-2</v>
      </c>
      <c r="L78" s="19">
        <v>0.30567765235900879</v>
      </c>
      <c r="M78" s="19">
        <v>2.1120419502258301</v>
      </c>
      <c r="N78" s="41">
        <v>10.188107490539551</v>
      </c>
      <c r="O78" s="41">
        <v>36.957344055175781</v>
      </c>
      <c r="P78" s="41">
        <v>169.43389892578125</v>
      </c>
      <c r="Q78" s="42">
        <v>559.634765625</v>
      </c>
      <c r="R78" s="22">
        <v>16.083677291870117</v>
      </c>
      <c r="S78" s="23">
        <v>6.0507588386535645</v>
      </c>
      <c r="T78" s="23">
        <v>2.9194104671478271</v>
      </c>
      <c r="U78" s="23">
        <v>2.3811371326446533</v>
      </c>
      <c r="V78" s="23">
        <v>2.5823113918304443</v>
      </c>
      <c r="W78" s="23">
        <v>1.8930983543395996</v>
      </c>
      <c r="X78" s="23">
        <v>1.6949092149734497</v>
      </c>
      <c r="Y78" s="169">
        <v>0.4997532069683075</v>
      </c>
      <c r="Z78" s="170">
        <v>0.15803623199462891</v>
      </c>
      <c r="AA78" s="170">
        <f t="shared" si="6"/>
        <v>1.2337941556813239</v>
      </c>
      <c r="AB78" s="170">
        <f t="shared" si="7"/>
        <v>1.5351326540464538</v>
      </c>
      <c r="AC78" s="170">
        <f t="shared" si="8"/>
        <v>0.11683937907218933</v>
      </c>
      <c r="AD78" s="168">
        <f t="shared" si="9"/>
        <v>8.4570348262786865E-2</v>
      </c>
      <c r="AE78" s="9"/>
      <c r="AF78" s="9"/>
      <c r="AG78" s="9"/>
      <c r="AH78" s="9"/>
      <c r="AI78" s="9"/>
      <c r="AJ78" s="9"/>
    </row>
    <row r="79" spans="1:36" ht="15">
      <c r="A79" s="141">
        <f t="shared" si="10"/>
        <v>1985</v>
      </c>
      <c r="B79" s="148">
        <v>3009.31591796875</v>
      </c>
      <c r="C79" s="18">
        <v>3.1495227012783289E-3</v>
      </c>
      <c r="D79" s="19">
        <v>7.538171112537384E-2</v>
      </c>
      <c r="E79" s="19">
        <v>0.30867800116539001</v>
      </c>
      <c r="F79" s="19">
        <v>0.61594027280807495</v>
      </c>
      <c r="G79" s="19">
        <v>0.24149635434150696</v>
      </c>
      <c r="H79" s="19">
        <v>9.5909111201763153E-2</v>
      </c>
      <c r="I79" s="19">
        <v>0</v>
      </c>
      <c r="J79" s="20">
        <v>0</v>
      </c>
      <c r="K79" s="19">
        <v>6.6292092204093933E-2</v>
      </c>
      <c r="L79" s="19">
        <v>0.30704563856124878</v>
      </c>
      <c r="M79" s="19">
        <v>2.1191012859344482</v>
      </c>
      <c r="N79" s="41">
        <v>10.139408111572266</v>
      </c>
      <c r="O79" s="41">
        <v>36.836902618408203</v>
      </c>
      <c r="P79" s="41">
        <v>0</v>
      </c>
      <c r="Q79" s="42">
        <v>0</v>
      </c>
      <c r="R79" s="22">
        <v>16.7080501063928</v>
      </c>
      <c r="S79" s="23">
        <v>6.0226764128526797</v>
      </c>
      <c r="T79" s="23">
        <v>2.9066111074168499</v>
      </c>
      <c r="U79" s="23">
        <v>2.3817597696697299</v>
      </c>
      <c r="V79" s="23">
        <v>2.6036149630135901</v>
      </c>
      <c r="W79" s="23">
        <v>0</v>
      </c>
      <c r="X79" s="23">
        <v>0</v>
      </c>
      <c r="Y79" s="169">
        <v>0.50137168169021606</v>
      </c>
      <c r="Z79" s="170">
        <v>0.1613958328962326</v>
      </c>
      <c r="AA79" s="170">
        <f t="shared" si="6"/>
        <v>1.2285102954591036</v>
      </c>
      <c r="AB79" s="170">
        <f t="shared" si="7"/>
        <v>1.4962985723229543</v>
      </c>
      <c r="AC79" s="170">
        <f t="shared" si="8"/>
        <v>0.11456859111785889</v>
      </c>
      <c r="AD79" s="168">
        <f t="shared" si="9"/>
        <v>8.0100521445274353E-2</v>
      </c>
      <c r="AE79" s="9"/>
      <c r="AF79" s="9"/>
      <c r="AG79" s="9"/>
      <c r="AH79" s="9"/>
      <c r="AI79" s="9"/>
      <c r="AJ79" s="9"/>
    </row>
    <row r="80" spans="1:36" ht="15">
      <c r="A80" s="141">
        <f t="shared" si="10"/>
        <v>1986</v>
      </c>
      <c r="B80" s="148">
        <v>3575.99560546875</v>
      </c>
      <c r="C80" s="18">
        <v>2.7443817816674709E-3</v>
      </c>
      <c r="D80" s="19">
        <v>6.939561665058136E-2</v>
      </c>
      <c r="E80" s="19">
        <v>0.30370607972145081</v>
      </c>
      <c r="F80" s="19">
        <v>0.62689828872680664</v>
      </c>
      <c r="G80" s="19">
        <v>0.24933488667011261</v>
      </c>
      <c r="H80" s="19">
        <v>0.10180555284023285</v>
      </c>
      <c r="I80" s="19">
        <v>0</v>
      </c>
      <c r="J80" s="20">
        <v>0</v>
      </c>
      <c r="K80" s="19">
        <v>5.5655285716056824E-2</v>
      </c>
      <c r="L80" s="19">
        <v>0.29102039337158203</v>
      </c>
      <c r="M80" s="19">
        <v>2.1257884502410889</v>
      </c>
      <c r="N80" s="41">
        <v>10.249020576477051</v>
      </c>
      <c r="O80" s="41">
        <v>38.214962005615234</v>
      </c>
      <c r="P80" s="41">
        <v>0</v>
      </c>
      <c r="Q80" s="42">
        <v>0</v>
      </c>
      <c r="R80" s="22">
        <v>19.909373898375701</v>
      </c>
      <c r="S80" s="23">
        <v>6.3954576931691403</v>
      </c>
      <c r="T80" s="23">
        <v>2.9490155208892399</v>
      </c>
      <c r="U80" s="23">
        <v>2.4327683278391499</v>
      </c>
      <c r="V80" s="23">
        <v>2.6640241968016198</v>
      </c>
      <c r="W80" s="23">
        <v>0</v>
      </c>
      <c r="X80" s="23">
        <v>0</v>
      </c>
      <c r="Y80" s="169">
        <v>0.5056578516960144</v>
      </c>
      <c r="Z80" s="170">
        <v>0.16787326335906982</v>
      </c>
      <c r="AA80" s="170">
        <f t="shared" si="6"/>
        <v>1.2397677335062487</v>
      </c>
      <c r="AB80" s="170">
        <f t="shared" si="7"/>
        <v>1.485256685198296</v>
      </c>
      <c r="AC80" s="170">
        <f t="shared" si="8"/>
        <v>0.12124043703079224</v>
      </c>
      <c r="AD80" s="168">
        <f t="shared" si="9"/>
        <v>8.1461623311042786E-2</v>
      </c>
      <c r="AE80" s="9"/>
      <c r="AF80" s="9"/>
      <c r="AG80" s="9"/>
      <c r="AH80" s="9"/>
      <c r="AI80" s="9"/>
      <c r="AJ80" s="9"/>
    </row>
    <row r="81" spans="1:36" ht="15">
      <c r="A81" s="141">
        <f t="shared" si="10"/>
        <v>1987</v>
      </c>
      <c r="B81" s="148">
        <v>3940.109619140625</v>
      </c>
      <c r="C81" s="18">
        <v>2.4394548963755369E-3</v>
      </c>
      <c r="D81" s="19">
        <v>6.7391805350780487E-2</v>
      </c>
      <c r="E81" s="19">
        <v>0.29866817593574524</v>
      </c>
      <c r="F81" s="19">
        <v>0.63394004106521606</v>
      </c>
      <c r="G81" s="19">
        <v>0.26006355881690979</v>
      </c>
      <c r="H81" s="19">
        <v>0.11278074234724045</v>
      </c>
      <c r="I81" s="19">
        <v>0</v>
      </c>
      <c r="J81" s="20">
        <v>0</v>
      </c>
      <c r="K81" s="19">
        <v>4.758293554186821E-2</v>
      </c>
      <c r="L81" s="19">
        <v>0.29168224334716797</v>
      </c>
      <c r="M81" s="19">
        <v>2.0970864295959473</v>
      </c>
      <c r="N81" s="41">
        <v>10.189738273620605</v>
      </c>
      <c r="O81" s="41">
        <v>40.242919921875</v>
      </c>
      <c r="P81" s="41">
        <v>0</v>
      </c>
      <c r="Q81" s="42">
        <v>0</v>
      </c>
      <c r="R81" s="22">
        <v>23.294079711676599</v>
      </c>
      <c r="S81" s="23">
        <v>6.3946864497618296</v>
      </c>
      <c r="T81" s="23">
        <v>3.0229564972899299</v>
      </c>
      <c r="U81" s="23">
        <v>2.5522104885467698</v>
      </c>
      <c r="V81" s="23">
        <v>2.80249932851935</v>
      </c>
      <c r="W81" s="23">
        <v>0</v>
      </c>
      <c r="X81" s="23">
        <v>0</v>
      </c>
      <c r="Y81" s="169">
        <v>0.50498831272125244</v>
      </c>
      <c r="Z81" s="170">
        <v>0.17058640718460083</v>
      </c>
      <c r="AA81" s="170">
        <f t="shared" si="6"/>
        <v>1.2553558668498204</v>
      </c>
      <c r="AB81" s="170">
        <f t="shared" si="7"/>
        <v>1.52452685480081</v>
      </c>
      <c r="AC81" s="170">
        <f t="shared" si="8"/>
        <v>0.12895172834396362</v>
      </c>
      <c r="AD81" s="168">
        <f t="shared" si="9"/>
        <v>8.947715163230896E-2</v>
      </c>
      <c r="AE81" s="9"/>
      <c r="AF81" s="9"/>
      <c r="AG81" s="9"/>
      <c r="AH81" s="9"/>
      <c r="AI81" s="9"/>
      <c r="AJ81" s="9"/>
    </row>
    <row r="82" spans="1:36" ht="15">
      <c r="A82" s="141">
        <f t="shared" si="10"/>
        <v>1988</v>
      </c>
      <c r="B82" s="148">
        <v>4465.880859375</v>
      </c>
      <c r="C82" s="18">
        <v>2.5536785833537579E-3</v>
      </c>
      <c r="D82" s="19">
        <v>6.8750940263271332E-2</v>
      </c>
      <c r="E82" s="19">
        <v>0.30478104948997498</v>
      </c>
      <c r="F82" s="19">
        <v>0.6264680027961731</v>
      </c>
      <c r="G82" s="19">
        <v>0.24984259903430939</v>
      </c>
      <c r="H82" s="19">
        <v>0.10769127309322357</v>
      </c>
      <c r="I82" s="19">
        <v>4.5607954263687134E-2</v>
      </c>
      <c r="J82" s="20">
        <v>1.5251416712999344E-2</v>
      </c>
      <c r="K82" s="19">
        <v>5.3409505635499954E-2</v>
      </c>
      <c r="L82" s="19">
        <v>0.30741220712661743</v>
      </c>
      <c r="M82" s="19">
        <v>2.1603505611419678</v>
      </c>
      <c r="N82" s="41">
        <v>10.091745376586914</v>
      </c>
      <c r="O82" s="41">
        <v>36.432796478271484</v>
      </c>
      <c r="P82" s="41">
        <v>187.81846618652344</v>
      </c>
      <c r="Q82" s="42">
        <v>797.4217529296875</v>
      </c>
      <c r="R82" s="22">
        <v>20.750425338745117</v>
      </c>
      <c r="S82" s="23">
        <v>6.0586032867431641</v>
      </c>
      <c r="T82" s="23">
        <v>2.8997621536254883</v>
      </c>
      <c r="U82" s="23">
        <v>2.4753005504608154</v>
      </c>
      <c r="V82" s="23">
        <v>2.9531340599060059</v>
      </c>
      <c r="W82" s="23">
        <v>2.4207251071929932</v>
      </c>
      <c r="X82" s="23">
        <v>1.8922257423400879</v>
      </c>
      <c r="Y82" s="169">
        <v>0.50490081310272217</v>
      </c>
      <c r="Z82" s="170">
        <v>0.17369794845581055</v>
      </c>
      <c r="AA82" s="170">
        <f t="shared" si="6"/>
        <v>1.2407743987307029</v>
      </c>
      <c r="AB82" s="170">
        <f t="shared" si="7"/>
        <v>1.4383739201034396</v>
      </c>
      <c r="AC82" s="170">
        <f t="shared" si="8"/>
        <v>0.12156718969345093</v>
      </c>
      <c r="AD82" s="168">
        <f t="shared" si="9"/>
        <v>7.614465057849884E-2</v>
      </c>
      <c r="AE82" s="9"/>
      <c r="AF82" s="9"/>
      <c r="AG82" s="9"/>
      <c r="AH82" s="9"/>
      <c r="AI82" s="9"/>
      <c r="AJ82" s="9"/>
    </row>
    <row r="83" spans="1:36" ht="15">
      <c r="A83" s="141">
        <f t="shared" si="10"/>
        <v>1989</v>
      </c>
      <c r="B83" s="148">
        <v>5012.4580078125</v>
      </c>
      <c r="C83" s="18">
        <v>2.3609569761902094E-3</v>
      </c>
      <c r="D83" s="19">
        <v>6.4522460103034973E-2</v>
      </c>
      <c r="E83" s="19">
        <v>0.30266350507736206</v>
      </c>
      <c r="F83" s="19">
        <v>0.63281404972076416</v>
      </c>
      <c r="G83" s="19">
        <v>0.2568211555480957</v>
      </c>
      <c r="H83" s="19">
        <v>0.11630336940288544</v>
      </c>
      <c r="I83" s="19">
        <v>0</v>
      </c>
      <c r="J83" s="20">
        <v>0</v>
      </c>
      <c r="K83" s="19">
        <v>4.913812130689621E-2</v>
      </c>
      <c r="L83" s="19">
        <v>0.292265385389328</v>
      </c>
      <c r="M83" s="19">
        <v>2.1777713298797607</v>
      </c>
      <c r="N83" s="41">
        <v>9.9934415817260742</v>
      </c>
      <c r="O83" s="41">
        <v>37.680027008056641</v>
      </c>
      <c r="P83" s="41">
        <v>0</v>
      </c>
      <c r="Q83" s="42">
        <v>0</v>
      </c>
      <c r="R83" s="22">
        <v>22.558614082519199</v>
      </c>
      <c r="S83" s="23">
        <v>6.4015620345574202</v>
      </c>
      <c r="T83" s="23">
        <v>2.9057872582690099</v>
      </c>
      <c r="U83" s="23">
        <v>2.56989709909843</v>
      </c>
      <c r="V83" s="23">
        <v>3.0866057598406398</v>
      </c>
      <c r="W83" s="23">
        <v>0</v>
      </c>
      <c r="X83" s="23">
        <v>0</v>
      </c>
      <c r="Y83" s="169">
        <v>0.50755834579467773</v>
      </c>
      <c r="Z83" s="170">
        <v>0.1765921413898468</v>
      </c>
      <c r="AA83" s="170">
        <f t="shared" si="6"/>
        <v>1.2467808971399637</v>
      </c>
      <c r="AB83" s="170">
        <f t="shared" si="7"/>
        <v>1.4543181453422349</v>
      </c>
      <c r="AC83" s="170">
        <f t="shared" si="8"/>
        <v>0.12525570392608643</v>
      </c>
      <c r="AD83" s="168">
        <f t="shared" si="9"/>
        <v>8.0229014158248901E-2</v>
      </c>
      <c r="AE83" s="9"/>
      <c r="AF83" s="9"/>
      <c r="AG83" s="9"/>
      <c r="AH83" s="9"/>
      <c r="AI83" s="9"/>
      <c r="AJ83" s="9"/>
    </row>
    <row r="84" spans="1:36" ht="15">
      <c r="A84" s="141">
        <f t="shared" si="10"/>
        <v>1990</v>
      </c>
      <c r="B84" s="148">
        <v>5138.40234375</v>
      </c>
      <c r="C84" s="18">
        <v>2.1423338912427425E-3</v>
      </c>
      <c r="D84" s="19">
        <v>6.2678083777427673E-2</v>
      </c>
      <c r="E84" s="19">
        <v>0.30733054876327515</v>
      </c>
      <c r="F84" s="19">
        <v>0.62999141216278076</v>
      </c>
      <c r="G84" s="19">
        <v>0.25679874420166016</v>
      </c>
      <c r="H84" s="19">
        <v>0.12100444734096527</v>
      </c>
      <c r="I84" s="19">
        <v>5.2285078912973404E-2</v>
      </c>
      <c r="J84" s="20">
        <v>1.7214125022292137E-2</v>
      </c>
      <c r="K84" s="19">
        <v>3.7161752581596375E-2</v>
      </c>
      <c r="L84" s="19">
        <v>0.29724204540252686</v>
      </c>
      <c r="M84" s="19">
        <v>2.1995038986206055</v>
      </c>
      <c r="N84" s="41">
        <v>9.6712837219238281</v>
      </c>
      <c r="O84" s="41">
        <v>38.556087493896484</v>
      </c>
      <c r="P84" s="41">
        <v>221.18466186523438</v>
      </c>
      <c r="Q84" s="42">
        <v>939.48291015625</v>
      </c>
      <c r="R84" s="22">
        <v>29.835117340087891</v>
      </c>
      <c r="S84" s="23">
        <v>6.3067684173583984</v>
      </c>
      <c r="T84" s="23">
        <v>2.8642261028289795</v>
      </c>
      <c r="U84" s="23">
        <v>2.6524107456207275</v>
      </c>
      <c r="V84" s="23">
        <v>3.1393053531646729</v>
      </c>
      <c r="W84" s="23">
        <v>2.3659951686859131</v>
      </c>
      <c r="X84" s="23">
        <v>1.8203963041305542</v>
      </c>
      <c r="Y84" s="169">
        <v>0.50271689891815186</v>
      </c>
      <c r="Z84" s="170">
        <v>0.17182576656341553</v>
      </c>
      <c r="AA84" s="170">
        <f t="shared" si="6"/>
        <v>1.2531733337759761</v>
      </c>
      <c r="AB84" s="170">
        <f t="shared" si="7"/>
        <v>1.4945298911667231</v>
      </c>
      <c r="AC84" s="170">
        <f t="shared" si="8"/>
        <v>0.12727451324462891</v>
      </c>
      <c r="AD84" s="168">
        <f t="shared" si="9"/>
        <v>8.4972977638244629E-2</v>
      </c>
      <c r="AE84" s="9"/>
      <c r="AF84" s="9"/>
      <c r="AG84" s="9"/>
      <c r="AH84" s="9"/>
      <c r="AI84" s="9"/>
      <c r="AJ84" s="9"/>
    </row>
    <row r="85" spans="1:36" ht="15">
      <c r="A85" s="141">
        <f t="shared" si="10"/>
        <v>1991</v>
      </c>
      <c r="B85" s="148">
        <v>5070.376953125</v>
      </c>
      <c r="C85" s="18">
        <v>1.9087609834969044E-3</v>
      </c>
      <c r="D85" s="19">
        <v>6.5174922347068787E-2</v>
      </c>
      <c r="E85" s="19">
        <v>0.3067452609539032</v>
      </c>
      <c r="F85" s="19">
        <v>0.62807983160018921</v>
      </c>
      <c r="G85" s="19">
        <v>0.2695346474647522</v>
      </c>
      <c r="H85" s="19">
        <v>0.13608989119529724</v>
      </c>
      <c r="I85" s="19">
        <v>5.6989844888448715E-2</v>
      </c>
      <c r="J85" s="20">
        <v>1.8539585173130035E-2</v>
      </c>
      <c r="K85" s="19">
        <v>3.2364122569561005E-2</v>
      </c>
      <c r="L85" s="19">
        <v>0.30992016196250916</v>
      </c>
      <c r="M85" s="19">
        <v>2.1687519550323486</v>
      </c>
      <c r="N85" s="41">
        <v>9.2422246932983398</v>
      </c>
      <c r="O85" s="41">
        <v>40.932365417480469</v>
      </c>
      <c r="P85" s="41">
        <v>243.54911804199219</v>
      </c>
      <c r="Q85" s="42">
        <v>984.52545166015625</v>
      </c>
      <c r="R85" s="22">
        <v>34.265544891357422</v>
      </c>
      <c r="S85" s="23">
        <v>6.0315942764282227</v>
      </c>
      <c r="T85" s="23">
        <v>2.8960654735565186</v>
      </c>
      <c r="U85" s="23">
        <v>2.9166479110717773</v>
      </c>
      <c r="V85" s="23">
        <v>3.3258354663848877</v>
      </c>
      <c r="W85" s="23">
        <v>2.3447535037994385</v>
      </c>
      <c r="X85" s="23">
        <v>1.8839651346206665</v>
      </c>
      <c r="Y85" s="169">
        <v>0.5065423846244812</v>
      </c>
      <c r="Z85" s="170">
        <v>0.18091574311256409</v>
      </c>
      <c r="AA85" s="170">
        <f t="shared" si="6"/>
        <v>1.2399353946774034</v>
      </c>
      <c r="AB85" s="170">
        <f t="shared" si="7"/>
        <v>1.4898352284192884</v>
      </c>
      <c r="AC85" s="170">
        <f t="shared" si="8"/>
        <v>0.12153744697570801</v>
      </c>
      <c r="AD85" s="168">
        <f t="shared" si="9"/>
        <v>8.861890435218811E-2</v>
      </c>
      <c r="AE85" s="9"/>
      <c r="AF85" s="9"/>
      <c r="AG85" s="9"/>
      <c r="AH85" s="9"/>
      <c r="AI85" s="9"/>
      <c r="AJ85" s="9"/>
    </row>
    <row r="86" spans="1:36" ht="15">
      <c r="A86" s="141">
        <f t="shared" si="10"/>
        <v>1992</v>
      </c>
      <c r="B86" s="148">
        <v>5345.94873046875</v>
      </c>
      <c r="C86" s="18">
        <v>1.662068534642458E-3</v>
      </c>
      <c r="D86" s="19">
        <v>6.4937867224216461E-2</v>
      </c>
      <c r="E86" s="19">
        <v>0.32978245615959167</v>
      </c>
      <c r="F86" s="19">
        <v>0.60527968406677246</v>
      </c>
      <c r="G86" s="19">
        <v>0.24934495985507965</v>
      </c>
      <c r="H86" s="19">
        <v>0.11738505959510803</v>
      </c>
      <c r="I86" s="19">
        <v>4.9041952937841415E-2</v>
      </c>
      <c r="J86" s="20">
        <v>1.5923982486128807E-2</v>
      </c>
      <c r="K86" s="19">
        <v>3.0621597543358803E-2</v>
      </c>
      <c r="L86" s="19">
        <v>0.33437177538871765</v>
      </c>
      <c r="M86" s="19">
        <v>2.2307331562042236</v>
      </c>
      <c r="N86" s="41">
        <v>9.4854707717895508</v>
      </c>
      <c r="O86" s="41">
        <v>41.650371551513672</v>
      </c>
      <c r="P86" s="41">
        <v>211.61680603027344</v>
      </c>
      <c r="Q86" s="42">
        <v>845.3397216796875</v>
      </c>
      <c r="R86" s="22">
        <v>36.224033355712891</v>
      </c>
      <c r="S86" s="23">
        <v>5.5925078392028809</v>
      </c>
      <c r="T86" s="23">
        <v>2.7133090496063232</v>
      </c>
      <c r="U86" s="23">
        <v>2.6264894008636475</v>
      </c>
      <c r="V86" s="23">
        <v>2.8170924186706543</v>
      </c>
      <c r="W86" s="23">
        <v>2.3153359889984131</v>
      </c>
      <c r="X86" s="23">
        <v>1.8662577867507935</v>
      </c>
      <c r="Y86" s="169">
        <v>0.51005303859710693</v>
      </c>
      <c r="Z86" s="170">
        <v>0.17498084902763367</v>
      </c>
      <c r="AA86" s="170">
        <f t="shared" si="6"/>
        <v>1.1866994964515551</v>
      </c>
      <c r="AB86" s="170">
        <f t="shared" si="7"/>
        <v>1.4249842839412792</v>
      </c>
      <c r="AC86" s="170">
        <f t="shared" si="8"/>
        <v>9.5226645469665527E-2</v>
      </c>
      <c r="AD86" s="168">
        <f t="shared" si="9"/>
        <v>7.4364110827445984E-2</v>
      </c>
      <c r="AE86" s="9"/>
      <c r="AF86" s="9"/>
      <c r="AG86" s="9"/>
      <c r="AH86" s="9"/>
      <c r="AI86" s="9"/>
      <c r="AJ86" s="9"/>
    </row>
    <row r="87" spans="1:36" ht="15">
      <c r="A87" s="141">
        <f t="shared" si="10"/>
        <v>1993</v>
      </c>
      <c r="B87" s="148">
        <v>5330.50146484375</v>
      </c>
      <c r="C87" s="18">
        <v>1.4258126029744744E-3</v>
      </c>
      <c r="D87" s="19">
        <v>6.6338442265987396E-2</v>
      </c>
      <c r="E87" s="19">
        <v>0.33875209093093872</v>
      </c>
      <c r="F87" s="19">
        <v>0.59490948915481567</v>
      </c>
      <c r="G87" s="19">
        <v>0.25750264525413513</v>
      </c>
      <c r="H87" s="19">
        <v>0.12368758767843246</v>
      </c>
      <c r="I87" s="19">
        <v>5.1084462553262711E-2</v>
      </c>
      <c r="J87" s="20">
        <v>1.5309220179915428E-2</v>
      </c>
      <c r="K87" s="19">
        <v>2.8128074482083321E-2</v>
      </c>
      <c r="L87" s="19">
        <v>0.35089367628097534</v>
      </c>
      <c r="M87" s="19">
        <v>2.1683106422424316</v>
      </c>
      <c r="N87" s="41">
        <v>8.4569826126098633</v>
      </c>
      <c r="O87" s="41">
        <v>38.766208648681641</v>
      </c>
      <c r="P87" s="41">
        <v>233.05097961425781</v>
      </c>
      <c r="Q87" s="42">
        <v>869.256103515625</v>
      </c>
      <c r="R87" s="22">
        <v>39.404048919677734</v>
      </c>
      <c r="S87" s="23">
        <v>5.3215541839599609</v>
      </c>
      <c r="T87" s="23">
        <v>2.7436151504516602</v>
      </c>
      <c r="U87" s="23">
        <v>3.0447773933410645</v>
      </c>
      <c r="V87" s="23">
        <v>3.1863534450531006</v>
      </c>
      <c r="W87" s="23">
        <v>2.1910932064056396</v>
      </c>
      <c r="X87" s="23">
        <v>1.7493002414703369</v>
      </c>
      <c r="Y87" s="169">
        <v>0.51213240623474121</v>
      </c>
      <c r="Z87" s="170">
        <v>0.18789564073085785</v>
      </c>
      <c r="AA87" s="170">
        <f t="shared" si="6"/>
        <v>1.1616321910356375</v>
      </c>
      <c r="AB87" s="170">
        <f t="shared" si="7"/>
        <v>1.3704556649240336</v>
      </c>
      <c r="AC87" s="170">
        <f t="shared" si="8"/>
        <v>8.2777082920074463E-2</v>
      </c>
      <c r="AD87" s="168">
        <f t="shared" si="9"/>
        <v>6.9607004523277283E-2</v>
      </c>
      <c r="AE87" s="9"/>
      <c r="AF87" s="9"/>
      <c r="AG87" s="9"/>
      <c r="AH87" s="9"/>
      <c r="AI87" s="9"/>
      <c r="AJ87" s="9"/>
    </row>
    <row r="88" spans="1:36" ht="15">
      <c r="A88" s="141">
        <f t="shared" si="10"/>
        <v>1994</v>
      </c>
      <c r="B88" s="148">
        <v>5506.2294921875</v>
      </c>
      <c r="C88" s="18">
        <v>1.2455093674361706E-3</v>
      </c>
      <c r="D88" s="19">
        <v>6.6664539277553558E-2</v>
      </c>
      <c r="E88" s="19">
        <v>0.34404638409614563</v>
      </c>
      <c r="F88" s="19">
        <v>0.58928906917572021</v>
      </c>
      <c r="G88" s="19">
        <v>0.26358923316001892</v>
      </c>
      <c r="H88" s="19">
        <v>0.12971551716327667</v>
      </c>
      <c r="I88" s="19">
        <v>5.1864795386791229E-2</v>
      </c>
      <c r="J88" s="20">
        <v>1.5708010643720627E-2</v>
      </c>
      <c r="K88" s="19">
        <v>2.2678645327687263E-2</v>
      </c>
      <c r="L88" s="19">
        <v>0.37363147735595703</v>
      </c>
      <c r="M88" s="19">
        <v>2.0939533710479736</v>
      </c>
      <c r="N88" s="41">
        <v>8.4228143692016602</v>
      </c>
      <c r="O88" s="41">
        <v>43.595497131347656</v>
      </c>
      <c r="P88" s="41">
        <v>238.91151428222656</v>
      </c>
      <c r="Q88" s="42">
        <v>889.8726806640625</v>
      </c>
      <c r="R88" s="22">
        <v>48.923030853271499</v>
      </c>
      <c r="S88" s="23">
        <v>4.99597263336182</v>
      </c>
      <c r="T88" s="23">
        <v>2.8140957355499299</v>
      </c>
      <c r="U88" s="23">
        <v>3.1286640167236301</v>
      </c>
      <c r="V88" s="23">
        <v>2.9748945236206099</v>
      </c>
      <c r="W88" s="23">
        <v>2.1691946983337398</v>
      </c>
      <c r="X88" s="23">
        <v>1.75352418422699</v>
      </c>
      <c r="Y88" s="169">
        <v>0.5119936466217041</v>
      </c>
      <c r="Z88" s="170">
        <v>0.19323830306529999</v>
      </c>
      <c r="AA88" s="170">
        <f t="shared" si="6"/>
        <v>1.1509694955475243</v>
      </c>
      <c r="AB88" s="170">
        <f t="shared" si="7"/>
        <v>1.3640630712377226</v>
      </c>
      <c r="AC88" s="170">
        <f t="shared" si="8"/>
        <v>7.7295422554016113E-2</v>
      </c>
      <c r="AD88" s="168">
        <f t="shared" si="9"/>
        <v>7.0350930094718933E-2</v>
      </c>
      <c r="AE88" s="9"/>
      <c r="AF88" s="9"/>
      <c r="AG88" s="9"/>
      <c r="AH88" s="9"/>
      <c r="AI88" s="9"/>
      <c r="AJ88" s="9"/>
    </row>
    <row r="89" spans="1:36" ht="15">
      <c r="A89" s="141">
        <f t="shared" si="10"/>
        <v>1995</v>
      </c>
      <c r="B89" s="148">
        <v>5628.7392578125</v>
      </c>
      <c r="C89" s="18">
        <v>1.1217063292860985E-3</v>
      </c>
      <c r="D89" s="19">
        <v>6.6454730927944183E-2</v>
      </c>
      <c r="E89" s="19">
        <v>0.34524762630462646</v>
      </c>
      <c r="F89" s="19">
        <v>0.58829766511917114</v>
      </c>
      <c r="G89" s="19">
        <v>0.27095150947570801</v>
      </c>
      <c r="H89" s="19">
        <v>0.13201802968978882</v>
      </c>
      <c r="I89" s="19">
        <v>5.252712219953537E-2</v>
      </c>
      <c r="J89" s="20">
        <v>1.5903806313872337E-2</v>
      </c>
      <c r="K89" s="19">
        <v>2.1744908764958382E-2</v>
      </c>
      <c r="L89" s="19">
        <v>0.38210484385490417</v>
      </c>
      <c r="M89" s="19">
        <v>2.015531063079834</v>
      </c>
      <c r="N89" s="41">
        <v>8.3691434860229492</v>
      </c>
      <c r="O89" s="41">
        <v>45.764114379882812</v>
      </c>
      <c r="P89" s="41">
        <v>246.79573059082031</v>
      </c>
      <c r="Q89" s="42">
        <v>903.80194091796875</v>
      </c>
      <c r="R89" s="22">
        <v>51.039714813232401</v>
      </c>
      <c r="S89" s="23">
        <v>4.8862633705139196</v>
      </c>
      <c r="T89" s="23">
        <v>2.91871237754822</v>
      </c>
      <c r="U89" s="23">
        <v>3.2372910976409899</v>
      </c>
      <c r="V89" s="23">
        <v>2.8842678070068399</v>
      </c>
      <c r="W89" s="23">
        <v>2.12732601165771</v>
      </c>
      <c r="X89" s="23">
        <v>1.74922430515289</v>
      </c>
      <c r="Y89" s="169">
        <v>0.51116663217544556</v>
      </c>
      <c r="Z89" s="170">
        <v>0.1964225172996521</v>
      </c>
      <c r="AA89" s="170">
        <f t="shared" si="6"/>
        <v>1.1508921515777897</v>
      </c>
      <c r="AB89" s="170">
        <f t="shared" si="7"/>
        <v>1.379432018287182</v>
      </c>
      <c r="AC89" s="170">
        <f t="shared" si="8"/>
        <v>7.7131032943725586E-2</v>
      </c>
      <c r="AD89" s="168">
        <f t="shared" si="9"/>
        <v>7.4528992176055908E-2</v>
      </c>
      <c r="AE89" s="9"/>
      <c r="AF89" s="9"/>
      <c r="AG89" s="9"/>
      <c r="AH89" s="9"/>
      <c r="AI89" s="9"/>
      <c r="AJ89" s="9"/>
    </row>
    <row r="90" spans="1:36" ht="15">
      <c r="A90" s="141">
        <f t="shared" si="10"/>
        <v>1996</v>
      </c>
      <c r="B90" s="148">
        <v>5854.1806640625</v>
      </c>
      <c r="C90" s="18">
        <v>9.669077699072659E-4</v>
      </c>
      <c r="D90" s="19">
        <v>6.3601590692996979E-2</v>
      </c>
      <c r="E90" s="19">
        <v>0.32429483532905579</v>
      </c>
      <c r="F90" s="19">
        <v>0.61210358142852783</v>
      </c>
      <c r="G90" s="19">
        <v>0.30786862969398499</v>
      </c>
      <c r="H90" s="19">
        <v>0.15056701004505157</v>
      </c>
      <c r="I90" s="19">
        <v>5.8822173625230789E-2</v>
      </c>
      <c r="J90" s="20">
        <v>1.7191784456372261E-2</v>
      </c>
      <c r="K90" s="19">
        <v>1.8573438748717308E-2</v>
      </c>
      <c r="L90" s="19">
        <v>0.38007321953773499</v>
      </c>
      <c r="M90" s="19">
        <v>1.8243571519851685</v>
      </c>
      <c r="N90" s="41">
        <v>8.6211357116699219</v>
      </c>
      <c r="O90" s="41">
        <v>52.921802520751953</v>
      </c>
      <c r="P90" s="41">
        <v>275.55630493164062</v>
      </c>
      <c r="Q90" s="42">
        <v>996.95428466796875</v>
      </c>
      <c r="R90" s="22">
        <v>59.763771057128899</v>
      </c>
      <c r="S90" s="23">
        <v>4.9274148941040004</v>
      </c>
      <c r="T90" s="23">
        <v>3.3551378250122101</v>
      </c>
      <c r="U90" s="23">
        <v>3.57098460197449</v>
      </c>
      <c r="V90" s="23">
        <v>2.8444452285766602</v>
      </c>
      <c r="W90" s="23">
        <v>2.1340565681457502</v>
      </c>
      <c r="X90" s="23">
        <v>1.70941734313965</v>
      </c>
      <c r="Y90" s="169">
        <v>0.5400693416595459</v>
      </c>
      <c r="Z90" s="170">
        <v>0.23320880532264709</v>
      </c>
      <c r="AA90" s="170">
        <f t="shared" si="6"/>
        <v>1.1333796129727201</v>
      </c>
      <c r="AB90" s="170">
        <f t="shared" si="7"/>
        <v>1.3201415326837473</v>
      </c>
      <c r="AC90" s="170">
        <f t="shared" si="8"/>
        <v>7.2034239768981934E-2</v>
      </c>
      <c r="AD90" s="168">
        <f t="shared" si="9"/>
        <v>7.4659824371337891E-2</v>
      </c>
      <c r="AE90" s="9"/>
      <c r="AF90" s="9"/>
      <c r="AG90" s="9"/>
      <c r="AH90" s="9"/>
      <c r="AI90" s="9"/>
      <c r="AJ90" s="9"/>
    </row>
    <row r="91" spans="1:36" ht="15">
      <c r="A91" s="141">
        <f t="shared" si="10"/>
        <v>1997</v>
      </c>
      <c r="B91" s="148">
        <v>6204.373046875</v>
      </c>
      <c r="C91" s="18">
        <v>8.3710782928392291E-4</v>
      </c>
      <c r="D91" s="19">
        <v>6.2256515026092529E-2</v>
      </c>
      <c r="E91" s="19">
        <v>0.32192379236221313</v>
      </c>
      <c r="F91" s="19">
        <v>0.61581969261169434</v>
      </c>
      <c r="G91" s="19">
        <v>0.31967976689338684</v>
      </c>
      <c r="H91" s="19">
        <v>0.15549883246421814</v>
      </c>
      <c r="I91" s="19">
        <v>6.1258465051651001E-2</v>
      </c>
      <c r="J91" s="20">
        <v>1.893787644803524E-2</v>
      </c>
      <c r="K91" s="19">
        <v>1.659255288541317E-2</v>
      </c>
      <c r="L91" s="19">
        <v>0.37660318613052368</v>
      </c>
      <c r="M91" s="19">
        <v>1.7904647588729858</v>
      </c>
      <c r="N91" s="41">
        <v>8.5781850814819336</v>
      </c>
      <c r="O91" s="41">
        <v>54.907825469970703</v>
      </c>
      <c r="P91" s="41">
        <v>282.26693725585938</v>
      </c>
      <c r="Q91" s="42">
        <v>1051.930908203125</v>
      </c>
      <c r="R91" s="22">
        <v>66.907524108886705</v>
      </c>
      <c r="S91" s="23">
        <v>4.98000192642212</v>
      </c>
      <c r="T91" s="23">
        <v>3.4391343593597399</v>
      </c>
      <c r="U91" s="23">
        <v>3.7265477180481001</v>
      </c>
      <c r="V91" s="23">
        <v>2.8312690258026101</v>
      </c>
      <c r="W91" s="23">
        <v>2.1704967021942099</v>
      </c>
      <c r="X91" s="23">
        <v>1.79427289962769</v>
      </c>
      <c r="Y91" s="169">
        <v>0.55238485336303711</v>
      </c>
      <c r="Z91" s="170">
        <v>0.25308188796043396</v>
      </c>
      <c r="AA91" s="170">
        <f t="shared" si="6"/>
        <v>1.1148381221216555</v>
      </c>
      <c r="AB91" s="170">
        <f t="shared" si="7"/>
        <v>1.2631475506590364</v>
      </c>
      <c r="AC91" s="170">
        <f t="shared" si="8"/>
        <v>6.3434839248657227E-2</v>
      </c>
      <c r="AD91" s="168">
        <f t="shared" si="9"/>
        <v>6.6597878932952881E-2</v>
      </c>
      <c r="AE91" s="9"/>
      <c r="AF91" s="9"/>
      <c r="AG91" s="9"/>
      <c r="AH91" s="9"/>
      <c r="AI91" s="9"/>
      <c r="AJ91" s="9"/>
    </row>
    <row r="92" spans="1:36" ht="15">
      <c r="A92" s="141">
        <f t="shared" si="10"/>
        <v>1998</v>
      </c>
      <c r="B92" s="148">
        <v>6447.7724609375</v>
      </c>
      <c r="C92" s="18">
        <v>7.7946868259459734E-4</v>
      </c>
      <c r="D92" s="19">
        <v>5.7987716048955917E-2</v>
      </c>
      <c r="E92" s="19">
        <v>0.31552478671073914</v>
      </c>
      <c r="F92" s="19">
        <v>0.62648749351501465</v>
      </c>
      <c r="G92" s="19">
        <v>0.33183932304382324</v>
      </c>
      <c r="H92" s="19">
        <v>0.15779073536396027</v>
      </c>
      <c r="I92" s="19">
        <v>6.0258764773607254E-2</v>
      </c>
      <c r="J92" s="20">
        <v>1.8551614135503769E-2</v>
      </c>
      <c r="K92" s="19">
        <v>1.463211327791214E-2</v>
      </c>
      <c r="L92" s="19">
        <v>0.36370381712913513</v>
      </c>
      <c r="M92" s="19">
        <v>1.7304469347000122</v>
      </c>
      <c r="N92" s="41">
        <v>8.9313545227050781</v>
      </c>
      <c r="O92" s="41">
        <v>58.515937805175781</v>
      </c>
      <c r="P92" s="41">
        <v>279.59164428710937</v>
      </c>
      <c r="Q92" s="42">
        <v>1009.7181396484375</v>
      </c>
      <c r="R92" s="22">
        <v>75.877258300781307</v>
      </c>
      <c r="S92" s="23">
        <v>5.1800069808959996</v>
      </c>
      <c r="T92" s="23">
        <v>3.6202971935272199</v>
      </c>
      <c r="U92" s="23">
        <v>3.7148230075836199</v>
      </c>
      <c r="V92" s="23">
        <v>2.6966469287872301</v>
      </c>
      <c r="W92" s="23">
        <v>2.15546321868896</v>
      </c>
      <c r="X92" s="23">
        <v>1.8173794746398899</v>
      </c>
      <c r="Y92" s="169">
        <v>0.56328427791595459</v>
      </c>
      <c r="Z92" s="170">
        <v>0.26698580384254456</v>
      </c>
      <c r="AA92" s="170">
        <f t="shared" si="6"/>
        <v>1.1122048281427275</v>
      </c>
      <c r="AB92" s="170">
        <f t="shared" si="7"/>
        <v>1.2429099909728765</v>
      </c>
      <c r="AC92" s="170">
        <f t="shared" si="8"/>
        <v>6.3203215599060059E-2</v>
      </c>
      <c r="AD92" s="168">
        <f t="shared" si="9"/>
        <v>6.4853519201278687E-2</v>
      </c>
      <c r="AE92" s="9"/>
      <c r="AF92" s="9"/>
      <c r="AG92" s="9"/>
      <c r="AH92" s="9"/>
      <c r="AI92" s="9"/>
      <c r="AJ92" s="9"/>
    </row>
    <row r="93" spans="1:36" ht="15">
      <c r="A93" s="141">
        <f t="shared" si="10"/>
        <v>1999</v>
      </c>
      <c r="B93" s="148">
        <v>6583.45458984375</v>
      </c>
      <c r="C93" s="18">
        <v>5.7957303943112493E-4</v>
      </c>
      <c r="D93" s="19">
        <v>5.6438140571117401E-2</v>
      </c>
      <c r="E93" s="19">
        <v>0.3243182897567749</v>
      </c>
      <c r="F93" s="19">
        <v>0.6192435622215271</v>
      </c>
      <c r="G93" s="19">
        <v>0.32535478472709656</v>
      </c>
      <c r="H93" s="19">
        <v>0.150864377617836</v>
      </c>
      <c r="I93" s="19">
        <v>5.7276580482721329E-2</v>
      </c>
      <c r="J93" s="20">
        <v>1.7640126869082451E-2</v>
      </c>
      <c r="K93" s="19">
        <v>1.1531801894307137E-2</v>
      </c>
      <c r="L93" s="19">
        <v>0.37182828783988953</v>
      </c>
      <c r="M93" s="19">
        <v>1.7575842142105103</v>
      </c>
      <c r="N93" s="41">
        <v>8.8910980224609375</v>
      </c>
      <c r="O93" s="41">
        <v>56.634384155273438</v>
      </c>
      <c r="P93" s="41">
        <v>264.70999145507812</v>
      </c>
      <c r="Q93" s="42">
        <v>1008.9127197265625</v>
      </c>
      <c r="R93" s="22">
        <v>96.295799255371094</v>
      </c>
      <c r="S93" s="23">
        <v>5.0752472877502397</v>
      </c>
      <c r="T93" s="23">
        <v>3.5232024192810099</v>
      </c>
      <c r="U93" s="23">
        <v>3.6591625213622998</v>
      </c>
      <c r="V93" s="23">
        <v>2.6635694503784202</v>
      </c>
      <c r="W93" s="23">
        <v>2.16462230682373</v>
      </c>
      <c r="X93" s="23">
        <v>1.74958455562592</v>
      </c>
      <c r="Y93" s="169">
        <v>0.56875842809677124</v>
      </c>
      <c r="Z93" s="170">
        <v>0.27835509181022644</v>
      </c>
      <c r="AA93" s="170">
        <f t="shared" si="6"/>
        <v>1.08876375563118</v>
      </c>
      <c r="AB93" s="170">
        <f t="shared" si="7"/>
        <v>1.1688479726065619</v>
      </c>
      <c r="AC93" s="170">
        <f t="shared" si="8"/>
        <v>5.0485134124755859E-2</v>
      </c>
      <c r="AD93" s="168">
        <f t="shared" si="9"/>
        <v>4.6999692916870117E-2</v>
      </c>
      <c r="AE93" s="9"/>
      <c r="AF93" s="9"/>
      <c r="AG93" s="9"/>
      <c r="AH93" s="9"/>
      <c r="AI93" s="9"/>
      <c r="AJ93" s="9"/>
    </row>
    <row r="94" spans="1:36" ht="15">
      <c r="A94" s="141">
        <f t="shared" si="10"/>
        <v>2000</v>
      </c>
      <c r="B94" s="148">
        <v>6931.81201171875</v>
      </c>
      <c r="C94" s="18">
        <v>5.9183442499488592E-4</v>
      </c>
      <c r="D94" s="19">
        <v>5.588894709944725E-2</v>
      </c>
      <c r="E94" s="19">
        <v>0.31743219494819641</v>
      </c>
      <c r="F94" s="19">
        <v>0.62667888402938843</v>
      </c>
      <c r="G94" s="19">
        <v>0.33451959490776062</v>
      </c>
      <c r="H94" s="19">
        <v>0.15549345314502716</v>
      </c>
      <c r="I94" s="19">
        <v>5.8813478797674179E-2</v>
      </c>
      <c r="J94" s="20">
        <v>1.8027601763606071E-2</v>
      </c>
      <c r="K94" s="19">
        <v>1.17232920601964E-2</v>
      </c>
      <c r="L94" s="19">
        <v>0.36613348126411438</v>
      </c>
      <c r="M94" s="19">
        <v>1.7363232374191284</v>
      </c>
      <c r="N94" s="41">
        <v>8.9429435729980469</v>
      </c>
      <c r="O94" s="41">
        <v>59.016250610351562</v>
      </c>
      <c r="P94" s="41">
        <v>274.33114624023437</v>
      </c>
      <c r="Q94" s="42">
        <v>1041.06396484375</v>
      </c>
      <c r="R94" s="22">
        <v>94.721954345703097</v>
      </c>
      <c r="S94" s="23">
        <v>5.1571726799011204</v>
      </c>
      <c r="T94" s="23">
        <v>3.6090540885925302</v>
      </c>
      <c r="U94" s="23">
        <v>3.7404050827026398</v>
      </c>
      <c r="V94" s="23">
        <v>2.63438200950623</v>
      </c>
      <c r="W94" s="23">
        <v>2.14452457427979</v>
      </c>
      <c r="X94" s="23">
        <v>1.7262712717056301</v>
      </c>
      <c r="Y94" s="169">
        <v>0.57056242227554321</v>
      </c>
      <c r="Z94" s="170">
        <v>0.28112286329269409</v>
      </c>
      <c r="AA94" s="170">
        <f t="shared" si="6"/>
        <v>1.0983528875421535</v>
      </c>
      <c r="AB94" s="170">
        <f t="shared" si="7"/>
        <v>1.1899409069388709</v>
      </c>
      <c r="AC94" s="170">
        <f t="shared" si="8"/>
        <v>5.6116461753845215E-2</v>
      </c>
      <c r="AD94" s="168">
        <f t="shared" si="9"/>
        <v>5.3396731615066528E-2</v>
      </c>
      <c r="AE94" s="9"/>
      <c r="AF94" s="9"/>
      <c r="AG94" s="9"/>
      <c r="AH94" s="9"/>
      <c r="AI94" s="9"/>
      <c r="AJ94" s="9"/>
    </row>
    <row r="95" spans="1:36" ht="15">
      <c r="A95" s="141">
        <f t="shared" si="10"/>
        <v>2001</v>
      </c>
      <c r="B95" s="148">
        <v>7065.76904296875</v>
      </c>
      <c r="C95" s="18">
        <v>6.8314210511744022E-4</v>
      </c>
      <c r="D95" s="19">
        <v>5.8303311467170715E-2</v>
      </c>
      <c r="E95" s="19">
        <v>0.3110804557800293</v>
      </c>
      <c r="F95" s="19">
        <v>0.63061624765396118</v>
      </c>
      <c r="G95" s="19">
        <v>0.34149479866027832</v>
      </c>
      <c r="H95" s="19">
        <v>0.16128875315189362</v>
      </c>
      <c r="I95" s="19">
        <v>6.4187310636043549E-2</v>
      </c>
      <c r="J95" s="20">
        <v>2.3593410849571228E-2</v>
      </c>
      <c r="K95" s="19">
        <v>1.4315146952867508E-2</v>
      </c>
      <c r="L95" s="19">
        <v>0.37404227256774902</v>
      </c>
      <c r="M95" s="19">
        <v>1.7336220741271973</v>
      </c>
      <c r="N95" s="41">
        <v>9.006932258605957</v>
      </c>
      <c r="O95" s="41">
        <v>59.87548828125</v>
      </c>
      <c r="P95" s="41">
        <v>271.60226440429687</v>
      </c>
      <c r="Q95" s="42">
        <v>1037.7740478515625</v>
      </c>
      <c r="R95" s="22">
        <v>77.564598083496094</v>
      </c>
      <c r="S95" s="23">
        <v>5.0352306365966797</v>
      </c>
      <c r="T95" s="23">
        <v>3.63748359680176</v>
      </c>
      <c r="U95" s="23">
        <v>3.7910897731781001</v>
      </c>
      <c r="V95" s="23">
        <v>2.6925723552703902</v>
      </c>
      <c r="W95" s="23">
        <v>2.3631901741027801</v>
      </c>
      <c r="X95" s="23">
        <v>2.2761378288268999</v>
      </c>
      <c r="Y95" s="169">
        <v>0.56108248233795166</v>
      </c>
      <c r="Z95" s="170">
        <v>0.27050095796585083</v>
      </c>
      <c r="AA95" s="170">
        <f t="shared" si="6"/>
        <v>1.1239278849453151</v>
      </c>
      <c r="AB95" s="170">
        <f t="shared" si="7"/>
        <v>1.262453195095117</v>
      </c>
      <c r="AC95" s="170">
        <f t="shared" si="8"/>
        <v>6.9533765316009521E-2</v>
      </c>
      <c r="AD95" s="168">
        <f t="shared" si="9"/>
        <v>7.099384069442749E-2</v>
      </c>
      <c r="AE95" s="9"/>
      <c r="AF95" s="9"/>
      <c r="AG95" s="9"/>
      <c r="AH95" s="9"/>
      <c r="AI95" s="9"/>
      <c r="AJ95" s="9"/>
    </row>
    <row r="96" spans="1:36" ht="15">
      <c r="A96" s="141">
        <f t="shared" si="10"/>
        <v>2002</v>
      </c>
      <c r="B96" s="148">
        <v>6771.17529296875</v>
      </c>
      <c r="C96" s="18">
        <v>5.8072729734703898E-4</v>
      </c>
      <c r="D96" s="19">
        <v>5.8982226997613907E-2</v>
      </c>
      <c r="E96" s="19">
        <v>0.31445455551147461</v>
      </c>
      <c r="F96" s="19">
        <v>0.62656319141387939</v>
      </c>
      <c r="G96" s="19">
        <v>0.33599105477333069</v>
      </c>
      <c r="H96" s="19">
        <v>0.15969091653823853</v>
      </c>
      <c r="I96" s="19">
        <v>6.419990211725235E-2</v>
      </c>
      <c r="J96" s="20">
        <v>2.3480916395783424E-2</v>
      </c>
      <c r="K96" s="19">
        <v>1.2216453440487385E-2</v>
      </c>
      <c r="L96" s="19">
        <v>0.38505342602729797</v>
      </c>
      <c r="M96" s="19">
        <v>1.7374563217163086</v>
      </c>
      <c r="N96" s="41">
        <v>9.1417713165283203</v>
      </c>
      <c r="O96" s="41">
        <v>58.047309875488281</v>
      </c>
      <c r="P96" s="41">
        <v>268.255126953125</v>
      </c>
      <c r="Q96" s="42">
        <v>1043.4757080078125</v>
      </c>
      <c r="R96" s="22">
        <v>90.898864746093807</v>
      </c>
      <c r="S96" s="23">
        <v>4.8877277374267596</v>
      </c>
      <c r="T96" s="23">
        <v>3.6062028408050502</v>
      </c>
      <c r="U96" s="23">
        <v>3.6753401756286599</v>
      </c>
      <c r="V96" s="23">
        <v>2.75061130523682</v>
      </c>
      <c r="W96" s="23">
        <v>2.3931925296783398</v>
      </c>
      <c r="X96" s="23">
        <v>2.24215507507324</v>
      </c>
      <c r="Y96" s="169">
        <v>0.54605686664581299</v>
      </c>
      <c r="Z96" s="170">
        <v>0.25402337312698364</v>
      </c>
      <c r="AA96" s="170">
        <f t="shared" si="6"/>
        <v>1.1474321260028857</v>
      </c>
      <c r="AB96" s="170">
        <f t="shared" si="7"/>
        <v>1.322677715193445</v>
      </c>
      <c r="AC96" s="170">
        <f t="shared" si="8"/>
        <v>8.0506324768066406E-2</v>
      </c>
      <c r="AD96" s="168">
        <f t="shared" si="9"/>
        <v>8.1967681646347046E-2</v>
      </c>
      <c r="AE96" s="9"/>
      <c r="AF96" s="9"/>
      <c r="AG96" s="9"/>
      <c r="AH96" s="9"/>
      <c r="AI96" s="9"/>
      <c r="AJ96" s="9"/>
    </row>
    <row r="97" spans="1:36" ht="15">
      <c r="A97" s="141">
        <f t="shared" si="10"/>
        <v>2003</v>
      </c>
      <c r="B97" s="148">
        <v>6913.5361328125</v>
      </c>
      <c r="C97" s="18">
        <v>4.5864519779570401E-4</v>
      </c>
      <c r="D97" s="19">
        <v>5.6629613041877747E-2</v>
      </c>
      <c r="E97" s="19">
        <v>0.31374746561050415</v>
      </c>
      <c r="F97" s="19">
        <v>0.6296229362487793</v>
      </c>
      <c r="G97" s="19">
        <v>0.33978709578514099</v>
      </c>
      <c r="H97" s="19">
        <v>0.16355441510677338</v>
      </c>
      <c r="I97" s="19">
        <v>6.6027626395225525E-2</v>
      </c>
      <c r="J97" s="20">
        <v>2.3944951593875885E-2</v>
      </c>
      <c r="K97" s="19">
        <v>1.0349191725254059E-2</v>
      </c>
      <c r="L97" s="19">
        <v>0.39318946003913879</v>
      </c>
      <c r="M97" s="19">
        <v>1.7426868677139282</v>
      </c>
      <c r="N97" s="41">
        <v>9.1275768280029297</v>
      </c>
      <c r="O97" s="41">
        <v>59.395805358886719</v>
      </c>
      <c r="P97" s="41">
        <v>277.91928100585937</v>
      </c>
      <c r="Q97" s="42">
        <v>1109.47802734375</v>
      </c>
      <c r="R97" s="22">
        <v>107.312797546387</v>
      </c>
      <c r="S97" s="23">
        <v>4.7985315322876003</v>
      </c>
      <c r="T97" s="23">
        <v>3.6128277778625502</v>
      </c>
      <c r="U97" s="23">
        <v>3.7221691608428999</v>
      </c>
      <c r="V97" s="23">
        <v>2.7528486251831099</v>
      </c>
      <c r="W97" s="23">
        <v>2.3752682209014901</v>
      </c>
      <c r="X97" s="23">
        <v>2.1622827053070099</v>
      </c>
      <c r="Y97" s="169">
        <v>0.53840875625610352</v>
      </c>
      <c r="Z97" s="170">
        <v>0.24618318676948547</v>
      </c>
      <c r="AA97" s="170">
        <f t="shared" si="6"/>
        <v>1.1694143695339312</v>
      </c>
      <c r="AB97" s="170">
        <f t="shared" si="7"/>
        <v>1.3802205595108406</v>
      </c>
      <c r="AC97" s="170">
        <f t="shared" si="8"/>
        <v>9.1214179992675781E-2</v>
      </c>
      <c r="AD97" s="168">
        <f t="shared" si="9"/>
        <v>9.3603909015655518E-2</v>
      </c>
      <c r="AE97" s="9"/>
      <c r="AF97" s="9"/>
      <c r="AG97" s="9"/>
      <c r="AH97" s="9"/>
      <c r="AI97" s="9"/>
      <c r="AJ97" s="9"/>
    </row>
    <row r="98" spans="1:36" ht="15">
      <c r="A98" s="141">
        <f t="shared" si="10"/>
        <v>2004</v>
      </c>
      <c r="B98" s="148">
        <v>7281.158203125</v>
      </c>
      <c r="C98" s="18">
        <v>4.019085899926722E-4</v>
      </c>
      <c r="D98" s="19">
        <v>5.5885143578052521E-2</v>
      </c>
      <c r="E98" s="19">
        <v>0.31087157130241394</v>
      </c>
      <c r="F98" s="19">
        <v>0.63324326276779175</v>
      </c>
      <c r="G98" s="19">
        <v>0.34334567189216614</v>
      </c>
      <c r="H98" s="19">
        <v>0.16541841626167297</v>
      </c>
      <c r="I98" s="19">
        <v>6.694050133228302E-2</v>
      </c>
      <c r="J98" s="20">
        <v>2.4295248091220856E-2</v>
      </c>
      <c r="K98" s="19">
        <v>1.0492606088519096E-2</v>
      </c>
      <c r="L98" s="19">
        <v>0.38790848851203918</v>
      </c>
      <c r="M98" s="19">
        <v>1.726083517074585</v>
      </c>
      <c r="N98" s="41">
        <v>9.0170135498046875</v>
      </c>
      <c r="O98" s="41">
        <v>59.988178253173828</v>
      </c>
      <c r="P98" s="41">
        <v>279.2969970703125</v>
      </c>
      <c r="Q98" s="42">
        <v>1100.9991455078125</v>
      </c>
      <c r="R98" s="22">
        <v>105.851638793945</v>
      </c>
      <c r="S98" s="23">
        <v>4.8676877021789604</v>
      </c>
      <c r="T98" s="23">
        <v>3.6685688495636</v>
      </c>
      <c r="U98" s="23">
        <v>3.8075006008148198</v>
      </c>
      <c r="V98" s="23">
        <v>2.7569618225097701</v>
      </c>
      <c r="W98" s="23">
        <v>2.3957183361053498</v>
      </c>
      <c r="X98" s="23">
        <v>2.1972899436950701</v>
      </c>
      <c r="Y98" s="169">
        <v>0.52969914674758911</v>
      </c>
      <c r="Z98" s="170">
        <v>0.237641841173172</v>
      </c>
      <c r="AA98" s="170">
        <f t="shared" si="6"/>
        <v>1.1954772188250158</v>
      </c>
      <c r="AB98" s="170">
        <f t="shared" si="7"/>
        <v>1.4448031129415746</v>
      </c>
      <c r="AC98" s="170">
        <f t="shared" si="8"/>
        <v>0.10354411602020264</v>
      </c>
      <c r="AD98" s="168">
        <f t="shared" si="9"/>
        <v>0.10570383071899414</v>
      </c>
      <c r="AE98" s="9"/>
      <c r="AF98" s="9"/>
      <c r="AG98" s="9"/>
      <c r="AH98" s="9"/>
      <c r="AI98" s="9"/>
      <c r="AJ98" s="9"/>
    </row>
    <row r="99" spans="1:36" ht="15">
      <c r="A99" s="141">
        <f t="shared" si="10"/>
        <v>2005</v>
      </c>
      <c r="B99" s="148">
        <v>7400.4921875</v>
      </c>
      <c r="C99" s="18">
        <v>3.9321606163866818E-4</v>
      </c>
      <c r="D99" s="19">
        <v>5.6719198822975159E-2</v>
      </c>
      <c r="E99" s="19">
        <v>0.30790838599205017</v>
      </c>
      <c r="F99" s="19">
        <v>0.63537240028381348</v>
      </c>
      <c r="G99" s="19">
        <v>0.33967220783233643</v>
      </c>
      <c r="H99" s="19">
        <v>0.15406471490859985</v>
      </c>
      <c r="I99" s="19">
        <v>5.6892037391662598E-2</v>
      </c>
      <c r="J99" s="20">
        <v>1.8650714308023453E-2</v>
      </c>
      <c r="K99" s="19">
        <v>9.7659705206751823E-3</v>
      </c>
      <c r="L99" s="19">
        <v>0.39308711886405945</v>
      </c>
      <c r="M99" s="19">
        <v>1.7182478904724121</v>
      </c>
      <c r="N99" s="41">
        <v>9.5570411682128906</v>
      </c>
      <c r="O99" s="41">
        <v>62.104164123535156</v>
      </c>
      <c r="P99" s="41">
        <v>262.49136352539062</v>
      </c>
      <c r="Q99" s="42">
        <v>938.55670166015625</v>
      </c>
      <c r="R99" s="22">
        <v>113.72891998291</v>
      </c>
      <c r="S99" s="23">
        <v>4.7993330955505398</v>
      </c>
      <c r="T99" s="23">
        <v>3.6977334022521999</v>
      </c>
      <c r="U99" s="23">
        <v>3.5543282032012899</v>
      </c>
      <c r="V99" s="23">
        <v>2.4809370040893599</v>
      </c>
      <c r="W99" s="23">
        <v>2.1670866012573202</v>
      </c>
      <c r="X99" s="23">
        <v>1.9751174449920701</v>
      </c>
      <c r="Y99" s="169">
        <v>0.52372837066650391</v>
      </c>
      <c r="Z99" s="170">
        <v>0.22511062026023865</v>
      </c>
      <c r="AA99" s="170">
        <f t="shared" si="6"/>
        <v>1.2131716284058278</v>
      </c>
      <c r="AB99" s="170">
        <f t="shared" si="7"/>
        <v>1.5089124068853752</v>
      </c>
      <c r="AC99" s="170">
        <f t="shared" si="8"/>
        <v>0.11164402961730957</v>
      </c>
      <c r="AD99" s="168">
        <f t="shared" si="9"/>
        <v>0.11456158757209778</v>
      </c>
      <c r="AE99" s="9"/>
      <c r="AF99" s="9"/>
      <c r="AG99" s="9"/>
      <c r="AH99" s="9"/>
      <c r="AI99" s="9"/>
      <c r="AJ99" s="9"/>
    </row>
    <row r="100" spans="1:36" ht="15">
      <c r="A100" s="141">
        <f t="shared" si="10"/>
        <v>2006</v>
      </c>
      <c r="B100" s="148">
        <v>7737.1787109375</v>
      </c>
      <c r="C100" s="18">
        <v>4.2965798638761044E-4</v>
      </c>
      <c r="D100" s="19">
        <v>5.6725792586803436E-2</v>
      </c>
      <c r="E100" s="19">
        <v>0.30220982432365417</v>
      </c>
      <c r="F100" s="19">
        <v>0.64106440544128418</v>
      </c>
      <c r="G100" s="19">
        <v>0.33331277966499329</v>
      </c>
      <c r="H100" s="19">
        <v>0.14575403928756714</v>
      </c>
      <c r="I100" s="19">
        <v>5.5667854845523834E-2</v>
      </c>
      <c r="J100" s="20">
        <v>1.8961086869239807E-2</v>
      </c>
      <c r="K100" s="19">
        <v>1.1036014184355736E-2</v>
      </c>
      <c r="L100" s="19">
        <v>0.37358340620994568</v>
      </c>
      <c r="M100" s="19">
        <v>1.7233542203903198</v>
      </c>
      <c r="N100" s="41">
        <v>10.129464149475098</v>
      </c>
      <c r="O100" s="41">
        <v>57.287059783935547</v>
      </c>
      <c r="P100" s="41">
        <v>243.82443237304688</v>
      </c>
      <c r="Q100" s="42">
        <v>924.800537109375</v>
      </c>
      <c r="R100" s="22">
        <v>100.637161254883</v>
      </c>
      <c r="S100" s="23">
        <v>5.0498557090759304</v>
      </c>
      <c r="T100" s="23">
        <v>3.7198433876037602</v>
      </c>
      <c r="U100" s="23">
        <v>3.2905609607696502</v>
      </c>
      <c r="V100" s="23">
        <v>2.5428237915039098</v>
      </c>
      <c r="W100" s="23">
        <v>2.2837872505188002</v>
      </c>
      <c r="X100" s="23">
        <v>2.03891897201538</v>
      </c>
      <c r="Y100" s="169">
        <v>0.52814656496047974</v>
      </c>
      <c r="Z100" s="170">
        <v>0.2213207334280014</v>
      </c>
      <c r="AA100" s="170">
        <f t="shared" si="6"/>
        <v>1.213800198604442</v>
      </c>
      <c r="AB100" s="170">
        <f t="shared" si="7"/>
        <v>1.5060169668804408</v>
      </c>
      <c r="AC100" s="170">
        <f t="shared" si="8"/>
        <v>0.11291784048080444</v>
      </c>
      <c r="AD100" s="168">
        <f t="shared" si="9"/>
        <v>0.11199204623699188</v>
      </c>
      <c r="AE100" s="9"/>
      <c r="AF100" s="9"/>
      <c r="AG100" s="9"/>
      <c r="AH100" s="9"/>
      <c r="AI100" s="9"/>
      <c r="AJ100" s="9"/>
    </row>
    <row r="101" spans="1:36" ht="15">
      <c r="A101" s="141">
        <f t="shared" si="10"/>
        <v>2007</v>
      </c>
      <c r="B101" s="148">
        <v>8256.9287109375</v>
      </c>
      <c r="C101" s="18">
        <v>4.6627086703665555E-4</v>
      </c>
      <c r="D101" s="19">
        <v>5.5392511188983917E-2</v>
      </c>
      <c r="E101" s="19">
        <v>0.28471797704696655</v>
      </c>
      <c r="F101" s="19">
        <v>0.65988951921463013</v>
      </c>
      <c r="G101" s="19">
        <v>0.34338134527206421</v>
      </c>
      <c r="H101" s="19">
        <v>0.14407430589199066</v>
      </c>
      <c r="I101" s="19">
        <v>5.4945379495620728E-2</v>
      </c>
      <c r="J101" s="20">
        <v>1.9061699509620667E-2</v>
      </c>
      <c r="K101" s="19">
        <v>1.2730181217193604E-2</v>
      </c>
      <c r="L101" s="19">
        <v>0.34750783443450928</v>
      </c>
      <c r="M101" s="19">
        <v>1.659623384475708</v>
      </c>
      <c r="N101" s="41">
        <v>10.602465629577637</v>
      </c>
      <c r="O101" s="41">
        <v>58.468303680419922</v>
      </c>
      <c r="P101" s="41">
        <v>236.70071411132812</v>
      </c>
      <c r="Q101" s="42">
        <v>895.1329345703125</v>
      </c>
      <c r="R101" s="22">
        <v>87.240684509277301</v>
      </c>
      <c r="S101" s="23">
        <v>5.4364438056945801</v>
      </c>
      <c r="T101" s="23">
        <v>3.9760682582855198</v>
      </c>
      <c r="U101" s="23">
        <v>3.2382657527923602</v>
      </c>
      <c r="V101" s="23">
        <v>2.4626557826995898</v>
      </c>
      <c r="W101" s="23">
        <v>2.3185913562774698</v>
      </c>
      <c r="X101" s="23">
        <v>2.1105048656463601</v>
      </c>
      <c r="Y101" s="169">
        <v>0.53588831424713135</v>
      </c>
      <c r="Z101" s="170">
        <v>0.223748579621315</v>
      </c>
      <c r="AA101" s="170">
        <f t="shared" si="6"/>
        <v>1.231393746925995</v>
      </c>
      <c r="AB101" s="170">
        <f t="shared" si="7"/>
        <v>1.5346749724767978</v>
      </c>
      <c r="AC101" s="170">
        <f t="shared" si="8"/>
        <v>0.12400120496749878</v>
      </c>
      <c r="AD101" s="168">
        <f t="shared" si="9"/>
        <v>0.11963276565074921</v>
      </c>
      <c r="AE101" s="9"/>
      <c r="AF101" s="9"/>
      <c r="AG101" s="9"/>
      <c r="AH101" s="9"/>
      <c r="AI101" s="9"/>
      <c r="AJ101" s="9"/>
    </row>
    <row r="102" spans="1:36" ht="15">
      <c r="A102" s="141">
        <f t="shared" si="10"/>
        <v>2008</v>
      </c>
      <c r="B102" s="148">
        <v>8209.4033203125</v>
      </c>
      <c r="C102" s="18">
        <v>4.8581702867522836E-4</v>
      </c>
      <c r="D102" s="19">
        <v>5.576779693365097E-2</v>
      </c>
      <c r="E102" s="19">
        <v>0.27842381596565247</v>
      </c>
      <c r="F102" s="19">
        <v>0.66580837965011597</v>
      </c>
      <c r="G102" s="19">
        <v>0.34641069173812866</v>
      </c>
      <c r="H102" s="19">
        <v>0.14929141104221344</v>
      </c>
      <c r="I102" s="19">
        <v>5.8199364691972733E-2</v>
      </c>
      <c r="J102" s="20">
        <v>1.9467169418931007E-2</v>
      </c>
      <c r="K102" s="19">
        <v>1.1888734996318817E-2</v>
      </c>
      <c r="L102" s="19">
        <v>0.33600014448165894</v>
      </c>
      <c r="M102" s="19">
        <v>1.6803532838821411</v>
      </c>
      <c r="N102" s="41">
        <v>10.675161361694336</v>
      </c>
      <c r="O102" s="41">
        <v>55.581245422363281</v>
      </c>
      <c r="P102" s="41">
        <v>263.7799072265625</v>
      </c>
      <c r="Q102" s="42">
        <v>937.72503662109375</v>
      </c>
      <c r="R102" s="22">
        <v>93.413375854492202</v>
      </c>
      <c r="S102" s="23">
        <v>5.6204133033752397</v>
      </c>
      <c r="T102" s="23">
        <v>3.9622929096221902</v>
      </c>
      <c r="U102" s="23">
        <v>3.2449705600738499</v>
      </c>
      <c r="V102" s="23">
        <v>2.6848902702331499</v>
      </c>
      <c r="W102" s="23">
        <v>2.2061131000518799</v>
      </c>
      <c r="X102" s="23">
        <v>2.0561232566833501</v>
      </c>
      <c r="Y102" s="169">
        <v>0.53203445672988892</v>
      </c>
      <c r="Z102" s="170">
        <v>0.215929314494133</v>
      </c>
      <c r="AA102" s="170">
        <f t="shared" si="6"/>
        <v>1.2514384570925325</v>
      </c>
      <c r="AB102" s="170">
        <f t="shared" si="7"/>
        <v>1.6042781988618826</v>
      </c>
      <c r="AC102" s="170">
        <f t="shared" si="8"/>
        <v>0.13377392292022705</v>
      </c>
      <c r="AD102" s="168">
        <f t="shared" si="9"/>
        <v>0.13048137724399567</v>
      </c>
      <c r="AE102" s="9"/>
      <c r="AF102" s="9"/>
      <c r="AG102" s="9"/>
      <c r="AH102" s="9"/>
      <c r="AI102" s="9"/>
      <c r="AJ102" s="9"/>
    </row>
    <row r="103" spans="1:36" ht="15">
      <c r="A103" s="141">
        <f t="shared" si="10"/>
        <v>2009</v>
      </c>
      <c r="B103" s="148">
        <v>6998.4814453125</v>
      </c>
      <c r="C103" s="18">
        <v>2.9125154833309352E-4</v>
      </c>
      <c r="D103" s="19">
        <v>5.5208273231983185E-2</v>
      </c>
      <c r="E103" s="19">
        <v>0.29041469097137451</v>
      </c>
      <c r="F103" s="19">
        <v>0.6543770432472229</v>
      </c>
      <c r="G103" s="19">
        <v>0.3343452513217926</v>
      </c>
      <c r="H103" s="19">
        <v>0.13713981211185455</v>
      </c>
      <c r="I103" s="19">
        <v>5.3575184196233749E-2</v>
      </c>
      <c r="J103" s="20">
        <v>1.7988907173275948E-2</v>
      </c>
      <c r="K103" s="19">
        <v>7.3018115945160389E-3</v>
      </c>
      <c r="L103" s="19">
        <v>0.38024818897247314</v>
      </c>
      <c r="M103" s="19">
        <v>1.6701314449310303</v>
      </c>
      <c r="N103" s="41">
        <v>10.879199028015137</v>
      </c>
      <c r="O103" s="41">
        <v>54.769943237304688</v>
      </c>
      <c r="P103" s="41">
        <v>226.26020812988281</v>
      </c>
      <c r="Q103" s="42">
        <v>970.8074951171875</v>
      </c>
      <c r="R103" s="22">
        <v>152.12464904785199</v>
      </c>
      <c r="S103" s="23">
        <v>4.9693307876586896</v>
      </c>
      <c r="T103" s="23">
        <v>3.9180464744567902</v>
      </c>
      <c r="U103" s="23">
        <v>3.0731463432311998</v>
      </c>
      <c r="V103" s="23">
        <v>2.49800753593445</v>
      </c>
      <c r="W103" s="23">
        <v>2.3530588150024401</v>
      </c>
      <c r="X103" s="23">
        <v>1.84527039527893</v>
      </c>
      <c r="Y103" s="169">
        <v>0.54052591323852539</v>
      </c>
      <c r="Z103" s="170">
        <v>0.21701070666313171</v>
      </c>
      <c r="AA103" s="170">
        <f t="shared" si="6"/>
        <v>1.2106302902788988</v>
      </c>
      <c r="AB103" s="170">
        <f t="shared" si="7"/>
        <v>1.5406855102352193</v>
      </c>
      <c r="AC103" s="170">
        <f t="shared" si="8"/>
        <v>0.11385113000869751</v>
      </c>
      <c r="AD103" s="168">
        <f t="shared" si="9"/>
        <v>0.11733454465866089</v>
      </c>
      <c r="AE103" s="9"/>
      <c r="AF103" s="9"/>
      <c r="AG103" s="9"/>
      <c r="AH103" s="9"/>
      <c r="AI103" s="9"/>
      <c r="AJ103" s="9"/>
    </row>
    <row r="104" spans="1:36" ht="15">
      <c r="A104" s="141">
        <f t="shared" si="10"/>
        <v>2010</v>
      </c>
      <c r="B104" s="148">
        <v>7349.8837890625</v>
      </c>
      <c r="C104" s="18">
        <v>1.4181190636008978E-4</v>
      </c>
      <c r="D104" s="19">
        <v>4.6675868332386017E-2</v>
      </c>
      <c r="E104" s="19">
        <v>0.27490496635437012</v>
      </c>
      <c r="F104" s="19">
        <v>0.67841917276382446</v>
      </c>
      <c r="G104" s="19">
        <v>0.36432066559791565</v>
      </c>
      <c r="H104" s="19">
        <v>0.16145572066307068</v>
      </c>
      <c r="I104" s="19">
        <v>7.2232477366924286E-2</v>
      </c>
      <c r="J104" s="20">
        <v>2.7390746399760246E-2</v>
      </c>
      <c r="K104" s="19">
        <v>4.033967386931181E-3</v>
      </c>
      <c r="L104" s="19">
        <v>0.35348612070083618</v>
      </c>
      <c r="M104" s="19">
        <v>1.6473212242126465</v>
      </c>
      <c r="N104" s="41">
        <v>10.976520538330078</v>
      </c>
      <c r="O104" s="41">
        <v>56.565338134765625</v>
      </c>
      <c r="P104" s="41">
        <v>261.80419921875</v>
      </c>
      <c r="Q104" s="42">
        <v>1217.8546142578125</v>
      </c>
      <c r="R104" s="22">
        <v>275.39959716796898</v>
      </c>
      <c r="S104" s="23">
        <v>5.3938302993774396</v>
      </c>
      <c r="T104" s="23">
        <v>4.1182899475097701</v>
      </c>
      <c r="U104" s="23">
        <v>3.31880402565002</v>
      </c>
      <c r="V104" s="23">
        <v>2.8540084362029998</v>
      </c>
      <c r="W104" s="23">
        <v>2.7574269771575901</v>
      </c>
      <c r="X104" s="23">
        <v>2.1193184852600102</v>
      </c>
      <c r="Y104" s="169">
        <v>0.55913633108139038</v>
      </c>
      <c r="Z104" s="170">
        <v>0.23506593704223633</v>
      </c>
      <c r="AA104" s="170">
        <f t="shared" si="6"/>
        <v>1.2133340923343985</v>
      </c>
      <c r="AB104" s="170">
        <f t="shared" si="7"/>
        <v>1.54986583841986</v>
      </c>
      <c r="AC104" s="170">
        <f t="shared" si="8"/>
        <v>0.11928284168243408</v>
      </c>
      <c r="AD104" s="168">
        <f t="shared" si="9"/>
        <v>0.12925472855567932</v>
      </c>
      <c r="AE104" s="9"/>
      <c r="AF104" s="9"/>
      <c r="AG104" s="9"/>
      <c r="AH104" s="9"/>
      <c r="AI104" s="9"/>
      <c r="AJ104" s="9"/>
    </row>
    <row r="105" spans="1:36" ht="15">
      <c r="A105" s="141">
        <f t="shared" si="10"/>
        <v>2011</v>
      </c>
      <c r="B105" s="148">
        <v>7538.98974609375</v>
      </c>
      <c r="C105" s="18">
        <v>1.7482833936810493E-4</v>
      </c>
      <c r="D105" s="19">
        <v>4.8571079969406128E-2</v>
      </c>
      <c r="E105" s="19">
        <v>0.26852723956108093</v>
      </c>
      <c r="F105" s="19">
        <v>0.68290168046951294</v>
      </c>
      <c r="G105" s="19">
        <v>0.3756401538848877</v>
      </c>
      <c r="H105" s="19">
        <v>0.1657109260559082</v>
      </c>
      <c r="I105" s="19">
        <v>6.8744942545890808E-2</v>
      </c>
      <c r="J105" s="20">
        <v>2.8043679893016815E-2</v>
      </c>
      <c r="K105" s="19">
        <v>4.8581999726593494E-3</v>
      </c>
      <c r="L105" s="19">
        <v>0.34972101449966431</v>
      </c>
      <c r="M105" s="19">
        <v>1.587368369102478</v>
      </c>
      <c r="N105" s="41">
        <v>11.302492141723633</v>
      </c>
      <c r="O105" s="41">
        <v>61.086887359619141</v>
      </c>
      <c r="P105" s="41">
        <v>249.25901794433594</v>
      </c>
      <c r="Q105" s="42">
        <v>1262.3642578125</v>
      </c>
      <c r="R105" s="22">
        <v>228.66793823242199</v>
      </c>
      <c r="S105" s="23">
        <v>5.4410271644592303</v>
      </c>
      <c r="T105" s="23">
        <v>4.3020224571228001</v>
      </c>
      <c r="U105" s="23">
        <v>3.32310914993286</v>
      </c>
      <c r="V105" s="23">
        <v>2.71246242523193</v>
      </c>
      <c r="W105" s="23">
        <v>2.7335731983184801</v>
      </c>
      <c r="X105" s="23">
        <v>2.2207510471343999</v>
      </c>
      <c r="Y105" s="169">
        <v>0.55074179172515869</v>
      </c>
      <c r="Z105" s="170">
        <v>0.22975511848926544</v>
      </c>
      <c r="AA105" s="170">
        <f t="shared" si="6"/>
        <v>1.239967060299479</v>
      </c>
      <c r="AB105" s="170">
        <f t="shared" si="7"/>
        <v>1.6349588046389412</v>
      </c>
      <c r="AC105" s="170">
        <f t="shared" si="8"/>
        <v>0.13215988874435425</v>
      </c>
      <c r="AD105" s="168">
        <f t="shared" si="9"/>
        <v>0.14588503539562225</v>
      </c>
      <c r="AE105" s="9"/>
      <c r="AF105" s="9"/>
      <c r="AG105" s="9"/>
      <c r="AH105" s="9"/>
      <c r="AI105" s="9"/>
      <c r="AJ105" s="9"/>
    </row>
    <row r="106" spans="1:36" ht="15">
      <c r="A106" s="141">
        <f t="shared" si="10"/>
        <v>2012</v>
      </c>
      <c r="B106" s="148">
        <v>7055.80517578125</v>
      </c>
      <c r="C106" s="18">
        <v>1.9302529108244926E-4</v>
      </c>
      <c r="D106" s="19">
        <v>5.2645228803157806E-2</v>
      </c>
      <c r="E106" s="19">
        <v>0.28520950675010681</v>
      </c>
      <c r="F106" s="19">
        <v>0.66214525699615479</v>
      </c>
      <c r="G106" s="19">
        <v>0.34864047169685364</v>
      </c>
      <c r="H106" s="19">
        <v>0.14322830736637115</v>
      </c>
      <c r="I106" s="19">
        <v>5.2439756691455841E-2</v>
      </c>
      <c r="J106" s="20">
        <v>1.7344741150736809E-2</v>
      </c>
      <c r="K106" s="19">
        <v>5.279123317450285E-3</v>
      </c>
      <c r="L106" s="19">
        <v>0.38193380832672119</v>
      </c>
      <c r="M106" s="19">
        <v>1.6299244165420532</v>
      </c>
      <c r="N106" s="41">
        <v>11.477438926696777</v>
      </c>
      <c r="O106" s="41">
        <v>58.031761169433594</v>
      </c>
      <c r="P106" s="41">
        <v>245.28520202636719</v>
      </c>
      <c r="Q106" s="42">
        <v>765.95574951171875</v>
      </c>
      <c r="R106" s="22">
        <v>210.43174743652301</v>
      </c>
      <c r="S106" s="23">
        <v>4.9608030319213903</v>
      </c>
      <c r="T106" s="23">
        <v>4.0622229576110804</v>
      </c>
      <c r="U106" s="23">
        <v>3.0372281074523899</v>
      </c>
      <c r="V106" s="23">
        <v>2.4669103622436501</v>
      </c>
      <c r="W106" s="23">
        <v>2.1379988193511998</v>
      </c>
      <c r="X106" s="23">
        <v>2.2593312263488801</v>
      </c>
      <c r="Y106" s="169">
        <v>0.54512131214141846</v>
      </c>
      <c r="Z106" s="170">
        <v>0.22357787191867828</v>
      </c>
      <c r="AA106" s="170">
        <f t="shared" si="6"/>
        <v>1.2146750498435426</v>
      </c>
      <c r="AB106" s="170">
        <f t="shared" si="7"/>
        <v>1.5593693092474923</v>
      </c>
      <c r="AC106" s="170">
        <f t="shared" si="8"/>
        <v>0.11702394485473633</v>
      </c>
      <c r="AD106" s="168">
        <f t="shared" si="9"/>
        <v>0.12506259977817535</v>
      </c>
      <c r="AE106" s="9"/>
      <c r="AF106" s="9"/>
      <c r="AG106" s="9"/>
      <c r="AH106" s="9"/>
      <c r="AI106" s="9"/>
      <c r="AJ106" s="9"/>
    </row>
    <row r="107" spans="1:36" ht="15">
      <c r="A107" s="141">
        <f t="shared" si="10"/>
        <v>2013</v>
      </c>
      <c r="B107" s="148">
        <v>7056.310546875</v>
      </c>
      <c r="C107" s="18">
        <v>1.6451155534014106E-4</v>
      </c>
      <c r="D107" s="19">
        <v>5.3141307085752487E-2</v>
      </c>
      <c r="E107" s="19">
        <v>0.29205748438835144</v>
      </c>
      <c r="F107" s="19">
        <v>0.65480118989944458</v>
      </c>
      <c r="G107" s="19">
        <v>0.34215983748435974</v>
      </c>
      <c r="H107" s="19">
        <v>0.13939540088176727</v>
      </c>
      <c r="I107" s="19">
        <v>5.1462434232234955E-2</v>
      </c>
      <c r="J107" s="20">
        <v>1.8053771927952766E-2</v>
      </c>
      <c r="K107" s="19">
        <v>4.5073428191244602E-3</v>
      </c>
      <c r="L107" s="19">
        <v>0.39667999744415283</v>
      </c>
      <c r="M107" s="19">
        <v>1.6392207145690918</v>
      </c>
      <c r="N107" s="41">
        <v>11.37837028503418</v>
      </c>
      <c r="O107" s="41">
        <v>56.880870819091797</v>
      </c>
      <c r="P107" s="41">
        <v>230.78190612792969</v>
      </c>
      <c r="Q107" s="42">
        <v>828.9854736328125</v>
      </c>
      <c r="R107" s="22">
        <v>246.470781480471</v>
      </c>
      <c r="S107" s="23">
        <v>4.77391712628582</v>
      </c>
      <c r="T107" s="23">
        <v>3.99458848805165</v>
      </c>
      <c r="U107" s="23">
        <v>3.0071078830202098</v>
      </c>
      <c r="V107" s="23">
        <v>2.4506553900410402</v>
      </c>
      <c r="W107" s="23">
        <v>2.22991631252675</v>
      </c>
      <c r="X107" s="23">
        <v>2.1778153956376598</v>
      </c>
      <c r="Y107" s="169">
        <v>0.54851603507995605</v>
      </c>
      <c r="Z107" s="170">
        <v>0.22904565930366516</v>
      </c>
      <c r="AA107" s="170">
        <f>F107/Y107</f>
        <v>1.1937685464454937</v>
      </c>
      <c r="AB107" s="170">
        <f>G107/Z107</f>
        <v>1.4938499097716127</v>
      </c>
      <c r="AC107" s="170">
        <f>F107-Y107</f>
        <v>0.10628515481948853</v>
      </c>
      <c r="AD107" s="168">
        <f>G107-Z107</f>
        <v>0.11311417818069458</v>
      </c>
      <c r="AE107" s="9"/>
      <c r="AF107" s="9"/>
      <c r="AG107" s="9"/>
      <c r="AH107" s="9"/>
      <c r="AI107" s="9"/>
      <c r="AJ107" s="9"/>
    </row>
    <row r="108" spans="1:36" ht="15">
      <c r="A108" s="141">
        <f t="shared" si="10"/>
        <v>2014</v>
      </c>
      <c r="B108" s="148">
        <v>7000.24853515625</v>
      </c>
      <c r="C108" s="18">
        <v>1.3702227442990988E-4</v>
      </c>
      <c r="D108" s="19">
        <v>5.2492566406726837E-2</v>
      </c>
      <c r="E108" s="19">
        <v>0.29239943623542786</v>
      </c>
      <c r="F108" s="19">
        <v>0.65510797500610352</v>
      </c>
      <c r="G108" s="19">
        <v>0.34624463319778442</v>
      </c>
      <c r="H108" s="19">
        <v>0.14312939345836639</v>
      </c>
      <c r="I108" s="19">
        <v>5.3449708968400955E-2</v>
      </c>
      <c r="J108" s="20">
        <v>1.8972225487232208E-2</v>
      </c>
      <c r="K108" s="19">
        <v>3.7573978770524263E-3</v>
      </c>
      <c r="L108" s="19">
        <v>0.40278273820877075</v>
      </c>
      <c r="M108" s="19">
        <v>1.6164920330047607</v>
      </c>
      <c r="N108" s="41">
        <v>11.333995819091797</v>
      </c>
      <c r="O108" s="41">
        <v>57.691905975341797</v>
      </c>
      <c r="P108" s="41">
        <v>237.00738525390625</v>
      </c>
      <c r="Q108" s="42">
        <v>861.3763427734375</v>
      </c>
      <c r="R108" s="22">
        <v>295.67240936212198</v>
      </c>
      <c r="S108" s="23">
        <v>4.7048061060181201</v>
      </c>
      <c r="T108" s="23">
        <v>4.0526521462698497</v>
      </c>
      <c r="U108" s="23">
        <v>3.0549212739598</v>
      </c>
      <c r="V108" s="23">
        <v>2.48092660108547</v>
      </c>
      <c r="W108" s="23">
        <v>2.2551915870969799</v>
      </c>
      <c r="X108" s="23">
        <v>2.2025481326951502</v>
      </c>
      <c r="Y108" s="169">
        <v>0.5527646541595459</v>
      </c>
      <c r="Z108" s="170">
        <v>0.2337886244058609</v>
      </c>
      <c r="AA108" s="170">
        <f>F108/Y108</f>
        <v>1.1851480916451977</v>
      </c>
      <c r="AB108" s="170">
        <f>G108/Z108</f>
        <v>1.4810157426509258</v>
      </c>
      <c r="AC108" s="170">
        <f>F108-Y108</f>
        <v>0.10234332084655762</v>
      </c>
      <c r="AD108" s="168">
        <f>G108-Z108</f>
        <v>0.11245600879192352</v>
      </c>
      <c r="AE108" s="9"/>
      <c r="AF108" s="9"/>
      <c r="AG108" s="9"/>
      <c r="AH108" s="9"/>
      <c r="AI108" s="9"/>
      <c r="AJ108" s="9"/>
    </row>
    <row r="109" spans="1:36" ht="15.75" thickBot="1">
      <c r="A109" s="103">
        <f t="shared" si="10"/>
        <v>2015</v>
      </c>
      <c r="B109" s="33"/>
      <c r="C109" s="34"/>
      <c r="D109" s="39"/>
      <c r="E109" s="39"/>
      <c r="F109" s="39"/>
      <c r="G109" s="39"/>
      <c r="H109" s="39"/>
      <c r="I109" s="39"/>
      <c r="J109" s="40"/>
      <c r="K109" s="39"/>
      <c r="L109" s="39"/>
      <c r="M109" s="39"/>
      <c r="N109" s="33"/>
      <c r="O109" s="33"/>
      <c r="P109" s="33"/>
      <c r="Q109" s="35"/>
      <c r="R109" s="34"/>
      <c r="S109" s="33"/>
      <c r="T109" s="33"/>
      <c r="U109" s="33"/>
      <c r="V109" s="33"/>
      <c r="W109" s="33"/>
      <c r="X109" s="33"/>
      <c r="Y109" s="162"/>
      <c r="Z109" s="163"/>
      <c r="AA109" s="163"/>
      <c r="AB109" s="163"/>
      <c r="AC109" s="163"/>
      <c r="AD109" s="167"/>
      <c r="AE109" s="9"/>
      <c r="AF109" s="9"/>
      <c r="AG109" s="9"/>
      <c r="AH109" s="9"/>
      <c r="AI109" s="9"/>
      <c r="AJ109" s="9"/>
    </row>
    <row r="110" spans="1:36" ht="1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row>
    <row r="111" spans="1:36" ht="15">
      <c r="A111" s="9"/>
      <c r="B111" s="9" t="s">
        <v>547</v>
      </c>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row>
    <row r="112" spans="1:36" ht="15">
      <c r="A112" s="8"/>
      <c r="B112" s="8"/>
      <c r="C112" s="8"/>
      <c r="D112" s="8"/>
      <c r="E112" s="8"/>
      <c r="F112" s="8"/>
      <c r="G112" s="8"/>
      <c r="H112" s="8"/>
      <c r="I112" s="8"/>
      <c r="J112" s="8"/>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row>
    <row r="113" spans="1:36" ht="15">
      <c r="A113" s="8"/>
      <c r="B113" s="8"/>
      <c r="C113" s="8"/>
      <c r="D113" s="8"/>
      <c r="E113" s="8"/>
      <c r="F113" s="8"/>
      <c r="G113" s="8"/>
      <c r="H113" s="8"/>
      <c r="I113" s="8"/>
      <c r="J113" s="8"/>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row>
    <row r="114" spans="1:36" ht="15">
      <c r="A114" s="8"/>
      <c r="B114" s="8"/>
      <c r="C114" s="8"/>
      <c r="D114" s="8"/>
      <c r="E114" s="8"/>
      <c r="F114" s="8"/>
      <c r="G114" s="8"/>
      <c r="H114" s="8"/>
      <c r="I114" s="8"/>
      <c r="J114" s="8"/>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row>
    <row r="115" spans="1:36" ht="1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row>
    <row r="116" spans="1:36" ht="1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row>
    <row r="117" spans="1:36" ht="1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row>
    <row r="118" spans="1:36" ht="1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row>
    <row r="119" spans="1:36" ht="1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row>
    <row r="120" spans="1:36" ht="1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row>
    <row r="121" spans="1:36" ht="1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row>
    <row r="122" spans="1:36" ht="1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row>
    <row r="123" spans="1:36"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row>
    <row r="124" spans="1:36"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row>
    <row r="125" spans="1:36" ht="1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row>
    <row r="126" spans="1:36" ht="1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row>
    <row r="127" spans="1:36" ht="1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row>
    <row r="128" spans="1:36"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row>
    <row r="129" spans="1:28" ht="15">
      <c r="A129" s="9"/>
      <c r="Y129" s="9"/>
      <c r="Z129" s="9"/>
      <c r="AA129" s="9"/>
      <c r="AB129" s="9"/>
    </row>
    <row r="130" spans="1:28" ht="15">
      <c r="Y130" s="9"/>
      <c r="Z130" s="9"/>
      <c r="AA130" s="9"/>
      <c r="AB130" s="9"/>
    </row>
    <row r="131" spans="1:28" ht="15">
      <c r="Y131" s="9"/>
      <c r="Z131" s="9"/>
      <c r="AA131" s="9"/>
      <c r="AB131" s="9"/>
    </row>
    <row r="132" spans="1:28" ht="15">
      <c r="Y132" s="9"/>
      <c r="Z132" s="9"/>
      <c r="AA132" s="9"/>
      <c r="AB132" s="9"/>
    </row>
    <row r="133" spans="1:28" ht="15">
      <c r="Y133" s="9"/>
      <c r="Z133" s="9"/>
      <c r="AA133" s="9"/>
      <c r="AB133" s="9"/>
    </row>
    <row r="134" spans="1:28" ht="15">
      <c r="Y134" s="9"/>
      <c r="Z134" s="9"/>
      <c r="AA134" s="9"/>
      <c r="AB134" s="9"/>
    </row>
    <row r="135" spans="1:28" ht="15">
      <c r="Y135" s="9"/>
      <c r="Z135" s="9"/>
      <c r="AA135" s="9"/>
      <c r="AB135" s="9"/>
    </row>
    <row r="136" spans="1:28" ht="15">
      <c r="Y136" s="9"/>
      <c r="Z136" s="9"/>
      <c r="AA136" s="9"/>
      <c r="AB136" s="9"/>
    </row>
    <row r="137" spans="1:28" ht="15">
      <c r="Y137" s="9"/>
      <c r="Z137" s="9"/>
      <c r="AA137" s="9"/>
      <c r="AB137" s="9"/>
    </row>
  </sheetData>
  <mergeCells count="7">
    <mergeCell ref="D5:J5"/>
    <mergeCell ref="K5:Q5"/>
    <mergeCell ref="R5:X5"/>
    <mergeCell ref="A4:A5"/>
    <mergeCell ref="A3:AD3"/>
    <mergeCell ref="AD4:AD5"/>
    <mergeCell ref="Y5:AC5"/>
  </mergeCells>
  <hyperlinks>
    <hyperlink ref="A1" location="Index!A1" display="Back to index"/>
  </hyperlinks>
  <pageMargins left="0.78740157499999996" right="0.78740157499999996" top="0.984251969" bottom="0.984251969" header="0.4921259845" footer="0.492125984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J24"/>
  <sheetViews>
    <sheetView workbookViewId="0">
      <pane xSplit="1" ySplit="5" topLeftCell="C13" activePane="bottomRight" state="frozen"/>
      <selection activeCell="K10" sqref="K10"/>
      <selection pane="topRight" activeCell="K10" sqref="K10"/>
      <selection pane="bottomLeft" activeCell="K10" sqref="K10"/>
      <selection pane="bottomRight"/>
    </sheetView>
  </sheetViews>
  <sheetFormatPr baseColWidth="10" defaultColWidth="10.7109375" defaultRowHeight="15"/>
  <cols>
    <col min="1" max="1" width="22.28515625" style="191" customWidth="1"/>
    <col min="2" max="4" width="18.7109375" style="191" customWidth="1"/>
    <col min="5" max="10" width="18.7109375" style="192" customWidth="1"/>
    <col min="11" max="11" width="10.7109375" style="191" customWidth="1"/>
    <col min="12" max="23" width="18.7109375" style="191" customWidth="1"/>
    <col min="24" max="27" width="15.7109375" style="191" customWidth="1"/>
    <col min="28" max="16384" width="10.7109375" style="191"/>
  </cols>
  <sheetData>
    <row r="1" spans="1:10" ht="20.25">
      <c r="A1" s="87" t="s">
        <v>412</v>
      </c>
      <c r="B1" s="189"/>
      <c r="C1" s="189"/>
      <c r="D1" s="189"/>
      <c r="E1" s="190"/>
      <c r="F1" s="190"/>
      <c r="G1" s="190"/>
      <c r="H1" s="190"/>
      <c r="I1" s="190"/>
      <c r="J1" s="190"/>
    </row>
    <row r="2" spans="1:10" ht="14.25" customHeight="1" thickBot="1"/>
    <row r="3" spans="1:10" ht="40.5" customHeight="1">
      <c r="A3" s="290" t="s">
        <v>582</v>
      </c>
      <c r="B3" s="291"/>
      <c r="C3" s="291"/>
      <c r="D3" s="291"/>
      <c r="E3" s="291"/>
      <c r="F3" s="291"/>
      <c r="G3" s="291"/>
      <c r="H3" s="291"/>
      <c r="I3" s="291"/>
      <c r="J3" s="292"/>
    </row>
    <row r="4" spans="1:10" ht="24" customHeight="1" thickBot="1">
      <c r="A4" s="193"/>
      <c r="B4" s="293" t="s">
        <v>438</v>
      </c>
      <c r="C4" s="294"/>
      <c r="D4" s="295"/>
      <c r="E4" s="294" t="s">
        <v>577</v>
      </c>
      <c r="F4" s="294"/>
      <c r="G4" s="225"/>
      <c r="H4" s="293" t="s">
        <v>576</v>
      </c>
      <c r="I4" s="294"/>
      <c r="J4" s="295"/>
    </row>
    <row r="5" spans="1:10" s="198" customFormat="1" ht="90" customHeight="1" thickTop="1">
      <c r="A5" s="194" t="s">
        <v>583</v>
      </c>
      <c r="B5" s="195" t="s">
        <v>584</v>
      </c>
      <c r="C5" s="197" t="s">
        <v>585</v>
      </c>
      <c r="D5" s="196" t="s">
        <v>597</v>
      </c>
      <c r="E5" s="197" t="s">
        <v>584</v>
      </c>
      <c r="F5" s="197" t="s">
        <v>585</v>
      </c>
      <c r="G5" s="196" t="s">
        <v>597</v>
      </c>
      <c r="H5" s="195" t="s">
        <v>584</v>
      </c>
      <c r="I5" s="197" t="s">
        <v>585</v>
      </c>
      <c r="J5" s="196" t="s">
        <v>597</v>
      </c>
    </row>
    <row r="6" spans="1:10" ht="28.15" customHeight="1">
      <c r="A6" s="199" t="s">
        <v>439</v>
      </c>
      <c r="B6" s="200">
        <v>9.9618788808584213E-3</v>
      </c>
      <c r="C6" s="230">
        <v>0.64153099060058594</v>
      </c>
      <c r="D6" s="201">
        <v>1</v>
      </c>
      <c r="E6" s="202">
        <v>3.3265739679336548E-2</v>
      </c>
      <c r="F6" s="203">
        <v>1.9444010257720947</v>
      </c>
      <c r="G6" s="203">
        <v>1</v>
      </c>
      <c r="H6" s="200">
        <v>9.6422601491212845E-3</v>
      </c>
      <c r="I6" s="230">
        <v>0.34645900130271912</v>
      </c>
      <c r="J6" s="201">
        <v>1</v>
      </c>
    </row>
    <row r="7" spans="1:10" ht="28.15" customHeight="1">
      <c r="A7" s="199" t="s">
        <v>586</v>
      </c>
      <c r="B7" s="200">
        <v>1.7733760178089142E-2</v>
      </c>
      <c r="C7" s="230">
        <v>1.4082914590835571</v>
      </c>
      <c r="D7" s="201">
        <v>0.32243266701698303</v>
      </c>
      <c r="E7" s="202">
        <v>3.540753573179245E-2</v>
      </c>
      <c r="F7" s="203">
        <v>2.1526343822479248</v>
      </c>
      <c r="G7" s="203">
        <v>0.23856598138809204</v>
      </c>
      <c r="H7" s="200">
        <v>8.6934575811028481E-3</v>
      </c>
      <c r="I7" s="230">
        <v>0.3077818751335144</v>
      </c>
      <c r="J7" s="201">
        <v>0.20497077703475952</v>
      </c>
    </row>
    <row r="8" spans="1:10" ht="28.15" customHeight="1">
      <c r="A8" s="199" t="s">
        <v>587</v>
      </c>
      <c r="B8" s="200">
        <v>1.4767304062843323E-2</v>
      </c>
      <c r="C8" s="230">
        <v>1.0812454223632812</v>
      </c>
      <c r="D8" s="201">
        <v>0.59792059659957886</v>
      </c>
      <c r="E8" s="202">
        <v>3.5004787147045135E-2</v>
      </c>
      <c r="F8" s="203">
        <v>2.1124172210693359</v>
      </c>
      <c r="G8" s="203">
        <v>0.48865795135498047</v>
      </c>
      <c r="H8" s="200">
        <v>7.7959680929780006E-3</v>
      </c>
      <c r="I8" s="230">
        <v>0.27218747138977051</v>
      </c>
      <c r="J8" s="201">
        <v>0.37353235483169556</v>
      </c>
    </row>
    <row r="9" spans="1:10" ht="28.15" customHeight="1">
      <c r="A9" s="204" t="s">
        <v>588</v>
      </c>
      <c r="B9" s="200">
        <v>1.9540300127118826E-3</v>
      </c>
      <c r="C9" s="230">
        <v>0.10252849012613297</v>
      </c>
      <c r="D9" s="201">
        <v>7.9646751284599304E-2</v>
      </c>
      <c r="E9" s="202">
        <v>2.9192453250288963E-2</v>
      </c>
      <c r="F9" s="203">
        <v>1.5845657587051392</v>
      </c>
      <c r="G9" s="203">
        <v>0.27277606725692749</v>
      </c>
      <c r="H9" s="200">
        <v>1.310043316334486E-2</v>
      </c>
      <c r="I9" s="230">
        <v>0.49701976776123047</v>
      </c>
      <c r="J9" s="201">
        <v>0.42149680852890015</v>
      </c>
    </row>
    <row r="10" spans="1:10" ht="28.15" customHeight="1">
      <c r="A10" s="205" t="s">
        <v>594</v>
      </c>
      <c r="B10" s="206">
        <v>6.1766109429299831E-3</v>
      </c>
      <c r="C10" s="208">
        <v>0.36053866147994995</v>
      </c>
      <c r="D10" s="207">
        <v>0.15714544057846069</v>
      </c>
      <c r="E10" s="208">
        <v>3.1729675829410553E-2</v>
      </c>
      <c r="F10" s="209">
        <v>1.8033379316329956</v>
      </c>
      <c r="G10" s="209">
        <v>0.21494168043136597</v>
      </c>
      <c r="H10" s="206">
        <v>9.3359937891364098E-3</v>
      </c>
      <c r="I10" s="208">
        <v>0.33385488390922546</v>
      </c>
      <c r="J10" s="207">
        <v>0.21262472867965698</v>
      </c>
    </row>
    <row r="11" spans="1:10" ht="28.15" customHeight="1">
      <c r="A11" s="205" t="s">
        <v>589</v>
      </c>
      <c r="B11" s="206">
        <v>-5.1438519731163979E-3</v>
      </c>
      <c r="C11" s="208">
        <v>-0.22729378938674927</v>
      </c>
      <c r="D11" s="207">
        <v>-7.7498674392700195E-2</v>
      </c>
      <c r="E11" s="208">
        <v>2.2621534764766693E-2</v>
      </c>
      <c r="F11" s="209">
        <v>1.092150092124939</v>
      </c>
      <c r="G11" s="209">
        <v>5.7834390550851822E-2</v>
      </c>
      <c r="H11" s="206">
        <v>2.2431425750255585E-2</v>
      </c>
      <c r="I11" s="208">
        <v>0.98911494016647339</v>
      </c>
      <c r="J11" s="207">
        <v>0.20887212455272675</v>
      </c>
    </row>
    <row r="12" spans="1:10" ht="28.15" customHeight="1">
      <c r="A12" s="205" t="s">
        <v>590</v>
      </c>
      <c r="B12" s="206">
        <v>-1.0748087428510189E-2</v>
      </c>
      <c r="C12" s="208">
        <v>-0.41743427515029907</v>
      </c>
      <c r="D12" s="207">
        <v>-6.566089391708374E-2</v>
      </c>
      <c r="E12" s="208">
        <v>1.7122574150562286E-2</v>
      </c>
      <c r="F12" s="209">
        <v>0.75113111734390259</v>
      </c>
      <c r="G12" s="209">
        <v>1.3834456913173199E-2</v>
      </c>
      <c r="H12" s="206">
        <v>2.7786049991846085E-2</v>
      </c>
      <c r="I12" s="208">
        <v>1.3387525081634521</v>
      </c>
      <c r="J12" s="207">
        <v>8.2300476729869843E-2</v>
      </c>
    </row>
    <row r="13" spans="1:10" ht="28.15" customHeight="1" thickBot="1">
      <c r="A13" s="210" t="s">
        <v>591</v>
      </c>
      <c r="B13" s="211">
        <v>-1.7693137750029564E-2</v>
      </c>
      <c r="C13" s="213">
        <v>-0.59040099382400513</v>
      </c>
      <c r="D13" s="212">
        <v>-4.246705025434494E-2</v>
      </c>
      <c r="E13" s="213">
        <v>1.8077977001667023E-2</v>
      </c>
      <c r="F13" s="214">
        <v>0.80623561143875122</v>
      </c>
      <c r="G13" s="214">
        <v>4.7742878086864948E-3</v>
      </c>
      <c r="H13" s="211">
        <v>2.9559660702943802E-2</v>
      </c>
      <c r="I13" s="213">
        <v>1.4671585559844971</v>
      </c>
      <c r="J13" s="212">
        <v>2.9911287128925323E-2</v>
      </c>
    </row>
    <row r="14" spans="1:10" ht="12" customHeight="1">
      <c r="A14" s="215"/>
      <c r="B14" s="215"/>
      <c r="C14" s="215"/>
      <c r="D14" s="216"/>
      <c r="E14" s="217"/>
      <c r="F14" s="217"/>
      <c r="G14" s="217"/>
      <c r="H14" s="217"/>
      <c r="I14" s="217"/>
      <c r="J14" s="217"/>
    </row>
    <row r="15" spans="1:10" ht="16.899999999999999" customHeight="1">
      <c r="A15" s="296" t="s">
        <v>608</v>
      </c>
      <c r="B15" s="297"/>
      <c r="C15" s="297"/>
      <c r="D15" s="297"/>
      <c r="E15" s="297"/>
      <c r="F15" s="297"/>
      <c r="G15" s="297"/>
      <c r="H15" s="297"/>
      <c r="I15" s="297"/>
      <c r="J15" s="297"/>
    </row>
    <row r="16" spans="1:10" ht="16.899999999999999" customHeight="1">
      <c r="A16" s="296"/>
      <c r="B16" s="297"/>
      <c r="C16" s="297"/>
      <c r="D16" s="297"/>
      <c r="E16" s="297"/>
      <c r="F16" s="297"/>
      <c r="G16" s="297"/>
      <c r="H16" s="297"/>
      <c r="I16" s="297"/>
      <c r="J16" s="297"/>
    </row>
    <row r="17" spans="1:10" ht="15.4" customHeight="1">
      <c r="A17" s="296"/>
      <c r="B17" s="297"/>
      <c r="C17" s="297"/>
      <c r="D17" s="297"/>
      <c r="E17" s="297"/>
      <c r="F17" s="297"/>
      <c r="G17" s="297"/>
      <c r="H17" s="297"/>
      <c r="I17" s="297"/>
      <c r="J17" s="297"/>
    </row>
    <row r="18" spans="1:10" ht="15.4" customHeight="1">
      <c r="A18" s="296"/>
      <c r="B18" s="297"/>
      <c r="C18" s="297"/>
      <c r="D18" s="297"/>
      <c r="E18" s="297"/>
      <c r="F18" s="297"/>
      <c r="G18" s="297"/>
      <c r="H18" s="297"/>
      <c r="I18" s="297"/>
      <c r="J18" s="297"/>
    </row>
    <row r="19" spans="1:10">
      <c r="A19" s="218"/>
      <c r="B19" s="218"/>
      <c r="C19" s="218"/>
      <c r="D19" s="219"/>
      <c r="E19" s="220"/>
      <c r="F19" s="220"/>
      <c r="G19" s="220"/>
      <c r="H19" s="220"/>
      <c r="I19" s="220"/>
      <c r="J19" s="220"/>
    </row>
    <row r="20" spans="1:10">
      <c r="A20" s="218"/>
      <c r="B20" s="218"/>
      <c r="C20" s="218"/>
      <c r="D20" s="219"/>
      <c r="E20" s="220"/>
      <c r="F20" s="220"/>
      <c r="G20" s="220"/>
      <c r="H20" s="220"/>
      <c r="I20" s="220"/>
      <c r="J20" s="220"/>
    </row>
    <row r="21" spans="1:10">
      <c r="A21" s="218"/>
      <c r="B21" s="218"/>
      <c r="C21" s="218"/>
      <c r="D21" s="219"/>
      <c r="E21" s="220"/>
      <c r="F21" s="220"/>
      <c r="G21" s="220"/>
      <c r="H21" s="220"/>
      <c r="I21" s="220"/>
      <c r="J21" s="220"/>
    </row>
    <row r="22" spans="1:10">
      <c r="A22" s="218"/>
      <c r="B22" s="218"/>
      <c r="C22" s="218"/>
      <c r="D22" s="219"/>
      <c r="E22" s="220"/>
      <c r="F22" s="220"/>
      <c r="G22" s="220"/>
      <c r="H22" s="220"/>
      <c r="I22" s="220"/>
      <c r="J22" s="220"/>
    </row>
    <row r="23" spans="1:10">
      <c r="A23" s="218"/>
      <c r="B23" s="218"/>
      <c r="C23" s="218"/>
      <c r="D23" s="219"/>
      <c r="E23" s="220"/>
      <c r="F23" s="220"/>
      <c r="G23" s="220"/>
      <c r="H23" s="220"/>
      <c r="I23" s="220"/>
      <c r="J23" s="220"/>
    </row>
    <row r="24" spans="1:10">
      <c r="A24" s="221"/>
      <c r="B24" s="221"/>
      <c r="C24" s="221"/>
      <c r="D24" s="219"/>
      <c r="E24" s="222"/>
      <c r="F24" s="222"/>
      <c r="G24" s="222"/>
      <c r="H24" s="222"/>
      <c r="I24" s="222"/>
      <c r="J24" s="222"/>
    </row>
  </sheetData>
  <mergeCells count="5">
    <mergeCell ref="A3:J3"/>
    <mergeCell ref="B4:D4"/>
    <mergeCell ref="E4:F4"/>
    <mergeCell ref="H4:J4"/>
    <mergeCell ref="A15:J18"/>
  </mergeCells>
  <hyperlinks>
    <hyperlink ref="A1" location="Index!A1" display="Index"/>
  </hyperlinks>
  <pageMargins left="0.75" right="0.75" top="1" bottom="1" header="0.5" footer="0.5"/>
  <pageSetup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K24"/>
  <sheetViews>
    <sheetView workbookViewId="0">
      <pane xSplit="1" ySplit="5" topLeftCell="B6" activePane="bottomRight" state="frozen"/>
      <selection activeCell="K10" sqref="K10"/>
      <selection pane="topRight" activeCell="K10" sqref="K10"/>
      <selection pane="bottomLeft" activeCell="K10" sqref="K10"/>
      <selection pane="bottomRight"/>
    </sheetView>
  </sheetViews>
  <sheetFormatPr baseColWidth="10" defaultColWidth="10.7109375" defaultRowHeight="15"/>
  <cols>
    <col min="1" max="1" width="22.28515625" style="191" customWidth="1"/>
    <col min="2" max="4" width="18.7109375" style="191" customWidth="1"/>
    <col min="5" max="11" width="18.7109375" style="192" customWidth="1"/>
    <col min="12" max="12" width="10.7109375" style="191" customWidth="1"/>
    <col min="13" max="24" width="18.7109375" style="191" customWidth="1"/>
    <col min="25" max="28" width="15.7109375" style="191" customWidth="1"/>
    <col min="29" max="16384" width="10.7109375" style="191"/>
  </cols>
  <sheetData>
    <row r="1" spans="1:11" ht="20.25">
      <c r="A1" s="87" t="s">
        <v>412</v>
      </c>
      <c r="B1" s="189"/>
      <c r="C1" s="189"/>
      <c r="D1" s="189"/>
      <c r="E1" s="190"/>
      <c r="F1" s="190"/>
      <c r="G1" s="190"/>
      <c r="H1" s="190"/>
      <c r="I1" s="190"/>
      <c r="J1" s="190"/>
      <c r="K1" s="190"/>
    </row>
    <row r="2" spans="1:11" ht="14.25" customHeight="1" thickBot="1"/>
    <row r="3" spans="1:11" ht="40.5" customHeight="1">
      <c r="A3" s="290" t="s">
        <v>595</v>
      </c>
      <c r="B3" s="291"/>
      <c r="C3" s="291"/>
      <c r="D3" s="291"/>
      <c r="E3" s="291"/>
      <c r="F3" s="291"/>
      <c r="G3" s="291"/>
      <c r="H3" s="291"/>
      <c r="I3" s="291"/>
      <c r="J3" s="292"/>
      <c r="K3" s="227"/>
    </row>
    <row r="4" spans="1:11" ht="24" customHeight="1" thickBot="1">
      <c r="A4" s="193"/>
      <c r="B4" s="293" t="s">
        <v>383</v>
      </c>
      <c r="C4" s="294"/>
      <c r="D4" s="295"/>
      <c r="E4" s="294" t="s">
        <v>438</v>
      </c>
      <c r="F4" s="294"/>
      <c r="G4" s="225"/>
      <c r="H4" s="293" t="s">
        <v>596</v>
      </c>
      <c r="I4" s="294"/>
      <c r="J4" s="295"/>
      <c r="K4" s="228"/>
    </row>
    <row r="5" spans="1:11" s="198" customFormat="1" ht="90" customHeight="1" thickTop="1">
      <c r="A5" s="194" t="s">
        <v>583</v>
      </c>
      <c r="B5" s="195" t="s">
        <v>584</v>
      </c>
      <c r="C5" s="197" t="s">
        <v>585</v>
      </c>
      <c r="D5" s="196" t="s">
        <v>597</v>
      </c>
      <c r="E5" s="197" t="s">
        <v>584</v>
      </c>
      <c r="F5" s="197" t="s">
        <v>585</v>
      </c>
      <c r="G5" s="196" t="s">
        <v>597</v>
      </c>
      <c r="H5" s="195" t="s">
        <v>584</v>
      </c>
      <c r="I5" s="197" t="s">
        <v>585</v>
      </c>
      <c r="J5" s="196" t="s">
        <v>597</v>
      </c>
      <c r="K5" s="229"/>
    </row>
    <row r="6" spans="1:11" ht="28.15" customHeight="1">
      <c r="A6" s="199" t="s">
        <v>439</v>
      </c>
      <c r="B6" s="200">
        <v>1.6565652564167976E-2</v>
      </c>
      <c r="C6" s="230">
        <v>5.5078744888305664</v>
      </c>
      <c r="D6" s="201">
        <v>1</v>
      </c>
      <c r="E6" s="202">
        <v>9.9618788808584213E-3</v>
      </c>
      <c r="F6" s="203">
        <v>0.64153099060058594</v>
      </c>
      <c r="G6" s="203">
        <v>1</v>
      </c>
      <c r="H6" s="200">
        <v>2.1754879504442215E-2</v>
      </c>
      <c r="I6" s="230">
        <v>2.964515209197998</v>
      </c>
      <c r="J6" s="201">
        <v>1</v>
      </c>
      <c r="K6" s="203"/>
    </row>
    <row r="7" spans="1:11" ht="28.15" customHeight="1">
      <c r="A7" s="199" t="s">
        <v>586</v>
      </c>
      <c r="B7" s="200">
        <v>2.0339958369731903E-2</v>
      </c>
      <c r="C7" s="230">
        <v>8.9292850494384766</v>
      </c>
      <c r="D7" s="201">
        <v>0.23812048137187958</v>
      </c>
      <c r="E7" s="202">
        <v>1.7733760178089142E-2</v>
      </c>
      <c r="F7" s="203">
        <v>1.4082914590835571</v>
      </c>
      <c r="G7" s="203">
        <v>0.32243266701698303</v>
      </c>
      <c r="H7" s="200">
        <v>2.2380692884325981E-2</v>
      </c>
      <c r="I7" s="230">
        <v>3.1229581832885742</v>
      </c>
      <c r="J7" s="201">
        <v>0.22700560092926025</v>
      </c>
      <c r="K7" s="203"/>
    </row>
    <row r="8" spans="1:11" ht="28.15" customHeight="1">
      <c r="A8" s="199" t="s">
        <v>587</v>
      </c>
      <c r="B8" s="200">
        <v>1.8673114478588104E-2</v>
      </c>
      <c r="C8" s="230">
        <v>7.2408542633056641</v>
      </c>
      <c r="D8" s="201">
        <v>0.46638289093971252</v>
      </c>
      <c r="E8" s="202">
        <v>1.4767304062843323E-2</v>
      </c>
      <c r="F8" s="203">
        <v>1.0812454223632812</v>
      </c>
      <c r="G8" s="203">
        <v>0.59792059659957886</v>
      </c>
      <c r="H8" s="200">
        <v>2.1734986454248428E-2</v>
      </c>
      <c r="I8" s="230">
        <v>2.959578275680542</v>
      </c>
      <c r="J8" s="201">
        <v>0.44904226064682007</v>
      </c>
      <c r="K8" s="203"/>
    </row>
    <row r="9" spans="1:11" ht="28.15" customHeight="1">
      <c r="A9" s="204" t="s">
        <v>588</v>
      </c>
      <c r="B9" s="200">
        <v>1.280621811747551E-2</v>
      </c>
      <c r="C9" s="230">
        <v>3.2658436298370361</v>
      </c>
      <c r="D9" s="201">
        <v>0.29549658298492432</v>
      </c>
      <c r="E9" s="202">
        <v>1.9540300127118826E-3</v>
      </c>
      <c r="F9" s="203">
        <v>0.10252849012613297</v>
      </c>
      <c r="G9" s="203">
        <v>7.9646751284599304E-2</v>
      </c>
      <c r="H9" s="200">
        <v>2.1366210654377937E-2</v>
      </c>
      <c r="I9" s="230">
        <v>2.8691458702087402</v>
      </c>
      <c r="J9" s="201">
        <v>0.32395210862159729</v>
      </c>
      <c r="K9" s="203"/>
    </row>
    <row r="10" spans="1:11" ht="28.15" customHeight="1">
      <c r="A10" s="205" t="s">
        <v>594</v>
      </c>
      <c r="B10" s="206">
        <v>1.4372166246175766E-2</v>
      </c>
      <c r="C10" s="208">
        <v>4.0873885154724121</v>
      </c>
      <c r="D10" s="207">
        <v>0.20750543475151062</v>
      </c>
      <c r="E10" s="208">
        <v>6.1766109429299831E-3</v>
      </c>
      <c r="F10" s="209">
        <v>0.36053866147994995</v>
      </c>
      <c r="G10" s="209">
        <v>0.15714544057846069</v>
      </c>
      <c r="H10" s="206">
        <v>2.0821364596486092E-2</v>
      </c>
      <c r="I10" s="208">
        <v>2.7392458915710449</v>
      </c>
      <c r="J10" s="207">
        <v>0.21414440870285034</v>
      </c>
      <c r="K10" s="209"/>
    </row>
    <row r="11" spans="1:11" ht="28.15" customHeight="1">
      <c r="A11" s="205" t="s">
        <v>589</v>
      </c>
      <c r="B11" s="206">
        <v>1.029850821942091E-2</v>
      </c>
      <c r="C11" s="208">
        <v>2.2156376838684082</v>
      </c>
      <c r="D11" s="207">
        <v>8.799116313457489E-2</v>
      </c>
      <c r="E11" s="208">
        <v>-5.1438519731163979E-3</v>
      </c>
      <c r="F11" s="209">
        <v>-0.22729378938674927</v>
      </c>
      <c r="G11" s="209">
        <v>-7.7498674392700195E-2</v>
      </c>
      <c r="H11" s="206">
        <v>2.2529447451233864E-2</v>
      </c>
      <c r="I11" s="208">
        <v>3.1615269184112549</v>
      </c>
      <c r="J11" s="207">
        <v>0.10980772227048874</v>
      </c>
      <c r="K11" s="209"/>
    </row>
    <row r="12" spans="1:11" ht="28.15" customHeight="1">
      <c r="A12" s="205" t="s">
        <v>590</v>
      </c>
      <c r="B12" s="206">
        <v>7.6569407247006893E-3</v>
      </c>
      <c r="C12" s="208">
        <v>1.3858760595321655</v>
      </c>
      <c r="D12" s="207">
        <v>2.5390816852450371E-2</v>
      </c>
      <c r="E12" s="208">
        <v>-1.0748087428510189E-2</v>
      </c>
      <c r="F12" s="209">
        <v>-0.41743427515029907</v>
      </c>
      <c r="G12" s="209">
        <v>-6.566089391708374E-2</v>
      </c>
      <c r="H12" s="206">
        <v>2.2273806855082512E-2</v>
      </c>
      <c r="I12" s="208">
        <v>3.0954623222351074</v>
      </c>
      <c r="J12" s="207">
        <v>3.739418089389801E-2</v>
      </c>
      <c r="K12" s="209"/>
    </row>
    <row r="13" spans="1:11" ht="28.15" customHeight="1" thickBot="1">
      <c r="A13" s="210" t="s">
        <v>591</v>
      </c>
      <c r="B13" s="211">
        <v>5.2923355251550674E-3</v>
      </c>
      <c r="C13" s="213">
        <v>0.82528358697891235</v>
      </c>
      <c r="D13" s="212">
        <v>6.9141983985900879E-3</v>
      </c>
      <c r="E13" s="213">
        <v>-1.7693137750029564E-2</v>
      </c>
      <c r="F13" s="214">
        <v>-0.59040099382400513</v>
      </c>
      <c r="G13" s="214">
        <v>-4.246705025434494E-2</v>
      </c>
      <c r="H13" s="211">
        <v>2.3623337969183922E-2</v>
      </c>
      <c r="I13" s="213">
        <v>3.4562695026397705</v>
      </c>
      <c r="J13" s="212">
        <v>1.3424137607216835E-2</v>
      </c>
      <c r="K13" s="209"/>
    </row>
    <row r="14" spans="1:11" ht="12" customHeight="1">
      <c r="A14" s="215"/>
      <c r="B14" s="215"/>
      <c r="C14" s="215"/>
      <c r="D14" s="216"/>
      <c r="E14" s="217"/>
      <c r="F14" s="217"/>
      <c r="G14" s="217"/>
      <c r="H14" s="217"/>
      <c r="I14" s="217"/>
      <c r="J14" s="217"/>
      <c r="K14" s="217"/>
    </row>
    <row r="15" spans="1:11" ht="16.899999999999999" customHeight="1">
      <c r="A15" s="296" t="s">
        <v>608</v>
      </c>
      <c r="B15" s="297"/>
      <c r="C15" s="297"/>
      <c r="D15" s="297"/>
      <c r="E15" s="297"/>
      <c r="F15" s="297"/>
      <c r="G15" s="297"/>
      <c r="H15" s="297"/>
      <c r="I15" s="297"/>
      <c r="J15" s="297"/>
      <c r="K15" s="226"/>
    </row>
    <row r="16" spans="1:11" ht="16.899999999999999" customHeight="1">
      <c r="A16" s="296"/>
      <c r="B16" s="297"/>
      <c r="C16" s="297"/>
      <c r="D16" s="297"/>
      <c r="E16" s="297"/>
      <c r="F16" s="297"/>
      <c r="G16" s="297"/>
      <c r="H16" s="297"/>
      <c r="I16" s="297"/>
      <c r="J16" s="297"/>
      <c r="K16" s="226"/>
    </row>
    <row r="17" spans="1:11" ht="15.4" customHeight="1">
      <c r="A17" s="296"/>
      <c r="B17" s="297"/>
      <c r="C17" s="297"/>
      <c r="D17" s="297"/>
      <c r="E17" s="297"/>
      <c r="F17" s="297"/>
      <c r="G17" s="297"/>
      <c r="H17" s="297"/>
      <c r="I17" s="297"/>
      <c r="J17" s="297"/>
      <c r="K17" s="226"/>
    </row>
    <row r="18" spans="1:11" ht="15.4" customHeight="1">
      <c r="A18" s="296"/>
      <c r="B18" s="297"/>
      <c r="C18" s="297"/>
      <c r="D18" s="297"/>
      <c r="E18" s="297"/>
      <c r="F18" s="297"/>
      <c r="G18" s="297"/>
      <c r="H18" s="297"/>
      <c r="I18" s="297"/>
      <c r="J18" s="297"/>
      <c r="K18" s="226"/>
    </row>
    <row r="19" spans="1:11">
      <c r="A19" s="218"/>
      <c r="B19" s="218"/>
      <c r="C19" s="218"/>
      <c r="D19" s="219"/>
      <c r="E19" s="220"/>
      <c r="F19" s="220"/>
      <c r="G19" s="220"/>
      <c r="H19" s="220"/>
      <c r="I19" s="220"/>
      <c r="J19" s="220"/>
      <c r="K19" s="220"/>
    </row>
    <row r="20" spans="1:11">
      <c r="A20" s="218"/>
      <c r="B20" s="218"/>
      <c r="C20" s="218"/>
      <c r="D20" s="219"/>
      <c r="E20" s="220"/>
      <c r="F20" s="220"/>
      <c r="G20" s="220"/>
      <c r="H20" s="220"/>
      <c r="I20" s="220"/>
      <c r="J20" s="220"/>
      <c r="K20" s="220"/>
    </row>
    <row r="21" spans="1:11">
      <c r="A21" s="218"/>
      <c r="B21" s="218"/>
      <c r="C21" s="218"/>
      <c r="D21" s="219"/>
      <c r="E21" s="220"/>
      <c r="F21" s="220"/>
      <c r="G21" s="220"/>
      <c r="H21" s="220"/>
      <c r="I21" s="220"/>
      <c r="J21" s="220"/>
      <c r="K21" s="220"/>
    </row>
    <row r="22" spans="1:11">
      <c r="A22" s="218"/>
      <c r="B22" s="218"/>
      <c r="C22" s="218"/>
      <c r="D22" s="219"/>
      <c r="E22" s="220"/>
      <c r="F22" s="220"/>
      <c r="G22" s="220"/>
      <c r="H22" s="220"/>
      <c r="I22" s="220"/>
      <c r="J22" s="220"/>
      <c r="K22" s="220"/>
    </row>
    <row r="23" spans="1:11">
      <c r="A23" s="218"/>
      <c r="B23" s="218"/>
      <c r="C23" s="218"/>
      <c r="D23" s="219"/>
      <c r="E23" s="220"/>
      <c r="F23" s="220"/>
      <c r="G23" s="220"/>
      <c r="H23" s="220"/>
      <c r="I23" s="220"/>
      <c r="J23" s="220"/>
      <c r="K23" s="220"/>
    </row>
    <row r="24" spans="1:11">
      <c r="A24" s="221"/>
      <c r="B24" s="221"/>
      <c r="C24" s="221"/>
      <c r="D24" s="219"/>
      <c r="E24" s="222"/>
      <c r="F24" s="222"/>
      <c r="G24" s="222"/>
      <c r="H24" s="222"/>
      <c r="I24" s="222"/>
      <c r="J24" s="222"/>
      <c r="K24" s="222"/>
    </row>
  </sheetData>
  <mergeCells count="5">
    <mergeCell ref="A3:J3"/>
    <mergeCell ref="B4:D4"/>
    <mergeCell ref="E4:F4"/>
    <mergeCell ref="H4:J4"/>
    <mergeCell ref="A15:J18"/>
  </mergeCells>
  <hyperlinks>
    <hyperlink ref="A1" location="Index!A1" display="Index"/>
  </hyperlinks>
  <pageMargins left="0.75" right="0.75" top="1" bottom="1" header="0.5" footer="0.5"/>
  <pageSetup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149"/>
  <sheetViews>
    <sheetView workbookViewId="0">
      <pane xSplit="1" ySplit="4" topLeftCell="FU73" activePane="bottomRight" state="frozen"/>
      <selection activeCell="A3" sqref="A3:FJ5"/>
      <selection pane="topRight" activeCell="A3" sqref="A3:FJ5"/>
      <selection pane="bottomLeft" activeCell="A3" sqref="A3:FJ5"/>
      <selection pane="bottomRight" activeCell="GG87" sqref="GG87:GH87"/>
    </sheetView>
  </sheetViews>
  <sheetFormatPr baseColWidth="10" defaultColWidth="10.7109375" defaultRowHeight="12.75"/>
  <cols>
    <col min="1" max="41" width="12.7109375" style="1" customWidth="1"/>
    <col min="42" max="16384" width="10.7109375" style="1"/>
  </cols>
  <sheetData>
    <row r="1" spans="1:190" ht="15">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row>
    <row r="2" spans="1:190" ht="15.4" customHeight="1"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EC2" s="61" t="s">
        <v>397</v>
      </c>
      <c r="EZ2" s="79" t="s">
        <v>609</v>
      </c>
      <c r="FA2" s="79"/>
      <c r="FB2" s="79"/>
      <c r="FC2" s="79"/>
      <c r="FF2" s="88" t="s">
        <v>593</v>
      </c>
      <c r="GA2" s="88" t="s">
        <v>620</v>
      </c>
    </row>
    <row r="3" spans="1:190" ht="34.9" customHeight="1" thickTop="1" thickBot="1">
      <c r="A3" s="302" t="s">
        <v>604</v>
      </c>
      <c r="B3" s="303"/>
      <c r="C3" s="303"/>
      <c r="D3" s="303"/>
      <c r="E3" s="303"/>
      <c r="F3" s="303"/>
      <c r="G3" s="303"/>
      <c r="H3" s="303"/>
      <c r="I3" s="303"/>
      <c r="J3" s="303"/>
      <c r="K3" s="303"/>
      <c r="L3" s="303"/>
      <c r="M3" s="303"/>
      <c r="N3" s="303"/>
      <c r="O3" s="303"/>
      <c r="P3" s="303"/>
      <c r="Q3" s="303"/>
      <c r="R3" s="303"/>
      <c r="S3" s="303"/>
      <c r="T3" s="303"/>
      <c r="U3" s="303"/>
      <c r="V3" s="303"/>
      <c r="W3" s="303"/>
      <c r="X3" s="303"/>
      <c r="Y3" s="303"/>
      <c r="Z3" s="304"/>
      <c r="AA3" s="302" t="s">
        <v>600</v>
      </c>
      <c r="AB3" s="303"/>
      <c r="AC3" s="303"/>
      <c r="AD3" s="303"/>
      <c r="AE3" s="303"/>
      <c r="AF3" s="303"/>
      <c r="AG3" s="303"/>
      <c r="AH3" s="303"/>
      <c r="AI3" s="303"/>
      <c r="AJ3" s="303"/>
      <c r="AK3" s="303"/>
      <c r="AL3" s="303"/>
      <c r="AM3" s="303"/>
      <c r="AN3" s="303"/>
      <c r="AO3" s="303"/>
      <c r="AP3" s="303"/>
      <c r="AQ3" s="303"/>
      <c r="AR3" s="303"/>
      <c r="AS3" s="303"/>
      <c r="AT3" s="303"/>
      <c r="AU3" s="303"/>
      <c r="AV3" s="303"/>
      <c r="AW3" s="303"/>
      <c r="AX3" s="303"/>
      <c r="AY3" s="304"/>
      <c r="AZ3" s="299" t="s">
        <v>433</v>
      </c>
      <c r="BA3" s="300"/>
      <c r="BB3" s="300"/>
      <c r="BC3" s="300"/>
      <c r="BD3" s="300"/>
      <c r="BE3" s="300"/>
      <c r="BF3" s="300"/>
      <c r="BG3" s="300"/>
      <c r="BH3" s="300"/>
      <c r="BI3" s="300"/>
      <c r="BJ3" s="300"/>
      <c r="BK3" s="300"/>
      <c r="BL3" s="300"/>
      <c r="BM3" s="300"/>
      <c r="BN3" s="300"/>
      <c r="BO3" s="300"/>
      <c r="BP3" s="300"/>
      <c r="BQ3" s="300"/>
      <c r="BR3" s="300"/>
      <c r="BS3" s="300"/>
      <c r="BT3" s="300"/>
      <c r="BU3" s="300"/>
      <c r="BV3" s="300"/>
      <c r="BW3" s="300"/>
      <c r="BX3" s="300"/>
      <c r="BY3" s="299" t="s">
        <v>435</v>
      </c>
      <c r="BZ3" s="300"/>
      <c r="CA3" s="300"/>
      <c r="CB3" s="300"/>
      <c r="CC3" s="300"/>
      <c r="CD3" s="300"/>
      <c r="CE3" s="300"/>
      <c r="CF3" s="300"/>
      <c r="CG3" s="300"/>
      <c r="CH3" s="300"/>
      <c r="CI3" s="300"/>
      <c r="CJ3" s="300"/>
      <c r="CK3" s="300"/>
      <c r="CL3" s="300"/>
      <c r="CM3" s="300"/>
      <c r="CN3" s="300"/>
      <c r="CO3" s="300"/>
      <c r="CP3" s="300"/>
      <c r="CQ3" s="300"/>
      <c r="CR3" s="300"/>
      <c r="CS3" s="300"/>
      <c r="CT3" s="300"/>
      <c r="CU3" s="300"/>
      <c r="CV3" s="300"/>
      <c r="CW3" s="300"/>
      <c r="CX3" s="299" t="s">
        <v>602</v>
      </c>
      <c r="CY3" s="300"/>
      <c r="CZ3" s="300"/>
      <c r="DA3" s="300"/>
      <c r="DB3" s="300"/>
      <c r="DC3" s="300"/>
      <c r="DD3" s="300"/>
      <c r="DE3" s="300"/>
      <c r="DF3" s="300"/>
      <c r="DG3" s="300"/>
      <c r="DH3" s="300"/>
      <c r="DI3" s="300"/>
      <c r="DJ3" s="300"/>
      <c r="DK3" s="300"/>
      <c r="DL3" s="300"/>
      <c r="DM3" s="300"/>
      <c r="DN3" s="300"/>
      <c r="DO3" s="300"/>
      <c r="DP3" s="300"/>
      <c r="DQ3" s="300"/>
      <c r="DR3" s="300"/>
      <c r="DS3" s="300"/>
      <c r="DT3" s="300"/>
      <c r="DU3" s="300"/>
      <c r="DV3" s="300"/>
      <c r="DW3" s="301" t="s">
        <v>395</v>
      </c>
      <c r="DX3" s="301"/>
      <c r="DY3" s="60" t="s">
        <v>394</v>
      </c>
      <c r="DZ3" s="60"/>
      <c r="EC3" s="62" t="s">
        <v>379</v>
      </c>
      <c r="ED3" s="63" t="s">
        <v>1</v>
      </c>
      <c r="EE3" s="63" t="s">
        <v>0</v>
      </c>
      <c r="EF3" s="63" t="s">
        <v>4</v>
      </c>
      <c r="EG3" s="63" t="s">
        <v>5</v>
      </c>
      <c r="EH3" s="64" t="s">
        <v>6</v>
      </c>
      <c r="EI3" s="62" t="s">
        <v>379</v>
      </c>
      <c r="EJ3" s="63" t="s">
        <v>1</v>
      </c>
      <c r="EK3" s="63" t="s">
        <v>0</v>
      </c>
      <c r="EL3" s="63" t="s">
        <v>4</v>
      </c>
      <c r="EM3" s="63" t="s">
        <v>5</v>
      </c>
      <c r="EN3" s="64" t="s">
        <v>6</v>
      </c>
      <c r="EO3" s="62" t="s">
        <v>379</v>
      </c>
      <c r="EP3" s="63" t="s">
        <v>1</v>
      </c>
      <c r="EQ3" s="63" t="s">
        <v>0</v>
      </c>
      <c r="ER3" s="63" t="s">
        <v>4</v>
      </c>
      <c r="ES3" s="63" t="s">
        <v>5</v>
      </c>
      <c r="ET3" s="64" t="s">
        <v>6</v>
      </c>
      <c r="EU3" s="76"/>
      <c r="EV3" s="80" t="s">
        <v>437</v>
      </c>
      <c r="EY3" s="84" t="s">
        <v>427</v>
      </c>
      <c r="EZ3" s="79"/>
      <c r="FA3" s="79" t="s">
        <v>414</v>
      </c>
      <c r="FB3" s="79" t="s">
        <v>415</v>
      </c>
      <c r="FC3" s="79" t="s">
        <v>416</v>
      </c>
      <c r="FG3" s="298" t="s">
        <v>549</v>
      </c>
      <c r="FH3" s="298"/>
      <c r="FI3" s="298"/>
      <c r="FJ3" s="298"/>
      <c r="FK3" s="298" t="s">
        <v>550</v>
      </c>
      <c r="FL3" s="298"/>
      <c r="FM3" s="298"/>
      <c r="FN3" s="298"/>
      <c r="FO3" s="305" t="s">
        <v>578</v>
      </c>
      <c r="FP3" s="306"/>
      <c r="FQ3" s="306"/>
      <c r="FR3" s="305" t="s">
        <v>592</v>
      </c>
      <c r="FS3" s="306"/>
      <c r="FT3" s="306"/>
      <c r="FU3" s="306"/>
      <c r="FV3" s="306"/>
      <c r="FW3" s="306"/>
      <c r="FX3" s="306"/>
      <c r="FY3" s="306"/>
      <c r="GE3" s="298" t="s">
        <v>623</v>
      </c>
      <c r="GF3" s="298"/>
      <c r="GG3" s="298" t="s">
        <v>624</v>
      </c>
      <c r="GH3" s="298"/>
    </row>
    <row r="4" spans="1:190" ht="51" customHeight="1" thickTop="1" thickBot="1">
      <c r="A4" s="10"/>
      <c r="B4" s="10" t="s">
        <v>535</v>
      </c>
      <c r="C4" s="11" t="s">
        <v>607</v>
      </c>
      <c r="D4" s="12" t="s">
        <v>348</v>
      </c>
      <c r="E4" s="13" t="s">
        <v>2</v>
      </c>
      <c r="F4" s="13" t="s">
        <v>3</v>
      </c>
      <c r="G4" s="13" t="s">
        <v>1</v>
      </c>
      <c r="H4" s="13" t="s">
        <v>0</v>
      </c>
      <c r="I4" s="13" t="s">
        <v>4</v>
      </c>
      <c r="J4" s="13" t="s">
        <v>5</v>
      </c>
      <c r="K4" s="14" t="s">
        <v>6</v>
      </c>
      <c r="L4" s="12"/>
      <c r="M4" s="13" t="s">
        <v>7</v>
      </c>
      <c r="N4" s="13" t="s">
        <v>8</v>
      </c>
      <c r="O4" s="13" t="s">
        <v>9</v>
      </c>
      <c r="P4" s="13" t="s">
        <v>10</v>
      </c>
      <c r="Q4" s="13" t="s">
        <v>11</v>
      </c>
      <c r="R4" s="13" t="s">
        <v>12</v>
      </c>
      <c r="S4" s="14" t="s">
        <v>13</v>
      </c>
      <c r="T4" s="12" t="s">
        <v>7</v>
      </c>
      <c r="U4" s="13" t="s">
        <v>8</v>
      </c>
      <c r="V4" s="13" t="s">
        <v>9</v>
      </c>
      <c r="W4" s="13" t="s">
        <v>10</v>
      </c>
      <c r="X4" s="13" t="s">
        <v>11</v>
      </c>
      <c r="Y4" s="13" t="s">
        <v>12</v>
      </c>
      <c r="Z4" s="14" t="s">
        <v>13</v>
      </c>
      <c r="AA4" s="10"/>
      <c r="AB4" s="11" t="s">
        <v>112</v>
      </c>
      <c r="AC4" s="12" t="s">
        <v>348</v>
      </c>
      <c r="AD4" s="13" t="s">
        <v>2</v>
      </c>
      <c r="AE4" s="13" t="s">
        <v>3</v>
      </c>
      <c r="AF4" s="13" t="s">
        <v>1</v>
      </c>
      <c r="AG4" s="13" t="s">
        <v>0</v>
      </c>
      <c r="AH4" s="13" t="s">
        <v>4</v>
      </c>
      <c r="AI4" s="13" t="s">
        <v>5</v>
      </c>
      <c r="AJ4" s="14" t="s">
        <v>6</v>
      </c>
      <c r="AK4" s="12" t="s">
        <v>349</v>
      </c>
      <c r="AL4" s="13" t="s">
        <v>7</v>
      </c>
      <c r="AM4" s="13" t="s">
        <v>8</v>
      </c>
      <c r="AN4" s="13" t="s">
        <v>9</v>
      </c>
      <c r="AO4" s="13" t="s">
        <v>10</v>
      </c>
      <c r="AP4" s="13" t="s">
        <v>11</v>
      </c>
      <c r="AQ4" s="13" t="s">
        <v>12</v>
      </c>
      <c r="AR4" s="14" t="s">
        <v>13</v>
      </c>
      <c r="AS4" s="12" t="s">
        <v>7</v>
      </c>
      <c r="AT4" s="13" t="s">
        <v>8</v>
      </c>
      <c r="AU4" s="13" t="s">
        <v>9</v>
      </c>
      <c r="AV4" s="13" t="s">
        <v>10</v>
      </c>
      <c r="AW4" s="13" t="s">
        <v>11</v>
      </c>
      <c r="AX4" s="13" t="s">
        <v>12</v>
      </c>
      <c r="AY4" s="14" t="s">
        <v>13</v>
      </c>
      <c r="AZ4" s="10"/>
      <c r="BA4" s="11" t="s">
        <v>112</v>
      </c>
      <c r="BB4" s="12" t="s">
        <v>348</v>
      </c>
      <c r="BC4" s="13" t="s">
        <v>2</v>
      </c>
      <c r="BD4" s="13" t="s">
        <v>3</v>
      </c>
      <c r="BE4" s="13" t="s">
        <v>1</v>
      </c>
      <c r="BF4" s="13" t="s">
        <v>0</v>
      </c>
      <c r="BG4" s="13" t="s">
        <v>4</v>
      </c>
      <c r="BH4" s="13" t="s">
        <v>5</v>
      </c>
      <c r="BI4" s="14" t="s">
        <v>6</v>
      </c>
      <c r="BJ4" s="12"/>
      <c r="BK4" s="13" t="s">
        <v>7</v>
      </c>
      <c r="BL4" s="13" t="s">
        <v>8</v>
      </c>
      <c r="BM4" s="13" t="s">
        <v>9</v>
      </c>
      <c r="BN4" s="13" t="s">
        <v>10</v>
      </c>
      <c r="BO4" s="13" t="s">
        <v>11</v>
      </c>
      <c r="BP4" s="13" t="s">
        <v>12</v>
      </c>
      <c r="BQ4" s="14" t="s">
        <v>13</v>
      </c>
      <c r="BR4" s="12" t="s">
        <v>7</v>
      </c>
      <c r="BS4" s="13" t="s">
        <v>8</v>
      </c>
      <c r="BT4" s="13" t="s">
        <v>9</v>
      </c>
      <c r="BU4" s="13" t="s">
        <v>10</v>
      </c>
      <c r="BV4" s="13" t="s">
        <v>11</v>
      </c>
      <c r="BW4" s="13" t="s">
        <v>12</v>
      </c>
      <c r="BX4" s="14" t="s">
        <v>13</v>
      </c>
      <c r="BY4" s="10"/>
      <c r="BZ4" s="11" t="s">
        <v>112</v>
      </c>
      <c r="CA4" s="12" t="s">
        <v>348</v>
      </c>
      <c r="CB4" s="13" t="s">
        <v>2</v>
      </c>
      <c r="CC4" s="13" t="s">
        <v>3</v>
      </c>
      <c r="CD4" s="13" t="s">
        <v>1</v>
      </c>
      <c r="CE4" s="13" t="s">
        <v>0</v>
      </c>
      <c r="CF4" s="13" t="s">
        <v>4</v>
      </c>
      <c r="CG4" s="13" t="s">
        <v>5</v>
      </c>
      <c r="CH4" s="14" t="s">
        <v>6</v>
      </c>
      <c r="CI4" s="12" t="s">
        <v>349</v>
      </c>
      <c r="CJ4" s="13" t="s">
        <v>7</v>
      </c>
      <c r="CK4" s="13" t="s">
        <v>8</v>
      </c>
      <c r="CL4" s="13" t="s">
        <v>9</v>
      </c>
      <c r="CM4" s="13" t="s">
        <v>10</v>
      </c>
      <c r="CN4" s="13" t="s">
        <v>11</v>
      </c>
      <c r="CO4" s="13" t="s">
        <v>12</v>
      </c>
      <c r="CP4" s="14" t="s">
        <v>13</v>
      </c>
      <c r="CQ4" s="12" t="s">
        <v>7</v>
      </c>
      <c r="CR4" s="13" t="s">
        <v>8</v>
      </c>
      <c r="CS4" s="13" t="s">
        <v>9</v>
      </c>
      <c r="CT4" s="13" t="s">
        <v>10</v>
      </c>
      <c r="CU4" s="13" t="s">
        <v>11</v>
      </c>
      <c r="CV4" s="13" t="s">
        <v>12</v>
      </c>
      <c r="CW4" s="14" t="s">
        <v>13</v>
      </c>
      <c r="CX4" s="10"/>
      <c r="CY4" s="11" t="s">
        <v>390</v>
      </c>
      <c r="CZ4" s="12" t="s">
        <v>348</v>
      </c>
      <c r="DA4" s="13" t="s">
        <v>2</v>
      </c>
      <c r="DB4" s="13" t="s">
        <v>3</v>
      </c>
      <c r="DC4" s="13" t="s">
        <v>1</v>
      </c>
      <c r="DD4" s="13" t="s">
        <v>0</v>
      </c>
      <c r="DE4" s="13" t="s">
        <v>4</v>
      </c>
      <c r="DF4" s="13" t="s">
        <v>5</v>
      </c>
      <c r="DG4" s="14" t="s">
        <v>6</v>
      </c>
      <c r="DH4" s="12" t="s">
        <v>349</v>
      </c>
      <c r="DI4" s="13" t="s">
        <v>7</v>
      </c>
      <c r="DJ4" s="13" t="s">
        <v>8</v>
      </c>
      <c r="DK4" s="13" t="s">
        <v>9</v>
      </c>
      <c r="DL4" s="13" t="s">
        <v>10</v>
      </c>
      <c r="DM4" s="13" t="s">
        <v>11</v>
      </c>
      <c r="DN4" s="13" t="s">
        <v>12</v>
      </c>
      <c r="DO4" s="14" t="s">
        <v>13</v>
      </c>
      <c r="DP4" s="12" t="s">
        <v>7</v>
      </c>
      <c r="DQ4" s="13" t="s">
        <v>8</v>
      </c>
      <c r="DR4" s="13" t="s">
        <v>9</v>
      </c>
      <c r="DS4" s="13" t="s">
        <v>10</v>
      </c>
      <c r="DT4" s="13" t="s">
        <v>11</v>
      </c>
      <c r="DU4" s="13" t="s">
        <v>12</v>
      </c>
      <c r="DV4" s="14" t="s">
        <v>13</v>
      </c>
      <c r="DW4" s="9" t="s">
        <v>1</v>
      </c>
      <c r="DX4" s="9" t="s">
        <v>0</v>
      </c>
      <c r="DY4" s="9" t="s">
        <v>1</v>
      </c>
      <c r="DZ4" s="9" t="s">
        <v>0</v>
      </c>
      <c r="EC4" s="65" t="s">
        <v>610</v>
      </c>
      <c r="ED4" s="66"/>
      <c r="EE4" s="66"/>
      <c r="EF4" s="66"/>
      <c r="EG4" s="66"/>
      <c r="EH4" s="67"/>
      <c r="EI4" s="65" t="s">
        <v>611</v>
      </c>
      <c r="EJ4" s="68"/>
      <c r="EK4" s="68"/>
      <c r="EL4" s="68"/>
      <c r="EM4" s="68"/>
      <c r="EN4" s="69"/>
      <c r="EO4" s="65" t="s">
        <v>612</v>
      </c>
      <c r="EP4" s="68"/>
      <c r="EQ4" s="68"/>
      <c r="ER4" s="68"/>
      <c r="ES4" s="68"/>
      <c r="ET4" s="69"/>
      <c r="EU4" s="77"/>
      <c r="EZ4" s="79" t="s">
        <v>417</v>
      </c>
      <c r="FA4" s="78">
        <v>34208.33203125</v>
      </c>
      <c r="FB4" s="78">
        <v>61122.188751908427</v>
      </c>
      <c r="FC4" s="78">
        <f>FB4*$FA$23</f>
        <v>51857.592991837904</v>
      </c>
      <c r="FG4" s="89" t="s">
        <v>383</v>
      </c>
      <c r="FH4" s="89" t="s">
        <v>438</v>
      </c>
      <c r="FI4" s="89" t="s">
        <v>577</v>
      </c>
      <c r="FJ4" s="89" t="s">
        <v>576</v>
      </c>
      <c r="FK4" s="89" t="s">
        <v>383</v>
      </c>
      <c r="FL4" s="89" t="s">
        <v>438</v>
      </c>
      <c r="FM4" s="89" t="s">
        <v>577</v>
      </c>
      <c r="FN4" s="89" t="s">
        <v>576</v>
      </c>
      <c r="FO4" s="89" t="s">
        <v>574</v>
      </c>
      <c r="FP4" s="89" t="s">
        <v>575</v>
      </c>
      <c r="FQ4" s="89" t="s">
        <v>534</v>
      </c>
      <c r="FR4" s="187" t="s">
        <v>613</v>
      </c>
      <c r="FS4" s="187" t="s">
        <v>614</v>
      </c>
      <c r="FT4" s="187" t="s">
        <v>615</v>
      </c>
      <c r="FU4" s="187" t="s">
        <v>616</v>
      </c>
      <c r="FV4" s="187" t="s">
        <v>617</v>
      </c>
      <c r="FW4" s="187" t="s">
        <v>579</v>
      </c>
      <c r="FX4" s="187" t="s">
        <v>580</v>
      </c>
      <c r="FY4" s="187" t="s">
        <v>581</v>
      </c>
      <c r="GB4" s="231" t="s">
        <v>621</v>
      </c>
      <c r="GC4" s="231" t="s">
        <v>622</v>
      </c>
      <c r="GD4" s="232"/>
      <c r="GE4" s="232" t="s">
        <v>621</v>
      </c>
      <c r="GF4" s="232" t="s">
        <v>622</v>
      </c>
      <c r="GG4" s="233" t="s">
        <v>621</v>
      </c>
      <c r="GH4" s="233" t="s">
        <v>622</v>
      </c>
    </row>
    <row r="5" spans="1:190" ht="4.9000000000000004" customHeight="1" thickTop="1">
      <c r="A5" s="10"/>
      <c r="B5" s="54"/>
      <c r="C5" s="46" t="s">
        <v>115</v>
      </c>
      <c r="D5" s="48" t="s">
        <v>350</v>
      </c>
      <c r="E5" s="46" t="s">
        <v>16</v>
      </c>
      <c r="F5" s="46" t="s">
        <v>17</v>
      </c>
      <c r="G5" s="46" t="s">
        <v>18</v>
      </c>
      <c r="H5" s="46" t="s">
        <v>19</v>
      </c>
      <c r="I5" s="46" t="s">
        <v>20</v>
      </c>
      <c r="J5" s="46" t="s">
        <v>21</v>
      </c>
      <c r="K5" s="47" t="s">
        <v>22</v>
      </c>
      <c r="L5" s="48"/>
      <c r="M5" s="46" t="s">
        <v>23</v>
      </c>
      <c r="N5" s="46" t="s">
        <v>24</v>
      </c>
      <c r="O5" s="46" t="s">
        <v>25</v>
      </c>
      <c r="P5" s="46" t="s">
        <v>26</v>
      </c>
      <c r="Q5" s="46" t="s">
        <v>27</v>
      </c>
      <c r="R5" s="46" t="s">
        <v>28</v>
      </c>
      <c r="S5" s="47" t="s">
        <v>29</v>
      </c>
      <c r="T5" s="48" t="s">
        <v>30</v>
      </c>
      <c r="U5" s="46" t="s">
        <v>31</v>
      </c>
      <c r="V5" s="46" t="s">
        <v>32</v>
      </c>
      <c r="W5" s="46" t="s">
        <v>33</v>
      </c>
      <c r="X5" s="46" t="s">
        <v>34</v>
      </c>
      <c r="Y5" s="46" t="s">
        <v>35</v>
      </c>
      <c r="Z5" s="47" t="s">
        <v>36</v>
      </c>
      <c r="AA5" s="10"/>
      <c r="AB5" s="15" t="s">
        <v>14</v>
      </c>
      <c r="AC5" s="45"/>
      <c r="AD5" s="234" t="s">
        <v>113</v>
      </c>
      <c r="AE5" s="234"/>
      <c r="AF5" s="234"/>
      <c r="AG5" s="234"/>
      <c r="AH5" s="234"/>
      <c r="AI5" s="234"/>
      <c r="AJ5" s="235"/>
      <c r="AK5" s="236" t="s">
        <v>114</v>
      </c>
      <c r="AL5" s="234"/>
      <c r="AM5" s="234"/>
      <c r="AN5" s="234"/>
      <c r="AO5" s="234"/>
      <c r="AP5" s="234"/>
      <c r="AQ5" s="234"/>
      <c r="AR5" s="235"/>
      <c r="AS5" s="236" t="s">
        <v>15</v>
      </c>
      <c r="AT5" s="234"/>
      <c r="AU5" s="234"/>
      <c r="AV5" s="234"/>
      <c r="AW5" s="234"/>
      <c r="AX5" s="234"/>
      <c r="AY5" s="235"/>
      <c r="AZ5" s="10"/>
      <c r="BA5" s="15" t="s">
        <v>14</v>
      </c>
      <c r="BB5" s="45"/>
      <c r="BC5" s="234" t="s">
        <v>113</v>
      </c>
      <c r="BD5" s="234"/>
      <c r="BE5" s="234"/>
      <c r="BF5" s="234"/>
      <c r="BG5" s="234"/>
      <c r="BH5" s="234"/>
      <c r="BI5" s="235"/>
      <c r="BJ5" s="236" t="s">
        <v>114</v>
      </c>
      <c r="BK5" s="234"/>
      <c r="BL5" s="234"/>
      <c r="BM5" s="234"/>
      <c r="BN5" s="234"/>
      <c r="BO5" s="234"/>
      <c r="BP5" s="234"/>
      <c r="BQ5" s="235"/>
      <c r="BR5" s="236" t="s">
        <v>15</v>
      </c>
      <c r="BS5" s="234"/>
      <c r="BT5" s="234"/>
      <c r="BU5" s="234"/>
      <c r="BV5" s="234"/>
      <c r="BW5" s="234"/>
      <c r="BX5" s="235"/>
      <c r="BY5" s="10"/>
      <c r="BZ5" s="15" t="s">
        <v>14</v>
      </c>
      <c r="CA5" s="45"/>
      <c r="CB5" s="234" t="s">
        <v>113</v>
      </c>
      <c r="CC5" s="234"/>
      <c r="CD5" s="234"/>
      <c r="CE5" s="234"/>
      <c r="CF5" s="234"/>
      <c r="CG5" s="234"/>
      <c r="CH5" s="235"/>
      <c r="CI5" s="236" t="s">
        <v>114</v>
      </c>
      <c r="CJ5" s="234"/>
      <c r="CK5" s="234"/>
      <c r="CL5" s="234"/>
      <c r="CM5" s="234"/>
      <c r="CN5" s="234"/>
      <c r="CO5" s="234"/>
      <c r="CP5" s="235"/>
      <c r="CQ5" s="236" t="s">
        <v>15</v>
      </c>
      <c r="CR5" s="234"/>
      <c r="CS5" s="234"/>
      <c r="CT5" s="234"/>
      <c r="CU5" s="234"/>
      <c r="CV5" s="234"/>
      <c r="CW5" s="235"/>
      <c r="CX5" s="10"/>
      <c r="CY5" s="15" t="s">
        <v>14</v>
      </c>
      <c r="CZ5" s="45"/>
      <c r="DA5" s="234" t="s">
        <v>113</v>
      </c>
      <c r="DB5" s="234"/>
      <c r="DC5" s="234"/>
      <c r="DD5" s="234"/>
      <c r="DE5" s="234"/>
      <c r="DF5" s="234"/>
      <c r="DG5" s="235"/>
      <c r="DH5" s="236" t="s">
        <v>114</v>
      </c>
      <c r="DI5" s="234"/>
      <c r="DJ5" s="234"/>
      <c r="DK5" s="234"/>
      <c r="DL5" s="234"/>
      <c r="DM5" s="234"/>
      <c r="DN5" s="234"/>
      <c r="DO5" s="235"/>
      <c r="DP5" s="236" t="s">
        <v>15</v>
      </c>
      <c r="DQ5" s="234"/>
      <c r="DR5" s="234"/>
      <c r="DS5" s="234"/>
      <c r="DT5" s="234"/>
      <c r="DU5" s="234"/>
      <c r="DV5" s="235"/>
      <c r="EI5" s="9"/>
      <c r="EJ5" s="9"/>
      <c r="EK5" s="9"/>
      <c r="EL5" s="9"/>
      <c r="EM5" s="9"/>
      <c r="EN5" s="9"/>
      <c r="EO5" s="9"/>
      <c r="EP5" s="9"/>
      <c r="EQ5" s="9"/>
      <c r="ER5" s="9"/>
      <c r="ES5" s="9"/>
      <c r="ET5" s="9"/>
      <c r="EU5" s="9"/>
    </row>
    <row r="6" spans="1:190" ht="15">
      <c r="A6" s="16">
        <v>1900</v>
      </c>
      <c r="B6" s="55">
        <v>5313.3046915170526</v>
      </c>
      <c r="C6" s="17">
        <f>'TB1'!B7</f>
        <v>1297.671142578125</v>
      </c>
      <c r="D6" s="18">
        <f>'TB1'!C7</f>
        <v>1.2266077101230621E-2</v>
      </c>
      <c r="E6" s="19">
        <f>'TB1'!D7</f>
        <v>0.14688046276569366</v>
      </c>
      <c r="F6" s="19">
        <f>'TB1'!E7</f>
        <v>0.35476189851760864</v>
      </c>
      <c r="G6" s="19">
        <f>'TB1'!F7</f>
        <v>0.49835765361785889</v>
      </c>
      <c r="H6" s="19">
        <f>'TB1'!G7</f>
        <v>0.21873804926872253</v>
      </c>
      <c r="I6" s="19">
        <f>'TB1'!H7</f>
        <v>0.1009104996919632</v>
      </c>
      <c r="J6" s="19">
        <f>'TB1'!I7</f>
        <v>4.6144790947437286E-2</v>
      </c>
      <c r="K6" s="20">
        <f>'TB1'!J7</f>
        <v>2.0524948835372925E-2</v>
      </c>
      <c r="L6" s="18"/>
      <c r="M6" s="19">
        <f>'TB1'!K7</f>
        <v>0</v>
      </c>
      <c r="N6" s="19">
        <f>'TB1'!L7</f>
        <v>0.17540851235389709</v>
      </c>
      <c r="O6" s="19">
        <f>'TB1'!M7</f>
        <v>0.50722140073776245</v>
      </c>
      <c r="P6" s="17">
        <f>'TB1'!N7</f>
        <v>1.8416258096694946</v>
      </c>
      <c r="Q6" s="17">
        <f>'TB1'!O7</f>
        <v>7.4079585075378418</v>
      </c>
      <c r="R6" s="17">
        <f>'TB1'!P7</f>
        <v>33.964004516601563</v>
      </c>
      <c r="S6" s="21">
        <f>'TB1'!Q7</f>
        <v>158.81947326660156</v>
      </c>
      <c r="T6" s="22">
        <f>'TB1'!R7</f>
        <v>742.7598876953125</v>
      </c>
      <c r="U6" s="23">
        <f>'TB1'!S7</f>
        <v>6.256721019744873</v>
      </c>
      <c r="V6" s="23">
        <f>'TB1'!T7</f>
        <v>3.3638942241668701</v>
      </c>
      <c r="W6" s="23">
        <f>'TB1'!U7</f>
        <v>2.7060744762420654</v>
      </c>
      <c r="X6" s="23">
        <f>'TB1'!V7</f>
        <v>2.9527440071105957</v>
      </c>
      <c r="Y6" s="23">
        <f>'TB1'!W7</f>
        <v>2.9711012840270996</v>
      </c>
      <c r="Z6" s="24">
        <f>'TB1'!X7</f>
        <v>2.9054868221282959</v>
      </c>
      <c r="AA6" s="49">
        <v>1900</v>
      </c>
      <c r="AB6" s="17">
        <f>'TB3'!B7</f>
        <v>2396.670166015625</v>
      </c>
      <c r="AC6" s="18">
        <f>'TB3'!C7</f>
        <v>1.024937815964222E-2</v>
      </c>
      <c r="AD6" s="19">
        <f>'TB3'!D7</f>
        <v>0.14408113062381744</v>
      </c>
      <c r="AE6" s="19">
        <f>'TB3'!E7</f>
        <v>0.35604792833328247</v>
      </c>
      <c r="AF6" s="19">
        <f>'TB3'!F7</f>
        <v>0.49987095594406128</v>
      </c>
      <c r="AG6" s="19">
        <f>'TB3'!G7</f>
        <v>0.21994324028491974</v>
      </c>
      <c r="AH6" s="19">
        <f>'TB3'!H7</f>
        <v>0.1026725172996521</v>
      </c>
      <c r="AI6" s="19">
        <f>'TB3'!I7</f>
        <v>4.8050124198198318E-2</v>
      </c>
      <c r="AJ6" s="20">
        <f>'TB3'!J7</f>
        <v>2.2491348907351494E-2</v>
      </c>
      <c r="AK6" s="18" t="e">
        <f>'TB3'!#REF!</f>
        <v>#REF!</v>
      </c>
      <c r="AL6" s="19">
        <f>'TB3'!K7</f>
        <v>0</v>
      </c>
      <c r="AM6" s="19">
        <f>'TB3'!L7</f>
        <v>0.16571851074695587</v>
      </c>
      <c r="AN6" s="19">
        <f>'TB3'!M7</f>
        <v>0.51873874664306641</v>
      </c>
      <c r="AO6" s="17">
        <f>'TB3'!N7</f>
        <v>1.8513740301132202</v>
      </c>
      <c r="AP6" s="17">
        <f>'TB3'!O7</f>
        <v>7.3314414024353027</v>
      </c>
      <c r="AQ6" s="17">
        <f>'TB3'!P7</f>
        <v>33.872306823730469</v>
      </c>
      <c r="AR6" s="21">
        <f>'TB3'!Q7</f>
        <v>158.41763305664062</v>
      </c>
      <c r="AS6" s="22">
        <f>'TB3'!R7</f>
        <v>741.47796630859375</v>
      </c>
      <c r="AT6" s="23">
        <f>'TB3'!S7</f>
        <v>6.6360898017883301</v>
      </c>
      <c r="AU6" s="23">
        <f>'TB3'!T7</f>
        <v>3.2999997138977051</v>
      </c>
      <c r="AV6" s="23">
        <f>'TB3'!U7</f>
        <v>2.6999998092651367</v>
      </c>
      <c r="AW6" s="23">
        <f>'TB3'!V7</f>
        <v>3</v>
      </c>
      <c r="AX6" s="23">
        <f>'TB3'!W7</f>
        <v>3.0311639308929443</v>
      </c>
      <c r="AY6" s="24">
        <f>'TB3'!X7</f>
        <v>3.0331299304962158</v>
      </c>
      <c r="AZ6" s="16">
        <v>1900</v>
      </c>
      <c r="BA6" s="17">
        <f>'TB5'!B7</f>
        <v>774.51123046875</v>
      </c>
      <c r="BB6" s="18">
        <f>'TB5'!C7</f>
        <v>1.2265832163393497E-2</v>
      </c>
      <c r="BC6" s="19">
        <f>'TB5'!D7</f>
        <v>0.1468801349401474</v>
      </c>
      <c r="BD6" s="19">
        <f>'TB5'!E7</f>
        <v>0.35476207733154297</v>
      </c>
      <c r="BE6" s="19">
        <f>'TB5'!F7</f>
        <v>0.49835780262947083</v>
      </c>
      <c r="BF6" s="19">
        <f>'TB5'!G7</f>
        <v>0.2187381237745285</v>
      </c>
      <c r="BG6" s="19">
        <f>'TB5'!H7</f>
        <v>0.10091054439544678</v>
      </c>
      <c r="BH6" s="19">
        <f>'TB5'!I7</f>
        <v>4.6144813299179077E-2</v>
      </c>
      <c r="BI6" s="20">
        <f>'TB5'!J7</f>
        <v>2.0524958148598671E-2</v>
      </c>
      <c r="BJ6" s="18"/>
      <c r="BK6" s="19">
        <f>'TB5'!K7</f>
        <v>0</v>
      </c>
      <c r="BL6" s="19">
        <f>'TB5'!L7</f>
        <v>0.17540857195854187</v>
      </c>
      <c r="BM6" s="19">
        <f>'TB5'!M7</f>
        <v>0.507221519947052</v>
      </c>
      <c r="BN6" s="17">
        <f>'TB5'!N7</f>
        <v>1.8416264057159424</v>
      </c>
      <c r="BO6" s="17">
        <f>'TB5'!O7</f>
        <v>7.4079608917236328</v>
      </c>
      <c r="BP6" s="17">
        <f>'TB5'!P7</f>
        <v>33.964015960693359</v>
      </c>
      <c r="BQ6" s="21">
        <f>'TB5'!Q7</f>
        <v>158.81953430175781</v>
      </c>
      <c r="BR6" s="22">
        <f>'TB5'!R7</f>
        <v>742.7601318359375</v>
      </c>
      <c r="BS6" s="23">
        <f>'TB5'!S7</f>
        <v>6.2567205429077148</v>
      </c>
      <c r="BT6" s="23">
        <f>'TB5'!T7</f>
        <v>3.3638944625854492</v>
      </c>
      <c r="BU6" s="23">
        <f>'TB5'!U7</f>
        <v>2.7060742378234863</v>
      </c>
      <c r="BV6" s="23">
        <f>'TB5'!V7</f>
        <v>2.9527442455291748</v>
      </c>
      <c r="BW6" s="23">
        <f>'TB5'!W7</f>
        <v>2.9711017608642578</v>
      </c>
      <c r="BX6" s="24">
        <f>'TB5'!X7</f>
        <v>2.9054872989654541</v>
      </c>
      <c r="BY6" s="16">
        <v>1900</v>
      </c>
      <c r="BZ6" s="17">
        <f>'TB7'!B7</f>
        <v>1430.446044921875</v>
      </c>
      <c r="CA6" s="18">
        <f>'TB7'!C7</f>
        <v>1.0249335318803787E-2</v>
      </c>
      <c r="CB6" s="19">
        <f>'TB7'!D7</f>
        <v>0.14408108592033386</v>
      </c>
      <c r="CC6" s="19">
        <f>'TB7'!E7</f>
        <v>0.35604792833328247</v>
      </c>
      <c r="CD6" s="19">
        <f>'TB7'!F7</f>
        <v>0.49987098574638367</v>
      </c>
      <c r="CE6" s="19">
        <f>'TB7'!G7</f>
        <v>0.21994324028491974</v>
      </c>
      <c r="CF6" s="19">
        <f>'TB7'!H7</f>
        <v>0.10267253220081329</v>
      </c>
      <c r="CG6" s="19">
        <f>'TB7'!I7</f>
        <v>4.8050131648778915E-2</v>
      </c>
      <c r="CH6" s="20">
        <f>'TB7'!J7</f>
        <v>2.2491350769996643E-2</v>
      </c>
      <c r="CI6" s="18" t="e">
        <f>'TB7'!#REF!</f>
        <v>#REF!</v>
      </c>
      <c r="CJ6" s="19">
        <f>'TB7'!K7</f>
        <v>0</v>
      </c>
      <c r="CK6" s="19">
        <f>'TB7'!L7</f>
        <v>0.16571851074695587</v>
      </c>
      <c r="CL6" s="19">
        <f>'TB7'!M7</f>
        <v>0.51873880624771118</v>
      </c>
      <c r="CM6" s="17">
        <f>'TB7'!N7</f>
        <v>1.8513739109039307</v>
      </c>
      <c r="CN6" s="17">
        <f>'TB7'!O7</f>
        <v>7.3314414024353027</v>
      </c>
      <c r="CO6" s="17">
        <f>'TB7'!P7</f>
        <v>33.872306823730469</v>
      </c>
      <c r="CP6" s="21">
        <f>'TB7'!Q7</f>
        <v>158.41763305664062</v>
      </c>
      <c r="CQ6" s="22">
        <f>'TB7'!R7</f>
        <v>741.47796630859375</v>
      </c>
      <c r="CR6" s="23">
        <f>'TB7'!S7</f>
        <v>6.6360898017883301</v>
      </c>
      <c r="CS6" s="23">
        <f>'TB7'!T7</f>
        <v>3.2999997138977051</v>
      </c>
      <c r="CT6" s="23">
        <f>'TB7'!U7</f>
        <v>2.7000000476837158</v>
      </c>
      <c r="CU6" s="23">
        <f>'TB7'!V7</f>
        <v>3</v>
      </c>
      <c r="CV6" s="23">
        <f>'TB7'!W7</f>
        <v>3.0311644077301025</v>
      </c>
      <c r="CW6" s="24">
        <f>'TB7'!X7</f>
        <v>3.0331301689147949</v>
      </c>
      <c r="CX6" s="16">
        <v>1900</v>
      </c>
      <c r="CY6" s="17"/>
      <c r="CZ6" s="18"/>
      <c r="DA6" s="19"/>
      <c r="DB6" s="19"/>
      <c r="DC6" s="58">
        <f>'TB9'!F7</f>
        <v>0.28170174280925342</v>
      </c>
      <c r="DD6" s="58">
        <f>'TB9'!G7</f>
        <v>8.0360547454340986E-2</v>
      </c>
      <c r="DE6" s="19"/>
      <c r="DF6" s="19"/>
      <c r="DG6" s="20"/>
      <c r="DH6" s="18"/>
      <c r="DI6" s="19"/>
      <c r="DJ6" s="19"/>
      <c r="DK6" s="19"/>
      <c r="DL6" s="17"/>
      <c r="DM6" s="17"/>
      <c r="DN6" s="17"/>
      <c r="DO6" s="21"/>
      <c r="DP6" s="22"/>
      <c r="DQ6" s="23"/>
      <c r="DR6" s="23"/>
      <c r="DS6" s="23"/>
      <c r="DT6" s="23"/>
      <c r="DU6" s="23"/>
      <c r="DV6" s="24"/>
      <c r="DW6" s="59">
        <f>'TB11'!F7</f>
        <v>0.92829314947128294</v>
      </c>
      <c r="DX6" s="59">
        <f>'TB11'!G7</f>
        <v>0.60279976904392241</v>
      </c>
      <c r="DY6" s="59">
        <f>'TB11'!Y7</f>
        <v>0.84053891897201538</v>
      </c>
      <c r="DZ6" s="59">
        <f>'TB11'!Z7</f>
        <v>0.52357858419418335</v>
      </c>
      <c r="EI6" s="9"/>
      <c r="EJ6" s="9"/>
      <c r="EK6" s="9"/>
      <c r="EL6" s="9"/>
      <c r="EM6" s="9"/>
      <c r="EN6" s="9"/>
      <c r="EO6" s="9"/>
      <c r="EP6" s="9"/>
      <c r="EQ6" s="9"/>
      <c r="ER6" s="9"/>
      <c r="ES6" s="9"/>
      <c r="ET6" s="9"/>
      <c r="EU6" s="57">
        <v>1900</v>
      </c>
      <c r="EV6" s="78">
        <v>5313.3046915170526</v>
      </c>
      <c r="EZ6" s="79" t="s">
        <v>418</v>
      </c>
      <c r="FA6" s="83">
        <v>15497.693041095465</v>
      </c>
      <c r="FB6" s="83">
        <v>13852.549847039858</v>
      </c>
      <c r="FC6" s="83">
        <f>FB6*$FA$23</f>
        <v>11752.849603974792</v>
      </c>
      <c r="FF6" s="90" t="s">
        <v>440</v>
      </c>
      <c r="FG6" s="223">
        <v>10.145134925842285</v>
      </c>
      <c r="FH6" s="223">
        <v>1.4016687870025635</v>
      </c>
      <c r="FI6" s="223">
        <v>2.0598018169403076</v>
      </c>
      <c r="FJ6" s="223">
        <v>0.51662749052047729</v>
      </c>
      <c r="FK6" s="178">
        <v>2.1374378353357315E-2</v>
      </c>
      <c r="FL6" s="178">
        <v>1.7677709460258484E-2</v>
      </c>
      <c r="FM6" s="178">
        <v>3.447018563747406E-2</v>
      </c>
      <c r="FN6" s="178">
        <v>1.352579053491354E-2</v>
      </c>
      <c r="FO6" s="178">
        <v>0.43950647115707397</v>
      </c>
      <c r="FP6" s="178">
        <v>0.47521135210990906</v>
      </c>
      <c r="FQ6" s="178">
        <v>0.47992023825645447</v>
      </c>
      <c r="FR6" s="178">
        <v>0.43407857418060303</v>
      </c>
      <c r="FS6" s="178">
        <v>0.48550805449485779</v>
      </c>
      <c r="FT6" s="178"/>
      <c r="FU6" s="178">
        <v>0.14768719673156738</v>
      </c>
      <c r="FV6" s="178"/>
      <c r="FW6" s="178"/>
      <c r="FX6" s="178">
        <v>-0.43111714720726013</v>
      </c>
      <c r="FY6" s="178"/>
      <c r="GA6" s="90" t="s">
        <v>440</v>
      </c>
      <c r="GB6" s="178">
        <v>0.13605868816375732</v>
      </c>
      <c r="GC6" s="178">
        <v>4.1234772652387619E-3</v>
      </c>
      <c r="GD6" s="90" t="s">
        <v>440</v>
      </c>
      <c r="GE6" s="178">
        <v>0.13605868816375732</v>
      </c>
      <c r="GF6" s="178">
        <v>4.1234772652387619E-3</v>
      </c>
      <c r="GG6" s="178">
        <v>0.51662749052047729</v>
      </c>
      <c r="GH6" s="178">
        <v>1.352579053491354E-2</v>
      </c>
    </row>
    <row r="7" spans="1:190" ht="15">
      <c r="A7" s="16">
        <f>A6+1</f>
        <v>1901</v>
      </c>
      <c r="B7" s="55">
        <v>4953.6414289910781</v>
      </c>
      <c r="C7" s="17"/>
      <c r="D7" s="18"/>
      <c r="E7" s="19"/>
      <c r="F7" s="19"/>
      <c r="G7" s="19"/>
      <c r="H7" s="19"/>
      <c r="I7" s="19"/>
      <c r="J7" s="19"/>
      <c r="K7" s="20"/>
      <c r="L7" s="18"/>
      <c r="M7" s="19"/>
      <c r="N7" s="19"/>
      <c r="O7" s="19"/>
      <c r="P7" s="17"/>
      <c r="Q7" s="17"/>
      <c r="R7" s="17"/>
      <c r="S7" s="21"/>
      <c r="T7" s="22"/>
      <c r="U7" s="23"/>
      <c r="V7" s="23"/>
      <c r="W7" s="23"/>
      <c r="X7" s="23"/>
      <c r="Y7" s="23"/>
      <c r="Z7" s="24"/>
      <c r="AA7" s="10"/>
      <c r="AB7" s="17"/>
      <c r="AC7" s="48"/>
      <c r="AD7" s="46"/>
      <c r="AE7" s="46"/>
      <c r="AF7" s="46"/>
      <c r="AG7" s="46"/>
      <c r="AH7" s="46"/>
      <c r="AI7" s="46"/>
      <c r="AJ7" s="47"/>
      <c r="AK7" s="48"/>
      <c r="AL7" s="46"/>
      <c r="AM7" s="46"/>
      <c r="AN7" s="46"/>
      <c r="AO7" s="46"/>
      <c r="AP7" s="46"/>
      <c r="AQ7" s="46"/>
      <c r="AR7" s="47"/>
      <c r="AS7" s="48"/>
      <c r="AT7" s="46"/>
      <c r="AU7" s="46"/>
      <c r="AV7" s="46"/>
      <c r="AW7" s="46"/>
      <c r="AX7" s="46"/>
      <c r="AY7" s="47"/>
      <c r="AZ7" s="16"/>
      <c r="BA7" s="17"/>
      <c r="BB7" s="18"/>
      <c r="BC7" s="19"/>
      <c r="BD7" s="19"/>
      <c r="BE7" s="19"/>
      <c r="BF7" s="19"/>
      <c r="BG7" s="19"/>
      <c r="BH7" s="19"/>
      <c r="BI7" s="20"/>
      <c r="BJ7" s="18"/>
      <c r="BK7" s="19"/>
      <c r="BL7" s="19"/>
      <c r="BM7" s="19"/>
      <c r="BN7" s="17"/>
      <c r="BO7" s="17"/>
      <c r="BP7" s="17"/>
      <c r="BQ7" s="21"/>
      <c r="BR7" s="22"/>
      <c r="BS7" s="23"/>
      <c r="BT7" s="23"/>
      <c r="BU7" s="23"/>
      <c r="BV7" s="23"/>
      <c r="BW7" s="23"/>
      <c r="BX7" s="24"/>
      <c r="BY7" s="16"/>
      <c r="BZ7" s="17"/>
      <c r="CA7" s="18"/>
      <c r="CB7" s="19"/>
      <c r="CC7" s="19"/>
      <c r="CD7" s="19"/>
      <c r="CE7" s="19"/>
      <c r="CF7" s="19"/>
      <c r="CG7" s="19"/>
      <c r="CH7" s="20"/>
      <c r="CI7" s="18"/>
      <c r="CJ7" s="19"/>
      <c r="CK7" s="19"/>
      <c r="CL7" s="19"/>
      <c r="CM7" s="17"/>
      <c r="CN7" s="17"/>
      <c r="CO7" s="17"/>
      <c r="CP7" s="21"/>
      <c r="CQ7" s="22"/>
      <c r="CR7" s="23"/>
      <c r="CS7" s="23"/>
      <c r="CT7" s="23"/>
      <c r="CU7" s="23"/>
      <c r="CV7" s="23"/>
      <c r="CW7" s="24"/>
      <c r="CX7" s="16"/>
      <c r="CY7" s="17"/>
      <c r="CZ7" s="18"/>
      <c r="DA7" s="19"/>
      <c r="DB7" s="19"/>
      <c r="DC7" s="58"/>
      <c r="DD7" s="58"/>
      <c r="DE7" s="19"/>
      <c r="DF7" s="19"/>
      <c r="DG7" s="20"/>
      <c r="DH7" s="18"/>
      <c r="DI7" s="19"/>
      <c r="DJ7" s="19"/>
      <c r="DK7" s="19"/>
      <c r="DL7" s="17"/>
      <c r="DM7" s="17"/>
      <c r="DN7" s="17"/>
      <c r="DO7" s="21"/>
      <c r="DP7" s="22"/>
      <c r="DQ7" s="23"/>
      <c r="DR7" s="23"/>
      <c r="DS7" s="23"/>
      <c r="DT7" s="23"/>
      <c r="DU7" s="23"/>
      <c r="DV7" s="24"/>
      <c r="EI7" s="9"/>
      <c r="EJ7" s="9"/>
      <c r="EK7" s="9"/>
      <c r="EL7" s="9"/>
      <c r="EM7" s="9"/>
      <c r="EN7" s="9"/>
      <c r="EO7" s="9"/>
      <c r="EP7" s="9"/>
      <c r="EQ7" s="9"/>
      <c r="ER7" s="9"/>
      <c r="ES7" s="9"/>
      <c r="ET7" s="9"/>
      <c r="EU7" s="57">
        <v>1901</v>
      </c>
      <c r="EV7" s="78">
        <v>4953.6414289910781</v>
      </c>
      <c r="EZ7" s="79" t="s">
        <v>419</v>
      </c>
      <c r="FA7" s="83">
        <v>38850.250009995092</v>
      </c>
      <c r="FB7" s="83">
        <v>62358.971774672398</v>
      </c>
      <c r="FC7" s="83">
        <f>FB7*$FA$23</f>
        <v>52906.910627926431</v>
      </c>
      <c r="FF7" s="90" t="s">
        <v>441</v>
      </c>
      <c r="FG7" s="223">
        <v>10.178956031799316</v>
      </c>
      <c r="FH7" s="223">
        <v>1.3812536001205444</v>
      </c>
      <c r="FI7" s="223">
        <v>2.1003618240356445</v>
      </c>
      <c r="FJ7" s="223">
        <v>0.51419997215270996</v>
      </c>
      <c r="FK7" s="178">
        <v>2.1401526406407356E-2</v>
      </c>
      <c r="FL7" s="178">
        <v>1.7503971233963966E-2</v>
      </c>
      <c r="FM7" s="178">
        <v>3.4883074462413788E-2</v>
      </c>
      <c r="FN7" s="178">
        <v>1.3473417609930038E-2</v>
      </c>
      <c r="FO7" s="178">
        <v>0.46111080050468445</v>
      </c>
      <c r="FP7" s="178">
        <v>0.48475182056427002</v>
      </c>
      <c r="FQ7" s="178">
        <v>0.490090012550354</v>
      </c>
      <c r="FR7" s="178">
        <v>0.44231832027435303</v>
      </c>
      <c r="FS7" s="178">
        <v>0.50429666042327881</v>
      </c>
      <c r="FT7" s="178"/>
      <c r="FU7" s="178">
        <v>0.14326518774032593</v>
      </c>
      <c r="FV7" s="178"/>
      <c r="FW7" s="178"/>
      <c r="FX7" s="178">
        <v>-0.40201893448829651</v>
      </c>
      <c r="FY7" s="178"/>
      <c r="GA7" s="90" t="s">
        <v>441</v>
      </c>
      <c r="GB7" s="178">
        <v>0.14322273433208466</v>
      </c>
      <c r="GC7" s="178">
        <v>4.327116534113884E-3</v>
      </c>
      <c r="GD7" s="90" t="s">
        <v>441</v>
      </c>
      <c r="GE7" s="178">
        <v>0.14322273433208466</v>
      </c>
      <c r="GF7" s="178">
        <v>4.327116534113884E-3</v>
      </c>
      <c r="GG7" s="178">
        <v>0.51419997215270996</v>
      </c>
      <c r="GH7" s="178">
        <v>1.3473417609930038E-2</v>
      </c>
    </row>
    <row r="8" spans="1:190" ht="15">
      <c r="A8" s="16">
        <f t="shared" ref="A8:A20" si="0">A7+1</f>
        <v>1902</v>
      </c>
      <c r="B8" s="55">
        <v>4859.1193220106843</v>
      </c>
      <c r="C8" s="17"/>
      <c r="D8" s="18"/>
      <c r="E8" s="19"/>
      <c r="F8" s="19"/>
      <c r="G8" s="19"/>
      <c r="H8" s="19"/>
      <c r="I8" s="19"/>
      <c r="J8" s="19"/>
      <c r="K8" s="20"/>
      <c r="L8" s="18"/>
      <c r="M8" s="19"/>
      <c r="N8" s="19"/>
      <c r="O8" s="19"/>
      <c r="P8" s="17"/>
      <c r="Q8" s="17"/>
      <c r="R8" s="17"/>
      <c r="S8" s="21"/>
      <c r="T8" s="22"/>
      <c r="U8" s="23"/>
      <c r="V8" s="23"/>
      <c r="W8" s="23"/>
      <c r="X8" s="23"/>
      <c r="Y8" s="23"/>
      <c r="Z8" s="24"/>
      <c r="AA8" s="10"/>
      <c r="AB8" s="17"/>
      <c r="AC8" s="48"/>
      <c r="AD8" s="46"/>
      <c r="AE8" s="46"/>
      <c r="AF8" s="46"/>
      <c r="AG8" s="46"/>
      <c r="AH8" s="46"/>
      <c r="AI8" s="46"/>
      <c r="AJ8" s="47"/>
      <c r="AK8" s="48"/>
      <c r="AL8" s="46"/>
      <c r="AM8" s="46"/>
      <c r="AN8" s="46"/>
      <c r="AO8" s="46"/>
      <c r="AP8" s="46"/>
      <c r="AQ8" s="46"/>
      <c r="AR8" s="47"/>
      <c r="AS8" s="48"/>
      <c r="AT8" s="46"/>
      <c r="AU8" s="46"/>
      <c r="AV8" s="46"/>
      <c r="AW8" s="46"/>
      <c r="AX8" s="46"/>
      <c r="AY8" s="47"/>
      <c r="AZ8" s="16"/>
      <c r="BA8" s="17"/>
      <c r="BB8" s="18"/>
      <c r="BC8" s="19"/>
      <c r="BD8" s="19"/>
      <c r="BE8" s="19"/>
      <c r="BF8" s="19"/>
      <c r="BG8" s="19"/>
      <c r="BH8" s="19"/>
      <c r="BI8" s="20"/>
      <c r="BJ8" s="18"/>
      <c r="BK8" s="19"/>
      <c r="BL8" s="19"/>
      <c r="BM8" s="19"/>
      <c r="BN8" s="17"/>
      <c r="BO8" s="17"/>
      <c r="BP8" s="17"/>
      <c r="BQ8" s="21"/>
      <c r="BR8" s="22"/>
      <c r="BS8" s="23"/>
      <c r="BT8" s="23"/>
      <c r="BU8" s="23"/>
      <c r="BV8" s="23"/>
      <c r="BW8" s="23"/>
      <c r="BX8" s="24"/>
      <c r="BY8" s="16"/>
      <c r="BZ8" s="17"/>
      <c r="CA8" s="18"/>
      <c r="CB8" s="19"/>
      <c r="CC8" s="19"/>
      <c r="CD8" s="19"/>
      <c r="CE8" s="19"/>
      <c r="CF8" s="19"/>
      <c r="CG8" s="19"/>
      <c r="CH8" s="20"/>
      <c r="CI8" s="18"/>
      <c r="CJ8" s="19"/>
      <c r="CK8" s="19"/>
      <c r="CL8" s="19"/>
      <c r="CM8" s="17"/>
      <c r="CN8" s="17"/>
      <c r="CO8" s="17"/>
      <c r="CP8" s="21"/>
      <c r="CQ8" s="22"/>
      <c r="CR8" s="23"/>
      <c r="CS8" s="23"/>
      <c r="CT8" s="23"/>
      <c r="CU8" s="23"/>
      <c r="CV8" s="23"/>
      <c r="CW8" s="24"/>
      <c r="CX8" s="16"/>
      <c r="CY8" s="17"/>
      <c r="CZ8" s="18"/>
      <c r="DA8" s="19"/>
      <c r="DB8" s="19"/>
      <c r="DC8" s="58"/>
      <c r="DD8" s="58"/>
      <c r="DE8" s="19"/>
      <c r="DF8" s="19"/>
      <c r="DG8" s="20"/>
      <c r="DH8" s="18"/>
      <c r="DI8" s="19"/>
      <c r="DJ8" s="19"/>
      <c r="DK8" s="19"/>
      <c r="DL8" s="17"/>
      <c r="DM8" s="17"/>
      <c r="DN8" s="17"/>
      <c r="DO8" s="21"/>
      <c r="DP8" s="22"/>
      <c r="DQ8" s="23"/>
      <c r="DR8" s="23"/>
      <c r="DS8" s="23"/>
      <c r="DT8" s="23"/>
      <c r="DU8" s="23"/>
      <c r="DV8" s="24"/>
      <c r="DY8" s="59">
        <v>0.84053891897201538</v>
      </c>
      <c r="DZ8" s="59">
        <v>0.52357858419418335</v>
      </c>
      <c r="EI8" s="9"/>
      <c r="EJ8" s="9"/>
      <c r="EK8" s="9"/>
      <c r="EL8" s="9"/>
      <c r="EM8" s="9"/>
      <c r="EN8" s="9"/>
      <c r="EO8" s="9"/>
      <c r="EP8" s="9"/>
      <c r="EQ8" s="9"/>
      <c r="ER8" s="9"/>
      <c r="ES8" s="9"/>
      <c r="ET8" s="9"/>
      <c r="EU8" s="57">
        <v>1902</v>
      </c>
      <c r="EV8" s="78">
        <v>4859.1193220106843</v>
      </c>
      <c r="EZ8" s="79" t="s">
        <v>420</v>
      </c>
      <c r="FA8" s="83">
        <v>109193.86206509868</v>
      </c>
      <c r="FB8" s="83">
        <v>292523.25118519523</v>
      </c>
      <c r="FC8" s="83">
        <f>FB8*$FA$23</f>
        <v>248184.03938679927</v>
      </c>
      <c r="FF8" s="90" t="s">
        <v>442</v>
      </c>
      <c r="FG8" s="223">
        <v>10.172397613525391</v>
      </c>
      <c r="FH8" s="223">
        <v>1.3558478355407715</v>
      </c>
      <c r="FI8" s="223">
        <v>2.1289360523223877</v>
      </c>
      <c r="FJ8" s="223">
        <v>0.51566237211227417</v>
      </c>
      <c r="FK8" s="178">
        <v>2.1396268159151077E-2</v>
      </c>
      <c r="FL8" s="178">
        <v>1.7285712063312531E-2</v>
      </c>
      <c r="FM8" s="178">
        <v>3.5170819610357285E-2</v>
      </c>
      <c r="FN8" s="178">
        <v>1.3504977338016033E-2</v>
      </c>
      <c r="FO8" s="178">
        <v>0.47387036681175232</v>
      </c>
      <c r="FP8" s="178">
        <v>0.49179700016975403</v>
      </c>
      <c r="FQ8" s="178">
        <v>0.49744892120361328</v>
      </c>
      <c r="FR8" s="178">
        <v>0.45276951789855957</v>
      </c>
      <c r="FS8" s="178">
        <v>0.51389992237091064</v>
      </c>
      <c r="FT8" s="178"/>
      <c r="FU8" s="178">
        <v>0.1416810005903244</v>
      </c>
      <c r="FV8" s="178"/>
      <c r="FW8" s="178"/>
      <c r="FX8" s="178">
        <v>-0.37184992432594299</v>
      </c>
      <c r="FY8" s="178"/>
      <c r="GA8" s="90" t="s">
        <v>442</v>
      </c>
      <c r="GB8" s="178">
        <v>0.14832618832588196</v>
      </c>
      <c r="GC8" s="178">
        <v>4.4714314863085747E-3</v>
      </c>
      <c r="GD8" s="90" t="s">
        <v>442</v>
      </c>
      <c r="GE8" s="178">
        <v>0.14832618832588196</v>
      </c>
      <c r="GF8" s="178">
        <v>4.4714314863085747E-3</v>
      </c>
      <c r="GG8" s="178">
        <v>0.51566237211227417</v>
      </c>
      <c r="GH8" s="178">
        <v>1.3504977338016033E-2</v>
      </c>
    </row>
    <row r="9" spans="1:190" ht="15">
      <c r="A9" s="16">
        <f t="shared" si="0"/>
        <v>1903</v>
      </c>
      <c r="B9" s="55">
        <v>5115.0125683936621</v>
      </c>
      <c r="C9" s="17"/>
      <c r="D9" s="18"/>
      <c r="E9" s="19"/>
      <c r="F9" s="19"/>
      <c r="G9" s="19"/>
      <c r="H9" s="19"/>
      <c r="I9" s="19"/>
      <c r="J9" s="19"/>
      <c r="K9" s="20"/>
      <c r="L9" s="18"/>
      <c r="M9" s="19"/>
      <c r="N9" s="19"/>
      <c r="O9" s="19"/>
      <c r="P9" s="17"/>
      <c r="Q9" s="17"/>
      <c r="R9" s="17"/>
      <c r="S9" s="21"/>
      <c r="T9" s="22"/>
      <c r="U9" s="23"/>
      <c r="V9" s="23"/>
      <c r="W9" s="23"/>
      <c r="X9" s="23"/>
      <c r="Y9" s="23"/>
      <c r="Z9" s="24"/>
      <c r="AA9" s="10"/>
      <c r="AB9" s="17"/>
      <c r="AC9" s="48"/>
      <c r="AD9" s="46"/>
      <c r="AE9" s="46"/>
      <c r="AF9" s="46"/>
      <c r="AG9" s="46"/>
      <c r="AH9" s="46"/>
      <c r="AI9" s="46"/>
      <c r="AJ9" s="47"/>
      <c r="AK9" s="48"/>
      <c r="AL9" s="46"/>
      <c r="AM9" s="46"/>
      <c r="AN9" s="46"/>
      <c r="AO9" s="46"/>
      <c r="AP9" s="46"/>
      <c r="AQ9" s="46"/>
      <c r="AR9" s="47"/>
      <c r="AS9" s="48"/>
      <c r="AT9" s="46"/>
      <c r="AU9" s="46"/>
      <c r="AV9" s="46"/>
      <c r="AW9" s="46"/>
      <c r="AX9" s="46"/>
      <c r="AY9" s="47"/>
      <c r="AZ9" s="16"/>
      <c r="BA9" s="17"/>
      <c r="BB9" s="18"/>
      <c r="BC9" s="19"/>
      <c r="BD9" s="19"/>
      <c r="BE9" s="19"/>
      <c r="BF9" s="19"/>
      <c r="BG9" s="19"/>
      <c r="BH9" s="19"/>
      <c r="BI9" s="20"/>
      <c r="BJ9" s="18"/>
      <c r="BK9" s="19"/>
      <c r="BL9" s="19"/>
      <c r="BM9" s="19"/>
      <c r="BN9" s="17"/>
      <c r="BO9" s="17"/>
      <c r="BP9" s="17"/>
      <c r="BQ9" s="21"/>
      <c r="BR9" s="22"/>
      <c r="BS9" s="23"/>
      <c r="BT9" s="23"/>
      <c r="BU9" s="23"/>
      <c r="BV9" s="23"/>
      <c r="BW9" s="23"/>
      <c r="BX9" s="24"/>
      <c r="BY9" s="16"/>
      <c r="BZ9" s="17"/>
      <c r="CA9" s="18"/>
      <c r="CB9" s="19"/>
      <c r="CC9" s="19"/>
      <c r="CD9" s="19"/>
      <c r="CE9" s="19"/>
      <c r="CF9" s="19"/>
      <c r="CG9" s="19"/>
      <c r="CH9" s="20"/>
      <c r="CI9" s="18"/>
      <c r="CJ9" s="19"/>
      <c r="CK9" s="19"/>
      <c r="CL9" s="19"/>
      <c r="CM9" s="17"/>
      <c r="CN9" s="17"/>
      <c r="CO9" s="17"/>
      <c r="CP9" s="21"/>
      <c r="CQ9" s="22"/>
      <c r="CR9" s="23"/>
      <c r="CS9" s="23"/>
      <c r="CT9" s="23"/>
      <c r="CU9" s="23"/>
      <c r="CV9" s="23"/>
      <c r="CW9" s="24"/>
      <c r="CX9" s="16"/>
      <c r="CY9" s="17"/>
      <c r="CZ9" s="18"/>
      <c r="DA9" s="19"/>
      <c r="DB9" s="19"/>
      <c r="DC9" s="58"/>
      <c r="DD9" s="58"/>
      <c r="DE9" s="19"/>
      <c r="DF9" s="19"/>
      <c r="DG9" s="20"/>
      <c r="DH9" s="18"/>
      <c r="DI9" s="19"/>
      <c r="DJ9" s="19"/>
      <c r="DK9" s="19"/>
      <c r="DL9" s="17"/>
      <c r="DM9" s="17"/>
      <c r="DN9" s="17"/>
      <c r="DO9" s="21"/>
      <c r="DP9" s="22"/>
      <c r="DQ9" s="23"/>
      <c r="DR9" s="23"/>
      <c r="DS9" s="23"/>
      <c r="DT9" s="23"/>
      <c r="DU9" s="23"/>
      <c r="DV9" s="24"/>
      <c r="DY9" s="59">
        <v>0.8506011962890625</v>
      </c>
      <c r="DZ9" s="59">
        <v>0.54363220930099487</v>
      </c>
      <c r="EI9" s="9"/>
      <c r="EJ9" s="9"/>
      <c r="EK9" s="9"/>
      <c r="EL9" s="9"/>
      <c r="EM9" s="9"/>
      <c r="EN9" s="9"/>
      <c r="EO9" s="9"/>
      <c r="EP9" s="9"/>
      <c r="EQ9" s="9"/>
      <c r="ER9" s="9"/>
      <c r="ES9" s="9"/>
      <c r="ET9" s="9"/>
      <c r="EU9" s="57">
        <v>1903</v>
      </c>
      <c r="EV9" s="78">
        <v>5115.0125683936621</v>
      </c>
      <c r="EZ9" s="79" t="s">
        <v>421</v>
      </c>
      <c r="FA9" s="83">
        <v>74049.30425831757</v>
      </c>
      <c r="FB9" s="83">
        <v>184813.83149388665</v>
      </c>
      <c r="FC9" s="83">
        <f>FB9*$FA$23</f>
        <v>156800.67498520078</v>
      </c>
      <c r="FF9" s="90" t="s">
        <v>443</v>
      </c>
      <c r="FG9" s="223">
        <v>10.169065475463867</v>
      </c>
      <c r="FH9" s="223">
        <v>1.3321559429168701</v>
      </c>
      <c r="FI9" s="223">
        <v>2.1468837261199951</v>
      </c>
      <c r="FJ9" s="223">
        <v>0.52187347412109375</v>
      </c>
      <c r="FK9" s="178">
        <v>2.1393595263361931E-2</v>
      </c>
      <c r="FL9" s="178">
        <v>1.7080087214708328E-2</v>
      </c>
      <c r="FM9" s="178">
        <v>3.5350251942873001E-2</v>
      </c>
      <c r="FN9" s="178">
        <v>1.3638690114021301E-2</v>
      </c>
      <c r="FO9" s="178">
        <v>0.47801768779754639</v>
      </c>
      <c r="FP9" s="178">
        <v>0.5014030933380127</v>
      </c>
      <c r="FQ9" s="178">
        <v>0.49816924333572388</v>
      </c>
      <c r="FR9" s="178">
        <v>0.46278369426727295</v>
      </c>
      <c r="FS9" s="178">
        <v>0.51652330160140991</v>
      </c>
      <c r="FT9" s="178"/>
      <c r="FU9" s="178">
        <v>0.14169624447822571</v>
      </c>
      <c r="FV9" s="178"/>
      <c r="FW9" s="178"/>
      <c r="FX9" s="178">
        <v>-0.33938696980476379</v>
      </c>
      <c r="FY9" s="178"/>
      <c r="GA9" s="90" t="s">
        <v>443</v>
      </c>
      <c r="GB9" s="178">
        <v>0.15707007050514221</v>
      </c>
      <c r="GC9" s="178">
        <v>4.7172531485557556E-3</v>
      </c>
      <c r="GD9" s="90" t="s">
        <v>443</v>
      </c>
      <c r="GE9" s="178">
        <v>0.15707007050514221</v>
      </c>
      <c r="GF9" s="178">
        <v>4.7172531485557556E-3</v>
      </c>
      <c r="GG9" s="178">
        <v>0.52187347412109375</v>
      </c>
      <c r="GH9" s="178">
        <v>1.3638690114021301E-2</v>
      </c>
    </row>
    <row r="10" spans="1:190" ht="15">
      <c r="A10" s="16">
        <f t="shared" si="0"/>
        <v>1904</v>
      </c>
      <c r="B10" s="55">
        <v>5255.773337071224</v>
      </c>
      <c r="C10" s="17"/>
      <c r="D10" s="18"/>
      <c r="E10" s="19"/>
      <c r="F10" s="19"/>
      <c r="G10" s="19"/>
      <c r="H10" s="19"/>
      <c r="I10" s="19"/>
      <c r="J10" s="19"/>
      <c r="K10" s="20"/>
      <c r="L10" s="18"/>
      <c r="M10" s="19"/>
      <c r="N10" s="19"/>
      <c r="O10" s="19"/>
      <c r="P10" s="17"/>
      <c r="Q10" s="17"/>
      <c r="R10" s="17"/>
      <c r="S10" s="21"/>
      <c r="T10" s="22"/>
      <c r="U10" s="23"/>
      <c r="V10" s="23"/>
      <c r="W10" s="23"/>
      <c r="X10" s="23"/>
      <c r="Y10" s="23"/>
      <c r="Z10" s="24"/>
      <c r="AA10" s="10"/>
      <c r="AB10" s="17"/>
      <c r="AC10" s="48"/>
      <c r="AD10" s="46"/>
      <c r="AE10" s="46"/>
      <c r="AF10" s="46"/>
      <c r="AG10" s="46"/>
      <c r="AH10" s="46"/>
      <c r="AI10" s="46"/>
      <c r="AJ10" s="47"/>
      <c r="AK10" s="48"/>
      <c r="AL10" s="46"/>
      <c r="AM10" s="46"/>
      <c r="AN10" s="46"/>
      <c r="AO10" s="46"/>
      <c r="AP10" s="46"/>
      <c r="AQ10" s="46"/>
      <c r="AR10" s="47"/>
      <c r="AS10" s="48"/>
      <c r="AT10" s="46"/>
      <c r="AU10" s="46"/>
      <c r="AV10" s="46"/>
      <c r="AW10" s="46"/>
      <c r="AX10" s="46"/>
      <c r="AY10" s="47"/>
      <c r="AZ10" s="16"/>
      <c r="BA10" s="17"/>
      <c r="BB10" s="18"/>
      <c r="BC10" s="19"/>
      <c r="BD10" s="19"/>
      <c r="BE10" s="19"/>
      <c r="BF10" s="19"/>
      <c r="BG10" s="19"/>
      <c r="BH10" s="19"/>
      <c r="BI10" s="20"/>
      <c r="BJ10" s="18"/>
      <c r="BK10" s="19"/>
      <c r="BL10" s="19"/>
      <c r="BM10" s="19"/>
      <c r="BN10" s="17"/>
      <c r="BO10" s="17"/>
      <c r="BP10" s="17"/>
      <c r="BQ10" s="21"/>
      <c r="BR10" s="22"/>
      <c r="BS10" s="23"/>
      <c r="BT10" s="23"/>
      <c r="BU10" s="23"/>
      <c r="BV10" s="23"/>
      <c r="BW10" s="23"/>
      <c r="BX10" s="24"/>
      <c r="BY10" s="16"/>
      <c r="BZ10" s="17"/>
      <c r="CA10" s="18"/>
      <c r="CB10" s="19"/>
      <c r="CC10" s="19"/>
      <c r="CD10" s="19"/>
      <c r="CE10" s="19"/>
      <c r="CF10" s="19"/>
      <c r="CG10" s="19"/>
      <c r="CH10" s="20"/>
      <c r="CI10" s="18"/>
      <c r="CJ10" s="19"/>
      <c r="CK10" s="19"/>
      <c r="CL10" s="19"/>
      <c r="CM10" s="17"/>
      <c r="CN10" s="17"/>
      <c r="CO10" s="17"/>
      <c r="CP10" s="21"/>
      <c r="CQ10" s="22"/>
      <c r="CR10" s="23"/>
      <c r="CS10" s="23"/>
      <c r="CT10" s="23"/>
      <c r="CU10" s="23"/>
      <c r="CV10" s="23"/>
      <c r="CW10" s="24"/>
      <c r="CX10" s="16"/>
      <c r="CY10" s="17"/>
      <c r="CZ10" s="18"/>
      <c r="DA10" s="19"/>
      <c r="DB10" s="19"/>
      <c r="DC10" s="58"/>
      <c r="DD10" s="58"/>
      <c r="DE10" s="19"/>
      <c r="DF10" s="19"/>
      <c r="DG10" s="20"/>
      <c r="DH10" s="18"/>
      <c r="DI10" s="19"/>
      <c r="DJ10" s="19"/>
      <c r="DK10" s="19"/>
      <c r="DL10" s="17"/>
      <c r="DM10" s="17"/>
      <c r="DN10" s="17"/>
      <c r="DO10" s="21"/>
      <c r="DP10" s="22"/>
      <c r="DQ10" s="23"/>
      <c r="DR10" s="23"/>
      <c r="DS10" s="23"/>
      <c r="DT10" s="23"/>
      <c r="DU10" s="23"/>
      <c r="DV10" s="24"/>
      <c r="DY10" s="59">
        <v>0.86331278085708618</v>
      </c>
      <c r="DZ10" s="59">
        <v>0.57899647951126099</v>
      </c>
      <c r="EI10" s="9"/>
      <c r="EJ10" s="9"/>
      <c r="EK10" s="9"/>
      <c r="EL10" s="9"/>
      <c r="EM10" s="9"/>
      <c r="EN10" s="9"/>
      <c r="EO10" s="9"/>
      <c r="EP10" s="9"/>
      <c r="EQ10" s="9"/>
      <c r="ER10" s="9"/>
      <c r="ES10" s="9"/>
      <c r="ET10" s="9"/>
      <c r="EU10" s="57">
        <v>1904</v>
      </c>
      <c r="EV10" s="78">
        <v>5255.773337071224</v>
      </c>
      <c r="EZ10" s="79" t="s">
        <v>422</v>
      </c>
      <c r="FA10" s="83">
        <v>351445.56069496239</v>
      </c>
      <c r="FB10" s="83">
        <v>1261908.0284069728</v>
      </c>
      <c r="FC10" s="83">
        <f>FB10*$FA$23</f>
        <v>1070634.3190011859</v>
      </c>
      <c r="FF10" s="90" t="s">
        <v>444</v>
      </c>
      <c r="FG10" s="223">
        <v>10.194011688232422</v>
      </c>
      <c r="FH10" s="223">
        <v>1.3103265762329102</v>
      </c>
      <c r="FI10" s="223">
        <v>2.1625337600708008</v>
      </c>
      <c r="FJ10" s="223">
        <v>0.53206515312194824</v>
      </c>
      <c r="FK10" s="178">
        <v>2.1413585171103477E-2</v>
      </c>
      <c r="FL10" s="178">
        <v>1.6888808459043503E-2</v>
      </c>
      <c r="FM10" s="178">
        <v>3.5505905747413635E-2</v>
      </c>
      <c r="FN10" s="178">
        <v>1.3856954872608185E-2</v>
      </c>
      <c r="FO10" s="178">
        <v>0.48713722825050354</v>
      </c>
      <c r="FP10" s="178">
        <v>0.51561498641967773</v>
      </c>
      <c r="FQ10" s="178">
        <v>0.50327825546264648</v>
      </c>
      <c r="FR10" s="178">
        <v>0.47042748332023621</v>
      </c>
      <c r="FS10" s="178">
        <v>0.5143781304359436</v>
      </c>
      <c r="FT10" s="178"/>
      <c r="FU10" s="178">
        <v>0.14255036413669586</v>
      </c>
      <c r="FV10" s="178"/>
      <c r="FW10" s="178"/>
      <c r="FX10" s="178">
        <v>-0.30409359931945801</v>
      </c>
      <c r="FY10" s="178"/>
      <c r="GA10" s="90" t="s">
        <v>444</v>
      </c>
      <c r="GB10" s="178">
        <v>0.15969768166542053</v>
      </c>
      <c r="GC10" s="178">
        <v>4.7907731495797634E-3</v>
      </c>
      <c r="GD10" s="90" t="s">
        <v>444</v>
      </c>
      <c r="GE10" s="178">
        <v>0.15969768166542053</v>
      </c>
      <c r="GF10" s="178">
        <v>4.7907731495797634E-3</v>
      </c>
      <c r="GG10" s="178">
        <v>0.53206515312194824</v>
      </c>
      <c r="GH10" s="178">
        <v>1.3856954872608185E-2</v>
      </c>
    </row>
    <row r="11" spans="1:190" ht="15">
      <c r="A11" s="16">
        <f t="shared" si="0"/>
        <v>1905</v>
      </c>
      <c r="B11" s="55">
        <v>5272.3654966892454</v>
      </c>
      <c r="C11" s="17"/>
      <c r="D11" s="18"/>
      <c r="E11" s="19"/>
      <c r="F11" s="19"/>
      <c r="G11" s="19"/>
      <c r="H11" s="19"/>
      <c r="I11" s="19"/>
      <c r="J11" s="19"/>
      <c r="K11" s="20"/>
      <c r="L11" s="18"/>
      <c r="M11" s="19"/>
      <c r="N11" s="19"/>
      <c r="O11" s="19"/>
      <c r="P11" s="17"/>
      <c r="Q11" s="17"/>
      <c r="R11" s="17"/>
      <c r="S11" s="21"/>
      <c r="T11" s="22"/>
      <c r="U11" s="23"/>
      <c r="V11" s="23"/>
      <c r="W11" s="23"/>
      <c r="X11" s="23"/>
      <c r="Y11" s="23"/>
      <c r="Z11" s="24"/>
      <c r="AA11" s="10"/>
      <c r="AB11" s="17"/>
      <c r="AC11" s="48"/>
      <c r="AD11" s="46"/>
      <c r="AE11" s="46"/>
      <c r="AF11" s="46"/>
      <c r="AG11" s="46"/>
      <c r="AH11" s="46"/>
      <c r="AI11" s="46"/>
      <c r="AJ11" s="47"/>
      <c r="AK11" s="48"/>
      <c r="AL11" s="46"/>
      <c r="AM11" s="46"/>
      <c r="AN11" s="46"/>
      <c r="AO11" s="46"/>
      <c r="AP11" s="46"/>
      <c r="AQ11" s="46"/>
      <c r="AR11" s="47"/>
      <c r="AS11" s="48"/>
      <c r="AT11" s="46"/>
      <c r="AU11" s="46"/>
      <c r="AV11" s="46"/>
      <c r="AW11" s="46"/>
      <c r="AX11" s="46"/>
      <c r="AY11" s="47"/>
      <c r="AZ11" s="16"/>
      <c r="BA11" s="17"/>
      <c r="BB11" s="18"/>
      <c r="BC11" s="19"/>
      <c r="BD11" s="19"/>
      <c r="BE11" s="19"/>
      <c r="BF11" s="19"/>
      <c r="BG11" s="19"/>
      <c r="BH11" s="19"/>
      <c r="BI11" s="20"/>
      <c r="BJ11" s="18"/>
      <c r="BK11" s="19"/>
      <c r="BL11" s="19"/>
      <c r="BM11" s="19"/>
      <c r="BN11" s="17"/>
      <c r="BO11" s="17"/>
      <c r="BP11" s="17"/>
      <c r="BQ11" s="21"/>
      <c r="BR11" s="22"/>
      <c r="BS11" s="23"/>
      <c r="BT11" s="23"/>
      <c r="BU11" s="23"/>
      <c r="BV11" s="23"/>
      <c r="BW11" s="23"/>
      <c r="BX11" s="24"/>
      <c r="BY11" s="16"/>
      <c r="BZ11" s="17"/>
      <c r="CA11" s="18"/>
      <c r="CB11" s="19"/>
      <c r="CC11" s="19"/>
      <c r="CD11" s="19"/>
      <c r="CE11" s="19"/>
      <c r="CF11" s="19"/>
      <c r="CG11" s="19"/>
      <c r="CH11" s="20"/>
      <c r="CI11" s="18"/>
      <c r="CJ11" s="19"/>
      <c r="CK11" s="19"/>
      <c r="CL11" s="19"/>
      <c r="CM11" s="17"/>
      <c r="CN11" s="17"/>
      <c r="CO11" s="17"/>
      <c r="CP11" s="21"/>
      <c r="CQ11" s="22"/>
      <c r="CR11" s="23"/>
      <c r="CS11" s="23"/>
      <c r="CT11" s="23"/>
      <c r="CU11" s="23"/>
      <c r="CV11" s="23"/>
      <c r="CW11" s="24"/>
      <c r="CX11" s="16"/>
      <c r="CY11" s="17"/>
      <c r="CZ11" s="18"/>
      <c r="DA11" s="19"/>
      <c r="DB11" s="19"/>
      <c r="DC11" s="58"/>
      <c r="DD11" s="58"/>
      <c r="DE11" s="19"/>
      <c r="DF11" s="19"/>
      <c r="DG11" s="20"/>
      <c r="DH11" s="18"/>
      <c r="DI11" s="19"/>
      <c r="DJ11" s="19"/>
      <c r="DK11" s="19"/>
      <c r="DL11" s="17"/>
      <c r="DM11" s="17"/>
      <c r="DN11" s="17"/>
      <c r="DO11" s="21"/>
      <c r="DP11" s="22"/>
      <c r="DQ11" s="23"/>
      <c r="DR11" s="23"/>
      <c r="DS11" s="23"/>
      <c r="DT11" s="23"/>
      <c r="DU11" s="23"/>
      <c r="DV11" s="24"/>
      <c r="DY11" s="59">
        <v>0.86740809679031372</v>
      </c>
      <c r="DZ11" s="59">
        <v>0.59398007392883301</v>
      </c>
      <c r="EI11" s="9"/>
      <c r="EJ11" s="9"/>
      <c r="EK11" s="9"/>
      <c r="EL11" s="9"/>
      <c r="EM11" s="9"/>
      <c r="EN11" s="9"/>
      <c r="EO11" s="9"/>
      <c r="EP11" s="9"/>
      <c r="EQ11" s="9"/>
      <c r="ER11" s="9"/>
      <c r="ES11" s="9"/>
      <c r="ET11" s="9"/>
      <c r="EU11" s="57">
        <v>1905</v>
      </c>
      <c r="EV11" s="78">
        <v>5272.3654966892454</v>
      </c>
      <c r="EZ11" s="79"/>
      <c r="FA11" s="83"/>
      <c r="FB11" s="83"/>
      <c r="FC11" s="83"/>
      <c r="FF11" s="90" t="s">
        <v>445</v>
      </c>
      <c r="FG11" s="223">
        <v>10.229074478149414</v>
      </c>
      <c r="FH11" s="223">
        <v>1.2899805307388306</v>
      </c>
      <c r="FI11" s="223">
        <v>2.1803081035614014</v>
      </c>
      <c r="FJ11" s="223">
        <v>0.54185301065444946</v>
      </c>
      <c r="FK11" s="178">
        <v>2.1441604942083359E-2</v>
      </c>
      <c r="FL11" s="178">
        <v>1.6708925366401672E-2</v>
      </c>
      <c r="FM11" s="178">
        <v>3.5681787878274918E-2</v>
      </c>
      <c r="FN11" s="178">
        <v>1.4065254479646683E-2</v>
      </c>
      <c r="FO11" s="178">
        <v>0.49763375520706177</v>
      </c>
      <c r="FP11" s="178">
        <v>0.52723467350006104</v>
      </c>
      <c r="FQ11" s="178">
        <v>0.51196873188018799</v>
      </c>
      <c r="FR11" s="178">
        <v>0.47431832551956177</v>
      </c>
      <c r="FS11" s="178">
        <v>0.50919520854949951</v>
      </c>
      <c r="FT11" s="178"/>
      <c r="FU11" s="178">
        <v>0.14349967241287231</v>
      </c>
      <c r="FV11" s="178"/>
      <c r="FW11" s="178"/>
      <c r="FX11" s="178">
        <v>-0.26609954237937927</v>
      </c>
      <c r="FY11" s="178"/>
      <c r="GA11" s="90" t="s">
        <v>445</v>
      </c>
      <c r="GB11" s="178">
        <v>0.16218933463096619</v>
      </c>
      <c r="GC11" s="178">
        <v>4.8603406175971031E-3</v>
      </c>
      <c r="GD11" s="90" t="s">
        <v>445</v>
      </c>
      <c r="GE11" s="178">
        <v>0.16218933463096619</v>
      </c>
      <c r="GF11" s="178">
        <v>4.8603406175971031E-3</v>
      </c>
      <c r="GG11" s="178">
        <v>0.54185301065444946</v>
      </c>
      <c r="GH11" s="178">
        <v>1.4065254479646683E-2</v>
      </c>
    </row>
    <row r="12" spans="1:190" ht="15">
      <c r="A12" s="16">
        <f t="shared" si="0"/>
        <v>1906</v>
      </c>
      <c r="B12" s="55">
        <v>5148.6149406196209</v>
      </c>
      <c r="C12" s="17"/>
      <c r="D12" s="18"/>
      <c r="E12" s="19"/>
      <c r="F12" s="19"/>
      <c r="G12" s="19"/>
      <c r="H12" s="19"/>
      <c r="I12" s="19"/>
      <c r="J12" s="19"/>
      <c r="K12" s="20"/>
      <c r="L12" s="18"/>
      <c r="M12" s="19"/>
      <c r="N12" s="19"/>
      <c r="O12" s="19"/>
      <c r="P12" s="17"/>
      <c r="Q12" s="17"/>
      <c r="R12" s="17"/>
      <c r="S12" s="21"/>
      <c r="T12" s="22"/>
      <c r="U12" s="23"/>
      <c r="V12" s="23"/>
      <c r="W12" s="23"/>
      <c r="X12" s="23"/>
      <c r="Y12" s="23"/>
      <c r="Z12" s="24"/>
      <c r="AA12" s="10"/>
      <c r="AB12" s="17"/>
      <c r="AC12" s="48"/>
      <c r="AD12" s="46"/>
      <c r="AE12" s="46"/>
      <c r="AF12" s="46"/>
      <c r="AG12" s="46"/>
      <c r="AH12" s="46"/>
      <c r="AI12" s="46"/>
      <c r="AJ12" s="47"/>
      <c r="AK12" s="48"/>
      <c r="AL12" s="46"/>
      <c r="AM12" s="46"/>
      <c r="AN12" s="46"/>
      <c r="AO12" s="46"/>
      <c r="AP12" s="46"/>
      <c r="AQ12" s="46"/>
      <c r="AR12" s="47"/>
      <c r="AS12" s="48"/>
      <c r="AT12" s="46"/>
      <c r="AU12" s="46"/>
      <c r="AV12" s="46"/>
      <c r="AW12" s="46"/>
      <c r="AX12" s="46"/>
      <c r="AY12" s="47"/>
      <c r="AZ12" s="16"/>
      <c r="BA12" s="17"/>
      <c r="BB12" s="18"/>
      <c r="BC12" s="19"/>
      <c r="BD12" s="19"/>
      <c r="BE12" s="19"/>
      <c r="BF12" s="19"/>
      <c r="BG12" s="19"/>
      <c r="BH12" s="19"/>
      <c r="BI12" s="20"/>
      <c r="BJ12" s="18"/>
      <c r="BK12" s="19"/>
      <c r="BL12" s="19"/>
      <c r="BM12" s="19"/>
      <c r="BN12" s="17"/>
      <c r="BO12" s="17"/>
      <c r="BP12" s="17"/>
      <c r="BQ12" s="21"/>
      <c r="BR12" s="22"/>
      <c r="BS12" s="23"/>
      <c r="BT12" s="23"/>
      <c r="BU12" s="23"/>
      <c r="BV12" s="23"/>
      <c r="BW12" s="23"/>
      <c r="BX12" s="24"/>
      <c r="BY12" s="16"/>
      <c r="BZ12" s="17"/>
      <c r="CA12" s="18"/>
      <c r="CB12" s="19"/>
      <c r="CC12" s="19"/>
      <c r="CD12" s="19"/>
      <c r="CE12" s="19"/>
      <c r="CF12" s="19"/>
      <c r="CG12" s="19"/>
      <c r="CH12" s="20"/>
      <c r="CI12" s="18"/>
      <c r="CJ12" s="19"/>
      <c r="CK12" s="19"/>
      <c r="CL12" s="19"/>
      <c r="CM12" s="17"/>
      <c r="CN12" s="17"/>
      <c r="CO12" s="17"/>
      <c r="CP12" s="21"/>
      <c r="CQ12" s="22"/>
      <c r="CR12" s="23"/>
      <c r="CS12" s="23"/>
      <c r="CT12" s="23"/>
      <c r="CU12" s="23"/>
      <c r="CV12" s="23"/>
      <c r="CW12" s="24"/>
      <c r="CX12" s="16"/>
      <c r="CY12" s="17"/>
      <c r="CZ12" s="18"/>
      <c r="DA12" s="19"/>
      <c r="DB12" s="19"/>
      <c r="DC12" s="58"/>
      <c r="DD12" s="58"/>
      <c r="DE12" s="19"/>
      <c r="DF12" s="19"/>
      <c r="DG12" s="20"/>
      <c r="DH12" s="18"/>
      <c r="DI12" s="19"/>
      <c r="DJ12" s="19"/>
      <c r="DK12" s="19"/>
      <c r="DL12" s="17"/>
      <c r="DM12" s="17"/>
      <c r="DN12" s="17"/>
      <c r="DO12" s="21"/>
      <c r="DP12" s="22"/>
      <c r="DQ12" s="23"/>
      <c r="DR12" s="23"/>
      <c r="DS12" s="23"/>
      <c r="DT12" s="23"/>
      <c r="DU12" s="23"/>
      <c r="DV12" s="24"/>
      <c r="DY12" s="59"/>
      <c r="DZ12" s="59"/>
      <c r="EI12" s="9"/>
      <c r="EJ12" s="9"/>
      <c r="EK12" s="9"/>
      <c r="EL12" s="9"/>
      <c r="EM12" s="9"/>
      <c r="EN12" s="9"/>
      <c r="EO12" s="9"/>
      <c r="EP12" s="9"/>
      <c r="EQ12" s="9"/>
      <c r="ER12" s="9"/>
      <c r="ES12" s="9"/>
      <c r="ET12" s="9"/>
      <c r="EU12" s="57">
        <v>1906</v>
      </c>
      <c r="EV12" s="78">
        <v>5148.6149406196209</v>
      </c>
      <c r="EZ12" s="79"/>
      <c r="FA12" s="83"/>
      <c r="FB12" s="83"/>
      <c r="FC12" s="83"/>
      <c r="FF12" s="90" t="s">
        <v>446</v>
      </c>
      <c r="FG12" s="223">
        <v>10.249547004699707</v>
      </c>
      <c r="FH12" s="223">
        <v>1.2802726030349731</v>
      </c>
      <c r="FI12" s="223">
        <v>2.1894612312316895</v>
      </c>
      <c r="FJ12" s="223">
        <v>0.54678857326507568</v>
      </c>
      <c r="FK12" s="178">
        <v>2.145792730152607E-2</v>
      </c>
      <c r="FL12" s="178">
        <v>1.6622543334960938E-2</v>
      </c>
      <c r="FM12" s="178">
        <v>3.5771988332271576E-2</v>
      </c>
      <c r="FN12" s="178">
        <v>1.4169805683195591E-2</v>
      </c>
      <c r="FO12" s="178">
        <v>0.50246250629425049</v>
      </c>
      <c r="FP12" s="178">
        <v>0.53169029951095581</v>
      </c>
      <c r="FQ12" s="178">
        <v>0.51727277040481567</v>
      </c>
      <c r="FR12" s="178">
        <v>0.47400343418121338</v>
      </c>
      <c r="FS12" s="178">
        <v>0.50242292881011963</v>
      </c>
      <c r="FT12" s="178">
        <v>31.306362152099609</v>
      </c>
      <c r="FU12" s="178">
        <v>0.14414931833744049</v>
      </c>
      <c r="FV12" s="178"/>
      <c r="FW12" s="178"/>
      <c r="FX12" s="178">
        <v>-0.22610367834568024</v>
      </c>
      <c r="FY12" s="178"/>
      <c r="GA12" s="90" t="s">
        <v>446</v>
      </c>
      <c r="GB12" s="178">
        <v>0.1651318371295929</v>
      </c>
      <c r="GC12" s="178">
        <v>4.9423100426793098E-3</v>
      </c>
      <c r="GD12" s="90" t="s">
        <v>446</v>
      </c>
      <c r="GE12" s="178">
        <v>0.1651318371295929</v>
      </c>
      <c r="GF12" s="178">
        <v>4.9423100426793098E-3</v>
      </c>
      <c r="GG12" s="178">
        <v>0.54678857326507568</v>
      </c>
      <c r="GH12" s="178">
        <v>1.4169805683195591E-2</v>
      </c>
    </row>
    <row r="13" spans="1:190" ht="15">
      <c r="A13" s="16">
        <f t="shared" si="0"/>
        <v>1907</v>
      </c>
      <c r="B13" s="55">
        <v>5656.814347402601</v>
      </c>
      <c r="C13" s="17"/>
      <c r="D13" s="18"/>
      <c r="E13" s="19"/>
      <c r="F13" s="19"/>
      <c r="G13" s="19"/>
      <c r="H13" s="19"/>
      <c r="I13" s="19"/>
      <c r="J13" s="19"/>
      <c r="K13" s="20"/>
      <c r="L13" s="18"/>
      <c r="M13" s="19"/>
      <c r="N13" s="19"/>
      <c r="O13" s="19"/>
      <c r="P13" s="17"/>
      <c r="Q13" s="17"/>
      <c r="R13" s="17"/>
      <c r="S13" s="21"/>
      <c r="T13" s="22"/>
      <c r="U13" s="23"/>
      <c r="V13" s="23"/>
      <c r="W13" s="23"/>
      <c r="X13" s="23"/>
      <c r="Y13" s="23"/>
      <c r="Z13" s="24"/>
      <c r="AA13" s="10"/>
      <c r="AB13" s="17"/>
      <c r="AC13" s="48"/>
      <c r="AD13" s="46"/>
      <c r="AE13" s="46"/>
      <c r="AF13" s="46"/>
      <c r="AG13" s="46"/>
      <c r="AH13" s="46"/>
      <c r="AI13" s="46"/>
      <c r="AJ13" s="47"/>
      <c r="AK13" s="48"/>
      <c r="AL13" s="46"/>
      <c r="AM13" s="46"/>
      <c r="AN13" s="46"/>
      <c r="AO13" s="46"/>
      <c r="AP13" s="46"/>
      <c r="AQ13" s="46"/>
      <c r="AR13" s="47"/>
      <c r="AS13" s="48"/>
      <c r="AT13" s="46"/>
      <c r="AU13" s="46"/>
      <c r="AV13" s="46"/>
      <c r="AW13" s="46"/>
      <c r="AX13" s="46"/>
      <c r="AY13" s="47"/>
      <c r="AZ13" s="16"/>
      <c r="BA13" s="17"/>
      <c r="BB13" s="18"/>
      <c r="BC13" s="19"/>
      <c r="BD13" s="19"/>
      <c r="BE13" s="19"/>
      <c r="BF13" s="19"/>
      <c r="BG13" s="19"/>
      <c r="BH13" s="19"/>
      <c r="BI13" s="20"/>
      <c r="BJ13" s="18"/>
      <c r="BK13" s="19"/>
      <c r="BL13" s="19"/>
      <c r="BM13" s="19"/>
      <c r="BN13" s="17"/>
      <c r="BO13" s="17"/>
      <c r="BP13" s="17"/>
      <c r="BQ13" s="21"/>
      <c r="BR13" s="22"/>
      <c r="BS13" s="23"/>
      <c r="BT13" s="23"/>
      <c r="BU13" s="23"/>
      <c r="BV13" s="23"/>
      <c r="BW13" s="23"/>
      <c r="BX13" s="24"/>
      <c r="BY13" s="16"/>
      <c r="BZ13" s="17"/>
      <c r="CA13" s="18"/>
      <c r="CB13" s="19"/>
      <c r="CC13" s="19"/>
      <c r="CD13" s="19"/>
      <c r="CE13" s="19"/>
      <c r="CF13" s="19"/>
      <c r="CG13" s="19"/>
      <c r="CH13" s="20"/>
      <c r="CI13" s="18"/>
      <c r="CJ13" s="19"/>
      <c r="CK13" s="19"/>
      <c r="CL13" s="19"/>
      <c r="CM13" s="17"/>
      <c r="CN13" s="17"/>
      <c r="CO13" s="17"/>
      <c r="CP13" s="21"/>
      <c r="CQ13" s="22"/>
      <c r="CR13" s="23"/>
      <c r="CS13" s="23"/>
      <c r="CT13" s="23"/>
      <c r="CU13" s="23"/>
      <c r="CV13" s="23"/>
      <c r="CW13" s="24"/>
      <c r="CX13" s="16"/>
      <c r="CY13" s="17"/>
      <c r="CZ13" s="18"/>
      <c r="DA13" s="19"/>
      <c r="DB13" s="19"/>
      <c r="DC13" s="58"/>
      <c r="DD13" s="58"/>
      <c r="DE13" s="19"/>
      <c r="DF13" s="19"/>
      <c r="DG13" s="20"/>
      <c r="DH13" s="18"/>
      <c r="DI13" s="19"/>
      <c r="DJ13" s="19"/>
      <c r="DK13" s="19"/>
      <c r="DL13" s="17"/>
      <c r="DM13" s="17"/>
      <c r="DN13" s="17"/>
      <c r="DO13" s="21"/>
      <c r="DP13" s="22"/>
      <c r="DQ13" s="23"/>
      <c r="DR13" s="23"/>
      <c r="DS13" s="23"/>
      <c r="DT13" s="23"/>
      <c r="DU13" s="23"/>
      <c r="DV13" s="24"/>
      <c r="DY13" s="59">
        <v>0.84904336929321289</v>
      </c>
      <c r="DZ13" s="59">
        <v>0.54186397790908813</v>
      </c>
      <c r="EI13" s="9"/>
      <c r="EJ13" s="9"/>
      <c r="EK13" s="9"/>
      <c r="EL13" s="9"/>
      <c r="EM13" s="9"/>
      <c r="EN13" s="9"/>
      <c r="EO13" s="9"/>
      <c r="EP13" s="9"/>
      <c r="EQ13" s="9"/>
      <c r="ER13" s="9"/>
      <c r="ES13" s="9"/>
      <c r="ET13" s="9"/>
      <c r="EU13" s="57">
        <v>1907</v>
      </c>
      <c r="EV13" s="78">
        <v>5656.814347402601</v>
      </c>
      <c r="EZ13" s="79"/>
      <c r="FA13" s="83"/>
      <c r="FB13" s="83"/>
      <c r="FC13" s="83"/>
      <c r="FF13" s="90" t="s">
        <v>447</v>
      </c>
      <c r="FG13" s="223">
        <v>10.235971450805664</v>
      </c>
      <c r="FH13" s="223">
        <v>1.2728296518325806</v>
      </c>
      <c r="FI13" s="223">
        <v>2.2011620998382568</v>
      </c>
      <c r="FJ13" s="223">
        <v>0.5443156361579895</v>
      </c>
      <c r="FK13" s="178">
        <v>2.1447107195854187E-2</v>
      </c>
      <c r="FL13" s="178">
        <v>1.6556069254875183E-2</v>
      </c>
      <c r="FM13" s="178">
        <v>3.588692843914032E-2</v>
      </c>
      <c r="FN13" s="178">
        <v>1.4117460697889328E-2</v>
      </c>
      <c r="FO13" s="178">
        <v>0.50719362497329712</v>
      </c>
      <c r="FP13" s="178">
        <v>0.53194791078567505</v>
      </c>
      <c r="FQ13" s="178">
        <v>0.51936143636703491</v>
      </c>
      <c r="FR13" s="178">
        <v>0.46952235698699951</v>
      </c>
      <c r="FS13" s="178">
        <v>0.49514281749725342</v>
      </c>
      <c r="FT13" s="178">
        <v>7.5045347213745117</v>
      </c>
      <c r="FU13" s="178">
        <v>0.14419959485530853</v>
      </c>
      <c r="FV13" s="178"/>
      <c r="FW13" s="178"/>
      <c r="FX13" s="178">
        <v>-0.18534162640571594</v>
      </c>
      <c r="FY13" s="178"/>
      <c r="GA13" s="90" t="s">
        <v>447</v>
      </c>
      <c r="GB13" s="178">
        <v>0.16798114776611328</v>
      </c>
      <c r="GC13" s="178">
        <v>5.0214929506182671E-3</v>
      </c>
      <c r="GD13" s="90" t="s">
        <v>447</v>
      </c>
      <c r="GE13" s="178">
        <v>0.16798114776611328</v>
      </c>
      <c r="GF13" s="178">
        <v>5.0214929506182671E-3</v>
      </c>
      <c r="GG13" s="178">
        <v>0.5443156361579895</v>
      </c>
      <c r="GH13" s="178">
        <v>1.4117460697889328E-2</v>
      </c>
    </row>
    <row r="14" spans="1:190" ht="15">
      <c r="A14" s="16">
        <f t="shared" si="0"/>
        <v>1908</v>
      </c>
      <c r="B14" s="55">
        <v>5467.4426371218078</v>
      </c>
      <c r="C14" s="17"/>
      <c r="D14" s="18"/>
      <c r="E14" s="19"/>
      <c r="F14" s="19"/>
      <c r="G14" s="19"/>
      <c r="H14" s="19"/>
      <c r="I14" s="19"/>
      <c r="J14" s="19"/>
      <c r="K14" s="20"/>
      <c r="L14" s="18"/>
      <c r="M14" s="19"/>
      <c r="N14" s="19"/>
      <c r="O14" s="19"/>
      <c r="P14" s="17"/>
      <c r="Q14" s="17"/>
      <c r="R14" s="17"/>
      <c r="S14" s="21"/>
      <c r="T14" s="22"/>
      <c r="U14" s="23"/>
      <c r="V14" s="23"/>
      <c r="W14" s="23"/>
      <c r="X14" s="23"/>
      <c r="Y14" s="23"/>
      <c r="Z14" s="24"/>
      <c r="AA14" s="10"/>
      <c r="AB14" s="17"/>
      <c r="AC14" s="48"/>
      <c r="AD14" s="46"/>
      <c r="AE14" s="46"/>
      <c r="AF14" s="46"/>
      <c r="AG14" s="46"/>
      <c r="AH14" s="46"/>
      <c r="AI14" s="46"/>
      <c r="AJ14" s="47"/>
      <c r="AK14" s="48"/>
      <c r="AL14" s="46"/>
      <c r="AM14" s="46"/>
      <c r="AN14" s="46"/>
      <c r="AO14" s="46"/>
      <c r="AP14" s="46"/>
      <c r="AQ14" s="46"/>
      <c r="AR14" s="47"/>
      <c r="AS14" s="48"/>
      <c r="AT14" s="46"/>
      <c r="AU14" s="46"/>
      <c r="AV14" s="46"/>
      <c r="AW14" s="46"/>
      <c r="AX14" s="46"/>
      <c r="AY14" s="47"/>
      <c r="AZ14" s="16"/>
      <c r="BA14" s="17"/>
      <c r="BB14" s="18"/>
      <c r="BC14" s="19"/>
      <c r="BD14" s="19"/>
      <c r="BE14" s="19"/>
      <c r="BF14" s="19"/>
      <c r="BG14" s="19"/>
      <c r="BH14" s="19"/>
      <c r="BI14" s="20"/>
      <c r="BJ14" s="18"/>
      <c r="BK14" s="19"/>
      <c r="BL14" s="19"/>
      <c r="BM14" s="19"/>
      <c r="BN14" s="17"/>
      <c r="BO14" s="17"/>
      <c r="BP14" s="17"/>
      <c r="BQ14" s="21"/>
      <c r="BR14" s="22"/>
      <c r="BS14" s="23"/>
      <c r="BT14" s="23"/>
      <c r="BU14" s="23"/>
      <c r="BV14" s="23"/>
      <c r="BW14" s="23"/>
      <c r="BX14" s="24"/>
      <c r="BY14" s="16"/>
      <c r="BZ14" s="17"/>
      <c r="CA14" s="18"/>
      <c r="CB14" s="19"/>
      <c r="CC14" s="19"/>
      <c r="CD14" s="19"/>
      <c r="CE14" s="19"/>
      <c r="CF14" s="19"/>
      <c r="CG14" s="19"/>
      <c r="CH14" s="20"/>
      <c r="CI14" s="18"/>
      <c r="CJ14" s="19"/>
      <c r="CK14" s="19"/>
      <c r="CL14" s="19"/>
      <c r="CM14" s="17"/>
      <c r="CN14" s="17"/>
      <c r="CO14" s="17"/>
      <c r="CP14" s="21"/>
      <c r="CQ14" s="22"/>
      <c r="CR14" s="23"/>
      <c r="CS14" s="23"/>
      <c r="CT14" s="23"/>
      <c r="CU14" s="23"/>
      <c r="CV14" s="23"/>
      <c r="CW14" s="24"/>
      <c r="CX14" s="16"/>
      <c r="CY14" s="17"/>
      <c r="CZ14" s="18"/>
      <c r="DA14" s="19"/>
      <c r="DB14" s="19"/>
      <c r="DC14" s="58"/>
      <c r="DD14" s="58"/>
      <c r="DE14" s="19"/>
      <c r="DF14" s="19"/>
      <c r="DG14" s="20"/>
      <c r="DH14" s="18"/>
      <c r="DI14" s="19"/>
      <c r="DJ14" s="19"/>
      <c r="DK14" s="19"/>
      <c r="DL14" s="17"/>
      <c r="DM14" s="17"/>
      <c r="DN14" s="17"/>
      <c r="DO14" s="21"/>
      <c r="DP14" s="22"/>
      <c r="DQ14" s="23"/>
      <c r="DR14" s="23"/>
      <c r="DS14" s="23"/>
      <c r="DT14" s="23"/>
      <c r="DU14" s="23"/>
      <c r="DV14" s="24"/>
      <c r="EI14" s="9"/>
      <c r="EJ14" s="9"/>
      <c r="EK14" s="9"/>
      <c r="EL14" s="9"/>
      <c r="EM14" s="9"/>
      <c r="EN14" s="9"/>
      <c r="EO14" s="9"/>
      <c r="EP14" s="9"/>
      <c r="EQ14" s="9"/>
      <c r="ER14" s="9"/>
      <c r="ES14" s="9"/>
      <c r="ET14" s="9"/>
      <c r="EU14" s="57">
        <v>1908</v>
      </c>
      <c r="EV14" s="78">
        <v>5467.4426371218078</v>
      </c>
      <c r="EZ14" s="79"/>
      <c r="FA14" s="83"/>
      <c r="FB14" s="83"/>
      <c r="FC14" s="83"/>
      <c r="FF14" s="90" t="s">
        <v>448</v>
      </c>
      <c r="FG14" s="223">
        <v>10.170352935791016</v>
      </c>
      <c r="FH14" s="223">
        <v>1.2635681629180908</v>
      </c>
      <c r="FI14" s="223">
        <v>2.2190220355987549</v>
      </c>
      <c r="FJ14" s="223">
        <v>0.53302538394927979</v>
      </c>
      <c r="FK14" s="178">
        <v>2.1394627168774605E-2</v>
      </c>
      <c r="FL14" s="178">
        <v>1.6473056748509407E-2</v>
      </c>
      <c r="FM14" s="178">
        <v>3.6061592400074005E-2</v>
      </c>
      <c r="FN14" s="178">
        <v>1.3877447694540024E-2</v>
      </c>
      <c r="FO14" s="178">
        <v>0.50978535413742065</v>
      </c>
      <c r="FP14" s="178">
        <v>0.52738875150680542</v>
      </c>
      <c r="FQ14" s="178">
        <v>0.51535707712173462</v>
      </c>
      <c r="FR14" s="178">
        <v>0.46190652251243591</v>
      </c>
      <c r="FS14" s="178">
        <v>0.48813530802726746</v>
      </c>
      <c r="FT14" s="178">
        <v>4.2704734802246094</v>
      </c>
      <c r="FU14" s="178">
        <v>0.14356948435306549</v>
      </c>
      <c r="FV14" s="178"/>
      <c r="FW14" s="178"/>
      <c r="FX14" s="178">
        <v>-0.14573876559734344</v>
      </c>
      <c r="FY14" s="178"/>
      <c r="GA14" s="90" t="s">
        <v>448</v>
      </c>
      <c r="GB14" s="178">
        <v>0.17031455039978027</v>
      </c>
      <c r="GC14" s="178">
        <v>5.0861993804574013E-3</v>
      </c>
      <c r="GD14" s="90" t="s">
        <v>448</v>
      </c>
      <c r="GE14" s="178">
        <v>0.17031455039978027</v>
      </c>
      <c r="GF14" s="178">
        <v>5.0861993804574013E-3</v>
      </c>
      <c r="GG14" s="178">
        <v>0.53302538394927979</v>
      </c>
      <c r="GH14" s="178">
        <v>1.3877447694540024E-2</v>
      </c>
    </row>
    <row r="15" spans="1:190" ht="15">
      <c r="A15" s="16">
        <f t="shared" si="0"/>
        <v>1909</v>
      </c>
      <c r="B15" s="55">
        <v>5699.0432696214475</v>
      </c>
      <c r="C15" s="17"/>
      <c r="D15" s="18"/>
      <c r="E15" s="19"/>
      <c r="F15" s="19"/>
      <c r="G15" s="19"/>
      <c r="H15" s="19"/>
      <c r="I15" s="19"/>
      <c r="J15" s="19"/>
      <c r="K15" s="20"/>
      <c r="L15" s="18"/>
      <c r="M15" s="19"/>
      <c r="N15" s="19"/>
      <c r="O15" s="19"/>
      <c r="P15" s="17"/>
      <c r="Q15" s="17"/>
      <c r="R15" s="17"/>
      <c r="S15" s="21"/>
      <c r="T15" s="22"/>
      <c r="U15" s="23"/>
      <c r="V15" s="23"/>
      <c r="W15" s="23"/>
      <c r="X15" s="23"/>
      <c r="Y15" s="23"/>
      <c r="Z15" s="24"/>
      <c r="AA15" s="10"/>
      <c r="AB15" s="17"/>
      <c r="AC15" s="48"/>
      <c r="AD15" s="46"/>
      <c r="AE15" s="46"/>
      <c r="AF15" s="46"/>
      <c r="AG15" s="46"/>
      <c r="AH15" s="46"/>
      <c r="AI15" s="46"/>
      <c r="AJ15" s="47"/>
      <c r="AK15" s="48"/>
      <c r="AL15" s="46"/>
      <c r="AM15" s="46"/>
      <c r="AN15" s="46"/>
      <c r="AO15" s="46"/>
      <c r="AP15" s="46"/>
      <c r="AQ15" s="46"/>
      <c r="AR15" s="47"/>
      <c r="AS15" s="48"/>
      <c r="AT15" s="46"/>
      <c r="AU15" s="46"/>
      <c r="AV15" s="46"/>
      <c r="AW15" s="46"/>
      <c r="AX15" s="46"/>
      <c r="AY15" s="47"/>
      <c r="AZ15" s="16"/>
      <c r="BA15" s="17"/>
      <c r="BB15" s="18"/>
      <c r="BC15" s="19"/>
      <c r="BD15" s="19"/>
      <c r="BE15" s="19"/>
      <c r="BF15" s="19"/>
      <c r="BG15" s="19"/>
      <c r="BH15" s="19"/>
      <c r="BI15" s="20"/>
      <c r="BJ15" s="18"/>
      <c r="BK15" s="19"/>
      <c r="BL15" s="19"/>
      <c r="BM15" s="19"/>
      <c r="BN15" s="17"/>
      <c r="BO15" s="17"/>
      <c r="BP15" s="17"/>
      <c r="BQ15" s="21"/>
      <c r="BR15" s="22"/>
      <c r="BS15" s="23"/>
      <c r="BT15" s="23"/>
      <c r="BU15" s="23"/>
      <c r="BV15" s="23"/>
      <c r="BW15" s="23"/>
      <c r="BX15" s="24"/>
      <c r="BY15" s="16"/>
      <c r="BZ15" s="17"/>
      <c r="CA15" s="18"/>
      <c r="CB15" s="19"/>
      <c r="CC15" s="19"/>
      <c r="CD15" s="19"/>
      <c r="CE15" s="19"/>
      <c r="CF15" s="19"/>
      <c r="CG15" s="19"/>
      <c r="CH15" s="20"/>
      <c r="CI15" s="18"/>
      <c r="CJ15" s="19"/>
      <c r="CK15" s="19"/>
      <c r="CL15" s="19"/>
      <c r="CM15" s="17"/>
      <c r="CN15" s="17"/>
      <c r="CO15" s="17"/>
      <c r="CP15" s="21"/>
      <c r="CQ15" s="22"/>
      <c r="CR15" s="23"/>
      <c r="CS15" s="23"/>
      <c r="CT15" s="23"/>
      <c r="CU15" s="23"/>
      <c r="CV15" s="23"/>
      <c r="CW15" s="24"/>
      <c r="CX15" s="16"/>
      <c r="CY15" s="17"/>
      <c r="CZ15" s="18"/>
      <c r="DA15" s="19"/>
      <c r="DB15" s="19"/>
      <c r="DC15" s="58"/>
      <c r="DD15" s="58"/>
      <c r="DE15" s="19"/>
      <c r="DF15" s="19"/>
      <c r="DG15" s="20"/>
      <c r="DH15" s="18"/>
      <c r="DI15" s="19"/>
      <c r="DJ15" s="19"/>
      <c r="DK15" s="19"/>
      <c r="DL15" s="17"/>
      <c r="DM15" s="17"/>
      <c r="DN15" s="17"/>
      <c r="DO15" s="21"/>
      <c r="DP15" s="22"/>
      <c r="DQ15" s="23"/>
      <c r="DR15" s="23"/>
      <c r="DS15" s="23"/>
      <c r="DT15" s="23"/>
      <c r="DU15" s="23"/>
      <c r="DV15" s="24"/>
      <c r="DY15" s="59">
        <v>0.85402649641036987</v>
      </c>
      <c r="DZ15" s="59">
        <v>0.56377196311950684</v>
      </c>
      <c r="EI15" s="9"/>
      <c r="EJ15" s="9"/>
      <c r="EK15" s="9"/>
      <c r="EL15" s="9"/>
      <c r="EM15" s="9"/>
      <c r="EN15" s="9"/>
      <c r="EO15" s="9"/>
      <c r="EP15" s="9"/>
      <c r="EQ15" s="9"/>
      <c r="ER15" s="9"/>
      <c r="ES15" s="9"/>
      <c r="ET15" s="9"/>
      <c r="EU15" s="57">
        <v>1909</v>
      </c>
      <c r="EV15" s="78">
        <v>5699.0432696214475</v>
      </c>
      <c r="EZ15" s="79"/>
      <c r="FA15" s="83"/>
      <c r="FB15" s="83"/>
      <c r="FC15" s="83"/>
      <c r="FF15" s="90" t="s">
        <v>449</v>
      </c>
      <c r="FG15" s="223">
        <v>10.067434310913086</v>
      </c>
      <c r="FH15" s="223">
        <v>1.2546923160552979</v>
      </c>
      <c r="FI15" s="223">
        <v>2.2364110946655273</v>
      </c>
      <c r="FJ15" s="223">
        <v>0.51668709516525269</v>
      </c>
      <c r="FK15" s="178">
        <v>2.1311698481440544E-2</v>
      </c>
      <c r="FL15" s="178">
        <v>1.6393188387155533E-2</v>
      </c>
      <c r="FM15" s="178">
        <v>3.6230746656656265E-2</v>
      </c>
      <c r="FN15" s="178">
        <v>1.3527074828743935E-2</v>
      </c>
      <c r="FO15" s="178">
        <v>0.50063121318817139</v>
      </c>
      <c r="FP15" s="178">
        <v>0.51215541362762451</v>
      </c>
      <c r="FQ15" s="178">
        <v>0.50512832403182983</v>
      </c>
      <c r="FR15" s="178">
        <v>0.45300239324569702</v>
      </c>
      <c r="FS15" s="178">
        <v>0.48178064823150635</v>
      </c>
      <c r="FT15" s="178">
        <v>3.0678637027740479</v>
      </c>
      <c r="FU15" s="178">
        <v>0.14223770797252655</v>
      </c>
      <c r="FV15" s="178"/>
      <c r="FW15" s="178">
        <v>26.850906372070312</v>
      </c>
      <c r="FX15" s="178">
        <v>-0.10954984277486801</v>
      </c>
      <c r="FY15" s="178"/>
      <c r="GA15" s="90" t="s">
        <v>449</v>
      </c>
      <c r="GB15" s="178">
        <v>0.17467246949672699</v>
      </c>
      <c r="GC15" s="178">
        <v>5.2067129872739315E-3</v>
      </c>
      <c r="GD15" s="90" t="s">
        <v>449</v>
      </c>
      <c r="GE15" s="178">
        <v>0.17467246949672699</v>
      </c>
      <c r="GF15" s="178">
        <v>5.2067129872739315E-3</v>
      </c>
      <c r="GG15" s="178">
        <v>0.51668709516525269</v>
      </c>
      <c r="GH15" s="178">
        <v>1.3527074828743935E-2</v>
      </c>
    </row>
    <row r="16" spans="1:190" ht="15">
      <c r="A16" s="16">
        <v>1910</v>
      </c>
      <c r="B16" s="55">
        <v>5481.4644804782256</v>
      </c>
      <c r="C16" s="17">
        <f>'TB1'!B8</f>
        <v>1410.0567626953125</v>
      </c>
      <c r="D16" s="18">
        <f>'TB1'!C8</f>
        <v>1.2363406829535961E-2</v>
      </c>
      <c r="E16" s="19">
        <f>'TB1'!D8</f>
        <v>0.1425807774066925</v>
      </c>
      <c r="F16" s="19">
        <f>'TB1'!E8</f>
        <v>0.3422570526599884</v>
      </c>
      <c r="G16" s="19">
        <f>'TB1'!F8</f>
        <v>0.51516216993331909</v>
      </c>
      <c r="H16" s="19">
        <f>'TB1'!G8</f>
        <v>0.22736847400665283</v>
      </c>
      <c r="I16" s="19">
        <f>'TB1'!H8</f>
        <v>0.10741913318634033</v>
      </c>
      <c r="J16" s="19">
        <f>'TB1'!I8</f>
        <v>5.0281193107366562E-2</v>
      </c>
      <c r="K16" s="20">
        <f>'TB1'!J8</f>
        <v>2.2858109325170517E-2</v>
      </c>
      <c r="L16" s="18"/>
      <c r="M16" s="19">
        <f>'TB1'!K8</f>
        <v>0</v>
      </c>
      <c r="N16" s="19">
        <f>'TB1'!L8</f>
        <v>0.16989427804946899</v>
      </c>
      <c r="O16" s="19">
        <f>'TB1'!M8</f>
        <v>0.49656534194946289</v>
      </c>
      <c r="P16" s="17">
        <f>'TB1'!N8</f>
        <v>1.8972362279891968</v>
      </c>
      <c r="Q16" s="17">
        <f>'TB1'!O8</f>
        <v>7.4925251007080078</v>
      </c>
      <c r="R16" s="17">
        <f>'TB1'!P8</f>
        <v>35.038005828857422</v>
      </c>
      <c r="S16" s="21">
        <f>'TB1'!Q8</f>
        <v>168.10899353027344</v>
      </c>
      <c r="T16" s="22">
        <f>'TB1'!R8</f>
        <v>806.65478515625</v>
      </c>
      <c r="U16" s="23">
        <f>'TB1'!S8</f>
        <v>6.4591579437255859</v>
      </c>
      <c r="V16" s="23">
        <f>'TB1'!T8</f>
        <v>3.4533994197845459</v>
      </c>
      <c r="W16" s="23">
        <f>'TB1'!U8</f>
        <v>2.715329647064209</v>
      </c>
      <c r="X16" s="23">
        <f>'TB1'!V8</f>
        <v>3.0346040725708008</v>
      </c>
      <c r="Y16" s="23">
        <f>'TB1'!W8</f>
        <v>3.0657889842987061</v>
      </c>
      <c r="Z16" s="24">
        <f>'TB1'!X8</f>
        <v>2.9909877777099609</v>
      </c>
      <c r="AA16" s="16">
        <v>1910</v>
      </c>
      <c r="AB16" s="17">
        <f>'TB3'!B8</f>
        <v>2565.48681640625</v>
      </c>
      <c r="AC16" s="18">
        <f>'TB3'!C8</f>
        <v>9.8373899236321449E-3</v>
      </c>
      <c r="AD16" s="19">
        <f>'TB3'!D8</f>
        <v>0.13831734657287598</v>
      </c>
      <c r="AE16" s="19">
        <f>'TB3'!E8</f>
        <v>0.34181040525436401</v>
      </c>
      <c r="AF16" s="19">
        <f>'TB3'!F8</f>
        <v>0.51987224817276001</v>
      </c>
      <c r="AG16" s="19">
        <f>'TB3'!G8</f>
        <v>0.22994349896907806</v>
      </c>
      <c r="AH16" s="19">
        <f>'TB3'!H8</f>
        <v>0.11011527478694916</v>
      </c>
      <c r="AI16" s="19">
        <f>'TB3'!I8</f>
        <v>5.2868146449327469E-2</v>
      </c>
      <c r="AJ16" s="20">
        <f>'TB3'!J8</f>
        <v>2.5386547669768333E-2</v>
      </c>
      <c r="AK16" s="18" t="e">
        <f>'TB3'!#REF!</f>
        <v>#REF!</v>
      </c>
      <c r="AL16" s="19">
        <f>'TB3'!K8</f>
        <v>0</v>
      </c>
      <c r="AM16" s="19">
        <f>'TB3'!L8</f>
        <v>0.15909172594547272</v>
      </c>
      <c r="AN16" s="19">
        <f>'TB3'!M8</f>
        <v>0.52223187685012817</v>
      </c>
      <c r="AO16" s="17">
        <f>'TB3'!N8</f>
        <v>1.8904446363449097</v>
      </c>
      <c r="AP16" s="17">
        <f>'TB3'!O8</f>
        <v>7.4175324440002441</v>
      </c>
      <c r="AQ16" s="17">
        <f>'TB3'!P8</f>
        <v>35.101974487304688</v>
      </c>
      <c r="AR16" s="21">
        <f>'TB3'!Q8</f>
        <v>168.43818664550781</v>
      </c>
      <c r="AS16" s="22">
        <f>'TB3'!R8</f>
        <v>808.7791748046875</v>
      </c>
      <c r="AT16" s="23">
        <f>'TB3'!S8</f>
        <v>6.9153857231140137</v>
      </c>
      <c r="AU16" s="23">
        <f>'TB3'!T8</f>
        <v>3.3000004291534424</v>
      </c>
      <c r="AV16" s="23">
        <f>'TB3'!U8</f>
        <v>2.75</v>
      </c>
      <c r="AW16" s="23">
        <f>'TB3'!V8</f>
        <v>3.0999999046325684</v>
      </c>
      <c r="AX16" s="23">
        <f>'TB3'!W8</f>
        <v>3.1370105743408203</v>
      </c>
      <c r="AY16" s="24">
        <f>'TB3'!X8</f>
        <v>3.1387269496917725</v>
      </c>
      <c r="AZ16" s="16">
        <v>1910</v>
      </c>
      <c r="BA16" s="17">
        <f>'TB5'!B8</f>
        <v>863.636474609375</v>
      </c>
      <c r="BB16" s="18">
        <f>'TB5'!C8</f>
        <v>1.23633723706007E-2</v>
      </c>
      <c r="BC16" s="19">
        <f>'TB5'!D8</f>
        <v>0.14258061349391937</v>
      </c>
      <c r="BD16" s="19">
        <f>'TB5'!E8</f>
        <v>0.34225708246231079</v>
      </c>
      <c r="BE16" s="19">
        <f>'TB5'!F8</f>
        <v>0.51516228914260864</v>
      </c>
      <c r="BF16" s="19">
        <f>'TB5'!G8</f>
        <v>0.2273685485124588</v>
      </c>
      <c r="BG16" s="19">
        <f>'TB5'!H8</f>
        <v>0.10741918534040451</v>
      </c>
      <c r="BH16" s="19">
        <f>'TB5'!I8</f>
        <v>5.0281208008527756E-2</v>
      </c>
      <c r="BI16" s="20">
        <f>'TB5'!J8</f>
        <v>2.2858113050460815E-2</v>
      </c>
      <c r="BJ16" s="18"/>
      <c r="BK16" s="19">
        <f>'TB5'!K8</f>
        <v>0</v>
      </c>
      <c r="BL16" s="19">
        <f>'TB5'!L8</f>
        <v>0.16989429295063019</v>
      </c>
      <c r="BM16" s="19">
        <f>'TB5'!M8</f>
        <v>0.49656540155410767</v>
      </c>
      <c r="BN16" s="17">
        <f>'TB5'!N8</f>
        <v>1.8972364664077759</v>
      </c>
      <c r="BO16" s="17">
        <f>'TB5'!O8</f>
        <v>7.4925260543823242</v>
      </c>
      <c r="BP16" s="17">
        <f>'TB5'!P8</f>
        <v>35.038009643554687</v>
      </c>
      <c r="BQ16" s="21">
        <f>'TB5'!Q8</f>
        <v>168.1090087890625</v>
      </c>
      <c r="BR16" s="22">
        <f>'TB5'!R8</f>
        <v>806.65484619140625</v>
      </c>
      <c r="BS16" s="23">
        <f>'TB5'!S8</f>
        <v>6.4591574668884277</v>
      </c>
      <c r="BT16" s="23">
        <f>'TB5'!T8</f>
        <v>3.453399658203125</v>
      </c>
      <c r="BU16" s="23">
        <f>'TB5'!U8</f>
        <v>2.7153298854827881</v>
      </c>
      <c r="BV16" s="23">
        <f>'TB5'!V8</f>
        <v>3.034604549407959</v>
      </c>
      <c r="BW16" s="23">
        <f>'TB5'!W8</f>
        <v>3.0657901763916016</v>
      </c>
      <c r="BX16" s="24">
        <f>'TB5'!X8</f>
        <v>2.99098801612854</v>
      </c>
      <c r="BY16" s="16">
        <v>1910</v>
      </c>
      <c r="BZ16" s="17">
        <f>'TB7'!B8</f>
        <v>1571.3184814453125</v>
      </c>
      <c r="CA16" s="18">
        <f>'TB7'!C8</f>
        <v>9.8372381180524826E-3</v>
      </c>
      <c r="CB16" s="19">
        <f>'TB7'!D8</f>
        <v>0.13831733167171478</v>
      </c>
      <c r="CC16" s="19">
        <f>'TB7'!E8</f>
        <v>0.34181034564971924</v>
      </c>
      <c r="CD16" s="19">
        <f>'TB7'!F8</f>
        <v>0.51987230777740479</v>
      </c>
      <c r="CE16" s="19">
        <f>'TB7'!G8</f>
        <v>0.22994351387023926</v>
      </c>
      <c r="CF16" s="19">
        <f>'TB7'!H8</f>
        <v>0.11011527478694916</v>
      </c>
      <c r="CG16" s="19">
        <f>'TB7'!I8</f>
        <v>5.2868157625198364E-2</v>
      </c>
      <c r="CH16" s="20">
        <f>'TB7'!J8</f>
        <v>2.5386551395058632E-2</v>
      </c>
      <c r="CI16" s="18" t="e">
        <f>'TB7'!#REF!</f>
        <v>#REF!</v>
      </c>
      <c r="CJ16" s="19">
        <f>'TB7'!K8</f>
        <v>0</v>
      </c>
      <c r="CK16" s="19">
        <f>'TB7'!L8</f>
        <v>0.15909174084663391</v>
      </c>
      <c r="CL16" s="19">
        <f>'TB7'!M8</f>
        <v>0.52223193645477295</v>
      </c>
      <c r="CM16" s="17">
        <f>'TB7'!N8</f>
        <v>1.8904447555541992</v>
      </c>
      <c r="CN16" s="17">
        <f>'TB7'!O8</f>
        <v>7.4175333976745605</v>
      </c>
      <c r="CO16" s="17">
        <f>'TB7'!P8</f>
        <v>35.101982116699219</v>
      </c>
      <c r="CP16" s="21">
        <f>'TB7'!Q8</f>
        <v>168.43820190429687</v>
      </c>
      <c r="CQ16" s="22">
        <f>'TB7'!R8</f>
        <v>808.77923583984375</v>
      </c>
      <c r="CR16" s="23">
        <f>'TB7'!S8</f>
        <v>6.9153861999511719</v>
      </c>
      <c r="CS16" s="23">
        <f>'TB7'!T8</f>
        <v>3.3000001907348633</v>
      </c>
      <c r="CT16" s="23">
        <f>'TB7'!U8</f>
        <v>2.75</v>
      </c>
      <c r="CU16" s="23">
        <f>'TB7'!V8</f>
        <v>3.0999996662139893</v>
      </c>
      <c r="CV16" s="23">
        <f>'TB7'!W8</f>
        <v>3.1370103359222412</v>
      </c>
      <c r="CW16" s="24">
        <f>'TB7'!X8</f>
        <v>3.1387271881103516</v>
      </c>
      <c r="CX16" s="16">
        <v>1910</v>
      </c>
      <c r="CY16" s="17"/>
      <c r="CZ16" s="18"/>
      <c r="DA16" s="19"/>
      <c r="DB16" s="19"/>
      <c r="DC16" s="58">
        <f>'TB9'!F8</f>
        <v>0.28905971436756295</v>
      </c>
      <c r="DD16" s="58">
        <f>'TB9'!G8</f>
        <v>8.2125061225505488E-2</v>
      </c>
      <c r="DE16" s="19"/>
      <c r="DF16" s="19"/>
      <c r="DG16" s="20"/>
      <c r="DH16" s="18"/>
      <c r="DI16" s="19"/>
      <c r="DJ16" s="19"/>
      <c r="DK16" s="19"/>
      <c r="DL16" s="17"/>
      <c r="DM16" s="17"/>
      <c r="DN16" s="17"/>
      <c r="DO16" s="21"/>
      <c r="DP16" s="22"/>
      <c r="DQ16" s="23"/>
      <c r="DR16" s="23"/>
      <c r="DS16" s="23"/>
      <c r="DT16" s="23"/>
      <c r="DU16" s="23"/>
      <c r="DV16" s="24"/>
      <c r="DW16" s="59">
        <f>'TB11'!F8</f>
        <v>0.93492160320281981</v>
      </c>
      <c r="DX16" s="59">
        <f>'TB11'!G8</f>
        <v>0.61928081095218657</v>
      </c>
      <c r="DY16" s="59">
        <f>'TB11'!Y8</f>
        <v>0.84716737270355225</v>
      </c>
      <c r="DZ16" s="59">
        <f>'TB11'!Z8</f>
        <v>0.54005962610244751</v>
      </c>
      <c r="EI16" s="9"/>
      <c r="EJ16" s="9"/>
      <c r="EK16" s="9"/>
      <c r="EL16" s="9"/>
      <c r="EM16" s="9"/>
      <c r="EN16" s="9"/>
      <c r="EO16" s="9"/>
      <c r="EP16" s="9"/>
      <c r="EQ16" s="9"/>
      <c r="ER16" s="9"/>
      <c r="ES16" s="9"/>
      <c r="ET16" s="9"/>
      <c r="EU16" s="57">
        <v>1910</v>
      </c>
      <c r="EV16" s="78">
        <v>5481.4644804782256</v>
      </c>
      <c r="EZ16" s="79"/>
      <c r="FA16" s="83"/>
      <c r="FB16" s="83"/>
      <c r="FC16" s="83"/>
      <c r="FF16" s="90" t="s">
        <v>450</v>
      </c>
      <c r="FG16" s="223">
        <v>9.9465293884277344</v>
      </c>
      <c r="FH16" s="223">
        <v>1.2445360422134399</v>
      </c>
      <c r="FI16" s="223">
        <v>2.2518777847290039</v>
      </c>
      <c r="FJ16" s="223">
        <v>0.49973878264427185</v>
      </c>
      <c r="FK16" s="178">
        <v>2.1213294938206673E-2</v>
      </c>
      <c r="FL16" s="178">
        <v>1.6301417723298073E-2</v>
      </c>
      <c r="FM16" s="178">
        <v>3.638046607375145E-2</v>
      </c>
      <c r="FN16" s="178">
        <v>1.3159738853573799E-2</v>
      </c>
      <c r="FO16" s="178">
        <v>0.48501697182655334</v>
      </c>
      <c r="FP16" s="178">
        <v>0.49417981505393982</v>
      </c>
      <c r="FQ16" s="178">
        <v>0.49054184556007385</v>
      </c>
      <c r="FR16" s="178">
        <v>0.4451507031917572</v>
      </c>
      <c r="FS16" s="178">
        <v>0.47628381848335266</v>
      </c>
      <c r="FT16" s="178">
        <v>2.4131360054016113</v>
      </c>
      <c r="FU16" s="178">
        <v>0.14048545062541962</v>
      </c>
      <c r="FV16" s="178"/>
      <c r="FW16" s="178">
        <v>5.6709375381469727</v>
      </c>
      <c r="FX16" s="178">
        <v>-7.9385422170162201E-2</v>
      </c>
      <c r="FY16" s="178"/>
      <c r="GA16" s="90" t="s">
        <v>450</v>
      </c>
      <c r="GB16" s="178">
        <v>0.17782998085021973</v>
      </c>
      <c r="GC16" s="178">
        <v>5.2937609143555164E-3</v>
      </c>
      <c r="GD16" s="90" t="s">
        <v>450</v>
      </c>
      <c r="GE16" s="178">
        <v>0.17782998085021973</v>
      </c>
      <c r="GF16" s="178">
        <v>5.2937609143555164E-3</v>
      </c>
      <c r="GG16" s="178">
        <v>0.49973878264427185</v>
      </c>
      <c r="GH16" s="178">
        <v>1.3159738853573799E-2</v>
      </c>
    </row>
    <row r="17" spans="1:190" ht="15">
      <c r="A17" s="16">
        <f t="shared" si="0"/>
        <v>1911</v>
      </c>
      <c r="B17" s="55">
        <v>5557.8293006524291</v>
      </c>
      <c r="C17" s="17"/>
      <c r="D17" s="18"/>
      <c r="E17" s="19"/>
      <c r="F17" s="19"/>
      <c r="G17" s="19"/>
      <c r="H17" s="19"/>
      <c r="I17" s="19"/>
      <c r="J17" s="19"/>
      <c r="K17" s="20"/>
      <c r="L17" s="18"/>
      <c r="M17" s="19"/>
      <c r="N17" s="19"/>
      <c r="O17" s="19"/>
      <c r="P17" s="17"/>
      <c r="Q17" s="17"/>
      <c r="R17" s="17"/>
      <c r="S17" s="21"/>
      <c r="T17" s="22"/>
      <c r="U17" s="23"/>
      <c r="V17" s="23"/>
      <c r="W17" s="23"/>
      <c r="X17" s="23"/>
      <c r="Y17" s="23"/>
      <c r="Z17" s="24"/>
      <c r="AA17" s="16"/>
      <c r="AB17" s="17"/>
      <c r="AC17" s="18"/>
      <c r="AD17" s="19"/>
      <c r="AE17" s="19"/>
      <c r="AF17" s="19"/>
      <c r="AG17" s="19"/>
      <c r="AH17" s="19"/>
      <c r="AI17" s="19"/>
      <c r="AJ17" s="20"/>
      <c r="AK17" s="18"/>
      <c r="AL17" s="19"/>
      <c r="AM17" s="19"/>
      <c r="AN17" s="19"/>
      <c r="AO17" s="17"/>
      <c r="AP17" s="17"/>
      <c r="AQ17" s="17"/>
      <c r="AR17" s="21"/>
      <c r="AS17" s="22"/>
      <c r="AT17" s="23"/>
      <c r="AU17" s="23"/>
      <c r="AV17" s="23"/>
      <c r="AW17" s="23"/>
      <c r="AX17" s="23"/>
      <c r="AY17" s="24"/>
      <c r="AZ17" s="16"/>
      <c r="BA17" s="17"/>
      <c r="BB17" s="18"/>
      <c r="BC17" s="19"/>
      <c r="BD17" s="19"/>
      <c r="BE17" s="19"/>
      <c r="BF17" s="19"/>
      <c r="BG17" s="19"/>
      <c r="BH17" s="19"/>
      <c r="BI17" s="20"/>
      <c r="BJ17" s="18"/>
      <c r="BK17" s="19"/>
      <c r="BL17" s="19"/>
      <c r="BM17" s="19"/>
      <c r="BN17" s="17"/>
      <c r="BO17" s="17"/>
      <c r="BP17" s="17"/>
      <c r="BQ17" s="21"/>
      <c r="BR17" s="22"/>
      <c r="BS17" s="23"/>
      <c r="BT17" s="23"/>
      <c r="BU17" s="23"/>
      <c r="BV17" s="23"/>
      <c r="BW17" s="23"/>
      <c r="BX17" s="24"/>
      <c r="BY17" s="16"/>
      <c r="BZ17" s="17"/>
      <c r="CA17" s="18"/>
      <c r="CB17" s="19"/>
      <c r="CC17" s="19"/>
      <c r="CD17" s="19"/>
      <c r="CE17" s="19"/>
      <c r="CF17" s="19"/>
      <c r="CG17" s="19"/>
      <c r="CH17" s="20"/>
      <c r="CI17" s="18"/>
      <c r="CJ17" s="19"/>
      <c r="CK17" s="19"/>
      <c r="CL17" s="19"/>
      <c r="CM17" s="17"/>
      <c r="CN17" s="17"/>
      <c r="CO17" s="17"/>
      <c r="CP17" s="21"/>
      <c r="CQ17" s="22"/>
      <c r="CR17" s="23"/>
      <c r="CS17" s="23"/>
      <c r="CT17" s="23"/>
      <c r="CU17" s="23"/>
      <c r="CV17" s="23"/>
      <c r="CW17" s="24"/>
      <c r="CX17" s="16"/>
      <c r="CY17" s="17"/>
      <c r="CZ17" s="18"/>
      <c r="DA17" s="19"/>
      <c r="DB17" s="19"/>
      <c r="DC17" s="58"/>
      <c r="DD17" s="58"/>
      <c r="DE17" s="19"/>
      <c r="DF17" s="19"/>
      <c r="DG17" s="20"/>
      <c r="DH17" s="18"/>
      <c r="DI17" s="19"/>
      <c r="DJ17" s="19"/>
      <c r="DK17" s="19"/>
      <c r="DL17" s="17"/>
      <c r="DM17" s="17"/>
      <c r="DN17" s="17"/>
      <c r="DO17" s="21"/>
      <c r="DP17" s="22"/>
      <c r="DQ17" s="23"/>
      <c r="DR17" s="23"/>
      <c r="DS17" s="23"/>
      <c r="DT17" s="23"/>
      <c r="DU17" s="23"/>
      <c r="DV17" s="24"/>
      <c r="DY17" s="59">
        <v>0.85915690660476685</v>
      </c>
      <c r="DZ17" s="59">
        <v>0.57085353136062622</v>
      </c>
      <c r="EI17" s="9"/>
      <c r="EJ17" s="9"/>
      <c r="EK17" s="9"/>
      <c r="EL17" s="9"/>
      <c r="EM17" s="9"/>
      <c r="EN17" s="9"/>
      <c r="EO17" s="9"/>
      <c r="EP17" s="9"/>
      <c r="EQ17" s="9"/>
      <c r="ER17" s="9"/>
      <c r="ES17" s="9"/>
      <c r="ET17" s="9"/>
      <c r="EU17" s="57">
        <v>1911</v>
      </c>
      <c r="EV17" s="78">
        <v>5557.8293006524291</v>
      </c>
      <c r="EZ17" s="79"/>
      <c r="FA17" s="83"/>
      <c r="FB17" s="83"/>
      <c r="FC17" s="83"/>
      <c r="FF17" s="90" t="s">
        <v>451</v>
      </c>
      <c r="FG17" s="223">
        <v>9.8226251602172852</v>
      </c>
      <c r="FH17" s="223">
        <v>1.2357974052429199</v>
      </c>
      <c r="FI17" s="223">
        <v>2.2615330219268799</v>
      </c>
      <c r="FJ17" s="223">
        <v>0.48415204882621765</v>
      </c>
      <c r="FK17" s="178">
        <v>2.1111326292157173E-2</v>
      </c>
      <c r="FL17" s="178">
        <v>1.6222132369875908E-2</v>
      </c>
      <c r="FM17" s="178">
        <v>3.6473579704761505E-2</v>
      </c>
      <c r="FN17" s="178">
        <v>1.2818349525332451E-2</v>
      </c>
      <c r="FO17" s="178">
        <v>0.46808898448944092</v>
      </c>
      <c r="FP17" s="178">
        <v>0.47819304466247559</v>
      </c>
      <c r="FQ17" s="178">
        <v>0.474007248878479</v>
      </c>
      <c r="FR17" s="178">
        <v>0.43939220905303955</v>
      </c>
      <c r="FS17" s="178">
        <v>0.47137278318405151</v>
      </c>
      <c r="FT17" s="178">
        <v>1.9671123027801514</v>
      </c>
      <c r="FU17" s="178">
        <v>0.13842193782329559</v>
      </c>
      <c r="FV17" s="178"/>
      <c r="FW17" s="178">
        <v>3.2517392635345459</v>
      </c>
      <c r="FX17" s="178">
        <v>-5.5732280015945435E-2</v>
      </c>
      <c r="FY17" s="178"/>
      <c r="GA17" s="90" t="s">
        <v>451</v>
      </c>
      <c r="GB17" s="178">
        <v>0.17909933626651764</v>
      </c>
      <c r="GC17" s="178">
        <v>5.3286915645003319E-3</v>
      </c>
      <c r="GD17" s="90" t="s">
        <v>451</v>
      </c>
      <c r="GE17" s="178">
        <v>0.17909933626651764</v>
      </c>
      <c r="GF17" s="178">
        <v>5.3286915645003319E-3</v>
      </c>
      <c r="GG17" s="178">
        <v>0.48415204882621765</v>
      </c>
      <c r="GH17" s="178">
        <v>1.2818349525332451E-2</v>
      </c>
    </row>
    <row r="18" spans="1:190" ht="15">
      <c r="A18" s="16">
        <f t="shared" si="0"/>
        <v>1912</v>
      </c>
      <c r="B18" s="55">
        <v>6095.0534399107009</v>
      </c>
      <c r="C18" s="17"/>
      <c r="D18" s="18"/>
      <c r="E18" s="19"/>
      <c r="F18" s="19"/>
      <c r="G18" s="19"/>
      <c r="H18" s="19"/>
      <c r="I18" s="19"/>
      <c r="J18" s="19"/>
      <c r="K18" s="20"/>
      <c r="L18" s="18"/>
      <c r="M18" s="19"/>
      <c r="N18" s="19"/>
      <c r="O18" s="19"/>
      <c r="P18" s="17"/>
      <c r="Q18" s="17"/>
      <c r="R18" s="17"/>
      <c r="S18" s="21"/>
      <c r="T18" s="22"/>
      <c r="U18" s="23"/>
      <c r="V18" s="23"/>
      <c r="W18" s="23"/>
      <c r="X18" s="23"/>
      <c r="Y18" s="23"/>
      <c r="Z18" s="24"/>
      <c r="AA18" s="16"/>
      <c r="AB18" s="17"/>
      <c r="AC18" s="18"/>
      <c r="AD18" s="19"/>
      <c r="AE18" s="19"/>
      <c r="AF18" s="19"/>
      <c r="AG18" s="19"/>
      <c r="AH18" s="19"/>
      <c r="AI18" s="19"/>
      <c r="AJ18" s="20"/>
      <c r="AK18" s="18"/>
      <c r="AL18" s="19"/>
      <c r="AM18" s="19"/>
      <c r="AN18" s="19"/>
      <c r="AO18" s="17"/>
      <c r="AP18" s="17"/>
      <c r="AQ18" s="17"/>
      <c r="AR18" s="21"/>
      <c r="AS18" s="22"/>
      <c r="AT18" s="23"/>
      <c r="AU18" s="23"/>
      <c r="AV18" s="23"/>
      <c r="AW18" s="23"/>
      <c r="AX18" s="23"/>
      <c r="AY18" s="24"/>
      <c r="AZ18" s="16"/>
      <c r="BA18" s="17"/>
      <c r="BB18" s="18"/>
      <c r="BC18" s="19"/>
      <c r="BD18" s="19"/>
      <c r="BE18" s="19"/>
      <c r="BF18" s="19"/>
      <c r="BG18" s="19"/>
      <c r="BH18" s="19"/>
      <c r="BI18" s="20"/>
      <c r="BJ18" s="18"/>
      <c r="BK18" s="19"/>
      <c r="BL18" s="19"/>
      <c r="BM18" s="19"/>
      <c r="BN18" s="17"/>
      <c r="BO18" s="17"/>
      <c r="BP18" s="17"/>
      <c r="BQ18" s="21"/>
      <c r="BR18" s="22"/>
      <c r="BS18" s="23"/>
      <c r="BT18" s="23"/>
      <c r="BU18" s="23"/>
      <c r="BV18" s="23"/>
      <c r="BW18" s="23"/>
      <c r="BX18" s="24"/>
      <c r="BY18" s="16"/>
      <c r="BZ18" s="17"/>
      <c r="CA18" s="18"/>
      <c r="CB18" s="19"/>
      <c r="CC18" s="19"/>
      <c r="CD18" s="19"/>
      <c r="CE18" s="19"/>
      <c r="CF18" s="19"/>
      <c r="CG18" s="19"/>
      <c r="CH18" s="20"/>
      <c r="CI18" s="18"/>
      <c r="CJ18" s="19"/>
      <c r="CK18" s="19"/>
      <c r="CL18" s="19"/>
      <c r="CM18" s="17"/>
      <c r="CN18" s="17"/>
      <c r="CO18" s="17"/>
      <c r="CP18" s="21"/>
      <c r="CQ18" s="22"/>
      <c r="CR18" s="23"/>
      <c r="CS18" s="23"/>
      <c r="CT18" s="23"/>
      <c r="CU18" s="23"/>
      <c r="CV18" s="23"/>
      <c r="CW18" s="24"/>
      <c r="CX18" s="16"/>
      <c r="CY18" s="17"/>
      <c r="CZ18" s="18"/>
      <c r="DA18" s="19"/>
      <c r="DB18" s="19"/>
      <c r="DC18" s="58"/>
      <c r="DD18" s="58"/>
      <c r="DE18" s="19"/>
      <c r="DF18" s="19"/>
      <c r="DG18" s="20"/>
      <c r="DH18" s="18"/>
      <c r="DI18" s="19"/>
      <c r="DJ18" s="19"/>
      <c r="DK18" s="19"/>
      <c r="DL18" s="17"/>
      <c r="DM18" s="17"/>
      <c r="DN18" s="17"/>
      <c r="DO18" s="21"/>
      <c r="DP18" s="22"/>
      <c r="DQ18" s="23"/>
      <c r="DR18" s="23"/>
      <c r="DS18" s="23"/>
      <c r="DT18" s="23"/>
      <c r="DU18" s="23"/>
      <c r="DV18" s="24"/>
      <c r="DY18" s="59">
        <v>0.85662400722503662</v>
      </c>
      <c r="DZ18" s="59">
        <v>0.56740492582321167</v>
      </c>
      <c r="EI18" s="9"/>
      <c r="EJ18" s="9"/>
      <c r="EK18" s="9"/>
      <c r="EL18" s="9"/>
      <c r="EM18" s="9"/>
      <c r="EN18" s="9"/>
      <c r="EO18" s="9"/>
      <c r="EP18" s="9"/>
      <c r="EQ18" s="9"/>
      <c r="ER18" s="9"/>
      <c r="ES18" s="9"/>
      <c r="ET18" s="9"/>
      <c r="EU18" s="57">
        <v>1912</v>
      </c>
      <c r="EV18" s="78">
        <v>6095.0534399107009</v>
      </c>
      <c r="EZ18" s="79"/>
      <c r="FA18" s="83"/>
      <c r="FB18" s="83"/>
      <c r="FC18" s="83"/>
      <c r="FF18" s="90" t="s">
        <v>452</v>
      </c>
      <c r="FG18" s="223">
        <v>9.6971960067749023</v>
      </c>
      <c r="FH18" s="223">
        <v>1.2315592765808105</v>
      </c>
      <c r="FI18" s="223">
        <v>2.2620747089385986</v>
      </c>
      <c r="FJ18" s="223">
        <v>0.46949324011802673</v>
      </c>
      <c r="FK18" s="178">
        <v>2.1006915718317032E-2</v>
      </c>
      <c r="FL18" s="178">
        <v>1.6183570027351379E-2</v>
      </c>
      <c r="FM18" s="178">
        <v>3.6478795111179352E-2</v>
      </c>
      <c r="FN18" s="178">
        <v>1.2494103983044624E-2</v>
      </c>
      <c r="FO18" s="178">
        <v>0.45154574513435364</v>
      </c>
      <c r="FP18" s="178">
        <v>0.46386155486106873</v>
      </c>
      <c r="FQ18" s="178">
        <v>0.4571300745010376</v>
      </c>
      <c r="FR18" s="178">
        <v>0.43513032793998718</v>
      </c>
      <c r="FS18" s="178">
        <v>0.46676519513130188</v>
      </c>
      <c r="FT18" s="178">
        <v>1.6432204246520996</v>
      </c>
      <c r="FU18" s="178">
        <v>0.136164590716362</v>
      </c>
      <c r="FV18" s="178"/>
      <c r="FW18" s="178">
        <v>2.3502511978149414</v>
      </c>
      <c r="FX18" s="178">
        <v>-3.7120860069990158E-2</v>
      </c>
      <c r="FY18" s="178"/>
      <c r="GA18" s="90" t="s">
        <v>452</v>
      </c>
      <c r="GB18" s="178">
        <v>0.18139706552028656</v>
      </c>
      <c r="GC18" s="178">
        <v>5.391828715801239E-3</v>
      </c>
      <c r="GD18" s="90" t="s">
        <v>452</v>
      </c>
      <c r="GE18" s="178">
        <v>0.18139706552028656</v>
      </c>
      <c r="GF18" s="178">
        <v>5.391828715801239E-3</v>
      </c>
      <c r="GG18" s="178">
        <v>0.46949324011802673</v>
      </c>
      <c r="GH18" s="178">
        <v>1.2494103983044624E-2</v>
      </c>
    </row>
    <row r="19" spans="1:190" ht="15">
      <c r="A19" s="16">
        <f t="shared" si="0"/>
        <v>1913</v>
      </c>
      <c r="B19" s="55">
        <v>5762.5830324781746</v>
      </c>
      <c r="C19" s="17"/>
      <c r="D19" s="18"/>
      <c r="E19" s="19"/>
      <c r="F19" s="19"/>
      <c r="G19" s="19"/>
      <c r="H19" s="19"/>
      <c r="I19" s="19"/>
      <c r="J19" s="19"/>
      <c r="K19" s="20"/>
      <c r="L19" s="18"/>
      <c r="M19" s="19"/>
      <c r="N19" s="19"/>
      <c r="O19" s="19"/>
      <c r="P19" s="17"/>
      <c r="Q19" s="17"/>
      <c r="R19" s="17"/>
      <c r="S19" s="21"/>
      <c r="T19" s="22"/>
      <c r="U19" s="23"/>
      <c r="V19" s="23"/>
      <c r="W19" s="23"/>
      <c r="X19" s="23"/>
      <c r="Y19" s="23"/>
      <c r="Z19" s="24"/>
      <c r="AA19" s="16"/>
      <c r="AB19" s="17"/>
      <c r="AC19" s="18"/>
      <c r="AD19" s="19"/>
      <c r="AE19" s="19"/>
      <c r="AF19" s="19"/>
      <c r="AG19" s="19"/>
      <c r="AH19" s="19"/>
      <c r="AI19" s="19"/>
      <c r="AJ19" s="20"/>
      <c r="AK19" s="18"/>
      <c r="AL19" s="19"/>
      <c r="AM19" s="19"/>
      <c r="AN19" s="19"/>
      <c r="AO19" s="17"/>
      <c r="AP19" s="17"/>
      <c r="AQ19" s="17"/>
      <c r="AR19" s="21"/>
      <c r="AS19" s="22"/>
      <c r="AT19" s="23"/>
      <c r="AU19" s="23"/>
      <c r="AV19" s="23"/>
      <c r="AW19" s="23"/>
      <c r="AX19" s="23"/>
      <c r="AY19" s="24"/>
      <c r="AZ19" s="16"/>
      <c r="BA19" s="17"/>
      <c r="BB19" s="18"/>
      <c r="BC19" s="19"/>
      <c r="BD19" s="19"/>
      <c r="BE19" s="19"/>
      <c r="BF19" s="19"/>
      <c r="BG19" s="19"/>
      <c r="BH19" s="19"/>
      <c r="BI19" s="20"/>
      <c r="BJ19" s="18"/>
      <c r="BK19" s="19"/>
      <c r="BL19" s="19"/>
      <c r="BM19" s="19"/>
      <c r="BN19" s="17"/>
      <c r="BO19" s="17"/>
      <c r="BP19" s="17"/>
      <c r="BQ19" s="21"/>
      <c r="BR19" s="22"/>
      <c r="BS19" s="23"/>
      <c r="BT19" s="23"/>
      <c r="BU19" s="23"/>
      <c r="BV19" s="23"/>
      <c r="BW19" s="23"/>
      <c r="BX19" s="24"/>
      <c r="BY19" s="16"/>
      <c r="BZ19" s="17"/>
      <c r="CA19" s="18"/>
      <c r="CB19" s="19"/>
      <c r="CC19" s="19"/>
      <c r="CD19" s="19"/>
      <c r="CE19" s="19"/>
      <c r="CF19" s="19"/>
      <c r="CG19" s="19"/>
      <c r="CH19" s="20"/>
      <c r="CI19" s="18"/>
      <c r="CJ19" s="19"/>
      <c r="CK19" s="19"/>
      <c r="CL19" s="19"/>
      <c r="CM19" s="17"/>
      <c r="CN19" s="17"/>
      <c r="CO19" s="17"/>
      <c r="CP19" s="21"/>
      <c r="CQ19" s="22"/>
      <c r="CR19" s="23"/>
      <c r="CS19" s="23"/>
      <c r="CT19" s="23"/>
      <c r="CU19" s="23"/>
      <c r="CV19" s="23"/>
      <c r="CW19" s="24"/>
      <c r="CX19" s="16"/>
      <c r="CY19" s="17"/>
      <c r="CZ19" s="18"/>
      <c r="DA19" s="19"/>
      <c r="DB19" s="19"/>
      <c r="DC19" s="58"/>
      <c r="DD19" s="58"/>
      <c r="DE19" s="19"/>
      <c r="DF19" s="19"/>
      <c r="DG19" s="20"/>
      <c r="DH19" s="18"/>
      <c r="DI19" s="19"/>
      <c r="DJ19" s="19"/>
      <c r="DK19" s="19"/>
      <c r="DL19" s="17"/>
      <c r="DM19" s="17"/>
      <c r="DN19" s="17"/>
      <c r="DO19" s="21"/>
      <c r="DP19" s="22"/>
      <c r="DQ19" s="23"/>
      <c r="DR19" s="23"/>
      <c r="DS19" s="23"/>
      <c r="DT19" s="23"/>
      <c r="DU19" s="23"/>
      <c r="DV19" s="24"/>
      <c r="DY19" s="59">
        <v>0.84895193576812744</v>
      </c>
      <c r="DZ19" s="59">
        <v>0.54576277732849121</v>
      </c>
      <c r="EI19" s="9"/>
      <c r="EJ19" s="9"/>
      <c r="EK19" s="9"/>
      <c r="EL19" s="9"/>
      <c r="EM19" s="9"/>
      <c r="EN19" s="9"/>
      <c r="EO19" s="9"/>
      <c r="EP19" s="9"/>
      <c r="EQ19" s="9"/>
      <c r="ER19" s="9"/>
      <c r="ES19" s="9"/>
      <c r="ET19" s="9"/>
      <c r="EU19" s="57">
        <v>1913</v>
      </c>
      <c r="EV19" s="78">
        <v>5762.5830324781746</v>
      </c>
      <c r="EW19" s="81">
        <v>11632.162689904377</v>
      </c>
      <c r="EX19" s="81">
        <f>EW19*$FA$24</f>
        <v>9525.0196829535798</v>
      </c>
      <c r="EY19" s="85">
        <f>EV19/EX19</f>
        <v>0.60499434376930084</v>
      </c>
      <c r="EZ19" s="79"/>
      <c r="FA19" s="83"/>
      <c r="FB19" s="83"/>
      <c r="FC19" s="83"/>
      <c r="FF19" s="90" t="s">
        <v>453</v>
      </c>
      <c r="FG19" s="223">
        <v>9.5757255554199219</v>
      </c>
      <c r="FH19" s="223">
        <v>1.2305407524108887</v>
      </c>
      <c r="FI19" s="223">
        <v>2.2573716640472412</v>
      </c>
      <c r="FJ19" s="223">
        <v>0.45556867122650146</v>
      </c>
      <c r="FK19" s="178">
        <v>2.090463787317276E-2</v>
      </c>
      <c r="FL19" s="178">
        <v>1.6174290329217911E-2</v>
      </c>
      <c r="FM19" s="178">
        <v>3.6433480679988861E-2</v>
      </c>
      <c r="FN19" s="178">
        <v>1.2183187529444695E-2</v>
      </c>
      <c r="FO19" s="178">
        <v>0.43662652373313904</v>
      </c>
      <c r="FP19" s="178">
        <v>0.4511701762676239</v>
      </c>
      <c r="FQ19" s="178">
        <v>0.4409809410572052</v>
      </c>
      <c r="FR19" s="178">
        <v>0.43169176578521729</v>
      </c>
      <c r="FS19" s="178">
        <v>0.46207547187805176</v>
      </c>
      <c r="FT19" s="178">
        <v>1.3997344970703125</v>
      </c>
      <c r="FU19" s="178">
        <v>0.13372978568077087</v>
      </c>
      <c r="FV19" s="178"/>
      <c r="FW19" s="178">
        <v>1.8651015758514404</v>
      </c>
      <c r="FX19" s="178">
        <v>-2.2070931270718575E-2</v>
      </c>
      <c r="FY19" s="178"/>
      <c r="GA19" s="90" t="s">
        <v>453</v>
      </c>
      <c r="GB19" s="178">
        <v>0.18466262519359589</v>
      </c>
      <c r="GC19" s="178">
        <v>5.4813558235764503E-3</v>
      </c>
      <c r="GD19" s="90" t="s">
        <v>453</v>
      </c>
      <c r="GE19" s="178">
        <v>0.18466262519359589</v>
      </c>
      <c r="GF19" s="178">
        <v>5.4813558235764503E-3</v>
      </c>
      <c r="GG19" s="178">
        <v>0.45556867122650146</v>
      </c>
      <c r="GH19" s="178">
        <v>1.2183187529444695E-2</v>
      </c>
    </row>
    <row r="20" spans="1:190" ht="15">
      <c r="A20" s="16">
        <f t="shared" si="0"/>
        <v>1914</v>
      </c>
      <c r="B20" s="55">
        <v>5317.6830095641963</v>
      </c>
      <c r="C20" s="17"/>
      <c r="D20" s="18"/>
      <c r="E20" s="19"/>
      <c r="F20" s="19"/>
      <c r="G20" s="19"/>
      <c r="H20" s="19"/>
      <c r="I20" s="19"/>
      <c r="J20" s="19"/>
      <c r="K20" s="20"/>
      <c r="L20" s="18"/>
      <c r="M20" s="19"/>
      <c r="N20" s="19"/>
      <c r="O20" s="19"/>
      <c r="P20" s="17"/>
      <c r="Q20" s="17"/>
      <c r="R20" s="17"/>
      <c r="S20" s="21"/>
      <c r="T20" s="22"/>
      <c r="U20" s="23"/>
      <c r="V20" s="23"/>
      <c r="W20" s="23"/>
      <c r="X20" s="23"/>
      <c r="Y20" s="23"/>
      <c r="Z20" s="24"/>
      <c r="AA20" s="16"/>
      <c r="AB20" s="17"/>
      <c r="AC20" s="18"/>
      <c r="AD20" s="19"/>
      <c r="AE20" s="19"/>
      <c r="AF20" s="19"/>
      <c r="AG20" s="19"/>
      <c r="AH20" s="19"/>
      <c r="AI20" s="19"/>
      <c r="AJ20" s="20"/>
      <c r="AK20" s="18"/>
      <c r="AL20" s="19"/>
      <c r="AM20" s="19"/>
      <c r="AN20" s="19"/>
      <c r="AO20" s="17"/>
      <c r="AP20" s="17"/>
      <c r="AQ20" s="17"/>
      <c r="AR20" s="21"/>
      <c r="AS20" s="22"/>
      <c r="AT20" s="23"/>
      <c r="AU20" s="23"/>
      <c r="AV20" s="23"/>
      <c r="AW20" s="23"/>
      <c r="AX20" s="23"/>
      <c r="AY20" s="24"/>
      <c r="AZ20" s="16"/>
      <c r="BA20" s="17"/>
      <c r="BB20" s="18"/>
      <c r="BC20" s="19"/>
      <c r="BD20" s="19"/>
      <c r="BE20" s="19"/>
      <c r="BF20" s="19"/>
      <c r="BG20" s="19"/>
      <c r="BH20" s="19"/>
      <c r="BI20" s="20"/>
      <c r="BJ20" s="18"/>
      <c r="BK20" s="19"/>
      <c r="BL20" s="19"/>
      <c r="BM20" s="19"/>
      <c r="BN20" s="17"/>
      <c r="BO20" s="17"/>
      <c r="BP20" s="17"/>
      <c r="BQ20" s="21"/>
      <c r="BR20" s="22"/>
      <c r="BS20" s="23"/>
      <c r="BT20" s="23"/>
      <c r="BU20" s="23"/>
      <c r="BV20" s="23"/>
      <c r="BW20" s="23"/>
      <c r="BX20" s="24"/>
      <c r="BY20" s="16"/>
      <c r="BZ20" s="17"/>
      <c r="CA20" s="18"/>
      <c r="CB20" s="19"/>
      <c r="CC20" s="19"/>
      <c r="CD20" s="19"/>
      <c r="CE20" s="19"/>
      <c r="CF20" s="19"/>
      <c r="CG20" s="19"/>
      <c r="CH20" s="20"/>
      <c r="CI20" s="18"/>
      <c r="CJ20" s="19"/>
      <c r="CK20" s="19"/>
      <c r="CL20" s="19"/>
      <c r="CM20" s="17"/>
      <c r="CN20" s="17"/>
      <c r="CO20" s="17"/>
      <c r="CP20" s="21"/>
      <c r="CQ20" s="22"/>
      <c r="CR20" s="23"/>
      <c r="CS20" s="23"/>
      <c r="CT20" s="23"/>
      <c r="CU20" s="23"/>
      <c r="CV20" s="23"/>
      <c r="CW20" s="24"/>
      <c r="CX20" s="16"/>
      <c r="CY20" s="17"/>
      <c r="CZ20" s="18"/>
      <c r="DA20" s="19"/>
      <c r="DB20" s="19"/>
      <c r="DC20" s="58"/>
      <c r="DD20" s="58"/>
      <c r="DE20" s="19"/>
      <c r="DF20" s="19"/>
      <c r="DG20" s="20"/>
      <c r="DH20" s="18"/>
      <c r="DI20" s="19"/>
      <c r="DJ20" s="19"/>
      <c r="DK20" s="19"/>
      <c r="DL20" s="17"/>
      <c r="DM20" s="17"/>
      <c r="DN20" s="17"/>
      <c r="DO20" s="21"/>
      <c r="DP20" s="22"/>
      <c r="DQ20" s="23"/>
      <c r="DR20" s="23"/>
      <c r="DS20" s="23"/>
      <c r="DT20" s="23"/>
      <c r="DU20" s="23"/>
      <c r="DV20" s="24"/>
      <c r="DY20" s="59">
        <v>0.84900176525115967</v>
      </c>
      <c r="DZ20" s="59">
        <v>0.54579490423202515</v>
      </c>
      <c r="EI20" s="9"/>
      <c r="EJ20" s="9"/>
      <c r="EK20" s="9"/>
      <c r="EL20" s="9"/>
      <c r="EM20" s="9"/>
      <c r="EN20" s="9"/>
      <c r="EO20" s="9"/>
      <c r="EP20" s="9"/>
      <c r="EQ20" s="9"/>
      <c r="ER20" s="9"/>
      <c r="ES20" s="9"/>
      <c r="ET20" s="9"/>
      <c r="EU20" s="57">
        <v>1914</v>
      </c>
      <c r="EV20" s="78">
        <v>5317.6830095641963</v>
      </c>
      <c r="EW20" s="81">
        <v>10509.711493124345</v>
      </c>
      <c r="EX20" s="81">
        <f t="shared" ref="EX20:EX83" si="1">EW20*$FA$24</f>
        <v>8605.8982755678571</v>
      </c>
      <c r="EY20" s="85">
        <f t="shared" ref="EY20:EY83" si="2">EV20/EX20</f>
        <v>0.61791144158200162</v>
      </c>
      <c r="EZ20" s="79"/>
      <c r="FA20" s="83"/>
      <c r="FB20" s="83"/>
      <c r="FC20" s="83"/>
      <c r="FF20" s="90" t="s">
        <v>454</v>
      </c>
      <c r="FG20" s="223">
        <v>9.4644594192504883</v>
      </c>
      <c r="FH20" s="223">
        <v>1.2300132513046265</v>
      </c>
      <c r="FI20" s="223">
        <v>2.2534029483795166</v>
      </c>
      <c r="FJ20" s="223">
        <v>0.44235271215438843</v>
      </c>
      <c r="FK20" s="178">
        <v>2.0809926092624664E-2</v>
      </c>
      <c r="FL20" s="178">
        <v>1.6169484704732895E-2</v>
      </c>
      <c r="FM20" s="178">
        <v>3.639519214630127E-2</v>
      </c>
      <c r="FN20" s="178">
        <v>1.1885418556630611E-2</v>
      </c>
      <c r="FO20" s="178">
        <v>0.42295089364051819</v>
      </c>
      <c r="FP20" s="178">
        <v>0.4401126503944397</v>
      </c>
      <c r="FQ20" s="178">
        <v>0.42516425251960754</v>
      </c>
      <c r="FR20" s="178">
        <v>0.42845752835273743</v>
      </c>
      <c r="FS20" s="178">
        <v>0.4571097195148468</v>
      </c>
      <c r="FT20" s="178">
        <v>1.2122786045074463</v>
      </c>
      <c r="FU20" s="178">
        <v>0.1311708390712738</v>
      </c>
      <c r="FV20" s="178"/>
      <c r="FW20" s="178">
        <v>1.5418328046798706</v>
      </c>
      <c r="FX20" s="178">
        <v>-9.3054948374629021E-3</v>
      </c>
      <c r="FY20" s="178"/>
      <c r="GA20" s="90" t="s">
        <v>454</v>
      </c>
      <c r="GB20" s="178">
        <v>0.18691295385360718</v>
      </c>
      <c r="GC20" s="178">
        <v>5.5429111234843731E-3</v>
      </c>
      <c r="GD20" s="90" t="s">
        <v>454</v>
      </c>
      <c r="GE20" s="178">
        <v>0.18691295385360718</v>
      </c>
      <c r="GF20" s="178">
        <v>5.5429111234843731E-3</v>
      </c>
      <c r="GG20" s="178">
        <v>0.44235271215438843</v>
      </c>
      <c r="GH20" s="178">
        <v>1.1885418556630611E-2</v>
      </c>
    </row>
    <row r="21" spans="1:190" ht="15">
      <c r="A21" s="16">
        <v>1915</v>
      </c>
      <c r="B21" s="55">
        <v>5022.7149098754753</v>
      </c>
      <c r="C21" s="17">
        <f>'TB1'!B9</f>
        <v>1723.6285400390625</v>
      </c>
      <c r="D21" s="18">
        <f>'TB1'!C9</f>
        <v>1.4176437631249428E-2</v>
      </c>
      <c r="E21" s="19">
        <f>'TB1'!D9</f>
        <v>0.15954224765300751</v>
      </c>
      <c r="F21" s="19">
        <f>'TB1'!E9</f>
        <v>0.36256366968154907</v>
      </c>
      <c r="G21" s="19">
        <f>'TB1'!F9</f>
        <v>0.47789409756660461</v>
      </c>
      <c r="H21" s="19">
        <f>'TB1'!G9</f>
        <v>0.19543613493442535</v>
      </c>
      <c r="I21" s="19">
        <f>'TB1'!H9</f>
        <v>8.172336220741272E-2</v>
      </c>
      <c r="J21" s="19">
        <f>'TB1'!I9</f>
        <v>3.0972948297858238E-2</v>
      </c>
      <c r="K21" s="20">
        <f>'TB1'!J9</f>
        <v>1.0623075999319553E-2</v>
      </c>
      <c r="L21" s="18"/>
      <c r="M21" s="19">
        <f>'TB1'!K9</f>
        <v>0</v>
      </c>
      <c r="N21" s="19">
        <f>'TB1'!L9</f>
        <v>0.1933533251285553</v>
      </c>
      <c r="O21" s="19">
        <f>'TB1'!M9</f>
        <v>0.52045708894729614</v>
      </c>
      <c r="P21" s="17">
        <f>'TB1'!N9</f>
        <v>1.9390262365341187</v>
      </c>
      <c r="Q21" s="17">
        <f>'TB1'!O9</f>
        <v>7.2012443542480469</v>
      </c>
      <c r="R21" s="17">
        <f>'TB1'!P9</f>
        <v>32.445407867431641</v>
      </c>
      <c r="S21" s="21">
        <f>'TB1'!Q9</f>
        <v>139.2191162109375</v>
      </c>
      <c r="T21" s="22">
        <f>'TB1'!R9</f>
        <v>456.1798095703125</v>
      </c>
      <c r="U21" s="23">
        <f>'TB1'!S9</f>
        <v>5.6650667190551758</v>
      </c>
      <c r="V21" s="23">
        <f>'TB1'!T9</f>
        <v>3.2296910285949707</v>
      </c>
      <c r="W21" s="23">
        <f>'TB1'!U9</f>
        <v>2.464608907699585</v>
      </c>
      <c r="X21" s="23">
        <f>'TB1'!V9</f>
        <v>2.7139215469360352</v>
      </c>
      <c r="Y21" s="23">
        <f>'TB1'!W9</f>
        <v>2.5187959671020508</v>
      </c>
      <c r="Z21" s="24">
        <f>'TB1'!X9</f>
        <v>2.2247624397277832</v>
      </c>
      <c r="AA21" s="16">
        <v>1915</v>
      </c>
      <c r="AB21" s="17">
        <f>'TB3'!B9</f>
        <v>3054.39404296875</v>
      </c>
      <c r="AC21" s="18">
        <f>'TB3'!C9</f>
        <v>1.1251848191022873E-2</v>
      </c>
      <c r="AD21" s="19">
        <f>'TB3'!D9</f>
        <v>0.15811078250408173</v>
      </c>
      <c r="AE21" s="19">
        <f>'TB3'!E9</f>
        <v>0.35783708095550537</v>
      </c>
      <c r="AF21" s="19">
        <f>'TB3'!F9</f>
        <v>0.4840521514415741</v>
      </c>
      <c r="AG21" s="19">
        <f>'TB3'!G9</f>
        <v>0.19826255738735199</v>
      </c>
      <c r="AH21" s="19">
        <f>'TB3'!H9</f>
        <v>8.3227232098579407E-2</v>
      </c>
      <c r="AI21" s="19">
        <f>'TB3'!I9</f>
        <v>3.2015364617109299E-2</v>
      </c>
      <c r="AJ21" s="20">
        <f>'TB3'!J9</f>
        <v>1.1427595280110836E-2</v>
      </c>
      <c r="AK21" s="18" t="e">
        <f>'TB3'!#REF!</f>
        <v>#REF!</v>
      </c>
      <c r="AL21" s="19">
        <f>'TB3'!K9</f>
        <v>0</v>
      </c>
      <c r="AM21" s="19">
        <f>'TB3'!L9</f>
        <v>0.18184943497180939</v>
      </c>
      <c r="AN21" s="19">
        <f>'TB3'!M9</f>
        <v>0.56258642673492432</v>
      </c>
      <c r="AO21" s="17">
        <f>'TB3'!N9</f>
        <v>1.9467623233795166</v>
      </c>
      <c r="AP21" s="17">
        <f>'TB3'!O9</f>
        <v>7.2203054428100586</v>
      </c>
      <c r="AQ21" s="17">
        <f>'TB3'!P9</f>
        <v>31.86909294128418</v>
      </c>
      <c r="AR21" s="21">
        <f>'TB3'!Q9</f>
        <v>126.52049255371094</v>
      </c>
      <c r="AS21" s="22">
        <f>'TB3'!R9</f>
        <v>434.84869384765625</v>
      </c>
      <c r="AT21" s="23">
        <f>'TB3'!S9</f>
        <v>6.0413112640380859</v>
      </c>
      <c r="AU21" s="23">
        <f>'TB3'!T9</f>
        <v>2.9929239749908447</v>
      </c>
      <c r="AV21" s="23">
        <f>'TB3'!U9</f>
        <v>2.4864470958709717</v>
      </c>
      <c r="AW21" s="23">
        <f>'TB3'!V9</f>
        <v>2.7459025382995605</v>
      </c>
      <c r="AX21" s="23">
        <f>'TB3'!W9</f>
        <v>2.611534595489502</v>
      </c>
      <c r="AY21" s="24">
        <f>'TB3'!X9</f>
        <v>2.5304491519927979</v>
      </c>
      <c r="AZ21" s="16">
        <v>1915</v>
      </c>
      <c r="BA21" s="17">
        <f>'TB5'!B9</f>
        <v>1012.3261108398437</v>
      </c>
      <c r="BB21" s="18">
        <f>'TB5'!C9</f>
        <v>1.417628675699234E-2</v>
      </c>
      <c r="BC21" s="19">
        <f>'TB5'!D9</f>
        <v>0.15954230725765228</v>
      </c>
      <c r="BD21" s="19">
        <f>'TB5'!E9</f>
        <v>0.36256355047225952</v>
      </c>
      <c r="BE21" s="19">
        <f>'TB5'!F9</f>
        <v>0.477894127368927</v>
      </c>
      <c r="BF21" s="19">
        <f>'TB5'!G9</f>
        <v>0.19543613493442535</v>
      </c>
      <c r="BG21" s="19">
        <f>'TB5'!H9</f>
        <v>8.172336220741272E-2</v>
      </c>
      <c r="BH21" s="19">
        <f>'TB5'!I9</f>
        <v>3.0972948297858238E-2</v>
      </c>
      <c r="BI21" s="20">
        <f>'TB5'!J9</f>
        <v>1.0623075999319553E-2</v>
      </c>
      <c r="BJ21" s="18"/>
      <c r="BK21" s="19">
        <f>'TB5'!K9</f>
        <v>0</v>
      </c>
      <c r="BL21" s="19">
        <f>'TB5'!L9</f>
        <v>0.19335334002971649</v>
      </c>
      <c r="BM21" s="19">
        <f>'TB5'!M9</f>
        <v>0.52045708894729614</v>
      </c>
      <c r="BN21" s="17">
        <f>'TB5'!N9</f>
        <v>1.9390263557434082</v>
      </c>
      <c r="BO21" s="17">
        <f>'TB5'!O9</f>
        <v>7.2012448310852051</v>
      </c>
      <c r="BP21" s="17">
        <f>'TB5'!P9</f>
        <v>32.445411682128906</v>
      </c>
      <c r="BQ21" s="21">
        <f>'TB5'!Q9</f>
        <v>139.21913146972656</v>
      </c>
      <c r="BR21" s="22">
        <f>'TB5'!R9</f>
        <v>456.17987060546875</v>
      </c>
      <c r="BS21" s="23">
        <f>'TB5'!S9</f>
        <v>5.665067195892334</v>
      </c>
      <c r="BT21" s="23">
        <f>'TB5'!T9</f>
        <v>3.2296905517578125</v>
      </c>
      <c r="BU21" s="23">
        <f>'TB5'!U9</f>
        <v>2.464608907699585</v>
      </c>
      <c r="BV21" s="23">
        <f>'TB5'!V9</f>
        <v>2.7139215469360352</v>
      </c>
      <c r="BW21" s="23">
        <f>'TB5'!W9</f>
        <v>2.5187957286834717</v>
      </c>
      <c r="BX21" s="24">
        <f>'TB5'!X9</f>
        <v>2.2247624397277832</v>
      </c>
      <c r="BY21" s="16">
        <v>1915</v>
      </c>
      <c r="BZ21" s="17">
        <f>'TB7'!B9</f>
        <v>1793.91455078125</v>
      </c>
      <c r="CA21" s="18">
        <f>'TB7'!C9</f>
        <v>1.1251901276409626E-2</v>
      </c>
      <c r="CB21" s="19">
        <f>'TB7'!D9</f>
        <v>0.15811069309711456</v>
      </c>
      <c r="CC21" s="19">
        <f>'TB7'!E9</f>
        <v>0.3578370213508606</v>
      </c>
      <c r="CD21" s="19">
        <f>'TB7'!F9</f>
        <v>0.48405227065086365</v>
      </c>
      <c r="CE21" s="19">
        <f>'TB7'!G9</f>
        <v>0.19826260209083557</v>
      </c>
      <c r="CF21" s="19">
        <f>'TB7'!H9</f>
        <v>8.3227254450321198E-2</v>
      </c>
      <c r="CG21" s="19">
        <f>'TB7'!I9</f>
        <v>3.2015375792980194E-2</v>
      </c>
      <c r="CH21" s="20">
        <f>'TB7'!J9</f>
        <v>1.142759807407856E-2</v>
      </c>
      <c r="CI21" s="18" t="e">
        <f>'TB7'!#REF!</f>
        <v>#REF!</v>
      </c>
      <c r="CJ21" s="19">
        <f>'TB7'!K9</f>
        <v>0</v>
      </c>
      <c r="CK21" s="19">
        <f>'TB7'!L9</f>
        <v>0.18184946477413177</v>
      </c>
      <c r="CL21" s="19">
        <f>'TB7'!M9</f>
        <v>0.56258654594421387</v>
      </c>
      <c r="CM21" s="17">
        <f>'TB7'!N9</f>
        <v>1.9467628002166748</v>
      </c>
      <c r="CN21" s="17">
        <f>'TB7'!O9</f>
        <v>7.2203073501586914</v>
      </c>
      <c r="CO21" s="17">
        <f>'TB7'!P9</f>
        <v>31.869098663330078</v>
      </c>
      <c r="CP21" s="21">
        <f>'TB7'!Q9</f>
        <v>126.52051544189453</v>
      </c>
      <c r="CQ21" s="22">
        <f>'TB7'!R9</f>
        <v>434.84878540039062</v>
      </c>
      <c r="CR21" s="23">
        <f>'TB7'!S9</f>
        <v>6.0413098335266113</v>
      </c>
      <c r="CS21" s="23">
        <f>'TB7'!T9</f>
        <v>2.9929234981536865</v>
      </c>
      <c r="CT21" s="23">
        <f>'TB7'!U9</f>
        <v>2.4864470958709717</v>
      </c>
      <c r="CU21" s="23">
        <f>'TB7'!V9</f>
        <v>2.7459025382995605</v>
      </c>
      <c r="CV21" s="23">
        <f>'TB7'!W9</f>
        <v>2.6115343570709229</v>
      </c>
      <c r="CW21" s="24">
        <f>'TB7'!X9</f>
        <v>2.530449390411377</v>
      </c>
      <c r="CX21" s="16">
        <v>1915</v>
      </c>
      <c r="CY21" s="17"/>
      <c r="CZ21" s="18"/>
      <c r="DA21" s="19"/>
      <c r="DB21" s="19"/>
      <c r="DC21" s="58">
        <f>'TB9'!F9</f>
        <v>0.25425671290236229</v>
      </c>
      <c r="DD21" s="58">
        <f>'TB9'!G9</f>
        <v>6.0973254350321394E-2</v>
      </c>
      <c r="DE21" s="19"/>
      <c r="DF21" s="19"/>
      <c r="DG21" s="20"/>
      <c r="DH21" s="18"/>
      <c r="DI21" s="19"/>
      <c r="DJ21" s="19"/>
      <c r="DK21" s="19"/>
      <c r="DL21" s="17"/>
      <c r="DM21" s="17"/>
      <c r="DN21" s="17"/>
      <c r="DO21" s="21"/>
      <c r="DP21" s="22"/>
      <c r="DQ21" s="23"/>
      <c r="DR21" s="23"/>
      <c r="DS21" s="23"/>
      <c r="DT21" s="23"/>
      <c r="DU21" s="23"/>
      <c r="DV21" s="24"/>
      <c r="DW21" s="59">
        <f>'TB11'!F9</f>
        <v>0.91120692253112789</v>
      </c>
      <c r="DX21" s="59">
        <f>'TB11'!G9</f>
        <v>0.59958431780338284</v>
      </c>
      <c r="DY21" s="59">
        <f>'TB11'!Y9</f>
        <v>0.84345269203186035</v>
      </c>
      <c r="DZ21" s="59">
        <f>'TB11'!Z9</f>
        <v>0.5403631329536438</v>
      </c>
      <c r="EI21" s="9"/>
      <c r="EJ21" s="9"/>
      <c r="EK21" s="9"/>
      <c r="EL21" s="9"/>
      <c r="EM21" s="9"/>
      <c r="EN21" s="9"/>
      <c r="EO21" s="9"/>
      <c r="EP21" s="9"/>
      <c r="EQ21" s="9"/>
      <c r="ER21" s="9"/>
      <c r="ES21" s="9"/>
      <c r="ET21" s="9"/>
      <c r="EU21" s="57">
        <v>1915</v>
      </c>
      <c r="EV21" s="78">
        <v>5022.7149098754753</v>
      </c>
      <c r="EW21" s="81">
        <v>10718.621268822899</v>
      </c>
      <c r="EX21" s="81">
        <f t="shared" si="1"/>
        <v>8776.964463218168</v>
      </c>
      <c r="EY21" s="85">
        <f t="shared" si="2"/>
        <v>0.57226105117826154</v>
      </c>
      <c r="EZ21" s="79"/>
      <c r="FA21" s="83"/>
      <c r="FB21" s="83"/>
      <c r="FC21" s="83"/>
      <c r="FF21" s="90" t="s">
        <v>455</v>
      </c>
      <c r="FG21" s="223">
        <v>9.3698787689208984</v>
      </c>
      <c r="FH21" s="223">
        <v>1.2362089157104492</v>
      </c>
      <c r="FI21" s="223">
        <v>2.242314338684082</v>
      </c>
      <c r="FJ21" s="223">
        <v>0.43023106455802917</v>
      </c>
      <c r="FK21" s="178">
        <v>2.072862908244133E-2</v>
      </c>
      <c r="FL21" s="178">
        <v>1.6225872561335564E-2</v>
      </c>
      <c r="FM21" s="178">
        <v>3.6287974566221237E-2</v>
      </c>
      <c r="FN21" s="178">
        <v>1.1609976179897785E-2</v>
      </c>
      <c r="FO21" s="178">
        <v>0.40885612368583679</v>
      </c>
      <c r="FP21" s="178">
        <v>0.43122738599777222</v>
      </c>
      <c r="FQ21" s="178">
        <v>0.40787538886070251</v>
      </c>
      <c r="FR21" s="178">
        <v>0.42497178912162781</v>
      </c>
      <c r="FS21" s="178">
        <v>0.45168524980545044</v>
      </c>
      <c r="FT21" s="178">
        <v>1.0655480623245239</v>
      </c>
      <c r="FU21" s="178">
        <v>0.12853199243545532</v>
      </c>
      <c r="FV21" s="178"/>
      <c r="FW21" s="178">
        <v>1.293813943862915</v>
      </c>
      <c r="FX21" s="178">
        <v>2.1482170559465885E-3</v>
      </c>
      <c r="FY21" s="178"/>
      <c r="GA21" s="90" t="s">
        <v>455</v>
      </c>
      <c r="GB21" s="178">
        <v>0.19212248921394348</v>
      </c>
      <c r="GC21" s="178">
        <v>5.6849801912903786E-3</v>
      </c>
      <c r="GD21" s="90" t="s">
        <v>455</v>
      </c>
      <c r="GE21" s="178">
        <v>0.19212248921394348</v>
      </c>
      <c r="GF21" s="178">
        <v>5.6849801912903786E-3</v>
      </c>
      <c r="GG21" s="178">
        <v>0.43023106455802917</v>
      </c>
      <c r="GH21" s="178">
        <v>1.1609976179897785E-2</v>
      </c>
    </row>
    <row r="22" spans="1:190" ht="15">
      <c r="A22" s="16">
        <f>A21+1</f>
        <v>1916</v>
      </c>
      <c r="B22" s="55">
        <v>5688.4677622106856</v>
      </c>
      <c r="C22" s="17">
        <f>'TB1'!B10</f>
        <v>2186.344482421875</v>
      </c>
      <c r="D22" s="18">
        <f>'TB1'!C10</f>
        <v>1.5305439941585064E-2</v>
      </c>
      <c r="E22" s="19">
        <f>'TB1'!D10</f>
        <v>0.15995725989341736</v>
      </c>
      <c r="F22" s="19">
        <f>'TB1'!E10</f>
        <v>0.34004238247871399</v>
      </c>
      <c r="G22" s="19">
        <f>'TB1'!F10</f>
        <v>0.50000035762786865</v>
      </c>
      <c r="H22" s="19">
        <f>'TB1'!G10</f>
        <v>0.22731518745422363</v>
      </c>
      <c r="I22" s="19">
        <f>'TB1'!H10</f>
        <v>0.1073673889040947</v>
      </c>
      <c r="J22" s="19">
        <f>'TB1'!I10</f>
        <v>4.3730221688747406E-2</v>
      </c>
      <c r="K22" s="20">
        <f>'TB1'!J10</f>
        <v>1.7123043537139893E-2</v>
      </c>
      <c r="L22" s="18"/>
      <c r="M22" s="19">
        <f>'TB1'!K10</f>
        <v>0</v>
      </c>
      <c r="N22" s="19">
        <f>'TB1'!L10</f>
        <v>0.20061571896076202</v>
      </c>
      <c r="O22" s="19">
        <f>'TB1'!M10</f>
        <v>0.47633326053619385</v>
      </c>
      <c r="P22" s="17">
        <f>'TB1'!N10</f>
        <v>1.9319106340408325</v>
      </c>
      <c r="Q22" s="17">
        <f>'TB1'!O10</f>
        <v>6.8100166320800781</v>
      </c>
      <c r="R22" s="17">
        <f>'TB1'!P10</f>
        <v>38.525077819824219</v>
      </c>
      <c r="S22" s="21">
        <f>'TB1'!Q10</f>
        <v>177.74754333496094</v>
      </c>
      <c r="T22" s="22">
        <f>'TB1'!R10</f>
        <v>711.7843017578125</v>
      </c>
      <c r="U22" s="23">
        <f>'TB1'!S10</f>
        <v>5.4537353515625</v>
      </c>
      <c r="V22" s="23">
        <f>'TB1'!T10</f>
        <v>3.5271220207214355</v>
      </c>
      <c r="W22" s="23">
        <f>'TB1'!U10</f>
        <v>2.5881133079528809</v>
      </c>
      <c r="X22" s="23">
        <f>'TB1'!V10</f>
        <v>3.3379535675048828</v>
      </c>
      <c r="Y22" s="23">
        <f>'TB1'!W10</f>
        <v>2.7869479656219482</v>
      </c>
      <c r="Z22" s="24">
        <f>'TB1'!X10</f>
        <v>2.4602432250976562</v>
      </c>
      <c r="AA22" s="16">
        <f>AA21+1</f>
        <v>1916</v>
      </c>
      <c r="AB22" s="17">
        <f>'TB3'!B10</f>
        <v>3854.541259765625</v>
      </c>
      <c r="AC22" s="18">
        <f>'TB3'!C10</f>
        <v>1.1111424304544926E-2</v>
      </c>
      <c r="AD22" s="19">
        <f>'TB3'!D10</f>
        <v>0.15526455640792847</v>
      </c>
      <c r="AE22" s="19">
        <f>'TB3'!E10</f>
        <v>0.33553391695022583</v>
      </c>
      <c r="AF22" s="19">
        <f>'TB3'!F10</f>
        <v>0.5092015266418457</v>
      </c>
      <c r="AG22" s="19">
        <f>'TB3'!G10</f>
        <v>0.23086535930633545</v>
      </c>
      <c r="AH22" s="19">
        <f>'TB3'!H10</f>
        <v>0.11020854115486145</v>
      </c>
      <c r="AI22" s="19">
        <f>'TB3'!I10</f>
        <v>4.5607704669237137E-2</v>
      </c>
      <c r="AJ22" s="20">
        <f>'TB3'!J10</f>
        <v>1.8504301086068153E-2</v>
      </c>
      <c r="AK22" s="18" t="e">
        <f>'TB3'!#REF!</f>
        <v>#REF!</v>
      </c>
      <c r="AL22" s="19">
        <f>'TB3'!K10</f>
        <v>0</v>
      </c>
      <c r="AM22" s="19">
        <f>'TB3'!L10</f>
        <v>0.17955930531024933</v>
      </c>
      <c r="AN22" s="19">
        <f>'TB3'!M10</f>
        <v>0.52466887235641479</v>
      </c>
      <c r="AO22" s="17">
        <f>'TB3'!N10</f>
        <v>1.9756739139556885</v>
      </c>
      <c r="AP22" s="17">
        <f>'TB3'!O10</f>
        <v>6.7492680549621582</v>
      </c>
      <c r="AQ22" s="17">
        <f>'TB3'!P10</f>
        <v>39.189216613769531</v>
      </c>
      <c r="AR22" s="21">
        <f>'TB3'!Q10</f>
        <v>182.40946960449219</v>
      </c>
      <c r="AS22" s="22">
        <f>'TB3'!R10</f>
        <v>723.87725830078125</v>
      </c>
      <c r="AT22" s="23">
        <f>'TB3'!S10</f>
        <v>6.119232177734375</v>
      </c>
      <c r="AU22" s="23">
        <f>'TB3'!T10</f>
        <v>3.2200708389282227</v>
      </c>
      <c r="AV22" s="23">
        <f>'TB3'!U10</f>
        <v>2.5773561000823975</v>
      </c>
      <c r="AW22" s="23">
        <f>'TB3'!V10</f>
        <v>3.4205985069274902</v>
      </c>
      <c r="AX22" s="23">
        <f>'TB3'!W10</f>
        <v>2.81221604347229</v>
      </c>
      <c r="AY22" s="24">
        <f>'TB3'!X10</f>
        <v>2.5002925395965576</v>
      </c>
      <c r="AZ22" s="16">
        <f>AZ21+1</f>
        <v>1916</v>
      </c>
      <c r="BA22" s="17">
        <f>'TB5'!B10</f>
        <v>1153.6170654296875</v>
      </c>
      <c r="BB22" s="18">
        <f>'TB5'!C10</f>
        <v>1.5212438069283962E-2</v>
      </c>
      <c r="BC22" s="19">
        <f>'TB5'!D10</f>
        <v>0.15984921157360077</v>
      </c>
      <c r="BD22" s="19">
        <f>'TB5'!E10</f>
        <v>0.34074467420578003</v>
      </c>
      <c r="BE22" s="19">
        <f>'TB5'!F10</f>
        <v>0.4994061291217804</v>
      </c>
      <c r="BF22" s="19">
        <f>'TB5'!G10</f>
        <v>0.2263614684343338</v>
      </c>
      <c r="BG22" s="19">
        <f>'TB5'!H10</f>
        <v>0.10633319616317749</v>
      </c>
      <c r="BH22" s="19">
        <f>'TB5'!I10</f>
        <v>4.3027471750974655E-2</v>
      </c>
      <c r="BI22" s="20">
        <f>'TB5'!J10</f>
        <v>1.6697326675057411E-2</v>
      </c>
      <c r="BJ22" s="18"/>
      <c r="BK22" s="19">
        <f>'TB5'!K10</f>
        <v>0</v>
      </c>
      <c r="BL22" s="19">
        <f>'TB5'!L10</f>
        <v>0.19939611852169037</v>
      </c>
      <c r="BM22" s="19">
        <f>'TB5'!M10</f>
        <v>0.47710365056991577</v>
      </c>
      <c r="BN22" s="17">
        <f>'TB5'!N10</f>
        <v>1.9351102113723755</v>
      </c>
      <c r="BO22" s="17">
        <f>'TB5'!O10</f>
        <v>6.8176760673522949</v>
      </c>
      <c r="BP22" s="17">
        <f>'TB5'!P10</f>
        <v>38.501361846923828</v>
      </c>
      <c r="BQ22" s="21">
        <f>'TB5'!Q10</f>
        <v>176.6875</v>
      </c>
      <c r="BR22" s="22">
        <f>'TB5'!R10</f>
        <v>694.08770751953125</v>
      </c>
      <c r="BS22" s="23">
        <f>'TB5'!S10</f>
        <v>5.4876112937927246</v>
      </c>
      <c r="BT22" s="23">
        <f>'TB5'!T10</f>
        <v>3.5218796730041504</v>
      </c>
      <c r="BU22" s="23">
        <f>'TB5'!U10</f>
        <v>2.5807631015777588</v>
      </c>
      <c r="BV22" s="23">
        <f>'TB5'!V10</f>
        <v>3.3202145099639893</v>
      </c>
      <c r="BW22" s="23">
        <f>'TB5'!W10</f>
        <v>2.7618033885955811</v>
      </c>
      <c r="BX22" s="24">
        <f>'TB5'!X10</f>
        <v>2.435230016708374</v>
      </c>
      <c r="BY22" s="16">
        <f>BY21+1</f>
        <v>1916</v>
      </c>
      <c r="BZ22" s="17">
        <f>'TB7'!B10</f>
        <v>2033.8353271484375</v>
      </c>
      <c r="CA22" s="18">
        <f>'TB7'!C10</f>
        <v>1.1043996550142765E-2</v>
      </c>
      <c r="CB22" s="19">
        <f>'TB7'!D10</f>
        <v>0.15517611801624298</v>
      </c>
      <c r="CC22" s="19">
        <f>'TB7'!E10</f>
        <v>0.33619582653045654</v>
      </c>
      <c r="CD22" s="19">
        <f>'TB7'!F10</f>
        <v>0.50862807035446167</v>
      </c>
      <c r="CE22" s="19">
        <f>'TB7'!G10</f>
        <v>0.22984574735164642</v>
      </c>
      <c r="CF22" s="19">
        <f>'TB7'!H10</f>
        <v>0.10905204713344574</v>
      </c>
      <c r="CG22" s="19">
        <f>'TB7'!I10</f>
        <v>4.4740017503499985E-2</v>
      </c>
      <c r="CH22" s="20">
        <f>'TB7'!J10</f>
        <v>1.8003011122345924E-2</v>
      </c>
      <c r="CI22" s="18" t="e">
        <f>'TB7'!#REF!</f>
        <v>#REF!</v>
      </c>
      <c r="CJ22" s="19">
        <f>'TB7'!K10</f>
        <v>0</v>
      </c>
      <c r="CK22" s="19">
        <f>'TB7'!L10</f>
        <v>0.17847321927547455</v>
      </c>
      <c r="CL22" s="19">
        <f>'TB7'!M10</f>
        <v>0.52551591396331787</v>
      </c>
      <c r="CM22" s="17">
        <f>'TB7'!N10</f>
        <v>1.9795962572097778</v>
      </c>
      <c r="CN22" s="17">
        <f>'TB7'!O10</f>
        <v>6.7614569664001465</v>
      </c>
      <c r="CO22" s="17">
        <f>'TB7'!P10</f>
        <v>39.169170379638672</v>
      </c>
      <c r="CP22" s="21">
        <f>'TB7'!Q10</f>
        <v>179.87794494628906</v>
      </c>
      <c r="CQ22" s="22">
        <f>'TB7'!R10</f>
        <v>704.26715087890625</v>
      </c>
      <c r="CR22" s="23">
        <f>'TB7'!S10</f>
        <v>6.1568899154663086</v>
      </c>
      <c r="CS22" s="23">
        <f>'TB7'!T10</f>
        <v>3.215217113494873</v>
      </c>
      <c r="CT22" s="23">
        <f>'TB7'!U10</f>
        <v>2.569352388381958</v>
      </c>
      <c r="CU22" s="23">
        <f>'TB7'!V10</f>
        <v>3.3993523120880127</v>
      </c>
      <c r="CV22" s="23">
        <f>'TB7'!W10</f>
        <v>2.7841296195983887</v>
      </c>
      <c r="CW22" s="24">
        <f>'TB7'!X10</f>
        <v>2.4872431755065918</v>
      </c>
      <c r="CX22" s="16">
        <f>CX21+1</f>
        <v>1916</v>
      </c>
      <c r="CY22" s="17"/>
      <c r="CZ22" s="18"/>
      <c r="DA22" s="19"/>
      <c r="DB22" s="19"/>
      <c r="DC22" s="58">
        <f>'TB9'!F10</f>
        <v>0.24545965841953418</v>
      </c>
      <c r="DD22" s="58">
        <f>'TB9'!G10</f>
        <v>5.8863634374540896E-2</v>
      </c>
      <c r="DE22" s="19"/>
      <c r="DF22" s="19"/>
      <c r="DG22" s="20"/>
      <c r="DH22" s="18"/>
      <c r="DI22" s="19"/>
      <c r="DJ22" s="19"/>
      <c r="DK22" s="19"/>
      <c r="DL22" s="17"/>
      <c r="DM22" s="17"/>
      <c r="DN22" s="17"/>
      <c r="DO22" s="21"/>
      <c r="DP22" s="22"/>
      <c r="DQ22" s="23"/>
      <c r="DR22" s="23"/>
      <c r="DS22" s="23"/>
      <c r="DT22" s="23"/>
      <c r="DU22" s="23"/>
      <c r="DV22" s="24"/>
      <c r="DW22" s="59">
        <f>'TB11'!F10</f>
        <v>0.91093530416488644</v>
      </c>
      <c r="DX22" s="59">
        <f>'TB11'!G10</f>
        <v>0.59738091289997097</v>
      </c>
      <c r="DY22" s="59">
        <f>'TB11'!Y10</f>
        <v>0.8431810736656189</v>
      </c>
      <c r="DZ22" s="59">
        <f>'TB11'!Z10</f>
        <v>0.53815972805023193</v>
      </c>
      <c r="EI22" s="9"/>
      <c r="EJ22" s="9"/>
      <c r="EK22" s="9"/>
      <c r="EL22" s="9"/>
      <c r="EM22" s="9"/>
      <c r="EN22" s="9"/>
      <c r="EO22" s="9"/>
      <c r="EP22" s="9"/>
      <c r="EQ22" s="9"/>
      <c r="ER22" s="9"/>
      <c r="ES22" s="9"/>
      <c r="ET22" s="9"/>
      <c r="EU22" s="57">
        <v>1916</v>
      </c>
      <c r="EV22" s="78">
        <v>5688.4677622106856</v>
      </c>
      <c r="EW22" s="81">
        <v>12221.787406460297</v>
      </c>
      <c r="EX22" s="81">
        <f t="shared" si="1"/>
        <v>10007.835061354826</v>
      </c>
      <c r="EY22" s="85">
        <f t="shared" si="2"/>
        <v>0.56840143021307954</v>
      </c>
      <c r="EZ22" s="79"/>
      <c r="FA22" s="79"/>
      <c r="FB22" s="79"/>
      <c r="FC22" s="79"/>
      <c r="FF22" s="90" t="s">
        <v>456</v>
      </c>
      <c r="FG22" s="223">
        <v>9.3013629913330078</v>
      </c>
      <c r="FH22" s="223">
        <v>1.2479921579360962</v>
      </c>
      <c r="FI22" s="223">
        <v>2.2273702621459961</v>
      </c>
      <c r="FJ22" s="223">
        <v>0.41987818479537964</v>
      </c>
      <c r="FK22" s="178">
        <v>2.0669274032115936E-2</v>
      </c>
      <c r="FL22" s="178">
        <v>1.6332691535353661E-2</v>
      </c>
      <c r="FM22" s="178">
        <v>3.614291176199913E-2</v>
      </c>
      <c r="FN22" s="178">
        <v>1.1372930370271206E-2</v>
      </c>
      <c r="FO22" s="178">
        <v>0.39742842316627502</v>
      </c>
      <c r="FP22" s="178">
        <v>0.42319872975349426</v>
      </c>
      <c r="FQ22" s="178">
        <v>0.39416798949241638</v>
      </c>
      <c r="FR22" s="178">
        <v>0.42093867063522339</v>
      </c>
      <c r="FS22" s="178">
        <v>0.44561874866485596</v>
      </c>
      <c r="FT22" s="178">
        <v>0.94908946752548218</v>
      </c>
      <c r="FU22" s="178">
        <v>0.12586136162281036</v>
      </c>
      <c r="FV22" s="178"/>
      <c r="FW22" s="178">
        <v>1.0876951217651367</v>
      </c>
      <c r="FX22" s="178">
        <v>1.3042516075074673E-2</v>
      </c>
      <c r="FY22" s="178"/>
      <c r="GA22" s="90" t="s">
        <v>456</v>
      </c>
      <c r="GB22" s="178">
        <v>0.19664792716503143</v>
      </c>
      <c r="GC22" s="178">
        <v>5.8079059235751629E-3</v>
      </c>
      <c r="GD22" s="90" t="s">
        <v>456</v>
      </c>
      <c r="GE22" s="178">
        <v>0.19664792716503143</v>
      </c>
      <c r="GF22" s="178">
        <v>5.8079059235751629E-3</v>
      </c>
      <c r="GG22" s="178">
        <v>0.41987818479537964</v>
      </c>
      <c r="GH22" s="178">
        <v>1.1372930370271206E-2</v>
      </c>
    </row>
    <row r="23" spans="1:190" ht="15">
      <c r="A23" s="16">
        <f t="shared" ref="A23:A86" si="3">A22+1</f>
        <v>1917</v>
      </c>
      <c r="B23" s="55">
        <v>5631.2568915640613</v>
      </c>
      <c r="C23" s="17">
        <f>'TB1'!B11</f>
        <v>2592.896484375</v>
      </c>
      <c r="D23" s="18">
        <f>'TB1'!C11</f>
        <v>1.3790193013846874E-2</v>
      </c>
      <c r="E23" s="19">
        <f>'TB1'!D11</f>
        <v>0.16065433621406555</v>
      </c>
      <c r="F23" s="19">
        <f>'TB1'!E11</f>
        <v>0.34686043858528137</v>
      </c>
      <c r="G23" s="19">
        <f>'TB1'!F11</f>
        <v>0.49248522520065308</v>
      </c>
      <c r="H23" s="19">
        <f>'TB1'!G11</f>
        <v>0.22515477240085602</v>
      </c>
      <c r="I23" s="19">
        <f>'TB1'!H11</f>
        <v>0.10613512992858887</v>
      </c>
      <c r="J23" s="19">
        <f>'TB1'!I11</f>
        <v>4.1333816945552826E-2</v>
      </c>
      <c r="K23" s="20">
        <f>'TB1'!J11</f>
        <v>1.4949345029890537E-2</v>
      </c>
      <c r="L23" s="18"/>
      <c r="M23" s="19">
        <f>'TB1'!K11</f>
        <v>0</v>
      </c>
      <c r="N23" s="19">
        <f>'TB1'!L11</f>
        <v>0.19538797438144684</v>
      </c>
      <c r="O23" s="19">
        <f>'TB1'!M11</f>
        <v>0.48973113298416138</v>
      </c>
      <c r="P23" s="17">
        <f>'TB1'!N11</f>
        <v>1.8886489868164063</v>
      </c>
      <c r="Q23" s="17">
        <f>'TB1'!O11</f>
        <v>6.7503538131713867</v>
      </c>
      <c r="R23" s="17">
        <f>'TB1'!P11</f>
        <v>39.387504577636719</v>
      </c>
      <c r="S23" s="21">
        <f>'TB1'!Q11</f>
        <v>180.37898254394531</v>
      </c>
      <c r="T23" s="22">
        <f>'TB1'!R11</f>
        <v>683.60174560546875</v>
      </c>
      <c r="U23" s="23">
        <f>'TB1'!S11</f>
        <v>5.6082706451416016</v>
      </c>
      <c r="V23" s="23">
        <f>'TB1'!T11</f>
        <v>3.4277815818786621</v>
      </c>
      <c r="W23" s="23">
        <f>'TB1'!U11</f>
        <v>2.6076059341430664</v>
      </c>
      <c r="X23" s="23">
        <f>'TB1'!V11</f>
        <v>3.3354513645172119</v>
      </c>
      <c r="Y23" s="23">
        <f>'TB1'!W11</f>
        <v>2.6946394443511963</v>
      </c>
      <c r="Z23" s="24">
        <f>'TB1'!X11</f>
        <v>2.2914986610412598</v>
      </c>
      <c r="AA23" s="16">
        <f>AA22+1</f>
        <v>1917</v>
      </c>
      <c r="AB23" s="17">
        <f>'TB3'!B11</f>
        <v>4571.00439453125</v>
      </c>
      <c r="AC23" s="18">
        <f>'TB3'!C11</f>
        <v>1.1382646858692169E-2</v>
      </c>
      <c r="AD23" s="19">
        <f>'TB3'!D11</f>
        <v>0.15817530453205109</v>
      </c>
      <c r="AE23" s="19">
        <f>'TB3'!E11</f>
        <v>0.34091299772262573</v>
      </c>
      <c r="AF23" s="19">
        <f>'TB3'!F11</f>
        <v>0.50091171264648438</v>
      </c>
      <c r="AG23" s="19">
        <f>'TB3'!G11</f>
        <v>0.2284124493598938</v>
      </c>
      <c r="AH23" s="19">
        <f>'TB3'!H11</f>
        <v>0.10882485657930374</v>
      </c>
      <c r="AI23" s="19">
        <f>'TB3'!I11</f>
        <v>4.2934216558933258E-2</v>
      </c>
      <c r="AJ23" s="20">
        <f>'TB3'!J11</f>
        <v>1.5921436250209808E-2</v>
      </c>
      <c r="AK23" s="18" t="e">
        <f>'TB3'!#REF!</f>
        <v>#REF!</v>
      </c>
      <c r="AL23" s="19">
        <f>'TB3'!K11</f>
        <v>0</v>
      </c>
      <c r="AM23" s="19">
        <f>'TB3'!L11</f>
        <v>0.18392232060432434</v>
      </c>
      <c r="AN23" s="19">
        <f>'TB3'!M11</f>
        <v>0.52465403079986572</v>
      </c>
      <c r="AO23" s="17">
        <f>'TB3'!N11</f>
        <v>1.9471648931503296</v>
      </c>
      <c r="AP23" s="17">
        <f>'TB3'!O11</f>
        <v>6.7365622520446777</v>
      </c>
      <c r="AQ23" s="17">
        <f>'TB3'!P11</f>
        <v>39.691719055175781</v>
      </c>
      <c r="AR23" s="21">
        <f>'TB3'!Q11</f>
        <v>187.33544921875</v>
      </c>
      <c r="AS23" s="22">
        <f>'TB3'!R11</f>
        <v>697.5479736328125</v>
      </c>
      <c r="AT23" s="23">
        <f>'TB3'!S11</f>
        <v>5.9724330902099609</v>
      </c>
      <c r="AU23" s="23">
        <f>'TB3'!T11</f>
        <v>3.2090661525726318</v>
      </c>
      <c r="AV23" s="23">
        <f>'TB3'!U11</f>
        <v>2.5725181102752686</v>
      </c>
      <c r="AW23" s="23">
        <f>'TB3'!V11</f>
        <v>3.3906381130218506</v>
      </c>
      <c r="AX23" s="23">
        <f>'TB3'!W11</f>
        <v>2.7417523860931396</v>
      </c>
      <c r="AY23" s="24">
        <f>'TB3'!X11</f>
        <v>2.2918360233306885</v>
      </c>
      <c r="AZ23" s="16">
        <f t="shared" ref="AZ23:AZ86" si="4">AZ22+1</f>
        <v>1917</v>
      </c>
      <c r="BA23" s="17">
        <f>'TB5'!B11</f>
        <v>1472.0318603515625</v>
      </c>
      <c r="BB23" s="18">
        <f>'TB5'!C11</f>
        <v>1.3623804785311222E-2</v>
      </c>
      <c r="BC23" s="19">
        <f>'TB5'!D11</f>
        <v>0.16046565771102905</v>
      </c>
      <c r="BD23" s="19">
        <f>'TB5'!E11</f>
        <v>0.34829774498939514</v>
      </c>
      <c r="BE23" s="19">
        <f>'TB5'!F11</f>
        <v>0.49123659729957581</v>
      </c>
      <c r="BF23" s="19">
        <f>'TB5'!G11</f>
        <v>0.22323757410049438</v>
      </c>
      <c r="BG23" s="19">
        <f>'TB5'!H11</f>
        <v>0.1041208803653717</v>
      </c>
      <c r="BH23" s="19">
        <f>'TB5'!I11</f>
        <v>4.0039874613285065E-2</v>
      </c>
      <c r="BI23" s="20">
        <f>'TB5'!J11</f>
        <v>1.4214538037776947E-2</v>
      </c>
      <c r="BJ23" s="18"/>
      <c r="BK23" s="19">
        <f>'TB5'!K11</f>
        <v>0</v>
      </c>
      <c r="BL23" s="19">
        <f>'TB5'!L11</f>
        <v>0.19303074479103088</v>
      </c>
      <c r="BM23" s="19">
        <f>'TB5'!M11</f>
        <v>0.49132052063941956</v>
      </c>
      <c r="BN23" s="17">
        <f>'TB5'!N11</f>
        <v>1.8948521614074707</v>
      </c>
      <c r="BO23" s="17">
        <f>'TB5'!O11</f>
        <v>6.7636866569519043</v>
      </c>
      <c r="BP23" s="17">
        <f>'TB5'!P11</f>
        <v>39.309890747070312</v>
      </c>
      <c r="BQ23" s="21">
        <f>'TB5'!Q11</f>
        <v>178.0933837890625</v>
      </c>
      <c r="BR23" s="22">
        <f>'TB5'!R11</f>
        <v>650.00054931640625</v>
      </c>
      <c r="BS23" s="23">
        <f>'TB5'!S11</f>
        <v>5.6777153015136719</v>
      </c>
      <c r="BT23" s="23">
        <f>'TB5'!T11</f>
        <v>3.4174609184265137</v>
      </c>
      <c r="BU23" s="23">
        <f>'TB5'!U11</f>
        <v>2.592479944229126</v>
      </c>
      <c r="BV23" s="23">
        <f>'TB5'!V11</f>
        <v>3.3005309104919434</v>
      </c>
      <c r="BW23" s="23">
        <f>'TB5'!W11</f>
        <v>2.6487195491790771</v>
      </c>
      <c r="BX23" s="24">
        <f>'TB5'!X11</f>
        <v>2.2482516765594482</v>
      </c>
      <c r="BY23" s="16">
        <f t="shared" ref="BY23:BY86" si="5">BY22+1</f>
        <v>1917</v>
      </c>
      <c r="BZ23" s="17">
        <f>'TB7'!B11</f>
        <v>2595.038818359375</v>
      </c>
      <c r="CA23" s="18">
        <f>'TB7'!C11</f>
        <v>1.1246275156736374E-2</v>
      </c>
      <c r="CB23" s="19">
        <f>'TB7'!D11</f>
        <v>0.15799735486507416</v>
      </c>
      <c r="CC23" s="19">
        <f>'TB7'!E11</f>
        <v>0.34226334095001221</v>
      </c>
      <c r="CD23" s="19">
        <f>'TB7'!F11</f>
        <v>0.49973931908607483</v>
      </c>
      <c r="CE23" s="19">
        <f>'TB7'!G11</f>
        <v>0.22639983892440796</v>
      </c>
      <c r="CF23" s="19">
        <f>'TB7'!H11</f>
        <v>0.10660383850336075</v>
      </c>
      <c r="CG23" s="19">
        <f>'TB7'!I11</f>
        <v>4.1347995400428772E-2</v>
      </c>
      <c r="CH23" s="20">
        <f>'TB7'!J11</f>
        <v>1.5071846544742584E-2</v>
      </c>
      <c r="CI23" s="18" t="e">
        <f>'TB7'!#REF!</f>
        <v>#REF!</v>
      </c>
      <c r="CJ23" s="19">
        <f>'TB7'!K11</f>
        <v>0</v>
      </c>
      <c r="CK23" s="19">
        <f>'TB7'!L11</f>
        <v>0.18171584606170654</v>
      </c>
      <c r="CL23" s="19">
        <f>'TB7'!M11</f>
        <v>0.52635771036148071</v>
      </c>
      <c r="CM23" s="17">
        <f>'TB7'!N11</f>
        <v>1.9548596143722534</v>
      </c>
      <c r="CN23" s="17">
        <f>'TB7'!O11</f>
        <v>6.7591023445129395</v>
      </c>
      <c r="CO23" s="17">
        <f>'TB7'!P11</f>
        <v>39.621952056884766</v>
      </c>
      <c r="CP23" s="21">
        <f>'TB7'!Q11</f>
        <v>182.06982421875</v>
      </c>
      <c r="CQ23" s="22">
        <f>'TB7'!R11</f>
        <v>660.3258056640625</v>
      </c>
      <c r="CR23" s="23">
        <f>'TB7'!S11</f>
        <v>6.0457868576049805</v>
      </c>
      <c r="CS23" s="23">
        <f>'TB7'!T11</f>
        <v>3.1993551254272461</v>
      </c>
      <c r="CT23" s="23">
        <f>'TB7'!U11</f>
        <v>2.5563950538635254</v>
      </c>
      <c r="CU23" s="23">
        <f>'TB7'!V11</f>
        <v>3.3495547771453857</v>
      </c>
      <c r="CV23" s="23">
        <f>'TB7'!W11</f>
        <v>2.6905245780944824</v>
      </c>
      <c r="CW23" s="24">
        <f>'TB7'!X11</f>
        <v>2.2709963321685791</v>
      </c>
      <c r="CX23" s="16">
        <f t="shared" ref="CX23:CX86" si="6">CX22+1</f>
        <v>1917</v>
      </c>
      <c r="CY23" s="17"/>
      <c r="CZ23" s="18"/>
      <c r="DA23" s="19"/>
      <c r="DB23" s="19"/>
      <c r="DC23" s="58">
        <f>'TB9'!F11</f>
        <v>0.24063956828892355</v>
      </c>
      <c r="DD23" s="58">
        <f>'TB9'!G11</f>
        <v>5.7707729469728977E-2</v>
      </c>
      <c r="DE23" s="19"/>
      <c r="DF23" s="19"/>
      <c r="DG23" s="20"/>
      <c r="DH23" s="18"/>
      <c r="DI23" s="19"/>
      <c r="DJ23" s="19"/>
      <c r="DK23" s="19"/>
      <c r="DL23" s="17"/>
      <c r="DM23" s="17"/>
      <c r="DN23" s="17"/>
      <c r="DO23" s="21"/>
      <c r="DP23" s="22"/>
      <c r="DQ23" s="23"/>
      <c r="DR23" s="23"/>
      <c r="DS23" s="23"/>
      <c r="DT23" s="23"/>
      <c r="DU23" s="23"/>
      <c r="DV23" s="24"/>
      <c r="DW23" s="59">
        <f>'TB11'!F11</f>
        <v>0.91025587081909176</v>
      </c>
      <c r="DX23" s="59">
        <f>'TB11'!G11</f>
        <v>0.59483937084674832</v>
      </c>
      <c r="DY23" s="59">
        <f>'TB11'!Y11</f>
        <v>0.84250164031982422</v>
      </c>
      <c r="DZ23" s="59">
        <f>'TB11'!Z11</f>
        <v>0.53561818599700928</v>
      </c>
      <c r="EI23" s="9"/>
      <c r="EJ23" s="9"/>
      <c r="EK23" s="9"/>
      <c r="EL23" s="9"/>
      <c r="EM23" s="9"/>
      <c r="EN23" s="9"/>
      <c r="EO23" s="9"/>
      <c r="EP23" s="9"/>
      <c r="EQ23" s="9"/>
      <c r="ER23" s="9"/>
      <c r="ES23" s="9"/>
      <c r="ET23" s="9"/>
      <c r="EU23" s="57">
        <v>1917</v>
      </c>
      <c r="EV23" s="78">
        <v>5631.2568915640613</v>
      </c>
      <c r="EW23" s="81">
        <v>12029.519362677687</v>
      </c>
      <c r="EX23" s="81">
        <f t="shared" si="1"/>
        <v>9850.3959891673494</v>
      </c>
      <c r="EY23" s="85">
        <f t="shared" si="2"/>
        <v>0.5716782246883122</v>
      </c>
      <c r="EZ23" s="79" t="s">
        <v>423</v>
      </c>
      <c r="FA23" s="82">
        <f>0.848425</f>
        <v>0.84842499999999998</v>
      </c>
      <c r="FB23" s="82" t="s">
        <v>424</v>
      </c>
      <c r="FC23" s="79"/>
      <c r="FF23" s="90" t="s">
        <v>457</v>
      </c>
      <c r="FG23" s="223">
        <v>9.2608976364135742</v>
      </c>
      <c r="FH23" s="223">
        <v>1.2583258152008057</v>
      </c>
      <c r="FI23" s="223">
        <v>2.2184820175170898</v>
      </c>
      <c r="FJ23" s="223">
        <v>0.4117169976234436</v>
      </c>
      <c r="FK23" s="178">
        <v>2.0634036511182785E-2</v>
      </c>
      <c r="FL23" s="178">
        <v>1.6425920650362968E-2</v>
      </c>
      <c r="FM23" s="178">
        <v>3.605632483959198E-2</v>
      </c>
      <c r="FN23" s="178">
        <v>1.1184885166585445E-2</v>
      </c>
      <c r="FO23" s="178">
        <v>0.39021244645118713</v>
      </c>
      <c r="FP23" s="178">
        <v>0.41597780585289001</v>
      </c>
      <c r="FQ23" s="178">
        <v>0.38602918386459351</v>
      </c>
      <c r="FR23" s="178">
        <v>0.41616392135620117</v>
      </c>
      <c r="FS23" s="178">
        <v>0.43889191746711731</v>
      </c>
      <c r="FT23" s="178">
        <v>0.85560065507888794</v>
      </c>
      <c r="FU23" s="178">
        <v>0.12323817610740662</v>
      </c>
      <c r="FV23" s="178"/>
      <c r="FW23" s="178">
        <v>0.91159200668334961</v>
      </c>
      <c r="FX23" s="178">
        <v>2.3664813488721848E-2</v>
      </c>
      <c r="FY23" s="178"/>
      <c r="GA23" s="90" t="s">
        <v>457</v>
      </c>
      <c r="GB23" s="178">
        <v>0.19753548502922058</v>
      </c>
      <c r="GC23" s="178">
        <v>5.8319619856774807E-3</v>
      </c>
      <c r="GD23" s="90" t="s">
        <v>457</v>
      </c>
      <c r="GE23" s="178">
        <v>0.19753548502922058</v>
      </c>
      <c r="GF23" s="178">
        <v>5.8319619856774807E-3</v>
      </c>
      <c r="GG23" s="178">
        <v>0.4117169976234436</v>
      </c>
      <c r="GH23" s="178">
        <v>1.1184885166585445E-2</v>
      </c>
    </row>
    <row r="24" spans="1:190" ht="15">
      <c r="A24" s="16">
        <f t="shared" si="3"/>
        <v>1918</v>
      </c>
      <c r="B24" s="55">
        <v>4936.441169818444</v>
      </c>
      <c r="C24" s="17">
        <f>'TB1'!B12</f>
        <v>2948.04345703125</v>
      </c>
      <c r="D24" s="18">
        <f>'TB1'!C12</f>
        <v>1.4236054383218288E-2</v>
      </c>
      <c r="E24" s="19">
        <f>'TB1'!D12</f>
        <v>0.17005725204944611</v>
      </c>
      <c r="F24" s="19">
        <f>'TB1'!E12</f>
        <v>0.36678630113601685</v>
      </c>
      <c r="G24" s="19">
        <f>'TB1'!F12</f>
        <v>0.46315646171569824</v>
      </c>
      <c r="H24" s="19">
        <f>'TB1'!G12</f>
        <v>0.19939273595809937</v>
      </c>
      <c r="I24" s="19">
        <f>'TB1'!H12</f>
        <v>9.1189548373222351E-2</v>
      </c>
      <c r="J24" s="19">
        <f>'TB1'!I12</f>
        <v>3.3402785658836365E-2</v>
      </c>
      <c r="K24" s="20">
        <f>'TB1'!J12</f>
        <v>1.1303880251944065E-2</v>
      </c>
      <c r="L24" s="18"/>
      <c r="M24" s="19">
        <f>'TB1'!K12</f>
        <v>0</v>
      </c>
      <c r="N24" s="19">
        <f>'TB1'!L12</f>
        <v>0.20704662799835205</v>
      </c>
      <c r="O24" s="19">
        <f>'TB1'!M12</f>
        <v>0.53044414520263672</v>
      </c>
      <c r="P24" s="17">
        <f>'TB1'!N12</f>
        <v>1.9391344785690308</v>
      </c>
      <c r="Q24" s="17">
        <f>'TB1'!O12</f>
        <v>6.1449675559997559</v>
      </c>
      <c r="R24" s="17">
        <f>'TB1'!P12</f>
        <v>34.812320709228516</v>
      </c>
      <c r="S24" s="21">
        <f>'TB1'!Q12</f>
        <v>167.27943420410156</v>
      </c>
      <c r="T24" s="22">
        <f>'TB1'!R12</f>
        <v>542.7493896484375</v>
      </c>
      <c r="U24" s="23">
        <f>'TB1'!S12</f>
        <v>5.2900805473327637</v>
      </c>
      <c r="V24" s="23">
        <f>'TB1'!T12</f>
        <v>3.129237174987793</v>
      </c>
      <c r="W24" s="23">
        <f>'TB1'!U12</f>
        <v>2.388469934463501</v>
      </c>
      <c r="X24" s="23">
        <f>'TB1'!V12</f>
        <v>3.2448134422302246</v>
      </c>
      <c r="Y24" s="23">
        <f>'TB1'!W12</f>
        <v>2.6194620132446289</v>
      </c>
      <c r="Z24" s="24">
        <f>'TB1'!X12</f>
        <v>1.9968254566192627</v>
      </c>
      <c r="AA24" s="16">
        <f t="shared" ref="AA24:AA87" si="7">AA23+1</f>
        <v>1918</v>
      </c>
      <c r="AB24" s="17">
        <f>'TB3'!B12</f>
        <v>5215.57373046875</v>
      </c>
      <c r="AC24" s="18">
        <f>'TB3'!C12</f>
        <v>1.2167828157544136E-2</v>
      </c>
      <c r="AD24" s="19">
        <f>'TB3'!D12</f>
        <v>0.16817654669284821</v>
      </c>
      <c r="AE24" s="19">
        <f>'TB3'!E12</f>
        <v>0.3613470196723938</v>
      </c>
      <c r="AF24" s="19">
        <f>'TB3'!F12</f>
        <v>0.4704764187335968</v>
      </c>
      <c r="AG24" s="19">
        <f>'TB3'!G12</f>
        <v>0.20159812271595001</v>
      </c>
      <c r="AH24" s="19">
        <f>'TB3'!H12</f>
        <v>9.3280777335166931E-2</v>
      </c>
      <c r="AI24" s="19">
        <f>'TB3'!I12</f>
        <v>3.4840129315853119E-2</v>
      </c>
      <c r="AJ24" s="20">
        <f>'TB3'!J12</f>
        <v>1.1958443559706211E-2</v>
      </c>
      <c r="AK24" s="18" t="e">
        <f>'TB3'!#REF!</f>
        <v>#REF!</v>
      </c>
      <c r="AL24" s="19">
        <f>'TB3'!K12</f>
        <v>0</v>
      </c>
      <c r="AM24" s="19">
        <f>'TB3'!L12</f>
        <v>0.19656564295291901</v>
      </c>
      <c r="AN24" s="19">
        <f>'TB3'!M12</f>
        <v>0.53300344944000244</v>
      </c>
      <c r="AO24" s="17">
        <f>'TB3'!N12</f>
        <v>1.9016727209091187</v>
      </c>
      <c r="AP24" s="17">
        <f>'TB3'!O12</f>
        <v>6.0407452583312988</v>
      </c>
      <c r="AQ24" s="17">
        <f>'TB3'!P12</f>
        <v>35.514122009277344</v>
      </c>
      <c r="AR24" s="21">
        <f>'TB3'!Q12</f>
        <v>178.24690246582031</v>
      </c>
      <c r="AS24" s="22">
        <f>'TB3'!R12</f>
        <v>554.32183837890625</v>
      </c>
      <c r="AT24" s="23">
        <f>'TB3'!S12</f>
        <v>5.5838408470153809</v>
      </c>
      <c r="AU24" s="23">
        <f>'TB3'!T12</f>
        <v>3.1212687492370605</v>
      </c>
      <c r="AV24" s="23">
        <f>'TB3'!U12</f>
        <v>2.4740135669708252</v>
      </c>
      <c r="AW24" s="23">
        <f>'TB3'!V12</f>
        <v>3.3373055458068848</v>
      </c>
      <c r="AX24" s="23">
        <f>'TB3'!W12</f>
        <v>2.6265826225280762</v>
      </c>
      <c r="AY24" s="24">
        <f>'TB3'!X12</f>
        <v>1.9545993804931641</v>
      </c>
      <c r="AZ24" s="16">
        <f t="shared" si="4"/>
        <v>1918</v>
      </c>
      <c r="BA24" s="17">
        <f>'TB5'!B12</f>
        <v>1794.8912353515625</v>
      </c>
      <c r="BB24" s="18">
        <f>'TB5'!C12</f>
        <v>1.39836510643363E-2</v>
      </c>
      <c r="BC24" s="19">
        <f>'TB5'!D12</f>
        <v>0.16978928446769714</v>
      </c>
      <c r="BD24" s="19">
        <f>'TB5'!E12</f>
        <v>0.3691561222076416</v>
      </c>
      <c r="BE24" s="19">
        <f>'TB5'!F12</f>
        <v>0.46105459332466125</v>
      </c>
      <c r="BF24" s="19">
        <f>'TB5'!G12</f>
        <v>0.19640728831291199</v>
      </c>
      <c r="BG24" s="19">
        <f>'TB5'!H12</f>
        <v>8.8347248733043671E-2</v>
      </c>
      <c r="BH24" s="19">
        <f>'TB5'!I12</f>
        <v>3.1759120523929596E-2</v>
      </c>
      <c r="BI24" s="20">
        <f>'TB5'!J12</f>
        <v>1.0443932376801968E-2</v>
      </c>
      <c r="BJ24" s="18"/>
      <c r="BK24" s="19">
        <f>'TB5'!K12</f>
        <v>0</v>
      </c>
      <c r="BL24" s="19">
        <f>'TB5'!L12</f>
        <v>0.20337627828121185</v>
      </c>
      <c r="BM24" s="19">
        <f>'TB5'!M12</f>
        <v>0.53315985202789307</v>
      </c>
      <c r="BN24" s="17">
        <f>'TB5'!N12</f>
        <v>1.9488092660903931</v>
      </c>
      <c r="BO24" s="17">
        <f>'TB5'!O12</f>
        <v>6.1559658050537109</v>
      </c>
      <c r="BP24" s="17">
        <f>'TB5'!P12</f>
        <v>34.575542449951172</v>
      </c>
      <c r="BQ24" s="21">
        <f>'TB5'!Q12</f>
        <v>163.35914611816406</v>
      </c>
      <c r="BR24" s="22">
        <f>'TB5'!R12</f>
        <v>501.45950317382812</v>
      </c>
      <c r="BS24" s="23">
        <f>'TB5'!S12</f>
        <v>5.3869295120239258</v>
      </c>
      <c r="BT24" s="23">
        <f>'TB5'!T12</f>
        <v>3.1143033504486084</v>
      </c>
      <c r="BU24" s="23">
        <f>'TB5'!U12</f>
        <v>2.3658273220062256</v>
      </c>
      <c r="BV24" s="23">
        <f>'TB5'!V12</f>
        <v>3.1905195713043213</v>
      </c>
      <c r="BW24" s="23">
        <f>'TB5'!W12</f>
        <v>2.5551948547363281</v>
      </c>
      <c r="BX24" s="24">
        <f>'TB5'!X12</f>
        <v>1.9441287517547607</v>
      </c>
      <c r="BY24" s="16">
        <f t="shared" si="5"/>
        <v>1918</v>
      </c>
      <c r="BZ24" s="17">
        <f>'TB7'!B12</f>
        <v>3175.45751953125</v>
      </c>
      <c r="CA24" s="18">
        <f>'TB7'!C12</f>
        <v>1.1953132227063179E-2</v>
      </c>
      <c r="CB24" s="19">
        <f>'TB7'!D12</f>
        <v>0.16789773106575012</v>
      </c>
      <c r="CC24" s="19">
        <f>'TB7'!E12</f>
        <v>0.36357635259628296</v>
      </c>
      <c r="CD24" s="19">
        <f>'TB7'!F12</f>
        <v>0.46852591633796692</v>
      </c>
      <c r="CE24" s="19">
        <f>'TB7'!G12</f>
        <v>0.19851864874362946</v>
      </c>
      <c r="CF24" s="19">
        <f>'TB7'!H12</f>
        <v>9.0196937322616577E-2</v>
      </c>
      <c r="CG24" s="19">
        <f>'TB7'!I12</f>
        <v>3.2842986285686493E-2</v>
      </c>
      <c r="CH24" s="20">
        <f>'TB7'!J12</f>
        <v>1.0977420024573803E-2</v>
      </c>
      <c r="CI24" s="18" t="e">
        <f>'TB7'!#REF!</f>
        <v>#REF!</v>
      </c>
      <c r="CJ24" s="19">
        <f>'TB7'!K12</f>
        <v>0</v>
      </c>
      <c r="CK24" s="19">
        <f>'TB7'!L12</f>
        <v>0.1930999755859375</v>
      </c>
      <c r="CL24" s="19">
        <f>'TB7'!M12</f>
        <v>0.53573161363601685</v>
      </c>
      <c r="CM24" s="17">
        <f>'TB7'!N12</f>
        <v>1.913061261177063</v>
      </c>
      <c r="CN24" s="17">
        <f>'TB7'!O12</f>
        <v>6.0639405250549316</v>
      </c>
      <c r="CO24" s="17">
        <f>'TB7'!P12</f>
        <v>35.283561706542969</v>
      </c>
      <c r="CP24" s="21">
        <f>'TB7'!Q12</f>
        <v>170.05726623535156</v>
      </c>
      <c r="CQ24" s="22">
        <f>'TB7'!R12</f>
        <v>508.847412109375</v>
      </c>
      <c r="CR24" s="23">
        <f>'TB7'!S12</f>
        <v>5.6852922439575195</v>
      </c>
      <c r="CS24" s="23">
        <f>'TB7'!T12</f>
        <v>3.1064145565032959</v>
      </c>
      <c r="CT24" s="23">
        <f>'TB7'!U12</f>
        <v>2.4490900039672852</v>
      </c>
      <c r="CU24" s="23">
        <f>'TB7'!V12</f>
        <v>3.2737565040588379</v>
      </c>
      <c r="CV24" s="23">
        <f>'TB7'!W12</f>
        <v>2.5563445091247559</v>
      </c>
      <c r="CW24" s="24">
        <f>'TB7'!X12</f>
        <v>1.9312899112701416</v>
      </c>
      <c r="CX24" s="16">
        <f t="shared" si="6"/>
        <v>1918</v>
      </c>
      <c r="CY24" s="17"/>
      <c r="CZ24" s="18"/>
      <c r="DA24" s="19"/>
      <c r="DB24" s="19"/>
      <c r="DC24" s="58">
        <f>'TB9'!F12</f>
        <v>0.23742895144131068</v>
      </c>
      <c r="DD24" s="58">
        <f>'TB9'!G12</f>
        <v>5.6937792049252291E-2</v>
      </c>
      <c r="DE24" s="19"/>
      <c r="DF24" s="19"/>
      <c r="DG24" s="20"/>
      <c r="DH24" s="18"/>
      <c r="DI24" s="19"/>
      <c r="DJ24" s="19"/>
      <c r="DK24" s="19"/>
      <c r="DL24" s="17"/>
      <c r="DM24" s="17"/>
      <c r="DN24" s="17"/>
      <c r="DO24" s="21"/>
      <c r="DP24" s="22"/>
      <c r="DQ24" s="23"/>
      <c r="DR24" s="23"/>
      <c r="DS24" s="23"/>
      <c r="DT24" s="23"/>
      <c r="DU24" s="23"/>
      <c r="DV24" s="24"/>
      <c r="DW24" s="59">
        <f>'TB11'!F12</f>
        <v>0.91654339551925657</v>
      </c>
      <c r="DX24" s="59">
        <f>'TB11'!G12</f>
        <v>0.59828578054904935</v>
      </c>
      <c r="DY24" s="59">
        <f>'TB11'!Y12</f>
        <v>0.83878916501998901</v>
      </c>
      <c r="DZ24" s="59">
        <f>'TB11'!Z12</f>
        <v>0.5290645956993103</v>
      </c>
      <c r="EI24" s="9"/>
      <c r="EJ24" s="9"/>
      <c r="EK24" s="9"/>
      <c r="EL24" s="9"/>
      <c r="EM24" s="9"/>
      <c r="EN24" s="9"/>
      <c r="EO24" s="9"/>
      <c r="EP24" s="9"/>
      <c r="EQ24" s="9"/>
      <c r="ER24" s="9"/>
      <c r="ES24" s="9"/>
      <c r="ET24" s="9"/>
      <c r="EU24" s="57">
        <v>1918</v>
      </c>
      <c r="EV24" s="78">
        <v>4936.441169818444</v>
      </c>
      <c r="EW24" s="81">
        <v>12727.059893526473</v>
      </c>
      <c r="EX24" s="81">
        <f t="shared" si="1"/>
        <v>10421.57844793394</v>
      </c>
      <c r="EY24" s="85">
        <f t="shared" si="2"/>
        <v>0.47367499985542832</v>
      </c>
      <c r="EZ24" s="79"/>
      <c r="FA24" s="82">
        <v>0.81885200000000002</v>
      </c>
      <c r="FB24" s="82" t="s">
        <v>425</v>
      </c>
      <c r="FC24" s="79"/>
      <c r="FF24" s="90" t="s">
        <v>458</v>
      </c>
      <c r="FG24" s="223">
        <v>9.2354087829589844</v>
      </c>
      <c r="FH24" s="223">
        <v>1.2683279514312744</v>
      </c>
      <c r="FI24" s="223">
        <v>2.2087695598602295</v>
      </c>
      <c r="FJ24" s="223">
        <v>0.40624451637268066</v>
      </c>
      <c r="FK24" s="178">
        <v>2.0611768588423729E-2</v>
      </c>
      <c r="FL24" s="178">
        <v>1.6515761613845825E-2</v>
      </c>
      <c r="FM24" s="178">
        <v>3.5961441695690155E-2</v>
      </c>
      <c r="FN24" s="178">
        <v>1.10582010820508E-2</v>
      </c>
      <c r="FO24" s="178">
        <v>0.38501429557800293</v>
      </c>
      <c r="FP24" s="178">
        <v>0.41121509671211243</v>
      </c>
      <c r="FQ24" s="178">
        <v>0.38013601303100586</v>
      </c>
      <c r="FR24" s="178">
        <v>0.41054609417915344</v>
      </c>
      <c r="FS24" s="178">
        <v>0.43144857883453369</v>
      </c>
      <c r="FT24" s="178">
        <v>0.77962428331375122</v>
      </c>
      <c r="FU24" s="178">
        <v>0.12071021646261215</v>
      </c>
      <c r="FV24" s="178"/>
      <c r="FW24" s="178">
        <v>0.76298397779464722</v>
      </c>
      <c r="FX24" s="178">
        <v>3.413153812289238E-2</v>
      </c>
      <c r="FY24" s="178"/>
      <c r="GA24" s="90" t="s">
        <v>458</v>
      </c>
      <c r="GB24" s="178">
        <v>0.19994670152664185</v>
      </c>
      <c r="GC24" s="178">
        <v>5.8972286060452461E-3</v>
      </c>
      <c r="GD24" s="90" t="s">
        <v>458</v>
      </c>
      <c r="GE24" s="178">
        <v>0.19994670152664185</v>
      </c>
      <c r="GF24" s="178">
        <v>5.8972286060452461E-3</v>
      </c>
      <c r="GG24" s="178">
        <v>0.40624451637268066</v>
      </c>
      <c r="GH24" s="178">
        <v>1.10582010820508E-2</v>
      </c>
    </row>
    <row r="25" spans="1:190" ht="15">
      <c r="A25" s="16">
        <f t="shared" si="3"/>
        <v>1919</v>
      </c>
      <c r="B25" s="55">
        <v>5250.3571240594611</v>
      </c>
      <c r="C25" s="17">
        <f>'TB1'!B13</f>
        <v>3919.3935546875</v>
      </c>
      <c r="D25" s="18">
        <f>'TB1'!C13</f>
        <v>1.6103154048323631E-2</v>
      </c>
      <c r="E25" s="19">
        <f>'TB1'!D13</f>
        <v>0.16961242258548737</v>
      </c>
      <c r="F25" s="19">
        <f>'TB1'!E13</f>
        <v>0.35853993892669678</v>
      </c>
      <c r="G25" s="19">
        <f>'TB1'!F13</f>
        <v>0.47184765338897705</v>
      </c>
      <c r="H25" s="19">
        <f>'TB1'!G13</f>
        <v>0.20839743316173553</v>
      </c>
      <c r="I25" s="19">
        <f>'TB1'!H13</f>
        <v>9.1069154441356659E-2</v>
      </c>
      <c r="J25" s="19">
        <f>'TB1'!I13</f>
        <v>3.1544853001832962E-2</v>
      </c>
      <c r="K25" s="20">
        <f>'TB1'!J13</f>
        <v>1.1111859232187271E-2</v>
      </c>
      <c r="L25" s="18"/>
      <c r="M25" s="19">
        <f>'TB1'!K13</f>
        <v>0</v>
      </c>
      <c r="N25" s="19">
        <f>'TB1'!L13</f>
        <v>0.21549621224403381</v>
      </c>
      <c r="O25" s="19">
        <f>'TB1'!M13</f>
        <v>0.51881563663482666</v>
      </c>
      <c r="P25" s="17">
        <f>'TB1'!N13</f>
        <v>1.8142108917236328</v>
      </c>
      <c r="Q25" s="17">
        <f>'TB1'!O13</f>
        <v>7.0778570175170898</v>
      </c>
      <c r="R25" s="17">
        <f>'TB1'!P13</f>
        <v>38.363658905029297</v>
      </c>
      <c r="S25" s="21">
        <f>'TB1'!Q13</f>
        <v>148.23312377929687</v>
      </c>
      <c r="T25" s="22">
        <f>'TB1'!R13</f>
        <v>497.76828002929687</v>
      </c>
      <c r="U25" s="23">
        <f>'TB1'!S13</f>
        <v>5.0730299949645996</v>
      </c>
      <c r="V25" s="23">
        <f>'TB1'!T13</f>
        <v>3.2010891437530518</v>
      </c>
      <c r="W25" s="23">
        <f>'TB1'!U13</f>
        <v>2.6008422374725342</v>
      </c>
      <c r="X25" s="23">
        <f>'TB1'!V13</f>
        <v>2.9443578720092773</v>
      </c>
      <c r="Y25" s="23">
        <f>'TB1'!W13</f>
        <v>2.3738389015197754</v>
      </c>
      <c r="Z25" s="24">
        <f>'TB1'!X13</f>
        <v>2.1280570030212402</v>
      </c>
      <c r="AA25" s="16">
        <f t="shared" si="7"/>
        <v>1919</v>
      </c>
      <c r="AB25" s="17">
        <f>'TB3'!B13</f>
        <v>6910.9775390625</v>
      </c>
      <c r="AC25" s="18">
        <f>'TB3'!C13</f>
        <v>1.2089885771274567E-2</v>
      </c>
      <c r="AD25" s="19">
        <f>'TB3'!D13</f>
        <v>0.16617597639560699</v>
      </c>
      <c r="AE25" s="19">
        <f>'TB3'!E13</f>
        <v>0.35625022649765015</v>
      </c>
      <c r="AF25" s="19">
        <f>'TB3'!F13</f>
        <v>0.47757381200790405</v>
      </c>
      <c r="AG25" s="19">
        <f>'TB3'!G13</f>
        <v>0.21168433129787445</v>
      </c>
      <c r="AH25" s="19">
        <f>'TB3'!H13</f>
        <v>9.3835704028606415E-2</v>
      </c>
      <c r="AI25" s="19">
        <f>'TB3'!I13</f>
        <v>3.2945048063993454E-2</v>
      </c>
      <c r="AJ25" s="20">
        <f>'TB3'!J13</f>
        <v>1.1946222744882107E-2</v>
      </c>
      <c r="AK25" s="18" t="e">
        <f>'TB3'!#REF!</f>
        <v>#REF!</v>
      </c>
      <c r="AL25" s="19">
        <f>'TB3'!K13</f>
        <v>0</v>
      </c>
      <c r="AM25" s="19">
        <f>'TB3'!L13</f>
        <v>0.19531023502349854</v>
      </c>
      <c r="AN25" s="19">
        <f>'TB3'!M13</f>
        <v>0.54787063598632813</v>
      </c>
      <c r="AO25" s="17">
        <f>'TB3'!N13</f>
        <v>1.8999382257461548</v>
      </c>
      <c r="AP25" s="17">
        <f>'TB3'!O13</f>
        <v>7.0839495658874512</v>
      </c>
      <c r="AQ25" s="17">
        <f>'TB3'!P13</f>
        <v>39.234329223632813</v>
      </c>
      <c r="AR25" s="21">
        <f>'TB3'!Q13</f>
        <v>157.04898071289062</v>
      </c>
      <c r="AS25" s="22">
        <f>'TB3'!R13</f>
        <v>501.61740112304688</v>
      </c>
      <c r="AT25" s="23">
        <f>'TB3'!S13</f>
        <v>5.620175838470459</v>
      </c>
      <c r="AU25" s="23">
        <f>'TB3'!T13</f>
        <v>3.0438718795776367</v>
      </c>
      <c r="AV25" s="23">
        <f>'TB3'!U13</f>
        <v>2.5136280059814453</v>
      </c>
      <c r="AW25" s="23">
        <f>'TB3'!V13</f>
        <v>2.9882247447967529</v>
      </c>
      <c r="AX25" s="23">
        <f>'TB3'!W13</f>
        <v>2.3916735649108887</v>
      </c>
      <c r="AY25" s="24">
        <f>'TB3'!X13</f>
        <v>2.0977563858032227</v>
      </c>
      <c r="AZ25" s="16">
        <f t="shared" si="4"/>
        <v>1919</v>
      </c>
      <c r="BA25" s="17">
        <f>'TB5'!B13</f>
        <v>2323.589599609375</v>
      </c>
      <c r="BB25" s="18">
        <f>'TB5'!C13</f>
        <v>1.5719696879386902E-2</v>
      </c>
      <c r="BC25" s="19">
        <f>'TB5'!D13</f>
        <v>0.16916649043560028</v>
      </c>
      <c r="BD25" s="19">
        <f>'TB5'!E13</f>
        <v>0.36150562763214111</v>
      </c>
      <c r="BE25" s="19">
        <f>'TB5'!F13</f>
        <v>0.4693278968334198</v>
      </c>
      <c r="BF25" s="19">
        <f>'TB5'!G13</f>
        <v>0.20475974678993225</v>
      </c>
      <c r="BG25" s="19">
        <f>'TB5'!H13</f>
        <v>8.7554432451725006E-2</v>
      </c>
      <c r="BH25" s="19">
        <f>'TB5'!I13</f>
        <v>2.954830601811409E-2</v>
      </c>
      <c r="BI25" s="20">
        <f>'TB5'!J13</f>
        <v>1.0030290111899376E-2</v>
      </c>
      <c r="BJ25" s="18"/>
      <c r="BK25" s="19">
        <f>'TB5'!K13</f>
        <v>0</v>
      </c>
      <c r="BL25" s="19">
        <f>'TB5'!L13</f>
        <v>0.21036338806152344</v>
      </c>
      <c r="BM25" s="19">
        <f>'TB5'!M13</f>
        <v>0.52217423915863037</v>
      </c>
      <c r="BN25" s="17">
        <f>'TB5'!N13</f>
        <v>1.8257595300674438</v>
      </c>
      <c r="BO25" s="17">
        <f>'TB5'!O13</f>
        <v>7.0958290100097656</v>
      </c>
      <c r="BP25" s="17">
        <f>'TB5'!P13</f>
        <v>38.062705993652344</v>
      </c>
      <c r="BQ25" s="21">
        <f>'TB5'!Q13</f>
        <v>143.86854553222656</v>
      </c>
      <c r="BR25" s="22">
        <f>'TB5'!R13</f>
        <v>449.31817626953125</v>
      </c>
      <c r="BS25" s="23">
        <f>'TB5'!S13</f>
        <v>5.1988358497619629</v>
      </c>
      <c r="BT25" s="23">
        <f>'TB5'!T13</f>
        <v>3.1822080612182617</v>
      </c>
      <c r="BU25" s="23">
        <f>'TB5'!U13</f>
        <v>2.5705897808074951</v>
      </c>
      <c r="BV25" s="23">
        <f>'TB5'!V13</f>
        <v>2.8856351375579834</v>
      </c>
      <c r="BW25" s="23">
        <f>'TB5'!W13</f>
        <v>2.3002681732177734</v>
      </c>
      <c r="BX25" s="24">
        <f>'TB5'!X13</f>
        <v>2.0538406372070312</v>
      </c>
      <c r="BY25" s="16">
        <f t="shared" si="5"/>
        <v>1919</v>
      </c>
      <c r="BZ25" s="17">
        <f>'TB7'!B13</f>
        <v>4097.1328125</v>
      </c>
      <c r="CA25" s="18">
        <f>'TB7'!C13</f>
        <v>1.1801495216786861E-2</v>
      </c>
      <c r="CB25" s="19">
        <f>'TB7'!D13</f>
        <v>0.16576747596263885</v>
      </c>
      <c r="CC25" s="19">
        <f>'TB7'!E13</f>
        <v>0.35899454355239868</v>
      </c>
      <c r="CD25" s="19">
        <f>'TB7'!F13</f>
        <v>0.47523796558380127</v>
      </c>
      <c r="CE25" s="19">
        <f>'TB7'!G13</f>
        <v>0.20794713497161865</v>
      </c>
      <c r="CF25" s="19">
        <f>'TB7'!H13</f>
        <v>9.0018928050994873E-2</v>
      </c>
      <c r="CG25" s="19">
        <f>'TB7'!I13</f>
        <v>3.0502205714583397E-2</v>
      </c>
      <c r="CH25" s="20">
        <f>'TB7'!J13</f>
        <v>1.0691486299037933E-2</v>
      </c>
      <c r="CI25" s="18" t="e">
        <f>'TB7'!#REF!</f>
        <v>#REF!</v>
      </c>
      <c r="CJ25" s="19">
        <f>'TB7'!K13</f>
        <v>0</v>
      </c>
      <c r="CK25" s="19">
        <f>'TB7'!L13</f>
        <v>0.19064980745315552</v>
      </c>
      <c r="CL25" s="19">
        <f>'TB7'!M13</f>
        <v>0.55132091045379639</v>
      </c>
      <c r="CM25" s="17">
        <f>'TB7'!N13</f>
        <v>1.914238452911377</v>
      </c>
      <c r="CN25" s="17">
        <f>'TB7'!O13</f>
        <v>7.1200809478759766</v>
      </c>
      <c r="CO25" s="17">
        <f>'TB7'!P13</f>
        <v>38.935916900634766</v>
      </c>
      <c r="CP25" s="21">
        <f>'TB7'!Q13</f>
        <v>147.79522705078125</v>
      </c>
      <c r="CQ25" s="22">
        <f>'TB7'!R13</f>
        <v>448.93145751953125</v>
      </c>
      <c r="CR25" s="23">
        <f>'TB7'!S13</f>
        <v>5.759242057800293</v>
      </c>
      <c r="CS25" s="23">
        <f>'TB7'!T13</f>
        <v>3.0263047218322754</v>
      </c>
      <c r="CT25" s="23">
        <f>'TB7'!U13</f>
        <v>2.4826476573944092</v>
      </c>
      <c r="CU25" s="23">
        <f>'TB7'!V13</f>
        <v>2.9205725193023682</v>
      </c>
      <c r="CV25" s="23">
        <f>'TB7'!W13</f>
        <v>2.311976432800293</v>
      </c>
      <c r="CW25" s="24">
        <f>'TB7'!X13</f>
        <v>2.0638153553009033</v>
      </c>
      <c r="CX25" s="16">
        <f t="shared" si="6"/>
        <v>1919</v>
      </c>
      <c r="CY25" s="17"/>
      <c r="CZ25" s="18"/>
      <c r="DA25" s="19"/>
      <c r="DB25" s="19"/>
      <c r="DC25" s="19">
        <f>'TB9'!F13</f>
        <v>0.23714674702093408</v>
      </c>
      <c r="DD25" s="19">
        <f>'TB9'!G13</f>
        <v>5.6870116660445481E-2</v>
      </c>
      <c r="DE25" s="19"/>
      <c r="DF25" s="19"/>
      <c r="DG25" s="20"/>
      <c r="DH25" s="18"/>
      <c r="DI25" s="19"/>
      <c r="DJ25" s="19"/>
      <c r="DK25" s="19"/>
      <c r="DL25" s="17"/>
      <c r="DM25" s="17"/>
      <c r="DN25" s="17"/>
      <c r="DO25" s="21"/>
      <c r="DP25" s="22"/>
      <c r="DQ25" s="23"/>
      <c r="DR25" s="23"/>
      <c r="DS25" s="23"/>
      <c r="DT25" s="23"/>
      <c r="DU25" s="23"/>
      <c r="DV25" s="24"/>
      <c r="DW25" s="59">
        <f>'TB11'!F13</f>
        <v>0.92160401821136473</v>
      </c>
      <c r="DX25" s="59">
        <f>'TB11'!G13</f>
        <v>0.60045319378376005</v>
      </c>
      <c r="DY25" s="59">
        <f>'TB11'!Y13</f>
        <v>0.83384978771209717</v>
      </c>
      <c r="DZ25" s="59">
        <f>'TB11'!Z13</f>
        <v>0.521232008934021</v>
      </c>
      <c r="EI25" s="9"/>
      <c r="EJ25" s="9"/>
      <c r="EK25" s="9"/>
      <c r="EL25" s="9"/>
      <c r="EM25" s="9"/>
      <c r="EN25" s="9"/>
      <c r="EO25" s="9"/>
      <c r="EP25" s="9"/>
      <c r="EQ25" s="9"/>
      <c r="ER25" s="9"/>
      <c r="ES25" s="9"/>
      <c r="ET25" s="9"/>
      <c r="EU25" s="57">
        <v>1919</v>
      </c>
      <c r="EV25" s="78">
        <v>5250.3571240594611</v>
      </c>
      <c r="EW25" s="81">
        <v>12059.488570923364</v>
      </c>
      <c r="EX25" s="81">
        <f t="shared" si="1"/>
        <v>9874.9363352777382</v>
      </c>
      <c r="EY25" s="85">
        <f t="shared" si="2"/>
        <v>0.5316851618883669</v>
      </c>
      <c r="EZ25" s="79"/>
      <c r="FA25" s="79" t="s">
        <v>426</v>
      </c>
      <c r="FB25" s="79"/>
      <c r="FC25" s="79"/>
      <c r="FF25" s="90" t="s">
        <v>459</v>
      </c>
      <c r="FG25" s="223">
        <v>9.214472770690918</v>
      </c>
      <c r="FH25" s="223">
        <v>1.2794790267944336</v>
      </c>
      <c r="FI25" s="223">
        <v>2.2030196189880371</v>
      </c>
      <c r="FJ25" s="223">
        <v>0.39900988340377808</v>
      </c>
      <c r="FK25" s="178">
        <v>2.0593438297510147E-2</v>
      </c>
      <c r="FL25" s="178">
        <v>1.661546528339386E-2</v>
      </c>
      <c r="FM25" s="178">
        <v>3.5905137658119202E-2</v>
      </c>
      <c r="FN25" s="178">
        <v>1.0889990255236626E-2</v>
      </c>
      <c r="FO25" s="178">
        <v>0.37637272477149963</v>
      </c>
      <c r="FP25" s="178">
        <v>0.40532290935516357</v>
      </c>
      <c r="FQ25" s="178">
        <v>0.37018975615501404</v>
      </c>
      <c r="FR25" s="178">
        <v>0.40421554446220398</v>
      </c>
      <c r="FS25" s="178">
        <v>0.42339408397674561</v>
      </c>
      <c r="FT25" s="178">
        <v>0.71663391590118408</v>
      </c>
      <c r="FU25" s="178">
        <v>0.11832998692989349</v>
      </c>
      <c r="FV25" s="178"/>
      <c r="FW25" s="178">
        <v>0.64361572265625</v>
      </c>
      <c r="FX25" s="178">
        <v>4.3992701917886734E-2</v>
      </c>
      <c r="FY25" s="178"/>
      <c r="GA25" s="90" t="s">
        <v>459</v>
      </c>
      <c r="GB25" s="178">
        <v>0.20851768553256989</v>
      </c>
      <c r="GC25" s="178">
        <v>6.1282026581466198E-3</v>
      </c>
      <c r="GD25" s="90" t="s">
        <v>459</v>
      </c>
      <c r="GE25" s="178">
        <v>0.20851768553256989</v>
      </c>
      <c r="GF25" s="178">
        <v>6.1282026581466198E-3</v>
      </c>
      <c r="GG25" s="178">
        <v>0.39900988340377808</v>
      </c>
      <c r="GH25" s="178">
        <v>1.0889990255236626E-2</v>
      </c>
    </row>
    <row r="26" spans="1:190" ht="15">
      <c r="A26" s="16">
        <f t="shared" si="3"/>
        <v>1920</v>
      </c>
      <c r="B26" s="55">
        <v>5420.2247624419133</v>
      </c>
      <c r="C26" s="17">
        <f>'TB1'!B14</f>
        <v>5559.47802734375</v>
      </c>
      <c r="D26" s="18">
        <f>'TB1'!C14</f>
        <v>1.5292121097445488E-2</v>
      </c>
      <c r="E26" s="19">
        <f>'TB1'!D14</f>
        <v>0.17318889498710632</v>
      </c>
      <c r="F26" s="19">
        <f>'TB1'!E14</f>
        <v>0.36548715829849243</v>
      </c>
      <c r="G26" s="19">
        <f>'TB1'!F14</f>
        <v>0.46132394671440125</v>
      </c>
      <c r="H26" s="19">
        <f>'TB1'!G14</f>
        <v>0.19901572167873383</v>
      </c>
      <c r="I26" s="19">
        <f>'TB1'!H14</f>
        <v>8.830319344997406E-2</v>
      </c>
      <c r="J26" s="19">
        <f>'TB1'!I14</f>
        <v>3.2565280795097351E-2</v>
      </c>
      <c r="K26" s="20">
        <f>'TB1'!J14</f>
        <v>1.2705126777291298E-2</v>
      </c>
      <c r="L26" s="18"/>
      <c r="M26" s="19">
        <f>'TB1'!K14</f>
        <v>0</v>
      </c>
      <c r="N26" s="19">
        <f>'TB1'!L14</f>
        <v>0.21650688350200653</v>
      </c>
      <c r="O26" s="19">
        <f>'TB1'!M14</f>
        <v>0.54644507169723511</v>
      </c>
      <c r="P26" s="17">
        <f>'TB1'!N14</f>
        <v>1.831034779548645</v>
      </c>
      <c r="Q26" s="17">
        <f>'TB1'!O14</f>
        <v>6.4101095199584961</v>
      </c>
      <c r="R26" s="17">
        <f>'TB1'!P14</f>
        <v>34.918853759765625</v>
      </c>
      <c r="S26" s="21">
        <f>'TB1'!Q14</f>
        <v>141.55014038085937</v>
      </c>
      <c r="T26" s="22">
        <f>'TB1'!R14</f>
        <v>504.88192749023437</v>
      </c>
      <c r="U26" s="23">
        <f>'TB1'!S14</f>
        <v>5.0535106658935547</v>
      </c>
      <c r="V26" s="23">
        <f>'TB1'!T14</f>
        <v>3.0261454582214355</v>
      </c>
      <c r="W26" s="23">
        <f>'TB1'!U14</f>
        <v>2.5194711685180664</v>
      </c>
      <c r="X26" s="23">
        <f>'TB1'!V14</f>
        <v>3.1047163009643555</v>
      </c>
      <c r="Y26" s="23">
        <f>'TB1'!W14</f>
        <v>2.5288114547729492</v>
      </c>
      <c r="Z26" s="24">
        <f>'TB1'!X14</f>
        <v>2.3006181716918945</v>
      </c>
      <c r="AA26" s="16">
        <f t="shared" si="7"/>
        <v>1920</v>
      </c>
      <c r="AB26" s="17">
        <f>'TB3'!B14</f>
        <v>10061.0419921875</v>
      </c>
      <c r="AC26" s="18">
        <f>'TB3'!C14</f>
        <v>1.2515167705714703E-2</v>
      </c>
      <c r="AD26" s="19">
        <f>'TB3'!D14</f>
        <v>0.17108321189880371</v>
      </c>
      <c r="AE26" s="19">
        <f>'TB3'!E14</f>
        <v>0.36609277129173279</v>
      </c>
      <c r="AF26" s="19">
        <f>'TB3'!F14</f>
        <v>0.4628240168094635</v>
      </c>
      <c r="AG26" s="19">
        <f>'TB3'!G14</f>
        <v>0.2003425657749176</v>
      </c>
      <c r="AH26" s="19">
        <f>'TB3'!H14</f>
        <v>9.0088218450546265E-2</v>
      </c>
      <c r="AI26" s="19">
        <f>'TB3'!I14</f>
        <v>3.4051325172185898E-2</v>
      </c>
      <c r="AJ26" s="20">
        <f>'TB3'!J14</f>
        <v>1.3914367184042931E-2</v>
      </c>
      <c r="AK26" s="18" t="e">
        <f>'TB3'!#REF!</f>
        <v>#REF!</v>
      </c>
      <c r="AL26" s="19">
        <f>'TB3'!K14</f>
        <v>0</v>
      </c>
      <c r="AM26" s="19">
        <f>'TB3'!L14</f>
        <v>0.20214596390724182</v>
      </c>
      <c r="AN26" s="19">
        <f>'TB3'!M14</f>
        <v>0.56354683637619019</v>
      </c>
      <c r="AO26" s="17">
        <f>'TB3'!N14</f>
        <v>1.8321555852890015</v>
      </c>
      <c r="AP26" s="17">
        <f>'TB3'!O14</f>
        <v>6.219606876373291</v>
      </c>
      <c r="AQ26" s="17">
        <f>'TB3'!P14</f>
        <v>35.135612487792969</v>
      </c>
      <c r="AR26" s="21">
        <f>'TB3'!Q14</f>
        <v>150.07772827148437</v>
      </c>
      <c r="AS26" s="22">
        <f>'TB3'!R14</f>
        <v>505.38458251953125</v>
      </c>
      <c r="AT26" s="23">
        <f>'TB3'!S14</f>
        <v>5.4277877807617188</v>
      </c>
      <c r="AU26" s="23">
        <f>'TB3'!T14</f>
        <v>2.9417850971221924</v>
      </c>
      <c r="AV26" s="23">
        <f>'TB3'!U14</f>
        <v>2.5261173248291016</v>
      </c>
      <c r="AW26" s="23">
        <f>'TB3'!V14</f>
        <v>3.2211451530456543</v>
      </c>
      <c r="AX26" s="23">
        <f>'TB3'!W14</f>
        <v>2.5640144348144531</v>
      </c>
      <c r="AY26" s="24">
        <f>'TB3'!X14</f>
        <v>2.2689125537872314</v>
      </c>
      <c r="AZ26" s="16">
        <f t="shared" si="4"/>
        <v>1920</v>
      </c>
      <c r="BA26" s="17">
        <f>'TB5'!B14</f>
        <v>3052.743896484375</v>
      </c>
      <c r="BB26" s="18">
        <f>'TB5'!C14</f>
        <v>1.4837766066193581E-2</v>
      </c>
      <c r="BC26" s="19">
        <f>'TB5'!D14</f>
        <v>0.17265164852142334</v>
      </c>
      <c r="BD26" s="19">
        <f>'TB5'!E14</f>
        <v>0.36921828985214233</v>
      </c>
      <c r="BE26" s="19">
        <f>'TB5'!F14</f>
        <v>0.45813006162643433</v>
      </c>
      <c r="BF26" s="19">
        <f>'TB5'!G14</f>
        <v>0.19445085525512695</v>
      </c>
      <c r="BG26" s="19">
        <f>'TB5'!H14</f>
        <v>8.3903089165687561E-2</v>
      </c>
      <c r="BH26" s="19">
        <f>'TB5'!I14</f>
        <v>2.99532450735569E-2</v>
      </c>
      <c r="BI26" s="20">
        <f>'TB5'!J14</f>
        <v>1.1197362095117569E-2</v>
      </c>
      <c r="BJ26" s="18"/>
      <c r="BK26" s="19">
        <f>'TB5'!K14</f>
        <v>0</v>
      </c>
      <c r="BL26" s="19">
        <f>'TB5'!L14</f>
        <v>0.21007432043552399</v>
      </c>
      <c r="BM26" s="19">
        <f>'TB5'!M14</f>
        <v>0.5507885217666626</v>
      </c>
      <c r="BN26" s="17">
        <f>'TB5'!N14</f>
        <v>1.8453369140625</v>
      </c>
      <c r="BO26" s="17">
        <f>'TB5'!O14</f>
        <v>6.4293913841247559</v>
      </c>
      <c r="BP26" s="17">
        <f>'TB5'!P14</f>
        <v>34.571353912353516</v>
      </c>
      <c r="BQ26" s="21">
        <f>'TB5'!Q14</f>
        <v>136.36495971679687</v>
      </c>
      <c r="BR26" s="22">
        <f>'TB5'!R14</f>
        <v>444.96572875976562</v>
      </c>
      <c r="BS26" s="23">
        <f>'TB5'!S14</f>
        <v>5.2106547355651855</v>
      </c>
      <c r="BT26" s="23">
        <f>'TB5'!T14</f>
        <v>3.0042321681976318</v>
      </c>
      <c r="BU26" s="23">
        <f>'TB5'!U14</f>
        <v>2.4826364517211914</v>
      </c>
      <c r="BV26" s="23">
        <f>'TB5'!V14</f>
        <v>3.0244054794311523</v>
      </c>
      <c r="BW26" s="23">
        <f>'TB5'!W14</f>
        <v>2.4269540309906006</v>
      </c>
      <c r="BX26" s="24">
        <f>'TB5'!X14</f>
        <v>2.1965498924255371</v>
      </c>
      <c r="BY26" s="16">
        <f t="shared" si="5"/>
        <v>1920</v>
      </c>
      <c r="BZ26" s="17">
        <f>'TB7'!B14</f>
        <v>5524.58544921875</v>
      </c>
      <c r="CA26" s="18">
        <f>'TB7'!C14</f>
        <v>1.214414369314909E-2</v>
      </c>
      <c r="CB26" s="19">
        <f>'TB7'!D14</f>
        <v>0.17055225372314453</v>
      </c>
      <c r="CC26" s="19">
        <f>'TB7'!E14</f>
        <v>0.36960306763648987</v>
      </c>
      <c r="CD26" s="19">
        <f>'TB7'!F14</f>
        <v>0.4598446786403656</v>
      </c>
      <c r="CE26" s="19">
        <f>'TB7'!G14</f>
        <v>0.19563893973827362</v>
      </c>
      <c r="CF26" s="19">
        <f>'TB7'!H14</f>
        <v>8.5307493805885315E-2</v>
      </c>
      <c r="CG26" s="19">
        <f>'TB7'!I14</f>
        <v>3.0868640169501305E-2</v>
      </c>
      <c r="CH26" s="20">
        <f>'TB7'!J14</f>
        <v>1.2137261219322681E-2</v>
      </c>
      <c r="CI26" s="18" t="e">
        <f>'TB7'!#REF!</f>
        <v>#REF!</v>
      </c>
      <c r="CJ26" s="19">
        <f>'TB7'!K14</f>
        <v>0</v>
      </c>
      <c r="CK26" s="19">
        <f>'TB7'!L14</f>
        <v>0.19615058600902557</v>
      </c>
      <c r="CL26" s="19">
        <f>'TB7'!M14</f>
        <v>0.56796467304229736</v>
      </c>
      <c r="CM26" s="17">
        <f>'TB7'!N14</f>
        <v>1.8493354320526123</v>
      </c>
      <c r="CN26" s="17">
        <f>'TB7'!O14</f>
        <v>6.2589221000671387</v>
      </c>
      <c r="CO26" s="17">
        <f>'TB7'!P14</f>
        <v>34.800151824951172</v>
      </c>
      <c r="CP26" s="21">
        <f>'TB7'!Q14</f>
        <v>139.19856262207031</v>
      </c>
      <c r="CQ26" s="22">
        <f>'TB7'!R14</f>
        <v>440.83819580078125</v>
      </c>
      <c r="CR26" s="23">
        <f>'TB7'!S14</f>
        <v>5.5957908630371094</v>
      </c>
      <c r="CS26" s="23">
        <f>'TB7'!T14</f>
        <v>2.9207723140716553</v>
      </c>
      <c r="CT26" s="23">
        <f>'TB7'!U14</f>
        <v>2.4865400791168213</v>
      </c>
      <c r="CU26" s="23">
        <f>'TB7'!V14</f>
        <v>3.1257610321044922</v>
      </c>
      <c r="CV26" s="23">
        <f>'TB7'!W14</f>
        <v>2.4513540267944336</v>
      </c>
      <c r="CW26" s="24">
        <f>'TB7'!X14</f>
        <v>2.2175977230072021</v>
      </c>
      <c r="CX26" s="16">
        <f t="shared" si="6"/>
        <v>1920</v>
      </c>
      <c r="CY26" s="17"/>
      <c r="CZ26" s="18"/>
      <c r="DA26" s="19"/>
      <c r="DB26" s="19"/>
      <c r="DC26" s="19">
        <f>'TB9'!F14</f>
        <v>0.24404152904328605</v>
      </c>
      <c r="DD26" s="19">
        <f>'TB9'!G14</f>
        <v>5.8116350809355559E-2</v>
      </c>
      <c r="DE26" s="19"/>
      <c r="DF26" s="19"/>
      <c r="DG26" s="20"/>
      <c r="DH26" s="18"/>
      <c r="DI26" s="19"/>
      <c r="DJ26" s="19"/>
      <c r="DK26" s="19"/>
      <c r="DL26" s="17"/>
      <c r="DM26" s="17"/>
      <c r="DN26" s="17"/>
      <c r="DO26" s="21"/>
      <c r="DP26" s="22"/>
      <c r="DQ26" s="23"/>
      <c r="DR26" s="23"/>
      <c r="DS26" s="23"/>
      <c r="DT26" s="23"/>
      <c r="DU26" s="23"/>
      <c r="DV26" s="24"/>
      <c r="DW26" s="59">
        <f>'TB11'!F14</f>
        <v>0.92133395910263061</v>
      </c>
      <c r="DX26" s="59">
        <f>'TB11'!G14</f>
        <v>0.59529382526874541</v>
      </c>
      <c r="DY26" s="59">
        <f>'TB11'!Y14</f>
        <v>0.82357972860336304</v>
      </c>
      <c r="DZ26" s="59">
        <f>'TB11'!Z14</f>
        <v>0.50607264041900635</v>
      </c>
      <c r="EI26" s="9"/>
      <c r="EJ26" s="9"/>
      <c r="EK26" s="9"/>
      <c r="EL26" s="9"/>
      <c r="EM26" s="9"/>
      <c r="EN26" s="9"/>
      <c r="EO26" s="9"/>
      <c r="EP26" s="9"/>
      <c r="EQ26" s="9"/>
      <c r="ER26" s="9"/>
      <c r="ES26" s="9"/>
      <c r="ET26" s="9"/>
      <c r="EU26" s="57">
        <v>1920</v>
      </c>
      <c r="EV26" s="78">
        <v>5420.2247624419133</v>
      </c>
      <c r="EW26" s="81">
        <v>11797.258134433812</v>
      </c>
      <c r="EX26" s="81">
        <f t="shared" si="1"/>
        <v>9660.2084178973964</v>
      </c>
      <c r="EY26" s="85">
        <f t="shared" si="2"/>
        <v>0.56108776622250744</v>
      </c>
      <c r="FF26" s="90" t="s">
        <v>460</v>
      </c>
      <c r="FG26" s="223">
        <v>9.1991777420043945</v>
      </c>
      <c r="FH26" s="223">
        <v>1.2907202243804932</v>
      </c>
      <c r="FI26" s="223">
        <v>2.2087857723236084</v>
      </c>
      <c r="FJ26" s="223">
        <v>0.38756203651428223</v>
      </c>
      <c r="FK26" s="178">
        <v>2.0580023527145386E-2</v>
      </c>
      <c r="FL26" s="178">
        <v>1.6715491190552711E-2</v>
      </c>
      <c r="FM26" s="178">
        <v>3.5961601883172989E-2</v>
      </c>
      <c r="FN26" s="178">
        <v>1.0622091591358185E-2</v>
      </c>
      <c r="FO26" s="178">
        <v>0.36448734998703003</v>
      </c>
      <c r="FP26" s="178">
        <v>0.39459103345870972</v>
      </c>
      <c r="FQ26" s="178">
        <v>0.35761010646820068</v>
      </c>
      <c r="FR26" s="178">
        <v>0.39737552404403687</v>
      </c>
      <c r="FS26" s="178">
        <v>0.4148707389831543</v>
      </c>
      <c r="FT26" s="178">
        <v>0.66295754909515381</v>
      </c>
      <c r="FU26" s="178">
        <v>0.1161452904343605</v>
      </c>
      <c r="FV26" s="178">
        <v>62.59210205078125</v>
      </c>
      <c r="FW26" s="178">
        <v>0.55659580230712891</v>
      </c>
      <c r="FX26" s="178">
        <v>5.2478324621915817E-2</v>
      </c>
      <c r="FY26" s="178"/>
      <c r="GA26" s="90" t="s">
        <v>460</v>
      </c>
      <c r="GB26" s="178">
        <v>0.21680459380149841</v>
      </c>
      <c r="GC26" s="178">
        <v>6.3500194810330868E-3</v>
      </c>
      <c r="GD26" s="90" t="s">
        <v>460</v>
      </c>
      <c r="GE26" s="178">
        <v>0.21680459380149841</v>
      </c>
      <c r="GF26" s="178">
        <v>6.3500194810330868E-3</v>
      </c>
      <c r="GG26" s="178">
        <v>0.38756203651428223</v>
      </c>
      <c r="GH26" s="178">
        <v>1.0622091591358185E-2</v>
      </c>
    </row>
    <row r="27" spans="1:190" ht="15">
      <c r="A27" s="16">
        <f t="shared" si="3"/>
        <v>1921</v>
      </c>
      <c r="B27" s="55">
        <v>6233.6114585966452</v>
      </c>
      <c r="C27" s="17">
        <f>'TB1'!B15</f>
        <v>5600.93505859375</v>
      </c>
      <c r="D27" s="18">
        <f>'TB1'!C15</f>
        <v>1.5399075113236904E-2</v>
      </c>
      <c r="E27" s="19">
        <f>'TB1'!D15</f>
        <v>0.1767965704202652</v>
      </c>
      <c r="F27" s="19">
        <f>'TB1'!E15</f>
        <v>0.37474572658538818</v>
      </c>
      <c r="G27" s="19">
        <f>'TB1'!F15</f>
        <v>0.44845771789550781</v>
      </c>
      <c r="H27" s="19">
        <f>'TB1'!G15</f>
        <v>0.19016261398792267</v>
      </c>
      <c r="I27" s="19">
        <f>'TB1'!H15</f>
        <v>8.3966583013534546E-2</v>
      </c>
      <c r="J27" s="19">
        <f>'TB1'!I15</f>
        <v>2.9558436945080757E-2</v>
      </c>
      <c r="K27" s="20">
        <f>'TB1'!J15</f>
        <v>9.9184699356555939E-3</v>
      </c>
      <c r="L27" s="18"/>
      <c r="M27" s="19">
        <f>'TB1'!K15</f>
        <v>0</v>
      </c>
      <c r="N27" s="19">
        <f>'TB1'!L15</f>
        <v>0.22057962417602539</v>
      </c>
      <c r="O27" s="19">
        <f>'TB1'!M15</f>
        <v>0.55500084161758423</v>
      </c>
      <c r="P27" s="17">
        <f>'TB1'!N15</f>
        <v>1.8289732933044434</v>
      </c>
      <c r="Q27" s="17">
        <f>'TB1'!O15</f>
        <v>6.3012032508850098</v>
      </c>
      <c r="R27" s="17">
        <f>'TB1'!P15</f>
        <v>32.48486328125</v>
      </c>
      <c r="S27" s="21">
        <f>'TB1'!Q15</f>
        <v>143.37046813964844</v>
      </c>
      <c r="T27" s="22">
        <f>'TB1'!R15</f>
        <v>475.01144409179687</v>
      </c>
      <c r="U27" s="23">
        <f>'TB1'!S15</f>
        <v>4.9596648216247559</v>
      </c>
      <c r="V27" s="23">
        <f>'TB1'!T15</f>
        <v>2.9664943218231201</v>
      </c>
      <c r="W27" s="23">
        <f>'TB1'!U15</f>
        <v>2.4519643783569336</v>
      </c>
      <c r="X27" s="23">
        <f>'TB1'!V15</f>
        <v>3.0178778171539307</v>
      </c>
      <c r="Y27" s="23">
        <f>'TB1'!W15</f>
        <v>2.5847909450531006</v>
      </c>
      <c r="Z27" s="24">
        <f>'TB1'!X15</f>
        <v>2.0616824626922607</v>
      </c>
      <c r="AA27" s="16">
        <f t="shared" si="7"/>
        <v>1921</v>
      </c>
      <c r="AB27" s="17">
        <f>'TB3'!B15</f>
        <v>10032.2197265625</v>
      </c>
      <c r="AC27" s="18">
        <f>'TB3'!C15</f>
        <v>1.2887509539723396E-2</v>
      </c>
      <c r="AD27" s="19">
        <f>'TB3'!D15</f>
        <v>0.17523257434368134</v>
      </c>
      <c r="AE27" s="19">
        <f>'TB3'!E15</f>
        <v>0.37402862310409546</v>
      </c>
      <c r="AF27" s="19">
        <f>'TB3'!F15</f>
        <v>0.4507388174533844</v>
      </c>
      <c r="AG27" s="19">
        <f>'TB3'!G15</f>
        <v>0.19169816374778748</v>
      </c>
      <c r="AH27" s="19">
        <f>'TB3'!H15</f>
        <v>8.5605882108211517E-2</v>
      </c>
      <c r="AI27" s="19">
        <f>'TB3'!I15</f>
        <v>3.0667783692479134E-2</v>
      </c>
      <c r="AJ27" s="20">
        <f>'TB3'!J15</f>
        <v>1.0506998747587204E-2</v>
      </c>
      <c r="AK27" s="18" t="e">
        <f>'TB3'!#REF!</f>
        <v>#REF!</v>
      </c>
      <c r="AL27" s="19">
        <f>'TB3'!K15</f>
        <v>0</v>
      </c>
      <c r="AM27" s="19">
        <f>'TB3'!L15</f>
        <v>0.20813246071338654</v>
      </c>
      <c r="AN27" s="19">
        <f>'TB3'!M15</f>
        <v>0.56560325622558594</v>
      </c>
      <c r="AO27" s="17">
        <f>'TB3'!N15</f>
        <v>1.8447458744049072</v>
      </c>
      <c r="AP27" s="17">
        <f>'TB3'!O15</f>
        <v>6.1293606758117676</v>
      </c>
      <c r="AQ27" s="17">
        <f>'TB3'!P15</f>
        <v>32.812164306640625</v>
      </c>
      <c r="AR27" s="21">
        <f>'TB3'!Q15</f>
        <v>152.34281921386719</v>
      </c>
      <c r="AS27" s="22">
        <f>'TB3'!R15</f>
        <v>475.61746215820312</v>
      </c>
      <c r="AT27" s="23">
        <f>'TB3'!S15</f>
        <v>5.2696809768676758</v>
      </c>
      <c r="AU27" s="23">
        <f>'TB3'!T15</f>
        <v>2.9164166450500488</v>
      </c>
      <c r="AV27" s="23">
        <f>'TB3'!U15</f>
        <v>2.4433653354644775</v>
      </c>
      <c r="AW27" s="23">
        <f>'TB3'!V15</f>
        <v>3.1275393962860107</v>
      </c>
      <c r="AX27" s="23">
        <f>'TB3'!W15</f>
        <v>2.6089677810668945</v>
      </c>
      <c r="AY27" s="24">
        <f>'TB3'!X15</f>
        <v>2.0130770206451416</v>
      </c>
      <c r="AZ27" s="16">
        <f t="shared" si="4"/>
        <v>1921</v>
      </c>
      <c r="BA27" s="17">
        <f>'TB5'!B15</f>
        <v>3126.722900390625</v>
      </c>
      <c r="BB27" s="18">
        <f>'TB5'!C15</f>
        <v>1.4858073554933071E-2</v>
      </c>
      <c r="BC27" s="19">
        <f>'TB5'!D15</f>
        <v>0.17619512975215912</v>
      </c>
      <c r="BD27" s="19">
        <f>'TB5'!E15</f>
        <v>0.37944400310516357</v>
      </c>
      <c r="BE27" s="19">
        <f>'TB5'!F15</f>
        <v>0.44436085224151611</v>
      </c>
      <c r="BF27" s="19">
        <f>'TB5'!G15</f>
        <v>0.18455560505390167</v>
      </c>
      <c r="BG27" s="19">
        <f>'TB5'!H15</f>
        <v>7.8823991119861603E-2</v>
      </c>
      <c r="BH27" s="19">
        <f>'TB5'!I15</f>
        <v>2.6759358122944832E-2</v>
      </c>
      <c r="BI27" s="20">
        <f>'TB5'!J15</f>
        <v>8.4971031174063683E-3</v>
      </c>
      <c r="BJ27" s="18"/>
      <c r="BK27" s="19">
        <f>'TB5'!K15</f>
        <v>0</v>
      </c>
      <c r="BL27" s="19">
        <f>'TB5'!L15</f>
        <v>0.21282826364040375</v>
      </c>
      <c r="BM27" s="19">
        <f>'TB5'!M15</f>
        <v>0.56045371294021606</v>
      </c>
      <c r="BN27" s="17">
        <f>'TB5'!N15</f>
        <v>1.8462892770767212</v>
      </c>
      <c r="BO27" s="17">
        <f>'TB5'!O15</f>
        <v>6.3164539337158203</v>
      </c>
      <c r="BP27" s="17">
        <f>'TB5'!P15</f>
        <v>31.963235855102539</v>
      </c>
      <c r="BQ27" s="21">
        <f>'TB5'!Q15</f>
        <v>136.41159057617187</v>
      </c>
      <c r="BR27" s="22">
        <f>'TB5'!R15</f>
        <v>406.93991088867187</v>
      </c>
      <c r="BS27" s="23">
        <f>'TB5'!S15</f>
        <v>5.1431236267089844</v>
      </c>
      <c r="BT27" s="23">
        <f>'TB5'!T15</f>
        <v>2.9397783279418945</v>
      </c>
      <c r="BU27" s="23">
        <f>'TB5'!U15</f>
        <v>2.40677809715271</v>
      </c>
      <c r="BV27" s="23">
        <f>'TB5'!V15</f>
        <v>2.921823263168335</v>
      </c>
      <c r="BW27" s="23">
        <f>'TB5'!W15</f>
        <v>2.4660830497741699</v>
      </c>
      <c r="BX27" s="24">
        <f>'TB5'!X15</f>
        <v>1.9616631269454956</v>
      </c>
      <c r="BY27" s="16">
        <f t="shared" si="5"/>
        <v>1921</v>
      </c>
      <c r="BZ27" s="17">
        <f>'TB7'!B15</f>
        <v>5600.4873046875</v>
      </c>
      <c r="CA27" s="18">
        <f>'TB7'!C15</f>
        <v>1.2434734962880611E-2</v>
      </c>
      <c r="CB27" s="19">
        <f>'TB7'!D15</f>
        <v>0.17461319267749786</v>
      </c>
      <c r="CC27" s="19">
        <f>'TB7'!E15</f>
        <v>0.37841379642486572</v>
      </c>
      <c r="CD27" s="19">
        <f>'TB7'!F15</f>
        <v>0.44697299599647522</v>
      </c>
      <c r="CE27" s="19">
        <f>'TB7'!G15</f>
        <v>0.18601430952548981</v>
      </c>
      <c r="CF27" s="19">
        <f>'TB7'!H15</f>
        <v>8.0109946429729462E-2</v>
      </c>
      <c r="CG27" s="19">
        <f>'TB7'!I15</f>
        <v>2.7303121984004974E-2</v>
      </c>
      <c r="CH27" s="20">
        <f>'TB7'!J15</f>
        <v>8.8928863406181335E-3</v>
      </c>
      <c r="CI27" s="18" t="e">
        <f>'TB7'!#REF!</f>
        <v>#REF!</v>
      </c>
      <c r="CJ27" s="19">
        <f>'TB7'!K15</f>
        <v>0</v>
      </c>
      <c r="CK27" s="19">
        <f>'TB7'!L15</f>
        <v>0.20081938803195953</v>
      </c>
      <c r="CL27" s="19">
        <f>'TB7'!M15</f>
        <v>0.57105249166488647</v>
      </c>
      <c r="CM27" s="17">
        <f>'TB7'!N15</f>
        <v>1.865577220916748</v>
      </c>
      <c r="CN27" s="17">
        <f>'TB7'!O15</f>
        <v>6.1681833267211914</v>
      </c>
      <c r="CO27" s="17">
        <f>'TB7'!P15</f>
        <v>32.299087524414063</v>
      </c>
      <c r="CP27" s="21">
        <f>'TB7'!Q15</f>
        <v>138.57310485839844</v>
      </c>
      <c r="CQ27" s="22">
        <f>'TB7'!R15</f>
        <v>402.5518798828125</v>
      </c>
      <c r="CR27" s="23">
        <f>'TB7'!S15</f>
        <v>5.464087963104248</v>
      </c>
      <c r="CS27" s="23">
        <f>'TB7'!T15</f>
        <v>2.8907561302185059</v>
      </c>
      <c r="CT27" s="23">
        <f>'TB7'!U15</f>
        <v>2.3958964347839355</v>
      </c>
      <c r="CU27" s="23">
        <f>'TB7'!V15</f>
        <v>3.0157065391540527</v>
      </c>
      <c r="CV27" s="23">
        <f>'TB7'!W15</f>
        <v>2.4802544116973877</v>
      </c>
      <c r="CW27" s="24">
        <f>'TB7'!X15</f>
        <v>1.9703046083450317</v>
      </c>
      <c r="CX27" s="16">
        <f t="shared" si="6"/>
        <v>1921</v>
      </c>
      <c r="CY27" s="17"/>
      <c r="CZ27" s="18"/>
      <c r="DA27" s="19"/>
      <c r="DB27" s="19"/>
      <c r="DC27" s="19">
        <f>'TB9'!F15</f>
        <v>0.23743208626330214</v>
      </c>
      <c r="DD27" s="19">
        <f>'TB9'!G15</f>
        <v>5.2943016729138613E-2</v>
      </c>
      <c r="DE27" s="19"/>
      <c r="DF27" s="19"/>
      <c r="DG27" s="20"/>
      <c r="DH27" s="18"/>
      <c r="DI27" s="19"/>
      <c r="DJ27" s="19"/>
      <c r="DK27" s="19"/>
      <c r="DL27" s="17"/>
      <c r="DM27" s="17"/>
      <c r="DN27" s="17"/>
      <c r="DO27" s="21"/>
      <c r="DP27" s="22"/>
      <c r="DQ27" s="23"/>
      <c r="DR27" s="23"/>
      <c r="DS27" s="23"/>
      <c r="DT27" s="23"/>
      <c r="DU27" s="23"/>
      <c r="DV27" s="24"/>
      <c r="DW27" s="59">
        <f>'TB11'!F15</f>
        <v>0.92423909902572632</v>
      </c>
      <c r="DX27" s="59">
        <f>'TB11'!G15</f>
        <v>0.59493781626224518</v>
      </c>
      <c r="DY27" s="59">
        <f>'TB11'!Y15</f>
        <v>0.81648486852645874</v>
      </c>
      <c r="DZ27" s="59">
        <f>'TB11'!Z15</f>
        <v>0.4957166314125061</v>
      </c>
      <c r="EI27" s="9"/>
      <c r="EJ27" s="9"/>
      <c r="EK27" s="9"/>
      <c r="EL27" s="9"/>
      <c r="EM27" s="9"/>
      <c r="EN27" s="9"/>
      <c r="EO27" s="9"/>
      <c r="EP27" s="9"/>
      <c r="EQ27" s="9"/>
      <c r="ER27" s="9"/>
      <c r="ES27" s="9"/>
      <c r="ET27" s="9"/>
      <c r="EU27" s="57">
        <v>1921</v>
      </c>
      <c r="EV27" s="78">
        <v>6233.6114585966452</v>
      </c>
      <c r="EW27" s="81">
        <v>10638.52080644486</v>
      </c>
      <c r="EX27" s="81">
        <f t="shared" si="1"/>
        <v>8711.3740393989865</v>
      </c>
      <c r="EY27" s="85">
        <f t="shared" si="2"/>
        <v>0.71557155397114747</v>
      </c>
      <c r="FF27" s="90" t="s">
        <v>461</v>
      </c>
      <c r="FG27" s="223">
        <v>9.1927814483642578</v>
      </c>
      <c r="FH27" s="223">
        <v>1.3046101331710815</v>
      </c>
      <c r="FI27" s="223">
        <v>2.2139344215393066</v>
      </c>
      <c r="FJ27" s="223">
        <v>0.3761259913444519</v>
      </c>
      <c r="FK27" s="178">
        <v>2.0574405789375305E-2</v>
      </c>
      <c r="FL27" s="178">
        <v>1.6838425770401955E-2</v>
      </c>
      <c r="FM27" s="178">
        <v>3.6011934280395508E-2</v>
      </c>
      <c r="FN27" s="178">
        <v>1.0352324694395065E-2</v>
      </c>
      <c r="FO27" s="178">
        <v>0.35259097814559937</v>
      </c>
      <c r="FP27" s="178">
        <v>0.38355877995491028</v>
      </c>
      <c r="FQ27" s="178">
        <v>0.34532454609870911</v>
      </c>
      <c r="FR27" s="178">
        <v>0.39043506979942322</v>
      </c>
      <c r="FS27" s="178">
        <v>0.40612906217575073</v>
      </c>
      <c r="FT27" s="178">
        <v>0.6158025860786438</v>
      </c>
      <c r="FU27" s="178">
        <v>0.11410565674304962</v>
      </c>
      <c r="FV27" s="178">
        <v>14.121712684631348</v>
      </c>
      <c r="FW27" s="178">
        <v>0.49750852584838867</v>
      </c>
      <c r="FX27" s="178">
        <v>5.9144560247659683E-2</v>
      </c>
      <c r="FY27" s="178"/>
      <c r="GA27" s="90" t="s">
        <v>461</v>
      </c>
      <c r="GB27" s="178">
        <v>0.22326496243476868</v>
      </c>
      <c r="GC27" s="178">
        <v>6.5219332464039326E-3</v>
      </c>
      <c r="GD27" s="90" t="s">
        <v>461</v>
      </c>
      <c r="GE27" s="178">
        <v>0.22326496243476868</v>
      </c>
      <c r="GF27" s="178">
        <v>6.5219332464039326E-3</v>
      </c>
      <c r="GG27" s="178">
        <v>0.3761259913444519</v>
      </c>
      <c r="GH27" s="178">
        <v>1.0352324694395065E-2</v>
      </c>
    </row>
    <row r="28" spans="1:190" ht="15">
      <c r="A28" s="16">
        <f t="shared" si="3"/>
        <v>1922</v>
      </c>
      <c r="B28" s="55">
        <v>6904.5040107108944</v>
      </c>
      <c r="C28" s="25">
        <f>'TB1'!B16</f>
        <v>5961.79150390625</v>
      </c>
      <c r="D28" s="26">
        <f>'TB1'!C16</f>
        <v>1.4917882159352303E-2</v>
      </c>
      <c r="E28" s="27">
        <f>'TB1'!D16</f>
        <v>0.17286530137062073</v>
      </c>
      <c r="F28" s="27">
        <f>'TB1'!E16</f>
        <v>0.3635459840297699</v>
      </c>
      <c r="G28" s="27">
        <f>'TB1'!F16</f>
        <v>0.46358871459960938</v>
      </c>
      <c r="H28" s="27">
        <f>'TB1'!G16</f>
        <v>0.20866435766220093</v>
      </c>
      <c r="I28" s="27">
        <f>'TB1'!H16</f>
        <v>9.2244528234004974E-2</v>
      </c>
      <c r="J28" s="27">
        <f>'TB1'!I16</f>
        <v>3.19998599588871E-2</v>
      </c>
      <c r="K28" s="28">
        <f>'TB1'!J16</f>
        <v>1.1011255905032158E-2</v>
      </c>
      <c r="L28" s="26"/>
      <c r="M28" s="27">
        <f>'TB1'!K16</f>
        <v>0</v>
      </c>
      <c r="N28" s="27">
        <f>'TB1'!L16</f>
        <v>0.21402744948863983</v>
      </c>
      <c r="O28" s="27">
        <f>'TB1'!M16</f>
        <v>0.54998576641082764</v>
      </c>
      <c r="P28" s="25">
        <f>'TB1'!N16</f>
        <v>1.7558292150497437</v>
      </c>
      <c r="Q28" s="25">
        <f>'TB1'!O16</f>
        <v>6.6944971084594727</v>
      </c>
      <c r="R28" s="25">
        <f>'TB1'!P16</f>
        <v>36.228904724121094</v>
      </c>
      <c r="S28" s="29">
        <f>'TB1'!Q16</f>
        <v>155.20060729980469</v>
      </c>
      <c r="T28" s="30">
        <f>'TB1'!R16</f>
        <v>500.71719360351562</v>
      </c>
      <c r="U28" s="31">
        <f>'TB1'!S16</f>
        <v>5.1139965057373047</v>
      </c>
      <c r="V28" s="31">
        <f>'TB1'!T16</f>
        <v>3.0078401565551758</v>
      </c>
      <c r="W28" s="31">
        <f>'TB1'!U16</f>
        <v>2.6402838230133057</v>
      </c>
      <c r="X28" s="31">
        <f>'TB1'!V16</f>
        <v>3.1169536113739014</v>
      </c>
      <c r="Y28" s="31">
        <f>'TB1'!W16</f>
        <v>2.5461580753326416</v>
      </c>
      <c r="Z28" s="32">
        <f>'TB1'!X16</f>
        <v>2.0618386268615723</v>
      </c>
      <c r="AA28" s="16">
        <f t="shared" si="7"/>
        <v>1922</v>
      </c>
      <c r="AB28" s="17">
        <f>'TB3'!B16</f>
        <v>10661.0576171875</v>
      </c>
      <c r="AC28" s="18">
        <f>'TB3'!C16</f>
        <v>1.2607297860085964E-2</v>
      </c>
      <c r="AD28" s="19">
        <f>'TB3'!D16</f>
        <v>0.17053276300430298</v>
      </c>
      <c r="AE28" s="19">
        <f>'TB3'!E16</f>
        <v>0.36326557397842407</v>
      </c>
      <c r="AF28" s="19">
        <f>'TB3'!F16</f>
        <v>0.46620166301727295</v>
      </c>
      <c r="AG28" s="19">
        <f>'TB3'!G16</f>
        <v>0.21096676588058472</v>
      </c>
      <c r="AH28" s="19">
        <f>'TB3'!H16</f>
        <v>9.4158664345741272E-2</v>
      </c>
      <c r="AI28" s="19">
        <f>'TB3'!I16</f>
        <v>3.3376138657331467E-2</v>
      </c>
      <c r="AJ28" s="20">
        <f>'TB3'!J16</f>
        <v>1.1812184005975723E-2</v>
      </c>
      <c r="AK28" s="18" t="e">
        <f>'TB3'!#REF!</f>
        <v>#REF!</v>
      </c>
      <c r="AL28" s="19">
        <f>'TB3'!K16</f>
        <v>0</v>
      </c>
      <c r="AM28" s="19">
        <f>'TB3'!L16</f>
        <v>0.2036215215921402</v>
      </c>
      <c r="AN28" s="19">
        <f>'TB3'!M16</f>
        <v>0.56476610898971558</v>
      </c>
      <c r="AO28" s="17">
        <f>'TB3'!N16</f>
        <v>1.8135716915130615</v>
      </c>
      <c r="AP28" s="17">
        <f>'TB3'!O16</f>
        <v>6.5783233642578125</v>
      </c>
      <c r="AQ28" s="17">
        <f>'TB3'!P16</f>
        <v>36.556655883789063</v>
      </c>
      <c r="AR28" s="21">
        <f>'TB3'!Q16</f>
        <v>167.05815124511719</v>
      </c>
      <c r="AS28" s="22">
        <f>'TB3'!R16</f>
        <v>497.51760864257812</v>
      </c>
      <c r="AT28" s="23">
        <f>'TB3'!S16</f>
        <v>5.3879518508911133</v>
      </c>
      <c r="AU28" s="23">
        <f>'TB3'!T16</f>
        <v>2.9373831748962402</v>
      </c>
      <c r="AV28" s="23">
        <f>'TB3'!U16</f>
        <v>2.5706272125244141</v>
      </c>
      <c r="AW28" s="23">
        <f>'TB3'!V16</f>
        <v>3.2069990634918213</v>
      </c>
      <c r="AX28" s="23">
        <f>'TB3'!W16</f>
        <v>2.5756912231445313</v>
      </c>
      <c r="AY28" s="24">
        <f>'TB3'!X16</f>
        <v>1.997875452041626</v>
      </c>
      <c r="AZ28" s="16">
        <f t="shared" si="4"/>
        <v>1922</v>
      </c>
      <c r="BA28" s="25">
        <f>'TB5'!B16</f>
        <v>3264.514892578125</v>
      </c>
      <c r="BB28" s="26">
        <f>'TB5'!C16</f>
        <v>1.4271021820604801E-2</v>
      </c>
      <c r="BC28" s="27">
        <f>'TB5'!D16</f>
        <v>0.17173518240451813</v>
      </c>
      <c r="BD28" s="27">
        <f>'TB5'!E16</f>
        <v>0.36787450313568115</v>
      </c>
      <c r="BE28" s="27">
        <f>'TB5'!F16</f>
        <v>0.46039029955863953</v>
      </c>
      <c r="BF28" s="27">
        <f>'TB5'!G16</f>
        <v>0.2037825733423233</v>
      </c>
      <c r="BG28" s="27">
        <f>'TB5'!H16</f>
        <v>8.7068572640419006E-2</v>
      </c>
      <c r="BH28" s="27">
        <f>'TB5'!I16</f>
        <v>2.8979778289794922E-2</v>
      </c>
      <c r="BI28" s="28">
        <f>'TB5'!J16</f>
        <v>9.3645472079515457E-3</v>
      </c>
      <c r="BJ28" s="26"/>
      <c r="BK28" s="27">
        <f>'TB5'!K16</f>
        <v>0</v>
      </c>
      <c r="BL28" s="27">
        <f>'TB5'!L16</f>
        <v>0.20474714040756226</v>
      </c>
      <c r="BM28" s="27">
        <f>'TB5'!M16</f>
        <v>0.55476236343383789</v>
      </c>
      <c r="BN28" s="25">
        <f>'TB5'!N16</f>
        <v>1.7715953588485718</v>
      </c>
      <c r="BO28" s="25">
        <f>'TB5'!O16</f>
        <v>6.7306275367736816</v>
      </c>
      <c r="BP28" s="25">
        <f>'TB5'!P16</f>
        <v>36.011154174804688</v>
      </c>
      <c r="BQ28" s="29">
        <f>'TB5'!Q16</f>
        <v>148.860595703125</v>
      </c>
      <c r="BR28" s="30">
        <f>'TB5'!R16</f>
        <v>425.83599853515625</v>
      </c>
      <c r="BS28" s="31">
        <f>'TB5'!S16</f>
        <v>5.3493027687072754</v>
      </c>
      <c r="BT28" s="31">
        <f>'TB5'!T16</f>
        <v>2.9860167503356934</v>
      </c>
      <c r="BU28" s="31">
        <f>'TB5'!U16</f>
        <v>2.5987327098846436</v>
      </c>
      <c r="BV28" s="31">
        <f>'TB5'!V16</f>
        <v>3.0276904106140137</v>
      </c>
      <c r="BW28" s="31">
        <f>'TB5'!W16</f>
        <v>2.4178223609924316</v>
      </c>
      <c r="BX28" s="32">
        <f>'TB5'!X16</f>
        <v>1.9467729330062866</v>
      </c>
      <c r="BY28" s="16">
        <f t="shared" si="5"/>
        <v>1922</v>
      </c>
      <c r="BZ28" s="25">
        <f>'TB7'!B16</f>
        <v>5837.7060546875</v>
      </c>
      <c r="CA28" s="26">
        <f>'TB7'!C16</f>
        <v>1.2060384266078472E-2</v>
      </c>
      <c r="CB28" s="27">
        <f>'TB7'!D16</f>
        <v>0.16936902701854706</v>
      </c>
      <c r="CC28" s="27">
        <f>'TB7'!E16</f>
        <v>0.36723911762237549</v>
      </c>
      <c r="CD28" s="27">
        <f>'TB7'!F16</f>
        <v>0.46339187026023865</v>
      </c>
      <c r="CE28" s="27">
        <f>'TB7'!G16</f>
        <v>0.20600427687168121</v>
      </c>
      <c r="CF28" s="27">
        <f>'TB7'!H16</f>
        <v>8.8546983897686005E-2</v>
      </c>
      <c r="CG28" s="27">
        <f>'TB7'!I16</f>
        <v>2.9646165668964386E-2</v>
      </c>
      <c r="CH28" s="28">
        <f>'TB7'!J16</f>
        <v>9.9080689251422882E-3</v>
      </c>
      <c r="CI28" s="26" t="e">
        <f>'TB7'!#REF!</f>
        <v>#REF!</v>
      </c>
      <c r="CJ28" s="27">
        <f>'TB7'!K16</f>
        <v>0</v>
      </c>
      <c r="CK28" s="27">
        <f>'TB7'!L16</f>
        <v>0.19478917121887207</v>
      </c>
      <c r="CL28" s="27">
        <f>'TB7'!M16</f>
        <v>0.5695343017578125</v>
      </c>
      <c r="CM28" s="25">
        <f>'TB7'!N16</f>
        <v>1.8336824178695679</v>
      </c>
      <c r="CN28" s="25">
        <f>'TB7'!O16</f>
        <v>6.6438274383544922</v>
      </c>
      <c r="CO28" s="25">
        <f>'TB7'!P16</f>
        <v>36.35443115234375</v>
      </c>
      <c r="CP28" s="29">
        <f>'TB7'!Q16</f>
        <v>152.14347839355469</v>
      </c>
      <c r="CQ28" s="30">
        <f>'TB7'!R16</f>
        <v>417.31814575195312</v>
      </c>
      <c r="CR28" s="31">
        <f>'TB7'!S16</f>
        <v>5.635378360748291</v>
      </c>
      <c r="CS28" s="31">
        <f>'TB7'!T16</f>
        <v>2.9168779850006104</v>
      </c>
      <c r="CT28" s="31">
        <f>'TB7'!U16</f>
        <v>2.5271108150482178</v>
      </c>
      <c r="CU28" s="31">
        <f>'TB7'!V16</f>
        <v>3.10068678855896</v>
      </c>
      <c r="CV28" s="31">
        <f>'TB7'!W16</f>
        <v>2.4356586933135986</v>
      </c>
      <c r="CW28" s="32">
        <f>'TB7'!X16</f>
        <v>1.948566198348999</v>
      </c>
      <c r="CX28" s="16">
        <f t="shared" si="6"/>
        <v>1922</v>
      </c>
      <c r="CY28" s="17"/>
      <c r="CZ28" s="18"/>
      <c r="DA28" s="19"/>
      <c r="DB28" s="19"/>
      <c r="DC28" s="19">
        <f>'TB9'!F16</f>
        <v>0.25926622423485596</v>
      </c>
      <c r="DD28" s="19">
        <f>'TB9'!G16</f>
        <v>5.9864710647452135E-2</v>
      </c>
      <c r="DE28" s="19"/>
      <c r="DF28" s="19"/>
      <c r="DG28" s="20"/>
      <c r="DH28" s="18"/>
      <c r="DI28" s="19"/>
      <c r="DJ28" s="19"/>
      <c r="DK28" s="19"/>
      <c r="DL28" s="17"/>
      <c r="DM28" s="17"/>
      <c r="DN28" s="17"/>
      <c r="DO28" s="21"/>
      <c r="DP28" s="22"/>
      <c r="DQ28" s="23"/>
      <c r="DR28" s="23"/>
      <c r="DS28" s="23"/>
      <c r="DT28" s="23"/>
      <c r="DU28" s="23"/>
      <c r="DV28" s="24"/>
      <c r="DW28" s="59">
        <f>'TB11'!F16</f>
        <v>0.9182586669921875</v>
      </c>
      <c r="DX28" s="59">
        <f>'TB11'!G16</f>
        <v>0.58584921061992645</v>
      </c>
      <c r="DY28" s="59">
        <f>'TB11'!Y16</f>
        <v>0.81050443649291992</v>
      </c>
      <c r="DZ28" s="59">
        <f>'TB11'!Z16</f>
        <v>0.48662802577018738</v>
      </c>
      <c r="EI28" s="9"/>
      <c r="EJ28" s="9"/>
      <c r="EK28" s="9"/>
      <c r="EL28" s="9"/>
      <c r="EM28" s="9"/>
      <c r="EN28" s="9"/>
      <c r="EO28" s="9"/>
      <c r="EP28" s="9"/>
      <c r="EQ28" s="9"/>
      <c r="ER28" s="9"/>
      <c r="ES28" s="9"/>
      <c r="ET28" s="9"/>
      <c r="EU28" s="57">
        <v>1922</v>
      </c>
      <c r="EV28" s="78">
        <v>6904.5040107108944</v>
      </c>
      <c r="EW28" s="81">
        <v>11547.259214157237</v>
      </c>
      <c r="EX28" s="81">
        <f t="shared" si="1"/>
        <v>9455.4963020310825</v>
      </c>
      <c r="EY28" s="85">
        <f t="shared" si="2"/>
        <v>0.73021064047455408</v>
      </c>
      <c r="FF28" s="90" t="s">
        <v>462</v>
      </c>
      <c r="FG28" s="223">
        <v>9.1868495941162109</v>
      </c>
      <c r="FH28" s="223">
        <v>1.3169671297073364</v>
      </c>
      <c r="FI28" s="223">
        <v>2.222496509552002</v>
      </c>
      <c r="FJ28" s="223">
        <v>0.36435553431510925</v>
      </c>
      <c r="FK28" s="178">
        <v>2.0569194108247757E-2</v>
      </c>
      <c r="FL28" s="178">
        <v>1.6947183758020401E-2</v>
      </c>
      <c r="FM28" s="178">
        <v>3.6095459014177322E-2</v>
      </c>
      <c r="FN28" s="178">
        <v>1.0072394274175167E-2</v>
      </c>
      <c r="FO28" s="178">
        <v>0.34213858842849731</v>
      </c>
      <c r="FP28" s="178">
        <v>0.37187057733535767</v>
      </c>
      <c r="FQ28" s="178">
        <v>0.33478638529777527</v>
      </c>
      <c r="FR28" s="178">
        <v>0.38355374336242676</v>
      </c>
      <c r="FS28" s="178">
        <v>0.39748886227607727</v>
      </c>
      <c r="FT28" s="178">
        <v>0.57363533973693848</v>
      </c>
      <c r="FU28" s="178">
        <v>0.11203765869140625</v>
      </c>
      <c r="FV28" s="178">
        <v>7.590491771697998</v>
      </c>
      <c r="FW28" s="178">
        <v>0.45666706562042236</v>
      </c>
      <c r="FX28" s="178">
        <v>6.4141750335693359E-2</v>
      </c>
      <c r="FY28" s="178"/>
      <c r="GA28" s="90" t="s">
        <v>462</v>
      </c>
      <c r="GB28" s="178">
        <v>0.22949254512786865</v>
      </c>
      <c r="GC28" s="178">
        <v>6.6868225112557411E-3</v>
      </c>
      <c r="GD28" s="90" t="s">
        <v>462</v>
      </c>
      <c r="GE28" s="178">
        <v>0.22949254512786865</v>
      </c>
      <c r="GF28" s="178">
        <v>6.6868225112557411E-3</v>
      </c>
      <c r="GG28" s="178">
        <v>0.36435553431510925</v>
      </c>
      <c r="GH28" s="178">
        <v>1.0072394274175167E-2</v>
      </c>
    </row>
    <row r="29" spans="1:190" ht="15">
      <c r="A29" s="16">
        <f t="shared" si="3"/>
        <v>1923</v>
      </c>
      <c r="B29" s="55">
        <v>6960.7156540575743</v>
      </c>
      <c r="C29" s="25">
        <f>'TB1'!B17</f>
        <v>6671.46240234375</v>
      </c>
      <c r="D29" s="26">
        <f>'TB1'!C17</f>
        <v>1.4277141541242599E-2</v>
      </c>
      <c r="E29" s="27">
        <f>'TB1'!D17</f>
        <v>0.16776366531848907</v>
      </c>
      <c r="F29" s="27">
        <f>'TB1'!E17</f>
        <v>0.3506242036819458</v>
      </c>
      <c r="G29" s="27">
        <f>'TB1'!F17</f>
        <v>0.48161211609840393</v>
      </c>
      <c r="H29" s="27">
        <f>'TB1'!G17</f>
        <v>0.23221103847026825</v>
      </c>
      <c r="I29" s="27">
        <f>'TB1'!H17</f>
        <v>0.10470465570688248</v>
      </c>
      <c r="J29" s="27">
        <f>'TB1'!I17</f>
        <v>3.6512564867734909E-2</v>
      </c>
      <c r="K29" s="28">
        <f>'TB1'!J17</f>
        <v>1.2897918932139874E-2</v>
      </c>
      <c r="L29" s="26"/>
      <c r="M29" s="27">
        <f>'TB1'!K17</f>
        <v>0</v>
      </c>
      <c r="N29" s="27">
        <f>'TB1'!L17</f>
        <v>0.20586147904396057</v>
      </c>
      <c r="O29" s="27">
        <f>'TB1'!M17</f>
        <v>0.53886067867279053</v>
      </c>
      <c r="P29" s="25">
        <f>'TB1'!N17</f>
        <v>1.6694978475570679</v>
      </c>
      <c r="Q29" s="25">
        <f>'TB1'!O17</f>
        <v>6.9665732383728027</v>
      </c>
      <c r="R29" s="25">
        <f>'TB1'!P17</f>
        <v>41.464298248291016</v>
      </c>
      <c r="S29" s="29">
        <f>'TB1'!Q17</f>
        <v>173.28836059570312</v>
      </c>
      <c r="T29" s="30">
        <f>'TB1'!R17</f>
        <v>604.21881103515625</v>
      </c>
      <c r="U29" s="31">
        <f>'TB1'!S17</f>
        <v>5.3203134536743164</v>
      </c>
      <c r="V29" s="31">
        <f>'TB1'!T17</f>
        <v>3.0888738632202148</v>
      </c>
      <c r="W29" s="31">
        <f>'TB1'!U17</f>
        <v>2.8847723007202148</v>
      </c>
      <c r="X29" s="31">
        <f>'TB1'!V17</f>
        <v>3.3332176208496094</v>
      </c>
      <c r="Y29" s="31">
        <f>'TB1'!W17</f>
        <v>2.5251762866973877</v>
      </c>
      <c r="Z29" s="32">
        <f>'TB1'!X17</f>
        <v>2.1070408821105957</v>
      </c>
      <c r="AA29" s="16">
        <f t="shared" si="7"/>
        <v>1923</v>
      </c>
      <c r="AB29" s="25">
        <f>'TB3'!B17</f>
        <v>11917.8291015625</v>
      </c>
      <c r="AC29" s="26">
        <f>'TB3'!C17</f>
        <v>1.2259369716048241E-2</v>
      </c>
      <c r="AD29" s="27">
        <f>'TB3'!D17</f>
        <v>0.16496457159519196</v>
      </c>
      <c r="AE29" s="27">
        <f>'TB3'!E17</f>
        <v>0.35065680742263794</v>
      </c>
      <c r="AF29" s="27">
        <f>'TB3'!F17</f>
        <v>0.48437860608100891</v>
      </c>
      <c r="AG29" s="27">
        <f>'TB3'!G17</f>
        <v>0.23508316278457642</v>
      </c>
      <c r="AH29" s="27">
        <f>'TB3'!H17</f>
        <v>0.10691554844379425</v>
      </c>
      <c r="AI29" s="27">
        <f>'TB3'!I17</f>
        <v>3.8053926080465317E-2</v>
      </c>
      <c r="AJ29" s="28">
        <f>'TB3'!J17</f>
        <v>1.3766973279416561E-2</v>
      </c>
      <c r="AK29" s="26" t="e">
        <f>'TB3'!#REF!</f>
        <v>#REF!</v>
      </c>
      <c r="AL29" s="27">
        <f>'TB3'!K17</f>
        <v>0</v>
      </c>
      <c r="AM29" s="27">
        <f>'TB3'!L17</f>
        <v>0.19801428914070129</v>
      </c>
      <c r="AN29" s="27">
        <f>'TB3'!M17</f>
        <v>0.56042307615280151</v>
      </c>
      <c r="AO29" s="25">
        <f>'TB3'!N17</f>
        <v>1.7675814628601074</v>
      </c>
      <c r="AP29" s="25">
        <f>'TB3'!O17</f>
        <v>6.9295258522033691</v>
      </c>
      <c r="AQ29" s="25">
        <f>'TB3'!P17</f>
        <v>42.035327911376953</v>
      </c>
      <c r="AR29" s="29">
        <f>'TB3'!Q17</f>
        <v>185.12956237792969</v>
      </c>
      <c r="AS29" s="30">
        <f>'TB3'!R17</f>
        <v>616.52783203125</v>
      </c>
      <c r="AT29" s="31">
        <f>'TB3'!S17</f>
        <v>5.5424766540527344</v>
      </c>
      <c r="AU29" s="31">
        <f>'TB3'!T17</f>
        <v>2.980018138885498</v>
      </c>
      <c r="AV29" s="31">
        <f>'TB3'!U17</f>
        <v>2.7403466701507568</v>
      </c>
      <c r="AW29" s="31">
        <f>'TB3'!V17</f>
        <v>3.3924853801727295</v>
      </c>
      <c r="AX29" s="31">
        <f>'TB3'!W17</f>
        <v>2.543468713760376</v>
      </c>
      <c r="AY29" s="32">
        <f>'TB3'!X17</f>
        <v>2.0555293560028076</v>
      </c>
      <c r="AZ29" s="16">
        <f t="shared" si="4"/>
        <v>1923</v>
      </c>
      <c r="BA29" s="25">
        <f>'TB5'!B17</f>
        <v>3647.872802734375</v>
      </c>
      <c r="BB29" s="26">
        <f>'TB5'!C17</f>
        <v>1.3544943183660507E-2</v>
      </c>
      <c r="BC29" s="27">
        <f>'TB5'!D17</f>
        <v>0.16619214415550232</v>
      </c>
      <c r="BD29" s="27">
        <f>'TB5'!E17</f>
        <v>0.35465055704116821</v>
      </c>
      <c r="BE29" s="27">
        <f>'TB5'!F17</f>
        <v>0.47915729880332947</v>
      </c>
      <c r="BF29" s="27">
        <f>'TB5'!G17</f>
        <v>0.22782579064369202</v>
      </c>
      <c r="BG29" s="27">
        <f>'TB5'!H17</f>
        <v>9.9136859178543091E-2</v>
      </c>
      <c r="BH29" s="27">
        <f>'TB5'!I17</f>
        <v>3.2971832901239395E-2</v>
      </c>
      <c r="BI29" s="28">
        <f>'TB5'!J17</f>
        <v>1.0872486978769302E-2</v>
      </c>
      <c r="BJ29" s="26"/>
      <c r="BK29" s="27">
        <f>'TB5'!K17</f>
        <v>0</v>
      </c>
      <c r="BL29" s="27">
        <f>'TB5'!L17</f>
        <v>0.19530560076236725</v>
      </c>
      <c r="BM29" s="27">
        <f>'TB5'!M17</f>
        <v>0.54303544759750366</v>
      </c>
      <c r="BN29" s="25">
        <f>'TB5'!N17</f>
        <v>1.6840935945510864</v>
      </c>
      <c r="BO29" s="25">
        <f>'TB5'!O17</f>
        <v>7.0270366668701172</v>
      </c>
      <c r="BP29" s="25">
        <f>'TB5'!P17</f>
        <v>41.585456848144531</v>
      </c>
      <c r="BQ29" s="29">
        <f>'TB5'!Q17</f>
        <v>167.20941162109375</v>
      </c>
      <c r="BR29" s="30">
        <f>'TB5'!R17</f>
        <v>509.33502197265625</v>
      </c>
      <c r="BS29" s="31">
        <f>'TB5'!S17</f>
        <v>5.6120314598083496</v>
      </c>
      <c r="BT29" s="31">
        <f>'TB5'!T17</f>
        <v>3.0709149837493896</v>
      </c>
      <c r="BU29" s="31">
        <f>'TB5'!U17</f>
        <v>2.8451938629150391</v>
      </c>
      <c r="BV29" s="31">
        <f>'TB5'!V17</f>
        <v>3.2421319484710693</v>
      </c>
      <c r="BW29" s="31">
        <f>'TB5'!W17</f>
        <v>2.3839311599731445</v>
      </c>
      <c r="BX29" s="32">
        <f>'TB5'!X17</f>
        <v>1.9718884229660034</v>
      </c>
      <c r="BY29" s="16">
        <f t="shared" si="5"/>
        <v>1923</v>
      </c>
      <c r="BZ29" s="25">
        <f>'TB7'!B17</f>
        <v>6516.52099609375</v>
      </c>
      <c r="CA29" s="26">
        <f>'TB7'!C17</f>
        <v>1.1630048044025898E-2</v>
      </c>
      <c r="CB29" s="27">
        <f>'TB7'!D17</f>
        <v>0.16333508491516113</v>
      </c>
      <c r="CC29" s="27">
        <f>'TB7'!E17</f>
        <v>0.35428357124328613</v>
      </c>
      <c r="CD29" s="27">
        <f>'TB7'!F17</f>
        <v>0.48238134384155273</v>
      </c>
      <c r="CE29" s="27">
        <f>'TB7'!G17</f>
        <v>0.23063415288925171</v>
      </c>
      <c r="CF29" s="27">
        <f>'TB7'!H17</f>
        <v>0.10083893686532974</v>
      </c>
      <c r="CG29" s="27">
        <f>'TB7'!I17</f>
        <v>3.3626005053520203E-2</v>
      </c>
      <c r="CH29" s="28">
        <f>'TB7'!J17</f>
        <v>1.1427720077335835E-2</v>
      </c>
      <c r="CI29" s="26" t="e">
        <f>'TB7'!#REF!</f>
        <v>#REF!</v>
      </c>
      <c r="CJ29" s="27">
        <f>'TB7'!K17</f>
        <v>0</v>
      </c>
      <c r="CK29" s="27">
        <f>'TB7'!L17</f>
        <v>0.18785072863101959</v>
      </c>
      <c r="CL29" s="27">
        <f>'TB7'!M17</f>
        <v>0.56459158658981323</v>
      </c>
      <c r="CM29" s="25">
        <f>'TB7'!N17</f>
        <v>1.7872425317764282</v>
      </c>
      <c r="CN29" s="25">
        <f>'TB7'!O17</f>
        <v>7.0256977081298828</v>
      </c>
      <c r="CO29" s="25">
        <f>'TB7'!P17</f>
        <v>42.180301666259766</v>
      </c>
      <c r="CP29" s="29">
        <f>'TB7'!Q17</f>
        <v>168.48934936523437</v>
      </c>
      <c r="CQ29" s="30">
        <f>'TB7'!R17</f>
        <v>511.76882934570312</v>
      </c>
      <c r="CR29" s="31">
        <f>'TB7'!S17</f>
        <v>5.846071720123291</v>
      </c>
      <c r="CS29" s="31">
        <f>'TB7'!T17</f>
        <v>2.9637880325317383</v>
      </c>
      <c r="CT29" s="31">
        <f>'TB7'!U17</f>
        <v>2.6990256309509277</v>
      </c>
      <c r="CU29" s="31">
        <f>'TB7'!V17</f>
        <v>3.2827224731445313</v>
      </c>
      <c r="CV29" s="31">
        <f>'TB7'!W17</f>
        <v>2.3906643390655518</v>
      </c>
      <c r="CW29" s="32">
        <f>'TB7'!X17</f>
        <v>1.9957348108291626</v>
      </c>
      <c r="CX29" s="16">
        <f t="shared" si="6"/>
        <v>1923</v>
      </c>
      <c r="CY29" s="17"/>
      <c r="CZ29" s="18"/>
      <c r="DA29" s="19"/>
      <c r="DB29" s="19"/>
      <c r="DC29" s="19">
        <f>'TB9'!F17</f>
        <v>0.27070791802892374</v>
      </c>
      <c r="DD29" s="19">
        <f>'TB9'!G17</f>
        <v>6.558652532669168E-2</v>
      </c>
      <c r="DE29" s="19"/>
      <c r="DF29" s="19"/>
      <c r="DG29" s="20"/>
      <c r="DH29" s="18"/>
      <c r="DI29" s="19"/>
      <c r="DJ29" s="19"/>
      <c r="DK29" s="19"/>
      <c r="DL29" s="17"/>
      <c r="DM29" s="17"/>
      <c r="DN29" s="17"/>
      <c r="DO29" s="21"/>
      <c r="DP29" s="22"/>
      <c r="DQ29" s="23"/>
      <c r="DR29" s="23"/>
      <c r="DS29" s="23"/>
      <c r="DT29" s="23"/>
      <c r="DU29" s="23"/>
      <c r="DV29" s="24"/>
      <c r="DW29" s="59">
        <f>'TB11'!F17</f>
        <v>0.91367918252944946</v>
      </c>
      <c r="DX29" s="59">
        <f>'TB11'!G17</f>
        <v>0.57883788645267487</v>
      </c>
      <c r="DY29" s="59">
        <f>'TB11'!Y17</f>
        <v>0.80592495203018188</v>
      </c>
      <c r="DZ29" s="59">
        <f>'TB11'!Z17</f>
        <v>0.47961670160293579</v>
      </c>
      <c r="EI29" s="9"/>
      <c r="EJ29" s="9"/>
      <c r="EK29" s="9"/>
      <c r="EL29" s="9"/>
      <c r="EM29" s="9"/>
      <c r="EN29" s="9"/>
      <c r="EO29" s="9"/>
      <c r="EP29" s="9"/>
      <c r="EQ29" s="9"/>
      <c r="ER29" s="9"/>
      <c r="ES29" s="9"/>
      <c r="ET29" s="9"/>
      <c r="EU29" s="57">
        <v>1923</v>
      </c>
      <c r="EV29" s="78">
        <v>6960.7156540575743</v>
      </c>
      <c r="EW29" s="81">
        <v>12993.893538737591</v>
      </c>
      <c r="EX29" s="81">
        <f t="shared" si="1"/>
        <v>10640.075711982354</v>
      </c>
      <c r="EY29" s="85">
        <f t="shared" si="2"/>
        <v>0.65419794393180331</v>
      </c>
      <c r="FF29" s="90" t="s">
        <v>463</v>
      </c>
      <c r="FG29" s="223">
        <v>9.1871986389160156</v>
      </c>
      <c r="FH29" s="223">
        <v>1.3322829008102417</v>
      </c>
      <c r="FI29" s="223">
        <v>2.2270565032958984</v>
      </c>
      <c r="FJ29" s="223">
        <v>0.35352721810340881</v>
      </c>
      <c r="FK29" s="178">
        <v>2.056950144469738E-2</v>
      </c>
      <c r="FL29" s="178">
        <v>1.7081193625926971E-2</v>
      </c>
      <c r="FM29" s="178">
        <v>3.6139857023954391E-2</v>
      </c>
      <c r="FN29" s="178">
        <v>9.8127992823719978E-3</v>
      </c>
      <c r="FO29" s="178">
        <v>0.33441460132598877</v>
      </c>
      <c r="FP29" s="178">
        <v>0.36117610335350037</v>
      </c>
      <c r="FQ29" s="178">
        <v>0.32691609859466553</v>
      </c>
      <c r="FR29" s="178">
        <v>0.37708085775375366</v>
      </c>
      <c r="FS29" s="178">
        <v>0.38916796445846558</v>
      </c>
      <c r="FT29" s="178">
        <v>0.53537416458129883</v>
      </c>
      <c r="FU29" s="178">
        <v>0.1098039448261261</v>
      </c>
      <c r="FV29" s="178">
        <v>5.2380967140197754</v>
      </c>
      <c r="FW29" s="178">
        <v>0.42725169658660889</v>
      </c>
      <c r="FX29" s="178">
        <v>6.7704237997531891E-2</v>
      </c>
      <c r="FY29" s="178"/>
      <c r="GA29" s="90" t="s">
        <v>463</v>
      </c>
      <c r="GB29" s="178">
        <v>0.23573169112205505</v>
      </c>
      <c r="GC29" s="178">
        <v>6.8512097932398319E-3</v>
      </c>
      <c r="GD29" s="90" t="s">
        <v>463</v>
      </c>
      <c r="GE29" s="178">
        <v>0.23573169112205505</v>
      </c>
      <c r="GF29" s="178">
        <v>6.8512097932398319E-3</v>
      </c>
      <c r="GG29" s="178">
        <v>0.35352721810340881</v>
      </c>
      <c r="GH29" s="178">
        <v>9.8127992823719978E-3</v>
      </c>
    </row>
    <row r="30" spans="1:190" ht="15">
      <c r="A30" s="16">
        <f t="shared" si="3"/>
        <v>1924</v>
      </c>
      <c r="B30" s="55">
        <v>6944.3095855771489</v>
      </c>
      <c r="C30" s="25">
        <f>'TB1'!B18</f>
        <v>7580.88720703125</v>
      </c>
      <c r="D30" s="26">
        <f>'TB1'!C18</f>
        <v>1.4998901635408401E-2</v>
      </c>
      <c r="E30" s="27">
        <f>'TB1'!D18</f>
        <v>0.17443770170211792</v>
      </c>
      <c r="F30" s="27">
        <f>'TB1'!E18</f>
        <v>0.36272415518760681</v>
      </c>
      <c r="G30" s="27">
        <f>'TB1'!F18</f>
        <v>0.46283814311027527</v>
      </c>
      <c r="H30" s="27">
        <f>'TB1'!G18</f>
        <v>0.2151835709810257</v>
      </c>
      <c r="I30" s="27">
        <f>'TB1'!H18</f>
        <v>9.4551339745521545E-2</v>
      </c>
      <c r="J30" s="27">
        <f>'TB1'!I18</f>
        <v>3.1764727085828781E-2</v>
      </c>
      <c r="K30" s="28">
        <f>'TB1'!J18</f>
        <v>1.1096842586994171E-2</v>
      </c>
      <c r="L30" s="26"/>
      <c r="M30" s="27">
        <f>'TB1'!K18</f>
        <v>0</v>
      </c>
      <c r="N30" s="27">
        <f>'TB1'!L18</f>
        <v>0.21648913621902466</v>
      </c>
      <c r="O30" s="27">
        <f>'TB1'!M18</f>
        <v>0.56400370597839355</v>
      </c>
      <c r="P30" s="25">
        <f>'TB1'!N18</f>
        <v>1.6363874673843384</v>
      </c>
      <c r="Q30" s="25">
        <f>'TB1'!O18</f>
        <v>6.8327794075012207</v>
      </c>
      <c r="R30" s="25">
        <f>'TB1'!P18</f>
        <v>38.13580322265625</v>
      </c>
      <c r="S30" s="29">
        <f>'TB1'!Q18</f>
        <v>156.2130126953125</v>
      </c>
      <c r="T30" s="30">
        <f>'TB1'!R18</f>
        <v>512.787841796875</v>
      </c>
      <c r="U30" s="31">
        <f>'TB1'!S18</f>
        <v>5.0554299354553223</v>
      </c>
      <c r="V30" s="31">
        <f>'TB1'!T18</f>
        <v>2.927506685256958</v>
      </c>
      <c r="W30" s="31">
        <f>'TB1'!U18</f>
        <v>2.8284142017364502</v>
      </c>
      <c r="X30" s="31">
        <f>'TB1'!V18</f>
        <v>3.1492829322814941</v>
      </c>
      <c r="Y30" s="31">
        <f>'TB1'!W18</f>
        <v>2.4793326854705811</v>
      </c>
      <c r="Z30" s="32">
        <f>'TB1'!X18</f>
        <v>2.033423900604248</v>
      </c>
      <c r="AA30" s="16">
        <f t="shared" si="7"/>
        <v>1924</v>
      </c>
      <c r="AB30" s="25">
        <f>'TB3'!B18</f>
        <v>13539.228515625</v>
      </c>
      <c r="AC30" s="26">
        <f>'TB3'!C18</f>
        <v>1.2832394801080227E-2</v>
      </c>
      <c r="AD30" s="27">
        <f>'TB3'!D18</f>
        <v>0.17178034782409668</v>
      </c>
      <c r="AE30" s="27">
        <f>'TB3'!E18</f>
        <v>0.36408084630966187</v>
      </c>
      <c r="AF30" s="27">
        <f>'TB3'!F18</f>
        <v>0.46413880586624146</v>
      </c>
      <c r="AG30" s="27">
        <f>'TB3'!G18</f>
        <v>0.21791912615299225</v>
      </c>
      <c r="AH30" s="27">
        <f>'TB3'!H18</f>
        <v>9.6531599760055542E-2</v>
      </c>
      <c r="AI30" s="27">
        <f>'TB3'!I18</f>
        <v>3.3114906400442123E-2</v>
      </c>
      <c r="AJ30" s="28">
        <f>'TB3'!J18</f>
        <v>1.1901967227458954E-2</v>
      </c>
      <c r="AK30" s="26" t="e">
        <f>'TB3'!#REF!</f>
        <v>#REF!</v>
      </c>
      <c r="AL30" s="27">
        <f>'TB3'!K18</f>
        <v>0</v>
      </c>
      <c r="AM30" s="27">
        <f>'TB3'!L18</f>
        <v>0.20723754167556763</v>
      </c>
      <c r="AN30" s="27">
        <f>'TB3'!M18</f>
        <v>0.56776660680770874</v>
      </c>
      <c r="AO30" s="25">
        <f>'TB3'!N18</f>
        <v>1.6654154062271118</v>
      </c>
      <c r="AP30" s="25">
        <f>'TB3'!O18</f>
        <v>6.7796535491943359</v>
      </c>
      <c r="AQ30" s="25">
        <f>'TB3'!P18</f>
        <v>38.646778106689453</v>
      </c>
      <c r="AR30" s="29">
        <f>'TB3'!Q18</f>
        <v>165.12753295898437</v>
      </c>
      <c r="AS30" s="30">
        <f>'TB3'!R18</f>
        <v>519.30859375</v>
      </c>
      <c r="AT30" s="31">
        <f>'TB3'!S18</f>
        <v>5.2927327156066895</v>
      </c>
      <c r="AU30" s="31">
        <f>'TB3'!T18</f>
        <v>2.9174652099609375</v>
      </c>
      <c r="AV30" s="31">
        <f>'TB3'!U18</f>
        <v>2.7869250774383545</v>
      </c>
      <c r="AW30" s="31">
        <f>'TB3'!V18</f>
        <v>3.2143106460571289</v>
      </c>
      <c r="AX30" s="31">
        <f>'TB3'!W18</f>
        <v>2.4977915287017822</v>
      </c>
      <c r="AY30" s="32">
        <f>'TB3'!X18</f>
        <v>2.0054140090942383</v>
      </c>
      <c r="AZ30" s="16">
        <f t="shared" si="4"/>
        <v>1924</v>
      </c>
      <c r="BA30" s="25">
        <f>'TB5'!B18</f>
        <v>4154.24462890625</v>
      </c>
      <c r="BB30" s="26">
        <f>'TB5'!C18</f>
        <v>1.4162953943014145E-2</v>
      </c>
      <c r="BC30" s="27">
        <f>'TB5'!D18</f>
        <v>0.17286594212055206</v>
      </c>
      <c r="BD30" s="27">
        <f>'TB5'!E18</f>
        <v>0.36801928281784058</v>
      </c>
      <c r="BE30" s="27">
        <f>'TB5'!F18</f>
        <v>0.45911476016044617</v>
      </c>
      <c r="BF30" s="27">
        <f>'TB5'!G18</f>
        <v>0.20942242443561554</v>
      </c>
      <c r="BG30" s="27">
        <f>'TB5'!H18</f>
        <v>8.8243089616298676E-2</v>
      </c>
      <c r="BH30" s="27">
        <f>'TB5'!I18</f>
        <v>2.8106730431318283E-2</v>
      </c>
      <c r="BI30" s="28">
        <f>'TB5'!J18</f>
        <v>9.0891411527991295E-3</v>
      </c>
      <c r="BJ30" s="26"/>
      <c r="BK30" s="27">
        <f>'TB5'!K18</f>
        <v>0</v>
      </c>
      <c r="BL30" s="27">
        <f>'TB5'!L18</f>
        <v>0.20442509651184082</v>
      </c>
      <c r="BM30" s="27">
        <f>'TB5'!M18</f>
        <v>0.56987237930297852</v>
      </c>
      <c r="BN30" s="25">
        <f>'TB5'!N18</f>
        <v>1.65427565574646</v>
      </c>
      <c r="BO30" s="25">
        <f>'TB5'!O18</f>
        <v>6.8823261260986328</v>
      </c>
      <c r="BP30" s="25">
        <f>'TB5'!P18</f>
        <v>37.928409576416016</v>
      </c>
      <c r="BQ30" s="29">
        <f>'TB5'!Q18</f>
        <v>148.57810974121094</v>
      </c>
      <c r="BR30" s="30">
        <f>'TB5'!R18</f>
        <v>420.01144409179687</v>
      </c>
      <c r="BS30" s="31">
        <f>'TB5'!S18</f>
        <v>5.3583168983459473</v>
      </c>
      <c r="BT30" s="31">
        <f>'TB5'!T18</f>
        <v>2.9028747081756592</v>
      </c>
      <c r="BU30" s="31">
        <f>'TB5'!U18</f>
        <v>2.7753219604492187</v>
      </c>
      <c r="BV30" s="31">
        <f>'TB5'!V18</f>
        <v>3.0429015159606934</v>
      </c>
      <c r="BW30" s="31">
        <f>'TB5'!W18</f>
        <v>2.3265697956085205</v>
      </c>
      <c r="BX30" s="32">
        <f>'TB5'!X18</f>
        <v>1.8917142152786255</v>
      </c>
      <c r="BY30" s="16">
        <f t="shared" si="5"/>
        <v>1924</v>
      </c>
      <c r="BZ30" s="25">
        <f>'TB7'!B18</f>
        <v>7419.3515625</v>
      </c>
      <c r="CA30" s="26">
        <f>'TB7'!C18</f>
        <v>1.21162049472332E-2</v>
      </c>
      <c r="CB30" s="27">
        <f>'TB7'!D18</f>
        <v>0.1701364666223526</v>
      </c>
      <c r="CC30" s="27">
        <f>'TB7'!E18</f>
        <v>0.36889344453811646</v>
      </c>
      <c r="CD30" s="27">
        <f>'TB7'!F18</f>
        <v>0.46097010374069214</v>
      </c>
      <c r="CE30" s="27">
        <f>'TB7'!G18</f>
        <v>0.21215303242206573</v>
      </c>
      <c r="CF30" s="27">
        <f>'TB7'!H18</f>
        <v>8.9750118553638458E-2</v>
      </c>
      <c r="CG30" s="27">
        <f>'TB7'!I18</f>
        <v>2.8596194460988045E-2</v>
      </c>
      <c r="CH30" s="28">
        <f>'TB7'!J18</f>
        <v>9.5846708863973618E-3</v>
      </c>
      <c r="CI30" s="26" t="e">
        <f>'TB7'!#REF!</f>
        <v>#REF!</v>
      </c>
      <c r="CJ30" s="27">
        <f>'TB7'!K18</f>
        <v>0</v>
      </c>
      <c r="CK30" s="27">
        <f>'TB7'!L18</f>
        <v>0.19567033648490906</v>
      </c>
      <c r="CL30" s="27">
        <f>'TB7'!M18</f>
        <v>0.57345730066299438</v>
      </c>
      <c r="CM30" s="25">
        <f>'TB7'!N18</f>
        <v>1.6880378723144531</v>
      </c>
      <c r="CN30" s="25">
        <f>'TB7'!O18</f>
        <v>6.8681545257568359</v>
      </c>
      <c r="CO30" s="25">
        <f>'TB7'!P18</f>
        <v>38.457485198974609</v>
      </c>
      <c r="CP30" s="29">
        <f>'TB7'!Q18</f>
        <v>147.17312622070312</v>
      </c>
      <c r="CQ30" s="30">
        <f>'TB7'!R18</f>
        <v>418.19989013671875</v>
      </c>
      <c r="CR30" s="31">
        <f>'TB7'!S18</f>
        <v>5.6096835136413574</v>
      </c>
      <c r="CS30" s="31">
        <f>'TB7'!T18</f>
        <v>2.8942470550537109</v>
      </c>
      <c r="CT30" s="31">
        <f>'TB7'!U18</f>
        <v>2.7308042049407959</v>
      </c>
      <c r="CU30" s="31">
        <f>'TB7'!V18</f>
        <v>3.0889379978179932</v>
      </c>
      <c r="CV30" s="31">
        <f>'TB7'!W18</f>
        <v>2.3337490558624268</v>
      </c>
      <c r="CW30" s="32">
        <f>'TB7'!X18</f>
        <v>1.9430310726165771</v>
      </c>
      <c r="CX30" s="16">
        <f t="shared" si="6"/>
        <v>1924</v>
      </c>
      <c r="CY30" s="17"/>
      <c r="CZ30" s="18"/>
      <c r="DA30" s="19"/>
      <c r="DB30" s="19"/>
      <c r="DC30" s="19">
        <f>'TB9'!F18</f>
        <v>0.26530841308958508</v>
      </c>
      <c r="DD30" s="19">
        <f>'TB9'!G18</f>
        <v>6.209791579572408E-2</v>
      </c>
      <c r="DE30" s="19"/>
      <c r="DF30" s="19"/>
      <c r="DG30" s="20"/>
      <c r="DH30" s="18"/>
      <c r="DI30" s="19"/>
      <c r="DJ30" s="19"/>
      <c r="DK30" s="19"/>
      <c r="DL30" s="17"/>
      <c r="DM30" s="17"/>
      <c r="DN30" s="17"/>
      <c r="DO30" s="21"/>
      <c r="DP30" s="22"/>
      <c r="DQ30" s="23"/>
      <c r="DR30" s="23"/>
      <c r="DS30" s="23"/>
      <c r="DT30" s="23"/>
      <c r="DU30" s="23"/>
      <c r="DV30" s="24"/>
      <c r="DW30" s="59">
        <f>'TB11'!F18</f>
        <v>0.91233593225479126</v>
      </c>
      <c r="DX30" s="59">
        <f>'TB11'!G18</f>
        <v>0.57605884969234467</v>
      </c>
      <c r="DY30" s="59">
        <f>'TB11'!Y18</f>
        <v>0.80458170175552368</v>
      </c>
      <c r="DZ30" s="59">
        <f>'TB11'!Z18</f>
        <v>0.47683766484260559</v>
      </c>
      <c r="EI30" s="9"/>
      <c r="EJ30" s="9"/>
      <c r="EK30" s="9"/>
      <c r="EL30" s="9"/>
      <c r="EM30" s="9"/>
      <c r="EN30" s="9"/>
      <c r="EO30" s="9"/>
      <c r="EP30" s="9"/>
      <c r="EQ30" s="9"/>
      <c r="ER30" s="9"/>
      <c r="ES30" s="9"/>
      <c r="ET30" s="9"/>
      <c r="EU30" s="57">
        <v>1924</v>
      </c>
      <c r="EV30" s="78">
        <v>6944.3095855771489</v>
      </c>
      <c r="EW30" s="81">
        <v>12828.094473582263</v>
      </c>
      <c r="EX30" s="81">
        <f t="shared" si="1"/>
        <v>10504.310815881783</v>
      </c>
      <c r="EY30" s="85">
        <f t="shared" si="2"/>
        <v>0.66109140402413058</v>
      </c>
      <c r="FF30" s="90" t="s">
        <v>464</v>
      </c>
      <c r="FG30" s="223">
        <v>9.1998987197875977</v>
      </c>
      <c r="FH30" s="223">
        <v>1.3557858467102051</v>
      </c>
      <c r="FI30" s="223">
        <v>2.2198522090911865</v>
      </c>
      <c r="FJ30" s="223">
        <v>0.34469598531723022</v>
      </c>
      <c r="FK30" s="178">
        <v>2.0580654963850975E-2</v>
      </c>
      <c r="FL30" s="178">
        <v>1.7285175621509552E-2</v>
      </c>
      <c r="FM30" s="178">
        <v>3.6069687455892563E-2</v>
      </c>
      <c r="FN30" s="178">
        <v>9.5995878800749779E-3</v>
      </c>
      <c r="FO30" s="178">
        <v>0.32834333181381226</v>
      </c>
      <c r="FP30" s="178">
        <v>0.35230401158332825</v>
      </c>
      <c r="FQ30" s="178">
        <v>0.32087010145187378</v>
      </c>
      <c r="FR30" s="178">
        <v>0.37108418345451355</v>
      </c>
      <c r="FS30" s="178">
        <v>0.38135319948196411</v>
      </c>
      <c r="FT30" s="178">
        <v>0.50030970573425293</v>
      </c>
      <c r="FU30" s="178">
        <v>0.10730728507041931</v>
      </c>
      <c r="FV30" s="178">
        <v>3.9400529861450195</v>
      </c>
      <c r="FW30" s="178">
        <v>0.40473714470863342</v>
      </c>
      <c r="FX30" s="178">
        <v>7.0112437009811401E-2</v>
      </c>
      <c r="FY30" s="178"/>
      <c r="GA30" s="90" t="s">
        <v>464</v>
      </c>
      <c r="GB30" s="178">
        <v>0.24072308838367462</v>
      </c>
      <c r="GC30" s="178">
        <v>6.982144434005022E-3</v>
      </c>
      <c r="GD30" s="90" t="s">
        <v>464</v>
      </c>
      <c r="GE30" s="178">
        <v>0.24072308838367462</v>
      </c>
      <c r="GF30" s="178">
        <v>6.982144434005022E-3</v>
      </c>
      <c r="GG30" s="178">
        <v>0.34469598531723022</v>
      </c>
      <c r="GH30" s="178">
        <v>9.5995878800749779E-3</v>
      </c>
    </row>
    <row r="31" spans="1:190" ht="15">
      <c r="A31" s="16">
        <f t="shared" si="3"/>
        <v>1925</v>
      </c>
      <c r="B31" s="55">
        <v>7082.1924011558212</v>
      </c>
      <c r="C31" s="25">
        <f>'TB1'!B19</f>
        <v>8295.8037109375</v>
      </c>
      <c r="D31" s="26">
        <f>'TB1'!C19</f>
        <v>1.5451265498995781E-2</v>
      </c>
      <c r="E31" s="27">
        <f>'TB1'!D19</f>
        <v>0.17804540693759918</v>
      </c>
      <c r="F31" s="27">
        <f>'TB1'!E19</f>
        <v>0.36627298593521118</v>
      </c>
      <c r="G31" s="27">
        <f>'TB1'!F19</f>
        <v>0.45568159222602844</v>
      </c>
      <c r="H31" s="27">
        <f>'TB1'!G19</f>
        <v>0.20904691517353058</v>
      </c>
      <c r="I31" s="27">
        <f>'TB1'!H19</f>
        <v>8.8944725692272186E-2</v>
      </c>
      <c r="J31" s="27">
        <f>'TB1'!I19</f>
        <v>2.9913567006587982E-2</v>
      </c>
      <c r="K31" s="28">
        <f>'TB1'!J19</f>
        <v>1.0265666991472244E-2</v>
      </c>
      <c r="L31" s="26"/>
      <c r="M31" s="27">
        <f>'TB1'!K19</f>
        <v>0</v>
      </c>
      <c r="N31" s="27">
        <f>'TB1'!L19</f>
        <v>0.22188100218772888</v>
      </c>
      <c r="O31" s="27">
        <f>'TB1'!M19</f>
        <v>0.58058702945709229</v>
      </c>
      <c r="P31" s="25">
        <f>'TB1'!N19</f>
        <v>1.5537973642349243</v>
      </c>
      <c r="Q31" s="25">
        <f>'TB1'!O19</f>
        <v>6.9816689491271973</v>
      </c>
      <c r="R31" s="25">
        <f>'TB1'!P19</f>
        <v>36.514461517333984</v>
      </c>
      <c r="S31" s="29">
        <f>'TB1'!Q19</f>
        <v>151.10369873046875</v>
      </c>
      <c r="T31" s="30">
        <f>'TB1'!R19</f>
        <v>489.75759887695312</v>
      </c>
      <c r="U31" s="31">
        <f>'TB1'!S19</f>
        <v>4.9303140640258789</v>
      </c>
      <c r="V31" s="31">
        <f>'TB1'!T19</f>
        <v>2.8314604759216309</v>
      </c>
      <c r="W31" s="31">
        <f>'TB1'!U19</f>
        <v>2.9326963424682617</v>
      </c>
      <c r="X31" s="31">
        <f>'TB1'!V19</f>
        <v>2.9942255020141602</v>
      </c>
      <c r="Y31" s="31">
        <f>'TB1'!W19</f>
        <v>2.4358766078948975</v>
      </c>
      <c r="Z31" s="32">
        <f>'TB1'!X19</f>
        <v>1.9796713590621948</v>
      </c>
      <c r="AA31" s="16">
        <f t="shared" si="7"/>
        <v>1925</v>
      </c>
      <c r="AB31" s="25">
        <f>'TB3'!B19</f>
        <v>14805.181640625</v>
      </c>
      <c r="AC31" s="26">
        <f>'TB3'!C19</f>
        <v>1.312404777854681E-2</v>
      </c>
      <c r="AD31" s="27">
        <f>'TB3'!D19</f>
        <v>0.1747843325138092</v>
      </c>
      <c r="AE31" s="27">
        <f>'TB3'!E19</f>
        <v>0.36949756741523743</v>
      </c>
      <c r="AF31" s="27">
        <f>'TB3'!F19</f>
        <v>0.45571810007095337</v>
      </c>
      <c r="AG31" s="27">
        <f>'TB3'!G19</f>
        <v>0.21172657608985901</v>
      </c>
      <c r="AH31" s="27">
        <f>'TB3'!H19</f>
        <v>9.078892320394516E-2</v>
      </c>
      <c r="AI31" s="27">
        <f>'TB3'!I19</f>
        <v>3.1421292573213577E-2</v>
      </c>
      <c r="AJ31" s="28">
        <f>'TB3'!J19</f>
        <v>1.0970366187393665E-2</v>
      </c>
      <c r="AK31" s="26" t="e">
        <f>'TB3'!#REF!</f>
        <v>#REF!</v>
      </c>
      <c r="AL31" s="27">
        <f>'TB3'!K19</f>
        <v>0</v>
      </c>
      <c r="AM31" s="27">
        <f>'TB3'!L19</f>
        <v>0.21194557845592499</v>
      </c>
      <c r="AN31" s="27">
        <f>'TB3'!M19</f>
        <v>0.58123171329498291</v>
      </c>
      <c r="AO31" s="25">
        <f>'TB3'!N19</f>
        <v>1.6380792856216431</v>
      </c>
      <c r="AP31" s="25">
        <f>'TB3'!O19</f>
        <v>7.2088932991027832</v>
      </c>
      <c r="AQ31" s="25">
        <f>'TB3'!P19</f>
        <v>37.038734436035156</v>
      </c>
      <c r="AR31" s="29">
        <f>'TB3'!Q19</f>
        <v>162.80961608886719</v>
      </c>
      <c r="AS31" s="30">
        <f>'TB3'!R19</f>
        <v>497.71182250976562</v>
      </c>
      <c r="AT31" s="31">
        <f>'TB3'!S19</f>
        <v>5.1736340522766113</v>
      </c>
      <c r="AU31" s="31">
        <f>'TB3'!T19</f>
        <v>2.839540958404541</v>
      </c>
      <c r="AV31" s="31">
        <f>'TB3'!U19</f>
        <v>2.7820272445678711</v>
      </c>
      <c r="AW31" s="31">
        <f>'TB3'!V19</f>
        <v>2.9370191097259521</v>
      </c>
      <c r="AX31" s="31">
        <f>'TB3'!W19</f>
        <v>2.4511885643005371</v>
      </c>
      <c r="AY31" s="32">
        <f>'TB3'!X19</f>
        <v>1.9299408197402954</v>
      </c>
      <c r="AZ31" s="16">
        <f t="shared" si="4"/>
        <v>1925</v>
      </c>
      <c r="BA31" s="25">
        <f>'TB5'!B19</f>
        <v>4435.138671875</v>
      </c>
      <c r="BB31" s="26">
        <f>'TB5'!C19</f>
        <v>1.4530773274600506E-2</v>
      </c>
      <c r="BC31" s="27">
        <f>'TB5'!D19</f>
        <v>0.17663481831550598</v>
      </c>
      <c r="BD31" s="27">
        <f>'TB5'!E19</f>
        <v>0.37297722697257996</v>
      </c>
      <c r="BE31" s="27">
        <f>'TB5'!F19</f>
        <v>0.45038795471191406</v>
      </c>
      <c r="BF31" s="27">
        <f>'TB5'!G19</f>
        <v>0.20155042409896851</v>
      </c>
      <c r="BG31" s="27">
        <f>'TB5'!H19</f>
        <v>8.1567823886871338E-2</v>
      </c>
      <c r="BH31" s="27">
        <f>'TB5'!I19</f>
        <v>2.5868145748972893E-2</v>
      </c>
      <c r="BI31" s="28">
        <f>'TB5'!J19</f>
        <v>8.1525892019271851E-3</v>
      </c>
      <c r="BJ31" s="26"/>
      <c r="BK31" s="27">
        <f>'TB5'!K19</f>
        <v>0</v>
      </c>
      <c r="BL31" s="27">
        <f>'TB5'!L19</f>
        <v>0.20866484940052032</v>
      </c>
      <c r="BM31" s="27">
        <f>'TB5'!M19</f>
        <v>0.58851838111877441</v>
      </c>
      <c r="BN31" s="25">
        <f>'TB5'!N19</f>
        <v>1.575015664100647</v>
      </c>
      <c r="BO31" s="25">
        <f>'TB5'!O19</f>
        <v>7.0222992897033691</v>
      </c>
      <c r="BP31" s="25">
        <f>'TB5'!P19</f>
        <v>35.944488525390625</v>
      </c>
      <c r="BQ31" s="29">
        <f>'TB5'!Q19</f>
        <v>141.29510498046875</v>
      </c>
      <c r="BR31" s="30">
        <f>'TB5'!R19</f>
        <v>388.94622802734375</v>
      </c>
      <c r="BS31" s="31">
        <f>'TB5'!S19</f>
        <v>5.2474856376647949</v>
      </c>
      <c r="BT31" s="31">
        <f>'TB5'!T19</f>
        <v>2.7980949878692627</v>
      </c>
      <c r="BU31" s="31">
        <f>'TB5'!U19</f>
        <v>2.8595774173736572</v>
      </c>
      <c r="BV31" s="31">
        <f>'TB5'!V19</f>
        <v>2.8701484203338623</v>
      </c>
      <c r="BW31" s="31">
        <f>'TB5'!W19</f>
        <v>2.2692720890045166</v>
      </c>
      <c r="BX31" s="32">
        <f>'TB5'!X19</f>
        <v>1.8307884931564331</v>
      </c>
      <c r="BY31" s="16">
        <f t="shared" si="5"/>
        <v>1925</v>
      </c>
      <c r="BZ31" s="25">
        <f>'TB7'!B19</f>
        <v>7915.2099609375</v>
      </c>
      <c r="CA31" s="26">
        <f>'TB7'!C19</f>
        <v>1.2340671382844448E-2</v>
      </c>
      <c r="CB31" s="27">
        <f>'TB7'!D19</f>
        <v>0.17328731715679169</v>
      </c>
      <c r="CC31" s="27">
        <f>'TB7'!E19</f>
        <v>0.37566947937011719</v>
      </c>
      <c r="CD31" s="27">
        <f>'TB7'!F19</f>
        <v>0.45104318857192993</v>
      </c>
      <c r="CE31" s="27">
        <f>'TB7'!G19</f>
        <v>0.20423170924186707</v>
      </c>
      <c r="CF31" s="27">
        <f>'TB7'!H19</f>
        <v>8.2899697124958038E-2</v>
      </c>
      <c r="CG31" s="27">
        <f>'TB7'!I19</f>
        <v>2.647024393081665E-2</v>
      </c>
      <c r="CH31" s="28">
        <f>'TB7'!J19</f>
        <v>8.5530327633023262E-3</v>
      </c>
      <c r="CI31" s="26" t="e">
        <f>'TB7'!#REF!</f>
        <v>#REF!</v>
      </c>
      <c r="CJ31" s="27">
        <f>'TB7'!K19</f>
        <v>0</v>
      </c>
      <c r="CK31" s="27">
        <f>'TB7'!L19</f>
        <v>0.19929413497447968</v>
      </c>
      <c r="CL31" s="27">
        <f>'TB7'!M19</f>
        <v>0.58890825510025024</v>
      </c>
      <c r="CM31" s="25">
        <f>'TB7'!N19</f>
        <v>1.665247917175293</v>
      </c>
      <c r="CN31" s="25">
        <f>'TB7'!O19</f>
        <v>7.2970342636108398</v>
      </c>
      <c r="CO31" s="25">
        <f>'TB7'!P19</f>
        <v>36.481182098388672</v>
      </c>
      <c r="CP31" s="29">
        <f>'TB7'!Q19</f>
        <v>141.75601196289062</v>
      </c>
      <c r="CQ31" s="30">
        <f>'TB7'!R19</f>
        <v>388.04043579101562</v>
      </c>
      <c r="CR31" s="31">
        <f>'TB7'!S19</f>
        <v>5.5064301490783691</v>
      </c>
      <c r="CS31" s="31">
        <f>'TB7'!T19</f>
        <v>2.8076112270355225</v>
      </c>
      <c r="CT31" s="31">
        <f>'TB7'!U19</f>
        <v>2.7085647583007812</v>
      </c>
      <c r="CU31" s="31">
        <f>'TB7'!V19</f>
        <v>2.7988317012786865</v>
      </c>
      <c r="CV31" s="31">
        <f>'TB7'!W19</f>
        <v>2.2723960876464844</v>
      </c>
      <c r="CW31" s="32">
        <f>'TB7'!X19</f>
        <v>1.8673100471496582</v>
      </c>
      <c r="CX31" s="16">
        <f t="shared" si="6"/>
        <v>1925</v>
      </c>
      <c r="CY31" s="17"/>
      <c r="CZ31" s="18"/>
      <c r="DA31" s="19"/>
      <c r="DB31" s="19"/>
      <c r="DC31" s="19">
        <f>'TB9'!F19</f>
        <v>0.27998081855384782</v>
      </c>
      <c r="DD31" s="19">
        <f>'TB9'!G19</f>
        <v>6.9354946459700986E-2</v>
      </c>
      <c r="DE31" s="19"/>
      <c r="DF31" s="19"/>
      <c r="DG31" s="20"/>
      <c r="DH31" s="18"/>
      <c r="DI31" s="19"/>
      <c r="DJ31" s="19"/>
      <c r="DK31" s="19"/>
      <c r="DL31" s="17"/>
      <c r="DM31" s="17"/>
      <c r="DN31" s="17"/>
      <c r="DO31" s="21"/>
      <c r="DP31" s="22"/>
      <c r="DQ31" s="23"/>
      <c r="DR31" s="23"/>
      <c r="DS31" s="23"/>
      <c r="DT31" s="23"/>
      <c r="DU31" s="23"/>
      <c r="DV31" s="24"/>
      <c r="DW31" s="59">
        <f>'TB11'!F19</f>
        <v>0.89168524742126465</v>
      </c>
      <c r="DX31" s="59">
        <f>'TB11'!G19</f>
        <v>0.54624693095684052</v>
      </c>
      <c r="DY31" s="59">
        <f>'TB11'!Y19</f>
        <v>0.78393101692199707</v>
      </c>
      <c r="DZ31" s="59">
        <f>'TB11'!Z19</f>
        <v>0.44702574610710144</v>
      </c>
      <c r="EI31" s="9"/>
      <c r="EJ31" s="9"/>
      <c r="EK31" s="9"/>
      <c r="EL31" s="9"/>
      <c r="EM31" s="9"/>
      <c r="EN31" s="9"/>
      <c r="EO31" s="9"/>
      <c r="EP31" s="9"/>
      <c r="EQ31" s="9"/>
      <c r="ER31" s="9"/>
      <c r="ES31" s="9"/>
      <c r="ET31" s="9"/>
      <c r="EU31" s="57">
        <v>1925</v>
      </c>
      <c r="EV31" s="78">
        <v>7082.1924011558212</v>
      </c>
      <c r="EW31" s="81">
        <v>13058.958133214248</v>
      </c>
      <c r="EX31" s="81">
        <f t="shared" si="1"/>
        <v>10693.353985298754</v>
      </c>
      <c r="EY31" s="85">
        <f t="shared" si="2"/>
        <v>0.6622985090451915</v>
      </c>
      <c r="FF31" s="90" t="s">
        <v>465</v>
      </c>
      <c r="FG31" s="223">
        <v>9.2209386825561523</v>
      </c>
      <c r="FH31" s="223">
        <v>1.3838087320327759</v>
      </c>
      <c r="FI31" s="223">
        <v>2.2047655582427979</v>
      </c>
      <c r="FJ31" s="223">
        <v>0.33789825439453125</v>
      </c>
      <c r="FK31" s="178">
        <v>2.0599102601408958E-2</v>
      </c>
      <c r="FL31" s="178">
        <v>1.7525795847177505E-2</v>
      </c>
      <c r="FM31" s="178">
        <v>3.5922247916460037E-2</v>
      </c>
      <c r="FN31" s="178">
        <v>9.4345472753047943E-3</v>
      </c>
      <c r="FO31" s="178">
        <v>0.32259562611579895</v>
      </c>
      <c r="FP31" s="178">
        <v>0.34515759348869324</v>
      </c>
      <c r="FQ31" s="178">
        <v>0.31545805931091309</v>
      </c>
      <c r="FR31" s="178">
        <v>0.36566439270973206</v>
      </c>
      <c r="FS31" s="178">
        <v>0.37408623099327087</v>
      </c>
      <c r="FT31" s="178">
        <v>0.46813082695007324</v>
      </c>
      <c r="FU31" s="178">
        <v>0.10448117554187775</v>
      </c>
      <c r="FV31" s="178">
        <v>3.0085940361022949</v>
      </c>
      <c r="FW31" s="178">
        <v>0.38603293895721436</v>
      </c>
      <c r="FX31" s="178">
        <v>7.1651533246040344E-2</v>
      </c>
      <c r="FY31" s="178"/>
      <c r="GA31" s="90" t="s">
        <v>465</v>
      </c>
      <c r="GB31" s="178">
        <v>0.24677422642707825</v>
      </c>
      <c r="GC31" s="178">
        <v>7.1401963941752911E-3</v>
      </c>
      <c r="GD31" s="90" t="s">
        <v>465</v>
      </c>
      <c r="GE31" s="178">
        <v>0.24677422642707825</v>
      </c>
      <c r="GF31" s="178">
        <v>7.1401963941752911E-3</v>
      </c>
      <c r="GG31" s="178">
        <v>0.33789825439453125</v>
      </c>
      <c r="GH31" s="178">
        <v>9.4345472753047943E-3</v>
      </c>
    </row>
    <row r="32" spans="1:190" ht="15">
      <c r="A32" s="16">
        <f t="shared" si="3"/>
        <v>1926</v>
      </c>
      <c r="B32" s="55">
        <v>6741.6135353715199</v>
      </c>
      <c r="C32" s="25">
        <f>'TB1'!B20</f>
        <v>10273.814453125</v>
      </c>
      <c r="D32" s="26">
        <f>'TB1'!C20</f>
        <v>1.7144609242677689E-2</v>
      </c>
      <c r="E32" s="27">
        <f>'TB1'!D20</f>
        <v>0.18465928733348846</v>
      </c>
      <c r="F32" s="27">
        <f>'TB1'!E20</f>
        <v>0.36783581972122192</v>
      </c>
      <c r="G32" s="27">
        <f>'TB1'!F20</f>
        <v>0.44750490784645081</v>
      </c>
      <c r="H32" s="27">
        <f>'TB1'!G20</f>
        <v>0.20474861562252045</v>
      </c>
      <c r="I32" s="27">
        <f>'TB1'!H20</f>
        <v>8.8124722242355347E-2</v>
      </c>
      <c r="J32" s="27">
        <f>'TB1'!I20</f>
        <v>3.182501345872879E-2</v>
      </c>
      <c r="K32" s="28">
        <f>'TB1'!J20</f>
        <v>1.2178157456219196E-2</v>
      </c>
      <c r="L32" s="26"/>
      <c r="M32" s="27">
        <f>'TB1'!K20</f>
        <v>0</v>
      </c>
      <c r="N32" s="27">
        <f>'TB1'!L20</f>
        <v>0.23498289287090302</v>
      </c>
      <c r="O32" s="27">
        <f>'TB1'!M20</f>
        <v>0.59991055727005005</v>
      </c>
      <c r="P32" s="25">
        <f>'TB1'!N20</f>
        <v>1.6078174114227295</v>
      </c>
      <c r="Q32" s="25">
        <f>'TB1'!O20</f>
        <v>6.661557674407959</v>
      </c>
      <c r="R32" s="25">
        <f>'TB1'!P20</f>
        <v>35.594200134277344</v>
      </c>
      <c r="S32" s="29">
        <f>'TB1'!Q20</f>
        <v>135.49028015136719</v>
      </c>
      <c r="T32" s="30">
        <f>'TB1'!R20</f>
        <v>548.52935791015625</v>
      </c>
      <c r="U32" s="31">
        <f>'TB1'!S20</f>
        <v>4.6474084854125977</v>
      </c>
      <c r="V32" s="31">
        <f>'TB1'!T20</f>
        <v>2.7182075977325439</v>
      </c>
      <c r="W32" s="31">
        <f>'TB1'!U20</f>
        <v>2.7833068370819092</v>
      </c>
      <c r="X32" s="31">
        <f>'TB1'!V20</f>
        <v>3.0735845565795898</v>
      </c>
      <c r="Y32" s="31">
        <f>'TB1'!W20</f>
        <v>2.4758169651031494</v>
      </c>
      <c r="Z32" s="32">
        <f>'TB1'!X20</f>
        <v>2.3488779067993164</v>
      </c>
      <c r="AA32" s="16">
        <f t="shared" si="7"/>
        <v>1926</v>
      </c>
      <c r="AB32" s="25">
        <f>'TB3'!B20</f>
        <v>18285.400390625</v>
      </c>
      <c r="AC32" s="26">
        <f>'TB3'!C20</f>
        <v>1.3350537046790123E-2</v>
      </c>
      <c r="AD32" s="27">
        <f>'TB3'!D20</f>
        <v>0.17689242959022522</v>
      </c>
      <c r="AE32" s="27">
        <f>'TB3'!E20</f>
        <v>0.37295395135879517</v>
      </c>
      <c r="AF32" s="27">
        <f>'TB3'!F20</f>
        <v>0.45015361905097961</v>
      </c>
      <c r="AG32" s="27">
        <f>'TB3'!G20</f>
        <v>0.20766356587409973</v>
      </c>
      <c r="AH32" s="27">
        <f>'TB3'!H20</f>
        <v>9.0340785682201385E-2</v>
      </c>
      <c r="AI32" s="27">
        <f>'TB3'!I20</f>
        <v>3.3451654016971588E-2</v>
      </c>
      <c r="AJ32" s="28">
        <f>'TB3'!J20</f>
        <v>1.3163956813514233E-2</v>
      </c>
      <c r="AK32" s="26" t="e">
        <f>'TB3'!#REF!</f>
        <v>#REF!</v>
      </c>
      <c r="AL32" s="27">
        <f>'TB3'!K20</f>
        <v>0</v>
      </c>
      <c r="AM32" s="27">
        <f>'TB3'!L20</f>
        <v>0.21559928357601166</v>
      </c>
      <c r="AN32" s="27">
        <f>'TB3'!M20</f>
        <v>0.59307444095611572</v>
      </c>
      <c r="AO32" s="25">
        <f>'TB3'!N20</f>
        <v>1.6134234666824341</v>
      </c>
      <c r="AP32" s="25">
        <f>'TB3'!O20</f>
        <v>6.6635527610778809</v>
      </c>
      <c r="AQ32" s="25">
        <f>'TB3'!P20</f>
        <v>36.201877593994141</v>
      </c>
      <c r="AR32" s="29">
        <f>'TB3'!Q20</f>
        <v>146.73944091796875</v>
      </c>
      <c r="AS32" s="30">
        <f>'TB3'!R20</f>
        <v>564.69903564453125</v>
      </c>
      <c r="AT32" s="31">
        <f>'TB3'!S20</f>
        <v>5.0847907066345215</v>
      </c>
      <c r="AU32" s="31">
        <f>'TB3'!T20</f>
        <v>2.775731086730957</v>
      </c>
      <c r="AV32" s="31">
        <f>'TB3'!U20</f>
        <v>2.7900524139404297</v>
      </c>
      <c r="AW32" s="31">
        <f>'TB3'!V20</f>
        <v>3.1164093017578125</v>
      </c>
      <c r="AX32" s="31">
        <f>'TB3'!W20</f>
        <v>2.4954724311828613</v>
      </c>
      <c r="AY32" s="32">
        <f>'TB3'!X20</f>
        <v>2.2796633243560791</v>
      </c>
      <c r="AZ32" s="16">
        <f t="shared" si="4"/>
        <v>1926</v>
      </c>
      <c r="BA32" s="25">
        <f>'TB5'!B20</f>
        <v>5212.70263671875</v>
      </c>
      <c r="BB32" s="26">
        <f>'TB5'!C20</f>
        <v>1.6025520861148834E-2</v>
      </c>
      <c r="BC32" s="27">
        <f>'TB5'!D20</f>
        <v>0.18293362855911255</v>
      </c>
      <c r="BD32" s="27">
        <f>'TB5'!E20</f>
        <v>0.37517324090003967</v>
      </c>
      <c r="BE32" s="27">
        <f>'TB5'!F20</f>
        <v>0.44189313054084778</v>
      </c>
      <c r="BF32" s="27">
        <f>'TB5'!G20</f>
        <v>0.19667625427246094</v>
      </c>
      <c r="BG32" s="27">
        <f>'TB5'!H20</f>
        <v>8.0029554665088654E-2</v>
      </c>
      <c r="BH32" s="27">
        <f>'TB5'!I20</f>
        <v>2.7056528255343437E-2</v>
      </c>
      <c r="BI32" s="28">
        <f>'TB5'!J20</f>
        <v>9.5063447952270508E-3</v>
      </c>
      <c r="BJ32" s="26"/>
      <c r="BK32" s="27">
        <f>'TB5'!K20</f>
        <v>0</v>
      </c>
      <c r="BL32" s="27">
        <f>'TB5'!L20</f>
        <v>0.21964484453201294</v>
      </c>
      <c r="BM32" s="27">
        <f>'TB5'!M20</f>
        <v>0.6088099479675293</v>
      </c>
      <c r="BN32" s="25">
        <f>'TB5'!N20</f>
        <v>1.6318237781524658</v>
      </c>
      <c r="BO32" s="25">
        <f>'TB5'!O20</f>
        <v>6.7079706192016602</v>
      </c>
      <c r="BP32" s="25">
        <f>'TB5'!P20</f>
        <v>35.056529998779297</v>
      </c>
      <c r="BQ32" s="29">
        <f>'TB5'!Q20</f>
        <v>126.21794891357422</v>
      </c>
      <c r="BR32" s="30">
        <f>'TB5'!R20</f>
        <v>428.18545532226562</v>
      </c>
      <c r="BS32" s="31">
        <f>'TB5'!S20</f>
        <v>4.9776039123535156</v>
      </c>
      <c r="BT32" s="31">
        <f>'TB5'!T20</f>
        <v>2.6841425895690918</v>
      </c>
      <c r="BU32" s="31">
        <f>'TB5'!U20</f>
        <v>2.7079708576202393</v>
      </c>
      <c r="BV32" s="31">
        <f>'TB5'!V20</f>
        <v>2.9319784641265869</v>
      </c>
      <c r="BW32" s="31">
        <f>'TB5'!W20</f>
        <v>2.2828717231750488</v>
      </c>
      <c r="BX32" s="32">
        <f>'TB5'!X20</f>
        <v>2.1436355113983154</v>
      </c>
      <c r="BY32" s="16">
        <f t="shared" si="5"/>
        <v>1926</v>
      </c>
      <c r="BZ32" s="25">
        <f>'TB7'!B20</f>
        <v>9277.6015625</v>
      </c>
      <c r="CA32" s="26">
        <f>'TB7'!C20</f>
        <v>1.2476579286158085E-2</v>
      </c>
      <c r="CB32" s="27">
        <f>'TB7'!D20</f>
        <v>0.17519292235374451</v>
      </c>
      <c r="CC32" s="27">
        <f>'TB7'!E20</f>
        <v>0.37971240282058716</v>
      </c>
      <c r="CD32" s="27">
        <f>'TB7'!F20</f>
        <v>0.44509467482566833</v>
      </c>
      <c r="CE32" s="27">
        <f>'TB7'!G20</f>
        <v>0.1994815468788147</v>
      </c>
      <c r="CF32" s="27">
        <f>'TB7'!H20</f>
        <v>8.1594645977020264E-2</v>
      </c>
      <c r="CG32" s="27">
        <f>'TB7'!I20</f>
        <v>2.7640394866466522E-2</v>
      </c>
      <c r="CH32" s="28">
        <f>'TB7'!J20</f>
        <v>1.0073605924844742E-2</v>
      </c>
      <c r="CI32" s="26" t="e">
        <f>'TB7'!#REF!</f>
        <v>#REF!</v>
      </c>
      <c r="CJ32" s="27">
        <f>'TB7'!K20</f>
        <v>0</v>
      </c>
      <c r="CK32" s="27">
        <f>'TB7'!L20</f>
        <v>0.20148506760597229</v>
      </c>
      <c r="CL32" s="27">
        <f>'TB7'!M20</f>
        <v>0.60154420137405396</v>
      </c>
      <c r="CM32" s="25">
        <f>'TB7'!N20</f>
        <v>1.6426374912261963</v>
      </c>
      <c r="CN32" s="25">
        <f>'TB7'!O20</f>
        <v>6.7566337585449219</v>
      </c>
      <c r="CO32" s="25">
        <f>'TB7'!P20</f>
        <v>35.675205230712891</v>
      </c>
      <c r="CP32" s="29">
        <f>'TB7'!Q20</f>
        <v>126.49297332763672</v>
      </c>
      <c r="CQ32" s="30">
        <f>'TB7'!R20</f>
        <v>432.13113403320312</v>
      </c>
      <c r="CR32" s="31">
        <f>'TB7'!S20</f>
        <v>5.4458041191101074</v>
      </c>
      <c r="CS32" s="31">
        <f>'TB7'!T20</f>
        <v>2.7422990798950195</v>
      </c>
      <c r="CT32" s="31">
        <f>'TB7'!U20</f>
        <v>2.7096340656280518</v>
      </c>
      <c r="CU32" s="31">
        <f>'TB7'!V20</f>
        <v>2.9523806571960449</v>
      </c>
      <c r="CV32" s="31">
        <f>'TB7'!W20</f>
        <v>2.2871527671813965</v>
      </c>
      <c r="CW32" s="32">
        <f>'TB7'!X20</f>
        <v>2.1851329803466797</v>
      </c>
      <c r="CX32" s="16">
        <f t="shared" si="6"/>
        <v>1926</v>
      </c>
      <c r="CY32" s="17"/>
      <c r="CZ32" s="18"/>
      <c r="DA32" s="19"/>
      <c r="DB32" s="19"/>
      <c r="DC32" s="19">
        <f>'TB9'!F20</f>
        <v>0.26619422556131378</v>
      </c>
      <c r="DD32" s="19">
        <f>'TB9'!G20</f>
        <v>6.886915039915488E-2</v>
      </c>
      <c r="DE32" s="19"/>
      <c r="DF32" s="19"/>
      <c r="DG32" s="20"/>
      <c r="DH32" s="18"/>
      <c r="DI32" s="19"/>
      <c r="DJ32" s="19"/>
      <c r="DK32" s="19"/>
      <c r="DL32" s="17"/>
      <c r="DM32" s="17"/>
      <c r="DN32" s="17"/>
      <c r="DO32" s="21"/>
      <c r="DP32" s="22"/>
      <c r="DQ32" s="23"/>
      <c r="DR32" s="23"/>
      <c r="DS32" s="23"/>
      <c r="DT32" s="23"/>
      <c r="DU32" s="23"/>
      <c r="DV32" s="24"/>
      <c r="DW32" s="59">
        <f>'TB11'!F20</f>
        <v>0.89242923259735107</v>
      </c>
      <c r="DX32" s="59">
        <f>'TB11'!G20</f>
        <v>0.55297257006168365</v>
      </c>
      <c r="DY32" s="59">
        <f>'TB11'!Y20</f>
        <v>0.7846750020980835</v>
      </c>
      <c r="DZ32" s="59">
        <f>'TB11'!Z20</f>
        <v>0.45375138521194458</v>
      </c>
      <c r="EI32" s="9"/>
      <c r="EJ32" s="9"/>
      <c r="EK32" s="9"/>
      <c r="EL32" s="9"/>
      <c r="EM32" s="9"/>
      <c r="EN32" s="9"/>
      <c r="EO32" s="9"/>
      <c r="EP32" s="9"/>
      <c r="EQ32" s="9"/>
      <c r="ER32" s="9"/>
      <c r="ES32" s="9"/>
      <c r="ET32" s="9"/>
      <c r="EU32" s="57">
        <v>1926</v>
      </c>
      <c r="EV32" s="78">
        <v>6741.6135353715199</v>
      </c>
      <c r="EW32" s="81">
        <v>13668.690050792631</v>
      </c>
      <c r="EX32" s="81">
        <f t="shared" si="1"/>
        <v>11192.634185471648</v>
      </c>
      <c r="EY32" s="85">
        <f t="shared" si="2"/>
        <v>0.6023259068113137</v>
      </c>
      <c r="FF32" s="90" t="s">
        <v>466</v>
      </c>
      <c r="FG32" s="223">
        <v>9.2457742691040039</v>
      </c>
      <c r="FH32" s="223">
        <v>1.4126108884811401</v>
      </c>
      <c r="FI32" s="223">
        <v>2.1870973110198975</v>
      </c>
      <c r="FJ32" s="223">
        <v>0.33248457312583923</v>
      </c>
      <c r="FK32" s="178">
        <v>2.0620830357074738E-2</v>
      </c>
      <c r="FL32" s="178">
        <v>1.7770234495401382E-2</v>
      </c>
      <c r="FM32" s="178">
        <v>3.5748716443777084E-2</v>
      </c>
      <c r="FN32" s="178">
        <v>9.3025276437401772E-3</v>
      </c>
      <c r="FO32" s="178">
        <v>0.31819114089012146</v>
      </c>
      <c r="FP32" s="178">
        <v>0.33983185887336731</v>
      </c>
      <c r="FQ32" s="178">
        <v>0.3109624981880188</v>
      </c>
      <c r="FR32" s="178">
        <v>0.36087274551391602</v>
      </c>
      <c r="FS32" s="178">
        <v>0.36740764975547791</v>
      </c>
      <c r="FT32" s="178">
        <v>0.43858069181442261</v>
      </c>
      <c r="FU32" s="178">
        <v>0.10131025314331055</v>
      </c>
      <c r="FV32" s="178">
        <v>2.4343063831329346</v>
      </c>
      <c r="FW32" s="178">
        <v>0.36910215020179749</v>
      </c>
      <c r="FX32" s="178">
        <v>7.2608053684234619E-2</v>
      </c>
      <c r="FY32" s="178"/>
      <c r="GA32" s="90" t="s">
        <v>466</v>
      </c>
      <c r="GB32" s="178">
        <v>0.25443407893180847</v>
      </c>
      <c r="GC32" s="178">
        <v>7.3392055928707123E-3</v>
      </c>
      <c r="GD32" s="90" t="s">
        <v>466</v>
      </c>
      <c r="GE32" s="178">
        <v>0.25443407893180847</v>
      </c>
      <c r="GF32" s="178">
        <v>7.3392055928707123E-3</v>
      </c>
      <c r="GG32" s="178">
        <v>0.33248457312583923</v>
      </c>
      <c r="GH32" s="178">
        <v>9.3025276437401772E-3</v>
      </c>
    </row>
    <row r="33" spans="1:190" ht="15">
      <c r="A33" s="16">
        <f t="shared" si="3"/>
        <v>1927</v>
      </c>
      <c r="B33" s="55">
        <v>6594.8845996901409</v>
      </c>
      <c r="C33" s="25">
        <f>'TB1'!B21</f>
        <v>10492.41796875</v>
      </c>
      <c r="D33" s="26">
        <f>'TB1'!C21</f>
        <v>1.6630284488201141E-2</v>
      </c>
      <c r="E33" s="27">
        <f>'TB1'!D21</f>
        <v>0.17975172400474548</v>
      </c>
      <c r="F33" s="27">
        <f>'TB1'!E21</f>
        <v>0.35849696397781372</v>
      </c>
      <c r="G33" s="27">
        <f>'TB1'!F21</f>
        <v>0.4617513120174408</v>
      </c>
      <c r="H33" s="27">
        <f>'TB1'!G21</f>
        <v>0.21168094873428345</v>
      </c>
      <c r="I33" s="27">
        <f>'TB1'!H21</f>
        <v>9.3787774443626404E-2</v>
      </c>
      <c r="J33" s="27">
        <f>'TB1'!I21</f>
        <v>3.376249223947525E-2</v>
      </c>
      <c r="K33" s="28">
        <f>'TB1'!J21</f>
        <v>1.2465880252420902E-2</v>
      </c>
      <c r="L33" s="26"/>
      <c r="M33" s="27">
        <f>'TB1'!K21</f>
        <v>0</v>
      </c>
      <c r="N33" s="27">
        <f>'TB1'!L21</f>
        <v>0.22835253179073334</v>
      </c>
      <c r="O33" s="27">
        <f>'TB1'!M21</f>
        <v>0.57956427335739136</v>
      </c>
      <c r="P33" s="25">
        <f>'TB1'!N21</f>
        <v>1.6410990953445435</v>
      </c>
      <c r="Q33" s="25">
        <f>'TB1'!O21</f>
        <v>6.7162871360778809</v>
      </c>
      <c r="R33" s="25">
        <f>'TB1'!P21</f>
        <v>37.269687652587891</v>
      </c>
      <c r="S33" s="29">
        <f>'TB1'!Q21</f>
        <v>150.3145751953125</v>
      </c>
      <c r="T33" s="30">
        <f>'TB1'!R21</f>
        <v>587.1669921875</v>
      </c>
      <c r="U33" s="31">
        <f>'TB1'!S21</f>
        <v>4.7848515510559082</v>
      </c>
      <c r="V33" s="31">
        <f>'TB1'!T21</f>
        <v>2.830568790435791</v>
      </c>
      <c r="W33" s="31">
        <f>'TB1'!U21</f>
        <v>2.8136711120605469</v>
      </c>
      <c r="X33" s="31">
        <f>'TB1'!V21</f>
        <v>3.1517553329467773</v>
      </c>
      <c r="Y33" s="31">
        <f>'TB1'!W21</f>
        <v>2.5164625644683838</v>
      </c>
      <c r="Z33" s="32">
        <f>'TB1'!X21</f>
        <v>2.2461223602294922</v>
      </c>
      <c r="AA33" s="16">
        <f t="shared" si="7"/>
        <v>1927</v>
      </c>
      <c r="AB33" s="25">
        <f>'TB3'!B21</f>
        <v>18687.7109375</v>
      </c>
      <c r="AC33" s="26">
        <f>'TB3'!C21</f>
        <v>1.3055507093667984E-2</v>
      </c>
      <c r="AD33" s="27">
        <f>'TB3'!D21</f>
        <v>0.17211782932281494</v>
      </c>
      <c r="AE33" s="27">
        <f>'TB3'!E21</f>
        <v>0.36209896206855774</v>
      </c>
      <c r="AF33" s="27">
        <f>'TB3'!F21</f>
        <v>0.46578320860862732</v>
      </c>
      <c r="AG33" s="27">
        <f>'TB3'!G21</f>
        <v>0.21428456902503967</v>
      </c>
      <c r="AH33" s="27">
        <f>'TB3'!H21</f>
        <v>9.6074938774108887E-2</v>
      </c>
      <c r="AI33" s="27">
        <f>'TB3'!I21</f>
        <v>3.5545311868190765E-2</v>
      </c>
      <c r="AJ33" s="28">
        <f>'TB3'!J21</f>
        <v>1.3380910269916058E-2</v>
      </c>
      <c r="AK33" s="26" t="e">
        <f>'TB3'!#REF!</f>
        <v>#REF!</v>
      </c>
      <c r="AL33" s="27">
        <f>'TB3'!K21</f>
        <v>0</v>
      </c>
      <c r="AM33" s="27">
        <f>'TB3'!L21</f>
        <v>0.21085771918296814</v>
      </c>
      <c r="AN33" s="27">
        <f>'TB3'!M21</f>
        <v>0.58712995052337646</v>
      </c>
      <c r="AO33" s="25">
        <f>'TB3'!N21</f>
        <v>1.6452560424804687</v>
      </c>
      <c r="AP33" s="25">
        <f>'TB3'!O21</f>
        <v>6.6896581649780273</v>
      </c>
      <c r="AQ33" s="25">
        <f>'TB3'!P21</f>
        <v>37.090446472167969</v>
      </c>
      <c r="AR33" s="29">
        <f>'TB3'!Q21</f>
        <v>166.06497192382812</v>
      </c>
      <c r="AS33" s="30">
        <f>'TB3'!R21</f>
        <v>605.49041748046875</v>
      </c>
      <c r="AT33" s="31">
        <f>'TB3'!S21</f>
        <v>5.2006869316101074</v>
      </c>
      <c r="AU33" s="31">
        <f>'TB3'!T21</f>
        <v>2.8200984001159668</v>
      </c>
      <c r="AV33" s="31">
        <f>'TB3'!U21</f>
        <v>2.8310680389404297</v>
      </c>
      <c r="AW33" s="31">
        <f>'TB3'!V21</f>
        <v>3.2032215595245361</v>
      </c>
      <c r="AX33" s="31">
        <f>'TB3'!W21</f>
        <v>2.5902879238128662</v>
      </c>
      <c r="AY33" s="32">
        <f>'TB3'!X21</f>
        <v>2.1404459476470947</v>
      </c>
      <c r="AZ33" s="16">
        <f t="shared" si="4"/>
        <v>1927</v>
      </c>
      <c r="BA33" s="25">
        <f>'TB5'!B21</f>
        <v>5295.84521484375</v>
      </c>
      <c r="BB33" s="26">
        <f>'TB5'!C21</f>
        <v>1.5385042876005173E-2</v>
      </c>
      <c r="BC33" s="27">
        <f>'TB5'!D21</f>
        <v>0.17716100811958313</v>
      </c>
      <c r="BD33" s="27">
        <f>'TB5'!E21</f>
        <v>0.36469683051109314</v>
      </c>
      <c r="BE33" s="27">
        <f>'TB5'!F21</f>
        <v>0.45814216136932373</v>
      </c>
      <c r="BF33" s="27">
        <f>'TB5'!G21</f>
        <v>0.20540353655815125</v>
      </c>
      <c r="BG33" s="27">
        <f>'TB5'!H21</f>
        <v>8.6239367723464966E-2</v>
      </c>
      <c r="BH33" s="27">
        <f>'TB5'!I21</f>
        <v>2.8998441994190216E-2</v>
      </c>
      <c r="BI33" s="28">
        <f>'TB5'!J21</f>
        <v>9.7477622330188751E-3</v>
      </c>
      <c r="BJ33" s="26"/>
      <c r="BK33" s="27">
        <f>'TB5'!K21</f>
        <v>0</v>
      </c>
      <c r="BL33" s="27">
        <f>'TB5'!L21</f>
        <v>0.21125112473964691</v>
      </c>
      <c r="BM33" s="27">
        <f>'TB5'!M21</f>
        <v>0.58631837368011475</v>
      </c>
      <c r="BN33" s="25">
        <f>'TB5'!N21</f>
        <v>1.6622292995452881</v>
      </c>
      <c r="BO33" s="25">
        <f>'TB5'!O21</f>
        <v>6.791379451751709</v>
      </c>
      <c r="BP33" s="25">
        <f>'TB5'!P21</f>
        <v>37.287498474121094</v>
      </c>
      <c r="BQ33" s="29">
        <f>'TB5'!Q21</f>
        <v>142.10797119140625</v>
      </c>
      <c r="BR33" s="30">
        <f>'TB5'!R21</f>
        <v>459.13836669921875</v>
      </c>
      <c r="BS33" s="31">
        <f>'TB5'!S21</f>
        <v>5.1787490844726562</v>
      </c>
      <c r="BT33" s="31">
        <f>'TB5'!T21</f>
        <v>2.8067994117736816</v>
      </c>
      <c r="BU33" s="31">
        <f>'TB5'!U21</f>
        <v>2.7561910152435303</v>
      </c>
      <c r="BV33" s="31">
        <f>'TB5'!V21</f>
        <v>3.0244743824005127</v>
      </c>
      <c r="BW33" s="31">
        <f>'TB5'!W21</f>
        <v>2.3128225803375244</v>
      </c>
      <c r="BX33" s="32">
        <f>'TB5'!X21</f>
        <v>2.0405921936035156</v>
      </c>
      <c r="BY33" s="16">
        <f t="shared" si="5"/>
        <v>1927</v>
      </c>
      <c r="BZ33" s="25">
        <f>'TB7'!B21</f>
        <v>9432.26171875</v>
      </c>
      <c r="CA33" s="26">
        <f>'TB7'!C21</f>
        <v>1.207444816827774E-2</v>
      </c>
      <c r="CB33" s="27">
        <f>'TB7'!D21</f>
        <v>0.1695607453584671</v>
      </c>
      <c r="CC33" s="27">
        <f>'TB7'!E21</f>
        <v>0.3676302433013916</v>
      </c>
      <c r="CD33" s="27">
        <f>'TB7'!F21</f>
        <v>0.4628089964389801</v>
      </c>
      <c r="CE33" s="27">
        <f>'TB7'!G21</f>
        <v>0.20789262652397156</v>
      </c>
      <c r="CF33" s="27">
        <f>'TB7'!H21</f>
        <v>8.781762421131134E-2</v>
      </c>
      <c r="CG33" s="27">
        <f>'TB7'!I21</f>
        <v>2.9616298153996468E-2</v>
      </c>
      <c r="CH33" s="28">
        <f>'TB7'!J21</f>
        <v>1.0243208147585392E-2</v>
      </c>
      <c r="CI33" s="26" t="e">
        <f>'TB7'!#REF!</f>
        <v>#REF!</v>
      </c>
      <c r="CJ33" s="27">
        <f>'TB7'!K21</f>
        <v>0</v>
      </c>
      <c r="CK33" s="27">
        <f>'TB7'!L21</f>
        <v>0.19500932097434998</v>
      </c>
      <c r="CL33" s="27">
        <f>'TB7'!M21</f>
        <v>0.59357953071594238</v>
      </c>
      <c r="CM33" s="25">
        <f>'TB7'!N21</f>
        <v>1.6720246076583862</v>
      </c>
      <c r="CN33" s="25">
        <f>'TB7'!O21</f>
        <v>6.8153409957885742</v>
      </c>
      <c r="CO33" s="25">
        <f>'TB7'!P21</f>
        <v>37.129047393798828</v>
      </c>
      <c r="CP33" s="29">
        <f>'TB7'!Q21</f>
        <v>144.39886474609375</v>
      </c>
      <c r="CQ33" s="30">
        <f>'TB7'!R21</f>
        <v>463.50839233398437</v>
      </c>
      <c r="CR33" s="31">
        <f>'TB7'!S21</f>
        <v>5.6289362907409668</v>
      </c>
      <c r="CS33" s="31">
        <f>'TB7'!T21</f>
        <v>2.7980725765228271</v>
      </c>
      <c r="CT33" s="31">
        <f>'TB7'!U21</f>
        <v>2.7679555416107178</v>
      </c>
      <c r="CU33" s="31">
        <f>'TB7'!V21</f>
        <v>3.0503628253936768</v>
      </c>
      <c r="CV33" s="31">
        <f>'TB7'!W21</f>
        <v>2.3652000427246094</v>
      </c>
      <c r="CW33" s="32">
        <f>'TB7'!X21</f>
        <v>2.0510063171386719</v>
      </c>
      <c r="CX33" s="16">
        <f t="shared" si="6"/>
        <v>1927</v>
      </c>
      <c r="CY33" s="17"/>
      <c r="CZ33" s="18"/>
      <c r="DA33" s="19"/>
      <c r="DB33" s="19"/>
      <c r="DC33" s="19">
        <f>'TB9'!F21</f>
        <v>0.29328531487947163</v>
      </c>
      <c r="DD33" s="19">
        <f>'TB9'!G21</f>
        <v>7.4861463389956084E-2</v>
      </c>
      <c r="DE33" s="19"/>
      <c r="DF33" s="19"/>
      <c r="DG33" s="20"/>
      <c r="DH33" s="18"/>
      <c r="DI33" s="19"/>
      <c r="DJ33" s="19"/>
      <c r="DK33" s="19"/>
      <c r="DL33" s="17"/>
      <c r="DM33" s="17"/>
      <c r="DN33" s="17"/>
      <c r="DO33" s="21"/>
      <c r="DP33" s="22"/>
      <c r="DQ33" s="23"/>
      <c r="DR33" s="23"/>
      <c r="DS33" s="23"/>
      <c r="DT33" s="23"/>
      <c r="DU33" s="23"/>
      <c r="DV33" s="24"/>
      <c r="DW33" s="59">
        <f>'TB11'!F21</f>
        <v>0.90402477979660034</v>
      </c>
      <c r="DX33" s="59">
        <f>'TB11'!G21</f>
        <v>0.57725788652896881</v>
      </c>
      <c r="DY33" s="59">
        <f>'TB11'!Y21</f>
        <v>0.79627054929733276</v>
      </c>
      <c r="DZ33" s="59">
        <f>'TB11'!Z21</f>
        <v>0.47803670167922974</v>
      </c>
      <c r="EI33" s="9"/>
      <c r="EJ33" s="9"/>
      <c r="EK33" s="9"/>
      <c r="EL33" s="9"/>
      <c r="EM33" s="9"/>
      <c r="EN33" s="9"/>
      <c r="EO33" s="9"/>
      <c r="EP33" s="9"/>
      <c r="EQ33" s="9"/>
      <c r="ER33" s="9"/>
      <c r="ES33" s="9"/>
      <c r="ET33" s="9"/>
      <c r="EU33" s="57">
        <v>1927</v>
      </c>
      <c r="EV33" s="78">
        <v>6594.8845996901409</v>
      </c>
      <c r="EW33" s="81">
        <v>13417.586153673608</v>
      </c>
      <c r="EX33" s="81">
        <f t="shared" si="1"/>
        <v>10987.017257107942</v>
      </c>
      <c r="EY33" s="85">
        <f t="shared" si="2"/>
        <v>0.60024340049376423</v>
      </c>
      <c r="FF33" s="90" t="s">
        <v>467</v>
      </c>
      <c r="FG33" s="223">
        <v>9.2536430358886719</v>
      </c>
      <c r="FH33" s="223">
        <v>1.4380460977554321</v>
      </c>
      <c r="FI33" s="223">
        <v>2.1689009666442871</v>
      </c>
      <c r="FJ33" s="223">
        <v>0.32717326283454895</v>
      </c>
      <c r="FK33" s="178">
        <v>2.06277035176754E-2</v>
      </c>
      <c r="FL33" s="178">
        <v>1.7983732745051384E-2</v>
      </c>
      <c r="FM33" s="178">
        <v>3.5569023340940475E-2</v>
      </c>
      <c r="FN33" s="178">
        <v>9.1724991798400879E-3</v>
      </c>
      <c r="FO33" s="178">
        <v>0.31413283944129944</v>
      </c>
      <c r="FP33" s="178">
        <v>0.33460694551467896</v>
      </c>
      <c r="FQ33" s="178">
        <v>0.30681318044662476</v>
      </c>
      <c r="FR33" s="178">
        <v>0.3566550612449646</v>
      </c>
      <c r="FS33" s="178">
        <v>0.3612271249294281</v>
      </c>
      <c r="FT33" s="178">
        <v>0.41176143288612366</v>
      </c>
      <c r="FU33" s="178">
        <v>9.7900532186031342E-2</v>
      </c>
      <c r="FV33" s="178">
        <v>2.0206820964813232</v>
      </c>
      <c r="FW33" s="178">
        <v>0.3529011607170105</v>
      </c>
      <c r="FX33" s="178">
        <v>7.3309265077114105E-2</v>
      </c>
      <c r="FY33" s="178">
        <v>452.2271728515625</v>
      </c>
      <c r="GA33" s="90" t="s">
        <v>467</v>
      </c>
      <c r="GB33" s="178">
        <v>0.26504069566726685</v>
      </c>
      <c r="GC33" s="178">
        <v>7.6128407381474972E-3</v>
      </c>
      <c r="GD33" s="90" t="s">
        <v>467</v>
      </c>
      <c r="GE33" s="178">
        <v>0.26504069566726685</v>
      </c>
      <c r="GF33" s="178">
        <v>7.6128407381474972E-3</v>
      </c>
      <c r="GG33" s="178">
        <v>0.32717326283454895</v>
      </c>
      <c r="GH33" s="178">
        <v>9.1724991798400879E-3</v>
      </c>
    </row>
    <row r="34" spans="1:190" ht="15">
      <c r="A34" s="16">
        <f t="shared" si="3"/>
        <v>1928</v>
      </c>
      <c r="B34" s="55">
        <v>7131.2967426743053</v>
      </c>
      <c r="C34" s="25">
        <f>'TB1'!B22</f>
        <v>11323.154296875</v>
      </c>
      <c r="D34" s="26">
        <f>'TB1'!C22</f>
        <v>1.7257183790206909E-2</v>
      </c>
      <c r="E34" s="27">
        <f>'TB1'!D22</f>
        <v>0.18052162230014801</v>
      </c>
      <c r="F34" s="27">
        <f>'TB1'!E22</f>
        <v>0.35776007175445557</v>
      </c>
      <c r="G34" s="27">
        <f>'TB1'!F22</f>
        <v>0.46171829104423523</v>
      </c>
      <c r="H34" s="27">
        <f>'TB1'!G22</f>
        <v>0.2127954363822937</v>
      </c>
      <c r="I34" s="27">
        <f>'TB1'!H22</f>
        <v>9.4953253865242004E-2</v>
      </c>
      <c r="J34" s="27">
        <f>'TB1'!I22</f>
        <v>3.4630060195922852E-2</v>
      </c>
      <c r="K34" s="28">
        <f>'TB1'!J22</f>
        <v>1.2858168222010136E-2</v>
      </c>
      <c r="L34" s="26"/>
      <c r="M34" s="27">
        <f>'TB1'!K22</f>
        <v>0</v>
      </c>
      <c r="N34" s="27">
        <f>'TB1'!L22</f>
        <v>0.23267582058906555</v>
      </c>
      <c r="O34" s="27">
        <f>'TB1'!M22</f>
        <v>0.57717722654342651</v>
      </c>
      <c r="P34" s="25">
        <f>'TB1'!N22</f>
        <v>1.6452113389968872</v>
      </c>
      <c r="Q34" s="25">
        <f>'TB1'!O22</f>
        <v>6.6954808235168457</v>
      </c>
      <c r="R34" s="25">
        <f>'TB1'!P22</f>
        <v>37.168121337890625</v>
      </c>
      <c r="S34" s="29">
        <f>'TB1'!Q22</f>
        <v>151.08537292480469</v>
      </c>
      <c r="T34" s="30">
        <f>'TB1'!R22</f>
        <v>608.57025146484375</v>
      </c>
      <c r="U34" s="31">
        <f>'TB1'!S22</f>
        <v>4.6929521560668945</v>
      </c>
      <c r="V34" s="31">
        <f>'TB1'!T22</f>
        <v>2.8396074771881104</v>
      </c>
      <c r="W34" s="31">
        <f>'TB1'!U22</f>
        <v>2.8064374923706055</v>
      </c>
      <c r="X34" s="31">
        <f>'TB1'!V22</f>
        <v>3.1781952381134033</v>
      </c>
      <c r="Y34" s="31">
        <f>'TB1'!W22</f>
        <v>2.5546960830688477</v>
      </c>
      <c r="Z34" s="32">
        <f>'TB1'!X22</f>
        <v>2.2920856475830078</v>
      </c>
      <c r="AA34" s="16">
        <f t="shared" si="7"/>
        <v>1928</v>
      </c>
      <c r="AB34" s="25">
        <f>'TB3'!B22</f>
        <v>20157.521484375</v>
      </c>
      <c r="AC34" s="26">
        <f>'TB3'!C22</f>
        <v>1.313795056194067E-2</v>
      </c>
      <c r="AD34" s="27">
        <f>'TB3'!D22</f>
        <v>0.17233835160732269</v>
      </c>
      <c r="AE34" s="27">
        <f>'TB3'!E22</f>
        <v>0.36169970035552979</v>
      </c>
      <c r="AF34" s="27">
        <f>'TB3'!F22</f>
        <v>0.46596196293830872</v>
      </c>
      <c r="AG34" s="27">
        <f>'TB3'!G22</f>
        <v>0.21558892726898193</v>
      </c>
      <c r="AH34" s="27">
        <f>'TB3'!H22</f>
        <v>9.7311444580554962E-2</v>
      </c>
      <c r="AI34" s="27">
        <f>'TB3'!I22</f>
        <v>3.6515537649393082E-2</v>
      </c>
      <c r="AJ34" s="28">
        <f>'TB3'!J22</f>
        <v>1.381312869489193E-2</v>
      </c>
      <c r="AK34" s="26" t="e">
        <f>'TB3'!#REF!</f>
        <v>#REF!</v>
      </c>
      <c r="AL34" s="27">
        <f>'TB3'!K22</f>
        <v>0</v>
      </c>
      <c r="AM34" s="27">
        <f>'TB3'!L22</f>
        <v>0.21218298375606537</v>
      </c>
      <c r="AN34" s="27">
        <f>'TB3'!M22</f>
        <v>0.58662110567092896</v>
      </c>
      <c r="AO34" s="25">
        <f>'TB3'!N22</f>
        <v>1.6499984264373779</v>
      </c>
      <c r="AP34" s="25">
        <f>'TB3'!O22</f>
        <v>6.5989093780517578</v>
      </c>
      <c r="AQ34" s="25">
        <f>'TB3'!P22</f>
        <v>37.662326812744141</v>
      </c>
      <c r="AR34" s="29">
        <f>'TB3'!Q22</f>
        <v>167.96214294433594</v>
      </c>
      <c r="AS34" s="30">
        <f>'TB3'!R22</f>
        <v>628.53155517578125</v>
      </c>
      <c r="AT34" s="31">
        <f>'TB3'!S22</f>
        <v>5.1677727699279785</v>
      </c>
      <c r="AU34" s="31">
        <f>'TB3'!T22</f>
        <v>2.8217930793762207</v>
      </c>
      <c r="AV34" s="31">
        <f>'TB3'!U22</f>
        <v>2.8240146636962891</v>
      </c>
      <c r="AW34" s="31">
        <f>'TB3'!V22</f>
        <v>3.2670388221740723</v>
      </c>
      <c r="AX34" s="31">
        <f>'TB3'!W22</f>
        <v>2.583787202835083</v>
      </c>
      <c r="AY34" s="32">
        <f>'TB3'!X22</f>
        <v>2.1740338802337646</v>
      </c>
      <c r="AZ34" s="16">
        <f t="shared" si="4"/>
        <v>1928</v>
      </c>
      <c r="BA34" s="25">
        <f>'TB5'!B22</f>
        <v>5680.2412109375</v>
      </c>
      <c r="BB34" s="26">
        <f>'TB5'!C22</f>
        <v>1.5849383547902107E-2</v>
      </c>
      <c r="BC34" s="27">
        <f>'TB5'!D22</f>
        <v>0.17746955156326294</v>
      </c>
      <c r="BD34" s="27">
        <f>'TB5'!E22</f>
        <v>0.36409467458724976</v>
      </c>
      <c r="BE34" s="27">
        <f>'TB5'!F22</f>
        <v>0.4584357738494873</v>
      </c>
      <c r="BF34" s="27">
        <f>'TB5'!G22</f>
        <v>0.2066434770822525</v>
      </c>
      <c r="BG34" s="27">
        <f>'TB5'!H22</f>
        <v>8.7124921381473541E-2</v>
      </c>
      <c r="BH34" s="27">
        <f>'TB5'!I22</f>
        <v>2.9558025300502777E-2</v>
      </c>
      <c r="BI34" s="28">
        <f>'TB5'!J22</f>
        <v>9.93350800126791E-3</v>
      </c>
      <c r="BJ34" s="26"/>
      <c r="BK34" s="27">
        <f>'TB5'!K22</f>
        <v>0</v>
      </c>
      <c r="BL34" s="27">
        <f>'TB5'!L22</f>
        <v>0.21369633078575134</v>
      </c>
      <c r="BM34" s="27">
        <f>'TB5'!M22</f>
        <v>0.58385258913040161</v>
      </c>
      <c r="BN34" s="25">
        <f>'TB5'!N22</f>
        <v>1.6668788194656372</v>
      </c>
      <c r="BO34" s="25">
        <f>'TB5'!O22</f>
        <v>6.7827754020690918</v>
      </c>
      <c r="BP34" s="25">
        <f>'TB5'!P22</f>
        <v>37.335781097412109</v>
      </c>
      <c r="BQ34" s="29">
        <f>'TB5'!Q22</f>
        <v>142.90977478027344</v>
      </c>
      <c r="BR34" s="30">
        <f>'TB5'!R22</f>
        <v>470.14764404296875</v>
      </c>
      <c r="BS34" s="31">
        <f>'TB5'!S22</f>
        <v>5.1170778274536133</v>
      </c>
      <c r="BT34" s="31">
        <f>'TB5'!T22</f>
        <v>2.8175961971282959</v>
      </c>
      <c r="BU34" s="31">
        <f>'TB5'!U22</f>
        <v>2.7502646446228027</v>
      </c>
      <c r="BV34" s="31">
        <f>'TB5'!V22</f>
        <v>3.0465917587280273</v>
      </c>
      <c r="BW34" s="31">
        <f>'TB5'!W22</f>
        <v>2.3335502147674561</v>
      </c>
      <c r="BX34" s="32">
        <f>'TB5'!X22</f>
        <v>2.0682997703552246</v>
      </c>
      <c r="BY34" s="16">
        <f t="shared" si="5"/>
        <v>1928</v>
      </c>
      <c r="BZ34" s="25">
        <f>'TB7'!B22</f>
        <v>10111.978515625</v>
      </c>
      <c r="CA34" s="26">
        <f>'TB7'!C22</f>
        <v>1.2061730958521366E-2</v>
      </c>
      <c r="CB34" s="27">
        <f>'TB7'!D22</f>
        <v>0.16937977075576782</v>
      </c>
      <c r="CC34" s="27">
        <f>'TB7'!E22</f>
        <v>0.36729094386100769</v>
      </c>
      <c r="CD34" s="27">
        <f>'TB7'!F22</f>
        <v>0.46332928538322449</v>
      </c>
      <c r="CE34" s="27">
        <f>'TB7'!G22</f>
        <v>0.20929828286170959</v>
      </c>
      <c r="CF34" s="27">
        <f>'TB7'!H22</f>
        <v>8.870406448841095E-2</v>
      </c>
      <c r="CG34" s="27">
        <f>'TB7'!I22</f>
        <v>3.0173992738127708E-2</v>
      </c>
      <c r="CH34" s="28">
        <f>'TB7'!J22</f>
        <v>1.0432918556034565E-2</v>
      </c>
      <c r="CI34" s="26" t="e">
        <f>'TB7'!#REF!</f>
        <v>#REF!</v>
      </c>
      <c r="CJ34" s="27">
        <f>'TB7'!K22</f>
        <v>0</v>
      </c>
      <c r="CK34" s="27">
        <f>'TB7'!L22</f>
        <v>0.19480106234550476</v>
      </c>
      <c r="CL34" s="27">
        <f>'TB7'!M22</f>
        <v>0.59294551610946655</v>
      </c>
      <c r="CM34" s="25">
        <f>'TB7'!N22</f>
        <v>1.677704930305481</v>
      </c>
      <c r="CN34" s="25">
        <f>'TB7'!O22</f>
        <v>6.7390303611755371</v>
      </c>
      <c r="CO34" s="25">
        <f>'TB7'!P22</f>
        <v>37.853019714355469</v>
      </c>
      <c r="CP34" s="29">
        <f>'TB7'!Q22</f>
        <v>145.25753784179687</v>
      </c>
      <c r="CQ34" s="30">
        <f>'TB7'!R22</f>
        <v>474.72366333007812</v>
      </c>
      <c r="CR34" s="31">
        <f>'TB7'!S22</f>
        <v>5.6350269317626953</v>
      </c>
      <c r="CS34" s="31">
        <f>'TB7'!T22</f>
        <v>2.8016746044158936</v>
      </c>
      <c r="CT34" s="31">
        <f>'TB7'!U22</f>
        <v>2.7616851329803467</v>
      </c>
      <c r="CU34" s="31">
        <f>'TB7'!V22</f>
        <v>3.1057624816894531</v>
      </c>
      <c r="CV34" s="31">
        <f>'TB7'!W22</f>
        <v>2.343381404876709</v>
      </c>
      <c r="CW34" s="32">
        <f>'TB7'!X22</f>
        <v>2.0772755146026611</v>
      </c>
      <c r="CX34" s="16">
        <f t="shared" si="6"/>
        <v>1928</v>
      </c>
      <c r="CY34" s="17"/>
      <c r="CZ34" s="18"/>
      <c r="DA34" s="19"/>
      <c r="DB34" s="19"/>
      <c r="DC34" s="19">
        <f>'TB9'!F22</f>
        <v>0.29365326707297462</v>
      </c>
      <c r="DD34" s="19">
        <f>'TB9'!G22</f>
        <v>7.415475496244589E-2</v>
      </c>
      <c r="DE34" s="19"/>
      <c r="DF34" s="19"/>
      <c r="DG34" s="20"/>
      <c r="DH34" s="18"/>
      <c r="DI34" s="19"/>
      <c r="DJ34" s="19"/>
      <c r="DK34" s="19"/>
      <c r="DL34" s="17"/>
      <c r="DM34" s="17"/>
      <c r="DN34" s="17"/>
      <c r="DO34" s="21"/>
      <c r="DP34" s="22"/>
      <c r="DQ34" s="23"/>
      <c r="DR34" s="23"/>
      <c r="DS34" s="23"/>
      <c r="DT34" s="23"/>
      <c r="DU34" s="23"/>
      <c r="DV34" s="24"/>
      <c r="DW34" s="59"/>
      <c r="DX34" s="59"/>
      <c r="DY34" s="59"/>
      <c r="DZ34" s="59"/>
      <c r="EI34" s="9"/>
      <c r="EJ34" s="9"/>
      <c r="EK34" s="9"/>
      <c r="EL34" s="9"/>
      <c r="EM34" s="9"/>
      <c r="EN34" s="9"/>
      <c r="EO34" s="9"/>
      <c r="EP34" s="9"/>
      <c r="EQ34" s="9"/>
      <c r="ER34" s="9"/>
      <c r="ES34" s="9"/>
      <c r="ET34" s="9"/>
      <c r="EU34" s="57">
        <v>1928</v>
      </c>
      <c r="EV34" s="78">
        <v>7131.2967426743053</v>
      </c>
      <c r="EW34" s="81">
        <v>13562.682715961395</v>
      </c>
      <c r="EX34" s="81">
        <f t="shared" si="1"/>
        <v>11105.82986733042</v>
      </c>
      <c r="EY34" s="85">
        <f t="shared" si="2"/>
        <v>0.64212191505401672</v>
      </c>
      <c r="FF34" s="90" t="s">
        <v>468</v>
      </c>
      <c r="FG34" s="223">
        <v>9.2545928955078125</v>
      </c>
      <c r="FH34" s="223">
        <v>1.4641973972320557</v>
      </c>
      <c r="FI34" s="223">
        <v>2.1475486755371094</v>
      </c>
      <c r="FJ34" s="223">
        <v>0.32211869955062866</v>
      </c>
      <c r="FK34" s="178">
        <v>2.0628532394766808E-2</v>
      </c>
      <c r="FL34" s="178">
        <v>1.8200978636741638E-2</v>
      </c>
      <c r="FM34" s="178">
        <v>3.5356882959604263E-2</v>
      </c>
      <c r="FN34" s="178">
        <v>9.0482877567410469E-3</v>
      </c>
      <c r="FO34" s="178">
        <v>0.31071433424949646</v>
      </c>
      <c r="FP34" s="178">
        <v>0.32917821407318115</v>
      </c>
      <c r="FQ34" s="178">
        <v>0.30375286936759949</v>
      </c>
      <c r="FR34" s="178">
        <v>0.35284462571144104</v>
      </c>
      <c r="FS34" s="178">
        <v>0.3553815484046936</v>
      </c>
      <c r="FT34" s="178">
        <v>0.38801655173301697</v>
      </c>
      <c r="FU34" s="178">
        <v>9.432288259267807E-2</v>
      </c>
      <c r="FV34" s="178">
        <v>1.8468180894851685</v>
      </c>
      <c r="FW34" s="178">
        <v>0.33705621957778931</v>
      </c>
      <c r="FX34" s="178">
        <v>7.4097611010074615E-2</v>
      </c>
      <c r="FY34" s="178">
        <v>25.14801025390625</v>
      </c>
      <c r="GA34" s="90" t="s">
        <v>468</v>
      </c>
      <c r="GB34" s="178">
        <v>0.2738233208656311</v>
      </c>
      <c r="GC34" s="178">
        <v>7.8377444297075272E-3</v>
      </c>
      <c r="GD34" s="90" t="s">
        <v>468</v>
      </c>
      <c r="GE34" s="178">
        <v>0.2738233208656311</v>
      </c>
      <c r="GF34" s="178">
        <v>7.8377444297075272E-3</v>
      </c>
      <c r="GG34" s="178">
        <v>0.32211869955062866</v>
      </c>
      <c r="GH34" s="178">
        <v>9.0482877567410469E-3</v>
      </c>
    </row>
    <row r="35" spans="1:190" ht="15">
      <c r="A35" s="16">
        <f t="shared" si="3"/>
        <v>1929</v>
      </c>
      <c r="B35" s="55">
        <v>7168.5699836258773</v>
      </c>
      <c r="C35" s="25">
        <f>'TB1'!B23</f>
        <v>12088.048828125</v>
      </c>
      <c r="D35" s="26">
        <f>'TB1'!C23</f>
        <v>1.7841646447777748E-2</v>
      </c>
      <c r="E35" s="27">
        <f>'TB1'!D23</f>
        <v>0.18549071252346039</v>
      </c>
      <c r="F35" s="27">
        <f>'TB1'!E23</f>
        <v>0.36639440059661865</v>
      </c>
      <c r="G35" s="27">
        <f>'TB1'!F23</f>
        <v>0.44811490178108215</v>
      </c>
      <c r="H35" s="27">
        <f>'TB1'!G23</f>
        <v>0.19937489926815033</v>
      </c>
      <c r="I35" s="27">
        <f>'TB1'!H23</f>
        <v>8.7821319699287415E-2</v>
      </c>
      <c r="J35" s="27">
        <f>'TB1'!I23</f>
        <v>3.2236739993095398E-2</v>
      </c>
      <c r="K35" s="28">
        <f>'TB1'!J23</f>
        <v>1.1896691285073757E-2</v>
      </c>
      <c r="L35" s="26"/>
      <c r="M35" s="27">
        <f>'TB1'!K23</f>
        <v>0</v>
      </c>
      <c r="N35" s="27">
        <f>'TB1'!L23</f>
        <v>0.24031001329421997</v>
      </c>
      <c r="O35" s="27">
        <f>'TB1'!M23</f>
        <v>0.5915336012840271</v>
      </c>
      <c r="P35" s="25">
        <f>'TB1'!N23</f>
        <v>1.6757397651672363</v>
      </c>
      <c r="Q35" s="25">
        <f>'TB1'!O23</f>
        <v>6.3433656692504883</v>
      </c>
      <c r="R35" s="25">
        <f>'TB1'!P23</f>
        <v>34.602890014648437</v>
      </c>
      <c r="S35" s="29">
        <f>'TB1'!Q23</f>
        <v>139.57783508300781</v>
      </c>
      <c r="T35" s="30">
        <f>'TB1'!R23</f>
        <v>571.97003173828125</v>
      </c>
      <c r="U35" s="31">
        <f>'TB1'!S23</f>
        <v>4.541163444519043</v>
      </c>
      <c r="V35" s="31">
        <f>'TB1'!T23</f>
        <v>2.7538900375366211</v>
      </c>
      <c r="W35" s="31">
        <f>'TB1'!U23</f>
        <v>2.6741318702697754</v>
      </c>
      <c r="X35" s="31">
        <f>'TB1'!V23</f>
        <v>3.1430459022521973</v>
      </c>
      <c r="Y35" s="31">
        <f>'TB1'!W23</f>
        <v>2.5379762649536133</v>
      </c>
      <c r="Z35" s="32">
        <f>'TB1'!X23</f>
        <v>2.3095886707305908</v>
      </c>
      <c r="AA35" s="16">
        <f t="shared" si="7"/>
        <v>1929</v>
      </c>
      <c r="AB35" s="25">
        <f>'TB3'!B23</f>
        <v>21517.1484375</v>
      </c>
      <c r="AC35" s="26">
        <f>'TB3'!C23</f>
        <v>1.3565270230174065E-2</v>
      </c>
      <c r="AD35" s="27">
        <f>'TB3'!D23</f>
        <v>0.17704936861991882</v>
      </c>
      <c r="AE35" s="27">
        <f>'TB3'!E23</f>
        <v>0.37060615420341492</v>
      </c>
      <c r="AF35" s="27">
        <f>'TB3'!F23</f>
        <v>0.45234447717666626</v>
      </c>
      <c r="AG35" s="27">
        <f>'TB3'!G23</f>
        <v>0.20159667730331421</v>
      </c>
      <c r="AH35" s="27">
        <f>'TB3'!H23</f>
        <v>8.9916646480560303E-2</v>
      </c>
      <c r="AI35" s="27">
        <f>'TB3'!I23</f>
        <v>3.4050345420837402E-2</v>
      </c>
      <c r="AJ35" s="28">
        <f>'TB3'!J23</f>
        <v>1.2768793851137161E-2</v>
      </c>
      <c r="AK35" s="26" t="e">
        <f>'TB3'!#REF!</f>
        <v>#REF!</v>
      </c>
      <c r="AL35" s="27">
        <f>'TB3'!K23</f>
        <v>0</v>
      </c>
      <c r="AM35" s="27">
        <f>'TB3'!L23</f>
        <v>0.21906322240829468</v>
      </c>
      <c r="AN35" s="27">
        <f>'TB3'!M23</f>
        <v>0.60136371850967407</v>
      </c>
      <c r="AO35" s="25">
        <f>'TB3'!N23</f>
        <v>1.6831179857254028</v>
      </c>
      <c r="AP35" s="25">
        <f>'TB3'!O23</f>
        <v>6.3158354759216309</v>
      </c>
      <c r="AQ35" s="25">
        <f>'TB3'!P23</f>
        <v>35.03424072265625</v>
      </c>
      <c r="AR35" s="29">
        <f>'TB3'!Q23</f>
        <v>155.13262939453125</v>
      </c>
      <c r="AS35" s="30">
        <f>'TB3'!R23</f>
        <v>591.6844482421875</v>
      </c>
      <c r="AT35" s="31">
        <f>'TB3'!S23</f>
        <v>5.003298282623291</v>
      </c>
      <c r="AU35" s="31">
        <f>'TB3'!T23</f>
        <v>2.7369482517242432</v>
      </c>
      <c r="AV35" s="31">
        <f>'TB3'!U23</f>
        <v>2.6875388622283936</v>
      </c>
      <c r="AW35" s="31">
        <f>'TB3'!V23</f>
        <v>3.1919243335723877</v>
      </c>
      <c r="AX35" s="31">
        <f>'TB3'!W23</f>
        <v>2.5665361881256104</v>
      </c>
      <c r="AY35" s="32">
        <f>'TB3'!X23</f>
        <v>2.1949183940887451</v>
      </c>
      <c r="AZ35" s="16">
        <f t="shared" si="4"/>
        <v>1929</v>
      </c>
      <c r="BA35" s="25">
        <f>'TB5'!B23</f>
        <v>6123.298828125</v>
      </c>
      <c r="BB35" s="26">
        <f>'TB5'!C23</f>
        <v>1.6286507248878479E-2</v>
      </c>
      <c r="BC35" s="27">
        <f>'TB5'!D23</f>
        <v>0.18213796615600586</v>
      </c>
      <c r="BD35" s="27">
        <f>'TB5'!E23</f>
        <v>0.3734259307384491</v>
      </c>
      <c r="BE35" s="27">
        <f>'TB5'!F23</f>
        <v>0.44443610310554504</v>
      </c>
      <c r="BF35" s="27">
        <f>'TB5'!G23</f>
        <v>0.1927807480096817</v>
      </c>
      <c r="BG35" s="27">
        <f>'TB5'!H23</f>
        <v>7.9821079969406128E-2</v>
      </c>
      <c r="BH35" s="27">
        <f>'TB5'!I23</f>
        <v>2.713758684694767E-2</v>
      </c>
      <c r="BI35" s="28">
        <f>'TB5'!J23</f>
        <v>9.0067777782678604E-3</v>
      </c>
      <c r="BJ35" s="26"/>
      <c r="BK35" s="27">
        <f>'TB5'!K23</f>
        <v>0</v>
      </c>
      <c r="BL35" s="27">
        <f>'TB5'!L23</f>
        <v>0.21936257183551788</v>
      </c>
      <c r="BM35" s="27">
        <f>'TB5'!M23</f>
        <v>0.59897619485855103</v>
      </c>
      <c r="BN35" s="25">
        <f>'TB5'!N23</f>
        <v>1.6993283033370972</v>
      </c>
      <c r="BO35" s="25">
        <f>'TB5'!O23</f>
        <v>6.4229044914245605</v>
      </c>
      <c r="BP35" s="25">
        <f>'TB5'!P23</f>
        <v>34.64337158203125</v>
      </c>
      <c r="BQ35" s="29">
        <f>'TB5'!Q23</f>
        <v>130.97573852539062</v>
      </c>
      <c r="BR35" s="30">
        <f>'TB5'!R23</f>
        <v>433.028564453125</v>
      </c>
      <c r="BS35" s="31">
        <f>'TB5'!S23</f>
        <v>4.9826869964599609</v>
      </c>
      <c r="BT35" s="31">
        <f>'TB5'!T23</f>
        <v>2.7308666706085205</v>
      </c>
      <c r="BU35" s="31">
        <f>'TB5'!U23</f>
        <v>2.6153633594512939</v>
      </c>
      <c r="BV35" s="31">
        <f>'TB5'!V23</f>
        <v>3.0014574527740479</v>
      </c>
      <c r="BW35" s="31">
        <f>'TB5'!W23</f>
        <v>2.304079532623291</v>
      </c>
      <c r="BX35" s="32">
        <f>'TB5'!X23</f>
        <v>2.0719552040100098</v>
      </c>
      <c r="BY35" s="16">
        <f t="shared" si="5"/>
        <v>1929</v>
      </c>
      <c r="BZ35" s="25">
        <f>'TB7'!B23</f>
        <v>10899.68359375</v>
      </c>
      <c r="CA35" s="26">
        <f>'TB7'!C23</f>
        <v>1.2377518229186535E-2</v>
      </c>
      <c r="CB35" s="27">
        <f>'TB7'!D23</f>
        <v>0.17380037903785706</v>
      </c>
      <c r="CC35" s="27">
        <f>'TB7'!E23</f>
        <v>0.3768157958984375</v>
      </c>
      <c r="CD35" s="27">
        <f>'TB7'!F23</f>
        <v>0.44938382506370544</v>
      </c>
      <c r="CE35" s="27">
        <f>'TB7'!G23</f>
        <v>0.19487757980823517</v>
      </c>
      <c r="CF35" s="27">
        <f>'TB7'!H23</f>
        <v>8.115038275718689E-2</v>
      </c>
      <c r="CG35" s="27">
        <f>'TB7'!I23</f>
        <v>2.7700051665306091E-2</v>
      </c>
      <c r="CH35" s="28">
        <f>'TB7'!J23</f>
        <v>9.4393482431769371E-3</v>
      </c>
      <c r="CI35" s="26" t="e">
        <f>'TB7'!#REF!</f>
        <v>#REF!</v>
      </c>
      <c r="CJ35" s="27">
        <f>'TB7'!K23</f>
        <v>0</v>
      </c>
      <c r="CK35" s="27">
        <f>'TB7'!L23</f>
        <v>0.19988377392292023</v>
      </c>
      <c r="CL35" s="27">
        <f>'TB7'!M23</f>
        <v>0.60841661691665649</v>
      </c>
      <c r="CM35" s="25">
        <f>'TB7'!N23</f>
        <v>1.7133737802505493</v>
      </c>
      <c r="CN35" s="25">
        <f>'TB7'!O23</f>
        <v>6.4506683349609375</v>
      </c>
      <c r="CO35" s="25">
        <f>'TB7'!P23</f>
        <v>35.095241546630859</v>
      </c>
      <c r="CP35" s="29">
        <f>'TB7'!Q23</f>
        <v>132.33009338378906</v>
      </c>
      <c r="CQ35" s="30">
        <f>'TB7'!R23</f>
        <v>437.403564453125</v>
      </c>
      <c r="CR35" s="31">
        <f>'TB7'!S23</f>
        <v>5.4899816513061523</v>
      </c>
      <c r="CS35" s="31">
        <f>'TB7'!T23</f>
        <v>2.7159008979797363</v>
      </c>
      <c r="CT35" s="31">
        <f>'TB7'!U23</f>
        <v>2.6228008270263672</v>
      </c>
      <c r="CU35" s="31">
        <f>'TB7'!V23</f>
        <v>3.0210447311401367</v>
      </c>
      <c r="CV35" s="31">
        <f>'TB7'!W23</f>
        <v>2.3122901916503906</v>
      </c>
      <c r="CW35" s="32">
        <f>'TB7'!X23</f>
        <v>2.0932540893554687</v>
      </c>
      <c r="CX35" s="16">
        <f t="shared" si="6"/>
        <v>1929</v>
      </c>
      <c r="CY35" s="17"/>
      <c r="CZ35" s="18"/>
      <c r="DA35" s="19"/>
      <c r="DB35" s="19"/>
      <c r="DC35" s="19">
        <f>'TB9'!F23</f>
        <v>0.29231509589216775</v>
      </c>
      <c r="DD35" s="19">
        <f>'TB9'!G23</f>
        <v>7.1995873501914401E-2</v>
      </c>
      <c r="DE35" s="19"/>
      <c r="DF35" s="19"/>
      <c r="DG35" s="20"/>
      <c r="DH35" s="18"/>
      <c r="DI35" s="19"/>
      <c r="DJ35" s="19"/>
      <c r="DK35" s="19"/>
      <c r="DL35" s="17"/>
      <c r="DM35" s="17"/>
      <c r="DN35" s="17"/>
      <c r="DO35" s="21"/>
      <c r="DP35" s="22"/>
      <c r="DQ35" s="23"/>
      <c r="DR35" s="23"/>
      <c r="DS35" s="23"/>
      <c r="DT35" s="23"/>
      <c r="DU35" s="23"/>
      <c r="DV35" s="24"/>
      <c r="DW35" s="59">
        <f>'TB11'!F23</f>
        <v>0.91286039352416992</v>
      </c>
      <c r="DX35" s="59">
        <f>'TB11'!G23</f>
        <v>0.59882171452045441</v>
      </c>
      <c r="DY35" s="59">
        <f>'TB11'!Y23</f>
        <v>0.80510616302490234</v>
      </c>
      <c r="DZ35" s="59">
        <f>'TB11'!Z23</f>
        <v>0.49960052967071533</v>
      </c>
      <c r="EI35" s="9"/>
      <c r="EJ35" s="9"/>
      <c r="EK35" s="9"/>
      <c r="EL35" s="9"/>
      <c r="EM35" s="9"/>
      <c r="EN35" s="9"/>
      <c r="EO35" s="9"/>
      <c r="EP35" s="9"/>
      <c r="EQ35" s="9"/>
      <c r="ER35" s="9"/>
      <c r="ES35" s="9"/>
      <c r="ET35" s="9"/>
      <c r="EU35" s="57">
        <v>1929</v>
      </c>
      <c r="EV35" s="78">
        <v>7168.5699836258773</v>
      </c>
      <c r="EW35" s="81">
        <v>14231.325336931905</v>
      </c>
      <c r="EX35" s="81">
        <f t="shared" si="1"/>
        <v>11653.349214797365</v>
      </c>
      <c r="EY35" s="85">
        <f t="shared" si="2"/>
        <v>0.61515104812299481</v>
      </c>
      <c r="FF35" s="90" t="s">
        <v>469</v>
      </c>
      <c r="FG35" s="223">
        <v>9.2541208267211914</v>
      </c>
      <c r="FH35" s="223">
        <v>1.4900612831115723</v>
      </c>
      <c r="FI35" s="223">
        <v>2.1259598731994629</v>
      </c>
      <c r="FJ35" s="223">
        <v>0.31736162304878235</v>
      </c>
      <c r="FK35" s="178">
        <v>2.0628120750188828E-2</v>
      </c>
      <c r="FL35" s="178">
        <v>1.8413623794913292E-2</v>
      </c>
      <c r="FM35" s="178">
        <v>3.5140968859195709E-2</v>
      </c>
      <c r="FN35" s="178">
        <v>8.9309671893715858E-3</v>
      </c>
      <c r="FO35" s="178">
        <v>0.30750063061714172</v>
      </c>
      <c r="FP35" s="178">
        <v>0.32291257381439209</v>
      </c>
      <c r="FQ35" s="178">
        <v>0.30201438069343567</v>
      </c>
      <c r="FR35" s="178">
        <v>0.34919533133506775</v>
      </c>
      <c r="FS35" s="178">
        <v>0.34954005479812622</v>
      </c>
      <c r="FT35" s="178">
        <v>0.36775994300842285</v>
      </c>
      <c r="FU35" s="178">
        <v>9.0776391327381134E-2</v>
      </c>
      <c r="FV35" s="178">
        <v>1.7769651412963867</v>
      </c>
      <c r="FW35" s="178">
        <v>0.3222021758556366</v>
      </c>
      <c r="FX35" s="178">
        <v>7.5318917632102966E-2</v>
      </c>
      <c r="FY35" s="178">
        <v>10.820137977600098</v>
      </c>
      <c r="GA35" s="90" t="s">
        <v>469</v>
      </c>
      <c r="GB35" s="178">
        <v>0.281913161277771</v>
      </c>
      <c r="GC35" s="178">
        <v>8.0435844138264656E-3</v>
      </c>
      <c r="GD35" s="90" t="s">
        <v>469</v>
      </c>
      <c r="GE35" s="178">
        <v>0.281913161277771</v>
      </c>
      <c r="GF35" s="178">
        <v>8.0435844138264656E-3</v>
      </c>
      <c r="GG35" s="178">
        <v>0.31736162304878235</v>
      </c>
      <c r="GH35" s="178">
        <v>8.9309671893715858E-3</v>
      </c>
    </row>
    <row r="36" spans="1:190" ht="15">
      <c r="A36" s="16">
        <f t="shared" si="3"/>
        <v>1930</v>
      </c>
      <c r="B36" s="55">
        <v>6820.9612118673422</v>
      </c>
      <c r="C36" s="25">
        <f>'TB1'!B24</f>
        <v>11593.9013671875</v>
      </c>
      <c r="D36" s="26">
        <f>'TB1'!C24</f>
        <v>1.8310600891709328E-2</v>
      </c>
      <c r="E36" s="27">
        <f>'TB1'!D24</f>
        <v>0.1921253502368927</v>
      </c>
      <c r="F36" s="27">
        <f>'TB1'!E24</f>
        <v>0.38236743211746216</v>
      </c>
      <c r="G36" s="27">
        <f>'TB1'!F24</f>
        <v>0.42550721764564514</v>
      </c>
      <c r="H36" s="27">
        <f>'TB1'!G24</f>
        <v>0.17170886695384979</v>
      </c>
      <c r="I36" s="27">
        <f>'TB1'!H24</f>
        <v>7.1366839110851288E-2</v>
      </c>
      <c r="J36" s="27">
        <f>'TB1'!I24</f>
        <v>2.5036845356225967E-2</v>
      </c>
      <c r="K36" s="28">
        <f>'TB1'!J24</f>
        <v>9.019097313284874E-3</v>
      </c>
      <c r="L36" s="26"/>
      <c r="M36" s="27">
        <f>'TB1'!K24</f>
        <v>0</v>
      </c>
      <c r="N36" s="27">
        <f>'TB1'!L24</f>
        <v>0.24935698509216309</v>
      </c>
      <c r="O36" s="27">
        <f>'TB1'!M24</f>
        <v>0.61127716302871704</v>
      </c>
      <c r="P36" s="25">
        <f>'TB1'!N24</f>
        <v>1.767058253288269</v>
      </c>
      <c r="Q36" s="25">
        <f>'TB1'!O24</f>
        <v>6.2035913467407227</v>
      </c>
      <c r="R36" s="25">
        <f>'TB1'!P24</f>
        <v>30.229047775268555</v>
      </c>
      <c r="S36" s="29">
        <f>'TB1'!Q24</f>
        <v>112.13948822021484</v>
      </c>
      <c r="T36" s="30">
        <f>'TB1'!R24</f>
        <v>443.78167724609375</v>
      </c>
      <c r="U36" s="31">
        <f>'TB1'!S24</f>
        <v>4.3743152618408203</v>
      </c>
      <c r="V36" s="31">
        <f>'TB1'!T24</f>
        <v>2.6432349681854248</v>
      </c>
      <c r="W36" s="31">
        <f>'TB1'!U24</f>
        <v>2.4079976081848145</v>
      </c>
      <c r="X36" s="31">
        <f>'TB1'!V24</f>
        <v>2.7678945064544678</v>
      </c>
      <c r="Y36" s="31">
        <f>'TB1'!W24</f>
        <v>2.3608694076538086</v>
      </c>
      <c r="Z36" s="32">
        <f>'TB1'!X24</f>
        <v>2.2326521873474121</v>
      </c>
      <c r="AA36" s="16">
        <f t="shared" si="7"/>
        <v>1930</v>
      </c>
      <c r="AB36" s="25">
        <f>'TB3'!B24</f>
        <v>20626.38671875</v>
      </c>
      <c r="AC36" s="26">
        <f>'TB3'!C24</f>
        <v>1.4233380556106567E-2</v>
      </c>
      <c r="AD36" s="27">
        <f>'TB3'!D24</f>
        <v>0.18485480546951294</v>
      </c>
      <c r="AE36" s="27">
        <f>'TB3'!E24</f>
        <v>0.38578665256500244</v>
      </c>
      <c r="AF36" s="27">
        <f>'TB3'!F24</f>
        <v>0.42935854196548462</v>
      </c>
      <c r="AG36" s="27">
        <f>'TB3'!G24</f>
        <v>0.17355722188949585</v>
      </c>
      <c r="AH36" s="27">
        <f>'TB3'!H24</f>
        <v>7.3294773697853088E-2</v>
      </c>
      <c r="AI36" s="27">
        <f>'TB3'!I24</f>
        <v>2.6462480425834656E-2</v>
      </c>
      <c r="AJ36" s="28">
        <f>'TB3'!J24</f>
        <v>9.6677057445049286E-3</v>
      </c>
      <c r="AK36" s="26" t="e">
        <f>'TB3'!#REF!</f>
        <v>#REF!</v>
      </c>
      <c r="AL36" s="27">
        <f>'TB3'!K24</f>
        <v>0</v>
      </c>
      <c r="AM36" s="27">
        <f>'TB3'!L24</f>
        <v>0.22984610497951508</v>
      </c>
      <c r="AN36" s="27">
        <f>'TB3'!M24</f>
        <v>0.62653207778930664</v>
      </c>
      <c r="AO36" s="25">
        <f>'TB3'!N24</f>
        <v>1.7679126262664795</v>
      </c>
      <c r="AP36" s="25">
        <f>'TB3'!O24</f>
        <v>6.1448116302490234</v>
      </c>
      <c r="AQ36" s="25">
        <f>'TB3'!P24</f>
        <v>29.497373580932617</v>
      </c>
      <c r="AR36" s="29">
        <f>'TB3'!Q24</f>
        <v>125.60047912597656</v>
      </c>
      <c r="AS36" s="30">
        <f>'TB3'!R24</f>
        <v>459.65487670898437</v>
      </c>
      <c r="AT36" s="31">
        <f>'TB3'!S24</f>
        <v>4.7653460502624512</v>
      </c>
      <c r="AU36" s="31">
        <f>'TB3'!T24</f>
        <v>2.602086067199707</v>
      </c>
      <c r="AV36" s="31">
        <f>'TB3'!U24</f>
        <v>2.4286186695098877</v>
      </c>
      <c r="AW36" s="31">
        <f>'TB3'!V24</f>
        <v>2.8244516849517822</v>
      </c>
      <c r="AX36" s="31">
        <f>'TB3'!W24</f>
        <v>2.4847898483276367</v>
      </c>
      <c r="AY36" s="32">
        <f>'TB3'!X24</f>
        <v>2.106877326965332</v>
      </c>
      <c r="AZ36" s="16">
        <f t="shared" si="4"/>
        <v>1930</v>
      </c>
      <c r="BA36" s="25">
        <f>'TB5'!B24</f>
        <v>6172.8818359375</v>
      </c>
      <c r="BB36" s="26">
        <f>'TB5'!C24</f>
        <v>1.672755554318428E-2</v>
      </c>
      <c r="BC36" s="27">
        <f>'TB5'!D24</f>
        <v>0.18975646793842316</v>
      </c>
      <c r="BD36" s="27">
        <f>'TB5'!E24</f>
        <v>0.39288735389709473</v>
      </c>
      <c r="BE36" s="27">
        <f>'TB5'!F24</f>
        <v>0.41735616326332092</v>
      </c>
      <c r="BF36" s="27">
        <f>'TB5'!G24</f>
        <v>0.16077035665512085</v>
      </c>
      <c r="BG36" s="27">
        <f>'TB5'!H24</f>
        <v>6.1678551137447357E-2</v>
      </c>
      <c r="BH36" s="27">
        <f>'TB5'!I24</f>
        <v>1.9871337339282036E-2</v>
      </c>
      <c r="BI36" s="28">
        <f>'TB5'!J24</f>
        <v>6.3874553889036179E-3</v>
      </c>
      <c r="BJ36" s="26"/>
      <c r="BK36" s="27">
        <f>'TB5'!K24</f>
        <v>0</v>
      </c>
      <c r="BL36" s="27">
        <f>'TB5'!L24</f>
        <v>0.22779941558837891</v>
      </c>
      <c r="BM36" s="27">
        <f>'TB5'!M24</f>
        <v>0.6238524317741394</v>
      </c>
      <c r="BN36" s="25">
        <f>'TB5'!N24</f>
        <v>1.8020215034484863</v>
      </c>
      <c r="BO36" s="25">
        <f>'TB5'!O24</f>
        <v>6.2217774391174316</v>
      </c>
      <c r="BP36" s="25">
        <f>'TB5'!P24</f>
        <v>29.033313751220703</v>
      </c>
      <c r="BQ36" s="29">
        <f>'TB5'!Q24</f>
        <v>99.612060546875</v>
      </c>
      <c r="BR36" s="30">
        <f>'TB5'!R24</f>
        <v>314.2926025390625</v>
      </c>
      <c r="BS36" s="31">
        <f>'TB5'!S24</f>
        <v>4.7959957122802734</v>
      </c>
      <c r="BT36" s="31">
        <f>'TB5'!T24</f>
        <v>2.5975487232208252</v>
      </c>
      <c r="BU36" s="31">
        <f>'TB5'!U24</f>
        <v>2.3160443305969238</v>
      </c>
      <c r="BV36" s="31">
        <f>'TB5'!V24</f>
        <v>2.5839939117431641</v>
      </c>
      <c r="BW36" s="31">
        <f>'TB5'!W24</f>
        <v>2.124406099319458</v>
      </c>
      <c r="BX36" s="32">
        <f>'TB5'!X24</f>
        <v>1.9948724508285522</v>
      </c>
      <c r="BY36" s="16">
        <f t="shared" si="5"/>
        <v>1930</v>
      </c>
      <c r="BZ36" s="25">
        <f>'TB7'!B24</f>
        <v>10982</v>
      </c>
      <c r="CA36" s="26">
        <f>'TB7'!C24</f>
        <v>1.2997484765946865E-2</v>
      </c>
      <c r="CB36" s="27">
        <f>'TB7'!D24</f>
        <v>0.18250176310539246</v>
      </c>
      <c r="CC36" s="27">
        <f>'TB7'!E24</f>
        <v>0.39540880918502808</v>
      </c>
      <c r="CD36" s="27">
        <f>'TB7'!F24</f>
        <v>0.42208942770957947</v>
      </c>
      <c r="CE36" s="27">
        <f>'TB7'!G24</f>
        <v>0.16259047389030457</v>
      </c>
      <c r="CF36" s="27">
        <f>'TB7'!H24</f>
        <v>6.2953531742095947E-2</v>
      </c>
      <c r="CG36" s="27">
        <f>'TB7'!I24</f>
        <v>2.0253900438547134E-2</v>
      </c>
      <c r="CH36" s="28">
        <f>'TB7'!J24</f>
        <v>6.6777663305401802E-3</v>
      </c>
      <c r="CI36" s="26" t="e">
        <f>'TB7'!#REF!</f>
        <v>#REF!</v>
      </c>
      <c r="CJ36" s="27">
        <f>'TB7'!K24</f>
        <v>0</v>
      </c>
      <c r="CK36" s="27">
        <f>'TB7'!L24</f>
        <v>0.20989017188549042</v>
      </c>
      <c r="CL36" s="27">
        <f>'TB7'!M24</f>
        <v>0.63887465000152588</v>
      </c>
      <c r="CM36" s="25">
        <f>'TB7'!N24</f>
        <v>1.8104138374328613</v>
      </c>
      <c r="CN36" s="25">
        <f>'TB7'!O24</f>
        <v>6.2205085754394531</v>
      </c>
      <c r="CO36" s="25">
        <f>'TB7'!P24</f>
        <v>28.348337173461914</v>
      </c>
      <c r="CP36" s="29">
        <f>'TB7'!Q24</f>
        <v>100.85345458984375</v>
      </c>
      <c r="CQ36" s="30">
        <f>'TB7'!R24</f>
        <v>317.49700927734375</v>
      </c>
      <c r="CR36" s="31">
        <f>'TB7'!S24</f>
        <v>5.2249679565429687</v>
      </c>
      <c r="CS36" s="31">
        <f>'TB7'!T24</f>
        <v>2.5591821670532227</v>
      </c>
      <c r="CT36" s="31">
        <f>'TB7'!U24</f>
        <v>2.3314526081085205</v>
      </c>
      <c r="CU36" s="31">
        <f>'TB7'!V24</f>
        <v>2.6137809753417969</v>
      </c>
      <c r="CV36" s="31">
        <f>'TB7'!W24</f>
        <v>2.2207133769989014</v>
      </c>
      <c r="CW36" s="32">
        <f>'TB7'!X24</f>
        <v>2.0082504749298096</v>
      </c>
      <c r="CX36" s="16">
        <f t="shared" si="6"/>
        <v>1930</v>
      </c>
      <c r="CY36" s="17"/>
      <c r="CZ36" s="18"/>
      <c r="DA36" s="19"/>
      <c r="DB36" s="19"/>
      <c r="DC36" s="19">
        <f>'TB9'!F24</f>
        <v>0.29594900543202618</v>
      </c>
      <c r="DD36" s="19">
        <f>'TB9'!G24</f>
        <v>7.200039259053298E-2</v>
      </c>
      <c r="DE36" s="19"/>
      <c r="DF36" s="19"/>
      <c r="DG36" s="20"/>
      <c r="DH36" s="18"/>
      <c r="DI36" s="19"/>
      <c r="DJ36" s="19"/>
      <c r="DK36" s="19"/>
      <c r="DL36" s="17"/>
      <c r="DM36" s="17"/>
      <c r="DN36" s="17"/>
      <c r="DO36" s="21"/>
      <c r="DP36" s="22"/>
      <c r="DQ36" s="23"/>
      <c r="DR36" s="23"/>
      <c r="DS36" s="23"/>
      <c r="DT36" s="23"/>
      <c r="DU36" s="23"/>
      <c r="DV36" s="24"/>
      <c r="DW36" s="59">
        <f>'TB11'!F24</f>
        <v>0.91155219078063965</v>
      </c>
      <c r="DX36" s="59">
        <f>'TB11'!G24</f>
        <v>0.60108126699924469</v>
      </c>
      <c r="DY36" s="59">
        <f>'TB11'!Y24</f>
        <v>0.80379796028137207</v>
      </c>
      <c r="DZ36" s="59">
        <f>'TB11'!Z24</f>
        <v>0.50186008214950562</v>
      </c>
      <c r="EI36" s="9"/>
      <c r="EJ36" s="9"/>
      <c r="EK36" s="9"/>
      <c r="EL36" s="9"/>
      <c r="EM36" s="9"/>
      <c r="EN36" s="9"/>
      <c r="EO36" s="9"/>
      <c r="EP36" s="9"/>
      <c r="EQ36" s="9"/>
      <c r="ER36" s="9"/>
      <c r="ES36" s="9"/>
      <c r="ET36" s="9"/>
      <c r="EU36" s="57">
        <v>1930</v>
      </c>
      <c r="EV36" s="78">
        <v>6820.9612118673422</v>
      </c>
      <c r="EW36" s="81">
        <v>12811.699846172223</v>
      </c>
      <c r="EX36" s="81">
        <f t="shared" si="1"/>
        <v>10490.886042437818</v>
      </c>
      <c r="EY36" s="85">
        <f t="shared" si="2"/>
        <v>0.65017970686890836</v>
      </c>
      <c r="FF36" s="90" t="s">
        <v>8</v>
      </c>
      <c r="FG36" s="223">
        <v>9.253300666809082</v>
      </c>
      <c r="FH36" s="223">
        <v>1.5129095315933228</v>
      </c>
      <c r="FI36" s="223">
        <v>2.1073057651519775</v>
      </c>
      <c r="FJ36" s="223">
        <v>0.31311520934104919</v>
      </c>
      <c r="FK36" s="178">
        <v>2.0627405494451523E-2</v>
      </c>
      <c r="FL36" s="178">
        <v>1.8599683418869972E-2</v>
      </c>
      <c r="FM36" s="178">
        <v>3.495323657989502E-2</v>
      </c>
      <c r="FN36" s="178">
        <v>8.8258925825357437E-3</v>
      </c>
      <c r="FO36" s="178">
        <v>0.30498629808425903</v>
      </c>
      <c r="FP36" s="178">
        <v>0.31560271978378296</v>
      </c>
      <c r="FQ36" s="178">
        <v>0.30251887440681458</v>
      </c>
      <c r="FR36" s="178">
        <v>0.34540805220603943</v>
      </c>
      <c r="FS36" s="178">
        <v>0.34338840842247009</v>
      </c>
      <c r="FT36" s="178">
        <v>0.35162916779518127</v>
      </c>
      <c r="FU36" s="178">
        <v>8.7549954652786255E-2</v>
      </c>
      <c r="FV36" s="178">
        <v>1.608040452003479</v>
      </c>
      <c r="FW36" s="178">
        <v>0.3096158504486084</v>
      </c>
      <c r="FX36" s="178">
        <v>7.7328771352767944E-2</v>
      </c>
      <c r="FY36" s="178">
        <v>6.8877143859863281</v>
      </c>
      <c r="GA36" s="90" t="s">
        <v>8</v>
      </c>
      <c r="GB36" s="178">
        <v>0.28907755017280579</v>
      </c>
      <c r="GC36" s="178">
        <v>8.2248291000723839E-3</v>
      </c>
      <c r="GD36" s="90" t="s">
        <v>8</v>
      </c>
      <c r="GE36" s="178">
        <v>0.28907755017280579</v>
      </c>
      <c r="GF36" s="178">
        <v>8.2248291000723839E-3</v>
      </c>
      <c r="GG36" s="178">
        <v>0.31311520934104919</v>
      </c>
      <c r="GH36" s="178">
        <v>8.8258925825357437E-3</v>
      </c>
    </row>
    <row r="37" spans="1:190" ht="15">
      <c r="A37" s="16">
        <f t="shared" si="3"/>
        <v>1931</v>
      </c>
      <c r="B37" s="55">
        <v>6540.0103999101239</v>
      </c>
      <c r="C37" s="25">
        <f>'TB1'!B25</f>
        <v>10682.8193359375</v>
      </c>
      <c r="D37" s="26">
        <f>'TB1'!C25</f>
        <v>1.8268316984176636E-2</v>
      </c>
      <c r="E37" s="27">
        <f>'TB1'!D25</f>
        <v>0.18947233259677887</v>
      </c>
      <c r="F37" s="27">
        <f>'TB1'!E25</f>
        <v>0.38676637411117554</v>
      </c>
      <c r="G37" s="27">
        <f>'TB1'!F25</f>
        <v>0.42376130819320679</v>
      </c>
      <c r="H37" s="27">
        <f>'TB1'!G25</f>
        <v>0.16395385563373566</v>
      </c>
      <c r="I37" s="27">
        <f>'TB1'!H25</f>
        <v>6.6288508474826813E-2</v>
      </c>
      <c r="J37" s="27">
        <f>'TB1'!I25</f>
        <v>2.2971741855144501E-2</v>
      </c>
      <c r="K37" s="28">
        <f>'TB1'!J25</f>
        <v>8.1447502598166466E-3</v>
      </c>
      <c r="L37" s="26"/>
      <c r="M37" s="27">
        <f>'TB1'!K25</f>
        <v>0</v>
      </c>
      <c r="N37" s="27">
        <f>'TB1'!L25</f>
        <v>0.24651464819908142</v>
      </c>
      <c r="O37" s="27">
        <f>'TB1'!M25</f>
        <v>0.59615153074264526</v>
      </c>
      <c r="P37" s="25">
        <f>'TB1'!N25</f>
        <v>1.8550512790679932</v>
      </c>
      <c r="Q37" s="25">
        <f>'TB1'!O25</f>
        <v>6.2804174423217773</v>
      </c>
      <c r="R37" s="25">
        <f>'TB1'!P25</f>
        <v>27.260772705078125</v>
      </c>
      <c r="S37" s="29">
        <f>'TB1'!Q25</f>
        <v>104.57082366943359</v>
      </c>
      <c r="T37" s="30">
        <f>'TB1'!R25</f>
        <v>408.13229370117187</v>
      </c>
      <c r="U37" s="31">
        <f>'TB1'!S25</f>
        <v>4.4249420166015625</v>
      </c>
      <c r="V37" s="31">
        <f>'TB1'!T25</f>
        <v>2.7192001342773437</v>
      </c>
      <c r="W37" s="31">
        <f>'TB1'!U25</f>
        <v>2.2843644618988037</v>
      </c>
      <c r="X37" s="31">
        <f>'TB1'!V25</f>
        <v>2.6105566024780273</v>
      </c>
      <c r="Y37" s="31">
        <f>'TB1'!W25</f>
        <v>2.4316444396972656</v>
      </c>
      <c r="Z37" s="32">
        <f>'TB1'!X25</f>
        <v>2.1967639923095703</v>
      </c>
      <c r="AA37" s="16">
        <f t="shared" si="7"/>
        <v>1931</v>
      </c>
      <c r="AB37" s="25">
        <f>'TB3'!B25</f>
        <v>18994.8203125</v>
      </c>
      <c r="AC37" s="26">
        <f>'TB3'!C25</f>
        <v>1.4051363803446293E-2</v>
      </c>
      <c r="AD37" s="27">
        <f>'TB3'!D25</f>
        <v>0.18159632384777069</v>
      </c>
      <c r="AE37" s="27">
        <f>'TB3'!E25</f>
        <v>0.38919496536254883</v>
      </c>
      <c r="AF37" s="27">
        <f>'TB3'!F25</f>
        <v>0.42920869588851929</v>
      </c>
      <c r="AG37" s="27">
        <f>'TB3'!G25</f>
        <v>0.16562631726264954</v>
      </c>
      <c r="AH37" s="27">
        <f>'TB3'!H25</f>
        <v>6.7859746515750885E-2</v>
      </c>
      <c r="AI37" s="27">
        <f>'TB3'!I25</f>
        <v>2.4300571531057358E-2</v>
      </c>
      <c r="AJ37" s="28">
        <f>'TB3'!J25</f>
        <v>8.7230848148465157E-3</v>
      </c>
      <c r="AK37" s="26" t="e">
        <f>'TB3'!#REF!</f>
        <v>#REF!</v>
      </c>
      <c r="AL37" s="27">
        <f>'TB3'!K25</f>
        <v>0</v>
      </c>
      <c r="AM37" s="27">
        <f>'TB3'!L25</f>
        <v>0.22692856192588806</v>
      </c>
      <c r="AN37" s="27">
        <f>'TB3'!M25</f>
        <v>0.62654393911361694</v>
      </c>
      <c r="AO37" s="25">
        <f>'TB3'!N25</f>
        <v>1.9139657020568848</v>
      </c>
      <c r="AP37" s="25">
        <f>'TB3'!O25</f>
        <v>6.227778434753418</v>
      </c>
      <c r="AQ37" s="25">
        <f>'TB3'!P25</f>
        <v>27.663187026977539</v>
      </c>
      <c r="AR37" s="29">
        <f>'TB3'!Q25</f>
        <v>117.43684387207031</v>
      </c>
      <c r="AS37" s="30">
        <f>'TB3'!R25</f>
        <v>422.93911743164062</v>
      </c>
      <c r="AT37" s="31">
        <f>'TB3'!S25</f>
        <v>4.8275036811828613</v>
      </c>
      <c r="AU37" s="31">
        <f>'TB3'!T25</f>
        <v>2.6124382019042969</v>
      </c>
      <c r="AV37" s="31">
        <f>'TB3'!U25</f>
        <v>2.2425098419189453</v>
      </c>
      <c r="AW37" s="31">
        <f>'TB3'!V25</f>
        <v>2.6594767570495605</v>
      </c>
      <c r="AX37" s="31">
        <f>'TB3'!W25</f>
        <v>2.4530704021453857</v>
      </c>
      <c r="AY37" s="32">
        <f>'TB3'!X25</f>
        <v>2.0692460536956787</v>
      </c>
      <c r="AZ37" s="16">
        <f t="shared" si="4"/>
        <v>1931</v>
      </c>
      <c r="BA37" s="25">
        <f>'TB5'!B25</f>
        <v>5731.64599609375</v>
      </c>
      <c r="BB37" s="26">
        <f>'TB5'!C25</f>
        <v>1.6583086922764778E-2</v>
      </c>
      <c r="BC37" s="27">
        <f>'TB5'!D25</f>
        <v>0.18686865270137787</v>
      </c>
      <c r="BD37" s="27">
        <f>'TB5'!E25</f>
        <v>0.39784622192382813</v>
      </c>
      <c r="BE37" s="27">
        <f>'TB5'!F25</f>
        <v>0.4152851402759552</v>
      </c>
      <c r="BF37" s="27">
        <f>'TB5'!G25</f>
        <v>0.15273471176624298</v>
      </c>
      <c r="BG37" s="27">
        <f>'TB5'!H25</f>
        <v>5.6607834994792938E-2</v>
      </c>
      <c r="BH37" s="27">
        <f>'TB5'!I25</f>
        <v>1.7938444390892982E-2</v>
      </c>
      <c r="BI37" s="28">
        <f>'TB5'!J25</f>
        <v>5.6350044906139374E-3</v>
      </c>
      <c r="BJ37" s="26"/>
      <c r="BK37" s="27">
        <f>'TB5'!K25</f>
        <v>0</v>
      </c>
      <c r="BL37" s="27">
        <f>'TB5'!L25</f>
        <v>0.223775714635849</v>
      </c>
      <c r="BM37" s="27">
        <f>'TB5'!M25</f>
        <v>0.60882830619812012</v>
      </c>
      <c r="BN37" s="25">
        <f>'TB5'!N25</f>
        <v>1.8926950693130493</v>
      </c>
      <c r="BO37" s="25">
        <f>'TB5'!O25</f>
        <v>6.2894330024719238</v>
      </c>
      <c r="BP37" s="25">
        <f>'TB5'!P25</f>
        <v>26.014614105224609</v>
      </c>
      <c r="BQ37" s="29">
        <f>'TB5'!Q25</f>
        <v>91.795738220214844</v>
      </c>
      <c r="BR37" s="30">
        <f>'TB5'!R25</f>
        <v>282.3692626953125</v>
      </c>
      <c r="BS37" s="31">
        <f>'TB5'!S25</f>
        <v>4.8829493522644043</v>
      </c>
      <c r="BT37" s="31">
        <f>'TB5'!T25</f>
        <v>2.6711351871490479</v>
      </c>
      <c r="BU37" s="31">
        <f>'TB5'!U25</f>
        <v>2.1941471099853516</v>
      </c>
      <c r="BV37" s="31">
        <f>'TB5'!V25</f>
        <v>2.4284336566925049</v>
      </c>
      <c r="BW37" s="31">
        <f>'TB5'!W25</f>
        <v>2.1760013103485107</v>
      </c>
      <c r="BX37" s="32">
        <f>'TB5'!X25</f>
        <v>1.9541696310043335</v>
      </c>
      <c r="BY37" s="16">
        <f t="shared" si="5"/>
        <v>1931</v>
      </c>
      <c r="BZ37" s="25">
        <f>'TB7'!B25</f>
        <v>10191.2783203125</v>
      </c>
      <c r="CA37" s="26">
        <f>'TB7'!C25</f>
        <v>1.2747716158628464E-2</v>
      </c>
      <c r="CB37" s="27">
        <f>'TB7'!D25</f>
        <v>0.179009810090065</v>
      </c>
      <c r="CC37" s="27">
        <f>'TB7'!E25</f>
        <v>0.39925068616867065</v>
      </c>
      <c r="CD37" s="27">
        <f>'TB7'!F25</f>
        <v>0.42173951864242554</v>
      </c>
      <c r="CE37" s="27">
        <f>'TB7'!G25</f>
        <v>0.15442866086959839</v>
      </c>
      <c r="CF37" s="27">
        <f>'TB7'!H25</f>
        <v>5.7563729584217072E-2</v>
      </c>
      <c r="CG37" s="27">
        <f>'TB7'!I25</f>
        <v>1.8260998651385307E-2</v>
      </c>
      <c r="CH37" s="28">
        <f>'TB7'!J25</f>
        <v>5.8785737492144108E-3</v>
      </c>
      <c r="CI37" s="26" t="e">
        <f>'TB7'!#REF!</f>
        <v>#REF!</v>
      </c>
      <c r="CJ37" s="27">
        <f>'TB7'!K25</f>
        <v>0</v>
      </c>
      <c r="CK37" s="27">
        <f>'TB7'!L25</f>
        <v>0.20587566494941711</v>
      </c>
      <c r="CL37" s="27">
        <f>'TB7'!M25</f>
        <v>0.63918805122375488</v>
      </c>
      <c r="CM37" s="25">
        <f>'TB7'!N25</f>
        <v>1.9612094163894653</v>
      </c>
      <c r="CN37" s="25">
        <f>'TB7'!O25</f>
        <v>6.2980289459228516</v>
      </c>
      <c r="CO37" s="25">
        <f>'TB7'!P25</f>
        <v>26.412139892578125</v>
      </c>
      <c r="CP37" s="29">
        <f>'TB7'!Q25</f>
        <v>92.66412353515625</v>
      </c>
      <c r="CQ37" s="30">
        <f>'TB7'!R25</f>
        <v>285.02285766601562</v>
      </c>
      <c r="CR37" s="31">
        <f>'TB7'!S25</f>
        <v>5.3282012939453125</v>
      </c>
      <c r="CS37" s="31">
        <f>'TB7'!T25</f>
        <v>2.5688533782958984</v>
      </c>
      <c r="CT37" s="31">
        <f>'TB7'!U25</f>
        <v>2.1504054069519043</v>
      </c>
      <c r="CU37" s="31">
        <f>'TB7'!V25</f>
        <v>2.4520158767700195</v>
      </c>
      <c r="CV37" s="31">
        <f>'TB7'!W25</f>
        <v>2.1794421672821045</v>
      </c>
      <c r="CW37" s="32">
        <f>'TB7'!X25</f>
        <v>1.9706653356552124</v>
      </c>
      <c r="CX37" s="16">
        <f t="shared" si="6"/>
        <v>1931</v>
      </c>
      <c r="CY37" s="17"/>
      <c r="CZ37" s="18"/>
      <c r="DA37" s="19"/>
      <c r="DB37" s="19"/>
      <c r="DC37" s="19">
        <f>'TB9'!F25</f>
        <v>0.3002317889471412</v>
      </c>
      <c r="DD37" s="19">
        <f>'TB9'!G25</f>
        <v>7.110750798643746E-2</v>
      </c>
      <c r="DE37" s="19"/>
      <c r="DF37" s="19"/>
      <c r="DG37" s="20"/>
      <c r="DH37" s="18"/>
      <c r="DI37" s="19"/>
      <c r="DJ37" s="19"/>
      <c r="DK37" s="19"/>
      <c r="DL37" s="17"/>
      <c r="DM37" s="17"/>
      <c r="DN37" s="17"/>
      <c r="DO37" s="21"/>
      <c r="DP37" s="22"/>
      <c r="DQ37" s="23"/>
      <c r="DR37" s="23"/>
      <c r="DS37" s="23"/>
      <c r="DT37" s="23"/>
      <c r="DU37" s="23"/>
      <c r="DV37" s="24"/>
      <c r="DW37" s="59">
        <f>'TB11'!F25</f>
        <v>0.89508092403411865</v>
      </c>
      <c r="DX37" s="59">
        <f>'TB11'!G25</f>
        <v>0.56294269859790802</v>
      </c>
      <c r="DY37" s="59">
        <f>'TB11'!Y25</f>
        <v>0.78732669353485107</v>
      </c>
      <c r="DZ37" s="59">
        <f>'TB11'!Z25</f>
        <v>0.46372151374816895</v>
      </c>
      <c r="EI37" s="9"/>
      <c r="EJ37" s="9"/>
      <c r="EK37" s="9"/>
      <c r="EL37" s="9"/>
      <c r="EM37" s="9"/>
      <c r="EN37" s="9"/>
      <c r="EO37" s="9"/>
      <c r="EP37" s="9"/>
      <c r="EQ37" s="9"/>
      <c r="ER37" s="9"/>
      <c r="ES37" s="9"/>
      <c r="ET37" s="9"/>
      <c r="EU37" s="57">
        <v>1931</v>
      </c>
      <c r="EV37" s="78">
        <v>6540.0103999101239</v>
      </c>
      <c r="EW37" s="81">
        <v>11461.40173102138</v>
      </c>
      <c r="EX37" s="81">
        <f t="shared" si="1"/>
        <v>9385.1917302503189</v>
      </c>
      <c r="EY37" s="85">
        <f t="shared" si="2"/>
        <v>0.69684355822272481</v>
      </c>
      <c r="FF37" s="90" t="s">
        <v>470</v>
      </c>
      <c r="FG37" s="223">
        <v>9.2504940032958984</v>
      </c>
      <c r="FH37" s="223">
        <v>1.5316455364227295</v>
      </c>
      <c r="FI37" s="223">
        <v>2.0917222499847412</v>
      </c>
      <c r="FJ37" s="223">
        <v>0.30960831046104431</v>
      </c>
      <c r="FK37" s="178">
        <v>2.0624954253435135E-2</v>
      </c>
      <c r="FL37" s="178">
        <v>1.8751023337244987E-2</v>
      </c>
      <c r="FM37" s="178">
        <v>3.4795567393302917E-2</v>
      </c>
      <c r="FN37" s="178">
        <v>8.7388698011636734E-3</v>
      </c>
      <c r="FO37" s="178">
        <v>0.30505660176277161</v>
      </c>
      <c r="FP37" s="178">
        <v>0.30924224853515625</v>
      </c>
      <c r="FQ37" s="178">
        <v>0.30542150139808655</v>
      </c>
      <c r="FR37" s="178">
        <v>0.3413601815700531</v>
      </c>
      <c r="FS37" s="178">
        <v>0.33684924244880676</v>
      </c>
      <c r="FT37" s="178">
        <v>0.33923044800758362</v>
      </c>
      <c r="FU37" s="178">
        <v>8.4752693772315979E-2</v>
      </c>
      <c r="FV37" s="178">
        <v>1.4709781408309937</v>
      </c>
      <c r="FW37" s="178">
        <v>0.29981938004493713</v>
      </c>
      <c r="FX37" s="178">
        <v>8.0131620168685913E-2</v>
      </c>
      <c r="FY37" s="178">
        <v>5.0221619606018066</v>
      </c>
      <c r="GA37" s="90" t="s">
        <v>470</v>
      </c>
      <c r="GB37" s="178">
        <v>0.29683306813240051</v>
      </c>
      <c r="GC37" s="178">
        <v>8.4199337288737297E-3</v>
      </c>
      <c r="GD37" s="90" t="s">
        <v>470</v>
      </c>
      <c r="GE37" s="178">
        <v>0.29683306813240051</v>
      </c>
      <c r="GF37" s="178">
        <v>8.4199337288737297E-3</v>
      </c>
      <c r="GG37" s="178">
        <v>0.30960831046104431</v>
      </c>
      <c r="GH37" s="178">
        <v>8.7388698011636734E-3</v>
      </c>
    </row>
    <row r="38" spans="1:190" ht="15">
      <c r="A38" s="16">
        <f t="shared" si="3"/>
        <v>1932</v>
      </c>
      <c r="B38" s="55">
        <v>6317.9642608990835</v>
      </c>
      <c r="C38" s="25">
        <f>'TB1'!B26</f>
        <v>9401.6279296875</v>
      </c>
      <c r="D38" s="26">
        <f>'TB1'!C26</f>
        <v>1.6538463532924652E-2</v>
      </c>
      <c r="E38" s="27">
        <f>'TB1'!D26</f>
        <v>0.1744028776884079</v>
      </c>
      <c r="F38" s="27">
        <f>'TB1'!E26</f>
        <v>0.37901562452316284</v>
      </c>
      <c r="G38" s="27">
        <f>'TB1'!F26</f>
        <v>0.44658151268959045</v>
      </c>
      <c r="H38" s="27">
        <f>'TB1'!G26</f>
        <v>0.16818267107009888</v>
      </c>
      <c r="I38" s="27">
        <f>'TB1'!H26</f>
        <v>6.6495366394519806E-2</v>
      </c>
      <c r="J38" s="27">
        <f>'TB1'!I26</f>
        <v>2.2451011463999748E-2</v>
      </c>
      <c r="K38" s="28">
        <f>'TB1'!J26</f>
        <v>7.3727015405893326E-3</v>
      </c>
      <c r="L38" s="26"/>
      <c r="M38" s="27">
        <f>'TB1'!K26</f>
        <v>0</v>
      </c>
      <c r="N38" s="27">
        <f>'TB1'!L26</f>
        <v>0.22341680526733398</v>
      </c>
      <c r="O38" s="27">
        <f>'TB1'!M26</f>
        <v>0.56067001819610596</v>
      </c>
      <c r="P38" s="25">
        <f>'TB1'!N26</f>
        <v>1.9706735610961914</v>
      </c>
      <c r="Q38" s="25">
        <f>'TB1'!O26</f>
        <v>6.6820330619812012</v>
      </c>
      <c r="R38" s="25">
        <f>'TB1'!P26</f>
        <v>27.63983154296875</v>
      </c>
      <c r="S38" s="29">
        <f>'TB1'!Q26</f>
        <v>107.19617462158203</v>
      </c>
      <c r="T38" s="30">
        <f>'TB1'!R26</f>
        <v>403.00360107421875</v>
      </c>
      <c r="U38" s="31">
        <f>'TB1'!S26</f>
        <v>4.8910155296325684</v>
      </c>
      <c r="V38" s="31">
        <f>'TB1'!T26</f>
        <v>2.9450376033782959</v>
      </c>
      <c r="W38" s="31">
        <f>'TB1'!U26</f>
        <v>2.266136646270752</v>
      </c>
      <c r="X38" s="31">
        <f>'TB1'!V26</f>
        <v>2.5169386863708496</v>
      </c>
      <c r="Y38" s="31">
        <f>'TB1'!W26</f>
        <v>2.405780553817749</v>
      </c>
      <c r="Z38" s="32">
        <f>'TB1'!X26</f>
        <v>2.0943853855133057</v>
      </c>
      <c r="AA38" s="16">
        <f t="shared" si="7"/>
        <v>1932</v>
      </c>
      <c r="AB38" s="25">
        <f>'TB3'!B26</f>
        <v>16690.3984375</v>
      </c>
      <c r="AC38" s="26">
        <f>'TB3'!C26</f>
        <v>1.289715152233839E-2</v>
      </c>
      <c r="AD38" s="27">
        <f>'TB3'!D26</f>
        <v>0.16588844358921051</v>
      </c>
      <c r="AE38" s="27">
        <f>'TB3'!E26</f>
        <v>0.3804938793182373</v>
      </c>
      <c r="AF38" s="27">
        <f>'TB3'!F26</f>
        <v>0.45361766219139099</v>
      </c>
      <c r="AG38" s="27">
        <f>'TB3'!G26</f>
        <v>0.16977529227733612</v>
      </c>
      <c r="AH38" s="27">
        <f>'TB3'!H26</f>
        <v>6.8013139069080353E-2</v>
      </c>
      <c r="AI38" s="27">
        <f>'TB3'!I26</f>
        <v>2.3744860664010048E-2</v>
      </c>
      <c r="AJ38" s="28">
        <f>'TB3'!J26</f>
        <v>7.8241303563117981E-3</v>
      </c>
      <c r="AK38" s="26" t="e">
        <f>'TB3'!#REF!</f>
        <v>#REF!</v>
      </c>
      <c r="AL38" s="27">
        <f>'TB3'!K26</f>
        <v>0</v>
      </c>
      <c r="AM38" s="27">
        <f>'TB3'!L26</f>
        <v>0.20837484300136566</v>
      </c>
      <c r="AN38" s="27">
        <f>'TB3'!M26</f>
        <v>0.59988868236541748</v>
      </c>
      <c r="AO38" s="25">
        <f>'TB3'!N26</f>
        <v>2.042078971862793</v>
      </c>
      <c r="AP38" s="25">
        <f>'TB3'!O26</f>
        <v>6.6115307807922363</v>
      </c>
      <c r="AQ38" s="25">
        <f>'TB3'!P26</f>
        <v>27.969419479370117</v>
      </c>
      <c r="AR38" s="29">
        <f>'TB3'!Q26</f>
        <v>121.02438354492187</v>
      </c>
      <c r="AS38" s="30">
        <f>'TB3'!R26</f>
        <v>418.54840087890625</v>
      </c>
      <c r="AT38" s="31">
        <f>'TB3'!S26</f>
        <v>5.2634997367858887</v>
      </c>
      <c r="AU38" s="31">
        <f>'TB3'!T26</f>
        <v>2.7808878421783447</v>
      </c>
      <c r="AV38" s="31">
        <f>'TB3'!U26</f>
        <v>2.2213521003723145</v>
      </c>
      <c r="AW38" s="31">
        <f>'TB3'!V26</f>
        <v>2.5678665637969971</v>
      </c>
      <c r="AX38" s="31">
        <f>'TB3'!W26</f>
        <v>2.4316964149475098</v>
      </c>
      <c r="AY38" s="32">
        <f>'TB3'!X26</f>
        <v>1.9619897603988647</v>
      </c>
      <c r="AZ38" s="16">
        <f t="shared" si="4"/>
        <v>1932</v>
      </c>
      <c r="BA38" s="25">
        <f>'TB5'!B26</f>
        <v>5161.20458984375</v>
      </c>
      <c r="BB38" s="26">
        <f>'TB5'!C26</f>
        <v>1.4895753003656864E-2</v>
      </c>
      <c r="BC38" s="27">
        <f>'TB5'!D26</f>
        <v>0.17161501944065094</v>
      </c>
      <c r="BD38" s="27">
        <f>'TB5'!E26</f>
        <v>0.38971072435379028</v>
      </c>
      <c r="BE38" s="27">
        <f>'TB5'!F26</f>
        <v>0.43867424130439758</v>
      </c>
      <c r="BF38" s="27">
        <f>'TB5'!G26</f>
        <v>0.15735240280628204</v>
      </c>
      <c r="BG38" s="27">
        <f>'TB5'!H26</f>
        <v>5.6959111243486404E-2</v>
      </c>
      <c r="BH38" s="27">
        <f>'TB5'!I26</f>
        <v>1.7568692564964294E-2</v>
      </c>
      <c r="BI38" s="28">
        <f>'TB5'!J26</f>
        <v>5.0547788850963116E-3</v>
      </c>
      <c r="BJ38" s="26"/>
      <c r="BK38" s="27">
        <f>'TB5'!K26</f>
        <v>0</v>
      </c>
      <c r="BL38" s="27">
        <f>'TB5'!L26</f>
        <v>0.20122556388378143</v>
      </c>
      <c r="BM38" s="27">
        <f>'TB5'!M26</f>
        <v>0.57211095094680786</v>
      </c>
      <c r="BN38" s="25">
        <f>'TB5'!N26</f>
        <v>2.0096347332000732</v>
      </c>
      <c r="BO38" s="25">
        <f>'TB5'!O26</f>
        <v>6.6980524063110352</v>
      </c>
      <c r="BP38" s="25">
        <f>'TB5'!P26</f>
        <v>26.496206283569336</v>
      </c>
      <c r="BQ38" s="29">
        <f>'TB5'!Q26</f>
        <v>94.300437927246094</v>
      </c>
      <c r="BR38" s="30">
        <f>'TB5'!R26</f>
        <v>276.30227661132812</v>
      </c>
      <c r="BS38" s="31">
        <f>'TB5'!S26</f>
        <v>5.4394693374633789</v>
      </c>
      <c r="BT38" s="31">
        <f>'TB5'!T26</f>
        <v>2.8958892822265625</v>
      </c>
      <c r="BU38" s="31">
        <f>'TB5'!U26</f>
        <v>2.1828556060791016</v>
      </c>
      <c r="BV38" s="31">
        <f>'TB5'!V26</f>
        <v>2.3492262363433838</v>
      </c>
      <c r="BW38" s="31">
        <f>'TB5'!W26</f>
        <v>2.1497080326080322</v>
      </c>
      <c r="BX38" s="32">
        <f>'TB5'!X26</f>
        <v>1.8630552291870117</v>
      </c>
      <c r="BY38" s="16">
        <f t="shared" si="5"/>
        <v>1932</v>
      </c>
      <c r="BZ38" s="25">
        <f>'TB7'!B26</f>
        <v>9162.51171875</v>
      </c>
      <c r="CA38" s="26">
        <f>'TB7'!C26</f>
        <v>1.1606461368501186E-2</v>
      </c>
      <c r="CB38" s="27">
        <f>'TB7'!D26</f>
        <v>0.16304704546928406</v>
      </c>
      <c r="CC38" s="27">
        <f>'TB7'!E26</f>
        <v>0.39006978273391724</v>
      </c>
      <c r="CD38" s="27">
        <f>'TB7'!F26</f>
        <v>0.44688317179679871</v>
      </c>
      <c r="CE38" s="27">
        <f>'TB7'!G26</f>
        <v>0.15903651714324951</v>
      </c>
      <c r="CF38" s="27">
        <f>'TB7'!H26</f>
        <v>5.7873029261827469E-2</v>
      </c>
      <c r="CG38" s="27">
        <f>'TB7'!I26</f>
        <v>1.7843920737504959E-2</v>
      </c>
      <c r="CH38" s="28">
        <f>'TB7'!J26</f>
        <v>5.2183573134243488E-3</v>
      </c>
      <c r="CI38" s="26" t="e">
        <f>'TB7'!#REF!</f>
        <v>#REF!</v>
      </c>
      <c r="CJ38" s="27">
        <f>'TB7'!K26</f>
        <v>0</v>
      </c>
      <c r="CK38" s="27">
        <f>'TB7'!L26</f>
        <v>0.18752282857894897</v>
      </c>
      <c r="CL38" s="27">
        <f>'TB7'!M26</f>
        <v>0.61131793260574341</v>
      </c>
      <c r="CM38" s="25">
        <f>'TB7'!N26</f>
        <v>2.0915675163269043</v>
      </c>
      <c r="CN38" s="25">
        <f>'TB7'!O26</f>
        <v>6.6952600479125977</v>
      </c>
      <c r="CO38" s="25">
        <f>'TB7'!P26</f>
        <v>26.82124137878418</v>
      </c>
      <c r="CP38" s="29">
        <f>'TB7'!Q26</f>
        <v>95.165817260742188</v>
      </c>
      <c r="CQ38" s="30">
        <f>'TB7'!R26</f>
        <v>279.1536865234375</v>
      </c>
      <c r="CR38" s="31">
        <f>'TB7'!S26</f>
        <v>5.8564338684082031</v>
      </c>
      <c r="CS38" s="31">
        <f>'TB7'!T26</f>
        <v>2.738192081451416</v>
      </c>
      <c r="CT38" s="31">
        <f>'TB7'!U26</f>
        <v>2.1365945339202881</v>
      </c>
      <c r="CU38" s="31">
        <f>'TB7'!V26</f>
        <v>2.3753597736358643</v>
      </c>
      <c r="CV38" s="31">
        <f>'TB7'!W26</f>
        <v>2.157731294631958</v>
      </c>
      <c r="CW38" s="32">
        <f>'TB7'!X26</f>
        <v>1.8750346899032593</v>
      </c>
      <c r="CX38" s="16">
        <f t="shared" si="6"/>
        <v>1932</v>
      </c>
      <c r="CY38" s="17"/>
      <c r="CZ38" s="18"/>
      <c r="DA38" s="19"/>
      <c r="DB38" s="19"/>
      <c r="DC38" s="19">
        <f>'TB9'!F26</f>
        <v>0.31080524833875406</v>
      </c>
      <c r="DD38" s="19">
        <f>'TB9'!G26</f>
        <v>7.1980276921659495E-2</v>
      </c>
      <c r="DE38" s="19"/>
      <c r="DF38" s="19"/>
      <c r="DG38" s="20"/>
      <c r="DH38" s="18"/>
      <c r="DI38" s="19"/>
      <c r="DJ38" s="19"/>
      <c r="DK38" s="19"/>
      <c r="DL38" s="17"/>
      <c r="DM38" s="17"/>
      <c r="DN38" s="17"/>
      <c r="DO38" s="21"/>
      <c r="DP38" s="22"/>
      <c r="DQ38" s="23"/>
      <c r="DR38" s="23"/>
      <c r="DS38" s="23"/>
      <c r="DT38" s="23"/>
      <c r="DU38" s="23"/>
      <c r="DV38" s="24"/>
      <c r="DW38" s="59">
        <f>'TB11'!F26</f>
        <v>0.88721221685409546</v>
      </c>
      <c r="DX38" s="59">
        <f>'TB11'!G26</f>
        <v>0.54715849459171295</v>
      </c>
      <c r="DY38" s="59">
        <f>'TB11'!Y26</f>
        <v>0.77945798635482788</v>
      </c>
      <c r="DZ38" s="59">
        <f>'TB11'!Z26</f>
        <v>0.44793730974197388</v>
      </c>
      <c r="EI38" s="9"/>
      <c r="EJ38" s="9"/>
      <c r="EK38" s="9"/>
      <c r="EL38" s="9"/>
      <c r="EM38" s="9"/>
      <c r="EN38" s="9"/>
      <c r="EO38" s="9"/>
      <c r="EP38" s="9"/>
      <c r="EQ38" s="9"/>
      <c r="ER38" s="9"/>
      <c r="ES38" s="9"/>
      <c r="ET38" s="9"/>
      <c r="EU38" s="57">
        <v>1932</v>
      </c>
      <c r="EV38" s="78">
        <v>6317.9642608990835</v>
      </c>
      <c r="EW38" s="81">
        <v>9684.7681277540123</v>
      </c>
      <c r="EX38" s="81">
        <f t="shared" si="1"/>
        <v>7930.3917509476287</v>
      </c>
      <c r="EY38" s="85">
        <f t="shared" si="2"/>
        <v>0.79667744788826211</v>
      </c>
      <c r="FF38" s="90" t="s">
        <v>471</v>
      </c>
      <c r="FG38" s="223">
        <v>9.2369604110717773</v>
      </c>
      <c r="FH38" s="223">
        <v>1.5436208248138428</v>
      </c>
      <c r="FI38" s="223">
        <v>2.0802030563354492</v>
      </c>
      <c r="FJ38" s="223">
        <v>0.30658993124961853</v>
      </c>
      <c r="FK38" s="178">
        <v>2.0613126456737518E-2</v>
      </c>
      <c r="FL38" s="178">
        <v>1.8847180530428886E-2</v>
      </c>
      <c r="FM38" s="178">
        <v>3.4678522497415543E-2</v>
      </c>
      <c r="FN38" s="178">
        <v>8.6637875065207481E-3</v>
      </c>
      <c r="FO38" s="178">
        <v>0.30826917290687561</v>
      </c>
      <c r="FP38" s="178">
        <v>0.30430951714515686</v>
      </c>
      <c r="FQ38" s="178">
        <v>0.31055650115013123</v>
      </c>
      <c r="FR38" s="178">
        <v>0.33719745278358459</v>
      </c>
      <c r="FS38" s="178">
        <v>0.33022627234458923</v>
      </c>
      <c r="FT38" s="178">
        <v>0.32919669151306152</v>
      </c>
      <c r="FU38" s="178">
        <v>8.2303814589977264E-2</v>
      </c>
      <c r="FV38" s="178">
        <v>1.3432965278625488</v>
      </c>
      <c r="FW38" s="178">
        <v>0.2921987771987915</v>
      </c>
      <c r="FX38" s="178">
        <v>8.3360716700553894E-2</v>
      </c>
      <c r="FY38" s="178">
        <v>3.7001454830169678</v>
      </c>
      <c r="GA38" s="90" t="s">
        <v>471</v>
      </c>
      <c r="GB38" s="178">
        <v>0.30526527762413025</v>
      </c>
      <c r="GC38" s="178">
        <v>8.6307842284440994E-3</v>
      </c>
      <c r="GD38" s="90" t="s">
        <v>471</v>
      </c>
      <c r="GE38" s="178">
        <v>0.30526527762413025</v>
      </c>
      <c r="GF38" s="178">
        <v>8.6307842284440994E-3</v>
      </c>
      <c r="GG38" s="178">
        <v>0.30658993124961853</v>
      </c>
      <c r="GH38" s="178">
        <v>8.6637875065207481E-3</v>
      </c>
    </row>
    <row r="39" spans="1:190" ht="15">
      <c r="A39" s="16">
        <f t="shared" si="3"/>
        <v>1933</v>
      </c>
      <c r="B39" s="55">
        <v>6350.4144951799135</v>
      </c>
      <c r="C39" s="25">
        <f>'TB1'!B27</f>
        <v>9147.517578125</v>
      </c>
      <c r="D39" s="26">
        <f>'TB1'!C27</f>
        <v>1.6066944226622581E-2</v>
      </c>
      <c r="E39" s="27">
        <f>'TB1'!D27</f>
        <v>0.16804112493991852</v>
      </c>
      <c r="F39" s="27">
        <f>'TB1'!E27</f>
        <v>0.36671465635299683</v>
      </c>
      <c r="G39" s="27">
        <f>'TB1'!F27</f>
        <v>0.46524423360824585</v>
      </c>
      <c r="H39" s="27">
        <f>'TB1'!G27</f>
        <v>0.17587879300117493</v>
      </c>
      <c r="I39" s="27">
        <f>'TB1'!H27</f>
        <v>6.9963656365871429E-2</v>
      </c>
      <c r="J39" s="27">
        <f>'TB1'!I27</f>
        <v>2.4328500032424927E-2</v>
      </c>
      <c r="K39" s="28">
        <f>'TB1'!J27</f>
        <v>8.752855472266674E-3</v>
      </c>
      <c r="L39" s="26"/>
      <c r="M39" s="27">
        <f>'TB1'!K27</f>
        <v>0</v>
      </c>
      <c r="N39" s="27">
        <f>'TB1'!L27</f>
        <v>0.21691411733627319</v>
      </c>
      <c r="O39" s="27">
        <f>'TB1'!M27</f>
        <v>0.52447879314422607</v>
      </c>
      <c r="P39" s="25">
        <f>'TB1'!N27</f>
        <v>2.025456428527832</v>
      </c>
      <c r="Q39" s="25">
        <f>'TB1'!O27</f>
        <v>6.9546871185302734</v>
      </c>
      <c r="R39" s="25">
        <f>'TB1'!P27</f>
        <v>28.742465972900391</v>
      </c>
      <c r="S39" s="29">
        <f>'TB1'!Q27</f>
        <v>111.20304870605469</v>
      </c>
      <c r="T39" s="30">
        <f>'TB1'!R27</f>
        <v>430.16241455078125</v>
      </c>
      <c r="U39" s="31">
        <f>'TB1'!S27</f>
        <v>5.0400543212890625</v>
      </c>
      <c r="V39" s="31">
        <f>'TB1'!T27</f>
        <v>3.1725168228149414</v>
      </c>
      <c r="W39" s="31">
        <f>'TB1'!U27</f>
        <v>2.2969846725463867</v>
      </c>
      <c r="X39" s="31">
        <f>'TB1'!V27</f>
        <v>2.5289247035980225</v>
      </c>
      <c r="Y39" s="31">
        <f>'TB1'!W27</f>
        <v>2.4341561794281006</v>
      </c>
      <c r="Z39" s="32">
        <f>'TB1'!X27</f>
        <v>2.1877548694610596</v>
      </c>
      <c r="AA39" s="16">
        <f t="shared" si="7"/>
        <v>1933</v>
      </c>
      <c r="AB39" s="25">
        <f>'TB3'!B27</f>
        <v>16237.3427734375</v>
      </c>
      <c r="AC39" s="26">
        <f>'TB3'!C27</f>
        <v>1.2512053363025188E-2</v>
      </c>
      <c r="AD39" s="27">
        <f>'TB3'!D27</f>
        <v>0.16018083691596985</v>
      </c>
      <c r="AE39" s="27">
        <f>'TB3'!E27</f>
        <v>0.36658093333244324</v>
      </c>
      <c r="AF39" s="27">
        <f>'TB3'!F27</f>
        <v>0.47323822975158691</v>
      </c>
      <c r="AG39" s="27">
        <f>'TB3'!G27</f>
        <v>0.17755505442619324</v>
      </c>
      <c r="AH39" s="27">
        <f>'TB3'!H27</f>
        <v>7.1679882705211639E-2</v>
      </c>
      <c r="AI39" s="27">
        <f>'TB3'!I27</f>
        <v>2.5901149958372116E-2</v>
      </c>
      <c r="AJ39" s="28">
        <f>'TB3'!J27</f>
        <v>9.4296485185623169E-3</v>
      </c>
      <c r="AK39" s="26" t="e">
        <f>'TB3'!#REF!</f>
        <v>#REF!</v>
      </c>
      <c r="AL39" s="27">
        <f>'TB3'!K27</f>
        <v>0</v>
      </c>
      <c r="AM39" s="27">
        <f>'TB3'!L27</f>
        <v>0.20217964053153992</v>
      </c>
      <c r="AN39" s="27">
        <f>'TB3'!M27</f>
        <v>0.57803410291671753</v>
      </c>
      <c r="AO39" s="25">
        <f>'TB3'!N27</f>
        <v>2.1096460819244385</v>
      </c>
      <c r="AP39" s="25">
        <f>'TB3'!O27</f>
        <v>6.8738641738891602</v>
      </c>
      <c r="AQ39" s="25">
        <f>'TB3'!P27</f>
        <v>29.061784744262695</v>
      </c>
      <c r="AR39" s="29">
        <f>'TB3'!Q27</f>
        <v>126.63887786865234</v>
      </c>
      <c r="AS39" s="30">
        <f>'TB3'!R27</f>
        <v>445.84030151367187</v>
      </c>
      <c r="AT39" s="31">
        <f>'TB3'!S27</f>
        <v>5.4269008636474609</v>
      </c>
      <c r="AU39" s="31">
        <f>'TB3'!T27</f>
        <v>2.9057769775390625</v>
      </c>
      <c r="AV39" s="31">
        <f>'TB3'!U27</f>
        <v>2.2432115077972412</v>
      </c>
      <c r="AW39" s="31">
        <f>'TB3'!V27</f>
        <v>2.5830457210540771</v>
      </c>
      <c r="AX39" s="31">
        <f>'TB3'!W27</f>
        <v>2.4664654731750488</v>
      </c>
      <c r="AY39" s="32">
        <f>'TB3'!X27</f>
        <v>2.045276403427124</v>
      </c>
      <c r="AZ39" s="16">
        <f t="shared" si="4"/>
        <v>1933</v>
      </c>
      <c r="BA39" s="25">
        <f>'TB5'!B27</f>
        <v>4982.5576171875</v>
      </c>
      <c r="BB39" s="26">
        <f>'TB5'!C27</f>
        <v>1.4334487728774548E-2</v>
      </c>
      <c r="BC39" s="27">
        <f>'TB5'!D27</f>
        <v>0.1645708829164505</v>
      </c>
      <c r="BD39" s="27">
        <f>'TB5'!E27</f>
        <v>0.37630212306976318</v>
      </c>
      <c r="BE39" s="27">
        <f>'TB5'!F27</f>
        <v>0.45912697911262512</v>
      </c>
      <c r="BF39" s="27">
        <f>'TB5'!G27</f>
        <v>0.16646608710289001</v>
      </c>
      <c r="BG39" s="27">
        <f>'TB5'!H27</f>
        <v>6.0701813548803329E-2</v>
      </c>
      <c r="BH39" s="27">
        <f>'TB5'!I27</f>
        <v>1.9176740199327469E-2</v>
      </c>
      <c r="BI39" s="28">
        <f>'TB5'!J27</f>
        <v>6.0481359250843525E-3</v>
      </c>
      <c r="BJ39" s="26"/>
      <c r="BK39" s="27">
        <f>'TB5'!K27</f>
        <v>0</v>
      </c>
      <c r="BL39" s="27">
        <f>'TB5'!L27</f>
        <v>0.19352543354034424</v>
      </c>
      <c r="BM39" s="27">
        <f>'TB5'!M27</f>
        <v>0.53383129835128784</v>
      </c>
      <c r="BN39" s="25">
        <f>'TB5'!N27</f>
        <v>2.0624504089355469</v>
      </c>
      <c r="BO39" s="25">
        <f>'TB5'!O27</f>
        <v>7.003791332244873</v>
      </c>
      <c r="BP39" s="25">
        <f>'TB5'!P27</f>
        <v>28.056875228881836</v>
      </c>
      <c r="BQ39" s="29">
        <f>'TB5'!Q27</f>
        <v>99.672035217285156</v>
      </c>
      <c r="BR39" s="30">
        <f>'TB5'!R27</f>
        <v>297.23794555664062</v>
      </c>
      <c r="BS39" s="31">
        <f>'TB5'!S27</f>
        <v>5.6591215133666992</v>
      </c>
      <c r="BT39" s="31">
        <f>'TB5'!T27</f>
        <v>3.1299369335174561</v>
      </c>
      <c r="BU39" s="31">
        <f>'TB5'!U27</f>
        <v>2.226123571395874</v>
      </c>
      <c r="BV39" s="31">
        <f>'TB5'!V27</f>
        <v>2.3767998218536377</v>
      </c>
      <c r="BW39" s="31">
        <f>'TB5'!W27</f>
        <v>2.163527250289917</v>
      </c>
      <c r="BX39" s="32">
        <f>'TB5'!X27</f>
        <v>1.9239840507507324</v>
      </c>
      <c r="BY39" s="16">
        <f t="shared" si="5"/>
        <v>1933</v>
      </c>
      <c r="BZ39" s="25">
        <f>'TB7'!B27</f>
        <v>8844.3115234375</v>
      </c>
      <c r="CA39" s="26">
        <f>'TB7'!C27</f>
        <v>1.1152008548378944E-2</v>
      </c>
      <c r="CB39" s="27">
        <f>'TB7'!D27</f>
        <v>0.15668019652366638</v>
      </c>
      <c r="CC39" s="27">
        <f>'TB7'!E27</f>
        <v>0.37498381733894348</v>
      </c>
      <c r="CD39" s="27">
        <f>'TB7'!F27</f>
        <v>0.46833598613739014</v>
      </c>
      <c r="CE39" s="27">
        <f>'TB7'!G27</f>
        <v>0.1681903600692749</v>
      </c>
      <c r="CF39" s="27">
        <f>'TB7'!H27</f>
        <v>6.1701029539108276E-2</v>
      </c>
      <c r="CG39" s="27">
        <f>'TB7'!I27</f>
        <v>1.9570618867874146E-2</v>
      </c>
      <c r="CH39" s="28">
        <f>'TB7'!J27</f>
        <v>6.3311411067843437E-3</v>
      </c>
      <c r="CI39" s="26" t="e">
        <f>'TB7'!#REF!</f>
        <v>#REF!</v>
      </c>
      <c r="CJ39" s="27">
        <f>'TB7'!K27</f>
        <v>0</v>
      </c>
      <c r="CK39" s="27">
        <f>'TB7'!L27</f>
        <v>0.18020175397396088</v>
      </c>
      <c r="CL39" s="27">
        <f>'TB7'!M27</f>
        <v>0.5874515175819397</v>
      </c>
      <c r="CM39" s="25">
        <f>'TB7'!N27</f>
        <v>2.1579105854034424</v>
      </c>
      <c r="CN39" s="25">
        <f>'TB7'!O27</f>
        <v>6.9967098236083984</v>
      </c>
      <c r="CO39" s="25">
        <f>'TB7'!P27</f>
        <v>28.375692367553711</v>
      </c>
      <c r="CP39" s="29">
        <f>'TB7'!Q27</f>
        <v>100.91736602783203</v>
      </c>
      <c r="CQ39" s="30">
        <f>'TB7'!R27</f>
        <v>299.34072875976562</v>
      </c>
      <c r="CR39" s="31">
        <f>'TB7'!S27</f>
        <v>6.097165584564209</v>
      </c>
      <c r="CS39" s="31">
        <f>'TB7'!T27</f>
        <v>2.8711130619049072</v>
      </c>
      <c r="CT39" s="31">
        <f>'TB7'!U27</f>
        <v>2.1703214645385742</v>
      </c>
      <c r="CU39" s="31">
        <f>'TB7'!V27</f>
        <v>2.4038493633270264</v>
      </c>
      <c r="CV39" s="31">
        <f>'TB7'!W27</f>
        <v>2.1744325160980225</v>
      </c>
      <c r="CW39" s="32">
        <f>'TB7'!X27</f>
        <v>1.9392716884613037</v>
      </c>
      <c r="CX39" s="16">
        <f t="shared" si="6"/>
        <v>1933</v>
      </c>
      <c r="CY39" s="17"/>
      <c r="CZ39" s="18"/>
      <c r="DA39" s="19"/>
      <c r="DB39" s="19"/>
      <c r="DC39" s="19">
        <f>'TB9'!F27</f>
        <v>0.30238717617464361</v>
      </c>
      <c r="DD39" s="19">
        <f>'TB9'!G27</f>
        <v>6.9081964854704012E-2</v>
      </c>
      <c r="DE39" s="19"/>
      <c r="DF39" s="19"/>
      <c r="DG39" s="20"/>
      <c r="DH39" s="18"/>
      <c r="DI39" s="19"/>
      <c r="DJ39" s="19"/>
      <c r="DK39" s="19"/>
      <c r="DL39" s="17"/>
      <c r="DM39" s="17"/>
      <c r="DN39" s="17"/>
      <c r="DO39" s="21"/>
      <c r="DP39" s="22"/>
      <c r="DQ39" s="23"/>
      <c r="DR39" s="23"/>
      <c r="DS39" s="23"/>
      <c r="DT39" s="23"/>
      <c r="DU39" s="23"/>
      <c r="DV39" s="24"/>
      <c r="DW39" s="59">
        <f>'TB11'!F27</f>
        <v>0.88843011856079102</v>
      </c>
      <c r="DX39" s="59">
        <f>'TB11'!G27</f>
        <v>0.54568757116794586</v>
      </c>
      <c r="DY39" s="59">
        <f>'TB11'!Y27</f>
        <v>0.78067588806152344</v>
      </c>
      <c r="DZ39" s="59">
        <f>'TB11'!Z27</f>
        <v>0.44646638631820679</v>
      </c>
      <c r="EI39" s="9"/>
      <c r="EJ39" s="9"/>
      <c r="EK39" s="9"/>
      <c r="EL39" s="9"/>
      <c r="EM39" s="9"/>
      <c r="EN39" s="9"/>
      <c r="EO39" s="9"/>
      <c r="EP39" s="9"/>
      <c r="EQ39" s="9"/>
      <c r="ER39" s="9"/>
      <c r="ES39" s="9"/>
      <c r="ET39" s="9"/>
      <c r="EU39" s="57">
        <v>1933</v>
      </c>
      <c r="EV39" s="78">
        <v>6350.4144951799135</v>
      </c>
      <c r="EW39" s="81">
        <v>9389.739267591367</v>
      </c>
      <c r="EX39" s="81">
        <f t="shared" si="1"/>
        <v>7688.8067787457267</v>
      </c>
      <c r="EY39" s="85">
        <f t="shared" si="2"/>
        <v>0.82592978051346677</v>
      </c>
      <c r="FF39" s="90" t="s">
        <v>472</v>
      </c>
      <c r="FG39" s="223">
        <v>9.2146968841552734</v>
      </c>
      <c r="FH39" s="223">
        <v>1.5467662811279297</v>
      </c>
      <c r="FI39" s="223">
        <v>2.0724687576293945</v>
      </c>
      <c r="FJ39" s="223">
        <v>0.30541592836380005</v>
      </c>
      <c r="FK39" s="178">
        <v>2.0593633875250816E-2</v>
      </c>
      <c r="FL39" s="178">
        <v>1.8872363492846489E-2</v>
      </c>
      <c r="FM39" s="178">
        <v>3.4599699079990387E-2</v>
      </c>
      <c r="FN39" s="178">
        <v>8.634539321064949E-3</v>
      </c>
      <c r="FO39" s="178">
        <v>0.31431227922439575</v>
      </c>
      <c r="FP39" s="178">
        <v>0.30130550265312195</v>
      </c>
      <c r="FQ39" s="178">
        <v>0.31846380233764648</v>
      </c>
      <c r="FR39" s="178">
        <v>0.3330635130405426</v>
      </c>
      <c r="FS39" s="178">
        <v>0.32381418347358704</v>
      </c>
      <c r="FT39" s="178">
        <v>0.32030108571052551</v>
      </c>
      <c r="FU39" s="178">
        <v>8.0147251486778259E-2</v>
      </c>
      <c r="FV39" s="178">
        <v>1.2324470281600952</v>
      </c>
      <c r="FW39" s="178">
        <v>0.28606942296028137</v>
      </c>
      <c r="FX39" s="178">
        <v>8.6662255227565765E-2</v>
      </c>
      <c r="FY39" s="178">
        <v>2.9042487144470215</v>
      </c>
      <c r="GA39" s="90" t="s">
        <v>472</v>
      </c>
      <c r="GB39" s="178">
        <v>0.31509491801261902</v>
      </c>
      <c r="GC39" s="178">
        <v>8.8749192655086517E-3</v>
      </c>
      <c r="GD39" s="90" t="s">
        <v>472</v>
      </c>
      <c r="GE39" s="178">
        <v>0.31509491801261902</v>
      </c>
      <c r="GF39" s="178">
        <v>8.8749192655086517E-3</v>
      </c>
      <c r="GG39" s="178">
        <v>0.30541592836380005</v>
      </c>
      <c r="GH39" s="178">
        <v>8.634539321064949E-3</v>
      </c>
    </row>
    <row r="40" spans="1:190" ht="15">
      <c r="A40" s="16">
        <f t="shared" si="3"/>
        <v>1934</v>
      </c>
      <c r="B40" s="55">
        <v>6036.3854893435728</v>
      </c>
      <c r="C40" s="25">
        <f>'TB1'!B28</f>
        <v>8329.974609375</v>
      </c>
      <c r="D40" s="26">
        <f>'TB1'!C28</f>
        <v>1.5918591991066933E-2</v>
      </c>
      <c r="E40" s="27">
        <f>'TB1'!D28</f>
        <v>0.16703648865222931</v>
      </c>
      <c r="F40" s="27">
        <f>'TB1'!E28</f>
        <v>0.36174136400222778</v>
      </c>
      <c r="G40" s="27">
        <f>'TB1'!F28</f>
        <v>0.47122213244438171</v>
      </c>
      <c r="H40" s="27">
        <f>'TB1'!G28</f>
        <v>0.17574837803840637</v>
      </c>
      <c r="I40" s="27">
        <f>'TB1'!H28</f>
        <v>6.9585531949996948E-2</v>
      </c>
      <c r="J40" s="27">
        <f>'TB1'!I28</f>
        <v>2.3780431598424911E-2</v>
      </c>
      <c r="K40" s="28">
        <f>'TB1'!J28</f>
        <v>8.0394372344017029E-3</v>
      </c>
      <c r="L40" s="26"/>
      <c r="M40" s="27">
        <f>'TB1'!K28</f>
        <v>0</v>
      </c>
      <c r="N40" s="27">
        <f>'TB1'!L28</f>
        <v>0.21530666947364807</v>
      </c>
      <c r="O40" s="27">
        <f>'TB1'!M28</f>
        <v>0.55349200963973999</v>
      </c>
      <c r="P40" s="25">
        <f>'TB1'!N28</f>
        <v>2.0839715003967285</v>
      </c>
      <c r="Q40" s="25">
        <f>'TB1'!O28</f>
        <v>7.0353946685791016</v>
      </c>
      <c r="R40" s="25">
        <f>'TB1'!P28</f>
        <v>28.43333625793457</v>
      </c>
      <c r="S40" s="29">
        <f>'TB1'!Q28</f>
        <v>112.10144805908203</v>
      </c>
      <c r="T40" s="30">
        <f>'TB1'!R28</f>
        <v>426.18240356445312</v>
      </c>
      <c r="U40" s="31">
        <f>'TB1'!S28</f>
        <v>5.0784482955932617</v>
      </c>
      <c r="V40" s="31">
        <f>'TB1'!T28</f>
        <v>3.0098485946655273</v>
      </c>
      <c r="W40" s="31">
        <f>'TB1'!U28</f>
        <v>2.2611734867095947</v>
      </c>
      <c r="X40" s="31">
        <f>'TB1'!V28</f>
        <v>2.4980599880218506</v>
      </c>
      <c r="Y40" s="31">
        <f>'TB1'!W28</f>
        <v>2.447321891784668</v>
      </c>
      <c r="Z40" s="32">
        <f>'TB1'!X28</f>
        <v>2.1213314533233643</v>
      </c>
      <c r="AA40" s="16">
        <f t="shared" si="7"/>
        <v>1934</v>
      </c>
      <c r="AB40" s="25">
        <f>'TB3'!B28</f>
        <v>14788.6875</v>
      </c>
      <c r="AC40" s="26">
        <f>'TB3'!C28</f>
        <v>1.2437359429895878E-2</v>
      </c>
      <c r="AD40" s="27">
        <f>'TB3'!D28</f>
        <v>0.15847510099411011</v>
      </c>
      <c r="AE40" s="27">
        <f>'TB3'!E28</f>
        <v>0.36177980899810791</v>
      </c>
      <c r="AF40" s="27">
        <f>'TB3'!F28</f>
        <v>0.47974509000778198</v>
      </c>
      <c r="AG40" s="27">
        <f>'TB3'!G28</f>
        <v>0.17726878821849823</v>
      </c>
      <c r="AH40" s="27">
        <f>'TB3'!H28</f>
        <v>7.1221984922885895E-2</v>
      </c>
      <c r="AI40" s="27">
        <f>'TB3'!I28</f>
        <v>2.5262916460633278E-2</v>
      </c>
      <c r="AJ40" s="28">
        <f>'TB3'!J28</f>
        <v>8.5807740688323975E-3</v>
      </c>
      <c r="AK40" s="26" t="e">
        <f>'TB3'!#REF!</f>
        <v>#REF!</v>
      </c>
      <c r="AL40" s="27">
        <f>'TB3'!K28</f>
        <v>0</v>
      </c>
      <c r="AM40" s="27">
        <f>'TB3'!L28</f>
        <v>0.20098584890365601</v>
      </c>
      <c r="AN40" s="27">
        <f>'TB3'!M28</f>
        <v>0.57067579030990601</v>
      </c>
      <c r="AO40" s="25">
        <f>'TB3'!N28</f>
        <v>2.1582252979278564</v>
      </c>
      <c r="AP40" s="25">
        <f>'TB3'!O28</f>
        <v>6.9588942527770996</v>
      </c>
      <c r="AQ40" s="25">
        <f>'TB3'!P28</f>
        <v>28.761985778808594</v>
      </c>
      <c r="AR40" s="29">
        <f>'TB3'!Q28</f>
        <v>127.96448516845703</v>
      </c>
      <c r="AS40" s="30">
        <f>'TB3'!R28</f>
        <v>441.91067504882812</v>
      </c>
      <c r="AT40" s="31">
        <f>'TB3'!S28</f>
        <v>5.4595475196838379</v>
      </c>
      <c r="AU40" s="31">
        <f>'TB3'!T28</f>
        <v>2.9492223262786865</v>
      </c>
      <c r="AV40" s="31">
        <f>'TB3'!U28</f>
        <v>2.2228682041168213</v>
      </c>
      <c r="AW40" s="31">
        <f>'TB3'!V28</f>
        <v>2.5473701953887939</v>
      </c>
      <c r="AX40" s="31">
        <f>'TB3'!W28</f>
        <v>2.4762539863586426</v>
      </c>
      <c r="AY40" s="32">
        <f>'TB3'!X28</f>
        <v>1.9742131233215332</v>
      </c>
      <c r="AZ40" s="16">
        <f t="shared" si="4"/>
        <v>1934</v>
      </c>
      <c r="BA40" s="25">
        <f>'TB5'!B28</f>
        <v>4590.71435546875</v>
      </c>
      <c r="BB40" s="26">
        <f>'TB5'!C28</f>
        <v>1.4166334643959999E-2</v>
      </c>
      <c r="BC40" s="27">
        <f>'TB5'!D28</f>
        <v>0.16400037705898285</v>
      </c>
      <c r="BD40" s="27">
        <f>'TB5'!E28</f>
        <v>0.37291479110717773</v>
      </c>
      <c r="BE40" s="27">
        <f>'TB5'!F28</f>
        <v>0.46308484673500061</v>
      </c>
      <c r="BF40" s="27">
        <f>'TB5'!G28</f>
        <v>0.16401246190071106</v>
      </c>
      <c r="BG40" s="27">
        <f>'TB5'!H28</f>
        <v>5.8992322534322739E-2</v>
      </c>
      <c r="BH40" s="27">
        <f>'TB5'!I28</f>
        <v>1.8269483000040054E-2</v>
      </c>
      <c r="BI40" s="28">
        <f>'TB5'!J28</f>
        <v>5.3592543117702007E-3</v>
      </c>
      <c r="BJ40" s="26"/>
      <c r="BK40" s="27">
        <f>'TB5'!K28</f>
        <v>0</v>
      </c>
      <c r="BL40" s="27">
        <f>'TB5'!L28</f>
        <v>0.19160467386245728</v>
      </c>
      <c r="BM40" s="27">
        <f>'TB5'!M28</f>
        <v>0.56583386659622192</v>
      </c>
      <c r="BN40" s="25">
        <f>'TB5'!N28</f>
        <v>2.1294999122619629</v>
      </c>
      <c r="BO40" s="25">
        <f>'TB5'!O28</f>
        <v>7.0644998550415039</v>
      </c>
      <c r="BP40" s="25">
        <f>'TB5'!P28</f>
        <v>27.279970169067383</v>
      </c>
      <c r="BQ40" s="29">
        <f>'TB5'!Q28</f>
        <v>97.964698791503906</v>
      </c>
      <c r="BR40" s="30">
        <f>'TB5'!R28</f>
        <v>284.10195922851562</v>
      </c>
      <c r="BS40" s="31">
        <f>'TB5'!S28</f>
        <v>5.7168269157409668</v>
      </c>
      <c r="BT40" s="31">
        <f>'TB5'!T28</f>
        <v>2.9549298286437988</v>
      </c>
      <c r="BU40" s="31">
        <f>'TB5'!U28</f>
        <v>2.1746177673339844</v>
      </c>
      <c r="BV40" s="31">
        <f>'TB5'!V28</f>
        <v>2.3216428756713867</v>
      </c>
      <c r="BW40" s="31">
        <f>'TB5'!W28</f>
        <v>2.1624774932861328</v>
      </c>
      <c r="BX40" s="32">
        <f>'TB5'!X28</f>
        <v>1.8649048805236816</v>
      </c>
      <c r="BY40" s="16">
        <f t="shared" si="5"/>
        <v>1934</v>
      </c>
      <c r="BZ40" s="25">
        <f>'TB7'!B28</f>
        <v>8150.15673828125</v>
      </c>
      <c r="CA40" s="26">
        <f>'TB7'!C28</f>
        <v>1.1056235991418362E-2</v>
      </c>
      <c r="CB40" s="27">
        <f>'TB7'!D28</f>
        <v>0.15534444153308868</v>
      </c>
      <c r="CC40" s="27">
        <f>'TB7'!E28</f>
        <v>0.37170183658599854</v>
      </c>
      <c r="CD40" s="27">
        <f>'TB7'!F28</f>
        <v>0.47295370697975159</v>
      </c>
      <c r="CE40" s="27">
        <f>'TB7'!G28</f>
        <v>0.16562117636203766</v>
      </c>
      <c r="CF40" s="27">
        <f>'TB7'!H28</f>
        <v>5.9917740523815155E-2</v>
      </c>
      <c r="CG40" s="27">
        <f>'TB7'!I28</f>
        <v>1.8570071086287498E-2</v>
      </c>
      <c r="CH40" s="28">
        <f>'TB7'!J28</f>
        <v>5.5519887246191502E-3</v>
      </c>
      <c r="CI40" s="26" t="e">
        <f>'TB7'!#REF!</f>
        <v>#REF!</v>
      </c>
      <c r="CJ40" s="27">
        <f>'TB7'!K28</f>
        <v>0</v>
      </c>
      <c r="CK40" s="27">
        <f>'TB7'!L28</f>
        <v>0.17866642773151398</v>
      </c>
      <c r="CL40" s="27">
        <f>'TB7'!M28</f>
        <v>0.58244645595550537</v>
      </c>
      <c r="CM40" s="25">
        <f>'TB7'!N28</f>
        <v>2.2158474922180176</v>
      </c>
      <c r="CN40" s="25">
        <f>'TB7'!O28</f>
        <v>7.0665521621704102</v>
      </c>
      <c r="CO40" s="25">
        <f>'TB7'!P28</f>
        <v>27.601095199584961</v>
      </c>
      <c r="CP40" s="29">
        <f>'TB7'!Q28</f>
        <v>98.907264709472656</v>
      </c>
      <c r="CQ40" s="30">
        <f>'TB7'!R28</f>
        <v>285.92794799804687</v>
      </c>
      <c r="CR40" s="31">
        <f>'TB7'!S28</f>
        <v>6.1501560211181641</v>
      </c>
      <c r="CS40" s="31">
        <f>'TB7'!T28</f>
        <v>2.9003715515136719</v>
      </c>
      <c r="CT40" s="31">
        <f>'TB7'!U28</f>
        <v>2.1344146728515625</v>
      </c>
      <c r="CU40" s="31">
        <f>'TB7'!V28</f>
        <v>2.3437340259552002</v>
      </c>
      <c r="CV40" s="31">
        <f>'TB7'!W28</f>
        <v>2.1708464622497559</v>
      </c>
      <c r="CW40" s="32">
        <f>'TB7'!X28</f>
        <v>1.8775235414505005</v>
      </c>
      <c r="CX40" s="16">
        <f t="shared" si="6"/>
        <v>1934</v>
      </c>
      <c r="CY40" s="17"/>
      <c r="CZ40" s="18"/>
      <c r="DA40" s="19"/>
      <c r="DB40" s="19"/>
      <c r="DC40" s="19">
        <f>'TB9'!F28</f>
        <v>0.29648611951792764</v>
      </c>
      <c r="DD40" s="19">
        <f>'TB9'!G28</f>
        <v>6.7967872806595414E-2</v>
      </c>
      <c r="DE40" s="19"/>
      <c r="DF40" s="19"/>
      <c r="DG40" s="20"/>
      <c r="DH40" s="18"/>
      <c r="DI40" s="19"/>
      <c r="DJ40" s="19"/>
      <c r="DK40" s="19"/>
      <c r="DL40" s="17"/>
      <c r="DM40" s="17"/>
      <c r="DN40" s="17"/>
      <c r="DO40" s="21"/>
      <c r="DP40" s="22"/>
      <c r="DQ40" s="23"/>
      <c r="DR40" s="23"/>
      <c r="DS40" s="23"/>
      <c r="DT40" s="23"/>
      <c r="DU40" s="23"/>
      <c r="DV40" s="24"/>
      <c r="DW40" s="59"/>
      <c r="DX40" s="59"/>
      <c r="DY40" s="59"/>
      <c r="DZ40" s="59"/>
      <c r="EI40" s="9"/>
      <c r="EJ40" s="9"/>
      <c r="EK40" s="9"/>
      <c r="EL40" s="9"/>
      <c r="EM40" s="9"/>
      <c r="EN40" s="9"/>
      <c r="EO40" s="9"/>
      <c r="EP40" s="9"/>
      <c r="EQ40" s="9"/>
      <c r="ER40" s="9"/>
      <c r="ES40" s="9"/>
      <c r="ET40" s="9"/>
      <c r="EU40" s="57">
        <v>1934</v>
      </c>
      <c r="EV40" s="78">
        <v>6036.3854893435728</v>
      </c>
      <c r="EW40" s="81">
        <v>10527.632943912418</v>
      </c>
      <c r="EX40" s="81">
        <f t="shared" si="1"/>
        <v>8620.5732913885713</v>
      </c>
      <c r="EY40" s="85">
        <f t="shared" si="2"/>
        <v>0.70023016860996412</v>
      </c>
      <c r="FF40" s="90" t="s">
        <v>473</v>
      </c>
      <c r="FG40" s="223">
        <v>9.1864242553710937</v>
      </c>
      <c r="FH40" s="223">
        <v>1.5508319139480591</v>
      </c>
      <c r="FI40" s="223">
        <v>2.05796217918396</v>
      </c>
      <c r="FJ40" s="223">
        <v>0.30589362978935242</v>
      </c>
      <c r="FK40" s="178">
        <v>2.0568819716572762E-2</v>
      </c>
      <c r="FL40" s="178">
        <v>1.8904866650700569E-2</v>
      </c>
      <c r="FM40" s="178">
        <v>3.4451331943273544E-2</v>
      </c>
      <c r="FN40" s="178">
        <v>8.6464434862136841E-3</v>
      </c>
      <c r="FO40" s="178">
        <v>0.32117411494255066</v>
      </c>
      <c r="FP40" s="178">
        <v>0.29962047934532166</v>
      </c>
      <c r="FQ40" s="178">
        <v>0.32755130529403687</v>
      </c>
      <c r="FR40" s="178">
        <v>0.32908466458320618</v>
      </c>
      <c r="FS40" s="178">
        <v>0.3178219199180603</v>
      </c>
      <c r="FT40" s="178">
        <v>0.31159892678260803</v>
      </c>
      <c r="FU40" s="178">
        <v>7.815098762512207E-2</v>
      </c>
      <c r="FV40" s="178">
        <v>1.1327699422836304</v>
      </c>
      <c r="FW40" s="178">
        <v>0.28097322583198547</v>
      </c>
      <c r="FX40" s="178">
        <v>8.9737378060817719E-2</v>
      </c>
      <c r="FY40" s="178">
        <v>2.3417706489562988</v>
      </c>
      <c r="GA40" s="90" t="s">
        <v>473</v>
      </c>
      <c r="GB40" s="178">
        <v>0.32309329509735107</v>
      </c>
      <c r="GC40" s="178">
        <v>9.0722730383276939E-3</v>
      </c>
      <c r="GD40" s="90" t="s">
        <v>473</v>
      </c>
      <c r="GE40" s="178">
        <v>0.32309329509735107</v>
      </c>
      <c r="GF40" s="178">
        <v>9.0722730383276939E-3</v>
      </c>
      <c r="GG40" s="178">
        <v>0.30589362978935242</v>
      </c>
      <c r="GH40" s="178">
        <v>8.6464434862136841E-3</v>
      </c>
    </row>
    <row r="41" spans="1:190" ht="15">
      <c r="A41" s="16">
        <f t="shared" si="3"/>
        <v>1935</v>
      </c>
      <c r="B41" s="55">
        <v>6462.2596454070317</v>
      </c>
      <c r="C41" s="25">
        <f>'TB1'!B29</f>
        <v>8177.49658203125</v>
      </c>
      <c r="D41" s="26">
        <f>'TB1'!C29</f>
        <v>1.5351055189967155E-2</v>
      </c>
      <c r="E41" s="27">
        <f>'TB1'!D29</f>
        <v>0.16287092864513397</v>
      </c>
      <c r="F41" s="27">
        <f>'TB1'!E29</f>
        <v>0.35593128204345703</v>
      </c>
      <c r="G41" s="27">
        <f>'TB1'!F29</f>
        <v>0.48119780421257019</v>
      </c>
      <c r="H41" s="27">
        <f>'TB1'!G29</f>
        <v>0.18303680419921875</v>
      </c>
      <c r="I41" s="27">
        <f>'TB1'!H29</f>
        <v>7.2986140847206116E-2</v>
      </c>
      <c r="J41" s="27">
        <f>'TB1'!I29</f>
        <v>2.6209298521280289E-2</v>
      </c>
      <c r="K41" s="28">
        <f>'TB1'!J29</f>
        <v>9.6060875803232193E-3</v>
      </c>
      <c r="L41" s="26"/>
      <c r="M41" s="27">
        <f>'TB1'!K29</f>
        <v>0</v>
      </c>
      <c r="N41" s="27">
        <f>'TB1'!L29</f>
        <v>0.21055123209953308</v>
      </c>
      <c r="O41" s="27">
        <f>'TB1'!M29</f>
        <v>0.50890398025512695</v>
      </c>
      <c r="P41" s="25">
        <f>'TB1'!N29</f>
        <v>2.0710616111755371</v>
      </c>
      <c r="Q41" s="25">
        <f>'TB1'!O29</f>
        <v>7.1854982376098633</v>
      </c>
      <c r="R41" s="25">
        <f>'TB1'!P29</f>
        <v>29.763523101806641</v>
      </c>
      <c r="S41" s="29">
        <f>'TB1'!Q29</f>
        <v>114.39664459228516</v>
      </c>
      <c r="T41" s="30">
        <f>'TB1'!R29</f>
        <v>479.871826171875</v>
      </c>
      <c r="U41" s="31">
        <f>'TB1'!S29</f>
        <v>5.1961431503295898</v>
      </c>
      <c r="V41" s="31">
        <f>'TB1'!T29</f>
        <v>3.2899293899536133</v>
      </c>
      <c r="W41" s="31">
        <f>'TB1'!U29</f>
        <v>2.3234353065490723</v>
      </c>
      <c r="X41" s="31">
        <f>'TB1'!V29</f>
        <v>2.5473084449768066</v>
      </c>
      <c r="Y41" s="31">
        <f>'TB1'!W29</f>
        <v>2.4522011280059814</v>
      </c>
      <c r="Z41" s="32">
        <f>'TB1'!X29</f>
        <v>2.2910897731781006</v>
      </c>
      <c r="AA41" s="16">
        <f t="shared" si="7"/>
        <v>1935</v>
      </c>
      <c r="AB41" s="25">
        <f>'TB3'!B29</f>
        <v>14514.19140625</v>
      </c>
      <c r="AC41" s="26">
        <f>'TB3'!C29</f>
        <v>1.2274577282369137E-2</v>
      </c>
      <c r="AD41" s="27">
        <f>'TB3'!D29</f>
        <v>0.1556694358587265</v>
      </c>
      <c r="AE41" s="27">
        <f>'TB3'!E29</f>
        <v>0.35451573133468628</v>
      </c>
      <c r="AF41" s="27">
        <f>'TB3'!F29</f>
        <v>0.48981484770774841</v>
      </c>
      <c r="AG41" s="27">
        <f>'TB3'!G29</f>
        <v>0.1848645806312561</v>
      </c>
      <c r="AH41" s="27">
        <f>'TB3'!H29</f>
        <v>7.4812799692153931E-2</v>
      </c>
      <c r="AI41" s="27">
        <f>'TB3'!I29</f>
        <v>2.7986319735646248E-2</v>
      </c>
      <c r="AJ41" s="28">
        <f>'TB3'!J29</f>
        <v>1.0346070863306522E-2</v>
      </c>
      <c r="AK41" s="26" t="e">
        <f>'TB3'!#REF!</f>
        <v>#REF!</v>
      </c>
      <c r="AL41" s="27">
        <f>'TB3'!K29</f>
        <v>0</v>
      </c>
      <c r="AM41" s="27">
        <f>'TB3'!L29</f>
        <v>0.19836768507957458</v>
      </c>
      <c r="AN41" s="27">
        <f>'TB3'!M29</f>
        <v>0.55939608812332153</v>
      </c>
      <c r="AO41" s="25">
        <f>'TB3'!N29</f>
        <v>2.1159906387329102</v>
      </c>
      <c r="AP41" s="25">
        <f>'TB3'!O29</f>
        <v>7.357264518737793</v>
      </c>
      <c r="AQ41" s="25">
        <f>'TB3'!P29</f>
        <v>30.075584411621094</v>
      </c>
      <c r="AR41" s="29">
        <f>'TB3'!Q29</f>
        <v>131.27949523925781</v>
      </c>
      <c r="AS41" s="30">
        <f>'TB3'!R29</f>
        <v>500.87960815429688</v>
      </c>
      <c r="AT41" s="31">
        <f>'TB3'!S29</f>
        <v>5.5325174331665039</v>
      </c>
      <c r="AU41" s="31">
        <f>'TB3'!T29</f>
        <v>3.0187215805053711</v>
      </c>
      <c r="AV41" s="31">
        <f>'TB3'!U29</f>
        <v>2.3148250579833984</v>
      </c>
      <c r="AW41" s="31">
        <f>'TB3'!V29</f>
        <v>2.5126810073852539</v>
      </c>
      <c r="AX41" s="31">
        <f>'TB3'!W29</f>
        <v>2.4874927997589111</v>
      </c>
      <c r="AY41" s="32">
        <f>'TB3'!X29</f>
        <v>2.1318118572235107</v>
      </c>
      <c r="AZ41" s="16">
        <f t="shared" si="4"/>
        <v>1935</v>
      </c>
      <c r="BA41" s="25">
        <f>'TB5'!B29</f>
        <v>4443.94091796875</v>
      </c>
      <c r="BB41" s="26">
        <f>'TB5'!C29</f>
        <v>1.3511725701391697E-2</v>
      </c>
      <c r="BC41" s="27">
        <f>'TB5'!D29</f>
        <v>0.15892969071865082</v>
      </c>
      <c r="BD41" s="27">
        <f>'TB5'!E29</f>
        <v>0.36566686630249023</v>
      </c>
      <c r="BE41" s="27">
        <f>'TB5'!F29</f>
        <v>0.47540345788002014</v>
      </c>
      <c r="BF41" s="27">
        <f>'TB5'!G29</f>
        <v>0.17344819009304047</v>
      </c>
      <c r="BG41" s="27">
        <f>'TB5'!H29</f>
        <v>6.2995776534080505E-2</v>
      </c>
      <c r="BH41" s="27">
        <f>'TB5'!I29</f>
        <v>2.0398661494255066E-2</v>
      </c>
      <c r="BI41" s="28">
        <f>'TB5'!J29</f>
        <v>6.5003912895917892E-3</v>
      </c>
      <c r="BJ41" s="26"/>
      <c r="BK41" s="27">
        <f>'TB5'!K29</f>
        <v>0</v>
      </c>
      <c r="BL41" s="27">
        <f>'TB5'!L29</f>
        <v>0.18532150983810425</v>
      </c>
      <c r="BM41" s="27">
        <f>'TB5'!M29</f>
        <v>0.51810640096664429</v>
      </c>
      <c r="BN41" s="25">
        <f>'TB5'!N29</f>
        <v>2.1105451583862305</v>
      </c>
      <c r="BO41" s="25">
        <f>'TB5'!O29</f>
        <v>7.2559919357299805</v>
      </c>
      <c r="BP41" s="25">
        <f>'TB5'!P29</f>
        <v>29.233577728271484</v>
      </c>
      <c r="BQ41" s="29">
        <f>'TB5'!Q29</f>
        <v>102.53092956542969</v>
      </c>
      <c r="BR41" s="30">
        <f>'TB5'!R29</f>
        <v>324.72689819335937</v>
      </c>
      <c r="BS41" s="31">
        <f>'TB5'!S29</f>
        <v>5.9145755767822266</v>
      </c>
      <c r="BT41" s="31">
        <f>'TB5'!T29</f>
        <v>3.2467086315155029</v>
      </c>
      <c r="BU41" s="31">
        <f>'TB5'!U29</f>
        <v>2.2525150775909424</v>
      </c>
      <c r="BV41" s="31">
        <f>'TB5'!V29</f>
        <v>2.3904132843017578</v>
      </c>
      <c r="BW41" s="31">
        <f>'TB5'!W29</f>
        <v>2.1549115180969238</v>
      </c>
      <c r="BX41" s="32">
        <f>'TB5'!X29</f>
        <v>1.9895128011703491</v>
      </c>
      <c r="BY41" s="16">
        <f t="shared" si="5"/>
        <v>1935</v>
      </c>
      <c r="BZ41" s="25">
        <f>'TB7'!B29</f>
        <v>7887.521484375</v>
      </c>
      <c r="CA41" s="26">
        <f>'TB7'!C29</f>
        <v>1.0791731998324394E-2</v>
      </c>
      <c r="CB41" s="27">
        <f>'TB7'!D29</f>
        <v>0.15163736045360565</v>
      </c>
      <c r="CC41" s="27">
        <f>'TB7'!E29</f>
        <v>0.36295187473297119</v>
      </c>
      <c r="CD41" s="27">
        <f>'TB7'!F29</f>
        <v>0.48541077971458435</v>
      </c>
      <c r="CE41" s="27">
        <f>'TB7'!G29</f>
        <v>0.17532400786876678</v>
      </c>
      <c r="CF41" s="27">
        <f>'TB7'!H29</f>
        <v>6.3983671367168427E-2</v>
      </c>
      <c r="CG41" s="27">
        <f>'TB7'!I29</f>
        <v>2.0816750824451447E-2</v>
      </c>
      <c r="CH41" s="28">
        <f>'TB7'!J29</f>
        <v>6.7888703197240829E-3</v>
      </c>
      <c r="CI41" s="26" t="e">
        <f>'TB7'!#REF!</f>
        <v>#REF!</v>
      </c>
      <c r="CJ41" s="27">
        <f>'TB7'!K29</f>
        <v>0</v>
      </c>
      <c r="CK41" s="27">
        <f>'TB7'!L29</f>
        <v>0.1744035929441452</v>
      </c>
      <c r="CL41" s="27">
        <f>'TB7'!M29</f>
        <v>0.56854963302612305</v>
      </c>
      <c r="CM41" s="25">
        <f>'TB7'!N29</f>
        <v>2.1671922206878662</v>
      </c>
      <c r="CN41" s="25">
        <f>'TB7'!O29</f>
        <v>7.517972469329834</v>
      </c>
      <c r="CO41" s="25">
        <f>'TB7'!P29</f>
        <v>29.547752380371094</v>
      </c>
      <c r="CP41" s="29">
        <f>'TB7'!Q29</f>
        <v>103.54920959472656</v>
      </c>
      <c r="CQ41" s="30">
        <f>'TB7'!R29</f>
        <v>328.66647338867187</v>
      </c>
      <c r="CR41" s="31">
        <f>'TB7'!S29</f>
        <v>6.3021655082702637</v>
      </c>
      <c r="CS41" s="31">
        <f>'TB7'!T29</f>
        <v>2.984304666519165</v>
      </c>
      <c r="CT41" s="31">
        <f>'TB7'!U29</f>
        <v>2.2398140430450439</v>
      </c>
      <c r="CU41" s="31">
        <f>'TB7'!V29</f>
        <v>2.3320651054382324</v>
      </c>
      <c r="CV41" s="31">
        <f>'TB7'!W29</f>
        <v>2.1654326915740967</v>
      </c>
      <c r="CW41" s="32">
        <f>'TB7'!X29</f>
        <v>2.010324239730835</v>
      </c>
      <c r="CX41" s="16">
        <f t="shared" si="6"/>
        <v>1935</v>
      </c>
      <c r="CY41" s="17"/>
      <c r="CZ41" s="18"/>
      <c r="DA41" s="19"/>
      <c r="DB41" s="19"/>
      <c r="DC41" s="19">
        <f>'TB9'!F29</f>
        <v>0.29407473349023033</v>
      </c>
      <c r="DD41" s="19">
        <f>'TB9'!G29</f>
        <v>6.7949064826571773E-2</v>
      </c>
      <c r="DE41" s="19"/>
      <c r="DF41" s="19"/>
      <c r="DG41" s="20"/>
      <c r="DH41" s="18"/>
      <c r="DI41" s="19"/>
      <c r="DJ41" s="19"/>
      <c r="DK41" s="19"/>
      <c r="DL41" s="17"/>
      <c r="DM41" s="17"/>
      <c r="DN41" s="17"/>
      <c r="DO41" s="21"/>
      <c r="DP41" s="22"/>
      <c r="DQ41" s="23"/>
      <c r="DR41" s="23"/>
      <c r="DS41" s="23"/>
      <c r="DT41" s="23"/>
      <c r="DU41" s="23"/>
      <c r="DV41" s="24"/>
      <c r="DW41" s="59">
        <f>'TB11'!F29</f>
        <v>0.88780319690704346</v>
      </c>
      <c r="DX41" s="59">
        <f>'TB11'!G29</f>
        <v>0.55893571674823761</v>
      </c>
      <c r="DY41" s="59">
        <f>'TB11'!Y29</f>
        <v>0.78004896640777588</v>
      </c>
      <c r="DZ41" s="59">
        <f>'TB11'!Z29</f>
        <v>0.45971453189849854</v>
      </c>
      <c r="EI41" s="9"/>
      <c r="EJ41" s="9"/>
      <c r="EK41" s="9"/>
      <c r="EL41" s="9"/>
      <c r="EM41" s="9"/>
      <c r="EN41" s="9"/>
      <c r="EO41" s="9"/>
      <c r="EP41" s="9"/>
      <c r="EQ41" s="9"/>
      <c r="ER41" s="9"/>
      <c r="ES41" s="9"/>
      <c r="ET41" s="9"/>
      <c r="EU41" s="57">
        <v>1935</v>
      </c>
      <c r="EV41" s="78">
        <v>6462.2596454070317</v>
      </c>
      <c r="EW41" s="81">
        <v>11557.58836635111</v>
      </c>
      <c r="EX41" s="81">
        <f t="shared" si="1"/>
        <v>9463.9543489633397</v>
      </c>
      <c r="EY41" s="85">
        <f t="shared" si="2"/>
        <v>0.68282870004702556</v>
      </c>
      <c r="FF41" s="90" t="s">
        <v>474</v>
      </c>
      <c r="FG41" s="223">
        <v>9.1484689712524414</v>
      </c>
      <c r="FH41" s="223">
        <v>1.5556347370147705</v>
      </c>
      <c r="FI41" s="223">
        <v>2.039268970489502</v>
      </c>
      <c r="FJ41" s="223">
        <v>0.30656984448432922</v>
      </c>
      <c r="FK41" s="178">
        <v>2.0535401999950409E-2</v>
      </c>
      <c r="FL41" s="178">
        <v>1.8943201750516891E-2</v>
      </c>
      <c r="FM41" s="178">
        <v>3.4259140491485596E-2</v>
      </c>
      <c r="FN41" s="178">
        <v>8.663286454975605E-3</v>
      </c>
      <c r="FO41" s="178">
        <v>0.32789433002471924</v>
      </c>
      <c r="FP41" s="178">
        <v>0.29894283413887024</v>
      </c>
      <c r="FQ41" s="178">
        <v>0.33569133281707764</v>
      </c>
      <c r="FR41" s="178">
        <v>0.32533302903175354</v>
      </c>
      <c r="FS41" s="178">
        <v>0.31234467029571533</v>
      </c>
      <c r="FT41" s="178">
        <v>0.30241283774375916</v>
      </c>
      <c r="FU41" s="178">
        <v>7.6273895800113678E-2</v>
      </c>
      <c r="FV41" s="178">
        <v>1.0424774885177612</v>
      </c>
      <c r="FW41" s="178">
        <v>0.27648493647575378</v>
      </c>
      <c r="FX41" s="178">
        <v>9.234396368265152E-2</v>
      </c>
      <c r="FY41" s="178">
        <v>1.9287765026092529</v>
      </c>
      <c r="GA41" s="90" t="s">
        <v>474</v>
      </c>
      <c r="GB41" s="178">
        <v>0.33196711540222168</v>
      </c>
      <c r="GC41" s="178">
        <v>9.2898821458220482E-3</v>
      </c>
      <c r="GD41" s="90" t="s">
        <v>474</v>
      </c>
      <c r="GE41" s="178">
        <v>0.33196711540222168</v>
      </c>
      <c r="GF41" s="178">
        <v>9.2898821458220482E-3</v>
      </c>
      <c r="GG41" s="178">
        <v>0.30656984448432922</v>
      </c>
      <c r="GH41" s="178">
        <v>8.663286454975605E-3</v>
      </c>
    </row>
    <row r="42" spans="1:190" ht="15">
      <c r="A42" s="16">
        <f t="shared" si="3"/>
        <v>1936</v>
      </c>
      <c r="B42" s="55">
        <v>6856.8866273529738</v>
      </c>
      <c r="C42" s="25">
        <f>'TB1'!B30</f>
        <v>9310.279296875</v>
      </c>
      <c r="D42" s="26">
        <f>'TB1'!C30</f>
        <v>1.6706353053450584E-2</v>
      </c>
      <c r="E42" s="27">
        <f>'TB1'!D30</f>
        <v>0.17466911673545837</v>
      </c>
      <c r="F42" s="27">
        <f>'TB1'!E30</f>
        <v>0.37121152877807617</v>
      </c>
      <c r="G42" s="27">
        <f>'TB1'!F30</f>
        <v>0.45411935448646545</v>
      </c>
      <c r="H42" s="27">
        <f>'TB1'!G30</f>
        <v>0.17214037477970123</v>
      </c>
      <c r="I42" s="27">
        <f>'TB1'!H30</f>
        <v>6.9742292165756226E-2</v>
      </c>
      <c r="J42" s="27">
        <f>'TB1'!I30</f>
        <v>2.5451021268963814E-2</v>
      </c>
      <c r="K42" s="28">
        <f>'TB1'!J30</f>
        <v>9.7336955368518829E-3</v>
      </c>
      <c r="L42" s="26"/>
      <c r="M42" s="27">
        <f>'TB1'!K30</f>
        <v>0</v>
      </c>
      <c r="N42" s="27">
        <f>'TB1'!L30</f>
        <v>0.22582539916038513</v>
      </c>
      <c r="O42" s="27">
        <f>'TB1'!M30</f>
        <v>0.56840002536773682</v>
      </c>
      <c r="P42" s="25">
        <f>'TB1'!N30</f>
        <v>1.888862133026123</v>
      </c>
      <c r="Q42" s="25">
        <f>'TB1'!O30</f>
        <v>6.7899923324584961</v>
      </c>
      <c r="R42" s="25">
        <f>'TB1'!P30</f>
        <v>27.73866081237793</v>
      </c>
      <c r="S42" s="29">
        <f>'TB1'!Q30</f>
        <v>107.9840087890625</v>
      </c>
      <c r="T42" s="30">
        <f>'TB1'!R30</f>
        <v>461.8658447265625</v>
      </c>
      <c r="U42" s="31">
        <f>'TB1'!S30</f>
        <v>4.8380231857299805</v>
      </c>
      <c r="V42" s="31">
        <f>'TB1'!T30</f>
        <v>2.9040493965148926</v>
      </c>
      <c r="W42" s="31">
        <f>'TB1'!U30</f>
        <v>2.4041953086853027</v>
      </c>
      <c r="X42" s="31">
        <f>'TB1'!V30</f>
        <v>2.5352072715759277</v>
      </c>
      <c r="Y42" s="31">
        <f>'TB1'!W30</f>
        <v>2.514263391494751</v>
      </c>
      <c r="Z42" s="32">
        <f>'TB1'!X30</f>
        <v>2.3569252490997314</v>
      </c>
      <c r="AA42" s="16">
        <f t="shared" si="7"/>
        <v>1936</v>
      </c>
      <c r="AB42" s="25">
        <f>'TB3'!B30</f>
        <v>16396.609375</v>
      </c>
      <c r="AC42" s="26">
        <f>'TB3'!C30</f>
        <v>1.3052086345851421E-2</v>
      </c>
      <c r="AD42" s="27">
        <f>'TB3'!D30</f>
        <v>0.16472244262695313</v>
      </c>
      <c r="AE42" s="27">
        <f>'TB3'!E30</f>
        <v>0.3740856945514679</v>
      </c>
      <c r="AF42" s="27">
        <f>'TB3'!F30</f>
        <v>0.46119186282157898</v>
      </c>
      <c r="AG42" s="27">
        <f>'TB3'!G30</f>
        <v>0.17451077699661255</v>
      </c>
      <c r="AH42" s="27">
        <f>'TB3'!H30</f>
        <v>7.1889780461788177E-2</v>
      </c>
      <c r="AI42" s="27">
        <f>'TB3'!I30</f>
        <v>2.7361715212464333E-2</v>
      </c>
      <c r="AJ42" s="28">
        <f>'TB3'!J30</f>
        <v>1.060829684138298E-2</v>
      </c>
      <c r="AK42" s="26" t="e">
        <f>'TB3'!#REF!</f>
        <v>#REF!</v>
      </c>
      <c r="AL42" s="27">
        <f>'TB3'!K30</f>
        <v>0</v>
      </c>
      <c r="AM42" s="27">
        <f>'TB3'!L30</f>
        <v>0.21089170873165131</v>
      </c>
      <c r="AN42" s="27">
        <f>'TB3'!M30</f>
        <v>0.59067589044570923</v>
      </c>
      <c r="AO42" s="25">
        <f>'TB3'!N30</f>
        <v>1.8968154191970825</v>
      </c>
      <c r="AP42" s="25">
        <f>'TB3'!O30</f>
        <v>6.748054027557373</v>
      </c>
      <c r="AQ42" s="25">
        <f>'TB3'!P30</f>
        <v>27.922395706176758</v>
      </c>
      <c r="AR42" s="29">
        <f>'TB3'!Q30</f>
        <v>125.48482513427734</v>
      </c>
      <c r="AS42" s="30">
        <f>'TB3'!R30</f>
        <v>483.75204467773437</v>
      </c>
      <c r="AT42" s="31">
        <f>'TB3'!S30</f>
        <v>5.199866771697998</v>
      </c>
      <c r="AU42" s="31">
        <f>'TB3'!T30</f>
        <v>2.828209400177002</v>
      </c>
      <c r="AV42" s="31">
        <f>'TB3'!U30</f>
        <v>2.4314007759094238</v>
      </c>
      <c r="AW42" s="31">
        <f>'TB3'!V30</f>
        <v>2.5860903263092041</v>
      </c>
      <c r="AX42" s="31">
        <f>'TB3'!W30</f>
        <v>2.5746278762817383</v>
      </c>
      <c r="AY42" s="32">
        <f>'TB3'!X30</f>
        <v>2.1804800033569336</v>
      </c>
      <c r="AZ42" s="16">
        <f t="shared" si="4"/>
        <v>1936</v>
      </c>
      <c r="BA42" s="25">
        <f>'TB5'!B30</f>
        <v>4976.908203125</v>
      </c>
      <c r="BB42" s="26">
        <f>'TB5'!C30</f>
        <v>1.4671763405203819E-2</v>
      </c>
      <c r="BC42" s="27">
        <f>'TB5'!D30</f>
        <v>0.17086587846279144</v>
      </c>
      <c r="BD42" s="27">
        <f>'TB5'!E30</f>
        <v>0.38331443071365356</v>
      </c>
      <c r="BE42" s="27">
        <f>'TB5'!F30</f>
        <v>0.44581970572471619</v>
      </c>
      <c r="BF42" s="27">
        <f>'TB5'!G30</f>
        <v>0.16010946035385132</v>
      </c>
      <c r="BG42" s="27">
        <f>'TB5'!H30</f>
        <v>5.8443564921617508E-2</v>
      </c>
      <c r="BH42" s="27">
        <f>'TB5'!I30</f>
        <v>1.9111797213554382E-2</v>
      </c>
      <c r="BI42" s="28">
        <f>'TB5'!J30</f>
        <v>6.3455137424170971E-3</v>
      </c>
      <c r="BJ42" s="26"/>
      <c r="BK42" s="27">
        <f>'TB5'!K30</f>
        <v>0</v>
      </c>
      <c r="BL42" s="27">
        <f>'TB5'!L30</f>
        <v>0.19832311570644379</v>
      </c>
      <c r="BM42" s="27">
        <f>'TB5'!M30</f>
        <v>0.58135205507278442</v>
      </c>
      <c r="BN42" s="25">
        <f>'TB5'!N30</f>
        <v>1.9318175315856934</v>
      </c>
      <c r="BO42" s="25">
        <f>'TB5'!O30</f>
        <v>6.8316502571105957</v>
      </c>
      <c r="BP42" s="25">
        <f>'TB5'!P30</f>
        <v>26.727317810058594</v>
      </c>
      <c r="BQ42" s="29">
        <f>'TB5'!Q30</f>
        <v>94.177230834960938</v>
      </c>
      <c r="BR42" s="30">
        <f>'TB5'!R30</f>
        <v>301.095947265625</v>
      </c>
      <c r="BS42" s="31">
        <f>'TB5'!S30</f>
        <v>5.5203304290771484</v>
      </c>
      <c r="BT42" s="31">
        <f>'TB5'!T30</f>
        <v>2.8524339199066162</v>
      </c>
      <c r="BU42" s="31">
        <f>'TB5'!U30</f>
        <v>2.3077733516693115</v>
      </c>
      <c r="BV42" s="31">
        <f>'TB5'!V30</f>
        <v>2.3436424732208252</v>
      </c>
      <c r="BW42" s="31">
        <f>'TB5'!W30</f>
        <v>2.1866602897644043</v>
      </c>
      <c r="BX42" s="32">
        <f>'TB5'!X30</f>
        <v>2.029343843460083</v>
      </c>
      <c r="BY42" s="16">
        <f t="shared" si="5"/>
        <v>1936</v>
      </c>
      <c r="BZ42" s="25">
        <f>'TB7'!B30</f>
        <v>8764.9765625</v>
      </c>
      <c r="CA42" s="26">
        <f>'TB7'!C30</f>
        <v>1.1452340520918369E-2</v>
      </c>
      <c r="CB42" s="27">
        <f>'TB7'!D30</f>
        <v>0.16089169681072235</v>
      </c>
      <c r="CC42" s="27">
        <f>'TB7'!E30</f>
        <v>0.38488584756851196</v>
      </c>
      <c r="CD42" s="27">
        <f>'TB7'!F30</f>
        <v>0.45422247052192688</v>
      </c>
      <c r="CE42" s="27">
        <f>'TB7'!G30</f>
        <v>0.16243790090084076</v>
      </c>
      <c r="CF42" s="27">
        <f>'TB7'!H30</f>
        <v>5.9667091816663742E-2</v>
      </c>
      <c r="CG42" s="27">
        <f>'TB7'!I30</f>
        <v>1.9606746733188629E-2</v>
      </c>
      <c r="CH42" s="28">
        <f>'TB7'!J30</f>
        <v>6.7014019005000591E-3</v>
      </c>
      <c r="CI42" s="26" t="e">
        <f>'TB7'!#REF!</f>
        <v>#REF!</v>
      </c>
      <c r="CJ42" s="27">
        <f>'TB7'!K30</f>
        <v>0</v>
      </c>
      <c r="CK42" s="27">
        <f>'TB7'!L30</f>
        <v>0.18504489958286285</v>
      </c>
      <c r="CL42" s="27">
        <f>'TB7'!M30</f>
        <v>0.60323995351791382</v>
      </c>
      <c r="CM42" s="25">
        <f>'TB7'!N30</f>
        <v>1.9507908821105957</v>
      </c>
      <c r="CN42" s="25">
        <f>'TB7'!O30</f>
        <v>6.8763656616210937</v>
      </c>
      <c r="CO42" s="25">
        <f>'TB7'!P30</f>
        <v>26.919055938720703</v>
      </c>
      <c r="CP42" s="29">
        <f>'TB7'!Q30</f>
        <v>95.865470886230469</v>
      </c>
      <c r="CQ42" s="30">
        <f>'TB7'!R30</f>
        <v>305.59259033203125</v>
      </c>
      <c r="CR42" s="31">
        <f>'TB7'!S30</f>
        <v>5.9357824325561523</v>
      </c>
      <c r="CS42" s="31">
        <f>'TB7'!T30</f>
        <v>2.7820050716400146</v>
      </c>
      <c r="CT42" s="31">
        <f>'TB7'!U30</f>
        <v>2.3284015655517578</v>
      </c>
      <c r="CU42" s="31">
        <f>'TB7'!V30</f>
        <v>2.3622639179229736</v>
      </c>
      <c r="CV42" s="31">
        <f>'TB7'!W30</f>
        <v>2.2165372371673584</v>
      </c>
      <c r="CW42" s="32">
        <f>'TB7'!X30</f>
        <v>2.0452353954315186</v>
      </c>
      <c r="CX42" s="16">
        <f t="shared" si="6"/>
        <v>1936</v>
      </c>
      <c r="CY42" s="17"/>
      <c r="CZ42" s="18"/>
      <c r="DA42" s="19"/>
      <c r="DB42" s="19"/>
      <c r="DC42" s="19">
        <f>'TB9'!F30</f>
        <v>0.26676032348339496</v>
      </c>
      <c r="DD42" s="19">
        <f>'TB9'!G30</f>
        <v>6.1855075375643269E-2</v>
      </c>
      <c r="DE42" s="19"/>
      <c r="DF42" s="19"/>
      <c r="DG42" s="20"/>
      <c r="DH42" s="18"/>
      <c r="DI42" s="19"/>
      <c r="DJ42" s="19"/>
      <c r="DK42" s="19"/>
      <c r="DL42" s="17"/>
      <c r="DM42" s="17"/>
      <c r="DN42" s="17"/>
      <c r="DO42" s="21"/>
      <c r="DP42" s="22"/>
      <c r="DQ42" s="23"/>
      <c r="DR42" s="23"/>
      <c r="DS42" s="23"/>
      <c r="DT42" s="23"/>
      <c r="DU42" s="23"/>
      <c r="DV42" s="24"/>
      <c r="DW42" s="59">
        <f>'TB11'!F30</f>
        <v>0.88369673490524292</v>
      </c>
      <c r="DX42" s="59">
        <f>'TB11'!G30</f>
        <v>0.55642668902873993</v>
      </c>
      <c r="DY42" s="59">
        <f>'TB11'!Y30</f>
        <v>0.77594250440597534</v>
      </c>
      <c r="DZ42" s="59">
        <f>'TB11'!Z30</f>
        <v>0.45720550417900085</v>
      </c>
      <c r="EI42" s="9"/>
      <c r="EJ42" s="9"/>
      <c r="EK42" s="9"/>
      <c r="EL42" s="9"/>
      <c r="EM42" s="9"/>
      <c r="EN42" s="9"/>
      <c r="EO42" s="9"/>
      <c r="EP42" s="9"/>
      <c r="EQ42" s="9"/>
      <c r="ER42" s="9"/>
      <c r="ES42" s="9"/>
      <c r="ET42" s="9"/>
      <c r="EU42" s="57">
        <v>1936</v>
      </c>
      <c r="EV42" s="78">
        <v>6856.8866273529738</v>
      </c>
      <c r="EW42" s="81">
        <v>12776.61957701036</v>
      </c>
      <c r="EX42" s="81">
        <f t="shared" si="1"/>
        <v>10462.160493874087</v>
      </c>
      <c r="EY42" s="85">
        <f t="shared" si="2"/>
        <v>0.65539872298536128</v>
      </c>
      <c r="FF42" s="90" t="s">
        <v>475</v>
      </c>
      <c r="FG42" s="223">
        <v>9.0988597869873047</v>
      </c>
      <c r="FH42" s="223">
        <v>1.5558549165725708</v>
      </c>
      <c r="FI42" s="223">
        <v>2.0224363803863525</v>
      </c>
      <c r="FJ42" s="223">
        <v>0.30731123685836792</v>
      </c>
      <c r="FK42" s="178">
        <v>2.0491534844040871E-2</v>
      </c>
      <c r="FL42" s="178">
        <v>1.8944956362247467E-2</v>
      </c>
      <c r="FM42" s="178">
        <v>3.4085094928741455E-2</v>
      </c>
      <c r="FN42" s="178">
        <v>8.6817443370819092E-3</v>
      </c>
      <c r="FO42" s="178">
        <v>0.33367064595222473</v>
      </c>
      <c r="FP42" s="178">
        <v>0.29898169636726379</v>
      </c>
      <c r="FQ42" s="178">
        <v>0.34222260117530823</v>
      </c>
      <c r="FR42" s="178">
        <v>0.32181063294410706</v>
      </c>
      <c r="FS42" s="178">
        <v>0.30746933817863464</v>
      </c>
      <c r="FT42" s="178">
        <v>0.29236620664596558</v>
      </c>
      <c r="FU42" s="178">
        <v>7.4416175484657288E-2</v>
      </c>
      <c r="FV42" s="178">
        <v>0.94787853956222534</v>
      </c>
      <c r="FW42" s="178">
        <v>0.27233463525772095</v>
      </c>
      <c r="FX42" s="178">
        <v>9.4289146363735199E-2</v>
      </c>
      <c r="FY42" s="178">
        <v>1.6419109106063843</v>
      </c>
      <c r="GA42" s="90" t="s">
        <v>475</v>
      </c>
      <c r="GB42" s="178">
        <v>0.34212905168533325</v>
      </c>
      <c r="GC42" s="178">
        <v>9.5373615622520447E-3</v>
      </c>
      <c r="GD42" s="90" t="s">
        <v>475</v>
      </c>
      <c r="GE42" s="178">
        <v>0.34212905168533325</v>
      </c>
      <c r="GF42" s="178">
        <v>9.5373615622520447E-3</v>
      </c>
      <c r="GG42" s="178">
        <v>0.30731123685836792</v>
      </c>
      <c r="GH42" s="178">
        <v>8.6817443370819092E-3</v>
      </c>
    </row>
    <row r="43" spans="1:190" ht="15">
      <c r="A43" s="16">
        <f t="shared" si="3"/>
        <v>1937</v>
      </c>
      <c r="B43" s="55">
        <v>6603.658372089606</v>
      </c>
      <c r="C43" s="25">
        <f>'TB1'!B31</f>
        <v>11279.7880859375</v>
      </c>
      <c r="D43" s="26">
        <f>'TB1'!C31</f>
        <v>1.7012549564242363E-2</v>
      </c>
      <c r="E43" s="27">
        <f>'TB1'!D31</f>
        <v>0.17706267535686493</v>
      </c>
      <c r="F43" s="27">
        <f>'TB1'!E31</f>
        <v>0.37582236528396606</v>
      </c>
      <c r="G43" s="27">
        <f>'TB1'!F31</f>
        <v>0.44711494445800781</v>
      </c>
      <c r="H43" s="27">
        <f>'TB1'!G31</f>
        <v>0.17338961362838745</v>
      </c>
      <c r="I43" s="27">
        <f>'TB1'!H31</f>
        <v>7.2797350585460663E-2</v>
      </c>
      <c r="J43" s="27">
        <f>'TB1'!I31</f>
        <v>2.758457139134407E-2</v>
      </c>
      <c r="K43" s="28">
        <f>'TB1'!J31</f>
        <v>1.130196824669838E-2</v>
      </c>
      <c r="L43" s="26"/>
      <c r="M43" s="27">
        <f>'TB1'!K31</f>
        <v>0</v>
      </c>
      <c r="N43" s="27">
        <f>'TB1'!L31</f>
        <v>0.22932298481464386</v>
      </c>
      <c r="O43" s="27">
        <f>'TB1'!M31</f>
        <v>0.57125037908554077</v>
      </c>
      <c r="P43" s="25">
        <f>'TB1'!N31</f>
        <v>1.9220080375671387</v>
      </c>
      <c r="Q43" s="25">
        <f>'TB1'!O31</f>
        <v>6.4447116851806641</v>
      </c>
      <c r="R43" s="25">
        <f>'TB1'!P31</f>
        <v>28.432228088378906</v>
      </c>
      <c r="S43" s="29">
        <f>'TB1'!Q31</f>
        <v>110.41136932373047</v>
      </c>
      <c r="T43" s="30">
        <f>'TB1'!R31</f>
        <v>492.5682373046875</v>
      </c>
      <c r="U43" s="31">
        <f>'TB1'!S31</f>
        <v>4.7627511024475098</v>
      </c>
      <c r="V43" s="31">
        <f>'TB1'!T31</f>
        <v>2.8811788558959961</v>
      </c>
      <c r="W43" s="31">
        <f>'TB1'!U31</f>
        <v>2.3262906074523926</v>
      </c>
      <c r="X43" s="31">
        <f>'TB1'!V31</f>
        <v>2.6904168128967285</v>
      </c>
      <c r="Y43" s="31">
        <f>'TB1'!W31</f>
        <v>2.5603816509246826</v>
      </c>
      <c r="Z43" s="32">
        <f>'TB1'!X31</f>
        <v>2.4983451366424561</v>
      </c>
      <c r="AA43" s="16">
        <f t="shared" si="7"/>
        <v>1937</v>
      </c>
      <c r="AB43" s="25">
        <f>'TB3'!B31</f>
        <v>19714.76171875</v>
      </c>
      <c r="AC43" s="26">
        <f>'TB3'!C31</f>
        <v>1.3259842991828918E-2</v>
      </c>
      <c r="AD43" s="27">
        <f>'TB3'!D31</f>
        <v>0.16655270755290985</v>
      </c>
      <c r="AE43" s="27">
        <f>'TB3'!E31</f>
        <v>0.37730342149734497</v>
      </c>
      <c r="AF43" s="27">
        <f>'TB3'!F31</f>
        <v>0.45614388585090637</v>
      </c>
      <c r="AG43" s="27">
        <f>'TB3'!G31</f>
        <v>0.17665982246398926</v>
      </c>
      <c r="AH43" s="27">
        <f>'TB3'!H31</f>
        <v>7.5536094605922699E-2</v>
      </c>
      <c r="AI43" s="27">
        <f>'TB3'!I31</f>
        <v>2.9924465343356133E-2</v>
      </c>
      <c r="AJ43" s="28">
        <f>'TB3'!J31</f>
        <v>1.252312958240509E-2</v>
      </c>
      <c r="AK43" s="26" t="e">
        <f>'TB3'!#REF!</f>
        <v>#REF!</v>
      </c>
      <c r="AL43" s="27">
        <f>'TB3'!K31</f>
        <v>0</v>
      </c>
      <c r="AM43" s="27">
        <f>'TB3'!L31</f>
        <v>0.21423313021659851</v>
      </c>
      <c r="AN43" s="27">
        <f>'TB3'!M31</f>
        <v>0.59598314762115479</v>
      </c>
      <c r="AO43" s="25">
        <f>'TB3'!N31</f>
        <v>1.9253050088882446</v>
      </c>
      <c r="AP43" s="25">
        <f>'TB3'!O31</f>
        <v>6.3892278671264648</v>
      </c>
      <c r="AQ43" s="25">
        <f>'TB3'!P31</f>
        <v>29.11906623840332</v>
      </c>
      <c r="AR43" s="29">
        <f>'TB3'!Q31</f>
        <v>127.67253112792969</v>
      </c>
      <c r="AS43" s="30">
        <f>'TB3'!R31</f>
        <v>516.8863525390625</v>
      </c>
      <c r="AT43" s="31">
        <f>'TB3'!S31</f>
        <v>5.1176862716674805</v>
      </c>
      <c r="AU43" s="31">
        <f>'TB3'!T31</f>
        <v>2.7968819141387939</v>
      </c>
      <c r="AV43" s="31">
        <f>'TB3'!U31</f>
        <v>2.3692033290863037</v>
      </c>
      <c r="AW43" s="31">
        <f>'TB3'!V31</f>
        <v>2.7649633884429932</v>
      </c>
      <c r="AX43" s="31">
        <f>'TB3'!W31</f>
        <v>2.5940425395965576</v>
      </c>
      <c r="AY43" s="32">
        <f>'TB3'!X31</f>
        <v>2.3438451290130615</v>
      </c>
      <c r="AZ43" s="16">
        <f t="shared" si="4"/>
        <v>1937</v>
      </c>
      <c r="BA43" s="25">
        <f>'TB5'!B31</f>
        <v>6048.37841796875</v>
      </c>
      <c r="BB43" s="26">
        <f>'TB5'!C31</f>
        <v>1.482088677585125E-2</v>
      </c>
      <c r="BC43" s="27">
        <f>'TB5'!D31</f>
        <v>0.172624871134758</v>
      </c>
      <c r="BD43" s="27">
        <f>'TB5'!E31</f>
        <v>0.38779836893081665</v>
      </c>
      <c r="BE43" s="27">
        <f>'TB5'!F31</f>
        <v>0.43957677483558655</v>
      </c>
      <c r="BF43" s="27">
        <f>'TB5'!G31</f>
        <v>0.16192218661308289</v>
      </c>
      <c r="BG43" s="27">
        <f>'TB5'!H31</f>
        <v>6.1278834939002991E-2</v>
      </c>
      <c r="BH43" s="27">
        <f>'TB5'!I31</f>
        <v>2.0705031231045723E-2</v>
      </c>
      <c r="BI43" s="28">
        <f>'TB5'!J31</f>
        <v>7.376410998404026E-3</v>
      </c>
      <c r="BJ43" s="26"/>
      <c r="BK43" s="27">
        <f>'TB5'!K31</f>
        <v>0</v>
      </c>
      <c r="BL43" s="27">
        <f>'TB5'!L31</f>
        <v>0.1997806578874588</v>
      </c>
      <c r="BM43" s="27">
        <f>'TB5'!M31</f>
        <v>0.58353888988494873</v>
      </c>
      <c r="BN43" s="25">
        <f>'TB5'!N31</f>
        <v>1.9646949768066406</v>
      </c>
      <c r="BO43" s="25">
        <f>'TB5'!O31</f>
        <v>6.5066475868225098</v>
      </c>
      <c r="BP43" s="25">
        <f>'TB5'!P31</f>
        <v>27.721311569213867</v>
      </c>
      <c r="BQ43" s="29">
        <f>'TB5'!Q31</f>
        <v>97.349945068359375</v>
      </c>
      <c r="BR43" s="30">
        <f>'TB5'!R31</f>
        <v>321.48257446289062</v>
      </c>
      <c r="BS43" s="31">
        <f>'TB5'!S31</f>
        <v>5.4792265892028809</v>
      </c>
      <c r="BT43" s="31">
        <f>'TB5'!T31</f>
        <v>2.8357152938842773</v>
      </c>
      <c r="BU43" s="31">
        <f>'TB5'!U31</f>
        <v>2.2373793125152588</v>
      </c>
      <c r="BV43" s="31">
        <f>'TB5'!V31</f>
        <v>2.4885654449462891</v>
      </c>
      <c r="BW43" s="31">
        <f>'TB5'!W31</f>
        <v>2.2105317115783691</v>
      </c>
      <c r="BX43" s="32">
        <f>'TB5'!X31</f>
        <v>2.1268661022186279</v>
      </c>
      <c r="BY43" s="16">
        <f t="shared" si="5"/>
        <v>1937</v>
      </c>
      <c r="BZ43" s="25">
        <f>'TB7'!B31</f>
        <v>10571.326171875</v>
      </c>
      <c r="CA43" s="26">
        <f>'TB7'!C31</f>
        <v>1.1543571949005127E-2</v>
      </c>
      <c r="CB43" s="27">
        <f>'TB7'!D31</f>
        <v>0.16216035187244415</v>
      </c>
      <c r="CC43" s="27">
        <f>'TB7'!E31</f>
        <v>0.3879401683807373</v>
      </c>
      <c r="CD43" s="27">
        <f>'TB7'!F31</f>
        <v>0.44989949464797974</v>
      </c>
      <c r="CE43" s="27">
        <f>'TB7'!G31</f>
        <v>0.16502447426319122</v>
      </c>
      <c r="CF43" s="27">
        <f>'TB7'!H31</f>
        <v>6.2921434640884399E-2</v>
      </c>
      <c r="CG43" s="27">
        <f>'TB7'!I31</f>
        <v>2.1406471729278564E-2</v>
      </c>
      <c r="CH43" s="28">
        <f>'TB7'!J31</f>
        <v>7.9147573560476303E-3</v>
      </c>
      <c r="CI43" s="26" t="e">
        <f>'TB7'!#REF!</f>
        <v>#REF!</v>
      </c>
      <c r="CJ43" s="27">
        <f>'TB7'!K31</f>
        <v>0</v>
      </c>
      <c r="CK43" s="27">
        <f>'TB7'!L31</f>
        <v>0.18650302290916443</v>
      </c>
      <c r="CL43" s="27">
        <f>'TB7'!M31</f>
        <v>0.607993483543396</v>
      </c>
      <c r="CM43" s="25">
        <f>'TB7'!N31</f>
        <v>1.9800385236740112</v>
      </c>
      <c r="CN43" s="25">
        <f>'TB7'!O31</f>
        <v>6.5385990142822266</v>
      </c>
      <c r="CO43" s="25">
        <f>'TB7'!P31</f>
        <v>28.41362190246582</v>
      </c>
      <c r="CP43" s="29">
        <f>'TB7'!Q31</f>
        <v>98.154975891113281</v>
      </c>
      <c r="CQ43" s="30">
        <f>'TB7'!R31</f>
        <v>326.67791748046875</v>
      </c>
      <c r="CR43" s="31">
        <f>'TB7'!S31</f>
        <v>5.8888320922851563</v>
      </c>
      <c r="CS43" s="31">
        <f>'TB7'!T31</f>
        <v>2.7560811042785645</v>
      </c>
      <c r="CT43" s="31">
        <f>'TB7'!U31</f>
        <v>2.2721755504608154</v>
      </c>
      <c r="CU43" s="31">
        <f>'TB7'!V31</f>
        <v>2.5238504409790039</v>
      </c>
      <c r="CV43" s="31">
        <f>'TB7'!W31</f>
        <v>2.2144813537597656</v>
      </c>
      <c r="CW43" s="32">
        <f>'TB7'!X31</f>
        <v>2.1808850765228271</v>
      </c>
      <c r="CX43" s="16">
        <f t="shared" si="6"/>
        <v>1937</v>
      </c>
      <c r="CY43" s="17"/>
      <c r="CZ43" s="18"/>
      <c r="DA43" s="19"/>
      <c r="DB43" s="19"/>
      <c r="DC43" s="19">
        <f>'TB9'!F31</f>
        <v>0.26166360848019027</v>
      </c>
      <c r="DD43" s="19">
        <f>'TB9'!G31</f>
        <v>6.0061321604120518E-2</v>
      </c>
      <c r="DE43" s="19"/>
      <c r="DF43" s="19"/>
      <c r="DG43" s="20"/>
      <c r="DH43" s="18"/>
      <c r="DI43" s="19"/>
      <c r="DJ43" s="19"/>
      <c r="DK43" s="19"/>
      <c r="DL43" s="17"/>
      <c r="DM43" s="17"/>
      <c r="DN43" s="17"/>
      <c r="DO43" s="21"/>
      <c r="DP43" s="22"/>
      <c r="DQ43" s="23"/>
      <c r="DR43" s="23"/>
      <c r="DS43" s="23"/>
      <c r="DT43" s="23"/>
      <c r="DU43" s="23"/>
      <c r="DV43" s="24"/>
      <c r="DW43" s="59">
        <f>'TB11'!F31</f>
        <v>0.87138384580612183</v>
      </c>
      <c r="DX43" s="59">
        <f>'TB11'!G31</f>
        <v>0.52540270984172821</v>
      </c>
      <c r="DY43" s="59">
        <f>'TB11'!Y31</f>
        <v>0.76362961530685425</v>
      </c>
      <c r="DZ43" s="59">
        <f>'TB11'!Z31</f>
        <v>0.42618152499198914</v>
      </c>
      <c r="EI43" s="9"/>
      <c r="EJ43" s="9"/>
      <c r="EK43" s="9"/>
      <c r="EL43" s="9"/>
      <c r="EM43" s="9"/>
      <c r="EN43" s="9"/>
      <c r="EO43" s="9"/>
      <c r="EP43" s="9"/>
      <c r="EQ43" s="9"/>
      <c r="ER43" s="9"/>
      <c r="ES43" s="9"/>
      <c r="ET43" s="9"/>
      <c r="EU43" s="57">
        <v>1937</v>
      </c>
      <c r="EV43" s="78">
        <v>6603.658372089606</v>
      </c>
      <c r="EW43" s="81">
        <v>13603.055623063521</v>
      </c>
      <c r="EX43" s="81">
        <f t="shared" si="1"/>
        <v>11138.889303056811</v>
      </c>
      <c r="EY43" s="85">
        <f t="shared" si="2"/>
        <v>0.59284711360560738</v>
      </c>
      <c r="FF43" s="90" t="s">
        <v>476</v>
      </c>
      <c r="FG43" s="223">
        <v>9.0359058380126953</v>
      </c>
      <c r="FH43" s="223">
        <v>1.5533207654953003</v>
      </c>
      <c r="FI43" s="223">
        <v>2.0047669410705566</v>
      </c>
      <c r="FJ43" s="223">
        <v>0.30809828639030457</v>
      </c>
      <c r="FK43" s="178">
        <v>2.0435558632016182E-2</v>
      </c>
      <c r="FL43" s="178">
        <v>1.8924741074442863E-2</v>
      </c>
      <c r="FM43" s="178">
        <v>3.3901382237672806E-2</v>
      </c>
      <c r="FN43" s="178">
        <v>8.7013281881809235E-3</v>
      </c>
      <c r="FO43" s="178">
        <v>0.3394700288772583</v>
      </c>
      <c r="FP43" s="178">
        <v>0.29963222146034241</v>
      </c>
      <c r="FQ43" s="178">
        <v>0.34819558262825012</v>
      </c>
      <c r="FR43" s="178">
        <v>0.31853306293487549</v>
      </c>
      <c r="FS43" s="178">
        <v>0.30308935046195984</v>
      </c>
      <c r="FT43" s="178">
        <v>0.28146982192993164</v>
      </c>
      <c r="FU43" s="178">
        <v>7.2499684989452362E-2</v>
      </c>
      <c r="FV43" s="178">
        <v>0.872444748878479</v>
      </c>
      <c r="FW43" s="178">
        <v>0.26837676763534546</v>
      </c>
      <c r="FX43" s="178">
        <v>9.5523938536643982E-2</v>
      </c>
      <c r="FY43" s="178">
        <v>1.4049255847930908</v>
      </c>
      <c r="GA43" s="90" t="s">
        <v>476</v>
      </c>
      <c r="GB43" s="178">
        <v>0.35194060206413269</v>
      </c>
      <c r="GC43" s="178">
        <v>9.7745927050709724E-3</v>
      </c>
      <c r="GD43" s="90" t="s">
        <v>476</v>
      </c>
      <c r="GE43" s="178">
        <v>0.35194060206413269</v>
      </c>
      <c r="GF43" s="178">
        <v>9.7745927050709724E-3</v>
      </c>
      <c r="GG43" s="178">
        <v>0.30809828639030457</v>
      </c>
      <c r="GH43" s="178">
        <v>8.7013281881809235E-3</v>
      </c>
    </row>
    <row r="44" spans="1:190" ht="15">
      <c r="A44" s="16">
        <f t="shared" si="3"/>
        <v>1938</v>
      </c>
      <c r="B44" s="55">
        <v>6713.4477716389674</v>
      </c>
      <c r="C44" s="25">
        <f>'TB1'!B32</f>
        <v>13026.8759765625</v>
      </c>
      <c r="D44" s="26">
        <f>'TB1'!C32</f>
        <v>1.7395451664924622E-2</v>
      </c>
      <c r="E44" s="27">
        <f>'TB1'!D32</f>
        <v>0.18082493543624878</v>
      </c>
      <c r="F44" s="27">
        <f>'TB1'!E32</f>
        <v>0.38420209288597107</v>
      </c>
      <c r="G44" s="27">
        <f>'TB1'!F32</f>
        <v>0.43497297167778015</v>
      </c>
      <c r="H44" s="27">
        <f>'TB1'!G32</f>
        <v>0.1644086092710495</v>
      </c>
      <c r="I44" s="27">
        <f>'TB1'!H32</f>
        <v>6.7061856389045715E-2</v>
      </c>
      <c r="J44" s="27">
        <f>'TB1'!I32</f>
        <v>2.466055192053318E-2</v>
      </c>
      <c r="K44" s="28">
        <f>'TB1'!J32</f>
        <v>9.4117810949683189E-3</v>
      </c>
      <c r="L44" s="26"/>
      <c r="M44" s="27">
        <f>'TB1'!K32</f>
        <v>0</v>
      </c>
      <c r="N44" s="27">
        <f>'TB1'!L32</f>
        <v>0.23422916233539581</v>
      </c>
      <c r="O44" s="27">
        <f>'TB1'!M32</f>
        <v>0.57241547107696533</v>
      </c>
      <c r="P44" s="25">
        <f>'TB1'!N32</f>
        <v>2.0176529884338379</v>
      </c>
      <c r="Q44" s="25">
        <f>'TB1'!O32</f>
        <v>6.3133649826049805</v>
      </c>
      <c r="R44" s="25">
        <f>'TB1'!P32</f>
        <v>26.803766250610352</v>
      </c>
      <c r="S44" s="29">
        <f>'TB1'!Q32</f>
        <v>104.57154083251953</v>
      </c>
      <c r="T44" s="30">
        <f>'TB1'!R32</f>
        <v>449.7379150390625</v>
      </c>
      <c r="U44" s="31">
        <f>'TB1'!S32</f>
        <v>4.6611738204956055</v>
      </c>
      <c r="V44" s="31">
        <f>'TB1'!T32</f>
        <v>2.8621695041656494</v>
      </c>
      <c r="W44" s="31">
        <f>'TB1'!U32</f>
        <v>2.1558363437652588</v>
      </c>
      <c r="X44" s="31">
        <f>'TB1'!V32</f>
        <v>2.6041359901428223</v>
      </c>
      <c r="Y44" s="31">
        <f>'TB1'!W32</f>
        <v>2.5019564628601074</v>
      </c>
      <c r="Z44" s="32">
        <f>'TB1'!X32</f>
        <v>2.3582470417022705</v>
      </c>
      <c r="AA44" s="16">
        <f t="shared" si="7"/>
        <v>1938</v>
      </c>
      <c r="AB44" s="25">
        <f>'TB3'!B32</f>
        <v>22617.28515625</v>
      </c>
      <c r="AC44" s="26">
        <f>'TB3'!C32</f>
        <v>1.3563844375312328E-2</v>
      </c>
      <c r="AD44" s="27">
        <f>'TB3'!D32</f>
        <v>0.16957491636276245</v>
      </c>
      <c r="AE44" s="27">
        <f>'TB3'!E32</f>
        <v>0.383188396692276</v>
      </c>
      <c r="AF44" s="27">
        <f>'TB3'!F32</f>
        <v>0.44723668694496155</v>
      </c>
      <c r="AG44" s="27">
        <f>'TB3'!G32</f>
        <v>0.16832147538661957</v>
      </c>
      <c r="AH44" s="27">
        <f>'TB3'!H32</f>
        <v>6.9679565727710724E-2</v>
      </c>
      <c r="AI44" s="27">
        <f>'TB3'!I32</f>
        <v>2.6809383183717728E-2</v>
      </c>
      <c r="AJ44" s="28">
        <f>'TB3'!J32</f>
        <v>1.0332598350942135E-2</v>
      </c>
      <c r="AK44" s="26" t="e">
        <f>'TB3'!#REF!</f>
        <v>#REF!</v>
      </c>
      <c r="AL44" s="27">
        <f>'TB3'!K32</f>
        <v>0</v>
      </c>
      <c r="AM44" s="27">
        <f>'TB3'!L32</f>
        <v>0.21913357079029083</v>
      </c>
      <c r="AN44" s="27">
        <f>'TB3'!M32</f>
        <v>0.6055220365524292</v>
      </c>
      <c r="AO44" s="25">
        <f>'TB3'!N32</f>
        <v>2.0203771591186523</v>
      </c>
      <c r="AP44" s="25">
        <f>'TB3'!O32</f>
        <v>6.3615303039550781</v>
      </c>
      <c r="AQ44" s="25">
        <f>'TB3'!P32</f>
        <v>27.557851791381836</v>
      </c>
      <c r="AR44" s="29">
        <f>'TB3'!Q32</f>
        <v>121.24347686767578</v>
      </c>
      <c r="AS44" s="30">
        <f>'TB3'!R32</f>
        <v>474.87985229492187</v>
      </c>
      <c r="AT44" s="31">
        <f>'TB3'!S32</f>
        <v>5.0016989707946777</v>
      </c>
      <c r="AU44" s="31">
        <f>'TB3'!T32</f>
        <v>2.742840051651001</v>
      </c>
      <c r="AV44" s="31">
        <f>'TB3'!U32</f>
        <v>2.2136297225952148</v>
      </c>
      <c r="AW44" s="31">
        <f>'TB3'!V32</f>
        <v>2.6459274291992187</v>
      </c>
      <c r="AX44" s="31">
        <f>'TB3'!W32</f>
        <v>2.5284831523895264</v>
      </c>
      <c r="AY44" s="32">
        <f>'TB3'!X32</f>
        <v>2.2112021446228027</v>
      </c>
      <c r="AZ44" s="16">
        <f t="shared" si="4"/>
        <v>1938</v>
      </c>
      <c r="BA44" s="25">
        <f>'TB5'!B32</f>
        <v>6670.87060546875</v>
      </c>
      <c r="BB44" s="26">
        <f>'TB5'!C32</f>
        <v>1.515886839479208E-2</v>
      </c>
      <c r="BC44" s="27">
        <f>'TB5'!D32</f>
        <v>0.17716425657272339</v>
      </c>
      <c r="BD44" s="27">
        <f>'TB5'!E32</f>
        <v>0.39935261011123657</v>
      </c>
      <c r="BE44" s="27">
        <f>'TB5'!F32</f>
        <v>0.42348313331604004</v>
      </c>
      <c r="BF44" s="27">
        <f>'TB5'!G32</f>
        <v>0.14912930130958557</v>
      </c>
      <c r="BG44" s="27">
        <f>'TB5'!H32</f>
        <v>5.3916420787572861E-2</v>
      </c>
      <c r="BH44" s="27">
        <f>'TB5'!I32</f>
        <v>1.7599023878574371E-2</v>
      </c>
      <c r="BI44" s="28">
        <f>'TB5'!J32</f>
        <v>5.7739540934562683E-3</v>
      </c>
      <c r="BJ44" s="26"/>
      <c r="BK44" s="27">
        <f>'TB5'!K32</f>
        <v>0</v>
      </c>
      <c r="BL44" s="27">
        <f>'TB5'!L32</f>
        <v>0.20411351323127747</v>
      </c>
      <c r="BM44" s="27">
        <f>'TB5'!M32</f>
        <v>0.58886545896530151</v>
      </c>
      <c r="BN44" s="25">
        <f>'TB5'!N32</f>
        <v>2.0730602741241455</v>
      </c>
      <c r="BO44" s="25">
        <f>'TB5'!O32</f>
        <v>6.3210787773132324</v>
      </c>
      <c r="BP44" s="25">
        <f>'TB5'!P32</f>
        <v>25.130331039428711</v>
      </c>
      <c r="BQ44" s="29">
        <f>'TB5'!Q32</f>
        <v>87.492088317871094</v>
      </c>
      <c r="BR44" s="30">
        <f>'TB5'!R32</f>
        <v>275.90591430664062</v>
      </c>
      <c r="BS44" s="31">
        <f>'TB5'!S32</f>
        <v>5.3610754013061523</v>
      </c>
      <c r="BT44" s="31">
        <f>'TB5'!T32</f>
        <v>2.7946476936340332</v>
      </c>
      <c r="BU44" s="31">
        <f>'TB5'!U32</f>
        <v>2.0427920818328857</v>
      </c>
      <c r="BV44" s="31">
        <f>'TB5'!V32</f>
        <v>2.3592381477355957</v>
      </c>
      <c r="BW44" s="31">
        <f>'TB5'!W32</f>
        <v>2.1454720497131348</v>
      </c>
      <c r="BX44" s="32">
        <f>'TB5'!X32</f>
        <v>2.0114989280700684</v>
      </c>
      <c r="BY44" s="16">
        <f t="shared" si="5"/>
        <v>1938</v>
      </c>
      <c r="BZ44" s="25">
        <f>'TB7'!B32</f>
        <v>11581.97265625</v>
      </c>
      <c r="CA44" s="26">
        <f>'TB7'!C32</f>
        <v>1.1811923235654831E-2</v>
      </c>
      <c r="CB44" s="27">
        <f>'TB7'!D32</f>
        <v>0.16592487692832947</v>
      </c>
      <c r="CC44" s="27">
        <f>'TB7'!E32</f>
        <v>0.39686769247055054</v>
      </c>
      <c r="CD44" s="27">
        <f>'TB7'!F32</f>
        <v>0.43720743060112</v>
      </c>
      <c r="CE44" s="27">
        <f>'TB7'!G32</f>
        <v>0.15290801227092743</v>
      </c>
      <c r="CF44" s="27">
        <f>'TB7'!H32</f>
        <v>5.5489968508481979E-2</v>
      </c>
      <c r="CG44" s="27">
        <f>'TB7'!I32</f>
        <v>1.8213881179690361E-2</v>
      </c>
      <c r="CH44" s="28">
        <f>'TB7'!J32</f>
        <v>6.1331852339208126E-3</v>
      </c>
      <c r="CI44" s="26" t="e">
        <f>'TB7'!#REF!</f>
        <v>#REF!</v>
      </c>
      <c r="CJ44" s="27">
        <f>'TB7'!K32</f>
        <v>0</v>
      </c>
      <c r="CK44" s="27">
        <f>'TB7'!L32</f>
        <v>0.19083178043365479</v>
      </c>
      <c r="CL44" s="27">
        <f>'TB7'!M32</f>
        <v>0.62210500240325928</v>
      </c>
      <c r="CM44" s="25">
        <f>'TB7'!N32</f>
        <v>2.089235782623291</v>
      </c>
      <c r="CN44" s="25">
        <f>'TB7'!O32</f>
        <v>6.4605522155761719</v>
      </c>
      <c r="CO44" s="25">
        <f>'TB7'!P32</f>
        <v>25.860139846801758</v>
      </c>
      <c r="CP44" s="29">
        <f>'TB7'!Q32</f>
        <v>88.040840148925781</v>
      </c>
      <c r="CQ44" s="30">
        <f>'TB7'!R32</f>
        <v>281.87741088867187</v>
      </c>
      <c r="CR44" s="31">
        <f>'TB7'!S32</f>
        <v>5.7536892890930176</v>
      </c>
      <c r="CS44" s="31">
        <f>'TB7'!T32</f>
        <v>2.6814608573913574</v>
      </c>
      <c r="CT44" s="31">
        <f>'TB7'!U32</f>
        <v>2.0926666259765625</v>
      </c>
      <c r="CU44" s="31">
        <f>'TB7'!V32</f>
        <v>2.3667948246002197</v>
      </c>
      <c r="CV44" s="31">
        <f>'TB7'!W32</f>
        <v>2.1457722187042236</v>
      </c>
      <c r="CW44" s="32">
        <f>'TB7'!X32</f>
        <v>2.0687990188598633</v>
      </c>
      <c r="CX44" s="16">
        <f t="shared" si="6"/>
        <v>1938</v>
      </c>
      <c r="CY44" s="17"/>
      <c r="CZ44" s="18"/>
      <c r="DA44" s="19"/>
      <c r="DB44" s="19"/>
      <c r="DC44" s="19">
        <f>'TB9'!F32</f>
        <v>0.27072001697818576</v>
      </c>
      <c r="DD44" s="19">
        <f>'TB9'!G32</f>
        <v>6.1131656468491329E-2</v>
      </c>
      <c r="DE44" s="19"/>
      <c r="DF44" s="19"/>
      <c r="DG44" s="20"/>
      <c r="DH44" s="18"/>
      <c r="DI44" s="19"/>
      <c r="DJ44" s="19"/>
      <c r="DK44" s="19"/>
      <c r="DL44" s="17"/>
      <c r="DM44" s="17"/>
      <c r="DN44" s="17"/>
      <c r="DO44" s="21"/>
      <c r="DP44" s="22"/>
      <c r="DQ44" s="23"/>
      <c r="DR44" s="23"/>
      <c r="DS44" s="23"/>
      <c r="DT44" s="23"/>
      <c r="DU44" s="23"/>
      <c r="DV44" s="24"/>
      <c r="DW44" s="59">
        <f>'TB11'!F32</f>
        <v>0.86386746168136597</v>
      </c>
      <c r="DX44" s="59">
        <f>'TB11'!G32</f>
        <v>0.51990760862827301</v>
      </c>
      <c r="DY44" s="59">
        <f>'TB11'!Y32</f>
        <v>0.75611323118209839</v>
      </c>
      <c r="DZ44" s="59">
        <f>'TB11'!Z32</f>
        <v>0.42068642377853394</v>
      </c>
      <c r="EI44" s="9"/>
      <c r="EJ44" s="9"/>
      <c r="EK44" s="9"/>
      <c r="EL44" s="9"/>
      <c r="EM44" s="9"/>
      <c r="EN44" s="9"/>
      <c r="EO44" s="9"/>
      <c r="EP44" s="9"/>
      <c r="EQ44" s="9"/>
      <c r="ER44" s="9"/>
      <c r="ES44" s="9"/>
      <c r="ET44" s="9"/>
      <c r="EU44" s="57">
        <v>1938</v>
      </c>
      <c r="EV44" s="78">
        <v>6713.4477716389674</v>
      </c>
      <c r="EW44" s="81">
        <v>12640.063944960531</v>
      </c>
      <c r="EX44" s="81">
        <f t="shared" si="1"/>
        <v>10350.341641458821</v>
      </c>
      <c r="EY44" s="85">
        <f t="shared" si="2"/>
        <v>0.64862088655585148</v>
      </c>
      <c r="FF44" s="90" t="s">
        <v>477</v>
      </c>
      <c r="FG44" s="223">
        <v>8.9621067047119141</v>
      </c>
      <c r="FH44" s="223">
        <v>1.5501729249954224</v>
      </c>
      <c r="FI44" s="223">
        <v>1.9837017059326172</v>
      </c>
      <c r="FJ44" s="223">
        <v>0.30926072597503662</v>
      </c>
      <c r="FK44" s="178">
        <v>2.0369494333863258E-2</v>
      </c>
      <c r="FL44" s="178">
        <v>1.8899602815508842E-2</v>
      </c>
      <c r="FM44" s="178">
        <v>3.3680986613035202E-2</v>
      </c>
      <c r="FN44" s="178">
        <v>8.7302317842841148E-3</v>
      </c>
      <c r="FO44" s="178">
        <v>0.34227550029754639</v>
      </c>
      <c r="FP44" s="178">
        <v>0.30123671889305115</v>
      </c>
      <c r="FQ44" s="178">
        <v>0.35055258870124817</v>
      </c>
      <c r="FR44" s="178">
        <v>0.31534266471862793</v>
      </c>
      <c r="FS44" s="178">
        <v>0.29904958605766296</v>
      </c>
      <c r="FT44" s="178">
        <v>0.27007797360420227</v>
      </c>
      <c r="FU44" s="178">
        <v>7.0487253367900848E-2</v>
      </c>
      <c r="FV44" s="178">
        <v>0.80080848932266235</v>
      </c>
      <c r="FW44" s="178">
        <v>0.26468288898468018</v>
      </c>
      <c r="FX44" s="178">
        <v>9.6065744757652283E-2</v>
      </c>
      <c r="FY44" s="178">
        <v>1.2394591569900513</v>
      </c>
      <c r="GA44" s="90" t="s">
        <v>477</v>
      </c>
      <c r="GB44" s="178">
        <v>0.3611336350440979</v>
      </c>
      <c r="GC44" s="178">
        <v>9.9953627213835716E-3</v>
      </c>
      <c r="GD44" s="90" t="s">
        <v>477</v>
      </c>
      <c r="GE44" s="178">
        <v>0.3611336350440979</v>
      </c>
      <c r="GF44" s="178">
        <v>9.9953627213835716E-3</v>
      </c>
      <c r="GG44" s="178">
        <v>0.30926072597503662</v>
      </c>
      <c r="GH44" s="178">
        <v>8.7302317842841148E-3</v>
      </c>
    </row>
    <row r="45" spans="1:190" ht="15">
      <c r="A45" s="16">
        <f t="shared" si="3"/>
        <v>1939</v>
      </c>
      <c r="B45" s="55">
        <v>7790.0464000048105</v>
      </c>
      <c r="C45" s="25">
        <f>'TB1'!B33</f>
        <v>16113.5771484375</v>
      </c>
      <c r="D45" s="26">
        <f>'TB1'!C33</f>
        <v>1.8514024093747139E-2</v>
      </c>
      <c r="E45" s="27">
        <f>'TB1'!D33</f>
        <v>0.19420115649700165</v>
      </c>
      <c r="F45" s="27">
        <f>'TB1'!E33</f>
        <v>0.39862245321273804</v>
      </c>
      <c r="G45" s="27">
        <f>'TB1'!F33</f>
        <v>0.40717637538909912</v>
      </c>
      <c r="H45" s="27">
        <f>'TB1'!G33</f>
        <v>0.16310408711433411</v>
      </c>
      <c r="I45" s="27">
        <f>'TB1'!H33</f>
        <v>7.1401365101337433E-2</v>
      </c>
      <c r="J45" s="27">
        <f>'TB1'!I33</f>
        <v>2.6886723935604095E-2</v>
      </c>
      <c r="K45" s="28">
        <f>'TB1'!J33</f>
        <v>1.0604765266180038E-2</v>
      </c>
      <c r="L45" s="26"/>
      <c r="M45" s="27">
        <f>'TB1'!K33</f>
        <v>0</v>
      </c>
      <c r="N45" s="27">
        <f>'TB1'!L33</f>
        <v>0.24978801608085632</v>
      </c>
      <c r="O45" s="27">
        <f>'TB1'!M33</f>
        <v>0.6556694507598877</v>
      </c>
      <c r="P45" s="25">
        <f>'TB1'!N33</f>
        <v>1.7905384302139282</v>
      </c>
      <c r="Q45" s="25">
        <f>'TB1'!O33</f>
        <v>5.6750631332397461</v>
      </c>
      <c r="R45" s="25">
        <f>'TB1'!P33</f>
        <v>26.792495727539063</v>
      </c>
      <c r="S45" s="29">
        <f>'TB1'!Q33</f>
        <v>110.03827667236328</v>
      </c>
      <c r="T45" s="30">
        <f>'TB1'!R33</f>
        <v>493.79940795898437</v>
      </c>
      <c r="U45" s="31">
        <f>'TB1'!S33</f>
        <v>4.3658618927001953</v>
      </c>
      <c r="V45" s="31">
        <f>'TB1'!T33</f>
        <v>2.4579422473907471</v>
      </c>
      <c r="W45" s="31">
        <f>'TB1'!U33</f>
        <v>2.2740442752838135</v>
      </c>
      <c r="X45" s="31">
        <f>'TB1'!V33</f>
        <v>2.8740487098693848</v>
      </c>
      <c r="Y45" s="31">
        <f>'TB1'!W33</f>
        <v>2.6649763584136963</v>
      </c>
      <c r="Z45" s="32">
        <f>'TB1'!X33</f>
        <v>2.4433975219726562</v>
      </c>
      <c r="AA45" s="16">
        <f t="shared" si="7"/>
        <v>1939</v>
      </c>
      <c r="AB45" s="25">
        <f>'TB3'!B33</f>
        <v>27888.9453125</v>
      </c>
      <c r="AC45" s="26">
        <f>'TB3'!C33</f>
        <v>1.4498884789645672E-2</v>
      </c>
      <c r="AD45" s="27">
        <f>'TB3'!D33</f>
        <v>0.18037892878055573</v>
      </c>
      <c r="AE45" s="27">
        <f>'TB3'!E33</f>
        <v>0.40683209896087646</v>
      </c>
      <c r="AF45" s="27">
        <f>'TB3'!F33</f>
        <v>0.41278895735740662</v>
      </c>
      <c r="AG45" s="27">
        <f>'TB3'!G33</f>
        <v>0.16624912619590759</v>
      </c>
      <c r="AH45" s="27">
        <f>'TB3'!H33</f>
        <v>7.3938705027103424E-2</v>
      </c>
      <c r="AI45" s="27">
        <f>'TB3'!I33</f>
        <v>2.9160153120756149E-2</v>
      </c>
      <c r="AJ45" s="28">
        <f>'TB3'!J33</f>
        <v>1.1697186157107353E-2</v>
      </c>
      <c r="AK45" s="26" t="e">
        <f>'TB3'!#REF!</f>
        <v>#REF!</v>
      </c>
      <c r="AL45" s="27">
        <f>'TB3'!K33</f>
        <v>0</v>
      </c>
      <c r="AM45" s="27">
        <f>'TB3'!L33</f>
        <v>0.23416571319103241</v>
      </c>
      <c r="AN45" s="27">
        <f>'TB3'!M33</f>
        <v>0.64273810386657715</v>
      </c>
      <c r="AO45" s="25">
        <f>'TB3'!N33</f>
        <v>1.7214974164962769</v>
      </c>
      <c r="AP45" s="25">
        <f>'TB3'!O33</f>
        <v>5.6042542457580566</v>
      </c>
      <c r="AQ45" s="25">
        <f>'TB3'!P33</f>
        <v>27.310096740722656</v>
      </c>
      <c r="AR45" s="29">
        <f>'TB3'!Q33</f>
        <v>125.13654327392578</v>
      </c>
      <c r="AS45" s="30">
        <f>'TB3'!R33</f>
        <v>521.68841552734375</v>
      </c>
      <c r="AT45" s="31">
        <f>'TB3'!S33</f>
        <v>4.6761808395385742</v>
      </c>
      <c r="AU45" s="31">
        <f>'TB3'!T33</f>
        <v>2.5504045486450195</v>
      </c>
      <c r="AV45" s="31">
        <f>'TB3'!U33</f>
        <v>2.39784836769104</v>
      </c>
      <c r="AW45" s="31">
        <f>'TB3'!V33</f>
        <v>2.9664809703826904</v>
      </c>
      <c r="AX45" s="31">
        <f>'TB3'!W33</f>
        <v>2.7073760032653809</v>
      </c>
      <c r="AY45" s="32">
        <f>'TB3'!X33</f>
        <v>2.3302667140960693</v>
      </c>
      <c r="AZ45" s="16">
        <f t="shared" si="4"/>
        <v>1939</v>
      </c>
      <c r="BA45" s="25">
        <f>'TB5'!B33</f>
        <v>7222.23681640625</v>
      </c>
      <c r="BB45" s="26">
        <f>'TB5'!C33</f>
        <v>1.590973325073719E-2</v>
      </c>
      <c r="BC45" s="27">
        <f>'TB5'!D33</f>
        <v>0.18861168622970581</v>
      </c>
      <c r="BD45" s="27">
        <f>'TB5'!E33</f>
        <v>0.41168472170829773</v>
      </c>
      <c r="BE45" s="27">
        <f>'TB5'!F33</f>
        <v>0.39970359206199646</v>
      </c>
      <c r="BF45" s="27">
        <f>'TB5'!G33</f>
        <v>0.15195922553539276</v>
      </c>
      <c r="BG45" s="27">
        <f>'TB5'!H33</f>
        <v>5.9877488762140274E-2</v>
      </c>
      <c r="BH45" s="27">
        <f>'TB5'!I33</f>
        <v>2.0020771771669388E-2</v>
      </c>
      <c r="BI45" s="28">
        <f>'TB5'!J33</f>
        <v>6.7816744558513165E-3</v>
      </c>
      <c r="BJ45" s="26"/>
      <c r="BK45" s="27">
        <f>'TB5'!K33</f>
        <v>0</v>
      </c>
      <c r="BL45" s="27">
        <f>'TB5'!L33</f>
        <v>0.21465073525905609</v>
      </c>
      <c r="BM45" s="27">
        <f>'TB5'!M33</f>
        <v>0.66963791847229004</v>
      </c>
      <c r="BN45" s="25">
        <f>'TB5'!N33</f>
        <v>1.8307778835296631</v>
      </c>
      <c r="BO45" s="25">
        <f>'TB5'!O33</f>
        <v>5.739469051361084</v>
      </c>
      <c r="BP45" s="25">
        <f>'TB5'!P33</f>
        <v>26.236732482910156</v>
      </c>
      <c r="BQ45" s="29">
        <f>'TB5'!Q33</f>
        <v>96.861236572265625</v>
      </c>
      <c r="BR45" s="30">
        <f>'TB5'!R33</f>
        <v>315.7813720703125</v>
      </c>
      <c r="BS45" s="31">
        <f>'TB5'!S33</f>
        <v>5.0940132141113281</v>
      </c>
      <c r="BT45" s="31">
        <f>'TB5'!T33</f>
        <v>2.4233641624450684</v>
      </c>
      <c r="BU45" s="31">
        <f>'TB5'!U33</f>
        <v>2.1832447052001953</v>
      </c>
      <c r="BV45" s="31">
        <f>'TB5'!V33</f>
        <v>2.6476180553436279</v>
      </c>
      <c r="BW45" s="31">
        <f>'TB5'!W33</f>
        <v>2.282200813293457</v>
      </c>
      <c r="BX45" s="32">
        <f>'TB5'!X33</f>
        <v>2.0669538974761963</v>
      </c>
      <c r="BY45" s="16">
        <f t="shared" si="5"/>
        <v>1939</v>
      </c>
      <c r="BZ45" s="25">
        <f>'TB7'!B33</f>
        <v>12500.052734375</v>
      </c>
      <c r="CA45" s="26">
        <f>'TB7'!C33</f>
        <v>1.2449072673916817E-2</v>
      </c>
      <c r="CB45" s="27">
        <f>'TB7'!D33</f>
        <v>0.17482222616672516</v>
      </c>
      <c r="CC45" s="27">
        <f>'TB7'!E33</f>
        <v>0.41837960481643677</v>
      </c>
      <c r="CD45" s="27">
        <f>'TB7'!F33</f>
        <v>0.40679818391799927</v>
      </c>
      <c r="CE45" s="27">
        <f>'TB7'!G33</f>
        <v>0.15525202453136444</v>
      </c>
      <c r="CF45" s="27">
        <f>'TB7'!H33</f>
        <v>6.1652958393096924E-2</v>
      </c>
      <c r="CG45" s="27">
        <f>'TB7'!I33</f>
        <v>2.0710514858365059E-2</v>
      </c>
      <c r="CH45" s="28">
        <f>'TB7'!J33</f>
        <v>7.2307544760406017E-3</v>
      </c>
      <c r="CI45" s="26" t="e">
        <f>'TB7'!#REF!</f>
        <v>#REF!</v>
      </c>
      <c r="CJ45" s="27">
        <f>'TB7'!K33</f>
        <v>0</v>
      </c>
      <c r="CK45" s="27">
        <f>'TB7'!L33</f>
        <v>0.20106028020381927</v>
      </c>
      <c r="CL45" s="27">
        <f>'TB7'!M33</f>
        <v>0.65544956922531128</v>
      </c>
      <c r="CM45" s="25">
        <f>'TB7'!N33</f>
        <v>1.771814227104187</v>
      </c>
      <c r="CN45" s="25">
        <f>'TB7'!O33</f>
        <v>5.7519021034240723</v>
      </c>
      <c r="CO45" s="25">
        <f>'TB7'!P33</f>
        <v>26.765329360961914</v>
      </c>
      <c r="CP45" s="29">
        <f>'TB7'!Q33</f>
        <v>100.27816009521484</v>
      </c>
      <c r="CQ45" s="30">
        <f>'TB7'!R33</f>
        <v>322.48788452148437</v>
      </c>
      <c r="CR45" s="31">
        <f>'TB7'!S33</f>
        <v>5.4574618339538574</v>
      </c>
      <c r="CS45" s="31">
        <f>'TB7'!T33</f>
        <v>2.5178985595703125</v>
      </c>
      <c r="CT45" s="31">
        <f>'TB7'!U33</f>
        <v>2.2959415912628174</v>
      </c>
      <c r="CU45" s="31">
        <f>'TB7'!V33</f>
        <v>2.6991422176361084</v>
      </c>
      <c r="CV45" s="31">
        <f>'TB7'!W33</f>
        <v>2.3034634590148926</v>
      </c>
      <c r="CW45" s="32">
        <f>'TB7'!X33</f>
        <v>2.0653066635131836</v>
      </c>
      <c r="CX45" s="16">
        <f t="shared" si="6"/>
        <v>1939</v>
      </c>
      <c r="CY45" s="17"/>
      <c r="CZ45" s="18"/>
      <c r="DA45" s="19"/>
      <c r="DB45" s="19"/>
      <c r="DC45" s="58">
        <f>'TB9'!F33</f>
        <v>0.24421270206428827</v>
      </c>
      <c r="DD45" s="58">
        <f>'TB9'!G33</f>
        <v>5.5146003514912098E-2</v>
      </c>
      <c r="DE45" s="19"/>
      <c r="DF45" s="19"/>
      <c r="DG45" s="20"/>
      <c r="DH45" s="18"/>
      <c r="DI45" s="19"/>
      <c r="DJ45" s="19"/>
      <c r="DK45" s="19"/>
      <c r="DL45" s="17"/>
      <c r="DM45" s="17"/>
      <c r="DN45" s="17"/>
      <c r="DO45" s="21"/>
      <c r="DP45" s="22"/>
      <c r="DQ45" s="23"/>
      <c r="DR45" s="23"/>
      <c r="DS45" s="23"/>
      <c r="DT45" s="23"/>
      <c r="DU45" s="23"/>
      <c r="DV45" s="24"/>
      <c r="DW45" s="59">
        <f>'TB11'!F33</f>
        <v>0.8738257884979248</v>
      </c>
      <c r="DX45" s="59">
        <f>'TB11'!G33</f>
        <v>0.52635999023914337</v>
      </c>
      <c r="DY45" s="59">
        <f>'TB11'!Y33</f>
        <v>0.76607155799865723</v>
      </c>
      <c r="DZ45" s="59">
        <f>'TB11'!Z33</f>
        <v>0.4271388053894043</v>
      </c>
      <c r="EI45" s="9"/>
      <c r="EJ45" s="9"/>
      <c r="EK45" s="9"/>
      <c r="EL45" s="9"/>
      <c r="EM45" s="9"/>
      <c r="EN45" s="9"/>
      <c r="EO45" s="9"/>
      <c r="EP45" s="9"/>
      <c r="EQ45" s="9"/>
      <c r="ER45" s="9"/>
      <c r="ES45" s="9"/>
      <c r="ET45" s="9"/>
      <c r="EU45" s="57">
        <v>1939</v>
      </c>
      <c r="EV45" s="78">
        <v>7790.0464000048105</v>
      </c>
      <c r="EW45" s="81">
        <v>13524.505360233978</v>
      </c>
      <c r="EX45" s="81">
        <f t="shared" si="1"/>
        <v>11074.568263238314</v>
      </c>
      <c r="EY45" s="85">
        <f t="shared" si="2"/>
        <v>0.70341761546259352</v>
      </c>
      <c r="FF45" s="90" t="s">
        <v>478</v>
      </c>
      <c r="FG45" s="223">
        <v>8.8769063949584961</v>
      </c>
      <c r="FH45" s="223">
        <v>1.5448038578033447</v>
      </c>
      <c r="FI45" s="223">
        <v>1.9619073867797852</v>
      </c>
      <c r="FJ45" s="223">
        <v>0.31037366390228271</v>
      </c>
      <c r="FK45" s="178">
        <v>2.0292619243264198E-2</v>
      </c>
      <c r="FL45" s="178">
        <v>1.8856653943657875E-2</v>
      </c>
      <c r="FM45" s="178">
        <v>3.3451367169618607E-2</v>
      </c>
      <c r="FN45" s="178">
        <v>8.7578808888792992E-3</v>
      </c>
      <c r="FO45" s="178">
        <v>0.33313655853271484</v>
      </c>
      <c r="FP45" s="178">
        <v>0.3036234974861145</v>
      </c>
      <c r="FQ45" s="178">
        <v>0.34003958106040955</v>
      </c>
      <c r="FR45" s="178">
        <v>0.31211614608764648</v>
      </c>
      <c r="FS45" s="178">
        <v>0.29499310255050659</v>
      </c>
      <c r="FT45" s="178">
        <v>0.25905075669288635</v>
      </c>
      <c r="FU45" s="178">
        <v>6.8281851708889008E-2</v>
      </c>
      <c r="FV45" s="178">
        <v>0.73967844247817993</v>
      </c>
      <c r="FW45" s="178">
        <v>0.26141691207885742</v>
      </c>
      <c r="FX45" s="178">
        <v>9.6136055886745453E-2</v>
      </c>
      <c r="FY45" s="178">
        <v>1.0956705808639526</v>
      </c>
      <c r="GA45" s="90" t="s">
        <v>478</v>
      </c>
      <c r="GB45" s="178">
        <v>0.36786192655563354</v>
      </c>
      <c r="GC45" s="178">
        <v>1.0156027972698212E-2</v>
      </c>
      <c r="GD45" s="90" t="s">
        <v>478</v>
      </c>
      <c r="GE45" s="178">
        <v>0.36786192655563354</v>
      </c>
      <c r="GF45" s="178">
        <v>1.0156027972698212E-2</v>
      </c>
      <c r="GG45" s="178">
        <v>0.31037366390228271</v>
      </c>
      <c r="GH45" s="178">
        <v>8.7578808888792992E-3</v>
      </c>
    </row>
    <row r="46" spans="1:190" ht="15">
      <c r="A46" s="16">
        <f t="shared" si="3"/>
        <v>1940</v>
      </c>
      <c r="B46" s="55">
        <v>5271.9608359510803</v>
      </c>
      <c r="C46" s="25">
        <f>'TB1'!B34</f>
        <v>12933.28125</v>
      </c>
      <c r="D46" s="26">
        <f>'TB1'!C34</f>
        <v>1.7771080136299133E-2</v>
      </c>
      <c r="E46" s="27">
        <f>'TB1'!D34</f>
        <v>0.19038091599941254</v>
      </c>
      <c r="F46" s="27">
        <f>'TB1'!E34</f>
        <v>0.39217746257781982</v>
      </c>
      <c r="G46" s="27">
        <f>'TB1'!F34</f>
        <v>0.41744163632392883</v>
      </c>
      <c r="H46" s="27">
        <f>'TB1'!G34</f>
        <v>0.1669989675283432</v>
      </c>
      <c r="I46" s="27">
        <f>'TB1'!H34</f>
        <v>7.3245234787464142E-2</v>
      </c>
      <c r="J46" s="27">
        <f>'TB1'!I34</f>
        <v>2.5398891419172287E-2</v>
      </c>
      <c r="K46" s="28">
        <f>'TB1'!J34</f>
        <v>8.3804139867424965E-3</v>
      </c>
      <c r="L46" s="26"/>
      <c r="M46" s="27">
        <f>'TB1'!K34</f>
        <v>0</v>
      </c>
      <c r="N46" s="27">
        <f>'TB1'!L34</f>
        <v>0.24340386688709259</v>
      </c>
      <c r="O46" s="27">
        <f>'TB1'!M34</f>
        <v>0.64423871040344238</v>
      </c>
      <c r="P46" s="25">
        <f>'TB1'!N34</f>
        <v>1.7602106332778931</v>
      </c>
      <c r="Q46" s="25">
        <f>'TB1'!O34</f>
        <v>5.8498411178588867</v>
      </c>
      <c r="R46" s="25">
        <f>'TB1'!P34</f>
        <v>27.273429870605469</v>
      </c>
      <c r="S46" s="29">
        <f>'TB1'!Q34</f>
        <v>121.59818267822266</v>
      </c>
      <c r="T46" s="30">
        <f>'TB1'!R34</f>
        <v>465.75967407226562</v>
      </c>
      <c r="U46" s="31">
        <f>'TB1'!S34</f>
        <v>4.4837636947631836</v>
      </c>
      <c r="V46" s="31">
        <f>'TB1'!T34</f>
        <v>2.5134134292602539</v>
      </c>
      <c r="W46" s="31">
        <f>'TB1'!U34</f>
        <v>2.3715436458587646</v>
      </c>
      <c r="X46" s="31">
        <f>'TB1'!V34</f>
        <v>2.8547606468200684</v>
      </c>
      <c r="Y46" s="31">
        <f>'TB1'!W34</f>
        <v>2.6855895519256592</v>
      </c>
      <c r="Z46" s="32">
        <f>'TB1'!X34</f>
        <v>2.0887558460235596</v>
      </c>
      <c r="AA46" s="16">
        <f t="shared" si="7"/>
        <v>1940</v>
      </c>
      <c r="AB46" s="25">
        <f>'TB3'!B34</f>
        <v>22264.51171875</v>
      </c>
      <c r="AC46" s="26">
        <f>'TB3'!C34</f>
        <v>1.4320847578346729E-2</v>
      </c>
      <c r="AD46" s="27">
        <f>'TB3'!D34</f>
        <v>0.1773589551448822</v>
      </c>
      <c r="AE46" s="27">
        <f>'TB3'!E34</f>
        <v>0.39900675415992737</v>
      </c>
      <c r="AF46" s="27">
        <f>'TB3'!F34</f>
        <v>0.42363429069519043</v>
      </c>
      <c r="AG46" s="27">
        <f>'TB3'!G34</f>
        <v>0.17050144076347351</v>
      </c>
      <c r="AH46" s="27">
        <f>'TB3'!H34</f>
        <v>7.5673341751098633E-2</v>
      </c>
      <c r="AI46" s="27">
        <f>'TB3'!I34</f>
        <v>2.7485568076372147E-2</v>
      </c>
      <c r="AJ46" s="28">
        <f>'TB3'!J34</f>
        <v>9.0740406885743141E-3</v>
      </c>
      <c r="AK46" s="26" t="e">
        <f>'TB3'!#REF!</f>
        <v>#REF!</v>
      </c>
      <c r="AL46" s="27">
        <f>'TB3'!K34</f>
        <v>0</v>
      </c>
      <c r="AM46" s="27">
        <f>'TB3'!L34</f>
        <v>0.23129972815513611</v>
      </c>
      <c r="AN46" s="27">
        <f>'TB3'!M34</f>
        <v>0.63065439462661743</v>
      </c>
      <c r="AO46" s="25">
        <f>'TB3'!N34</f>
        <v>1.7476013898849487</v>
      </c>
      <c r="AP46" s="25">
        <f>'TB3'!O34</f>
        <v>5.8145179748535156</v>
      </c>
      <c r="AQ46" s="25">
        <f>'TB3'!P34</f>
        <v>27.872432708740234</v>
      </c>
      <c r="AR46" s="29">
        <f>'TB3'!Q34</f>
        <v>138.09808349609375</v>
      </c>
      <c r="AS46" s="30">
        <f>'TB3'!R34</f>
        <v>491.90933227539062</v>
      </c>
      <c r="AT46" s="31">
        <f>'TB3'!S34</f>
        <v>4.7349777221679687</v>
      </c>
      <c r="AU46" s="31">
        <f>'TB3'!T34</f>
        <v>2.608849048614502</v>
      </c>
      <c r="AV46" s="31">
        <f>'TB3'!U34</f>
        <v>2.4240899085998535</v>
      </c>
      <c r="AW46" s="31">
        <f>'TB3'!V34</f>
        <v>2.9323399066925049</v>
      </c>
      <c r="AX46" s="31">
        <f>'TB3'!W34</f>
        <v>2.7149887084960937</v>
      </c>
      <c r="AY46" s="32">
        <f>'TB3'!X34</f>
        <v>1.9902931451797485</v>
      </c>
      <c r="AZ46" s="16">
        <f t="shared" si="4"/>
        <v>1940</v>
      </c>
      <c r="BA46" s="25">
        <f>'TB5'!B34</f>
        <v>6581.28466796875</v>
      </c>
      <c r="BB46" s="26">
        <f>'TB5'!C34</f>
        <v>1.5176929533481598E-2</v>
      </c>
      <c r="BC46" s="27">
        <f>'TB5'!D34</f>
        <v>0.18469832837581635</v>
      </c>
      <c r="BD46" s="27">
        <f>'TB5'!E34</f>
        <v>0.4054034948348999</v>
      </c>
      <c r="BE46" s="27">
        <f>'TB5'!F34</f>
        <v>0.40989816188812256</v>
      </c>
      <c r="BF46" s="27">
        <f>'TB5'!G34</f>
        <v>0.15568672120571136</v>
      </c>
      <c r="BG46" s="27">
        <f>'TB5'!H34</f>
        <v>6.1615839600563049E-2</v>
      </c>
      <c r="BH46" s="27">
        <f>'TB5'!I34</f>
        <v>1.9066186621785164E-2</v>
      </c>
      <c r="BI46" s="28">
        <f>'TB5'!J34</f>
        <v>5.2810735069215298E-3</v>
      </c>
      <c r="BJ46" s="26"/>
      <c r="BK46" s="27">
        <f>'TB5'!K34</f>
        <v>0</v>
      </c>
      <c r="BL46" s="27">
        <f>'TB5'!L34</f>
        <v>0.20787221193313599</v>
      </c>
      <c r="BM46" s="27">
        <f>'TB5'!M34</f>
        <v>0.65828579664230347</v>
      </c>
      <c r="BN46" s="25">
        <f>'TB5'!N34</f>
        <v>1.8006494045257568</v>
      </c>
      <c r="BO46" s="25">
        <f>'TB5'!O34</f>
        <v>5.9147562980651855</v>
      </c>
      <c r="BP46" s="25">
        <f>'TB5'!P34</f>
        <v>26.657058715820312</v>
      </c>
      <c r="BQ46" s="29">
        <f>'TB5'!Q34</f>
        <v>106.43122100830078</v>
      </c>
      <c r="BR46" s="30">
        <f>'TB5'!R34</f>
        <v>293.50711059570312</v>
      </c>
      <c r="BS46" s="31">
        <f>'TB5'!S34</f>
        <v>5.2640414237976074</v>
      </c>
      <c r="BT46" s="31">
        <f>'TB5'!T34</f>
        <v>2.4770448207855225</v>
      </c>
      <c r="BU46" s="31">
        <f>'TB5'!U34</f>
        <v>2.2763907909393311</v>
      </c>
      <c r="BV46" s="31">
        <f>'TB5'!V34</f>
        <v>2.6321747303009033</v>
      </c>
      <c r="BW46" s="31">
        <f>'TB5'!W34</f>
        <v>2.3114268779754639</v>
      </c>
      <c r="BX46" s="32">
        <f>'TB5'!X34</f>
        <v>1.7914091348648071</v>
      </c>
      <c r="BY46" s="16">
        <f t="shared" si="5"/>
        <v>1940</v>
      </c>
      <c r="BZ46" s="25">
        <f>'TB7'!B34</f>
        <v>11329.6083984375</v>
      </c>
      <c r="CA46" s="26">
        <f>'TB7'!C34</f>
        <v>1.221734844148159E-2</v>
      </c>
      <c r="CB46" s="27">
        <f>'TB7'!D34</f>
        <v>0.17157365381717682</v>
      </c>
      <c r="CC46" s="27">
        <f>'TB7'!E34</f>
        <v>0.41058653593063354</v>
      </c>
      <c r="CD46" s="27">
        <f>'TB7'!F34</f>
        <v>0.41783982515335083</v>
      </c>
      <c r="CE46" s="27">
        <f>'TB7'!G34</f>
        <v>0.15954823791980743</v>
      </c>
      <c r="CF46" s="27">
        <f>'TB7'!H34</f>
        <v>6.3446640968322754E-2</v>
      </c>
      <c r="CG46" s="27">
        <f>'TB7'!I34</f>
        <v>1.9646715372800827E-2</v>
      </c>
      <c r="CH46" s="28">
        <f>'TB7'!J34</f>
        <v>5.5217738263309002E-3</v>
      </c>
      <c r="CI46" s="26" t="e">
        <f>'TB7'!#REF!</f>
        <v>#REF!</v>
      </c>
      <c r="CJ46" s="27">
        <f>'TB7'!K34</f>
        <v>0</v>
      </c>
      <c r="CK46" s="27">
        <f>'TB7'!L34</f>
        <v>0.19732457399368286</v>
      </c>
      <c r="CL46" s="27">
        <f>'TB7'!M34</f>
        <v>0.64327132701873779</v>
      </c>
      <c r="CM46" s="25">
        <f>'TB7'!N34</f>
        <v>1.7997015714645386</v>
      </c>
      <c r="CN46" s="25">
        <f>'TB7'!O34</f>
        <v>5.9686274528503418</v>
      </c>
      <c r="CO46" s="25">
        <f>'TB7'!P34</f>
        <v>27.259838104248047</v>
      </c>
      <c r="CP46" s="29">
        <f>'TB7'!Q34</f>
        <v>109.74191284179687</v>
      </c>
      <c r="CQ46" s="30">
        <f>'TB7'!R34</f>
        <v>299.33877563476562</v>
      </c>
      <c r="CR46" s="31">
        <f>'TB7'!S34</f>
        <v>5.5620861053466797</v>
      </c>
      <c r="CS46" s="31">
        <f>'TB7'!T34</f>
        <v>2.5756669044494629</v>
      </c>
      <c r="CT46" s="31">
        <f>'TB7'!U34</f>
        <v>2.3217172622680664</v>
      </c>
      <c r="CU46" s="31">
        <f>'TB7'!V34</f>
        <v>2.6731142997741699</v>
      </c>
      <c r="CV46" s="31">
        <f>'TB7'!W34</f>
        <v>2.3274767398834229</v>
      </c>
      <c r="CW46" s="32">
        <f>'TB7'!X34</f>
        <v>1.7902655601501465</v>
      </c>
      <c r="CX46" s="16">
        <f t="shared" si="6"/>
        <v>1940</v>
      </c>
      <c r="CY46" s="17"/>
      <c r="CZ46" s="18"/>
      <c r="DA46" s="19"/>
      <c r="DB46" s="19"/>
      <c r="DC46" s="58">
        <f>'TB9'!F34</f>
        <v>0.25058674743897641</v>
      </c>
      <c r="DD46" s="58">
        <f>'TB9'!G34</f>
        <v>5.6585335399230823E-2</v>
      </c>
      <c r="DE46" s="19"/>
      <c r="DF46" s="19"/>
      <c r="DG46" s="20"/>
      <c r="DH46" s="18"/>
      <c r="DI46" s="19"/>
      <c r="DJ46" s="19"/>
      <c r="DK46" s="19"/>
      <c r="DL46" s="17"/>
      <c r="DM46" s="17"/>
      <c r="DN46" s="17"/>
      <c r="DO46" s="21"/>
      <c r="DP46" s="22"/>
      <c r="DQ46" s="23"/>
      <c r="DR46" s="23"/>
      <c r="DS46" s="23"/>
      <c r="DT46" s="23"/>
      <c r="DU46" s="23"/>
      <c r="DV46" s="24"/>
      <c r="DW46" s="59">
        <f>'TB11'!F34</f>
        <v>0.83335626125335693</v>
      </c>
      <c r="DX46" s="59">
        <f>'TB11'!G34</f>
        <v>0.45026533305644989</v>
      </c>
      <c r="DY46" s="59">
        <f>'TB11'!Y34</f>
        <v>0.72560203075408936</v>
      </c>
      <c r="DZ46" s="59">
        <f>'TB11'!Z34</f>
        <v>0.35104414820671082</v>
      </c>
      <c r="EI46" s="9"/>
      <c r="EJ46" s="9"/>
      <c r="EK46" s="9"/>
      <c r="EL46" s="9"/>
      <c r="EM46" s="9"/>
      <c r="EN46" s="9"/>
      <c r="EO46" s="9"/>
      <c r="EP46" s="9"/>
      <c r="EQ46" s="9"/>
      <c r="ER46" s="9"/>
      <c r="ES46" s="9"/>
      <c r="ET46" s="9"/>
      <c r="EU46" s="57">
        <v>1940</v>
      </c>
      <c r="EV46" s="78">
        <v>5271.9608359510803</v>
      </c>
      <c r="EW46" s="81">
        <v>14670.451294065035</v>
      </c>
      <c r="EX46" s="81">
        <f t="shared" si="1"/>
        <v>12012.928383047742</v>
      </c>
      <c r="EY46" s="85">
        <f t="shared" si="2"/>
        <v>0.43885726009910309</v>
      </c>
      <c r="FF46" s="90" t="s">
        <v>479</v>
      </c>
      <c r="FG46" s="223">
        <v>8.7827863693237305</v>
      </c>
      <c r="FH46" s="223">
        <v>1.5346720218658447</v>
      </c>
      <c r="FI46" s="223">
        <v>1.9455137252807617</v>
      </c>
      <c r="FJ46" s="223">
        <v>0.31032717227935791</v>
      </c>
      <c r="FK46" s="178">
        <v>2.0206928253173828E-2</v>
      </c>
      <c r="FL46" s="178">
        <v>1.8775366246700287E-2</v>
      </c>
      <c r="FM46" s="178">
        <v>3.3277567476034164E-2</v>
      </c>
      <c r="FN46" s="178">
        <v>8.756726048886776E-3</v>
      </c>
      <c r="FO46" s="178">
        <v>0.32371041178703308</v>
      </c>
      <c r="FP46" s="178">
        <v>0.30630820989608765</v>
      </c>
      <c r="FQ46" s="178">
        <v>0.32778289914131165</v>
      </c>
      <c r="FR46" s="178">
        <v>0.30858093500137329</v>
      </c>
      <c r="FS46" s="178">
        <v>0.29048442840576172</v>
      </c>
      <c r="FT46" s="178">
        <v>0.24958723783493042</v>
      </c>
      <c r="FU46" s="178">
        <v>6.5859586000442505E-2</v>
      </c>
      <c r="FV46" s="178">
        <v>0.68435066938400269</v>
      </c>
      <c r="FW46" s="178">
        <v>0.25902280211448669</v>
      </c>
      <c r="FX46" s="178">
        <v>9.6030473709106445E-2</v>
      </c>
      <c r="FY46" s="178">
        <v>0.97097259759902954</v>
      </c>
      <c r="GA46" s="90" t="s">
        <v>479</v>
      </c>
      <c r="GB46" s="178">
        <v>0.37578073143959045</v>
      </c>
      <c r="GC46" s="178">
        <v>1.0344146750867367E-2</v>
      </c>
      <c r="GD46" s="90" t="s">
        <v>479</v>
      </c>
      <c r="GE46" s="178">
        <v>0.37578073143959045</v>
      </c>
      <c r="GF46" s="178">
        <v>1.0344146750867367E-2</v>
      </c>
      <c r="GG46" s="178">
        <v>0.31032717227935791</v>
      </c>
      <c r="GH46" s="178">
        <v>8.756726048886776E-3</v>
      </c>
    </row>
    <row r="47" spans="1:190" ht="15">
      <c r="A47" s="16">
        <f t="shared" si="3"/>
        <v>1941</v>
      </c>
      <c r="B47" s="55">
        <v>5306.5888298087593</v>
      </c>
      <c r="C47" s="25">
        <f>'TB1'!B35</f>
        <v>15270.390625</v>
      </c>
      <c r="D47" s="26">
        <f>'TB1'!C35</f>
        <v>1.865173876285553E-2</v>
      </c>
      <c r="E47" s="27">
        <f>'TB1'!D35</f>
        <v>0.19322659075260162</v>
      </c>
      <c r="F47" s="27">
        <f>'TB1'!E35</f>
        <v>0.40062731504440308</v>
      </c>
      <c r="G47" s="27">
        <f>'TB1'!F35</f>
        <v>0.40614610910415649</v>
      </c>
      <c r="H47" s="27">
        <f>'TB1'!G35</f>
        <v>0.15933230519294739</v>
      </c>
      <c r="I47" s="27">
        <f>'TB1'!H35</f>
        <v>6.4062409102916718E-2</v>
      </c>
      <c r="J47" s="27">
        <f>'TB1'!I35</f>
        <v>2.1393829956650734E-2</v>
      </c>
      <c r="K47" s="28">
        <f>'TB1'!J35</f>
        <v>7.2695049457252026E-3</v>
      </c>
      <c r="L47" s="26"/>
      <c r="M47" s="27">
        <f>'TB1'!K35</f>
        <v>0</v>
      </c>
      <c r="N47" s="27">
        <f>'TB1'!L35</f>
        <v>0.24988004565238953</v>
      </c>
      <c r="O47" s="27">
        <f>'TB1'!M35</f>
        <v>0.64133846759796143</v>
      </c>
      <c r="P47" s="25">
        <f>'TB1'!N35</f>
        <v>1.8262115716934204</v>
      </c>
      <c r="Q47" s="25">
        <f>'TB1'!O35</f>
        <v>5.9725790023803711</v>
      </c>
      <c r="R47" s="25">
        <f>'TB1'!P35</f>
        <v>26.719341278076172</v>
      </c>
      <c r="S47" s="29">
        <f>'TB1'!Q35</f>
        <v>100.06405639648437</v>
      </c>
      <c r="T47" s="30">
        <f>'TB1'!R35</f>
        <v>395.1044921875</v>
      </c>
      <c r="U47" s="31">
        <f>'TB1'!S35</f>
        <v>4.3636417388916016</v>
      </c>
      <c r="V47" s="31">
        <f>'TB1'!T35</f>
        <v>2.5159051418304443</v>
      </c>
      <c r="W47" s="31">
        <f>'TB1'!U35</f>
        <v>2.2239816188812256</v>
      </c>
      <c r="X47" s="31">
        <f>'TB1'!V35</f>
        <v>2.6677303314208984</v>
      </c>
      <c r="Y47" s="31">
        <f>'TB1'!W35</f>
        <v>2.39760422706604</v>
      </c>
      <c r="Z47" s="32">
        <f>'TB1'!X35</f>
        <v>2.1380136013031006</v>
      </c>
      <c r="AA47" s="16">
        <f t="shared" si="7"/>
        <v>1941</v>
      </c>
      <c r="AB47" s="25">
        <f>'TB3'!B35</f>
        <v>25915.177734375</v>
      </c>
      <c r="AC47" s="26">
        <f>'TB3'!C35</f>
        <v>1.4566828496754169E-2</v>
      </c>
      <c r="AD47" s="27">
        <f>'TB3'!D35</f>
        <v>0.17959205806255341</v>
      </c>
      <c r="AE47" s="27">
        <f>'TB3'!E35</f>
        <v>0.40296518802642822</v>
      </c>
      <c r="AF47" s="27">
        <f>'TB3'!F35</f>
        <v>0.41744273900985718</v>
      </c>
      <c r="AG47" s="27">
        <f>'TB3'!G35</f>
        <v>0.16401490569114685</v>
      </c>
      <c r="AH47" s="27">
        <f>'TB3'!H35</f>
        <v>6.6673390567302704E-2</v>
      </c>
      <c r="AI47" s="27">
        <f>'TB3'!I35</f>
        <v>2.3305106908082962E-2</v>
      </c>
      <c r="AJ47" s="28">
        <f>'TB3'!J35</f>
        <v>7.9567423090338707E-3</v>
      </c>
      <c r="AK47" s="26" t="e">
        <f>'TB3'!#REF!</f>
        <v>#REF!</v>
      </c>
      <c r="AL47" s="27">
        <f>'TB3'!K35</f>
        <v>0</v>
      </c>
      <c r="AM47" s="27">
        <f>'TB3'!L35</f>
        <v>0.2352767288684845</v>
      </c>
      <c r="AN47" s="27">
        <f>'TB3'!M35</f>
        <v>0.63725960254669189</v>
      </c>
      <c r="AO47" s="25">
        <f>'TB3'!N35</f>
        <v>1.8309098482131958</v>
      </c>
      <c r="AP47" s="25">
        <f>'TB3'!O35</f>
        <v>6.0346875190734863</v>
      </c>
      <c r="AQ47" s="25">
        <f>'TB3'!P35</f>
        <v>27.791204452514648</v>
      </c>
      <c r="AR47" s="29">
        <f>'TB3'!Q35</f>
        <v>115.20331573486328</v>
      </c>
      <c r="AS47" s="30">
        <f>'TB3'!R35</f>
        <v>422.33834838867187</v>
      </c>
      <c r="AT47" s="31">
        <f>'TB3'!S35</f>
        <v>4.6537785530090332</v>
      </c>
      <c r="AU47" s="31">
        <f>'TB3'!T35</f>
        <v>2.5747997760772705</v>
      </c>
      <c r="AV47" s="31">
        <f>'TB3'!U35</f>
        <v>2.2799742221832275</v>
      </c>
      <c r="AW47" s="31">
        <f>'TB3'!V35</f>
        <v>2.7178692817687988</v>
      </c>
      <c r="AX47" s="31">
        <f>'TB3'!W35</f>
        <v>2.3990824222564697</v>
      </c>
      <c r="AY47" s="32">
        <f>'TB3'!X35</f>
        <v>2.0229544639587402</v>
      </c>
      <c r="AZ47" s="16">
        <f t="shared" si="4"/>
        <v>1941</v>
      </c>
      <c r="BA47" s="25">
        <f>'TB5'!B35</f>
        <v>8539.693359375</v>
      </c>
      <c r="BB47" s="26">
        <f>'TB5'!C35</f>
        <v>1.5705747529864311E-2</v>
      </c>
      <c r="BC47" s="27">
        <f>'TB5'!D35</f>
        <v>0.18556629121303558</v>
      </c>
      <c r="BD47" s="27">
        <f>'TB5'!E35</f>
        <v>0.41131621599197388</v>
      </c>
      <c r="BE47" s="27">
        <f>'TB5'!F35</f>
        <v>0.40311750769615173</v>
      </c>
      <c r="BF47" s="27">
        <f>'TB5'!G35</f>
        <v>0.15282836556434631</v>
      </c>
      <c r="BG47" s="27">
        <f>'TB5'!H35</f>
        <v>5.5581323802471161E-2</v>
      </c>
      <c r="BH47" s="27">
        <f>'TB5'!I35</f>
        <v>1.6434269025921822E-2</v>
      </c>
      <c r="BI47" s="28">
        <f>'TB5'!J35</f>
        <v>4.6796505339443684E-3</v>
      </c>
      <c r="BJ47" s="26"/>
      <c r="BK47" s="27">
        <f>'TB5'!K35</f>
        <v>0</v>
      </c>
      <c r="BL47" s="27">
        <f>'TB5'!L35</f>
        <v>0.21041156351566315</v>
      </c>
      <c r="BM47" s="27">
        <f>'TB5'!M35</f>
        <v>0.65044838190078735</v>
      </c>
      <c r="BN47" s="25">
        <f>'TB5'!N35</f>
        <v>1.8578909635543823</v>
      </c>
      <c r="BO47" s="25">
        <f>'TB5'!O35</f>
        <v>6.0746245384216309</v>
      </c>
      <c r="BP47" s="25">
        <f>'TB5'!P35</f>
        <v>26.845251083374023</v>
      </c>
      <c r="BQ47" s="29">
        <f>'TB5'!Q35</f>
        <v>90.258621215820313</v>
      </c>
      <c r="BR47" s="30">
        <f>'TB5'!R35</f>
        <v>254.34344482421875</v>
      </c>
      <c r="BS47" s="31">
        <f>'TB5'!S35</f>
        <v>5.1977195739746094</v>
      </c>
      <c r="BT47" s="31">
        <f>'TB5'!T35</f>
        <v>2.5042223930358887</v>
      </c>
      <c r="BU47" s="31">
        <f>'TB5'!U35</f>
        <v>2.1697587966918945</v>
      </c>
      <c r="BV47" s="31">
        <f>'TB5'!V35</f>
        <v>2.5158486366271973</v>
      </c>
      <c r="BW47" s="31">
        <f>'TB5'!W35</f>
        <v>2.0704340934753418</v>
      </c>
      <c r="BX47" s="32">
        <f>'TB5'!X35</f>
        <v>1.8207976818084717</v>
      </c>
      <c r="BY47" s="16">
        <f t="shared" si="5"/>
        <v>1941</v>
      </c>
      <c r="BZ47" s="25">
        <f>'TB7'!B35</f>
        <v>14492.603515625</v>
      </c>
      <c r="CA47" s="26">
        <f>'TB7'!C35</f>
        <v>1.2247788719832897E-2</v>
      </c>
      <c r="CB47" s="27">
        <f>'TB7'!D35</f>
        <v>0.1720053106546402</v>
      </c>
      <c r="CC47" s="27">
        <f>'TB7'!E35</f>
        <v>0.41160255670547485</v>
      </c>
      <c r="CD47" s="27">
        <f>'TB7'!F35</f>
        <v>0.41639214754104614</v>
      </c>
      <c r="CE47" s="27">
        <f>'TB7'!G35</f>
        <v>0.15806771814823151</v>
      </c>
      <c r="CF47" s="27">
        <f>'TB7'!H35</f>
        <v>5.7691797614097595E-2</v>
      </c>
      <c r="CG47" s="27">
        <f>'TB7'!I35</f>
        <v>1.7012875527143478E-2</v>
      </c>
      <c r="CH47" s="28">
        <f>'TB7'!J35</f>
        <v>4.9406434409320354E-3</v>
      </c>
      <c r="CI47" s="26" t="e">
        <f>'TB7'!#REF!</f>
        <v>#REF!</v>
      </c>
      <c r="CJ47" s="27">
        <f>'TB7'!K35</f>
        <v>0</v>
      </c>
      <c r="CK47" s="27">
        <f>'TB7'!L35</f>
        <v>0.1978212296962738</v>
      </c>
      <c r="CL47" s="27">
        <f>'TB7'!M35</f>
        <v>0.6448904275894165</v>
      </c>
      <c r="CM47" s="25">
        <f>'TB7'!N35</f>
        <v>1.8749458789825439</v>
      </c>
      <c r="CN47" s="25">
        <f>'TB7'!O35</f>
        <v>6.232856273651123</v>
      </c>
      <c r="CO47" s="25">
        <f>'TB7'!P35</f>
        <v>27.931568145751953</v>
      </c>
      <c r="CP47" s="29">
        <f>'TB7'!Q35</f>
        <v>94.028724670410156</v>
      </c>
      <c r="CQ47" s="30">
        <f>'TB7'!R35</f>
        <v>262.24594116210937</v>
      </c>
      <c r="CR47" s="31">
        <f>'TB7'!S35</f>
        <v>5.5479507446289062</v>
      </c>
      <c r="CS47" s="31">
        <f>'TB7'!T35</f>
        <v>2.5678615570068359</v>
      </c>
      <c r="CT47" s="31">
        <f>'TB7'!U35</f>
        <v>2.2208220958709717</v>
      </c>
      <c r="CU47" s="31">
        <f>'TB7'!V35</f>
        <v>2.5360400676727295</v>
      </c>
      <c r="CV47" s="31">
        <f>'TB7'!W35</f>
        <v>2.0654692649841309</v>
      </c>
      <c r="CW47" s="32">
        <f>'TB7'!X35</f>
        <v>1.8093274831771851</v>
      </c>
      <c r="CX47" s="16">
        <f t="shared" si="6"/>
        <v>1941</v>
      </c>
      <c r="CY47" s="17"/>
      <c r="CZ47" s="18"/>
      <c r="DA47" s="19"/>
      <c r="DB47" s="19"/>
      <c r="DC47" s="58">
        <f>'TB9'!F35</f>
        <v>0.24695579488346897</v>
      </c>
      <c r="DD47" s="58">
        <f>'TB9'!G35</f>
        <v>5.576542504773821E-2</v>
      </c>
      <c r="DE47" s="19"/>
      <c r="DF47" s="19"/>
      <c r="DG47" s="20"/>
      <c r="DH47" s="18"/>
      <c r="DI47" s="19"/>
      <c r="DJ47" s="19"/>
      <c r="DK47" s="19"/>
      <c r="DL47" s="17"/>
      <c r="DM47" s="17"/>
      <c r="DN47" s="17"/>
      <c r="DO47" s="21"/>
      <c r="DP47" s="22"/>
      <c r="DQ47" s="23"/>
      <c r="DR47" s="23"/>
      <c r="DS47" s="23"/>
      <c r="DT47" s="23"/>
      <c r="DU47" s="23"/>
      <c r="DV47" s="24"/>
      <c r="DW47" s="59">
        <f>'TB11'!F35</f>
        <v>0.84074538946151733</v>
      </c>
      <c r="DX47" s="59">
        <f>'TB11'!G35</f>
        <v>0.44766108691692352</v>
      </c>
      <c r="DY47" s="59">
        <f>'TB11'!Y35</f>
        <v>0.73299115896224976</v>
      </c>
      <c r="DZ47" s="59">
        <f>'TB11'!Z35</f>
        <v>0.34843990206718445</v>
      </c>
      <c r="EI47" s="9"/>
      <c r="EJ47" s="9"/>
      <c r="EK47" s="9"/>
      <c r="EL47" s="9"/>
      <c r="EM47" s="9"/>
      <c r="EN47" s="9"/>
      <c r="EO47" s="9"/>
      <c r="EP47" s="9"/>
      <c r="EQ47" s="9"/>
      <c r="ER47" s="9"/>
      <c r="ES47" s="9"/>
      <c r="ET47" s="9"/>
      <c r="EU47" s="57">
        <v>1941</v>
      </c>
      <c r="EV47" s="78">
        <v>5306.5888298087593</v>
      </c>
      <c r="EW47" s="81">
        <v>17395.130410548674</v>
      </c>
      <c r="EX47" s="81">
        <f t="shared" si="1"/>
        <v>14244.037326938604</v>
      </c>
      <c r="EY47" s="85">
        <f t="shared" si="2"/>
        <v>0.37254808506945108</v>
      </c>
      <c r="FF47" s="90" t="s">
        <v>480</v>
      </c>
      <c r="FG47" s="223">
        <v>8.6807222366333008</v>
      </c>
      <c r="FH47" s="223">
        <v>1.5197954177856445</v>
      </c>
      <c r="FI47" s="223">
        <v>1.9365227222442627</v>
      </c>
      <c r="FJ47" s="223">
        <v>0.30830532312393188</v>
      </c>
      <c r="FK47" s="178">
        <v>2.0113073289394379E-2</v>
      </c>
      <c r="FL47" s="178">
        <v>1.8655432388186455E-2</v>
      </c>
      <c r="FM47" s="178">
        <v>3.3181849867105484E-2</v>
      </c>
      <c r="FN47" s="178">
        <v>8.7064784020185471E-3</v>
      </c>
      <c r="FO47" s="178">
        <v>0.31731006503105164</v>
      </c>
      <c r="FP47" s="178">
        <v>0.30799075961112976</v>
      </c>
      <c r="FQ47" s="178">
        <v>0.31762689352035522</v>
      </c>
      <c r="FR47" s="178">
        <v>0.30474194884300232</v>
      </c>
      <c r="FS47" s="178">
        <v>0.28541669249534607</v>
      </c>
      <c r="FT47" s="178">
        <v>0.24218264222145081</v>
      </c>
      <c r="FU47" s="178">
        <v>6.3255012035369873E-2</v>
      </c>
      <c r="FV47" s="178">
        <v>0.63774102926254272</v>
      </c>
      <c r="FW47" s="178">
        <v>0.25748628377914429</v>
      </c>
      <c r="FX47" s="178">
        <v>9.61017906665802E-2</v>
      </c>
      <c r="FY47" s="178">
        <v>0.87745958566665649</v>
      </c>
      <c r="GA47" s="90" t="s">
        <v>480</v>
      </c>
      <c r="GB47" s="178">
        <v>0.3833695650100708</v>
      </c>
      <c r="GC47" s="178">
        <v>1.0523445904254913E-2</v>
      </c>
      <c r="GD47" s="90" t="s">
        <v>480</v>
      </c>
      <c r="GE47" s="178">
        <v>0.3833695650100708</v>
      </c>
      <c r="GF47" s="178">
        <v>1.0523445904254913E-2</v>
      </c>
      <c r="GG47" s="178">
        <v>0.30830532312393188</v>
      </c>
      <c r="GH47" s="178">
        <v>8.7064784020185471E-3</v>
      </c>
    </row>
    <row r="48" spans="1:190" ht="15">
      <c r="A48" s="16">
        <f t="shared" si="3"/>
        <v>1942</v>
      </c>
      <c r="B48" s="55">
        <v>5094.9687219613115</v>
      </c>
      <c r="C48" s="25">
        <f>'TB1'!B36</f>
        <v>17608.369140625</v>
      </c>
      <c r="D48" s="26">
        <f>'TB1'!C36</f>
        <v>2.0022405311465263E-2</v>
      </c>
      <c r="E48" s="27">
        <f>'TB1'!D36</f>
        <v>0.20726683735847473</v>
      </c>
      <c r="F48" s="27">
        <f>'TB1'!E36</f>
        <v>0.41524505615234375</v>
      </c>
      <c r="G48" s="27">
        <f>'TB1'!F36</f>
        <v>0.37748810648918152</v>
      </c>
      <c r="H48" s="27">
        <f>'TB1'!G36</f>
        <v>0.14575210213661194</v>
      </c>
      <c r="I48" s="27">
        <f>'TB1'!H36</f>
        <v>5.6638043373823166E-2</v>
      </c>
      <c r="J48" s="27">
        <f>'TB1'!I36</f>
        <v>1.7663998529314995E-2</v>
      </c>
      <c r="K48" s="28">
        <f>'TB1'!J36</f>
        <v>5.5967476218938828E-3</v>
      </c>
      <c r="L48" s="26"/>
      <c r="M48" s="27">
        <f>'TB1'!K36</f>
        <v>0</v>
      </c>
      <c r="N48" s="27">
        <f>'TB1'!L36</f>
        <v>0.26830121874809265</v>
      </c>
      <c r="O48" s="27">
        <f>'TB1'!M36</f>
        <v>0.72205424308776855</v>
      </c>
      <c r="P48" s="25">
        <f>'TB1'!N36</f>
        <v>1.7345564365386963</v>
      </c>
      <c r="Q48" s="25">
        <f>'TB1'!O36</f>
        <v>5.5621805191040039</v>
      </c>
      <c r="R48" s="25">
        <f>'TB1'!P36</f>
        <v>24.524776458740234</v>
      </c>
      <c r="S48" s="29">
        <f>'TB1'!Q36</f>
        <v>89.296669006347656</v>
      </c>
      <c r="T48" s="30">
        <f>'TB1'!R36</f>
        <v>322.384033203125</v>
      </c>
      <c r="U48" s="31">
        <f>'TB1'!S36</f>
        <v>4.0583639144897461</v>
      </c>
      <c r="V48" s="31">
        <f>'TB1'!T36</f>
        <v>2.1957719326019287</v>
      </c>
      <c r="W48" s="31">
        <f>'TB1'!U36</f>
        <v>2.1762804985046387</v>
      </c>
      <c r="X48" s="31">
        <f>'TB1'!V36</f>
        <v>2.6204128265380859</v>
      </c>
      <c r="Y48" s="31">
        <f>'TB1'!W36</f>
        <v>2.3094213008880615</v>
      </c>
      <c r="Z48" s="32">
        <f>'TB1'!X36</f>
        <v>1.9781250953674316</v>
      </c>
      <c r="AA48" s="16">
        <f t="shared" si="7"/>
        <v>1942</v>
      </c>
      <c r="AB48" s="25">
        <f>'TB3'!B36</f>
        <v>30160.25390625</v>
      </c>
      <c r="AC48" s="26">
        <f>'TB3'!C36</f>
        <v>1.5578851103782654E-2</v>
      </c>
      <c r="AD48" s="27">
        <f>'TB3'!D36</f>
        <v>0.19115836918354034</v>
      </c>
      <c r="AE48" s="27">
        <f>'TB3'!E36</f>
        <v>0.4279593825340271</v>
      </c>
      <c r="AF48" s="27">
        <f>'TB3'!F36</f>
        <v>0.38088226318359375</v>
      </c>
      <c r="AG48" s="27">
        <f>'TB3'!G36</f>
        <v>0.14943209290504456</v>
      </c>
      <c r="AH48" s="27">
        <f>'TB3'!H36</f>
        <v>5.8387793600559235E-2</v>
      </c>
      <c r="AI48" s="27">
        <f>'TB3'!I36</f>
        <v>1.9111238420009613E-2</v>
      </c>
      <c r="AJ48" s="28">
        <f>'TB3'!J36</f>
        <v>6.0665071941912174E-3</v>
      </c>
      <c r="AK48" s="26" t="e">
        <f>'TB3'!#REF!</f>
        <v>#REF!</v>
      </c>
      <c r="AL48" s="27">
        <f>'TB3'!K36</f>
        <v>0</v>
      </c>
      <c r="AM48" s="27">
        <f>'TB3'!L36</f>
        <v>0.25155511498451233</v>
      </c>
      <c r="AN48" s="27">
        <f>'TB3'!M36</f>
        <v>0.6768726110458374</v>
      </c>
      <c r="AO48" s="25">
        <f>'TB3'!N36</f>
        <v>1.6213281154632568</v>
      </c>
      <c r="AP48" s="25">
        <f>'TB3'!O36</f>
        <v>5.6147603988647461</v>
      </c>
      <c r="AQ48" s="25">
        <f>'TB3'!P36</f>
        <v>25.342710494995117</v>
      </c>
      <c r="AR48" s="29">
        <f>'TB3'!Q36</f>
        <v>101.71995544433594</v>
      </c>
      <c r="AS48" s="30">
        <f>'TB3'!R36</f>
        <v>342.38394165039063</v>
      </c>
      <c r="AT48" s="31">
        <f>'TB3'!S36</f>
        <v>4.3481578826904297</v>
      </c>
      <c r="AU48" s="31">
        <f>'TB3'!T36</f>
        <v>2.3899374008178711</v>
      </c>
      <c r="AV48" s="31">
        <f>'TB3'!U36</f>
        <v>2.3491990566253662</v>
      </c>
      <c r="AW48" s="31">
        <f>'TB3'!V36</f>
        <v>2.6614153385162354</v>
      </c>
      <c r="AX48" s="31">
        <f>'TB3'!W36</f>
        <v>2.3039286136627197</v>
      </c>
      <c r="AY48" s="32">
        <f>'TB3'!X36</f>
        <v>1.8788090944290161</v>
      </c>
      <c r="AZ48" s="16">
        <f t="shared" si="4"/>
        <v>1942</v>
      </c>
      <c r="BA48" s="25">
        <f>'TB5'!B36</f>
        <v>11355.9462890625</v>
      </c>
      <c r="BB48" s="26">
        <f>'TB5'!C36</f>
        <v>1.6738254576921463E-2</v>
      </c>
      <c r="BC48" s="27">
        <f>'TB5'!D36</f>
        <v>0.1987016499042511</v>
      </c>
      <c r="BD48" s="27">
        <f>'TB5'!E36</f>
        <v>0.42628282308578491</v>
      </c>
      <c r="BE48" s="27">
        <f>'TB5'!F36</f>
        <v>0.37501552700996399</v>
      </c>
      <c r="BF48" s="27">
        <f>'TB5'!G36</f>
        <v>0.14015692472457886</v>
      </c>
      <c r="BG48" s="27">
        <f>'TB5'!H36</f>
        <v>4.9220342189073563E-2</v>
      </c>
      <c r="BH48" s="27">
        <f>'TB5'!I36</f>
        <v>1.3559768907725811E-2</v>
      </c>
      <c r="BI48" s="28">
        <f>'TB5'!J36</f>
        <v>3.5579267423599958E-3</v>
      </c>
      <c r="BJ48" s="26"/>
      <c r="BK48" s="27">
        <f>'TB5'!K36</f>
        <v>0</v>
      </c>
      <c r="BL48" s="27">
        <f>'TB5'!L36</f>
        <v>0.22420249879360199</v>
      </c>
      <c r="BM48" s="27">
        <f>'TB5'!M36</f>
        <v>0.73187816143035889</v>
      </c>
      <c r="BN48" s="25">
        <f>'TB5'!N36</f>
        <v>1.7637933492660522</v>
      </c>
      <c r="BO48" s="25">
        <f>'TB5'!O36</f>
        <v>5.6542205810546875</v>
      </c>
      <c r="BP48" s="25">
        <f>'TB5'!P36</f>
        <v>24.622735977172852</v>
      </c>
      <c r="BQ48" s="29">
        <f>'TB5'!Q36</f>
        <v>80.227104187011719</v>
      </c>
      <c r="BR48" s="30">
        <f>'TB5'!R36</f>
        <v>204.94380187988281</v>
      </c>
      <c r="BS48" s="31">
        <f>'TB5'!S36</f>
        <v>4.8728852272033691</v>
      </c>
      <c r="BT48" s="31">
        <f>'TB5'!T36</f>
        <v>2.1897041797637939</v>
      </c>
      <c r="BU48" s="31">
        <f>'TB5'!U36</f>
        <v>2.1261873245239258</v>
      </c>
      <c r="BV48" s="31">
        <f>'TB5'!V36</f>
        <v>2.478801965713501</v>
      </c>
      <c r="BW48" s="31">
        <f>'TB5'!W36</f>
        <v>1.9989794492721558</v>
      </c>
      <c r="BX48" s="32">
        <f>'TB5'!X36</f>
        <v>1.6901731491088867</v>
      </c>
      <c r="BY48" s="16">
        <f t="shared" si="5"/>
        <v>1942</v>
      </c>
      <c r="BZ48" s="25">
        <f>'TB7'!B36</f>
        <v>19450.876953125</v>
      </c>
      <c r="CA48" s="26">
        <f>'TB7'!C36</f>
        <v>1.3005307875573635E-2</v>
      </c>
      <c r="CB48" s="27">
        <f>'TB7'!D36</f>
        <v>0.18259735405445099</v>
      </c>
      <c r="CC48" s="27">
        <f>'TB7'!E36</f>
        <v>0.43694841861724854</v>
      </c>
      <c r="CD48" s="27">
        <f>'TB7'!F36</f>
        <v>0.38045424222946167</v>
      </c>
      <c r="CE48" s="27">
        <f>'TB7'!G36</f>
        <v>0.14460410177707672</v>
      </c>
      <c r="CF48" s="27">
        <f>'TB7'!H36</f>
        <v>5.0703462213277817E-2</v>
      </c>
      <c r="CG48" s="27">
        <f>'TB7'!I36</f>
        <v>1.391693577170372E-2</v>
      </c>
      <c r="CH48" s="28">
        <f>'TB7'!J36</f>
        <v>3.7172990851104259E-3</v>
      </c>
      <c r="CI48" s="26" t="e">
        <f>'TB7'!#REF!</f>
        <v>#REF!</v>
      </c>
      <c r="CJ48" s="27">
        <f>'TB7'!K36</f>
        <v>0</v>
      </c>
      <c r="CK48" s="27">
        <f>'TB7'!L36</f>
        <v>0.20999914407730103</v>
      </c>
      <c r="CL48" s="27">
        <f>'TB7'!M36</f>
        <v>0.6845899224281311</v>
      </c>
      <c r="CM48" s="25">
        <f>'TB7'!N36</f>
        <v>1.6601300239562988</v>
      </c>
      <c r="CN48" s="25">
        <f>'TB7'!O36</f>
        <v>5.8000273704528809</v>
      </c>
      <c r="CO48" s="25">
        <f>'TB7'!P36</f>
        <v>25.454620361328125</v>
      </c>
      <c r="CP48" s="29">
        <f>'TB7'!Q36</f>
        <v>82.4820556640625</v>
      </c>
      <c r="CQ48" s="30">
        <f>'TB7'!R36</f>
        <v>209.79840087890625</v>
      </c>
      <c r="CR48" s="31">
        <f>'TB7'!S36</f>
        <v>5.2222156524658203</v>
      </c>
      <c r="CS48" s="31">
        <f>'TB7'!T36</f>
        <v>2.3880066871643066</v>
      </c>
      <c r="CT48" s="31">
        <f>'TB7'!U36</f>
        <v>2.2917134761810303</v>
      </c>
      <c r="CU48" s="31">
        <f>'TB7'!V36</f>
        <v>2.4931623935699463</v>
      </c>
      <c r="CV48" s="31">
        <f>'TB7'!W36</f>
        <v>1.9919159412384033</v>
      </c>
      <c r="CW48" s="32">
        <f>'TB7'!X36</f>
        <v>1.6872683763504028</v>
      </c>
      <c r="CX48" s="16">
        <f t="shared" si="6"/>
        <v>1942</v>
      </c>
      <c r="CY48" s="17"/>
      <c r="CZ48" s="18"/>
      <c r="DA48" s="19"/>
      <c r="DB48" s="19"/>
      <c r="DC48" s="58">
        <f>'TB9'!F36</f>
        <v>0.2318693211283909</v>
      </c>
      <c r="DD48" s="58">
        <f>'TB9'!G36</f>
        <v>5.2358727821538428E-2</v>
      </c>
      <c r="DE48" s="19"/>
      <c r="DF48" s="19"/>
      <c r="DG48" s="20"/>
      <c r="DH48" s="18"/>
      <c r="DI48" s="19"/>
      <c r="DJ48" s="19"/>
      <c r="DK48" s="19"/>
      <c r="DL48" s="17"/>
      <c r="DM48" s="17"/>
      <c r="DN48" s="17"/>
      <c r="DO48" s="21"/>
      <c r="DP48" s="22"/>
      <c r="DQ48" s="23"/>
      <c r="DR48" s="23"/>
      <c r="DS48" s="23"/>
      <c r="DT48" s="23"/>
      <c r="DU48" s="23"/>
      <c r="DV48" s="24"/>
      <c r="DW48" s="59">
        <f>'TB11'!F36</f>
        <v>0.85272425413131714</v>
      </c>
      <c r="DX48" s="59">
        <f>'TB11'!G36</f>
        <v>0.46580608189105988</v>
      </c>
      <c r="DY48" s="59">
        <f>'TB11'!Y36</f>
        <v>0.74497002363204956</v>
      </c>
      <c r="DZ48" s="59">
        <f>'TB11'!Z36</f>
        <v>0.3665848970413208</v>
      </c>
      <c r="EI48" s="9"/>
      <c r="EJ48" s="9"/>
      <c r="EK48" s="9"/>
      <c r="EL48" s="9"/>
      <c r="EM48" s="9"/>
      <c r="EN48" s="9"/>
      <c r="EO48" s="9"/>
      <c r="EP48" s="9"/>
      <c r="EQ48" s="9"/>
      <c r="ER48" s="9"/>
      <c r="ES48" s="9"/>
      <c r="ET48" s="9"/>
      <c r="EU48" s="57">
        <v>1942</v>
      </c>
      <c r="EV48" s="78">
        <v>5094.9687219613115</v>
      </c>
      <c r="EW48" s="81">
        <v>20569.574641303218</v>
      </c>
      <c r="EX48" s="81">
        <f t="shared" si="1"/>
        <v>16843.437334180424</v>
      </c>
      <c r="EY48" s="85">
        <f t="shared" si="2"/>
        <v>0.30248984342537261</v>
      </c>
      <c r="FF48" s="90" t="s">
        <v>481</v>
      </c>
      <c r="FG48" s="223">
        <v>8.5676612854003906</v>
      </c>
      <c r="FH48" s="223">
        <v>1.502544641494751</v>
      </c>
      <c r="FI48" s="223">
        <v>1.9336265325546265</v>
      </c>
      <c r="FJ48" s="223">
        <v>0.30322417616844177</v>
      </c>
      <c r="FK48" s="178">
        <v>2.0007956773042679E-2</v>
      </c>
      <c r="FL48" s="178">
        <v>1.8515486270189285E-2</v>
      </c>
      <c r="FM48" s="178">
        <v>3.3150956034660339E-2</v>
      </c>
      <c r="FN48" s="178">
        <v>8.5798660293221474E-3</v>
      </c>
      <c r="FO48" s="178">
        <v>0.30877801775932312</v>
      </c>
      <c r="FP48" s="178">
        <v>0.30676841735839844</v>
      </c>
      <c r="FQ48" s="178">
        <v>0.30522835254669189</v>
      </c>
      <c r="FR48" s="178">
        <v>0.30082839727401733</v>
      </c>
      <c r="FS48" s="178">
        <v>0.2800905704498291</v>
      </c>
      <c r="FT48" s="178">
        <v>0.23626573383808136</v>
      </c>
      <c r="FU48" s="178">
        <v>6.0567934066057205E-2</v>
      </c>
      <c r="FV48" s="178">
        <v>0.60284239053726196</v>
      </c>
      <c r="FW48" s="178">
        <v>0.25627788901329041</v>
      </c>
      <c r="FX48" s="178">
        <v>9.6527174115180969E-2</v>
      </c>
      <c r="FY48" s="178">
        <v>0.80103826522827148</v>
      </c>
      <c r="GA48" s="90" t="s">
        <v>481</v>
      </c>
      <c r="GB48" s="178">
        <v>0.39061954617500305</v>
      </c>
      <c r="GC48" s="178">
        <v>1.0693851858377457E-2</v>
      </c>
      <c r="GD48" s="90" t="s">
        <v>481</v>
      </c>
      <c r="GE48" s="178">
        <v>0.39061954617500305</v>
      </c>
      <c r="GF48" s="178">
        <v>1.0693851858377457E-2</v>
      </c>
      <c r="GG48" s="178">
        <v>0.30322417616844177</v>
      </c>
      <c r="GH48" s="178">
        <v>8.5798660293221474E-3</v>
      </c>
    </row>
    <row r="49" spans="1:190" ht="15">
      <c r="A49" s="16">
        <f t="shared" si="3"/>
        <v>1943</v>
      </c>
      <c r="B49" s="55">
        <v>4517.3475952532153</v>
      </c>
      <c r="C49" s="25">
        <f>'TB1'!B37</f>
        <v>19390.228515625</v>
      </c>
      <c r="D49" s="26">
        <f>'TB1'!C37</f>
        <v>2.2311495617032051E-2</v>
      </c>
      <c r="E49" s="27">
        <f>'TB1'!D37</f>
        <v>0.22148901224136353</v>
      </c>
      <c r="F49" s="27">
        <f>'TB1'!E37</f>
        <v>0.43599283695220947</v>
      </c>
      <c r="G49" s="27">
        <f>'TB1'!F37</f>
        <v>0.342518150806427</v>
      </c>
      <c r="H49" s="27">
        <f>'TB1'!G37</f>
        <v>0.11768286675214767</v>
      </c>
      <c r="I49" s="27">
        <f>'TB1'!H37</f>
        <v>4.1091587394475937E-2</v>
      </c>
      <c r="J49" s="27">
        <f>'TB1'!I37</f>
        <v>1.2510161846876144E-2</v>
      </c>
      <c r="K49" s="28">
        <f>'TB1'!J37</f>
        <v>4.05481131747365E-3</v>
      </c>
      <c r="L49" s="26"/>
      <c r="M49" s="27">
        <f>'TB1'!K37</f>
        <v>0</v>
      </c>
      <c r="N49" s="27">
        <f>'TB1'!L37</f>
        <v>0.29274526238441467</v>
      </c>
      <c r="O49" s="27">
        <f>'TB1'!M37</f>
        <v>0.74627315998077393</v>
      </c>
      <c r="P49" s="25">
        <f>'TB1'!N37</f>
        <v>1.6270111799240112</v>
      </c>
      <c r="Q49" s="25">
        <f>'TB1'!O37</f>
        <v>5.0926065444946289</v>
      </c>
      <c r="R49" s="25">
        <f>'TB1'!P37</f>
        <v>19.452110290527344</v>
      </c>
      <c r="S49" s="29">
        <f>'TB1'!Q37</f>
        <v>62.116512298583984</v>
      </c>
      <c r="T49" s="30">
        <f>'TB1'!R37</f>
        <v>230.12750244140625</v>
      </c>
      <c r="U49" s="31">
        <f>'TB1'!S37</f>
        <v>3.7108049392700195</v>
      </c>
      <c r="V49" s="31">
        <f>'TB1'!T37</f>
        <v>2.0863969326019287</v>
      </c>
      <c r="W49" s="31">
        <f>'TB1'!U37</f>
        <v>2.1051986217498779</v>
      </c>
      <c r="X49" s="31">
        <f>'TB1'!V37</f>
        <v>2.3108572959899902</v>
      </c>
      <c r="Y49" s="31">
        <f>'TB1'!W37</f>
        <v>2.1124486923217773</v>
      </c>
      <c r="Z49" s="32">
        <f>'TB1'!X37</f>
        <v>2.0139832496643066</v>
      </c>
      <c r="AA49" s="16">
        <f t="shared" si="7"/>
        <v>1943</v>
      </c>
      <c r="AB49" s="25">
        <f>'TB3'!B37</f>
        <v>33371.11328125</v>
      </c>
      <c r="AC49" s="26">
        <f>'TB3'!C37</f>
        <v>1.6734614968299866E-2</v>
      </c>
      <c r="AD49" s="27">
        <f>'TB3'!D37</f>
        <v>0.20438867807388306</v>
      </c>
      <c r="AE49" s="27">
        <f>'TB3'!E37</f>
        <v>0.45643144845962524</v>
      </c>
      <c r="AF49" s="27">
        <f>'TB3'!F37</f>
        <v>0.3391798734664917</v>
      </c>
      <c r="AG49" s="27">
        <f>'TB3'!G37</f>
        <v>0.1202160120010376</v>
      </c>
      <c r="AH49" s="27">
        <f>'TB3'!H37</f>
        <v>4.21186164021492E-2</v>
      </c>
      <c r="AI49" s="27">
        <f>'TB3'!I37</f>
        <v>1.3528607785701752E-2</v>
      </c>
      <c r="AJ49" s="28">
        <f>'TB3'!J37</f>
        <v>4.3981368653476238E-3</v>
      </c>
      <c r="AK49" s="26" t="e">
        <f>'TB3'!#REF!</f>
        <v>#REF!</v>
      </c>
      <c r="AL49" s="27">
        <f>'TB3'!K37</f>
        <v>0</v>
      </c>
      <c r="AM49" s="27">
        <f>'TB3'!L37</f>
        <v>0.27016642689704895</v>
      </c>
      <c r="AN49" s="27">
        <f>'TB3'!M37</f>
        <v>0.72219890356063843</v>
      </c>
      <c r="AO49" s="25">
        <f>'TB3'!N37</f>
        <v>1.609544038772583</v>
      </c>
      <c r="AP49" s="25">
        <f>'TB3'!O37</f>
        <v>5.1102638244628906</v>
      </c>
      <c r="AQ49" s="25">
        <f>'TB3'!P37</f>
        <v>20.065338134765625</v>
      </c>
      <c r="AR49" s="29">
        <f>'TB3'!Q37</f>
        <v>70.197868347167969</v>
      </c>
      <c r="AS49" s="30">
        <f>'TB3'!R37</f>
        <v>244.28587341308594</v>
      </c>
      <c r="AT49" s="31">
        <f>'TB3'!S37</f>
        <v>4.0438666343688965</v>
      </c>
      <c r="AU49" s="31">
        <f>'TB3'!T37</f>
        <v>2.2033023834228516</v>
      </c>
      <c r="AV49" s="31">
        <f>'TB3'!U37</f>
        <v>2.1073040962219238</v>
      </c>
      <c r="AW49" s="31">
        <f>'TB3'!V37</f>
        <v>2.3524425029754639</v>
      </c>
      <c r="AX49" s="31">
        <f>'TB3'!W37</f>
        <v>2.0990734100341797</v>
      </c>
      <c r="AY49" s="32">
        <f>'TB3'!X37</f>
        <v>1.9272105693817139</v>
      </c>
      <c r="AZ49" s="16">
        <f t="shared" si="4"/>
        <v>1943</v>
      </c>
      <c r="BA49" s="25">
        <f>'TB5'!B37</f>
        <v>13737.52734375</v>
      </c>
      <c r="BB49" s="26">
        <f>'TB5'!C37</f>
        <v>1.8745463341474533E-2</v>
      </c>
      <c r="BC49" s="27">
        <f>'TB5'!D37</f>
        <v>0.21416650712490082</v>
      </c>
      <c r="BD49" s="27">
        <f>'TB5'!E37</f>
        <v>0.45296287536621094</v>
      </c>
      <c r="BE49" s="27">
        <f>'TB5'!F37</f>
        <v>0.33287060260772705</v>
      </c>
      <c r="BF49" s="27">
        <f>'TB5'!G37</f>
        <v>0.10623399168252945</v>
      </c>
      <c r="BG49" s="27">
        <f>'TB5'!H37</f>
        <v>3.2230179756879807E-2</v>
      </c>
      <c r="BH49" s="27">
        <f>'TB5'!I37</f>
        <v>8.5388012230396271E-3</v>
      </c>
      <c r="BI49" s="28">
        <f>'TB5'!J37</f>
        <v>2.2866299841552973E-3</v>
      </c>
      <c r="BJ49" s="26"/>
      <c r="BK49" s="27">
        <f>'TB5'!K37</f>
        <v>0</v>
      </c>
      <c r="BL49" s="27">
        <f>'TB5'!L37</f>
        <v>0.24585261940956116</v>
      </c>
      <c r="BM49" s="27">
        <f>'TB5'!M37</f>
        <v>0.7652398943901062</v>
      </c>
      <c r="BN49" s="25">
        <f>'TB5'!N37</f>
        <v>1.6659635305404663</v>
      </c>
      <c r="BO49" s="25">
        <f>'TB5'!O37</f>
        <v>5.0557241439819336</v>
      </c>
      <c r="BP49" s="25">
        <f>'TB5'!P37</f>
        <v>17.871404647827148</v>
      </c>
      <c r="BQ49" s="29">
        <f>'TB5'!Q37</f>
        <v>49.921676635742188</v>
      </c>
      <c r="BR49" s="30">
        <f>'TB5'!R37</f>
        <v>129.77583312988281</v>
      </c>
      <c r="BS49" s="31">
        <f>'TB5'!S37</f>
        <v>4.4347009658813477</v>
      </c>
      <c r="BT49" s="31">
        <f>'TB5'!T37</f>
        <v>2.0538225173950195</v>
      </c>
      <c r="BU49" s="31">
        <f>'TB5'!U37</f>
        <v>1.9980666637420654</v>
      </c>
      <c r="BV49" s="31">
        <f>'TB5'!V37</f>
        <v>2.1012616157531738</v>
      </c>
      <c r="BW49" s="31">
        <f>'TB5'!W37</f>
        <v>1.8034497499465942</v>
      </c>
      <c r="BX49" s="32">
        <f>'TB5'!X37</f>
        <v>1.7104395627975464</v>
      </c>
      <c r="BY49" s="16">
        <f t="shared" si="5"/>
        <v>1943</v>
      </c>
      <c r="BZ49" s="25">
        <f>'TB7'!B37</f>
        <v>23642.65234375</v>
      </c>
      <c r="CA49" s="26">
        <f>'TB7'!C37</f>
        <v>1.4038931578397751E-2</v>
      </c>
      <c r="CB49" s="27">
        <f>'TB7'!D37</f>
        <v>0.19707761704921722</v>
      </c>
      <c r="CC49" s="27">
        <f>'TB7'!E37</f>
        <v>0.47168838977813721</v>
      </c>
      <c r="CD49" s="27">
        <f>'TB7'!F37</f>
        <v>0.33123397827148438</v>
      </c>
      <c r="CE49" s="27">
        <f>'TB7'!G37</f>
        <v>0.10932790488004684</v>
      </c>
      <c r="CF49" s="27">
        <f>'TB7'!H37</f>
        <v>3.3017512410879135E-2</v>
      </c>
      <c r="CG49" s="27">
        <f>'TB7'!I37</f>
        <v>8.747640997171402E-3</v>
      </c>
      <c r="CH49" s="28">
        <f>'TB7'!J37</f>
        <v>2.3886219132691622E-3</v>
      </c>
      <c r="CI49" s="26" t="e">
        <f>'TB7'!#REF!</f>
        <v>#REF!</v>
      </c>
      <c r="CJ49" s="27">
        <f>'TB7'!K37</f>
        <v>0</v>
      </c>
      <c r="CK49" s="27">
        <f>'TB7'!L37</f>
        <v>0.22664986550807953</v>
      </c>
      <c r="CL49" s="27">
        <f>'TB7'!M37</f>
        <v>0.73887068033218384</v>
      </c>
      <c r="CM49" s="25">
        <f>'TB7'!N37</f>
        <v>1.659950852394104</v>
      </c>
      <c r="CN49" s="25">
        <f>'TB7'!O37</f>
        <v>5.1581668853759766</v>
      </c>
      <c r="CO49" s="25">
        <f>'TB7'!P37</f>
        <v>18.441143035888672</v>
      </c>
      <c r="CP49" s="29">
        <f>'TB7'!Q37</f>
        <v>50.797271728515625</v>
      </c>
      <c r="CQ49" s="30">
        <f>'TB7'!R37</f>
        <v>132.67132568359375</v>
      </c>
      <c r="CR49" s="31">
        <f>'TB7'!S37</f>
        <v>4.833500862121582</v>
      </c>
      <c r="CS49" s="31">
        <f>'TB7'!T37</f>
        <v>2.1733772754669189</v>
      </c>
      <c r="CT49" s="31">
        <f>'TB7'!U37</f>
        <v>1.9954445362091064</v>
      </c>
      <c r="CU49" s="31">
        <f>'TB7'!V37</f>
        <v>2.1195106506347656</v>
      </c>
      <c r="CV49" s="31">
        <f>'TB7'!W37</f>
        <v>1.7904266119003296</v>
      </c>
      <c r="CW49" s="32">
        <f>'TB7'!X37</f>
        <v>1.7220689058303833</v>
      </c>
      <c r="CX49" s="16">
        <f t="shared" si="6"/>
        <v>1943</v>
      </c>
      <c r="CY49" s="17"/>
      <c r="CZ49" s="18"/>
      <c r="DA49" s="19"/>
      <c r="DB49" s="19"/>
      <c r="DC49" s="58">
        <f>'TB9'!F37</f>
        <v>0.22496463087392754</v>
      </c>
      <c r="DD49" s="58">
        <f>'TB9'!G37</f>
        <v>5.079957029277983E-2</v>
      </c>
      <c r="DE49" s="19"/>
      <c r="DF49" s="19"/>
      <c r="DG49" s="20"/>
      <c r="DH49" s="18"/>
      <c r="DI49" s="19"/>
      <c r="DJ49" s="19"/>
      <c r="DK49" s="19"/>
      <c r="DL49" s="17"/>
      <c r="DM49" s="17"/>
      <c r="DN49" s="17"/>
      <c r="DO49" s="21"/>
      <c r="DP49" s="22"/>
      <c r="DQ49" s="23"/>
      <c r="DR49" s="23"/>
      <c r="DS49" s="23"/>
      <c r="DT49" s="23"/>
      <c r="DU49" s="23"/>
      <c r="DV49" s="24"/>
      <c r="DW49" s="59">
        <f>'TB11'!F37</f>
        <v>0.87162303924560547</v>
      </c>
      <c r="DX49" s="59">
        <f>'TB11'!G37</f>
        <v>0.47978191077709198</v>
      </c>
      <c r="DY49" s="59">
        <f>'TB11'!Y37</f>
        <v>0.76386880874633789</v>
      </c>
      <c r="DZ49" s="59">
        <f>'TB11'!Z37</f>
        <v>0.38056072592735291</v>
      </c>
      <c r="EI49" s="9"/>
      <c r="EJ49" s="9"/>
      <c r="EK49" s="9"/>
      <c r="EL49" s="9"/>
      <c r="EM49" s="9"/>
      <c r="EN49" s="9"/>
      <c r="EO49" s="9"/>
      <c r="EP49" s="9"/>
      <c r="EQ49" s="9"/>
      <c r="ER49" s="9"/>
      <c r="ES49" s="9"/>
      <c r="ET49" s="9"/>
      <c r="EU49" s="57">
        <v>1943</v>
      </c>
      <c r="EV49" s="78">
        <v>4517.3475952532153</v>
      </c>
      <c r="EW49" s="81">
        <v>23737.039882765002</v>
      </c>
      <c r="EX49" s="81">
        <f t="shared" si="1"/>
        <v>19437.122582081887</v>
      </c>
      <c r="EY49" s="85">
        <f t="shared" si="2"/>
        <v>0.23240824747473335</v>
      </c>
      <c r="FF49" s="90" t="s">
        <v>482</v>
      </c>
      <c r="FG49" s="223">
        <v>8.4455833435058594</v>
      </c>
      <c r="FH49" s="223">
        <v>1.4806200265884399</v>
      </c>
      <c r="FI49" s="223">
        <v>1.9441735744476318</v>
      </c>
      <c r="FJ49" s="223">
        <v>0.29331743717193604</v>
      </c>
      <c r="FK49" s="178">
        <v>1.9893065094947815E-2</v>
      </c>
      <c r="FL49" s="178">
        <v>1.8336253240704536E-2</v>
      </c>
      <c r="FM49" s="178">
        <v>3.3263318240642548E-2</v>
      </c>
      <c r="FN49" s="178">
        <v>8.3316313102841377E-3</v>
      </c>
      <c r="FO49" s="178">
        <v>0.29769331216812134</v>
      </c>
      <c r="FP49" s="178">
        <v>0.30093264579772949</v>
      </c>
      <c r="FQ49" s="178">
        <v>0.29009705781936646</v>
      </c>
      <c r="FR49" s="178">
        <v>0.29711958765983582</v>
      </c>
      <c r="FS49" s="178">
        <v>0.27487218379974365</v>
      </c>
      <c r="FT49" s="178">
        <v>0.23128095269203186</v>
      </c>
      <c r="FU49" s="178">
        <v>5.7893600314855576E-2</v>
      </c>
      <c r="FV49" s="178">
        <v>0.57611221075057983</v>
      </c>
      <c r="FW49" s="178">
        <v>0.25492379069328308</v>
      </c>
      <c r="FX49" s="178">
        <v>9.7447313368320465E-2</v>
      </c>
      <c r="FY49" s="178">
        <v>0.7274162769317627</v>
      </c>
      <c r="GA49" s="90" t="s">
        <v>482</v>
      </c>
      <c r="GB49" s="178">
        <v>0.39864048361778259</v>
      </c>
      <c r="GC49" s="178">
        <v>1.0881379246711731E-2</v>
      </c>
      <c r="GD49" s="90" t="s">
        <v>482</v>
      </c>
      <c r="GE49" s="178">
        <v>0.39864048361778259</v>
      </c>
      <c r="GF49" s="178">
        <v>1.0881379246711731E-2</v>
      </c>
      <c r="GG49" s="178">
        <v>0.29331743717193604</v>
      </c>
      <c r="GH49" s="178">
        <v>8.3316313102841377E-3</v>
      </c>
    </row>
    <row r="50" spans="1:190" ht="15">
      <c r="A50" s="16">
        <f t="shared" si="3"/>
        <v>1944</v>
      </c>
      <c r="B50" s="55">
        <v>4031.2751114337239</v>
      </c>
      <c r="C50" s="25">
        <f>'TB1'!B38</f>
        <v>21162.55859375</v>
      </c>
      <c r="D50" s="26">
        <f>'TB1'!C38</f>
        <v>2.3192964494228363E-2</v>
      </c>
      <c r="E50" s="27">
        <f>'TB1'!D38</f>
        <v>0.23254923522472382</v>
      </c>
      <c r="F50" s="27">
        <f>'TB1'!E38</f>
        <v>0.44912302494049072</v>
      </c>
      <c r="G50" s="27">
        <f>'TB1'!F38</f>
        <v>0.31832775473594666</v>
      </c>
      <c r="H50" s="27">
        <f>'TB1'!G38</f>
        <v>9.930623322725296E-2</v>
      </c>
      <c r="I50" s="27">
        <f>'TB1'!H38</f>
        <v>3.3129431307315826E-2</v>
      </c>
      <c r="J50" s="27">
        <f>'TB1'!I38</f>
        <v>9.2871645465493202E-3</v>
      </c>
      <c r="K50" s="28">
        <f>'TB1'!J38</f>
        <v>2.5728757027536631E-3</v>
      </c>
      <c r="L50" s="26"/>
      <c r="M50" s="27">
        <f>'TB1'!K38</f>
        <v>0</v>
      </c>
      <c r="N50" s="27">
        <f>'TB1'!L38</f>
        <v>0.30604594945907593</v>
      </c>
      <c r="O50" s="27">
        <f>'TB1'!M38</f>
        <v>0.83051508665084839</v>
      </c>
      <c r="P50" s="25">
        <f>'TB1'!N38</f>
        <v>1.6490640640258789</v>
      </c>
      <c r="Q50" s="25">
        <f>'TB1'!O38</f>
        <v>4.5814523696899414</v>
      </c>
      <c r="R50" s="25">
        <f>'TB1'!P38</f>
        <v>15.954977989196777</v>
      </c>
      <c r="S50" s="29">
        <f>'TB1'!Q38</f>
        <v>51.237224578857422</v>
      </c>
      <c r="T50" s="30">
        <f>'TB1'!R38</f>
        <v>168.42546081542969</v>
      </c>
      <c r="U50" s="31">
        <f>'TB1'!S38</f>
        <v>3.5463340282440186</v>
      </c>
      <c r="V50" s="31">
        <f>'TB1'!T38</f>
        <v>1.8481320142745972</v>
      </c>
      <c r="W50" s="31">
        <f>'TB1'!U38</f>
        <v>1.930354118347168</v>
      </c>
      <c r="X50" s="31">
        <f>'TB1'!V38</f>
        <v>2.1675710678100586</v>
      </c>
      <c r="Y50" s="31">
        <f>'TB1'!W38</f>
        <v>2.0764322280883789</v>
      </c>
      <c r="Z50" s="32">
        <f>'TB1'!X38</f>
        <v>1.8125815391540527</v>
      </c>
      <c r="AA50" s="16">
        <f t="shared" si="7"/>
        <v>1944</v>
      </c>
      <c r="AB50" s="25">
        <f>'TB3'!B38</f>
        <v>36600.48046875</v>
      </c>
      <c r="AC50" s="26">
        <f>'TB3'!C38</f>
        <v>1.7544595524668694E-2</v>
      </c>
      <c r="AD50" s="27">
        <f>'TB3'!D38</f>
        <v>0.21330550312995911</v>
      </c>
      <c r="AE50" s="27">
        <f>'TB3'!E38</f>
        <v>0.47510486841201782</v>
      </c>
      <c r="AF50" s="27">
        <f>'TB3'!F38</f>
        <v>0.31158962845802307</v>
      </c>
      <c r="AG50" s="27">
        <f>'TB3'!G38</f>
        <v>0.10042264312505722</v>
      </c>
      <c r="AH50" s="27">
        <f>'TB3'!H38</f>
        <v>3.3638913184404373E-2</v>
      </c>
      <c r="AI50" s="27">
        <f>'TB3'!I38</f>
        <v>9.9542094394564629E-3</v>
      </c>
      <c r="AJ50" s="28">
        <f>'TB3'!J38</f>
        <v>2.7374790515750647E-3</v>
      </c>
      <c r="AK50" s="26" t="e">
        <f>'TB3'!#REF!</f>
        <v>#REF!</v>
      </c>
      <c r="AL50" s="27">
        <f>'TB3'!K38</f>
        <v>0</v>
      </c>
      <c r="AM50" s="27">
        <f>'TB3'!L38</f>
        <v>0.28320422768592834</v>
      </c>
      <c r="AN50" s="27">
        <f>'TB3'!M38</f>
        <v>0.75212836265563965</v>
      </c>
      <c r="AO50" s="25">
        <f>'TB3'!N38</f>
        <v>1.5387165546417236</v>
      </c>
      <c r="AP50" s="25">
        <f>'TB3'!O38</f>
        <v>4.5867681503295898</v>
      </c>
      <c r="AQ50" s="25">
        <f>'TB3'!P38</f>
        <v>16.370025634765625</v>
      </c>
      <c r="AR50" s="29">
        <f>'TB3'!Q38</f>
        <v>57.258865356445313</v>
      </c>
      <c r="AS50" s="30">
        <f>'TB3'!R38</f>
        <v>178.159912109375</v>
      </c>
      <c r="AT50" s="31">
        <f>'TB3'!S38</f>
        <v>3.8545224666595459</v>
      </c>
      <c r="AU50" s="31">
        <f>'TB3'!T38</f>
        <v>2.0919156074523926</v>
      </c>
      <c r="AV50" s="31">
        <f>'TB3'!U38</f>
        <v>2.0249967575073242</v>
      </c>
      <c r="AW50" s="31">
        <f>'TB3'!V38</f>
        <v>2.1893985271453857</v>
      </c>
      <c r="AX50" s="31">
        <f>'TB3'!W38</f>
        <v>2.0549089908599854</v>
      </c>
      <c r="AY50" s="32">
        <f>'TB3'!X38</f>
        <v>1.7384573221206665</v>
      </c>
      <c r="AZ50" s="16">
        <f t="shared" si="4"/>
        <v>1944</v>
      </c>
      <c r="BA50" s="25">
        <f>'TB5'!B38</f>
        <v>16815.447265625</v>
      </c>
      <c r="BB50" s="26">
        <f>'TB5'!C38</f>
        <v>1.9313378259539604E-2</v>
      </c>
      <c r="BC50" s="27">
        <f>'TB5'!D38</f>
        <v>0.22401672601699829</v>
      </c>
      <c r="BD50" s="27">
        <f>'TB5'!E38</f>
        <v>0.46567532420158386</v>
      </c>
      <c r="BE50" s="27">
        <f>'TB5'!F38</f>
        <v>0.31030794978141785</v>
      </c>
      <c r="BF50" s="27">
        <f>'TB5'!G38</f>
        <v>8.9948169887065887E-2</v>
      </c>
      <c r="BG50" s="27">
        <f>'TB5'!H38</f>
        <v>2.6071703061461449E-2</v>
      </c>
      <c r="BH50" s="27">
        <f>'TB5'!I38</f>
        <v>6.3843438401818275E-3</v>
      </c>
      <c r="BI50" s="28">
        <f>'TB5'!J38</f>
        <v>1.4333263970911503E-3</v>
      </c>
      <c r="BJ50" s="26"/>
      <c r="BK50" s="27">
        <f>'TB5'!K38</f>
        <v>0</v>
      </c>
      <c r="BL50" s="27">
        <f>'TB5'!L38</f>
        <v>0.25474077463150024</v>
      </c>
      <c r="BM50" s="27">
        <f>'TB5'!M38</f>
        <v>0.84961539506912231</v>
      </c>
      <c r="BN50" s="25">
        <f>'TB5'!N38</f>
        <v>1.6848032474517822</v>
      </c>
      <c r="BO50" s="25">
        <f>'TB5'!O38</f>
        <v>4.5392179489135742</v>
      </c>
      <c r="BP50" s="25">
        <f>'TB5'!P38</f>
        <v>14.640003204345703</v>
      </c>
      <c r="BQ50" s="29">
        <f>'TB5'!Q38</f>
        <v>41.012252807617187</v>
      </c>
      <c r="BR50" s="30">
        <f>'TB5'!R38</f>
        <v>93.828338623046875</v>
      </c>
      <c r="BS50" s="31">
        <f>'TB5'!S38</f>
        <v>4.2774925231933594</v>
      </c>
      <c r="BT50" s="31">
        <f>'TB5'!T38</f>
        <v>1.826669454574585</v>
      </c>
      <c r="BU50" s="31">
        <f>'TB5'!U38</f>
        <v>1.8418052196502686</v>
      </c>
      <c r="BV50" s="31">
        <f>'TB5'!V38</f>
        <v>1.9815787076950073</v>
      </c>
      <c r="BW50" s="31">
        <f>'TB5'!W38</f>
        <v>1.7808536291122437</v>
      </c>
      <c r="BX50" s="32">
        <f>'TB5'!X38</f>
        <v>1.5566918849945068</v>
      </c>
      <c r="BY50" s="16">
        <f t="shared" si="5"/>
        <v>1944</v>
      </c>
      <c r="BZ50" s="25">
        <f>'TB7'!B38</f>
        <v>29082.18359375</v>
      </c>
      <c r="CA50" s="26">
        <f>'TB7'!C38</f>
        <v>1.4591776765882969E-2</v>
      </c>
      <c r="CB50" s="27">
        <f>'TB7'!D38</f>
        <v>0.2048124223947525</v>
      </c>
      <c r="CC50" s="27">
        <f>'TB7'!E38</f>
        <v>0.48976624011993408</v>
      </c>
      <c r="CD50" s="27">
        <f>'TB7'!F38</f>
        <v>0.30542132258415222</v>
      </c>
      <c r="CE50" s="27">
        <f>'TB7'!G38</f>
        <v>9.1774798929691315E-2</v>
      </c>
      <c r="CF50" s="27">
        <f>'TB7'!H38</f>
        <v>2.6524635031819344E-2</v>
      </c>
      <c r="CG50" s="27">
        <f>'TB7'!I38</f>
        <v>6.4693205058574677E-3</v>
      </c>
      <c r="CH50" s="28">
        <f>'TB7'!J38</f>
        <v>1.4680632157251239E-3</v>
      </c>
      <c r="CI50" s="26" t="e">
        <f>'TB7'!#REF!</f>
        <v>#REF!</v>
      </c>
      <c r="CJ50" s="27">
        <f>'TB7'!K38</f>
        <v>0</v>
      </c>
      <c r="CK50" s="27">
        <f>'TB7'!L38</f>
        <v>0.23554278910160065</v>
      </c>
      <c r="CL50" s="27">
        <f>'TB7'!M38</f>
        <v>0.76786130666732788</v>
      </c>
      <c r="CM50" s="25">
        <f>'TB7'!N38</f>
        <v>1.584315299987793</v>
      </c>
      <c r="CN50" s="25">
        <f>'TB7'!O38</f>
        <v>4.6247315406799316</v>
      </c>
      <c r="CO50" s="25">
        <f>'TB7'!P38</f>
        <v>15.030843734741211</v>
      </c>
      <c r="CP50" s="29">
        <f>'TB7'!Q38</f>
        <v>41.170276641845703</v>
      </c>
      <c r="CQ50" s="30">
        <f>'TB7'!R38</f>
        <v>95.544113159179688</v>
      </c>
      <c r="CR50" s="31">
        <f>'TB7'!S38</f>
        <v>4.6484041213989258</v>
      </c>
      <c r="CS50" s="31">
        <f>'TB7'!T38</f>
        <v>2.0711748600006104</v>
      </c>
      <c r="CT50" s="31">
        <f>'TB7'!U38</f>
        <v>1.9277812242507935</v>
      </c>
      <c r="CU50" s="31">
        <f>'TB7'!V38</f>
        <v>1.9844350814819336</v>
      </c>
      <c r="CV50" s="31">
        <f>'TB7'!W38</f>
        <v>1.7646803855895996</v>
      </c>
      <c r="CW50" s="32">
        <f>'TB7'!X38</f>
        <v>1.5713571310043335</v>
      </c>
      <c r="CX50" s="16">
        <f t="shared" si="6"/>
        <v>1944</v>
      </c>
      <c r="CY50" s="17"/>
      <c r="CZ50" s="18"/>
      <c r="DA50" s="19"/>
      <c r="DB50" s="19"/>
      <c r="DC50" s="58">
        <f>'TB9'!F38</f>
        <v>0.21914752369451973</v>
      </c>
      <c r="DD50" s="58">
        <f>'TB9'!G38</f>
        <v>4.9486001382356017E-2</v>
      </c>
      <c r="DE50" s="19"/>
      <c r="DF50" s="19"/>
      <c r="DG50" s="20"/>
      <c r="DH50" s="18"/>
      <c r="DI50" s="19"/>
      <c r="DJ50" s="19"/>
      <c r="DK50" s="19"/>
      <c r="DL50" s="17"/>
      <c r="DM50" s="17"/>
      <c r="DN50" s="17"/>
      <c r="DO50" s="21"/>
      <c r="DP50" s="22"/>
      <c r="DQ50" s="23"/>
      <c r="DR50" s="23"/>
      <c r="DS50" s="23"/>
      <c r="DT50" s="23"/>
      <c r="DU50" s="23"/>
      <c r="DV50" s="24"/>
      <c r="DW50" s="59">
        <f>'TB11'!F38</f>
        <v>0.86624801158905029</v>
      </c>
      <c r="DX50" s="59">
        <f>'TB11'!G38</f>
        <v>0.47758571803569794</v>
      </c>
      <c r="DY50" s="59">
        <f>'TB11'!Y38</f>
        <v>0.75849378108978271</v>
      </c>
      <c r="DZ50" s="59">
        <f>'TB11'!Z38</f>
        <v>0.37836453318595886</v>
      </c>
      <c r="EI50" s="9"/>
      <c r="EJ50" s="9"/>
      <c r="EK50" s="9"/>
      <c r="EL50" s="9"/>
      <c r="EM50" s="9"/>
      <c r="EN50" s="9"/>
      <c r="EO50" s="9"/>
      <c r="EP50" s="9"/>
      <c r="EQ50" s="9"/>
      <c r="ER50" s="9"/>
      <c r="ES50" s="9"/>
      <c r="ET50" s="9"/>
      <c r="EU50" s="57">
        <v>1944</v>
      </c>
      <c r="EV50" s="78">
        <v>4031.2751114337239</v>
      </c>
      <c r="EW50" s="81">
        <v>24503.199500931383</v>
      </c>
      <c r="EX50" s="81">
        <f t="shared" si="1"/>
        <v>20064.493917736665</v>
      </c>
      <c r="EY50" s="85">
        <f t="shared" si="2"/>
        <v>0.20091586301462339</v>
      </c>
      <c r="FF50" s="90" t="s">
        <v>483</v>
      </c>
      <c r="FG50" s="223">
        <v>8.3193445205688477</v>
      </c>
      <c r="FH50" s="223">
        <v>1.4527527093887329</v>
      </c>
      <c r="FI50" s="223">
        <v>1.9658907651901245</v>
      </c>
      <c r="FJ50" s="223">
        <v>0.28108060359954834</v>
      </c>
      <c r="FK50" s="178">
        <v>1.9772697240114212E-2</v>
      </c>
      <c r="FL50" s="178">
        <v>1.8106183037161827E-2</v>
      </c>
      <c r="FM50" s="178">
        <v>3.3493459224700928E-2</v>
      </c>
      <c r="FN50" s="178">
        <v>8.0224582925438881E-3</v>
      </c>
      <c r="FO50" s="178">
        <v>0.28719049692153931</v>
      </c>
      <c r="FP50" s="178">
        <v>0.29299688339233398</v>
      </c>
      <c r="FQ50" s="178">
        <v>0.27532771229743958</v>
      </c>
      <c r="FR50" s="178">
        <v>0.29378783702850342</v>
      </c>
      <c r="FS50" s="178">
        <v>0.27002397179603577</v>
      </c>
      <c r="FT50" s="178">
        <v>0.22672070562839508</v>
      </c>
      <c r="FU50" s="178">
        <v>5.5304758250713348E-2</v>
      </c>
      <c r="FV50" s="178">
        <v>0.55386686325073242</v>
      </c>
      <c r="FW50" s="178">
        <v>0.25306102633476257</v>
      </c>
      <c r="FX50" s="178">
        <v>9.8952881991863251E-2</v>
      </c>
      <c r="FY50" s="178">
        <v>0.67088025808334351</v>
      </c>
      <c r="GA50" s="90" t="s">
        <v>483</v>
      </c>
      <c r="GB50" s="178">
        <v>0.40723735094070435</v>
      </c>
      <c r="GC50" s="178">
        <v>1.1081219650804996E-2</v>
      </c>
      <c r="GD50" s="90" t="s">
        <v>483</v>
      </c>
      <c r="GE50" s="178">
        <v>0.40723735094070435</v>
      </c>
      <c r="GF50" s="178">
        <v>1.1081219650804996E-2</v>
      </c>
      <c r="GG50" s="178">
        <v>0.28108060359954834</v>
      </c>
      <c r="GH50" s="178">
        <v>8.0224582925438881E-3</v>
      </c>
    </row>
    <row r="51" spans="1:190" ht="15">
      <c r="A51" s="16">
        <f t="shared" si="3"/>
        <v>1945</v>
      </c>
      <c r="B51" s="55">
        <v>5132.3861421369393</v>
      </c>
      <c r="C51" s="25">
        <f>'TB1'!B39</f>
        <v>39929.42578125</v>
      </c>
      <c r="D51" s="26">
        <f>'TB1'!C39</f>
        <v>2.2734027355909348E-2</v>
      </c>
      <c r="E51" s="27">
        <f>'TB1'!D39</f>
        <v>0.23319278657436371</v>
      </c>
      <c r="F51" s="27">
        <f>'TB1'!E39</f>
        <v>0.46013349294662476</v>
      </c>
      <c r="G51" s="27">
        <f>'TB1'!F39</f>
        <v>0.30667370557785034</v>
      </c>
      <c r="H51" s="27">
        <f>'TB1'!G39</f>
        <v>8.4232695400714874E-2</v>
      </c>
      <c r="I51" s="27">
        <f>'TB1'!H39</f>
        <v>2.589140273630619E-2</v>
      </c>
      <c r="J51" s="27">
        <f>'TB1'!I39</f>
        <v>7.7916220761835575E-3</v>
      </c>
      <c r="K51" s="28">
        <f>'TB1'!J39</f>
        <v>2.5015436112880707E-3</v>
      </c>
      <c r="L51" s="26"/>
      <c r="M51" s="27">
        <f>'TB1'!K39</f>
        <v>0</v>
      </c>
      <c r="N51" s="27">
        <f>'TB1'!L39</f>
        <v>0.30577960610389709</v>
      </c>
      <c r="O51" s="27">
        <f>'TB1'!M39</f>
        <v>0.83336907625198364</v>
      </c>
      <c r="P51" s="25">
        <f>'TB1'!N39</f>
        <v>1.808673620223999</v>
      </c>
      <c r="Q51" s="25">
        <f>'TB1'!O39</f>
        <v>4.4021368026733398</v>
      </c>
      <c r="R51" s="25">
        <f>'TB1'!P39</f>
        <v>12.851297378540039</v>
      </c>
      <c r="S51" s="29">
        <f>'TB1'!Q39</f>
        <v>38.579845428466797</v>
      </c>
      <c r="T51" s="30">
        <f>'TB1'!R39</f>
        <v>145.18101501464844</v>
      </c>
      <c r="U51" s="31">
        <f>'TB1'!S39</f>
        <v>3.5510904788970947</v>
      </c>
      <c r="V51" s="31">
        <f>'TB1'!T39</f>
        <v>1.8402583599090576</v>
      </c>
      <c r="W51" s="31">
        <f>'TB1'!U39</f>
        <v>1.6955724954605103</v>
      </c>
      <c r="X51" s="31">
        <f>'TB1'!V39</f>
        <v>1.9134501218795776</v>
      </c>
      <c r="Y51" s="31">
        <f>'TB1'!W39</f>
        <v>2.0146918296813965</v>
      </c>
      <c r="Z51" s="32">
        <f>'TB1'!X39</f>
        <v>2.0196096897125244</v>
      </c>
      <c r="AA51" s="16">
        <f t="shared" si="7"/>
        <v>1945</v>
      </c>
      <c r="AB51" s="25">
        <f>'TB3'!B39</f>
        <v>69147.84375</v>
      </c>
      <c r="AC51" s="26">
        <f>'TB3'!C39</f>
        <v>1.7737606540322304E-2</v>
      </c>
      <c r="AD51" s="27">
        <f>'TB3'!D39</f>
        <v>0.21472187340259552</v>
      </c>
      <c r="AE51" s="27">
        <f>'TB3'!E39</f>
        <v>0.47693860530853271</v>
      </c>
      <c r="AF51" s="27">
        <f>'TB3'!F39</f>
        <v>0.30833950638771057</v>
      </c>
      <c r="AG51" s="27">
        <f>'TB3'!G39</f>
        <v>8.5731767117977142E-2</v>
      </c>
      <c r="AH51" s="27">
        <f>'TB3'!H39</f>
        <v>2.6506794616580009E-2</v>
      </c>
      <c r="AI51" s="27">
        <f>'TB3'!I39</f>
        <v>8.4681343287229538E-3</v>
      </c>
      <c r="AJ51" s="28">
        <f>'TB3'!J39</f>
        <v>2.712789224460721E-3</v>
      </c>
      <c r="AK51" s="26" t="e">
        <f>'TB3'!#REF!</f>
        <v>#REF!</v>
      </c>
      <c r="AL51" s="27">
        <f>'TB3'!K39</f>
        <v>0</v>
      </c>
      <c r="AM51" s="27">
        <f>'TB3'!L39</f>
        <v>0.28634387254714966</v>
      </c>
      <c r="AN51" s="27">
        <f>'TB3'!M39</f>
        <v>0.75554758310317993</v>
      </c>
      <c r="AO51" s="25">
        <f>'TB3'!N39</f>
        <v>1.7532457113265991</v>
      </c>
      <c r="AP51" s="25">
        <f>'TB3'!O39</f>
        <v>4.4450397491455078</v>
      </c>
      <c r="AQ51" s="25">
        <f>'TB3'!P39</f>
        <v>13.128861427307129</v>
      </c>
      <c r="AR51" s="29">
        <f>'TB3'!Q39</f>
        <v>44.309078216552734</v>
      </c>
      <c r="AS51" s="30">
        <f>'TB3'!R39</f>
        <v>154.72579956054687</v>
      </c>
      <c r="AT51" s="31">
        <f>'TB3'!S39</f>
        <v>3.8115105628967285</v>
      </c>
      <c r="AU51" s="31">
        <f>'TB3'!T39</f>
        <v>2.0786993503570557</v>
      </c>
      <c r="AV51" s="31">
        <f>'TB3'!U39</f>
        <v>1.7586781978607178</v>
      </c>
      <c r="AW51" s="31">
        <f>'TB3'!V39</f>
        <v>1.9287065267562866</v>
      </c>
      <c r="AX51" s="31">
        <f>'TB3'!W39</f>
        <v>2.0189714431762695</v>
      </c>
      <c r="AY51" s="32">
        <f>'TB3'!X39</f>
        <v>1.9111509323120117</v>
      </c>
      <c r="AZ51" s="16">
        <f t="shared" si="4"/>
        <v>1945</v>
      </c>
      <c r="BA51" s="25">
        <f>'TB5'!B39</f>
        <v>30093.775390625</v>
      </c>
      <c r="BB51" s="26">
        <f>'TB5'!C39</f>
        <v>1.8796505406498909E-2</v>
      </c>
      <c r="BC51" s="27">
        <f>'TB5'!D39</f>
        <v>0.22417186200618744</v>
      </c>
      <c r="BD51" s="27">
        <f>'TB5'!E39</f>
        <v>0.4769439697265625</v>
      </c>
      <c r="BE51" s="27">
        <f>'TB5'!F39</f>
        <v>0.29888415336608887</v>
      </c>
      <c r="BF51" s="27">
        <f>'TB5'!G39</f>
        <v>7.5644128024578094E-2</v>
      </c>
      <c r="BG51" s="27">
        <f>'TB5'!H39</f>
        <v>1.9824830815196037E-2</v>
      </c>
      <c r="BH51" s="27">
        <f>'TB5'!I39</f>
        <v>5.145740695297718E-3</v>
      </c>
      <c r="BI51" s="28">
        <f>'TB5'!J39</f>
        <v>1.352210994809866E-3</v>
      </c>
      <c r="BJ51" s="26"/>
      <c r="BK51" s="27">
        <f>'TB5'!K39</f>
        <v>0</v>
      </c>
      <c r="BL51" s="27">
        <f>'TB5'!L39</f>
        <v>0.25270566344261169</v>
      </c>
      <c r="BM51" s="27">
        <f>'TB5'!M39</f>
        <v>0.85200095176696777</v>
      </c>
      <c r="BN51" s="25">
        <f>'TB5'!N39</f>
        <v>1.8457741737365723</v>
      </c>
      <c r="BO51" s="25">
        <f>'TB5'!O39</f>
        <v>4.3383183479309082</v>
      </c>
      <c r="BP51" s="25">
        <f>'TB5'!P39</f>
        <v>11.60962963104248</v>
      </c>
      <c r="BQ51" s="29">
        <f>'TB5'!Q39</f>
        <v>30.203638076782227</v>
      </c>
      <c r="BR51" s="30">
        <f>'TB5'!R39</f>
        <v>78.477699279785156</v>
      </c>
      <c r="BS51" s="31">
        <f>'TB5'!S39</f>
        <v>4.3142132759094238</v>
      </c>
      <c r="BT51" s="31">
        <f>'TB5'!T39</f>
        <v>1.8211907148361206</v>
      </c>
      <c r="BU51" s="31">
        <f>'TB5'!U39</f>
        <v>1.6192888021469116</v>
      </c>
      <c r="BV51" s="31">
        <f>'TB5'!V39</f>
        <v>1.7436280250549316</v>
      </c>
      <c r="BW51" s="31">
        <f>'TB5'!W39</f>
        <v>1.7076195478439331</v>
      </c>
      <c r="BX51" s="32">
        <f>'TB5'!X39</f>
        <v>1.7036824226379395</v>
      </c>
      <c r="BY51" s="16">
        <f t="shared" si="5"/>
        <v>1945</v>
      </c>
      <c r="BZ51" s="25">
        <f>'TB7'!B39</f>
        <v>52114.96875</v>
      </c>
      <c r="CA51" s="26">
        <f>'TB7'!C39</f>
        <v>1.4655225910246372E-2</v>
      </c>
      <c r="CB51" s="27">
        <f>'TB7'!D39</f>
        <v>0.20571570098400116</v>
      </c>
      <c r="CC51" s="27">
        <f>'TB7'!E39</f>
        <v>0.49174576997756958</v>
      </c>
      <c r="CD51" s="27">
        <f>'TB7'!F39</f>
        <v>0.30253851413726807</v>
      </c>
      <c r="CE51" s="27">
        <f>'TB7'!G39</f>
        <v>7.7733270823955536E-2</v>
      </c>
      <c r="CF51" s="27">
        <f>'TB7'!H39</f>
        <v>2.0290844142436981E-2</v>
      </c>
      <c r="CG51" s="27">
        <f>'TB7'!I39</f>
        <v>5.2911704406142235E-3</v>
      </c>
      <c r="CH51" s="28">
        <f>'TB7'!J39</f>
        <v>1.4114151708781719E-3</v>
      </c>
      <c r="CI51" s="26" t="e">
        <f>'TB7'!#REF!</f>
        <v>#REF!</v>
      </c>
      <c r="CJ51" s="27">
        <f>'TB7'!K39</f>
        <v>0</v>
      </c>
      <c r="CK51" s="27">
        <f>'TB7'!L39</f>
        <v>0.23658253252506256</v>
      </c>
      <c r="CL51" s="27">
        <f>'TB7'!M39</f>
        <v>0.77125096321105957</v>
      </c>
      <c r="CM51" s="25">
        <f>'TB7'!N39</f>
        <v>1.8046685457229614</v>
      </c>
      <c r="CN51" s="25">
        <f>'TB7'!O39</f>
        <v>4.4631261825561523</v>
      </c>
      <c r="CO51" s="25">
        <f>'TB7'!P39</f>
        <v>11.8751220703125</v>
      </c>
      <c r="CP51" s="29">
        <f>'TB7'!Q39</f>
        <v>31.077415466308594</v>
      </c>
      <c r="CQ51" s="30">
        <f>'TB7'!R39</f>
        <v>80.50103759765625</v>
      </c>
      <c r="CR51" s="31">
        <f>'TB7'!S39</f>
        <v>4.6276769638061523</v>
      </c>
      <c r="CS51" s="31">
        <f>'TB7'!T39</f>
        <v>2.0597298145294189</v>
      </c>
      <c r="CT51" s="31">
        <f>'TB7'!U39</f>
        <v>1.6764216423034668</v>
      </c>
      <c r="CU51" s="31">
        <f>'TB7'!V39</f>
        <v>1.7416775226593018</v>
      </c>
      <c r="CV51" s="31">
        <f>'TB7'!W39</f>
        <v>1.7086851596832275</v>
      </c>
      <c r="CW51" s="32">
        <f>'TB7'!X39</f>
        <v>1.7025773525238037</v>
      </c>
      <c r="CX51" s="16">
        <f t="shared" si="6"/>
        <v>1945</v>
      </c>
      <c r="CY51" s="17"/>
      <c r="CZ51" s="18"/>
      <c r="DA51" s="19"/>
      <c r="DB51" s="19"/>
      <c r="DC51" s="58">
        <f>'TB9'!F39</f>
        <v>0.24256897958081144</v>
      </c>
      <c r="DD51" s="58">
        <f>'TB9'!G39</f>
        <v>5.0258605005086048E-2</v>
      </c>
      <c r="DE51" s="19"/>
      <c r="DF51" s="19"/>
      <c r="DG51" s="20"/>
      <c r="DH51" s="18"/>
      <c r="DI51" s="19"/>
      <c r="DJ51" s="19"/>
      <c r="DK51" s="19"/>
      <c r="DL51" s="17"/>
      <c r="DM51" s="17"/>
      <c r="DN51" s="17"/>
      <c r="DO51" s="21"/>
      <c r="DP51" s="22"/>
      <c r="DQ51" s="23"/>
      <c r="DR51" s="23"/>
      <c r="DS51" s="23"/>
      <c r="DT51" s="23"/>
      <c r="DU51" s="23"/>
      <c r="DV51" s="24"/>
      <c r="DW51" s="59">
        <f>'TB11'!F39</f>
        <v>0.84531861543655396</v>
      </c>
      <c r="DX51" s="59">
        <f>'TB11'!G39</f>
        <v>0.45097015798091888</v>
      </c>
      <c r="DY51" s="59">
        <f>'TB11'!Y39</f>
        <v>0.73756438493728638</v>
      </c>
      <c r="DZ51" s="59">
        <f>'TB11'!Z39</f>
        <v>0.35174897313117981</v>
      </c>
      <c r="EI51" s="9"/>
      <c r="EJ51" s="9"/>
      <c r="EK51" s="9"/>
      <c r="EL51" s="9"/>
      <c r="EM51" s="9"/>
      <c r="EN51" s="9"/>
      <c r="EO51" s="9"/>
      <c r="EP51" s="9"/>
      <c r="EQ51" s="9"/>
      <c r="ER51" s="9"/>
      <c r="ES51" s="9"/>
      <c r="ET51" s="9"/>
      <c r="EU51" s="57">
        <v>1945</v>
      </c>
      <c r="EV51" s="78">
        <v>5132.3861421369393</v>
      </c>
      <c r="EW51" s="81">
        <v>23535.755075309989</v>
      </c>
      <c r="EX51" s="81">
        <f t="shared" si="1"/>
        <v>19272.300114927737</v>
      </c>
      <c r="EY51" s="85">
        <f t="shared" si="2"/>
        <v>0.2663089569761084</v>
      </c>
      <c r="FF51" s="90" t="s">
        <v>484</v>
      </c>
      <c r="FG51" s="223">
        <v>8.1979284286499023</v>
      </c>
      <c r="FH51" s="223">
        <v>1.4215298891067505</v>
      </c>
      <c r="FI51" s="223">
        <v>1.993694543838501</v>
      </c>
      <c r="FJ51" s="223">
        <v>0.26879864931106567</v>
      </c>
      <c r="FK51" s="178">
        <v>1.9655395299196243E-2</v>
      </c>
      <c r="FL51" s="178">
        <v>1.7845349386334419E-2</v>
      </c>
      <c r="FM51" s="178">
        <v>3.3785723149776459E-2</v>
      </c>
      <c r="FN51" s="178">
        <v>7.7092582359910011E-3</v>
      </c>
      <c r="FO51" s="178">
        <v>0.28275486826896667</v>
      </c>
      <c r="FP51" s="178">
        <v>0.28483763337135315</v>
      </c>
      <c r="FQ51" s="178">
        <v>0.26674187183380127</v>
      </c>
      <c r="FR51" s="178">
        <v>0.29100680351257324</v>
      </c>
      <c r="FS51" s="178">
        <v>0.26579225063323975</v>
      </c>
      <c r="FT51" s="178">
        <v>0.22217173874378204</v>
      </c>
      <c r="FU51" s="178">
        <v>5.2857633680105209E-2</v>
      </c>
      <c r="FV51" s="178">
        <v>0.53242164850234985</v>
      </c>
      <c r="FW51" s="178">
        <v>0.25037425756454468</v>
      </c>
      <c r="FX51" s="178">
        <v>0.10110423713922501</v>
      </c>
      <c r="FY51" s="178">
        <v>0.6389274001121521</v>
      </c>
      <c r="GA51" s="90" t="s">
        <v>484</v>
      </c>
      <c r="GB51" s="178">
        <v>0.41521459817886353</v>
      </c>
      <c r="GC51" s="178">
        <v>1.1265602894127369E-2</v>
      </c>
      <c r="GD51" s="90" t="s">
        <v>484</v>
      </c>
      <c r="GE51" s="178">
        <v>0.41521459817886353</v>
      </c>
      <c r="GF51" s="178">
        <v>1.1265602894127369E-2</v>
      </c>
      <c r="GG51" s="178">
        <v>0.26879864931106567</v>
      </c>
      <c r="GH51" s="178">
        <v>7.7092582359910011E-3</v>
      </c>
    </row>
    <row r="52" spans="1:190" ht="15">
      <c r="A52" s="16">
        <f t="shared" si="3"/>
        <v>1946</v>
      </c>
      <c r="B52" s="55">
        <v>6767.3854019162873</v>
      </c>
      <c r="C52" s="25">
        <f>'TB1'!B40</f>
        <v>80343.21875</v>
      </c>
      <c r="D52" s="26">
        <f>'TB1'!C40</f>
        <v>2.1923083811998367E-2</v>
      </c>
      <c r="E52" s="27">
        <f>'TB1'!D40</f>
        <v>0.21645845472812653</v>
      </c>
      <c r="F52" s="27">
        <f>'TB1'!E40</f>
        <v>0.44341832399368286</v>
      </c>
      <c r="G52" s="27">
        <f>'TB1'!F40</f>
        <v>0.34012320637702942</v>
      </c>
      <c r="H52" s="27">
        <f>'TB1'!G40</f>
        <v>0.1038161888718605</v>
      </c>
      <c r="I52" s="27">
        <f>'TB1'!H40</f>
        <v>3.4818287938833237E-2</v>
      </c>
      <c r="J52" s="27">
        <f>'TB1'!I40</f>
        <v>1.1212276294827461E-2</v>
      </c>
      <c r="K52" s="28">
        <f>'TB1'!J40</f>
        <v>3.7489063106477261E-3</v>
      </c>
      <c r="L52" s="26"/>
      <c r="M52" s="27">
        <f>'TB1'!K40</f>
        <v>0</v>
      </c>
      <c r="N52" s="27">
        <f>'TB1'!L40</f>
        <v>0.29226422309875488</v>
      </c>
      <c r="O52" s="27">
        <f>'TB1'!M40</f>
        <v>0.75675874948501587</v>
      </c>
      <c r="P52" s="25">
        <f>'TB1'!N40</f>
        <v>1.832383394241333</v>
      </c>
      <c r="Q52" s="25">
        <f>'TB1'!O40</f>
        <v>5.0061030387878418</v>
      </c>
      <c r="R52" s="25">
        <f>'TB1'!P40</f>
        <v>16.279682159423828</v>
      </c>
      <c r="S52" s="29">
        <f>'TB1'!Q40</f>
        <v>52.350135803222656</v>
      </c>
      <c r="T52" s="30">
        <f>'TB1'!R40</f>
        <v>212.96885681152344</v>
      </c>
      <c r="U52" s="31">
        <f>'TB1'!S40</f>
        <v>3.7183892726898193</v>
      </c>
      <c r="V52" s="31">
        <f>'TB1'!T40</f>
        <v>2.0707828998565674</v>
      </c>
      <c r="W52" s="31">
        <f>'TB1'!U40</f>
        <v>1.8561793565750122</v>
      </c>
      <c r="X52" s="31">
        <f>'TB1'!V40</f>
        <v>2.0737924575805664</v>
      </c>
      <c r="Y52" s="31">
        <f>'TB1'!W40</f>
        <v>2.1387572288513184</v>
      </c>
      <c r="Z52" s="32">
        <f>'TB1'!X40</f>
        <v>2.1417856216430664</v>
      </c>
      <c r="AA52" s="16">
        <f t="shared" si="7"/>
        <v>1946</v>
      </c>
      <c r="AB52" s="25">
        <f>'TB3'!B40</f>
        <v>141655.078125</v>
      </c>
      <c r="AC52" s="26">
        <f>'TB3'!C40</f>
        <v>1.6870325431227684E-2</v>
      </c>
      <c r="AD52" s="27">
        <f>'TB3'!D40</f>
        <v>0.20335774123668671</v>
      </c>
      <c r="AE52" s="27">
        <f>'TB3'!E40</f>
        <v>0.45694154500961304</v>
      </c>
      <c r="AF52" s="27">
        <f>'TB3'!F40</f>
        <v>0.33970072865486145</v>
      </c>
      <c r="AG52" s="27">
        <f>'TB3'!G40</f>
        <v>0.10487954318523407</v>
      </c>
      <c r="AH52" s="27">
        <f>'TB3'!H40</f>
        <v>3.5627026110887527E-2</v>
      </c>
      <c r="AI52" s="27">
        <f>'TB3'!I40</f>
        <v>1.2131830677390099E-2</v>
      </c>
      <c r="AJ52" s="28">
        <f>'TB3'!J40</f>
        <v>4.0427013300359249E-3</v>
      </c>
      <c r="AK52" s="26" t="e">
        <f>'TB3'!#REF!</f>
        <v>#REF!</v>
      </c>
      <c r="AL52" s="27">
        <f>'TB3'!K40</f>
        <v>0</v>
      </c>
      <c r="AM52" s="27">
        <f>'TB3'!L40</f>
        <v>0.27240985631942749</v>
      </c>
      <c r="AN52" s="27">
        <f>'TB3'!M40</f>
        <v>0.72129726409912109</v>
      </c>
      <c r="AO52" s="25">
        <f>'TB3'!N40</f>
        <v>1.7583664655685425</v>
      </c>
      <c r="AP52" s="25">
        <f>'TB3'!O40</f>
        <v>4.9973630905151367</v>
      </c>
      <c r="AQ52" s="25">
        <f>'TB3'!P40</f>
        <v>16.448787689208984</v>
      </c>
      <c r="AR52" s="29">
        <f>'TB3'!Q40</f>
        <v>59.598094940185547</v>
      </c>
      <c r="AS52" s="30">
        <f>'TB3'!R40</f>
        <v>225.33158874511719</v>
      </c>
      <c r="AT52" s="31">
        <f>'TB3'!S40</f>
        <v>4.0100102424621582</v>
      </c>
      <c r="AU52" s="31">
        <f>'TB3'!T40</f>
        <v>2.2089152336120605</v>
      </c>
      <c r="AV52" s="31">
        <f>'TB3'!U40</f>
        <v>1.9319108724594116</v>
      </c>
      <c r="AW52" s="31">
        <f>'TB3'!V40</f>
        <v>2.0986976623535156</v>
      </c>
      <c r="AX52" s="31">
        <f>'TB3'!W40</f>
        <v>2.1659362316131592</v>
      </c>
      <c r="AY52" s="32">
        <f>'TB3'!X40</f>
        <v>2.0356070995330811</v>
      </c>
      <c r="AZ52" s="16">
        <f t="shared" si="4"/>
        <v>1946</v>
      </c>
      <c r="BA52" s="25">
        <f>'TB5'!B40</f>
        <v>45990.9140625</v>
      </c>
      <c r="BB52" s="26">
        <f>'TB5'!C40</f>
        <v>1.8066773191094398E-2</v>
      </c>
      <c r="BC52" s="27">
        <f>'TB5'!D40</f>
        <v>0.20813554525375366</v>
      </c>
      <c r="BD52" s="27">
        <f>'TB5'!E40</f>
        <v>0.46133109927177429</v>
      </c>
      <c r="BE52" s="27">
        <f>'TB5'!F40</f>
        <v>0.33053335547447205</v>
      </c>
      <c r="BF52" s="27">
        <f>'TB5'!G40</f>
        <v>9.272407740354538E-2</v>
      </c>
      <c r="BG52" s="27">
        <f>'TB5'!H40</f>
        <v>2.6492472738027573E-2</v>
      </c>
      <c r="BH52" s="27">
        <f>'TB5'!I40</f>
        <v>7.3496350087225437E-3</v>
      </c>
      <c r="BI52" s="28">
        <f>'TB5'!J40</f>
        <v>2.0126702729612589E-3</v>
      </c>
      <c r="BJ52" s="26"/>
      <c r="BK52" s="27">
        <f>'TB5'!K40</f>
        <v>0</v>
      </c>
      <c r="BL52" s="27">
        <f>'TB5'!L40</f>
        <v>0.24074290692806244</v>
      </c>
      <c r="BM52" s="27">
        <f>'TB5'!M40</f>
        <v>0.77615678310394287</v>
      </c>
      <c r="BN52" s="25">
        <f>'TB5'!N40</f>
        <v>1.8761776685714722</v>
      </c>
      <c r="BO52" s="25">
        <f>'TB5'!O40</f>
        <v>4.9501504898071289</v>
      </c>
      <c r="BP52" s="25">
        <f>'TB5'!P40</f>
        <v>14.761937141418457</v>
      </c>
      <c r="BQ52" s="29">
        <f>'TB5'!Q40</f>
        <v>41.0230712890625</v>
      </c>
      <c r="BR52" s="30">
        <f>'TB5'!R40</f>
        <v>114.33631134033203</v>
      </c>
      <c r="BS52" s="31">
        <f>'TB5'!S40</f>
        <v>4.5319585800170898</v>
      </c>
      <c r="BT52" s="31">
        <f>'TB5'!T40</f>
        <v>2.040475606918335</v>
      </c>
      <c r="BU52" s="31">
        <f>'TB5'!U40</f>
        <v>1.7617380619049072</v>
      </c>
      <c r="BV52" s="31">
        <f>'TB5'!V40</f>
        <v>1.8731567859649658</v>
      </c>
      <c r="BW52" s="31">
        <f>'TB5'!W40</f>
        <v>1.7946473360061646</v>
      </c>
      <c r="BX52" s="32">
        <f>'TB5'!X40</f>
        <v>1.7915856838226318</v>
      </c>
      <c r="BY52" s="16">
        <f t="shared" si="5"/>
        <v>1946</v>
      </c>
      <c r="BZ52" s="25">
        <f>'TB7'!B40</f>
        <v>81087.640625</v>
      </c>
      <c r="CA52" s="26">
        <f>'TB7'!C40</f>
        <v>1.3888916932046413E-2</v>
      </c>
      <c r="CB52" s="27">
        <f>'TB7'!D40</f>
        <v>0.19500327110290527</v>
      </c>
      <c r="CC52" s="27">
        <f>'TB7'!E40</f>
        <v>0.47271424531936646</v>
      </c>
      <c r="CD52" s="27">
        <f>'TB7'!F40</f>
        <v>0.33228248357772827</v>
      </c>
      <c r="CE52" s="27">
        <f>'TB7'!G40</f>
        <v>9.4442181289196014E-2</v>
      </c>
      <c r="CF52" s="27">
        <f>'TB7'!H40</f>
        <v>2.7062863111495972E-2</v>
      </c>
      <c r="CG52" s="27">
        <f>'TB7'!I40</f>
        <v>7.5185368768870831E-3</v>
      </c>
      <c r="CH52" s="28">
        <f>'TB7'!J40</f>
        <v>2.0870477892458439E-3</v>
      </c>
      <c r="CI52" s="26" t="e">
        <f>'TB7'!#REF!</f>
        <v>#REF!</v>
      </c>
      <c r="CJ52" s="27">
        <f>'TB7'!K40</f>
        <v>0</v>
      </c>
      <c r="CK52" s="27">
        <f>'TB7'!L40</f>
        <v>0.22426678240299225</v>
      </c>
      <c r="CL52" s="27">
        <f>'TB7'!M40</f>
        <v>0.73841297626495361</v>
      </c>
      <c r="CM52" s="25">
        <f>'TB7'!N40</f>
        <v>1.8159977197647095</v>
      </c>
      <c r="CN52" s="25">
        <f>'TB7'!O40</f>
        <v>5.036344051361084</v>
      </c>
      <c r="CO52" s="25">
        <f>'TB7'!P40</f>
        <v>14.930283546447754</v>
      </c>
      <c r="CP52" s="29">
        <f>'TB7'!Q40</f>
        <v>41.744625091552734</v>
      </c>
      <c r="CQ52" s="30">
        <f>'TB7'!R40</f>
        <v>116.32760620117187</v>
      </c>
      <c r="CR52" s="31">
        <f>'TB7'!S40</f>
        <v>4.8856053352355957</v>
      </c>
      <c r="CS52" s="31">
        <f>'TB7'!T40</f>
        <v>2.1803429126739502</v>
      </c>
      <c r="CT52" s="31">
        <f>'TB7'!U40</f>
        <v>1.82975172996521</v>
      </c>
      <c r="CU52" s="31">
        <f>'TB7'!V40</f>
        <v>1.8752131462097168</v>
      </c>
      <c r="CV52" s="31">
        <f>'TB7'!W40</f>
        <v>1.8126155138015747</v>
      </c>
      <c r="CW52" s="32">
        <f>'TB7'!X40</f>
        <v>1.8010789155960083</v>
      </c>
      <c r="CX52" s="16">
        <f t="shared" si="6"/>
        <v>1946</v>
      </c>
      <c r="CY52" s="17"/>
      <c r="CZ52" s="18"/>
      <c r="DA52" s="19"/>
      <c r="DB52" s="19"/>
      <c r="DC52" s="58">
        <f>'TB9'!F40</f>
        <v>0.25644296396616773</v>
      </c>
      <c r="DD52" s="58">
        <f>'TB9'!G40</f>
        <v>5.3391508352100672E-2</v>
      </c>
      <c r="DE52" s="19"/>
      <c r="DF52" s="19"/>
      <c r="DG52" s="20"/>
      <c r="DH52" s="18"/>
      <c r="DI52" s="19"/>
      <c r="DJ52" s="19"/>
      <c r="DK52" s="19"/>
      <c r="DL52" s="17"/>
      <c r="DM52" s="17"/>
      <c r="DN52" s="17"/>
      <c r="DO52" s="21"/>
      <c r="DP52" s="22"/>
      <c r="DQ52" s="23"/>
      <c r="DR52" s="23"/>
      <c r="DS52" s="23"/>
      <c r="DT52" s="23"/>
      <c r="DU52" s="23"/>
      <c r="DV52" s="24"/>
      <c r="DW52" s="59">
        <f>'TB11'!F40</f>
        <v>0.80526643991470337</v>
      </c>
      <c r="DX52" s="59">
        <f>'TB11'!G40</f>
        <v>0.40605787932872772</v>
      </c>
      <c r="DY52" s="59">
        <f>'TB11'!Y40</f>
        <v>0.69751220941543579</v>
      </c>
      <c r="DZ52" s="59">
        <f>'TB11'!Z40</f>
        <v>0.30683669447898865</v>
      </c>
      <c r="EI52" s="9"/>
      <c r="EJ52" s="9"/>
      <c r="EK52" s="9"/>
      <c r="EL52" s="9"/>
      <c r="EM52" s="9"/>
      <c r="EN52" s="9"/>
      <c r="EO52" s="9"/>
      <c r="EP52" s="9"/>
      <c r="EQ52" s="9"/>
      <c r="ER52" s="9"/>
      <c r="ES52" s="9"/>
      <c r="ET52" s="9"/>
      <c r="EU52" s="57">
        <v>1946</v>
      </c>
      <c r="EV52" s="78">
        <v>6767.3854019162873</v>
      </c>
      <c r="EW52" s="81">
        <v>20574.230719278243</v>
      </c>
      <c r="EX52" s="81">
        <f t="shared" si="1"/>
        <v>16847.249972942427</v>
      </c>
      <c r="EY52" s="85">
        <f t="shared" si="2"/>
        <v>0.40169080489605519</v>
      </c>
      <c r="FF52" s="90" t="s">
        <v>485</v>
      </c>
      <c r="FG52" s="223">
        <v>8.0795955657958984</v>
      </c>
      <c r="FH52" s="223">
        <v>1.3869465589523315</v>
      </c>
      <c r="FI52" s="223">
        <v>2.0289709568023682</v>
      </c>
      <c r="FJ52" s="223">
        <v>0.25582385063171387</v>
      </c>
      <c r="FK52" s="178">
        <v>1.9539583474397659E-2</v>
      </c>
      <c r="FL52" s="178">
        <v>1.7552565783262253E-2</v>
      </c>
      <c r="FM52" s="178">
        <v>3.4152772277593613E-2</v>
      </c>
      <c r="FN52" s="178">
        <v>7.375186774879694E-3</v>
      </c>
      <c r="FO52" s="178">
        <v>0.28059318661689758</v>
      </c>
      <c r="FP52" s="178">
        <v>0.27581962943077087</v>
      </c>
      <c r="FQ52" s="178">
        <v>0.26052260398864746</v>
      </c>
      <c r="FR52" s="178">
        <v>0.28886577486991882</v>
      </c>
      <c r="FS52" s="178">
        <v>0.26231667399406433</v>
      </c>
      <c r="FT52" s="178">
        <v>0.21735988557338715</v>
      </c>
      <c r="FU52" s="178">
        <v>5.0592869520187378E-2</v>
      </c>
      <c r="FV52" s="178">
        <v>0.51460438966751099</v>
      </c>
      <c r="FW52" s="178">
        <v>0.24677668511867523</v>
      </c>
      <c r="FX52" s="178">
        <v>0.10387919098138809</v>
      </c>
      <c r="FY52" s="178">
        <v>0.61316007375717163</v>
      </c>
      <c r="GA52" s="90" t="s">
        <v>485</v>
      </c>
      <c r="GB52" s="178">
        <v>0.42339390516281128</v>
      </c>
      <c r="GC52" s="178">
        <v>1.1453615501523018E-2</v>
      </c>
      <c r="GD52" s="90" t="s">
        <v>485</v>
      </c>
      <c r="GE52" s="178">
        <v>0.42339390516281128</v>
      </c>
      <c r="GF52" s="178">
        <v>1.1453615501523018E-2</v>
      </c>
      <c r="GG52" s="178">
        <v>0.25582385063171387</v>
      </c>
      <c r="GH52" s="178">
        <v>7.375186774879694E-3</v>
      </c>
    </row>
    <row r="53" spans="1:190" ht="15">
      <c r="A53" s="16">
        <f t="shared" si="3"/>
        <v>1947</v>
      </c>
      <c r="B53" s="55">
        <v>6718.9891448756625</v>
      </c>
      <c r="C53" s="25">
        <f>'TB1'!B41</f>
        <v>119174.421875</v>
      </c>
      <c r="D53" s="26">
        <f>'TB1'!C41</f>
        <v>2.1115805953741074E-2</v>
      </c>
      <c r="E53" s="27">
        <f>'TB1'!D41</f>
        <v>0.209969162940979</v>
      </c>
      <c r="F53" s="27">
        <f>'TB1'!E41</f>
        <v>0.438579261302948</v>
      </c>
      <c r="G53" s="27">
        <f>'TB1'!F41</f>
        <v>0.351451575756073</v>
      </c>
      <c r="H53" s="27">
        <f>'TB1'!G41</f>
        <v>0.10652291774749756</v>
      </c>
      <c r="I53" s="27">
        <f>'TB1'!H41</f>
        <v>3.5867251455783844E-2</v>
      </c>
      <c r="J53" s="27">
        <f>'TB1'!I41</f>
        <v>1.0879149660468102E-2</v>
      </c>
      <c r="K53" s="28">
        <f>'TB1'!J41</f>
        <v>3.3257112372666597E-3</v>
      </c>
      <c r="L53" s="26"/>
      <c r="M53" s="27">
        <f>'TB1'!K41</f>
        <v>0</v>
      </c>
      <c r="N53" s="27">
        <f>'TB1'!L41</f>
        <v>0.28380700945854187</v>
      </c>
      <c r="O53" s="27">
        <f>'TB1'!M41</f>
        <v>0.73313033580780029</v>
      </c>
      <c r="P53" s="25">
        <f>'TB1'!N41</f>
        <v>1.8382995128631592</v>
      </c>
      <c r="Q53" s="25">
        <f>'TB1'!O41</f>
        <v>5.1535491943359375</v>
      </c>
      <c r="R53" s="25">
        <f>'TB1'!P41</f>
        <v>16.744901657104492</v>
      </c>
      <c r="S53" s="29">
        <f>'TB1'!Q41</f>
        <v>55.024406433105469</v>
      </c>
      <c r="T53" s="30">
        <f>'TB1'!R41</f>
        <v>204.02503967285156</v>
      </c>
      <c r="U53" s="31">
        <f>'TB1'!S41</f>
        <v>3.8323547840118408</v>
      </c>
      <c r="V53" s="31">
        <f>'TB1'!T41</f>
        <v>2.1552262306213379</v>
      </c>
      <c r="W53" s="31">
        <f>'TB1'!U41</f>
        <v>1.9118297100067139</v>
      </c>
      <c r="X53" s="31">
        <f>'TB1'!V41</f>
        <v>2.0669817924499512</v>
      </c>
      <c r="Y53" s="31">
        <f>'TB1'!W41</f>
        <v>2.1419804096221924</v>
      </c>
      <c r="Z53" s="32">
        <f>'TB1'!X41</f>
        <v>1.9771498441696167</v>
      </c>
      <c r="AA53" s="16">
        <f t="shared" si="7"/>
        <v>1947</v>
      </c>
      <c r="AB53" s="25">
        <f>'TB3'!B41</f>
        <v>210202.671875</v>
      </c>
      <c r="AC53" s="26">
        <f>'TB3'!C41</f>
        <v>1.6539854928851128E-2</v>
      </c>
      <c r="AD53" s="27">
        <f>'TB3'!D41</f>
        <v>0.19849853217601776</v>
      </c>
      <c r="AE53" s="27">
        <f>'TB3'!E41</f>
        <v>0.45158219337463379</v>
      </c>
      <c r="AF53" s="27">
        <f>'TB3'!F41</f>
        <v>0.34991925954818726</v>
      </c>
      <c r="AG53" s="27">
        <f>'TB3'!G41</f>
        <v>0.10756063461303711</v>
      </c>
      <c r="AH53" s="27">
        <f>'TB3'!H41</f>
        <v>3.6677084863185883E-2</v>
      </c>
      <c r="AI53" s="27">
        <f>'TB3'!I41</f>
        <v>1.1763968504965305E-2</v>
      </c>
      <c r="AJ53" s="28">
        <f>'TB3'!J41</f>
        <v>3.5601782146841288E-3</v>
      </c>
      <c r="AK53" s="26" t="e">
        <f>'TB3'!#REF!</f>
        <v>#REF!</v>
      </c>
      <c r="AL53" s="27">
        <f>'TB3'!K41</f>
        <v>0</v>
      </c>
      <c r="AM53" s="27">
        <f>'TB3'!L41</f>
        <v>0.26708859205245972</v>
      </c>
      <c r="AN53" s="27">
        <f>'TB3'!M41</f>
        <v>0.70970678329467773</v>
      </c>
      <c r="AO53" s="25">
        <f>'TB3'!N41</f>
        <v>1.7166377305984497</v>
      </c>
      <c r="AP53" s="25">
        <f>'TB3'!O41</f>
        <v>5.1548309326171875</v>
      </c>
      <c r="AQ53" s="25">
        <f>'TB3'!P41</f>
        <v>17.112333297729492</v>
      </c>
      <c r="AR53" s="29">
        <f>'TB3'!Q41</f>
        <v>63.079730987548828</v>
      </c>
      <c r="AS53" s="30">
        <f>'TB3'!R41</f>
        <v>215.4881591796875</v>
      </c>
      <c r="AT53" s="31">
        <f>'TB3'!S41</f>
        <v>4.0912775993347168</v>
      </c>
      <c r="AU53" s="31">
        <f>'TB3'!T41</f>
        <v>2.258683443069458</v>
      </c>
      <c r="AV53" s="31">
        <f>'TB3'!U41</f>
        <v>2.0383989810943604</v>
      </c>
      <c r="AW53" s="31">
        <f>'TB3'!V41</f>
        <v>2.0865986347198486</v>
      </c>
      <c r="AX53" s="31">
        <f>'TB3'!W41</f>
        <v>2.1433131694793701</v>
      </c>
      <c r="AY53" s="32">
        <f>'TB3'!X41</f>
        <v>1.864936351776123</v>
      </c>
      <c r="AZ53" s="16">
        <f t="shared" si="4"/>
        <v>1947</v>
      </c>
      <c r="BA53" s="25">
        <f>'TB5'!B41</f>
        <v>60558.26953125</v>
      </c>
      <c r="BB53" s="26">
        <f>'TB5'!C41</f>
        <v>1.7256738618016243E-2</v>
      </c>
      <c r="BC53" s="27">
        <f>'TB5'!D41</f>
        <v>0.20117214322090149</v>
      </c>
      <c r="BD53" s="27">
        <f>'TB5'!E41</f>
        <v>0.45569652318954468</v>
      </c>
      <c r="BE53" s="27">
        <f>'TB5'!F41</f>
        <v>0.34313133358955383</v>
      </c>
      <c r="BF53" s="27">
        <f>'TB5'!G41</f>
        <v>9.6443444490432739E-2</v>
      </c>
      <c r="BG53" s="27">
        <f>'TB5'!H41</f>
        <v>2.7913745492696762E-2</v>
      </c>
      <c r="BH53" s="27">
        <f>'TB5'!I41</f>
        <v>7.3152026161551476E-3</v>
      </c>
      <c r="BI53" s="28">
        <f>'TB5'!J41</f>
        <v>1.8060440197587013E-3</v>
      </c>
      <c r="BJ53" s="26"/>
      <c r="BK53" s="27">
        <f>'TB5'!K41</f>
        <v>0</v>
      </c>
      <c r="BL53" s="27">
        <f>'TB5'!L41</f>
        <v>0.23183037340641022</v>
      </c>
      <c r="BM53" s="27">
        <f>'TB5'!M41</f>
        <v>0.7504916787147522</v>
      </c>
      <c r="BN53" s="25">
        <f>'TB5'!N41</f>
        <v>1.8803423643112183</v>
      </c>
      <c r="BO53" s="25">
        <f>'TB5'!O41</f>
        <v>5.1180200576782227</v>
      </c>
      <c r="BP53" s="25">
        <f>'TB5'!P41</f>
        <v>15.451399803161621</v>
      </c>
      <c r="BQ53" s="29">
        <f>'TB5'!Q41</f>
        <v>43.948448181152344</v>
      </c>
      <c r="BR53" s="30">
        <f>'TB5'!R41</f>
        <v>110.79680633544922</v>
      </c>
      <c r="BS53" s="31">
        <f>'TB5'!S41</f>
        <v>4.7100687026977539</v>
      </c>
      <c r="BT53" s="31">
        <f>'TB5'!T41</f>
        <v>2.1288120746612549</v>
      </c>
      <c r="BU53" s="31">
        <f>'TB5'!U41</f>
        <v>1.8248343467712402</v>
      </c>
      <c r="BV53" s="31">
        <f>'TB5'!V41</f>
        <v>1.8843897581100464</v>
      </c>
      <c r="BW53" s="31">
        <f>'TB5'!W41</f>
        <v>1.8065512180328369</v>
      </c>
      <c r="BX53" s="32">
        <f>'TB5'!X41</f>
        <v>1.6644961833953857</v>
      </c>
      <c r="BY53" s="16">
        <f t="shared" si="5"/>
        <v>1947</v>
      </c>
      <c r="BZ53" s="25">
        <f>'TB7'!B41</f>
        <v>106814.171875</v>
      </c>
      <c r="CA53" s="26">
        <f>'TB7'!C41</f>
        <v>1.3502019457519054E-2</v>
      </c>
      <c r="CB53" s="27">
        <f>'TB7'!D41</f>
        <v>0.18958443403244019</v>
      </c>
      <c r="CC53" s="27">
        <f>'TB7'!E41</f>
        <v>0.46644255518913269</v>
      </c>
      <c r="CD53" s="27">
        <f>'TB7'!F41</f>
        <v>0.34397301077842712</v>
      </c>
      <c r="CE53" s="27">
        <f>'TB7'!G41</f>
        <v>9.8261646926403046E-2</v>
      </c>
      <c r="CF53" s="27">
        <f>'TB7'!H41</f>
        <v>2.8550209477543831E-2</v>
      </c>
      <c r="CG53" s="27">
        <f>'TB7'!I41</f>
        <v>7.4650025926530361E-3</v>
      </c>
      <c r="CH53" s="28">
        <f>'TB7'!J41</f>
        <v>1.8577725859358907E-3</v>
      </c>
      <c r="CI53" s="26" t="e">
        <f>'TB7'!#REF!</f>
        <v>#REF!</v>
      </c>
      <c r="CJ53" s="27">
        <f>'TB7'!K41</f>
        <v>0</v>
      </c>
      <c r="CK53" s="27">
        <f>'TB7'!L41</f>
        <v>0.21803553402423859</v>
      </c>
      <c r="CL53" s="27">
        <f>'TB7'!M41</f>
        <v>0.72507518529891968</v>
      </c>
      <c r="CM53" s="25">
        <f>'TB7'!N41</f>
        <v>1.771512508392334</v>
      </c>
      <c r="CN53" s="25">
        <f>'TB7'!O41</f>
        <v>5.2203621864318848</v>
      </c>
      <c r="CO53" s="25">
        <f>'TB7'!P41</f>
        <v>15.805692672729492</v>
      </c>
      <c r="CP53" s="29">
        <f>'TB7'!Q41</f>
        <v>44.909397125244141</v>
      </c>
      <c r="CQ53" s="30">
        <f>'TB7'!R41</f>
        <v>112.44606781005859</v>
      </c>
      <c r="CR53" s="31">
        <f>'TB7'!S41</f>
        <v>5.0272030830383301</v>
      </c>
      <c r="CS53" s="31">
        <f>'TB7'!T41</f>
        <v>2.2353973388671875</v>
      </c>
      <c r="CT53" s="31">
        <f>'TB7'!U41</f>
        <v>1.9416911602020264</v>
      </c>
      <c r="CU53" s="31">
        <f>'TB7'!V41</f>
        <v>1.8822762966156006</v>
      </c>
      <c r="CV53" s="31">
        <f>'TB7'!W41</f>
        <v>1.8063244819641113</v>
      </c>
      <c r="CW53" s="32">
        <f>'TB7'!X41</f>
        <v>1.662236213684082</v>
      </c>
      <c r="CX53" s="16">
        <f t="shared" si="6"/>
        <v>1947</v>
      </c>
      <c r="CY53" s="17"/>
      <c r="CZ53" s="18"/>
      <c r="DA53" s="19"/>
      <c r="DB53" s="19"/>
      <c r="DC53" s="19">
        <f>'TB9'!F41</f>
        <v>0.29764941381306076</v>
      </c>
      <c r="DD53" s="19">
        <f>'TB9'!G41</f>
        <v>6.6573124719776916E-2</v>
      </c>
      <c r="DE53" s="19"/>
      <c r="DF53" s="19"/>
      <c r="DG53" s="20"/>
      <c r="DH53" s="18"/>
      <c r="DI53" s="19"/>
      <c r="DJ53" s="19"/>
      <c r="DK53" s="19"/>
      <c r="DL53" s="17"/>
      <c r="DM53" s="17"/>
      <c r="DN53" s="17"/>
      <c r="DO53" s="21"/>
      <c r="DP53" s="22"/>
      <c r="DQ53" s="23"/>
      <c r="DR53" s="23"/>
      <c r="DS53" s="23"/>
      <c r="DT53" s="23"/>
      <c r="DU53" s="23"/>
      <c r="DV53" s="24"/>
      <c r="DW53" s="59">
        <f>'TB11'!F41</f>
        <v>0.79566735029220581</v>
      </c>
      <c r="DX53" s="59">
        <f>'TB11'!G41</f>
        <v>0.40158896148204803</v>
      </c>
      <c r="DY53" s="59">
        <f>'TB11'!Y41</f>
        <v>0.68791311979293823</v>
      </c>
      <c r="DZ53" s="59">
        <f>'TB11'!Z41</f>
        <v>0.30236777663230896</v>
      </c>
      <c r="EI53" s="9"/>
      <c r="EJ53" s="9"/>
      <c r="EK53" s="9"/>
      <c r="EL53" s="9"/>
      <c r="EM53" s="9"/>
      <c r="EN53" s="9"/>
      <c r="EO53" s="9"/>
      <c r="EP53" s="9"/>
      <c r="EQ53" s="9"/>
      <c r="ER53" s="9"/>
      <c r="ES53" s="9"/>
      <c r="ET53" s="9"/>
      <c r="EU53" s="57">
        <v>1947</v>
      </c>
      <c r="EV53" s="78">
        <v>6718.9891448756625</v>
      </c>
      <c r="EW53" s="81">
        <v>19925.884315381187</v>
      </c>
      <c r="EX53" s="81">
        <f t="shared" si="1"/>
        <v>16316.350223418516</v>
      </c>
      <c r="EY53" s="85">
        <f t="shared" si="2"/>
        <v>0.4117948593204403</v>
      </c>
      <c r="FF53" s="90" t="s">
        <v>486</v>
      </c>
      <c r="FG53" s="223">
        <v>7.9638924598693848</v>
      </c>
      <c r="FH53" s="223">
        <v>1.3505196571350098</v>
      </c>
      <c r="FI53" s="223">
        <v>2.0590221881866455</v>
      </c>
      <c r="FJ53" s="223">
        <v>0.24666593968868256</v>
      </c>
      <c r="FK53" s="178">
        <v>1.9424891099333763E-2</v>
      </c>
      <c r="FL53" s="178">
        <v>1.723964512348175E-2</v>
      </c>
      <c r="FM53" s="178">
        <v>3.4462198615074158E-2</v>
      </c>
      <c r="FN53" s="178">
        <v>7.1373744867742062E-3</v>
      </c>
      <c r="FO53" s="178">
        <v>0.27943730354309082</v>
      </c>
      <c r="FP53" s="178">
        <v>0.26979485154151917</v>
      </c>
      <c r="FQ53" s="178">
        <v>0.25613278150558472</v>
      </c>
      <c r="FR53" s="178">
        <v>0.28735294938087463</v>
      </c>
      <c r="FS53" s="178">
        <v>0.25967994332313538</v>
      </c>
      <c r="FT53" s="178">
        <v>0.21213354170322418</v>
      </c>
      <c r="FU53" s="178">
        <v>4.8483274877071381E-2</v>
      </c>
      <c r="FV53" s="178">
        <v>0.49822044372558594</v>
      </c>
      <c r="FW53" s="178">
        <v>0.24233284592628479</v>
      </c>
      <c r="FX53" s="178">
        <v>0.10715463012456894</v>
      </c>
      <c r="FY53" s="178">
        <v>0.58897960186004639</v>
      </c>
      <c r="GA53" s="90" t="s">
        <v>486</v>
      </c>
      <c r="GB53" s="178">
        <v>0.43388757109642029</v>
      </c>
      <c r="GC53" s="178">
        <v>1.1693300679326057E-2</v>
      </c>
      <c r="GD53" s="90" t="s">
        <v>486</v>
      </c>
      <c r="GE53" s="178">
        <v>0.43388757109642029</v>
      </c>
      <c r="GF53" s="178">
        <v>1.1693300679326057E-2</v>
      </c>
      <c r="GG53" s="178">
        <v>0.24666593968868256</v>
      </c>
      <c r="GH53" s="178">
        <v>7.1373744867742062E-3</v>
      </c>
    </row>
    <row r="54" spans="1:190" ht="13.15" customHeight="1">
      <c r="A54" s="16">
        <f t="shared" si="3"/>
        <v>1948</v>
      </c>
      <c r="B54" s="55">
        <v>7575.5362876832069</v>
      </c>
      <c r="C54" s="25">
        <f>'TB1'!B42</f>
        <v>212971.65625</v>
      </c>
      <c r="D54" s="26">
        <f>'TB1'!C42</f>
        <v>2.2493230178952217E-2</v>
      </c>
      <c r="E54" s="27">
        <f>'TB1'!D42</f>
        <v>0.21527379751205444</v>
      </c>
      <c r="F54" s="27">
        <f>'TB1'!E42</f>
        <v>0.45093107223510742</v>
      </c>
      <c r="G54" s="27">
        <f>'TB1'!F42</f>
        <v>0.33379513025283813</v>
      </c>
      <c r="H54" s="27">
        <f>'TB1'!G42</f>
        <v>9.853421151638031E-2</v>
      </c>
      <c r="I54" s="27">
        <f>'TB1'!H42</f>
        <v>3.2501287758350372E-2</v>
      </c>
      <c r="J54" s="27">
        <f>'TB1'!I42</f>
        <v>9.9255908280611038E-3</v>
      </c>
      <c r="K54" s="28">
        <f>'TB1'!J42</f>
        <v>3.1594920437783003E-3</v>
      </c>
      <c r="L54" s="26"/>
      <c r="M54" s="27">
        <f>'TB1'!K42</f>
        <v>0</v>
      </c>
      <c r="N54" s="27">
        <f>'TB1'!L42</f>
        <v>0.29377126693725586</v>
      </c>
      <c r="O54" s="27">
        <f>'TB1'!M42</f>
        <v>0.77102887630462646</v>
      </c>
      <c r="P54" s="25">
        <f>'TB1'!N42</f>
        <v>1.8869392871856689</v>
      </c>
      <c r="Q54" s="25">
        <f>'TB1'!O42</f>
        <v>4.824286937713623</v>
      </c>
      <c r="R54" s="25">
        <f>'TB1'!P42</f>
        <v>15.548583984375</v>
      </c>
      <c r="S54" s="29">
        <f>'TB1'!Q42</f>
        <v>48.648387908935547</v>
      </c>
      <c r="T54" s="30">
        <f>'TB1'!R42</f>
        <v>187.66535949707031</v>
      </c>
      <c r="U54" s="31">
        <f>'TB1'!S42</f>
        <v>3.6971573829650879</v>
      </c>
      <c r="V54" s="31">
        <f>'TB1'!T42</f>
        <v>2.0355300903320312</v>
      </c>
      <c r="W54" s="31">
        <f>'TB1'!U42</f>
        <v>1.7689764499664307</v>
      </c>
      <c r="X54" s="31">
        <f>'TB1'!V42</f>
        <v>2.0424618721008301</v>
      </c>
      <c r="Y54" s="31">
        <f>'TB1'!W42</f>
        <v>2.0903053283691406</v>
      </c>
      <c r="Z54" s="32">
        <f>'TB1'!X42</f>
        <v>2.0402712821960449</v>
      </c>
      <c r="AA54" s="16">
        <f t="shared" si="7"/>
        <v>1948</v>
      </c>
      <c r="AB54" s="25">
        <f>'TB3'!B42</f>
        <v>375021.8125</v>
      </c>
      <c r="AC54" s="26">
        <f>'TB3'!C42</f>
        <v>1.6877459362149239E-2</v>
      </c>
      <c r="AD54" s="27">
        <f>'TB3'!D42</f>
        <v>0.20165601372718811</v>
      </c>
      <c r="AE54" s="27">
        <f>'TB3'!E42</f>
        <v>0.46385076642036438</v>
      </c>
      <c r="AF54" s="27">
        <f>'TB3'!F42</f>
        <v>0.33449321985244751</v>
      </c>
      <c r="AG54" s="27">
        <f>'TB3'!G42</f>
        <v>9.9766455590724945E-2</v>
      </c>
      <c r="AH54" s="27">
        <f>'TB3'!H42</f>
        <v>3.3330291509628296E-2</v>
      </c>
      <c r="AI54" s="27">
        <f>'TB3'!I42</f>
        <v>1.0778048075735569E-2</v>
      </c>
      <c r="AJ54" s="28">
        <f>'TB3'!J42</f>
        <v>3.4117298200726509E-3</v>
      </c>
      <c r="AK54" s="26" t="e">
        <f>'TB3'!#REF!</f>
        <v>#REF!</v>
      </c>
      <c r="AL54" s="27">
        <f>'TB3'!K42</f>
        <v>0</v>
      </c>
      <c r="AM54" s="27">
        <f>'TB3'!L42</f>
        <v>0.27254170179367065</v>
      </c>
      <c r="AN54" s="27">
        <f>'TB3'!M42</f>
        <v>0.72678005695343018</v>
      </c>
      <c r="AO54" s="25">
        <f>'TB3'!N42</f>
        <v>1.8185182809829712</v>
      </c>
      <c r="AP54" s="25">
        <f>'TB3'!O42</f>
        <v>4.8254518508911133</v>
      </c>
      <c r="AQ54" s="25">
        <f>'TB3'!P42</f>
        <v>15.902657508850098</v>
      </c>
      <c r="AR54" s="29">
        <f>'TB3'!Q42</f>
        <v>55.692131042480469</v>
      </c>
      <c r="AS54" s="30">
        <f>'TB3'!R42</f>
        <v>199.49418640136719</v>
      </c>
      <c r="AT54" s="31">
        <f>'TB3'!S42</f>
        <v>4.0080413818359375</v>
      </c>
      <c r="AU54" s="31">
        <f>'TB3'!T42</f>
        <v>2.1969342231750488</v>
      </c>
      <c r="AV54" s="31">
        <f>'TB3'!U42</f>
        <v>1.8393722772598267</v>
      </c>
      <c r="AW54" s="31">
        <f>'TB3'!V42</f>
        <v>2.0675048828125</v>
      </c>
      <c r="AX54" s="31">
        <f>'TB3'!W42</f>
        <v>2.0958945751190186</v>
      </c>
      <c r="AY54" s="32">
        <f>'TB3'!X42</f>
        <v>1.935291051864624</v>
      </c>
      <c r="AZ54" s="16">
        <f t="shared" si="4"/>
        <v>1948</v>
      </c>
      <c r="BA54" s="25">
        <f>'TB5'!B42</f>
        <v>101532.7890625</v>
      </c>
      <c r="BB54" s="26">
        <f>'TB5'!C42</f>
        <v>1.831238716840744E-2</v>
      </c>
      <c r="BC54" s="27">
        <f>'TB5'!D42</f>
        <v>0.2062591016292572</v>
      </c>
      <c r="BD54" s="27">
        <f>'TB5'!E42</f>
        <v>0.4698682427406311</v>
      </c>
      <c r="BE54" s="27">
        <f>'TB5'!F42</f>
        <v>0.32387265563011169</v>
      </c>
      <c r="BF54" s="27">
        <f>'TB5'!G42</f>
        <v>8.7347052991390228E-2</v>
      </c>
      <c r="BG54" s="27">
        <f>'TB5'!H42</f>
        <v>2.4361582472920418E-2</v>
      </c>
      <c r="BH54" s="27">
        <f>'TB5'!I42</f>
        <v>6.3691996037960052E-3</v>
      </c>
      <c r="BI54" s="28">
        <f>'TB5'!J42</f>
        <v>1.6376480925828218E-3</v>
      </c>
      <c r="BJ54" s="26"/>
      <c r="BK54" s="27">
        <f>'TB5'!K42</f>
        <v>0</v>
      </c>
      <c r="BL54" s="27">
        <f>'TB5'!L42</f>
        <v>0.23905289173126221</v>
      </c>
      <c r="BM54" s="27">
        <f>'TB5'!M42</f>
        <v>0.79133796691894531</v>
      </c>
      <c r="BN54" s="25">
        <f>'TB5'!N42</f>
        <v>1.9327890872955322</v>
      </c>
      <c r="BO54" s="25">
        <f>'TB5'!O42</f>
        <v>4.7554464340209961</v>
      </c>
      <c r="BP54" s="25">
        <f>'TB5'!P42</f>
        <v>13.938657760620117</v>
      </c>
      <c r="BQ54" s="29">
        <f>'TB5'!Q42</f>
        <v>37.363079071044922</v>
      </c>
      <c r="BR54" s="30">
        <f>'TB5'!R42</f>
        <v>97.271926879882813</v>
      </c>
      <c r="BS54" s="31">
        <f>'TB5'!S42</f>
        <v>4.5628561973571777</v>
      </c>
      <c r="BT54" s="31">
        <f>'TB5'!T42</f>
        <v>2.006072998046875</v>
      </c>
      <c r="BU54" s="31">
        <f>'TB5'!U42</f>
        <v>1.6756750345230103</v>
      </c>
      <c r="BV54" s="31">
        <f>'TB5'!V42</f>
        <v>1.8367792367935181</v>
      </c>
      <c r="BW54" s="31">
        <f>'TB5'!W42</f>
        <v>1.747771143913269</v>
      </c>
      <c r="BX54" s="32">
        <f>'TB5'!X42</f>
        <v>1.7046774625778198</v>
      </c>
      <c r="BY54" s="16">
        <f t="shared" si="5"/>
        <v>1948</v>
      </c>
      <c r="BZ54" s="25">
        <f>'TB7'!B42</f>
        <v>178789.140625</v>
      </c>
      <c r="CA54" s="26">
        <f>'TB7'!C42</f>
        <v>1.3725648634135723E-2</v>
      </c>
      <c r="CB54" s="27">
        <f>'TB7'!D42</f>
        <v>0.19272221624851227</v>
      </c>
      <c r="CC54" s="27">
        <f>'TB7'!E42</f>
        <v>0.48042166233062744</v>
      </c>
      <c r="CD54" s="27">
        <f>'TB7'!F42</f>
        <v>0.3268561065196991</v>
      </c>
      <c r="CE54" s="27">
        <f>'TB7'!G42</f>
        <v>8.9268140494823456E-2</v>
      </c>
      <c r="CF54" s="27">
        <f>'TB7'!H42</f>
        <v>2.4985551834106445E-2</v>
      </c>
      <c r="CG54" s="27">
        <f>'TB7'!I42</f>
        <v>6.5193511545658112E-3</v>
      </c>
      <c r="CH54" s="28">
        <f>'TB7'!J42</f>
        <v>1.698237843811512E-3</v>
      </c>
      <c r="CI54" s="26" t="e">
        <f>'TB7'!#REF!</f>
        <v>#REF!</v>
      </c>
      <c r="CJ54" s="27">
        <f>'TB7'!K42</f>
        <v>0</v>
      </c>
      <c r="CK54" s="27">
        <f>'TB7'!L42</f>
        <v>0.22164429724216461</v>
      </c>
      <c r="CL54" s="27">
        <f>'TB7'!M42</f>
        <v>0.74444675445556641</v>
      </c>
      <c r="CM54" s="25">
        <f>'TB7'!N42</f>
        <v>1.879920482635498</v>
      </c>
      <c r="CN54" s="25">
        <f>'TB7'!O42</f>
        <v>4.8537149429321289</v>
      </c>
      <c r="CO54" s="25">
        <f>'TB7'!P42</f>
        <v>14.270934104919434</v>
      </c>
      <c r="CP54" s="29">
        <f>'TB7'!Q42</f>
        <v>38.049465179443359</v>
      </c>
      <c r="CQ54" s="30">
        <f>'TB7'!R42</f>
        <v>99.301109313964844</v>
      </c>
      <c r="CR54" s="31">
        <f>'TB7'!S42</f>
        <v>4.9442300796508789</v>
      </c>
      <c r="CS54" s="31">
        <f>'TB7'!T42</f>
        <v>2.1687991619110107</v>
      </c>
      <c r="CT54" s="31">
        <f>'TB7'!U42</f>
        <v>1.7386698722839355</v>
      </c>
      <c r="CU54" s="31">
        <f>'TB7'!V42</f>
        <v>1.839171290397644</v>
      </c>
      <c r="CV54" s="31">
        <f>'TB7'!W42</f>
        <v>1.7508001327514648</v>
      </c>
      <c r="CW54" s="32">
        <f>'TB7'!X42</f>
        <v>1.7133883237838745</v>
      </c>
      <c r="CX54" s="16">
        <f t="shared" si="6"/>
        <v>1948</v>
      </c>
      <c r="CY54" s="17"/>
      <c r="CZ54" s="18"/>
      <c r="DA54" s="19"/>
      <c r="DB54" s="19"/>
      <c r="DC54" s="19">
        <f>'TB9'!F42</f>
        <v>0.26991588207654327</v>
      </c>
      <c r="DD54" s="19">
        <f>'TB9'!G42</f>
        <v>7.1736409181356167E-2</v>
      </c>
      <c r="DE54" s="19"/>
      <c r="DF54" s="19"/>
      <c r="DG54" s="20"/>
      <c r="DH54" s="18"/>
      <c r="DI54" s="19"/>
      <c r="DJ54" s="19"/>
      <c r="DK54" s="19"/>
      <c r="DL54" s="17"/>
      <c r="DM54" s="17"/>
      <c r="DN54" s="17"/>
      <c r="DO54" s="21"/>
      <c r="DP54" s="22"/>
      <c r="DQ54" s="23"/>
      <c r="DR54" s="23"/>
      <c r="DS54" s="23"/>
      <c r="DT54" s="23"/>
      <c r="DU54" s="23"/>
      <c r="DV54" s="24"/>
      <c r="DW54" s="59">
        <f>'TB11'!F42</f>
        <v>0.80685997009277344</v>
      </c>
      <c r="DX54" s="59">
        <f>'TB11'!G42</f>
        <v>0.40483950078487396</v>
      </c>
      <c r="DY54" s="59">
        <f>'TB11'!Y42</f>
        <v>0.69910573959350586</v>
      </c>
      <c r="DZ54" s="59">
        <f>'TB11'!Z42</f>
        <v>0.30561831593513489</v>
      </c>
      <c r="EI54" s="9"/>
      <c r="EJ54" s="9"/>
      <c r="EK54" s="9"/>
      <c r="EL54" s="9"/>
      <c r="EM54" s="9"/>
      <c r="EN54" s="9"/>
      <c r="EO54" s="9"/>
      <c r="EP54" s="9"/>
      <c r="EQ54" s="9"/>
      <c r="ER54" s="9"/>
      <c r="ES54" s="9"/>
      <c r="ET54" s="9"/>
      <c r="EU54" s="57">
        <v>1948</v>
      </c>
      <c r="EV54" s="78">
        <v>7575.5362876832069</v>
      </c>
      <c r="EW54" s="81">
        <v>20857.383330198536</v>
      </c>
      <c r="EX54" s="81">
        <f t="shared" si="1"/>
        <v>17079.110054699733</v>
      </c>
      <c r="EY54" s="85">
        <f t="shared" si="2"/>
        <v>0.44355568079489094</v>
      </c>
      <c r="FF54" s="90" t="s">
        <v>487</v>
      </c>
      <c r="FG54" s="223">
        <v>7.8527884483337402</v>
      </c>
      <c r="FH54" s="223">
        <v>1.3120307922363281</v>
      </c>
      <c r="FI54" s="223">
        <v>2.0773224830627441</v>
      </c>
      <c r="FJ54" s="223">
        <v>0.24426667392253876</v>
      </c>
      <c r="FK54" s="178">
        <v>1.9313368946313858E-2</v>
      </c>
      <c r="FL54" s="178">
        <v>1.6903804615139961E-2</v>
      </c>
      <c r="FM54" s="178">
        <v>3.4649185836315155E-2</v>
      </c>
      <c r="FN54" s="178">
        <v>7.0747910067439079E-3</v>
      </c>
      <c r="FO54" s="178">
        <v>0.27848905324935913</v>
      </c>
      <c r="FP54" s="178">
        <v>0.26987829804420471</v>
      </c>
      <c r="FQ54" s="178">
        <v>0.25270375609397888</v>
      </c>
      <c r="FR54" s="178">
        <v>0.28635886311531067</v>
      </c>
      <c r="FS54" s="178">
        <v>0.25783631205558777</v>
      </c>
      <c r="FT54" s="178">
        <v>0.20654073357582092</v>
      </c>
      <c r="FU54" s="178">
        <v>4.6485543251037598E-2</v>
      </c>
      <c r="FV54" s="178">
        <v>0.47942858934402466</v>
      </c>
      <c r="FW54" s="178">
        <v>0.23734270036220551</v>
      </c>
      <c r="FX54" s="178">
        <v>0.11070676892995834</v>
      </c>
      <c r="FY54" s="178">
        <v>0.57111537456512451</v>
      </c>
      <c r="GA54" s="90" t="s">
        <v>487</v>
      </c>
      <c r="GB54" s="178">
        <v>0.44421619176864624</v>
      </c>
      <c r="GC54" s="178">
        <v>1.192756462842226E-2</v>
      </c>
      <c r="GD54" s="90" t="s">
        <v>487</v>
      </c>
      <c r="GE54" s="178">
        <v>0.44421619176864624</v>
      </c>
      <c r="GF54" s="178">
        <v>1.192756462842226E-2</v>
      </c>
      <c r="GG54" s="178">
        <v>0.24426667392253876</v>
      </c>
      <c r="GH54" s="178">
        <v>7.0747910067439079E-3</v>
      </c>
    </row>
    <row r="55" spans="1:190" ht="15">
      <c r="A55" s="16">
        <f t="shared" si="3"/>
        <v>1949</v>
      </c>
      <c r="B55" s="55">
        <v>8127.1637961342649</v>
      </c>
      <c r="C55" s="25">
        <f>'TB1'!B43</f>
        <v>394.29229736328125</v>
      </c>
      <c r="D55" s="26">
        <f>'TB1'!C43</f>
        <v>2.1887784823775291E-2</v>
      </c>
      <c r="E55" s="27">
        <f>'TB1'!D43</f>
        <v>0.21583609282970428</v>
      </c>
      <c r="F55" s="27">
        <f>'TB1'!E43</f>
        <v>0.44902873039245605</v>
      </c>
      <c r="G55" s="27">
        <f>'TB1'!F43</f>
        <v>0.33513519167900085</v>
      </c>
      <c r="H55" s="27">
        <f>'TB1'!G43</f>
        <v>0.10225198417901993</v>
      </c>
      <c r="I55" s="27">
        <f>'TB1'!H43</f>
        <v>3.5291552543640137E-2</v>
      </c>
      <c r="J55" s="27">
        <f>'TB1'!I43</f>
        <v>1.1177810840308666E-2</v>
      </c>
      <c r="K55" s="28">
        <f>'TB1'!J43</f>
        <v>3.5850247368216515E-3</v>
      </c>
      <c r="L55" s="26"/>
      <c r="M55" s="27">
        <f>'TB1'!K43</f>
        <v>0</v>
      </c>
      <c r="N55" s="27">
        <f>'TB1'!L43</f>
        <v>0.29065871238708496</v>
      </c>
      <c r="O55" s="27">
        <f>'TB1'!M43</f>
        <v>0.76792466640472412</v>
      </c>
      <c r="P55" s="25">
        <f>'TB1'!N43</f>
        <v>1.8075160980224609</v>
      </c>
      <c r="Q55" s="25">
        <f>'TB1'!O43</f>
        <v>4.8060264587402344</v>
      </c>
      <c r="R55" s="25">
        <f>'TB1'!P43</f>
        <v>16.128305435180664</v>
      </c>
      <c r="S55" s="29">
        <f>'TB1'!Q43</f>
        <v>53.827190399169922</v>
      </c>
      <c r="T55" s="30">
        <f>'TB1'!R43</f>
        <v>213.2237548828125</v>
      </c>
      <c r="U55" s="31">
        <f>'TB1'!S43</f>
        <v>3.7390632629394531</v>
      </c>
      <c r="V55" s="31">
        <f>'TB1'!T43</f>
        <v>2.0422937870025635</v>
      </c>
      <c r="W55" s="31">
        <f>'TB1'!U43</f>
        <v>1.8541200160980225</v>
      </c>
      <c r="X55" s="31">
        <f>'TB1'!V43</f>
        <v>2.1275784969329834</v>
      </c>
      <c r="Y55" s="31">
        <f>'TB1'!W43</f>
        <v>2.1881749629974365</v>
      </c>
      <c r="Z55" s="32">
        <f>'TB1'!X43</f>
        <v>2.0766105651855469</v>
      </c>
      <c r="AA55" s="16">
        <f t="shared" si="7"/>
        <v>1949</v>
      </c>
      <c r="AB55" s="25">
        <f>'TB3'!B43</f>
        <v>693.5689697265625</v>
      </c>
      <c r="AC55" s="26">
        <f>'TB3'!C43</f>
        <v>1.6839707270264626E-2</v>
      </c>
      <c r="AD55" s="27">
        <f>'TB3'!D43</f>
        <v>0.20032140612602234</v>
      </c>
      <c r="AE55" s="27">
        <f>'TB3'!E43</f>
        <v>0.46619334816932678</v>
      </c>
      <c r="AF55" s="27">
        <f>'TB3'!F43</f>
        <v>0.33348524570465088</v>
      </c>
      <c r="AG55" s="27">
        <f>'TB3'!G43</f>
        <v>0.10346914827823639</v>
      </c>
      <c r="AH55" s="27">
        <f>'TB3'!H43</f>
        <v>3.6122966557741165E-2</v>
      </c>
      <c r="AI55" s="27">
        <f>'TB3'!I43</f>
        <v>1.2062625028192997E-2</v>
      </c>
      <c r="AJ55" s="28">
        <f>'TB3'!J43</f>
        <v>3.8391959387809038E-3</v>
      </c>
      <c r="AK55" s="26" t="e">
        <f>'TB3'!#REF!</f>
        <v>#REF!</v>
      </c>
      <c r="AL55" s="27">
        <f>'TB3'!K43</f>
        <v>0</v>
      </c>
      <c r="AM55" s="27">
        <f>'TB3'!L43</f>
        <v>0.271932452917099</v>
      </c>
      <c r="AN55" s="27">
        <f>'TB3'!M43</f>
        <v>0.72776669263839722</v>
      </c>
      <c r="AO55" s="25">
        <f>'TB3'!N43</f>
        <v>1.7513912916183472</v>
      </c>
      <c r="AP55" s="25">
        <f>'TB3'!O43</f>
        <v>4.7961173057556152</v>
      </c>
      <c r="AQ55" s="25">
        <f>'TB3'!P43</f>
        <v>16.53062629699707</v>
      </c>
      <c r="AR55" s="29">
        <f>'TB3'!Q43</f>
        <v>61.859626770019531</v>
      </c>
      <c r="AS55" s="30">
        <f>'TB3'!R43</f>
        <v>224.31246948242187</v>
      </c>
      <c r="AT55" s="31">
        <f>'TB3'!S43</f>
        <v>4.0171751976013184</v>
      </c>
      <c r="AU55" s="31">
        <f>'TB3'!T43</f>
        <v>2.1976234912872314</v>
      </c>
      <c r="AV55" s="31">
        <f>'TB3'!U43</f>
        <v>1.904116153717041</v>
      </c>
      <c r="AW55" s="31">
        <f>'TB3'!V43</f>
        <v>2.1573524475097656</v>
      </c>
      <c r="AX55" s="31">
        <f>'TB3'!W43</f>
        <v>2.1852147579193115</v>
      </c>
      <c r="AY55" s="32">
        <f>'TB3'!X43</f>
        <v>1.9499996900558472</v>
      </c>
      <c r="AZ55" s="16">
        <f t="shared" si="4"/>
        <v>1949</v>
      </c>
      <c r="BA55" s="25">
        <f>'TB5'!B43</f>
        <v>195.8441162109375</v>
      </c>
      <c r="BB55" s="26">
        <f>'TB5'!C43</f>
        <v>1.7731191590428352E-2</v>
      </c>
      <c r="BC55" s="27">
        <f>'TB5'!D43</f>
        <v>0.20688602328300476</v>
      </c>
      <c r="BD55" s="27">
        <f>'TB5'!E43</f>
        <v>0.46883758902549744</v>
      </c>
      <c r="BE55" s="27">
        <f>'TB5'!F43</f>
        <v>0.3242763876914978</v>
      </c>
      <c r="BF55" s="27">
        <f>'TB5'!G43</f>
        <v>8.9994132518768311E-2</v>
      </c>
      <c r="BG55" s="27">
        <f>'TB5'!H43</f>
        <v>2.6184383779764175E-2</v>
      </c>
      <c r="BH55" s="27">
        <f>'TB5'!I43</f>
        <v>7.0971474051475525E-3</v>
      </c>
      <c r="BI55" s="28">
        <f>'TB5'!J43</f>
        <v>1.8334342166781425E-3</v>
      </c>
      <c r="BJ55" s="26"/>
      <c r="BK55" s="27">
        <f>'TB5'!K43</f>
        <v>0</v>
      </c>
      <c r="BL55" s="27">
        <f>'TB5'!L43</f>
        <v>0.23534378409385681</v>
      </c>
      <c r="BM55" s="27">
        <f>'TB5'!M43</f>
        <v>0.78925859928131104</v>
      </c>
      <c r="BN55" s="25">
        <f>'TB5'!N43</f>
        <v>1.8539209365844727</v>
      </c>
      <c r="BO55" s="25">
        <f>'TB5'!O43</f>
        <v>4.7383208274841309</v>
      </c>
      <c r="BP55" s="25">
        <f>'TB5'!P43</f>
        <v>14.423280715942383</v>
      </c>
      <c r="BQ55" s="29">
        <f>'TB5'!Q43</f>
        <v>41.086544036865234</v>
      </c>
      <c r="BR55" s="30">
        <f>'TB5'!R43</f>
        <v>109.04576873779297</v>
      </c>
      <c r="BS55" s="31">
        <f>'TB5'!S43</f>
        <v>4.6375126838684082</v>
      </c>
      <c r="BT55" s="31">
        <f>'TB5'!T43</f>
        <v>2.0097696781158447</v>
      </c>
      <c r="BU55" s="31">
        <f>'TB5'!U43</f>
        <v>1.7491382360458374</v>
      </c>
      <c r="BV55" s="31">
        <f>'TB5'!V43</f>
        <v>1.8992832899093628</v>
      </c>
      <c r="BW55" s="31">
        <f>'TB5'!W43</f>
        <v>1.8154250383377075</v>
      </c>
      <c r="BX55" s="32">
        <f>'TB5'!X43</f>
        <v>1.7273653745651245</v>
      </c>
      <c r="BY55" s="16">
        <f t="shared" si="5"/>
        <v>1949</v>
      </c>
      <c r="BZ55" s="25">
        <f>'TB7'!B43</f>
        <v>344.494140625</v>
      </c>
      <c r="CA55" s="26">
        <f>'TB7'!C43</f>
        <v>1.3626299798488617E-2</v>
      </c>
      <c r="CB55" s="27">
        <f>'TB7'!D43</f>
        <v>0.19133217632770538</v>
      </c>
      <c r="CC55" s="27">
        <f>'TB7'!E43</f>
        <v>0.48372232913970947</v>
      </c>
      <c r="CD55" s="27">
        <f>'TB7'!F43</f>
        <v>0.32494550943374634</v>
      </c>
      <c r="CE55" s="27">
        <f>'TB7'!G43</f>
        <v>9.1912493109703064E-2</v>
      </c>
      <c r="CF55" s="27">
        <f>'TB7'!H43</f>
        <v>2.6789741590619087E-2</v>
      </c>
      <c r="CG55" s="27">
        <f>'TB7'!I43</f>
        <v>7.2148800827562809E-3</v>
      </c>
      <c r="CH55" s="28">
        <f>'TB7'!J43</f>
        <v>1.8843739526346326E-3</v>
      </c>
      <c r="CI55" s="26" t="e">
        <f>'TB7'!#REF!</f>
        <v>#REF!</v>
      </c>
      <c r="CJ55" s="27">
        <f>'TB7'!K43</f>
        <v>0</v>
      </c>
      <c r="CK55" s="27">
        <f>'TB7'!L43</f>
        <v>0.22004632651805878</v>
      </c>
      <c r="CL55" s="27">
        <f>'TB7'!M43</f>
        <v>0.74647104740142822</v>
      </c>
      <c r="CM55" s="25">
        <f>'TB7'!N43</f>
        <v>1.8135061264038086</v>
      </c>
      <c r="CN55" s="25">
        <f>'TB7'!O43</f>
        <v>4.8280801773071289</v>
      </c>
      <c r="CO55" s="25">
        <f>'TB7'!P43</f>
        <v>14.798995018005371</v>
      </c>
      <c r="CP55" s="29">
        <f>'TB7'!Q43</f>
        <v>41.882354736328125</v>
      </c>
      <c r="CQ55" s="30">
        <f>'TB7'!R43</f>
        <v>110.09820556640625</v>
      </c>
      <c r="CR55" s="31">
        <f>'TB7'!S43</f>
        <v>4.9806365966796875</v>
      </c>
      <c r="CS55" s="31">
        <f>'TB7'!T43</f>
        <v>2.1666421890258789</v>
      </c>
      <c r="CT55" s="31">
        <f>'TB7'!U43</f>
        <v>1.7918081283569336</v>
      </c>
      <c r="CU55" s="31">
        <f>'TB7'!V43</f>
        <v>1.9037067890167236</v>
      </c>
      <c r="CV55" s="31">
        <f>'TB7'!W43</f>
        <v>1.810240626335144</v>
      </c>
      <c r="CW55" s="32">
        <f>'TB7'!X43</f>
        <v>1.7226539850234985</v>
      </c>
      <c r="CX55" s="16">
        <f t="shared" si="6"/>
        <v>1949</v>
      </c>
      <c r="CY55" s="17"/>
      <c r="CZ55" s="18"/>
      <c r="DA55" s="19"/>
      <c r="DB55" s="19"/>
      <c r="DC55" s="19">
        <f>'TB9'!F43</f>
        <v>0.29807052831220554</v>
      </c>
      <c r="DD55" s="19">
        <f>'TB9'!G43</f>
        <v>7.0820583684589114E-2</v>
      </c>
      <c r="DE55" s="19"/>
      <c r="DF55" s="19"/>
      <c r="DG55" s="20"/>
      <c r="DH55" s="18"/>
      <c r="DI55" s="19"/>
      <c r="DJ55" s="19"/>
      <c r="DK55" s="19"/>
      <c r="DL55" s="17"/>
      <c r="DM55" s="17"/>
      <c r="DN55" s="17"/>
      <c r="DO55" s="21"/>
      <c r="DP55" s="22"/>
      <c r="DQ55" s="23"/>
      <c r="DR55" s="23"/>
      <c r="DS55" s="23"/>
      <c r="DT55" s="23"/>
      <c r="DU55" s="23"/>
      <c r="DV55" s="24"/>
      <c r="DW55" s="59">
        <f>'TB11'!F43</f>
        <v>0.82289814949035645</v>
      </c>
      <c r="DX55" s="59">
        <f>'TB11'!G43</f>
        <v>0.4294905811548233</v>
      </c>
      <c r="DY55" s="59">
        <f>'TB11'!Y43</f>
        <v>0.71514391899108887</v>
      </c>
      <c r="DZ55" s="59">
        <f>'TB11'!Z43</f>
        <v>0.33026939630508423</v>
      </c>
      <c r="EI55" s="9"/>
      <c r="EJ55" s="9"/>
      <c r="EK55" s="9"/>
      <c r="EL55" s="9"/>
      <c r="EM55" s="9"/>
      <c r="EN55" s="9"/>
      <c r="EO55" s="9"/>
      <c r="EP55" s="9"/>
      <c r="EQ55" s="9"/>
      <c r="ER55" s="9"/>
      <c r="ES55" s="9"/>
      <c r="ET55" s="9"/>
      <c r="EU55" s="57">
        <v>1949</v>
      </c>
      <c r="EV55" s="78">
        <v>8127.1637961342649</v>
      </c>
      <c r="EW55" s="81">
        <v>20199.571071316281</v>
      </c>
      <c r="EX55" s="81">
        <f t="shared" si="1"/>
        <v>16540.45917088948</v>
      </c>
      <c r="EY55" s="85">
        <f t="shared" si="2"/>
        <v>0.49135055515494608</v>
      </c>
      <c r="FF55" s="90" t="s">
        <v>488</v>
      </c>
      <c r="FG55" s="223">
        <v>7.7450265884399414</v>
      </c>
      <c r="FH55" s="223">
        <v>1.272368311882019</v>
      </c>
      <c r="FI55" s="223">
        <v>2.0958425998687744</v>
      </c>
      <c r="FJ55" s="223">
        <v>0.24309274554252625</v>
      </c>
      <c r="FK55" s="178">
        <v>1.9203865900635719E-2</v>
      </c>
      <c r="FL55" s="178">
        <v>1.6551941633224487E-2</v>
      </c>
      <c r="FM55" s="178">
        <v>3.4837331622838974E-2</v>
      </c>
      <c r="FN55" s="178">
        <v>7.044126745313406E-3</v>
      </c>
      <c r="FO55" s="178">
        <v>0.27988061308860779</v>
      </c>
      <c r="FP55" s="178">
        <v>0.27131935954093933</v>
      </c>
      <c r="FQ55" s="178">
        <v>0.25146389007568359</v>
      </c>
      <c r="FR55" s="178">
        <v>0.28563472628593445</v>
      </c>
      <c r="FS55" s="178">
        <v>0.2565881609916687</v>
      </c>
      <c r="FT55" s="178">
        <v>0.20087261497974396</v>
      </c>
      <c r="FU55" s="178">
        <v>4.448816180229187E-2</v>
      </c>
      <c r="FV55" s="178">
        <v>0.46148398518562317</v>
      </c>
      <c r="FW55" s="178">
        <v>0.23243199288845062</v>
      </c>
      <c r="FX55" s="178">
        <v>0.11414626240730286</v>
      </c>
      <c r="FY55" s="178">
        <v>0.55488592386245728</v>
      </c>
      <c r="GA55" s="90" t="s">
        <v>488</v>
      </c>
      <c r="GB55" s="178">
        <v>0.45123559236526489</v>
      </c>
      <c r="GC55" s="178">
        <v>1.2085848487913609E-2</v>
      </c>
      <c r="GD55" s="90" t="s">
        <v>488</v>
      </c>
      <c r="GE55" s="178">
        <v>0.45123559236526489</v>
      </c>
      <c r="GF55" s="178">
        <v>1.2085848487913609E-2</v>
      </c>
      <c r="GG55" s="178">
        <v>0.24309274554252625</v>
      </c>
      <c r="GH55" s="178">
        <v>7.044126745313406E-3</v>
      </c>
    </row>
    <row r="56" spans="1:190" ht="15.4" customHeight="1">
      <c r="A56" s="16">
        <f t="shared" si="3"/>
        <v>1950</v>
      </c>
      <c r="B56" s="55">
        <v>8721.9546597073622</v>
      </c>
      <c r="C56" s="25">
        <f>'TB1'!B44</f>
        <v>458.62921142578125</v>
      </c>
      <c r="D56" s="26">
        <f>'TB1'!C44</f>
        <v>2.2185051813721657E-2</v>
      </c>
      <c r="E56" s="27">
        <f>'TB1'!D44</f>
        <v>0.2154884934425354</v>
      </c>
      <c r="F56" s="27">
        <f>'TB1'!E44</f>
        <v>0.44979134202003479</v>
      </c>
      <c r="G56" s="27">
        <f>'TB1'!F44</f>
        <v>0.33472016453742981</v>
      </c>
      <c r="H56" s="27">
        <f>'TB1'!G44</f>
        <v>0.10296501219272614</v>
      </c>
      <c r="I56" s="27">
        <f>'TB1'!H44</f>
        <v>3.5812299698591232E-2</v>
      </c>
      <c r="J56" s="27">
        <f>'TB1'!I44</f>
        <v>1.1514165438711643E-2</v>
      </c>
      <c r="K56" s="28">
        <f>'TB1'!J44</f>
        <v>3.7730359472334385E-3</v>
      </c>
      <c r="L56" s="26"/>
      <c r="M56" s="27">
        <f>'TB1'!K44</f>
        <v>0</v>
      </c>
      <c r="N56" s="27">
        <f>'TB1'!L44</f>
        <v>0.29055455327033997</v>
      </c>
      <c r="O56" s="27">
        <f>'TB1'!M44</f>
        <v>0.77323418855667114</v>
      </c>
      <c r="P56" s="25">
        <f>'TB1'!N44</f>
        <v>1.8192325830459595</v>
      </c>
      <c r="Q56" s="25">
        <f>'TB1'!O44</f>
        <v>4.8308935165405273</v>
      </c>
      <c r="R56" s="25">
        <f>'TB1'!P44</f>
        <v>16.221981048583984</v>
      </c>
      <c r="S56" s="29">
        <f>'TB1'!Q44</f>
        <v>54.565040588378906</v>
      </c>
      <c r="T56" s="30">
        <f>'TB1'!R44</f>
        <v>220.72608947753906</v>
      </c>
      <c r="U56" s="31">
        <f>'TB1'!S44</f>
        <v>3.739267110824585</v>
      </c>
      <c r="V56" s="31">
        <f>'TB1'!T44</f>
        <v>2.0291693210601807</v>
      </c>
      <c r="W56" s="31">
        <f>'TB1'!U44</f>
        <v>1.839897632598877</v>
      </c>
      <c r="X56" s="31">
        <f>'TB1'!V44</f>
        <v>2.1313865184783936</v>
      </c>
      <c r="Y56" s="31">
        <f>'TB1'!W44</f>
        <v>2.2076401710510254</v>
      </c>
      <c r="Z56" s="32">
        <f>'TB1'!X44</f>
        <v>2.1101727485656738</v>
      </c>
      <c r="AA56" s="16">
        <f t="shared" si="7"/>
        <v>1950</v>
      </c>
      <c r="AB56" s="25">
        <f>'TB3'!B44</f>
        <v>805.2646484375</v>
      </c>
      <c r="AC56" s="26">
        <f>'TB3'!C44</f>
        <v>1.6712391749024391E-2</v>
      </c>
      <c r="AD56" s="27">
        <f>'TB3'!D44</f>
        <v>0.19794979691505432</v>
      </c>
      <c r="AE56" s="27">
        <f>'TB3'!E44</f>
        <v>0.46609252691268921</v>
      </c>
      <c r="AF56" s="27">
        <f>'TB3'!F44</f>
        <v>0.33595767617225647</v>
      </c>
      <c r="AG56" s="27">
        <f>'TB3'!G44</f>
        <v>0.10419140011072159</v>
      </c>
      <c r="AH56" s="27">
        <f>'TB3'!H44</f>
        <v>3.6619082093238831E-2</v>
      </c>
      <c r="AI56" s="27">
        <f>'TB3'!I44</f>
        <v>1.2413639575242996E-2</v>
      </c>
      <c r="AJ56" s="28">
        <f>'TB3'!J44</f>
        <v>4.0439106523990631E-3</v>
      </c>
      <c r="AK56" s="26" t="e">
        <f>'TB3'!#REF!</f>
        <v>#REF!</v>
      </c>
      <c r="AL56" s="27">
        <f>'TB3'!K44</f>
        <v>0</v>
      </c>
      <c r="AM56" s="27">
        <f>'TB3'!L44</f>
        <v>0.26989385485649109</v>
      </c>
      <c r="AN56" s="27">
        <f>'TB3'!M44</f>
        <v>0.72493356466293335</v>
      </c>
      <c r="AO56" s="25">
        <f>'TB3'!N44</f>
        <v>1.8016427755355835</v>
      </c>
      <c r="AP56" s="25">
        <f>'TB3'!O44</f>
        <v>4.8070907592773437</v>
      </c>
      <c r="AQ56" s="25">
        <f>'TB3'!P44</f>
        <v>16.561428070068359</v>
      </c>
      <c r="AR56" s="29">
        <f>'TB3'!Q44</f>
        <v>62.474483489990234</v>
      </c>
      <c r="AS56" s="30">
        <f>'TB3'!R44</f>
        <v>232.09011840820312</v>
      </c>
      <c r="AT56" s="31">
        <f>'TB3'!S44</f>
        <v>4.0480422973632812</v>
      </c>
      <c r="AU56" s="31">
        <f>'TB3'!T44</f>
        <v>2.2127549648284912</v>
      </c>
      <c r="AV56" s="31">
        <f>'TB3'!U44</f>
        <v>1.8647297620773315</v>
      </c>
      <c r="AW56" s="31">
        <f>'TB3'!V44</f>
        <v>2.167452335357666</v>
      </c>
      <c r="AX56" s="31">
        <f>'TB3'!W44</f>
        <v>2.211106538772583</v>
      </c>
      <c r="AY56" s="32">
        <f>'TB3'!X44</f>
        <v>1.9869935512542725</v>
      </c>
      <c r="AZ56" s="16">
        <f t="shared" si="4"/>
        <v>1950</v>
      </c>
      <c r="BA56" s="25">
        <f>'TB5'!B44</f>
        <v>228.0357666015625</v>
      </c>
      <c r="BB56" s="26">
        <f>'TB5'!C44</f>
        <v>1.7850993201136589E-2</v>
      </c>
      <c r="BC56" s="27">
        <f>'TB5'!D44</f>
        <v>0.20605288445949554</v>
      </c>
      <c r="BD56" s="27">
        <f>'TB5'!E44</f>
        <v>0.46965605020523071</v>
      </c>
      <c r="BE56" s="27">
        <f>'TB5'!F44</f>
        <v>0.32429108023643494</v>
      </c>
      <c r="BF56" s="27">
        <f>'TB5'!G44</f>
        <v>9.097994863986969E-2</v>
      </c>
      <c r="BG56" s="27">
        <f>'TB5'!H44</f>
        <v>2.6676218956708908E-2</v>
      </c>
      <c r="BH56" s="27">
        <f>'TB5'!I44</f>
        <v>7.320136297494173E-3</v>
      </c>
      <c r="BI56" s="28">
        <f>'TB5'!J44</f>
        <v>1.9292717333883047E-3</v>
      </c>
      <c r="BJ56" s="26"/>
      <c r="BK56" s="27">
        <f>'TB5'!K44</f>
        <v>0</v>
      </c>
      <c r="BL56" s="27">
        <f>'TB5'!L44</f>
        <v>0.23367404937744141</v>
      </c>
      <c r="BM56" s="27">
        <f>'TB5'!M44</f>
        <v>0.79439353942871094</v>
      </c>
      <c r="BN56" s="25">
        <f>'TB5'!N44</f>
        <v>1.8659629821777344</v>
      </c>
      <c r="BO56" s="25">
        <f>'TB5'!O44</f>
        <v>4.7730088233947754</v>
      </c>
      <c r="BP56" s="25">
        <f>'TB5'!P44</f>
        <v>14.619729995727539</v>
      </c>
      <c r="BQ56" s="29">
        <f>'TB5'!Q44</f>
        <v>41.939743041992187</v>
      </c>
      <c r="BR56" s="30">
        <f>'TB5'!R44</f>
        <v>112.86417388916016</v>
      </c>
      <c r="BS56" s="31">
        <f>'TB5'!S44</f>
        <v>4.6700806617736816</v>
      </c>
      <c r="BT56" s="31">
        <f>'TB5'!T44</f>
        <v>1.9988759756088257</v>
      </c>
      <c r="BU56" s="31">
        <f>'TB5'!U44</f>
        <v>1.7379288673400879</v>
      </c>
      <c r="BV56" s="31">
        <f>'TB5'!V44</f>
        <v>1.9061340093612671</v>
      </c>
      <c r="BW56" s="31">
        <f>'TB5'!W44</f>
        <v>1.8246724605560303</v>
      </c>
      <c r="BX56" s="32">
        <f>'TB5'!X44</f>
        <v>1.7453936338424683</v>
      </c>
      <c r="BY56" s="16">
        <f t="shared" si="5"/>
        <v>1950</v>
      </c>
      <c r="BZ56" s="25">
        <f>'TB7'!B44</f>
        <v>400.38690185546875</v>
      </c>
      <c r="CA56" s="26">
        <f>'TB7'!C44</f>
        <v>1.3430239632725716E-2</v>
      </c>
      <c r="CB56" s="27">
        <f>'TB7'!D44</f>
        <v>0.18858429789543152</v>
      </c>
      <c r="CC56" s="27">
        <f>'TB7'!E44</f>
        <v>0.48348513245582581</v>
      </c>
      <c r="CD56" s="27">
        <f>'TB7'!F44</f>
        <v>0.32793056964874268</v>
      </c>
      <c r="CE56" s="27">
        <f>'TB7'!G44</f>
        <v>9.2930860817432404E-2</v>
      </c>
      <c r="CF56" s="27">
        <f>'TB7'!H44</f>
        <v>2.7255292981863022E-2</v>
      </c>
      <c r="CG56" s="27">
        <f>'TB7'!I44</f>
        <v>7.4250688776373863E-3</v>
      </c>
      <c r="CH56" s="28">
        <f>'TB7'!J44</f>
        <v>1.9830218516290188E-3</v>
      </c>
      <c r="CI56" s="26" t="e">
        <f>'TB7'!#REF!</f>
        <v>#REF!</v>
      </c>
      <c r="CJ56" s="27">
        <f>'TB7'!K44</f>
        <v>0</v>
      </c>
      <c r="CK56" s="27">
        <f>'TB7'!L44</f>
        <v>0.21688677370548248</v>
      </c>
      <c r="CL56" s="27">
        <f>'TB7'!M44</f>
        <v>0.74310922622680664</v>
      </c>
      <c r="CM56" s="25">
        <f>'TB7'!N44</f>
        <v>1.865824818611145</v>
      </c>
      <c r="CN56" s="25">
        <f>'TB7'!O44</f>
        <v>4.8516640663146973</v>
      </c>
      <c r="CO56" s="25">
        <f>'TB7'!P44</f>
        <v>14.939809799194336</v>
      </c>
      <c r="CP56" s="29">
        <f>'TB7'!Q44</f>
        <v>42.483566284179688</v>
      </c>
      <c r="CQ56" s="30">
        <f>'TB7'!R44</f>
        <v>113.81056976318359</v>
      </c>
      <c r="CR56" s="31">
        <f>'TB7'!S44</f>
        <v>5.0541977882385254</v>
      </c>
      <c r="CS56" s="31">
        <f>'TB7'!T44</f>
        <v>2.1838397979736328</v>
      </c>
      <c r="CT56" s="31">
        <f>'TB7'!U44</f>
        <v>1.757563591003418</v>
      </c>
      <c r="CU56" s="31">
        <f>'TB7'!V44</f>
        <v>1.9154430627822876</v>
      </c>
      <c r="CV56" s="31">
        <f>'TB7'!W44</f>
        <v>1.8243399858474731</v>
      </c>
      <c r="CW56" s="32">
        <f>'TB7'!X44</f>
        <v>1.7477508783340454</v>
      </c>
      <c r="CX56" s="16">
        <f t="shared" si="6"/>
        <v>1950</v>
      </c>
      <c r="CY56" s="17"/>
      <c r="CZ56" s="18"/>
      <c r="DA56" s="19"/>
      <c r="DB56" s="19"/>
      <c r="DC56" s="19">
        <f>'TB9'!F44</f>
        <v>0.29636515716488515</v>
      </c>
      <c r="DD56" s="19">
        <f>'TB9'!G44</f>
        <v>6.9838508542970398E-2</v>
      </c>
      <c r="DE56" s="19"/>
      <c r="DF56" s="19"/>
      <c r="DG56" s="20"/>
      <c r="DH56" s="18"/>
      <c r="DI56" s="19"/>
      <c r="DJ56" s="19"/>
      <c r="DK56" s="19"/>
      <c r="DL56" s="17"/>
      <c r="DM56" s="17"/>
      <c r="DN56" s="17"/>
      <c r="DO56" s="21"/>
      <c r="DP56" s="22"/>
      <c r="DQ56" s="23"/>
      <c r="DR56" s="23"/>
      <c r="DS56" s="23"/>
      <c r="DT56" s="23"/>
      <c r="DU56" s="23"/>
      <c r="DV56" s="24"/>
      <c r="DW56" s="59">
        <f>'TB11'!F44</f>
        <v>0.83014875650405884</v>
      </c>
      <c r="DX56" s="59">
        <f>'TB11'!G44</f>
        <v>0.43254943192005157</v>
      </c>
      <c r="DY56" s="59">
        <f>'TB11'!Y44</f>
        <v>0.72239452600479126</v>
      </c>
      <c r="DZ56" s="59">
        <f>'TB11'!Z44</f>
        <v>0.3333282470703125</v>
      </c>
      <c r="EI56" s="9"/>
      <c r="EJ56" s="9"/>
      <c r="EK56" s="9"/>
      <c r="EL56" s="9"/>
      <c r="EM56" s="9"/>
      <c r="EN56" s="9"/>
      <c r="EO56" s="9"/>
      <c r="EP56" s="9"/>
      <c r="EQ56" s="9"/>
      <c r="ER56" s="9"/>
      <c r="ES56" s="9"/>
      <c r="ET56" s="9"/>
      <c r="EU56" s="57">
        <v>1950</v>
      </c>
      <c r="EV56" s="78">
        <v>8721.9546597073622</v>
      </c>
      <c r="EW56" s="81">
        <v>21994.741309758854</v>
      </c>
      <c r="EX56" s="81">
        <f t="shared" si="1"/>
        <v>18010.437910978657</v>
      </c>
      <c r="EY56" s="85">
        <f t="shared" si="2"/>
        <v>0.48427221496878226</v>
      </c>
      <c r="FF56" s="90" t="s">
        <v>489</v>
      </c>
      <c r="FG56" s="223">
        <v>7.6473598480224609</v>
      </c>
      <c r="FH56" s="223">
        <v>1.231200098991394</v>
      </c>
      <c r="FI56" s="223">
        <v>2.1173248291015625</v>
      </c>
      <c r="FJ56" s="223">
        <v>0.24326282739639282</v>
      </c>
      <c r="FK56" s="178">
        <v>1.9103461876511574E-2</v>
      </c>
      <c r="FL56" s="178">
        <v>1.6180297359824181E-2</v>
      </c>
      <c r="FM56" s="178">
        <v>3.5054203122854233E-2</v>
      </c>
      <c r="FN56" s="178">
        <v>7.0485710166394711E-3</v>
      </c>
      <c r="FO56" s="178">
        <v>0.2825944721698761</v>
      </c>
      <c r="FP56" s="178">
        <v>0.27387675642967224</v>
      </c>
      <c r="FQ56" s="178">
        <v>0.25177100300788879</v>
      </c>
      <c r="FR56" s="178">
        <v>0.2847537100315094</v>
      </c>
      <c r="FS56" s="178">
        <v>0.25558701157569885</v>
      </c>
      <c r="FT56" s="178">
        <v>0.19564878940582275</v>
      </c>
      <c r="FU56" s="178">
        <v>4.2327813804149628E-2</v>
      </c>
      <c r="FV56" s="178">
        <v>0.44580498337745667</v>
      </c>
      <c r="FW56" s="178">
        <v>0.22847814857959747</v>
      </c>
      <c r="FX56" s="178">
        <v>0.11693493276834488</v>
      </c>
      <c r="FY56" s="178">
        <v>0.54122000932693481</v>
      </c>
      <c r="GA56" s="90" t="s">
        <v>489</v>
      </c>
      <c r="GB56" s="178">
        <v>0.45862632989883423</v>
      </c>
      <c r="GC56" s="178">
        <v>1.2251706793904305E-2</v>
      </c>
      <c r="GD56" s="90" t="s">
        <v>489</v>
      </c>
      <c r="GE56" s="178">
        <v>0.45862632989883423</v>
      </c>
      <c r="GF56" s="178">
        <v>1.2251706793904305E-2</v>
      </c>
      <c r="GG56" s="178">
        <v>0.24326282739639282</v>
      </c>
      <c r="GH56" s="178">
        <v>7.0485710166394711E-3</v>
      </c>
    </row>
    <row r="57" spans="1:190" ht="15.4" customHeight="1">
      <c r="A57" s="16">
        <f t="shared" si="3"/>
        <v>1951</v>
      </c>
      <c r="B57" s="55">
        <v>9148.0303652995681</v>
      </c>
      <c r="C57" s="25">
        <f>'TB1'!B45</f>
        <v>572.84625244140625</v>
      </c>
      <c r="D57" s="26">
        <f>'TB1'!C45</f>
        <v>2.1245146170258522E-2</v>
      </c>
      <c r="E57" s="27">
        <f>'TB1'!D45</f>
        <v>0.20865699648857117</v>
      </c>
      <c r="F57" s="27">
        <f>'TB1'!E45</f>
        <v>0.44737488031387329</v>
      </c>
      <c r="G57" s="27">
        <f>'TB1'!F45</f>
        <v>0.34396812319755554</v>
      </c>
      <c r="H57" s="27">
        <f>'TB1'!G45</f>
        <v>0.10649192333221436</v>
      </c>
      <c r="I57" s="27">
        <f>'TB1'!H45</f>
        <v>3.7003722041845322E-2</v>
      </c>
      <c r="J57" s="27">
        <f>'TB1'!I45</f>
        <v>1.1975527741014957E-2</v>
      </c>
      <c r="K57" s="28">
        <f>'TB1'!J45</f>
        <v>3.9856694638729095E-3</v>
      </c>
      <c r="L57" s="26"/>
      <c r="M57" s="27">
        <f>'TB1'!K45</f>
        <v>0</v>
      </c>
      <c r="N57" s="27">
        <f>'TB1'!L45</f>
        <v>0.28169190883636475</v>
      </c>
      <c r="O57" s="27">
        <f>'TB1'!M45</f>
        <v>0.72952580451965332</v>
      </c>
      <c r="P57" s="25">
        <f>'TB1'!N45</f>
        <v>1.8378114700317383</v>
      </c>
      <c r="Q57" s="25">
        <f>'TB1'!O45</f>
        <v>4.9851517677307129</v>
      </c>
      <c r="R57" s="25">
        <f>'TB1'!P45</f>
        <v>16.738517761230469</v>
      </c>
      <c r="S57" s="29">
        <f>'TB1'!Q45</f>
        <v>56.068748474121094</v>
      </c>
      <c r="T57" s="30">
        <f>'TB1'!R45</f>
        <v>230.428955078125</v>
      </c>
      <c r="U57" s="31">
        <f>'TB1'!S45</f>
        <v>3.8606200218200684</v>
      </c>
      <c r="V57" s="31">
        <f>'TB1'!T45</f>
        <v>2.1694722175598145</v>
      </c>
      <c r="W57" s="31">
        <f>'TB1'!U45</f>
        <v>1.8716181516647339</v>
      </c>
      <c r="X57" s="31">
        <f>'TB1'!V45</f>
        <v>2.1361820697784424</v>
      </c>
      <c r="Y57" s="31">
        <f>'TB1'!W45</f>
        <v>2.2106928825378418</v>
      </c>
      <c r="Z57" s="32">
        <f>'TB1'!X45</f>
        <v>2.1358649730682373</v>
      </c>
      <c r="AA57" s="16">
        <f t="shared" si="7"/>
        <v>1951</v>
      </c>
      <c r="AB57" s="25">
        <f>'TB3'!B45</f>
        <v>1006.0094604492187</v>
      </c>
      <c r="AC57" s="26">
        <f>'TB3'!C45</f>
        <v>1.6380578279495239E-2</v>
      </c>
      <c r="AD57" s="27">
        <f>'TB3'!D45</f>
        <v>0.19319914281368256</v>
      </c>
      <c r="AE57" s="27">
        <f>'TB3'!E45</f>
        <v>0.46011447906494141</v>
      </c>
      <c r="AF57" s="27">
        <f>'TB3'!F45</f>
        <v>0.34668636322021484</v>
      </c>
      <c r="AG57" s="27">
        <f>'TB3'!G45</f>
        <v>0.10792912542819977</v>
      </c>
      <c r="AH57" s="27">
        <f>'TB3'!H45</f>
        <v>3.7897445261478424E-2</v>
      </c>
      <c r="AI57" s="27">
        <f>'TB3'!I45</f>
        <v>1.2994815595448017E-2</v>
      </c>
      <c r="AJ57" s="28">
        <f>'TB3'!J45</f>
        <v>4.2984778992831707E-3</v>
      </c>
      <c r="AK57" s="26" t="e">
        <f>'TB3'!#REF!</f>
        <v>#REF!</v>
      </c>
      <c r="AL57" s="27">
        <f>'TB3'!K45</f>
        <v>0</v>
      </c>
      <c r="AM57" s="27">
        <f>'TB3'!L45</f>
        <v>0.26456785202026367</v>
      </c>
      <c r="AN57" s="27">
        <f>'TB3'!M45</f>
        <v>0.71323227882385254</v>
      </c>
      <c r="AO57" s="25">
        <f>'TB3'!N45</f>
        <v>1.8589608669281006</v>
      </c>
      <c r="AP57" s="25">
        <f>'TB3'!O45</f>
        <v>4.9736838340759277</v>
      </c>
      <c r="AQ57" s="25">
        <f>'TB3'!P45</f>
        <v>17.140346527099609</v>
      </c>
      <c r="AR57" s="29">
        <f>'TB3'!Q45</f>
        <v>64.571784973144531</v>
      </c>
      <c r="AS57" s="30">
        <f>'TB3'!R45</f>
        <v>244.00642395019531</v>
      </c>
      <c r="AT57" s="31">
        <f>'TB3'!S45</f>
        <v>4.1309266090393066</v>
      </c>
      <c r="AU57" s="31">
        <f>'TB3'!T45</f>
        <v>2.2623789310455322</v>
      </c>
      <c r="AV57" s="31">
        <f>'TB3'!U45</f>
        <v>1.8649470806121826</v>
      </c>
      <c r="AW57" s="31">
        <f>'TB3'!V45</f>
        <v>2.1700038909912109</v>
      </c>
      <c r="AX57" s="31">
        <f>'TB3'!W45</f>
        <v>2.2110080718994141</v>
      </c>
      <c r="AY57" s="32">
        <f>'TB3'!X45</f>
        <v>2.0124602317810059</v>
      </c>
      <c r="AZ57" s="16">
        <f t="shared" si="4"/>
        <v>1951</v>
      </c>
      <c r="BA57" s="25">
        <f>'TB5'!B45</f>
        <v>287.493408203125</v>
      </c>
      <c r="BB57" s="26">
        <f>'TB5'!C45</f>
        <v>1.6848975792527199E-2</v>
      </c>
      <c r="BC57" s="27">
        <f>'TB5'!D45</f>
        <v>0.19756986200809479</v>
      </c>
      <c r="BD57" s="27">
        <f>'TB5'!E45</f>
        <v>0.46372240781784058</v>
      </c>
      <c r="BE57" s="27">
        <f>'TB5'!F45</f>
        <v>0.33870771527290344</v>
      </c>
      <c r="BF57" s="27">
        <f>'TB5'!G45</f>
        <v>9.8839938640594482E-2</v>
      </c>
      <c r="BG57" s="27">
        <f>'TB5'!H45</f>
        <v>2.9626304283738136E-2</v>
      </c>
      <c r="BH57" s="27">
        <f>'TB5'!I45</f>
        <v>8.1979790702462196E-3</v>
      </c>
      <c r="BI57" s="28">
        <f>'TB5'!J45</f>
        <v>2.1902383305132389E-3</v>
      </c>
      <c r="BJ57" s="26"/>
      <c r="BK57" s="27">
        <f>'TB5'!K45</f>
        <v>0</v>
      </c>
      <c r="BL57" s="27">
        <f>'TB5'!L45</f>
        <v>0.22328634560108185</v>
      </c>
      <c r="BM57" s="27">
        <f>'TB5'!M45</f>
        <v>0.74338984489440918</v>
      </c>
      <c r="BN57" s="25">
        <f>'TB5'!N45</f>
        <v>1.8760000467300415</v>
      </c>
      <c r="BO57" s="25">
        <f>'TB5'!O45</f>
        <v>5.0086226463317871</v>
      </c>
      <c r="BP57" s="25">
        <f>'TB5'!P45</f>
        <v>16.113807678222656</v>
      </c>
      <c r="BQ57" s="29">
        <f>'TB5'!Q45</f>
        <v>46.637565612792969</v>
      </c>
      <c r="BR57" s="30">
        <f>'TB5'!R45</f>
        <v>126.62725067138672</v>
      </c>
      <c r="BS57" s="31">
        <f>'TB5'!S45</f>
        <v>4.8923277854919434</v>
      </c>
      <c r="BT57" s="31">
        <f>'TB5'!T45</f>
        <v>2.1588406562805176</v>
      </c>
      <c r="BU57" s="31">
        <f>'TB5'!U45</f>
        <v>1.8054782152175903</v>
      </c>
      <c r="BV57" s="31">
        <f>'TB5'!V45</f>
        <v>1.9733954668045044</v>
      </c>
      <c r="BW57" s="31">
        <f>'TB5'!W45</f>
        <v>1.8385664224624634</v>
      </c>
      <c r="BX57" s="32">
        <f>'TB5'!X45</f>
        <v>1.7578059434890747</v>
      </c>
      <c r="BY57" s="16">
        <f t="shared" si="5"/>
        <v>1951</v>
      </c>
      <c r="BZ57" s="25">
        <f>'TB7'!B45</f>
        <v>504.88430786132812</v>
      </c>
      <c r="CA57" s="26">
        <f>'TB7'!C45</f>
        <v>1.2972640804946423E-2</v>
      </c>
      <c r="CB57" s="27">
        <f>'TB7'!D45</f>
        <v>0.18218249082565308</v>
      </c>
      <c r="CC57" s="27">
        <f>'TB7'!E45</f>
        <v>0.47373321652412415</v>
      </c>
      <c r="CD57" s="27">
        <f>'TB7'!F45</f>
        <v>0.34408429265022278</v>
      </c>
      <c r="CE57" s="27">
        <f>'TB7'!G45</f>
        <v>0.10112616419792175</v>
      </c>
      <c r="CF57" s="27">
        <f>'TB7'!H45</f>
        <v>3.02994754165411E-2</v>
      </c>
      <c r="CG57" s="27">
        <f>'TB7'!I45</f>
        <v>8.3611980080604553E-3</v>
      </c>
      <c r="CH57" s="28">
        <f>'TB7'!J45</f>
        <v>2.2638344671577215E-3</v>
      </c>
      <c r="CI57" s="26" t="e">
        <f>'TB7'!#REF!</f>
        <v>#REF!</v>
      </c>
      <c r="CJ57" s="27">
        <f>'TB7'!K45</f>
        <v>0</v>
      </c>
      <c r="CK57" s="27">
        <f>'TB7'!L45</f>
        <v>0.20952571928501129</v>
      </c>
      <c r="CL57" s="27">
        <f>'TB7'!M45</f>
        <v>0.7250676155090332</v>
      </c>
      <c r="CM57" s="25">
        <f>'TB7'!N45</f>
        <v>1.9163850545883179</v>
      </c>
      <c r="CN57" s="25">
        <f>'TB7'!O45</f>
        <v>5.1073131561279297</v>
      </c>
      <c r="CO57" s="25">
        <f>'TB7'!P45</f>
        <v>16.515604019165039</v>
      </c>
      <c r="CP57" s="29">
        <f>'TB7'!Q45</f>
        <v>47.400409698486328</v>
      </c>
      <c r="CQ57" s="30">
        <f>'TB7'!R45</f>
        <v>128.50830078125</v>
      </c>
      <c r="CR57" s="31">
        <f>'TB7'!S45</f>
        <v>5.2341880798339844</v>
      </c>
      <c r="CS57" s="31">
        <f>'TB7'!T45</f>
        <v>2.2558379173278809</v>
      </c>
      <c r="CT57" s="31">
        <f>'TB7'!U45</f>
        <v>1.7954863309860229</v>
      </c>
      <c r="CU57" s="31">
        <f>'TB7'!V45</f>
        <v>1.9800266027450562</v>
      </c>
      <c r="CV57" s="31">
        <f>'TB7'!W45</f>
        <v>1.8345967531204224</v>
      </c>
      <c r="CW57" s="32">
        <f>'TB7'!X45</f>
        <v>1.7639505863189697</v>
      </c>
      <c r="CX57" s="16">
        <f t="shared" si="6"/>
        <v>1951</v>
      </c>
      <c r="CY57" s="17"/>
      <c r="CZ57" s="18"/>
      <c r="DA57" s="19"/>
      <c r="DB57" s="19"/>
      <c r="DC57" s="19">
        <f>'TB9'!F45</f>
        <v>0.29485425115076574</v>
      </c>
      <c r="DD57" s="19">
        <f>'TB9'!G45</f>
        <v>7.1238507491919775E-2</v>
      </c>
      <c r="DE57" s="19"/>
      <c r="DF57" s="19"/>
      <c r="DG57" s="20"/>
      <c r="DH57" s="18"/>
      <c r="DI57" s="19"/>
      <c r="DJ57" s="19"/>
      <c r="DK57" s="19"/>
      <c r="DL57" s="17"/>
      <c r="DM57" s="17"/>
      <c r="DN57" s="17"/>
      <c r="DO57" s="21"/>
      <c r="DP57" s="22"/>
      <c r="DQ57" s="23"/>
      <c r="DR57" s="23"/>
      <c r="DS57" s="23"/>
      <c r="DT57" s="23"/>
      <c r="DU57" s="23"/>
      <c r="DV57" s="24"/>
      <c r="DW57" s="59">
        <f>'TB11'!F45</f>
        <v>0.80707669258117676</v>
      </c>
      <c r="DX57" s="59">
        <f>'TB11'!G45</f>
        <v>0.42621229588985443</v>
      </c>
      <c r="DY57" s="59">
        <f>'TB11'!Y45</f>
        <v>0.69932246208190918</v>
      </c>
      <c r="DZ57" s="59">
        <f>'TB11'!Z45</f>
        <v>0.32699111104011536</v>
      </c>
      <c r="EI57" s="9"/>
      <c r="EJ57" s="9"/>
      <c r="EK57" s="9"/>
      <c r="EL57" s="9"/>
      <c r="EM57" s="9"/>
      <c r="EN57" s="9"/>
      <c r="EO57" s="9"/>
      <c r="EP57" s="9"/>
      <c r="EQ57" s="9"/>
      <c r="ER57" s="9"/>
      <c r="ES57" s="9"/>
      <c r="ET57" s="9"/>
      <c r="EU57" s="57">
        <v>1951</v>
      </c>
      <c r="EV57" s="78">
        <v>9148.0303652995681</v>
      </c>
      <c r="EW57" s="81">
        <v>23537.632872675149</v>
      </c>
      <c r="EX57" s="81">
        <f t="shared" si="1"/>
        <v>19273.837753055792</v>
      </c>
      <c r="EY57" s="85">
        <f t="shared" si="2"/>
        <v>0.47463460482068154</v>
      </c>
      <c r="FF57" s="90" t="s">
        <v>490</v>
      </c>
      <c r="FG57" s="223">
        <v>7.5616254806518555</v>
      </c>
      <c r="FH57" s="223">
        <v>1.1889165639877319</v>
      </c>
      <c r="FI57" s="223">
        <v>2.1422216892242432</v>
      </c>
      <c r="FJ57" s="223">
        <v>0.24477310478687286</v>
      </c>
      <c r="FK57" s="178">
        <v>1.9014392048120499E-2</v>
      </c>
      <c r="FL57" s="178">
        <v>1.5791522338986397E-2</v>
      </c>
      <c r="FM57" s="178">
        <v>3.5303737968206406E-2</v>
      </c>
      <c r="FN57" s="178">
        <v>7.0880106650292873E-3</v>
      </c>
      <c r="FO57" s="178">
        <v>0.28482306003570557</v>
      </c>
      <c r="FP57" s="178">
        <v>0.27748879790306091</v>
      </c>
      <c r="FQ57" s="178">
        <v>0.25191956758499146</v>
      </c>
      <c r="FR57" s="178">
        <v>0.28348931670188904</v>
      </c>
      <c r="FS57" s="178">
        <v>0.25450178980827332</v>
      </c>
      <c r="FT57" s="178">
        <v>0.19115680456161499</v>
      </c>
      <c r="FU57" s="178">
        <v>3.9964422583580017E-2</v>
      </c>
      <c r="FV57" s="178">
        <v>0.43476921319961548</v>
      </c>
      <c r="FW57" s="178">
        <v>0.22597567737102509</v>
      </c>
      <c r="FX57" s="178">
        <v>0.11887943744659424</v>
      </c>
      <c r="FY57" s="178">
        <v>0.52923202514648438</v>
      </c>
      <c r="GA57" s="90" t="s">
        <v>490</v>
      </c>
      <c r="GB57" s="178">
        <v>0.4655187726020813</v>
      </c>
      <c r="GC57" s="178">
        <v>1.2405651621520519E-2</v>
      </c>
      <c r="GD57" s="90" t="s">
        <v>490</v>
      </c>
      <c r="GE57" s="178">
        <v>0.4655187726020813</v>
      </c>
      <c r="GF57" s="178">
        <v>1.2405651621520519E-2</v>
      </c>
      <c r="GG57" s="178">
        <v>0.24477310478687286</v>
      </c>
      <c r="GH57" s="178">
        <v>7.0880106650292873E-3</v>
      </c>
    </row>
    <row r="58" spans="1:190" ht="15">
      <c r="A58" s="16">
        <f t="shared" si="3"/>
        <v>1952</v>
      </c>
      <c r="B58" s="55">
        <v>9375.7565493158945</v>
      </c>
      <c r="C58" s="25">
        <f>'TB1'!B46</f>
        <v>663.60491943359375</v>
      </c>
      <c r="D58" s="26">
        <f>'TB1'!C46</f>
        <v>2.0880149677395821E-2</v>
      </c>
      <c r="E58" s="27">
        <f>'TB1'!D46</f>
        <v>0.2056458443403244</v>
      </c>
      <c r="F58" s="27">
        <f>'TB1'!E46</f>
        <v>0.44446748495101929</v>
      </c>
      <c r="G58" s="27">
        <f>'TB1'!F46</f>
        <v>0.34988665580749512</v>
      </c>
      <c r="H58" s="27">
        <f>'TB1'!G46</f>
        <v>0.1091717854142189</v>
      </c>
      <c r="I58" s="27">
        <f>'TB1'!H46</f>
        <v>3.7249259650707245E-2</v>
      </c>
      <c r="J58" s="27">
        <f>'TB1'!I46</f>
        <v>1.1498020961880684E-2</v>
      </c>
      <c r="K58" s="28">
        <f>'TB1'!J46</f>
        <v>3.5619372501969337E-3</v>
      </c>
      <c r="L58" s="26"/>
      <c r="M58" s="27">
        <f>'TB1'!K46</f>
        <v>0</v>
      </c>
      <c r="N58" s="27">
        <f>'TB1'!L46</f>
        <v>0.27763053774833679</v>
      </c>
      <c r="O58" s="27">
        <f>'TB1'!M46</f>
        <v>0.72875297069549561</v>
      </c>
      <c r="P58" s="25">
        <f>'TB1'!N46</f>
        <v>1.8450644016265869</v>
      </c>
      <c r="Q58" s="25">
        <f>'TB1'!O46</f>
        <v>5.111149787902832</v>
      </c>
      <c r="R58" s="25">
        <f>'TB1'!P46</f>
        <v>17.317598342895508</v>
      </c>
      <c r="S58" s="29">
        <f>'TB1'!Q46</f>
        <v>56.723613739013672</v>
      </c>
      <c r="T58" s="30">
        <f>'TB1'!R46</f>
        <v>220.544677734375</v>
      </c>
      <c r="U58" s="31">
        <f>'TB1'!S46</f>
        <v>3.9185562133789062</v>
      </c>
      <c r="V58" s="31">
        <f>'TB1'!T46</f>
        <v>2.1800367832183838</v>
      </c>
      <c r="W58" s="31">
        <f>'TB1'!U46</f>
        <v>1.8963384628295898</v>
      </c>
      <c r="X58" s="31">
        <f>'TB1'!V46</f>
        <v>2.135953426361084</v>
      </c>
      <c r="Y58" s="31">
        <f>'TB1'!W46</f>
        <v>2.1509485244750977</v>
      </c>
      <c r="Z58" s="32">
        <f>'TB1'!X46</f>
        <v>2.0270252227783203</v>
      </c>
      <c r="AA58" s="16">
        <f t="shared" si="7"/>
        <v>1952</v>
      </c>
      <c r="AB58" s="25">
        <f>'TB3'!B46</f>
        <v>1165.244384765625</v>
      </c>
      <c r="AC58" s="26">
        <f>'TB3'!C46</f>
        <v>1.623573899269104E-2</v>
      </c>
      <c r="AD58" s="27">
        <f>'TB3'!D46</f>
        <v>0.19067206978797913</v>
      </c>
      <c r="AE58" s="27">
        <f>'TB3'!E46</f>
        <v>0.45938661694526672</v>
      </c>
      <c r="AF58" s="27">
        <f>'TB3'!F46</f>
        <v>0.34994131326675415</v>
      </c>
      <c r="AG58" s="27">
        <f>'TB3'!G46</f>
        <v>0.11064601689577103</v>
      </c>
      <c r="AH58" s="27">
        <f>'TB3'!H46</f>
        <v>3.8135375827550888E-2</v>
      </c>
      <c r="AI58" s="27">
        <f>'TB3'!I46</f>
        <v>1.2410353869199753E-2</v>
      </c>
      <c r="AJ58" s="28">
        <f>'TB3'!J46</f>
        <v>3.7867466453462839E-3</v>
      </c>
      <c r="AK58" s="26" t="e">
        <f>'TB3'!#REF!</f>
        <v>#REF!</v>
      </c>
      <c r="AL58" s="27">
        <f>'TB3'!K46</f>
        <v>0</v>
      </c>
      <c r="AM58" s="27">
        <f>'TB3'!L46</f>
        <v>0.26224145293235779</v>
      </c>
      <c r="AN58" s="27">
        <f>'TB3'!M46</f>
        <v>0.70957356691360474</v>
      </c>
      <c r="AO58" s="25">
        <f>'TB3'!N46</f>
        <v>1.8129845857620239</v>
      </c>
      <c r="AP58" s="25">
        <f>'TB3'!O46</f>
        <v>5.1072697639465332</v>
      </c>
      <c r="AQ58" s="25">
        <f>'TB3'!P46</f>
        <v>17.789289474487305</v>
      </c>
      <c r="AR58" s="29">
        <f>'TB3'!Q46</f>
        <v>66.16241455078125</v>
      </c>
      <c r="AS58" s="30">
        <f>'TB3'!R46</f>
        <v>230.60194396972656</v>
      </c>
      <c r="AT58" s="31">
        <f>'TB3'!S46</f>
        <v>4.168187141418457</v>
      </c>
      <c r="AU58" s="31">
        <f>'TB3'!T46</f>
        <v>2.2811670303344727</v>
      </c>
      <c r="AV58" s="31">
        <f>'TB3'!U46</f>
        <v>1.9301947355270386</v>
      </c>
      <c r="AW58" s="31">
        <f>'TB3'!V46</f>
        <v>2.1664416790008545</v>
      </c>
      <c r="AX58" s="31">
        <f>'TB3'!W46</f>
        <v>2.1437268257141113</v>
      </c>
      <c r="AY58" s="32">
        <f>'TB3'!X46</f>
        <v>1.8757407665252686</v>
      </c>
      <c r="AZ58" s="16">
        <f t="shared" si="4"/>
        <v>1952</v>
      </c>
      <c r="BA58" s="25">
        <f>'TB5'!B46</f>
        <v>338.071533203125</v>
      </c>
      <c r="BB58" s="26">
        <f>'TB5'!C46</f>
        <v>1.6399303451180458E-2</v>
      </c>
      <c r="BC58" s="27">
        <f>'TB5'!D46</f>
        <v>0.19374002516269684</v>
      </c>
      <c r="BD58" s="27">
        <f>'TB5'!E46</f>
        <v>0.45939779281616211</v>
      </c>
      <c r="BE58" s="27">
        <f>'TB5'!F46</f>
        <v>0.34686216711997986</v>
      </c>
      <c r="BF58" s="27">
        <f>'TB5'!G46</f>
        <v>0.10342869907617569</v>
      </c>
      <c r="BG58" s="27">
        <f>'TB5'!H46</f>
        <v>3.0713602900505066E-2</v>
      </c>
      <c r="BH58" s="27">
        <f>'TB5'!I46</f>
        <v>8.1207668408751488E-3</v>
      </c>
      <c r="BI58" s="28">
        <f>'TB5'!J46</f>
        <v>1.9955544266849756E-3</v>
      </c>
      <c r="BJ58" s="26"/>
      <c r="BK58" s="27">
        <f>'TB5'!K46</f>
        <v>0</v>
      </c>
      <c r="BL58" s="27">
        <f>'TB5'!L46</f>
        <v>0.21793660521507263</v>
      </c>
      <c r="BM58" s="27">
        <f>'TB5'!M46</f>
        <v>0.74005478620529175</v>
      </c>
      <c r="BN58" s="25">
        <f>'TB5'!N46</f>
        <v>1.8796520233154297</v>
      </c>
      <c r="BO58" s="25">
        <f>'TB5'!O46</f>
        <v>5.1685752868652344</v>
      </c>
      <c r="BP58" s="25">
        <f>'TB5'!P46</f>
        <v>17.073871612548828</v>
      </c>
      <c r="BQ58" s="29">
        <f>'TB5'!Q46</f>
        <v>48.430248260498047</v>
      </c>
      <c r="BR58" s="30">
        <f>'TB5'!R46</f>
        <v>123.55886077880859</v>
      </c>
      <c r="BS58" s="31">
        <f>'TB5'!S46</f>
        <v>5.0147137641906738</v>
      </c>
      <c r="BT58" s="31">
        <f>'TB5'!T46</f>
        <v>2.178919792175293</v>
      </c>
      <c r="BU58" s="31">
        <f>'TB5'!U46</f>
        <v>1.8453530073165894</v>
      </c>
      <c r="BV58" s="31">
        <f>'TB5'!V46</f>
        <v>2.0011065006256104</v>
      </c>
      <c r="BW58" s="31">
        <f>'TB5'!W46</f>
        <v>1.7988656759262085</v>
      </c>
      <c r="BX58" s="32">
        <f>'TB5'!X46</f>
        <v>1.6767964363098145</v>
      </c>
      <c r="BY58" s="16">
        <f t="shared" si="5"/>
        <v>1952</v>
      </c>
      <c r="BZ58" s="25">
        <f>'TB7'!B46</f>
        <v>593.63043212890625</v>
      </c>
      <c r="CA58" s="26">
        <f>'TB7'!C46</f>
        <v>1.2731089256703854E-2</v>
      </c>
      <c r="CB58" s="27">
        <f>'TB7'!D46</f>
        <v>0.17879725992679596</v>
      </c>
      <c r="CC58" s="27">
        <f>'TB7'!E46</f>
        <v>0.47146254777908325</v>
      </c>
      <c r="CD58" s="27">
        <f>'TB7'!F46</f>
        <v>0.34974020719528198</v>
      </c>
      <c r="CE58" s="27">
        <f>'TB7'!G46</f>
        <v>0.10591685771942139</v>
      </c>
      <c r="CF58" s="27">
        <f>'TB7'!H46</f>
        <v>3.146163746714592E-2</v>
      </c>
      <c r="CG58" s="27">
        <f>'TB7'!I46</f>
        <v>8.2298042252659798E-3</v>
      </c>
      <c r="CH58" s="28">
        <f>'TB7'!J46</f>
        <v>2.0317225717008114E-3</v>
      </c>
      <c r="CI58" s="26" t="e">
        <f>'TB7'!#REF!</f>
        <v>#REF!</v>
      </c>
      <c r="CJ58" s="27">
        <f>'TB7'!K46</f>
        <v>0</v>
      </c>
      <c r="CK58" s="27">
        <f>'TB7'!L46</f>
        <v>0.20563335716724396</v>
      </c>
      <c r="CL58" s="27">
        <f>'TB7'!M46</f>
        <v>0.71871399879455566</v>
      </c>
      <c r="CM58" s="25">
        <f>'TB7'!N46</f>
        <v>1.8655024766921997</v>
      </c>
      <c r="CN58" s="25">
        <f>'TB7'!O46</f>
        <v>5.2808876037597656</v>
      </c>
      <c r="CO58" s="25">
        <f>'TB7'!P46</f>
        <v>17.552425384521484</v>
      </c>
      <c r="CP58" s="29">
        <f>'TB7'!Q46</f>
        <v>49.718517303466797</v>
      </c>
      <c r="CQ58" s="30">
        <f>'TB7'!R46</f>
        <v>123.72603607177734</v>
      </c>
      <c r="CR58" s="31">
        <f>'TB7'!S46</f>
        <v>5.3345694541931152</v>
      </c>
      <c r="CS58" s="31">
        <f>'TB7'!T46</f>
        <v>2.2852003574371338</v>
      </c>
      <c r="CT58" s="31">
        <f>'TB7'!U46</f>
        <v>1.8747774362564087</v>
      </c>
      <c r="CU58" s="31">
        <f>'TB7'!V46</f>
        <v>2.0056638717651367</v>
      </c>
      <c r="CV58" s="31">
        <f>'TB7'!W46</f>
        <v>1.7924381494522095</v>
      </c>
      <c r="CW58" s="32">
        <f>'TB7'!X46</f>
        <v>1.6552795171737671</v>
      </c>
      <c r="CX58" s="16">
        <f t="shared" si="6"/>
        <v>1952</v>
      </c>
      <c r="CY58" s="17"/>
      <c r="CZ58" s="18"/>
      <c r="DA58" s="19"/>
      <c r="DB58" s="19"/>
      <c r="DC58" s="19">
        <f>'TB9'!F46</f>
        <v>0.27485432717406905</v>
      </c>
      <c r="DD58" s="19">
        <f>'TB9'!G46</f>
        <v>6.7983401341119395E-2</v>
      </c>
      <c r="DE58" s="19"/>
      <c r="DF58" s="19"/>
      <c r="DG58" s="20"/>
      <c r="DH58" s="18"/>
      <c r="DI58" s="19"/>
      <c r="DJ58" s="19"/>
      <c r="DK58" s="19"/>
      <c r="DL58" s="17"/>
      <c r="DM58" s="17"/>
      <c r="DN58" s="17"/>
      <c r="DO58" s="21"/>
      <c r="DP58" s="22"/>
      <c r="DQ58" s="23"/>
      <c r="DR58" s="23"/>
      <c r="DS58" s="23"/>
      <c r="DT58" s="23"/>
      <c r="DU58" s="23"/>
      <c r="DV58" s="24"/>
      <c r="DW58" s="59">
        <f>'TB11'!F46</f>
        <v>0.83099174499511719</v>
      </c>
      <c r="DX58" s="59">
        <f>'TB11'!G46</f>
        <v>0.41960857808589935</v>
      </c>
      <c r="DY58" s="59">
        <f>'TB11'!Y46</f>
        <v>0.72323751449584961</v>
      </c>
      <c r="DZ58" s="59">
        <f>'TB11'!Z46</f>
        <v>0.32038739323616028</v>
      </c>
      <c r="EI58" s="9"/>
      <c r="EJ58" s="9"/>
      <c r="EK58" s="9"/>
      <c r="EL58" s="9"/>
      <c r="EM58" s="9"/>
      <c r="EN58" s="9"/>
      <c r="EO58" s="9"/>
      <c r="EP58" s="9"/>
      <c r="EQ58" s="9"/>
      <c r="ER58" s="9"/>
      <c r="ES58" s="9"/>
      <c r="ET58" s="9"/>
      <c r="EU58" s="57">
        <v>1952</v>
      </c>
      <c r="EV58" s="78">
        <v>9375.7565493158945</v>
      </c>
      <c r="EW58" s="81">
        <v>24141.332859945436</v>
      </c>
      <c r="EX58" s="81">
        <f t="shared" si="1"/>
        <v>19768.178695032042</v>
      </c>
      <c r="EY58" s="85">
        <f t="shared" si="2"/>
        <v>0.47428529931652852</v>
      </c>
      <c r="FF58" s="90" t="s">
        <v>491</v>
      </c>
      <c r="FG58" s="223">
        <v>7.4815793037414551</v>
      </c>
      <c r="FH58" s="223">
        <v>1.146287202835083</v>
      </c>
      <c r="FI58" s="223">
        <v>2.1684932708740234</v>
      </c>
      <c r="FJ58" s="223">
        <v>0.24720005691051483</v>
      </c>
      <c r="FK58" s="178">
        <v>1.8930431455373764E-2</v>
      </c>
      <c r="FL58" s="178">
        <v>1.5392044559121132E-2</v>
      </c>
      <c r="FM58" s="178">
        <v>3.5564985126256943E-2</v>
      </c>
      <c r="FN58" s="178">
        <v>7.1512907743453979E-3</v>
      </c>
      <c r="FO58" s="178">
        <v>0.28909170627593994</v>
      </c>
      <c r="FP58" s="178">
        <v>0.28089809417724609</v>
      </c>
      <c r="FQ58" s="178">
        <v>0.25517812371253967</v>
      </c>
      <c r="FR58" s="178">
        <v>0.2818751335144043</v>
      </c>
      <c r="FS58" s="178">
        <v>0.25318953394889832</v>
      </c>
      <c r="FT58" s="178">
        <v>0.18722417950630188</v>
      </c>
      <c r="FU58" s="178">
        <v>3.7566334009170532E-2</v>
      </c>
      <c r="FV58" s="178">
        <v>0.42307078838348389</v>
      </c>
      <c r="FW58" s="178">
        <v>0.22475621104240417</v>
      </c>
      <c r="FX58" s="178">
        <v>0.12024654448032379</v>
      </c>
      <c r="FY58" s="178">
        <v>0.51750689744949341</v>
      </c>
      <c r="GA58" s="90" t="s">
        <v>491</v>
      </c>
      <c r="GB58" s="178">
        <v>0.47238984704017639</v>
      </c>
      <c r="GC58" s="178">
        <v>1.2558422982692719E-2</v>
      </c>
      <c r="GD58" s="90" t="s">
        <v>491</v>
      </c>
      <c r="GE58" s="178">
        <v>0.47238984704017639</v>
      </c>
      <c r="GF58" s="178">
        <v>1.2558422982692719E-2</v>
      </c>
      <c r="GG58" s="178">
        <v>0.24720005691051483</v>
      </c>
      <c r="GH58" s="178">
        <v>7.1512907743453979E-3</v>
      </c>
    </row>
    <row r="59" spans="1:190" ht="15">
      <c r="A59" s="16">
        <f t="shared" si="3"/>
        <v>1953</v>
      </c>
      <c r="B59" s="55">
        <v>9642.4059127265573</v>
      </c>
      <c r="C59" s="25">
        <f>'TB1'!B47</f>
        <v>684.20904541015625</v>
      </c>
      <c r="D59" s="26">
        <f>'TB1'!C47</f>
        <v>2.1773785352706909E-2</v>
      </c>
      <c r="E59" s="27">
        <f>'TB1'!D47</f>
        <v>0.20682401955127716</v>
      </c>
      <c r="F59" s="27">
        <f>'TB1'!E47</f>
        <v>0.44581711292266846</v>
      </c>
      <c r="G59" s="27">
        <f>'TB1'!F47</f>
        <v>0.34735885262489319</v>
      </c>
      <c r="H59" s="27">
        <f>'TB1'!G47</f>
        <v>0.10792206227779388</v>
      </c>
      <c r="I59" s="27">
        <f>'TB1'!H47</f>
        <v>3.6987099796533585E-2</v>
      </c>
      <c r="J59" s="27">
        <f>'TB1'!I47</f>
        <v>1.1647098697721958E-2</v>
      </c>
      <c r="K59" s="28">
        <f>'TB1'!J47</f>
        <v>3.7164234090596437E-3</v>
      </c>
      <c r="L59" s="26"/>
      <c r="M59" s="27">
        <f>'TB1'!K47</f>
        <v>0</v>
      </c>
      <c r="N59" s="27">
        <f>'TB1'!L47</f>
        <v>0.28179642558097839</v>
      </c>
      <c r="O59" s="27">
        <f>'TB1'!M47</f>
        <v>0.73228263854980469</v>
      </c>
      <c r="P59" s="25">
        <f>'TB1'!N47</f>
        <v>1.8500849008560181</v>
      </c>
      <c r="Q59" s="25">
        <f>'TB1'!O47</f>
        <v>5.1013474464416504</v>
      </c>
      <c r="R59" s="25">
        <f>'TB1'!P47</f>
        <v>16.996065139770508</v>
      </c>
      <c r="S59" s="29">
        <f>'TB1'!Q47</f>
        <v>56.114177703857422</v>
      </c>
      <c r="T59" s="30">
        <f>'TB1'!R47</f>
        <v>224.79743957519531</v>
      </c>
      <c r="U59" s="31">
        <f>'TB1'!S47</f>
        <v>3.8571035861968994</v>
      </c>
      <c r="V59" s="31">
        <f>'TB1'!T47</f>
        <v>2.1663110256195068</v>
      </c>
      <c r="W59" s="31">
        <f>'TB1'!U47</f>
        <v>1.8775291442871094</v>
      </c>
      <c r="X59" s="31">
        <f>'TB1'!V47</f>
        <v>2.1155598163604736</v>
      </c>
      <c r="Y59" s="31">
        <f>'TB1'!W47</f>
        <v>2.1762154102325439</v>
      </c>
      <c r="Z59" s="32">
        <f>'TB1'!X47</f>
        <v>2.0756070613861084</v>
      </c>
      <c r="AA59" s="16">
        <f t="shared" si="7"/>
        <v>1953</v>
      </c>
      <c r="AB59" s="25">
        <f>'TB3'!B47</f>
        <v>1201.5125732421875</v>
      </c>
      <c r="AC59" s="26">
        <f>'TB3'!C47</f>
        <v>1.6222970560193062E-2</v>
      </c>
      <c r="AD59" s="27">
        <f>'TB3'!D47</f>
        <v>0.18971696496009827</v>
      </c>
      <c r="AE59" s="27">
        <f>'TB3'!E47</f>
        <v>0.46238645911216736</v>
      </c>
      <c r="AF59" s="27">
        <f>'TB3'!F47</f>
        <v>0.34789657592773438</v>
      </c>
      <c r="AG59" s="27">
        <f>'TB3'!G47</f>
        <v>0.10945110023021698</v>
      </c>
      <c r="AH59" s="27">
        <f>'TB3'!H47</f>
        <v>3.7920892238616943E-2</v>
      </c>
      <c r="AI59" s="27">
        <f>'TB3'!I47</f>
        <v>1.2649382464587688E-2</v>
      </c>
      <c r="AJ59" s="28">
        <f>'TB3'!J47</f>
        <v>3.9837355725467205E-3</v>
      </c>
      <c r="AK59" s="26" t="e">
        <f>'TB3'!#REF!</f>
        <v>#REF!</v>
      </c>
      <c r="AL59" s="27">
        <f>'TB3'!K47</f>
        <v>0</v>
      </c>
      <c r="AM59" s="27">
        <f>'TB3'!L47</f>
        <v>0.26205557584762573</v>
      </c>
      <c r="AN59" s="27">
        <f>'TB3'!M47</f>
        <v>0.71171355247497559</v>
      </c>
      <c r="AO59" s="25">
        <f>'TB3'!N47</f>
        <v>1.8198220729827881</v>
      </c>
      <c r="AP59" s="25">
        <f>'TB3'!O47</f>
        <v>5.0836977958679199</v>
      </c>
      <c r="AQ59" s="25">
        <f>'TB3'!P47</f>
        <v>17.441377639770508</v>
      </c>
      <c r="AR59" s="29">
        <f>'TB3'!Q47</f>
        <v>65.613334655761719</v>
      </c>
      <c r="AS59" s="30">
        <f>'TB3'!R47</f>
        <v>237.0396728515625</v>
      </c>
      <c r="AT59" s="31">
        <f>'TB3'!S47</f>
        <v>4.1711974143981934</v>
      </c>
      <c r="AU59" s="31">
        <f>'TB3'!T47</f>
        <v>2.2769920825958252</v>
      </c>
      <c r="AV59" s="31">
        <f>'TB3'!U47</f>
        <v>1.9117065668106079</v>
      </c>
      <c r="AW59" s="31">
        <f>'TB3'!V47</f>
        <v>2.1529819965362549</v>
      </c>
      <c r="AX59" s="31">
        <f>'TB3'!W47</f>
        <v>2.1741912364959717</v>
      </c>
      <c r="AY59" s="32">
        <f>'TB3'!X47</f>
        <v>1.9278677701950073</v>
      </c>
      <c r="AZ59" s="16">
        <f t="shared" si="4"/>
        <v>1953</v>
      </c>
      <c r="BA59" s="25">
        <f>'TB5'!B47</f>
        <v>344.75067138671875</v>
      </c>
      <c r="BB59" s="26">
        <f>'TB5'!C47</f>
        <v>1.7015939578413963E-2</v>
      </c>
      <c r="BC59" s="27">
        <f>'TB5'!D47</f>
        <v>0.19464166462421417</v>
      </c>
      <c r="BD59" s="27">
        <f>'TB5'!E47</f>
        <v>0.46159350872039795</v>
      </c>
      <c r="BE59" s="27">
        <f>'TB5'!F47</f>
        <v>0.34376481175422668</v>
      </c>
      <c r="BF59" s="27">
        <f>'TB5'!G47</f>
        <v>0.10162606835365295</v>
      </c>
      <c r="BG59" s="27">
        <f>'TB5'!H47</f>
        <v>3.0135054141283035E-2</v>
      </c>
      <c r="BH59" s="27">
        <f>'TB5'!I47</f>
        <v>8.0955177545547485E-3</v>
      </c>
      <c r="BI59" s="28">
        <f>'TB5'!J47</f>
        <v>2.0485559944063425E-3</v>
      </c>
      <c r="BJ59" s="26"/>
      <c r="BK59" s="27">
        <f>'TB5'!K47</f>
        <v>0</v>
      </c>
      <c r="BL59" s="27">
        <f>'TB5'!L47</f>
        <v>0.22010336816310883</v>
      </c>
      <c r="BM59" s="27">
        <f>'TB5'!M47</f>
        <v>0.74457675218582153</v>
      </c>
      <c r="BN59" s="25">
        <f>'TB5'!N47</f>
        <v>1.8866695165634155</v>
      </c>
      <c r="BO59" s="25">
        <f>'TB5'!O47</f>
        <v>5.1520824432373047</v>
      </c>
      <c r="BP59" s="25">
        <f>'TB5'!P47</f>
        <v>16.662189483642578</v>
      </c>
      <c r="BQ59" s="29">
        <f>'TB5'!Q47</f>
        <v>47.452415466308594</v>
      </c>
      <c r="BR59" s="30">
        <f>'TB5'!R47</f>
        <v>123.91218566894531</v>
      </c>
      <c r="BS59" s="31">
        <f>'TB5'!S47</f>
        <v>4.9622344970703125</v>
      </c>
      <c r="BT59" s="31">
        <f>'TB5'!T47</f>
        <v>2.1632647514343262</v>
      </c>
      <c r="BU59" s="31">
        <f>'TB5'!U47</f>
        <v>1.8220721483230591</v>
      </c>
      <c r="BV59" s="31">
        <f>'TB5'!V47</f>
        <v>1.9725239276885986</v>
      </c>
      <c r="BW59" s="31">
        <f>'TB5'!W47</f>
        <v>1.808588981628418</v>
      </c>
      <c r="BX59" s="32">
        <f>'TB5'!X47</f>
        <v>1.7060285806655884</v>
      </c>
      <c r="BY59" s="16">
        <f t="shared" si="5"/>
        <v>1953</v>
      </c>
      <c r="BZ59" s="25">
        <f>'TB7'!B47</f>
        <v>605.4034423828125</v>
      </c>
      <c r="CA59" s="26">
        <f>'TB7'!C47</f>
        <v>1.2654923833906651E-2</v>
      </c>
      <c r="CB59" s="27">
        <f>'TB7'!D47</f>
        <v>0.17774114012718201</v>
      </c>
      <c r="CC59" s="27">
        <f>'TB7'!E47</f>
        <v>0.47518929839134216</v>
      </c>
      <c r="CD59" s="27">
        <f>'TB7'!F47</f>
        <v>0.34706956148147583</v>
      </c>
      <c r="CE59" s="27">
        <f>'TB7'!G47</f>
        <v>0.10411358624696732</v>
      </c>
      <c r="CF59" s="27">
        <f>'TB7'!H47</f>
        <v>3.0876623466610909E-2</v>
      </c>
      <c r="CG59" s="27">
        <f>'TB7'!I47</f>
        <v>8.2456730306148529E-3</v>
      </c>
      <c r="CH59" s="28">
        <f>'TB7'!J47</f>
        <v>2.1013987716287374E-3</v>
      </c>
      <c r="CI59" s="26" t="e">
        <f>'TB7'!#REF!</f>
        <v>#REF!</v>
      </c>
      <c r="CJ59" s="27">
        <f>'TB7'!K47</f>
        <v>0</v>
      </c>
      <c r="CK59" s="27">
        <f>'TB7'!L47</f>
        <v>0.20441976189613342</v>
      </c>
      <c r="CL59" s="27">
        <f>'TB7'!M47</f>
        <v>0.72161698341369629</v>
      </c>
      <c r="CM59" s="25">
        <f>'TB7'!N47</f>
        <v>1.8746322393417358</v>
      </c>
      <c r="CN59" s="25">
        <f>'TB7'!O47</f>
        <v>5.2520098686218262</v>
      </c>
      <c r="CO59" s="25">
        <f>'TB7'!P47</f>
        <v>17.109085083007812</v>
      </c>
      <c r="CP59" s="29">
        <f>'TB7'!Q47</f>
        <v>48.714675903320313</v>
      </c>
      <c r="CQ59" s="30">
        <f>'TB7'!R47</f>
        <v>125.03713989257812</v>
      </c>
      <c r="CR59" s="31">
        <f>'TB7'!S47</f>
        <v>5.3666539192199707</v>
      </c>
      <c r="CS59" s="31">
        <f>'TB7'!T47</f>
        <v>2.2789342403411865</v>
      </c>
      <c r="CT59" s="31">
        <f>'TB7'!U47</f>
        <v>1.8514008522033691</v>
      </c>
      <c r="CU59" s="31">
        <f>'TB7'!V47</f>
        <v>1.9823570251464844</v>
      </c>
      <c r="CV59" s="31">
        <f>'TB7'!W47</f>
        <v>1.8046916723251343</v>
      </c>
      <c r="CW59" s="32">
        <f>'TB7'!X47</f>
        <v>1.6926465034484863</v>
      </c>
      <c r="CX59" s="16">
        <f t="shared" si="6"/>
        <v>1953</v>
      </c>
      <c r="CY59" s="17"/>
      <c r="CZ59" s="18"/>
      <c r="DA59" s="19"/>
      <c r="DB59" s="19"/>
      <c r="DC59" s="19">
        <f>'TB9'!F47</f>
        <v>0.28157982524231595</v>
      </c>
      <c r="DD59" s="19">
        <f>'TB9'!G47</f>
        <v>7.156279127755534E-2</v>
      </c>
      <c r="DE59" s="19"/>
      <c r="DF59" s="19"/>
      <c r="DG59" s="20"/>
      <c r="DH59" s="18"/>
      <c r="DI59" s="19"/>
      <c r="DJ59" s="19"/>
      <c r="DK59" s="19"/>
      <c r="DL59" s="17"/>
      <c r="DM59" s="17"/>
      <c r="DN59" s="17"/>
      <c r="DO59" s="21"/>
      <c r="DP59" s="22"/>
      <c r="DQ59" s="23"/>
      <c r="DR59" s="23"/>
      <c r="DS59" s="23"/>
      <c r="DT59" s="23"/>
      <c r="DU59" s="23"/>
      <c r="DV59" s="24"/>
      <c r="DW59" s="59">
        <f>'TB11'!F47</f>
        <v>0.83617532253265381</v>
      </c>
      <c r="DX59" s="59">
        <f>'TB11'!G47</f>
        <v>0.41798977553844452</v>
      </c>
      <c r="DY59" s="59">
        <f>'TB11'!Y47</f>
        <v>0.72842109203338623</v>
      </c>
      <c r="DZ59" s="59">
        <f>'TB11'!Z47</f>
        <v>0.31876859068870544</v>
      </c>
      <c r="EI59" s="9"/>
      <c r="EJ59" s="9"/>
      <c r="EK59" s="9"/>
      <c r="EL59" s="9"/>
      <c r="EM59" s="9"/>
      <c r="EN59" s="9"/>
      <c r="EO59" s="9"/>
      <c r="EP59" s="9"/>
      <c r="EQ59" s="9"/>
      <c r="ER59" s="9"/>
      <c r="ES59" s="9"/>
      <c r="ET59" s="9"/>
      <c r="EU59" s="57">
        <v>1953</v>
      </c>
      <c r="EV59" s="78">
        <v>9642.4059127265573</v>
      </c>
      <c r="EW59" s="81">
        <v>24897.330527009992</v>
      </c>
      <c r="EX59" s="81">
        <f t="shared" si="1"/>
        <v>20387.228896703185</v>
      </c>
      <c r="EY59" s="85">
        <f t="shared" si="2"/>
        <v>0.47296304767961028</v>
      </c>
      <c r="FF59" s="90" t="s">
        <v>492</v>
      </c>
      <c r="FG59" s="223">
        <v>7.4044089317321777</v>
      </c>
      <c r="FH59" s="223">
        <v>1.102054238319397</v>
      </c>
      <c r="FI59" s="223">
        <v>2.19734787940979</v>
      </c>
      <c r="FJ59" s="223">
        <v>0.25047022104263306</v>
      </c>
      <c r="FK59" s="178">
        <v>1.8848737701773643E-2</v>
      </c>
      <c r="FL59" s="178">
        <v>1.4969234354794025E-2</v>
      </c>
      <c r="FM59" s="178">
        <v>3.584950789809227E-2</v>
      </c>
      <c r="FN59" s="178">
        <v>7.2363684885203838E-3</v>
      </c>
      <c r="FO59" s="178">
        <v>0.294656902551651</v>
      </c>
      <c r="FP59" s="178">
        <v>0.28383812308311462</v>
      </c>
      <c r="FQ59" s="178">
        <v>0.26100781559944153</v>
      </c>
      <c r="FR59" s="178">
        <v>0.27998843789100647</v>
      </c>
      <c r="FS59" s="178">
        <v>0.25149565935134888</v>
      </c>
      <c r="FT59" s="178">
        <v>0.18366298079490662</v>
      </c>
      <c r="FU59" s="178">
        <v>3.5286072641611099E-2</v>
      </c>
      <c r="FV59" s="178">
        <v>0.41492417454719543</v>
      </c>
      <c r="FW59" s="178">
        <v>0.22458764910697937</v>
      </c>
      <c r="FX59" s="178">
        <v>0.12137577682733536</v>
      </c>
      <c r="FY59" s="178">
        <v>0.50911986827850342</v>
      </c>
      <c r="GA59" s="90" t="s">
        <v>492</v>
      </c>
      <c r="GB59" s="178">
        <v>0.47993797063827515</v>
      </c>
      <c r="GC59" s="178">
        <v>1.272545475512743E-2</v>
      </c>
      <c r="GD59" s="90" t="s">
        <v>492</v>
      </c>
      <c r="GE59" s="178">
        <v>0.47993797063827515</v>
      </c>
      <c r="GF59" s="178">
        <v>1.272545475512743E-2</v>
      </c>
      <c r="GG59" s="178">
        <v>0.25047022104263306</v>
      </c>
      <c r="GH59" s="178">
        <v>7.2363684885203838E-3</v>
      </c>
    </row>
    <row r="60" spans="1:190" ht="15">
      <c r="A60" s="16">
        <f t="shared" si="3"/>
        <v>1954</v>
      </c>
      <c r="B60" s="55">
        <v>10125.656349069508</v>
      </c>
      <c r="C60" s="25">
        <f>'TB1'!B48</f>
        <v>722.929931640625</v>
      </c>
      <c r="D60" s="26">
        <f>'TB1'!C48</f>
        <v>2.1126551553606987E-2</v>
      </c>
      <c r="E60" s="27">
        <f>'TB1'!D48</f>
        <v>0.20175197720527649</v>
      </c>
      <c r="F60" s="27">
        <f>'TB1'!E48</f>
        <v>0.44407862424850464</v>
      </c>
      <c r="G60" s="27">
        <f>'TB1'!F48</f>
        <v>0.35416939854621887</v>
      </c>
      <c r="H60" s="27">
        <f>'TB1'!G48</f>
        <v>0.10996721684932709</v>
      </c>
      <c r="I60" s="27">
        <f>'TB1'!H48</f>
        <v>3.7076082080602646E-2</v>
      </c>
      <c r="J60" s="27">
        <f>'TB1'!I48</f>
        <v>1.1773454956710339E-2</v>
      </c>
      <c r="K60" s="28">
        <f>'TB1'!J48</f>
        <v>3.8536444772034883E-3</v>
      </c>
      <c r="L60" s="26"/>
      <c r="M60" s="27">
        <f>'TB1'!K48</f>
        <v>0</v>
      </c>
      <c r="N60" s="27">
        <f>'TB1'!L48</f>
        <v>0.27510285377502441</v>
      </c>
      <c r="O60" s="27">
        <f>'TB1'!M48</f>
        <v>0.71753406524658203</v>
      </c>
      <c r="P60" s="25">
        <f>'TB1'!N48</f>
        <v>1.8834091424942017</v>
      </c>
      <c r="Q60" s="25">
        <f>'TB1'!O48</f>
        <v>5.240659236907959</v>
      </c>
      <c r="R60" s="25">
        <f>'TB1'!P48</f>
        <v>17.183614730834961</v>
      </c>
      <c r="S60" s="29">
        <f>'TB1'!Q48</f>
        <v>55.518470764160156</v>
      </c>
      <c r="T60" s="30">
        <f>'TB1'!R48</f>
        <v>228.59451293945313</v>
      </c>
      <c r="U60" s="31">
        <f>'TB1'!S48</f>
        <v>3.9535653591156006</v>
      </c>
      <c r="V60" s="31">
        <f>'TB1'!T48</f>
        <v>2.2249758243560791</v>
      </c>
      <c r="W60" s="31">
        <f>'TB1'!U48</f>
        <v>1.8804696798324585</v>
      </c>
      <c r="X60" s="31">
        <f>'TB1'!V48</f>
        <v>2.0983469486236572</v>
      </c>
      <c r="Y60" s="31">
        <f>'TB1'!W48</f>
        <v>2.1576414108276367</v>
      </c>
      <c r="Z60" s="32">
        <f>'TB1'!X48</f>
        <v>2.1206374168395996</v>
      </c>
      <c r="AA60" s="16">
        <f t="shared" si="7"/>
        <v>1954</v>
      </c>
      <c r="AB60" s="25">
        <f>'TB3'!B48</f>
        <v>1268.177734375</v>
      </c>
      <c r="AC60" s="26">
        <f>'TB3'!C48</f>
        <v>1.5906073153018951E-2</v>
      </c>
      <c r="AD60" s="27">
        <f>'TB3'!D48</f>
        <v>0.18597020208835602</v>
      </c>
      <c r="AE60" s="27">
        <f>'TB3'!E48</f>
        <v>0.45869535207748413</v>
      </c>
      <c r="AF60" s="27">
        <f>'TB3'!F48</f>
        <v>0.35533446073532104</v>
      </c>
      <c r="AG60" s="27">
        <f>'TB3'!G48</f>
        <v>0.11167970299720764</v>
      </c>
      <c r="AH60" s="27">
        <f>'TB3'!H48</f>
        <v>3.8029860705137253E-2</v>
      </c>
      <c r="AI60" s="27">
        <f>'TB3'!I48</f>
        <v>1.2808443047106266E-2</v>
      </c>
      <c r="AJ60" s="28">
        <f>'TB3'!J48</f>
        <v>4.1467729024589062E-3</v>
      </c>
      <c r="AK60" s="26" t="e">
        <f>'TB3'!#REF!</f>
        <v>#REF!</v>
      </c>
      <c r="AL60" s="27">
        <f>'TB3'!K48</f>
        <v>0</v>
      </c>
      <c r="AM60" s="27">
        <f>'TB3'!L48</f>
        <v>0.25131669640541077</v>
      </c>
      <c r="AN60" s="27">
        <f>'TB3'!M48</f>
        <v>0.70369464159011841</v>
      </c>
      <c r="AO60" s="25">
        <f>'TB3'!N48</f>
        <v>1.8535034656524658</v>
      </c>
      <c r="AP60" s="25">
        <f>'TB3'!O48</f>
        <v>5.2308487892150879</v>
      </c>
      <c r="AQ60" s="25">
        <f>'TB3'!P48</f>
        <v>17.660629272460937</v>
      </c>
      <c r="AR60" s="29">
        <f>'TB3'!Q48</f>
        <v>64.940994262695313</v>
      </c>
      <c r="AS60" s="30">
        <f>'TB3'!R48</f>
        <v>241.51336669921875</v>
      </c>
      <c r="AT60" s="31">
        <f>'TB3'!S48</f>
        <v>4.3508358001708984</v>
      </c>
      <c r="AU60" s="31">
        <f>'TB3'!T48</f>
        <v>2.3135881423950195</v>
      </c>
      <c r="AV60" s="31">
        <f>'TB3'!U48</f>
        <v>1.9170962572097778</v>
      </c>
      <c r="AW60" s="31">
        <f>'TB3'!V48</f>
        <v>2.1350207328796387</v>
      </c>
      <c r="AX60" s="31">
        <f>'TB3'!W48</f>
        <v>2.1533694267272949</v>
      </c>
      <c r="AY60" s="32">
        <f>'TB3'!X48</f>
        <v>1.9723203182220459</v>
      </c>
      <c r="AZ60" s="16">
        <f t="shared" si="4"/>
        <v>1954</v>
      </c>
      <c r="BA60" s="25">
        <f>'TB5'!B48</f>
        <v>368.74493408203125</v>
      </c>
      <c r="BB60" s="26">
        <f>'TB5'!C48</f>
        <v>1.634187251329422E-2</v>
      </c>
      <c r="BC60" s="27">
        <f>'TB5'!D48</f>
        <v>0.18880631029605865</v>
      </c>
      <c r="BD60" s="27">
        <f>'TB5'!E48</f>
        <v>0.45821893215179443</v>
      </c>
      <c r="BE60" s="27">
        <f>'TB5'!F48</f>
        <v>0.35297477245330811</v>
      </c>
      <c r="BF60" s="27">
        <f>'TB5'!G48</f>
        <v>0.10568968206644058</v>
      </c>
      <c r="BG60" s="27">
        <f>'TB5'!H48</f>
        <v>3.0998926609754562E-2</v>
      </c>
      <c r="BH60" s="27">
        <f>'TB5'!I48</f>
        <v>8.3733974024653435E-3</v>
      </c>
      <c r="BI60" s="28">
        <f>'TB5'!J48</f>
        <v>2.1724982652813196E-3</v>
      </c>
      <c r="BJ60" s="26"/>
      <c r="BK60" s="27">
        <f>'TB5'!K48</f>
        <v>0</v>
      </c>
      <c r="BL60" s="27">
        <f>'TB5'!L48</f>
        <v>0.21268267929553986</v>
      </c>
      <c r="BM60" s="27">
        <f>'TB5'!M48</f>
        <v>0.72664821147918701</v>
      </c>
      <c r="BN60" s="25">
        <f>'TB5'!N48</f>
        <v>1.9160854816436768</v>
      </c>
      <c r="BO60" s="25">
        <f>'TB5'!O48</f>
        <v>5.331357479095459</v>
      </c>
      <c r="BP60" s="25">
        <f>'TB5'!P48</f>
        <v>17.296112060546875</v>
      </c>
      <c r="BQ60" s="29">
        <f>'TB5'!Q48</f>
        <v>48.329727172851563</v>
      </c>
      <c r="BR60" s="30">
        <f>'TB5'!R48</f>
        <v>128.87051391601562</v>
      </c>
      <c r="BS60" s="31">
        <f>'TB5'!S48</f>
        <v>5.138892650604248</v>
      </c>
      <c r="BT60" s="31">
        <f>'TB5'!T48</f>
        <v>2.2326998710632324</v>
      </c>
      <c r="BU60" s="31">
        <f>'TB5'!U48</f>
        <v>1.8421660661697388</v>
      </c>
      <c r="BV60" s="31">
        <f>'TB5'!V48</f>
        <v>1.9824159145355225</v>
      </c>
      <c r="BW60" s="31">
        <f>'TB5'!W48</f>
        <v>1.7922481298446655</v>
      </c>
      <c r="BX60" s="32">
        <f>'TB5'!X48</f>
        <v>1.7325563430786133</v>
      </c>
      <c r="BY60" s="16">
        <f t="shared" si="5"/>
        <v>1954</v>
      </c>
      <c r="BZ60" s="25">
        <f>'TB7'!B48</f>
        <v>646.85968017578125</v>
      </c>
      <c r="CA60" s="26">
        <f>'TB7'!C48</f>
        <v>1.2334880419075489E-2</v>
      </c>
      <c r="CB60" s="27">
        <f>'TB7'!D48</f>
        <v>0.17326289415359497</v>
      </c>
      <c r="CC60" s="27">
        <f>'TB7'!E48</f>
        <v>0.4696575403213501</v>
      </c>
      <c r="CD60" s="27">
        <f>'TB7'!F48</f>
        <v>0.35707956552505493</v>
      </c>
      <c r="CE60" s="27">
        <f>'TB7'!G48</f>
        <v>0.10845791548490524</v>
      </c>
      <c r="CF60" s="27">
        <f>'TB7'!H48</f>
        <v>3.1764782965183258E-2</v>
      </c>
      <c r="CG60" s="27">
        <f>'TB7'!I48</f>
        <v>8.5340682417154312E-3</v>
      </c>
      <c r="CH60" s="28">
        <f>'TB7'!J48</f>
        <v>2.2356237750500441E-3</v>
      </c>
      <c r="CI60" s="26" t="e">
        <f>'TB7'!#REF!</f>
        <v>#REF!</v>
      </c>
      <c r="CJ60" s="27">
        <f>'TB7'!K48</f>
        <v>0</v>
      </c>
      <c r="CK60" s="27">
        <f>'TB7'!L48</f>
        <v>0.1992708295583725</v>
      </c>
      <c r="CL60" s="27">
        <f>'TB7'!M48</f>
        <v>0.71047580242156982</v>
      </c>
      <c r="CM60" s="25">
        <f>'TB7'!N48</f>
        <v>1.9050713777542114</v>
      </c>
      <c r="CN60" s="25">
        <f>'TB7'!O48</f>
        <v>5.4459376335144043</v>
      </c>
      <c r="CO60" s="25">
        <f>'TB7'!P48</f>
        <v>17.784990310668945</v>
      </c>
      <c r="CP60" s="29">
        <f>'TB7'!Q48</f>
        <v>49.521286010742188</v>
      </c>
      <c r="CQ60" s="30">
        <f>'TB7'!R48</f>
        <v>130.20558166503906</v>
      </c>
      <c r="CR60" s="31">
        <f>'TB7'!S48</f>
        <v>5.5071063041687012</v>
      </c>
      <c r="CS60" s="31">
        <f>'TB7'!T48</f>
        <v>2.3272771835327148</v>
      </c>
      <c r="CT60" s="31">
        <f>'TB7'!U48</f>
        <v>1.8743631839752197</v>
      </c>
      <c r="CU60" s="31">
        <f>'TB7'!V48</f>
        <v>1.9915380477905273</v>
      </c>
      <c r="CV60" s="31">
        <f>'TB7'!W48</f>
        <v>1.7860444784164429</v>
      </c>
      <c r="CW60" s="32">
        <f>'TB7'!X48</f>
        <v>1.7233132123947144</v>
      </c>
      <c r="CX60" s="16">
        <f t="shared" si="6"/>
        <v>1954</v>
      </c>
      <c r="CY60" s="17"/>
      <c r="CZ60" s="18"/>
      <c r="DA60" s="19"/>
      <c r="DB60" s="19"/>
      <c r="DC60" s="19">
        <f>'TB9'!F48</f>
        <v>0.28442519534001975</v>
      </c>
      <c r="DD60" s="19">
        <f>'TB9'!G48</f>
        <v>7.3817239756164665E-2</v>
      </c>
      <c r="DE60" s="19"/>
      <c r="DF60" s="19"/>
      <c r="DG60" s="20"/>
      <c r="DH60" s="18"/>
      <c r="DI60" s="19"/>
      <c r="DJ60" s="19"/>
      <c r="DK60" s="19"/>
      <c r="DL60" s="17"/>
      <c r="DM60" s="17"/>
      <c r="DN60" s="17"/>
      <c r="DO60" s="21"/>
      <c r="DP60" s="22"/>
      <c r="DQ60" s="23"/>
      <c r="DR60" s="23"/>
      <c r="DS60" s="23"/>
      <c r="DT60" s="23"/>
      <c r="DU60" s="23"/>
      <c r="DV60" s="24"/>
      <c r="DW60" s="59">
        <f>'TB11'!F48</f>
        <v>0.81619918346405029</v>
      </c>
      <c r="DX60" s="59">
        <f>'TB11'!G48</f>
        <v>0.40346084535121918</v>
      </c>
      <c r="DY60" s="59">
        <f>'TB11'!Y48</f>
        <v>0.70844495296478271</v>
      </c>
      <c r="DZ60" s="59">
        <f>'TB11'!Z48</f>
        <v>0.3042396605014801</v>
      </c>
      <c r="EI60" s="9"/>
      <c r="EJ60" s="9"/>
      <c r="EK60" s="9"/>
      <c r="EL60" s="9"/>
      <c r="EM60" s="9"/>
      <c r="EN60" s="9"/>
      <c r="EO60" s="9"/>
      <c r="EP60" s="9"/>
      <c r="EQ60" s="9"/>
      <c r="ER60" s="9"/>
      <c r="ES60" s="9"/>
      <c r="ET60" s="9"/>
      <c r="EU60" s="57">
        <v>1954</v>
      </c>
      <c r="EV60" s="78">
        <v>10125.656349069508</v>
      </c>
      <c r="EW60" s="81">
        <v>24387.008359338393</v>
      </c>
      <c r="EX60" s="81">
        <f t="shared" si="1"/>
        <v>19969.350569060964</v>
      </c>
      <c r="EY60" s="85">
        <f t="shared" si="2"/>
        <v>0.5070598722803461</v>
      </c>
      <c r="FF60" s="90" t="s">
        <v>493</v>
      </c>
      <c r="FG60" s="223">
        <v>7.3335108757019043</v>
      </c>
      <c r="FH60" s="223">
        <v>1.0576851367950439</v>
      </c>
      <c r="FI60" s="223">
        <v>2.2271735668182373</v>
      </c>
      <c r="FJ60" s="223">
        <v>0.25495091080665588</v>
      </c>
      <c r="FK60" s="178">
        <v>1.8773028627038002E-2</v>
      </c>
      <c r="FL60" s="178">
        <v>1.4536271803081036E-2</v>
      </c>
      <c r="FM60" s="178">
        <v>3.6141000688076019E-2</v>
      </c>
      <c r="FN60" s="178">
        <v>7.3525910265743732E-3</v>
      </c>
      <c r="FO60" s="178">
        <v>0.29866001009941101</v>
      </c>
      <c r="FP60" s="178">
        <v>0.28676614165306091</v>
      </c>
      <c r="FQ60" s="178">
        <v>0.26655071973800659</v>
      </c>
      <c r="FR60" s="178">
        <v>0.2779228687286377</v>
      </c>
      <c r="FS60" s="178">
        <v>0.24931986629962921</v>
      </c>
      <c r="FT60" s="178">
        <v>0.18027077615261078</v>
      </c>
      <c r="FU60" s="178">
        <v>3.3248875290155411E-2</v>
      </c>
      <c r="FV60" s="178">
        <v>0.4054110050201416</v>
      </c>
      <c r="FW60" s="178">
        <v>0.22523687779903412</v>
      </c>
      <c r="FX60" s="178">
        <v>0.12255892157554626</v>
      </c>
      <c r="FY60" s="178">
        <v>0.50453364849090576</v>
      </c>
      <c r="GA60" s="90" t="s">
        <v>493</v>
      </c>
      <c r="GB60" s="178">
        <v>0.4875120222568512</v>
      </c>
      <c r="GC60" s="178">
        <v>1.2892234139144421E-2</v>
      </c>
      <c r="GD60" s="90" t="s">
        <v>493</v>
      </c>
      <c r="GE60" s="178">
        <v>0.4875120222568512</v>
      </c>
      <c r="GF60" s="178">
        <v>1.2892234139144421E-2</v>
      </c>
      <c r="GG60" s="178">
        <v>0.25495091080665588</v>
      </c>
      <c r="GH60" s="178">
        <v>7.3525910265743732E-3</v>
      </c>
    </row>
    <row r="61" spans="1:190" ht="15">
      <c r="A61" s="16">
        <f t="shared" si="3"/>
        <v>1955</v>
      </c>
      <c r="B61" s="55">
        <v>10607.284708179641</v>
      </c>
      <c r="C61" s="25">
        <f>'TB1'!B49</f>
        <v>772.8865966796875</v>
      </c>
      <c r="D61" s="26">
        <f>'TB1'!C49</f>
        <v>2.0522437989711761E-2</v>
      </c>
      <c r="E61" s="27">
        <f>'TB1'!D49</f>
        <v>0.19727727770805359</v>
      </c>
      <c r="F61" s="27">
        <f>'TB1'!E49</f>
        <v>0.44144845008850098</v>
      </c>
      <c r="G61" s="27">
        <f>'TB1'!F49</f>
        <v>0.36127427220344543</v>
      </c>
      <c r="H61" s="27">
        <f>'TB1'!G49</f>
        <v>0.11213396489620209</v>
      </c>
      <c r="I61" s="27">
        <f>'TB1'!H49</f>
        <v>3.7713419646024704E-2</v>
      </c>
      <c r="J61" s="27">
        <f>'TB1'!I49</f>
        <v>1.208818331360817E-2</v>
      </c>
      <c r="K61" s="28">
        <f>'TB1'!J49</f>
        <v>4.0200515650212765E-3</v>
      </c>
      <c r="L61" s="26"/>
      <c r="M61" s="27">
        <f>'TB1'!K49</f>
        <v>0</v>
      </c>
      <c r="N61" s="27">
        <f>'TB1'!L49</f>
        <v>0.26845726370811462</v>
      </c>
      <c r="O61" s="27">
        <f>'TB1'!M49</f>
        <v>0.70270204544067383</v>
      </c>
      <c r="P61" s="25">
        <f>'TB1'!N49</f>
        <v>1.9093719720840454</v>
      </c>
      <c r="Q61" s="25">
        <f>'TB1'!O49</f>
        <v>5.3730244636535645</v>
      </c>
      <c r="R61" s="25">
        <f>'TB1'!P49</f>
        <v>17.421321868896484</v>
      </c>
      <c r="S61" s="29">
        <f>'TB1'!Q49</f>
        <v>56.300605773925781</v>
      </c>
      <c r="T61" s="30">
        <f>'TB1'!R49</f>
        <v>235.3604736328125</v>
      </c>
      <c r="U61" s="31">
        <f>'TB1'!S49</f>
        <v>4.0539350509643555</v>
      </c>
      <c r="V61" s="31">
        <f>'TB1'!T49</f>
        <v>2.2846744060516357</v>
      </c>
      <c r="W61" s="31">
        <f>'TB1'!U49</f>
        <v>1.8921104669570923</v>
      </c>
      <c r="X61" s="31">
        <f>'TB1'!V49</f>
        <v>2.0869801044464111</v>
      </c>
      <c r="Y61" s="31">
        <f>'TB1'!W49</f>
        <v>2.1647851467132568</v>
      </c>
      <c r="Z61" s="32">
        <f>'TB1'!X49</f>
        <v>2.1470785140991211</v>
      </c>
      <c r="AA61" s="16">
        <f t="shared" si="7"/>
        <v>1955</v>
      </c>
      <c r="AB61" s="25">
        <f>'TB3'!B49</f>
        <v>1352.4295654296875</v>
      </c>
      <c r="AC61" s="26">
        <f>'TB3'!C49</f>
        <v>1.5626210719347E-2</v>
      </c>
      <c r="AD61" s="27">
        <f>'TB3'!D49</f>
        <v>0.1819520890712738</v>
      </c>
      <c r="AE61" s="27">
        <f>'TB3'!E49</f>
        <v>0.45386746525764465</v>
      </c>
      <c r="AF61" s="27">
        <f>'TB3'!F49</f>
        <v>0.36418044567108154</v>
      </c>
      <c r="AG61" s="27">
        <f>'TB3'!G49</f>
        <v>0.11401595920324326</v>
      </c>
      <c r="AH61" s="27">
        <f>'TB3'!H49</f>
        <v>3.8757599890232086E-2</v>
      </c>
      <c r="AI61" s="27">
        <f>'TB3'!I49</f>
        <v>1.3191777281463146E-2</v>
      </c>
      <c r="AJ61" s="28">
        <f>'TB3'!J49</f>
        <v>4.3469886295497417E-3</v>
      </c>
      <c r="AK61" s="26" t="e">
        <f>'TB3'!#REF!</f>
        <v>#REF!</v>
      </c>
      <c r="AL61" s="27">
        <f>'TB3'!K49</f>
        <v>0</v>
      </c>
      <c r="AM61" s="27">
        <f>'TB3'!L49</f>
        <v>0.2467987984418869</v>
      </c>
      <c r="AN61" s="27">
        <f>'TB3'!M49</f>
        <v>0.69406521320343018</v>
      </c>
      <c r="AO61" s="25">
        <f>'TB3'!N49</f>
        <v>1.9058477878570557</v>
      </c>
      <c r="AP61" s="25">
        <f>'TB3'!O49</f>
        <v>5.3649230003356934</v>
      </c>
      <c r="AQ61" s="25">
        <f>'TB3'!P49</f>
        <v>17.934249877929688</v>
      </c>
      <c r="AR61" s="29">
        <f>'TB3'!Q49</f>
        <v>65.921745300292969</v>
      </c>
      <c r="AS61" s="30">
        <f>'TB3'!R49</f>
        <v>249.80963134765625</v>
      </c>
      <c r="AT61" s="31">
        <f>'TB3'!S49</f>
        <v>4.4317421913146973</v>
      </c>
      <c r="AU61" s="31">
        <f>'TB3'!T49</f>
        <v>2.3572652339935303</v>
      </c>
      <c r="AV61" s="31">
        <f>'TB3'!U49</f>
        <v>1.9108580350875854</v>
      </c>
      <c r="AW61" s="31">
        <f>'TB3'!V49</f>
        <v>2.1252114772796631</v>
      </c>
      <c r="AX61" s="31">
        <f>'TB3'!W49</f>
        <v>2.1610939502716064</v>
      </c>
      <c r="AY61" s="32">
        <f>'TB3'!X49</f>
        <v>2.0011270046234131</v>
      </c>
      <c r="AZ61" s="16">
        <f t="shared" si="4"/>
        <v>1955</v>
      </c>
      <c r="BA61" s="25">
        <f>'TB5'!B49</f>
        <v>397.53463745117187</v>
      </c>
      <c r="BB61" s="26">
        <f>'TB5'!C49</f>
        <v>1.5775645151734352E-2</v>
      </c>
      <c r="BC61" s="27">
        <f>'TB5'!D49</f>
        <v>0.18433098495006561</v>
      </c>
      <c r="BD61" s="27">
        <f>'TB5'!E49</f>
        <v>0.45568913221359253</v>
      </c>
      <c r="BE61" s="27">
        <f>'TB5'!F49</f>
        <v>0.35997986793518066</v>
      </c>
      <c r="BF61" s="27">
        <f>'TB5'!G49</f>
        <v>0.10771360248327255</v>
      </c>
      <c r="BG61" s="27">
        <f>'TB5'!H49</f>
        <v>3.1418550759553909E-2</v>
      </c>
      <c r="BH61" s="27">
        <f>'TB5'!I49</f>
        <v>8.5389371961355209E-3</v>
      </c>
      <c r="BI61" s="28">
        <f>'TB5'!J49</f>
        <v>2.2475405130535364E-3</v>
      </c>
      <c r="BJ61" s="26"/>
      <c r="BK61" s="27">
        <f>'TB5'!K49</f>
        <v>0</v>
      </c>
      <c r="BL61" s="27">
        <f>'TB5'!L49</f>
        <v>0.20624808967113495</v>
      </c>
      <c r="BM61" s="27">
        <f>'TB5'!M49</f>
        <v>0.71157783269882202</v>
      </c>
      <c r="BN61" s="25">
        <f>'TB5'!N49</f>
        <v>1.9425899982452393</v>
      </c>
      <c r="BO61" s="25">
        <f>'TB5'!O49</f>
        <v>5.4665908813476562</v>
      </c>
      <c r="BP61" s="25">
        <f>'TB5'!P49</f>
        <v>17.5445556640625</v>
      </c>
      <c r="BQ61" s="29">
        <f>'TB5'!Q49</f>
        <v>48.915328979492188</v>
      </c>
      <c r="BR61" s="30">
        <f>'TB5'!R49</f>
        <v>131.58592224121094</v>
      </c>
      <c r="BS61" s="31">
        <f>'TB5'!S49</f>
        <v>5.3022675514221191</v>
      </c>
      <c r="BT61" s="31">
        <f>'TB5'!T49</f>
        <v>2.2925643920898437</v>
      </c>
      <c r="BU61" s="31">
        <f>'TB5'!U49</f>
        <v>1.8530923128128052</v>
      </c>
      <c r="BV61" s="31">
        <f>'TB5'!V49</f>
        <v>1.9703980684280396</v>
      </c>
      <c r="BW61" s="31">
        <f>'TB5'!W49</f>
        <v>1.7907863855361938</v>
      </c>
      <c r="BX61" s="32">
        <f>'TB5'!X49</f>
        <v>1.7456568479537964</v>
      </c>
      <c r="BY61" s="16">
        <f t="shared" si="5"/>
        <v>1955</v>
      </c>
      <c r="BZ61" s="25">
        <f>'TB7'!B49</f>
        <v>695.622802734375</v>
      </c>
      <c r="CA61" s="26">
        <f>'TB7'!C49</f>
        <v>1.2042606249451637E-2</v>
      </c>
      <c r="CB61" s="27">
        <f>'TB7'!D49</f>
        <v>0.16917265951633453</v>
      </c>
      <c r="CC61" s="27">
        <f>'TB7'!E49</f>
        <v>0.46484106779098511</v>
      </c>
      <c r="CD61" s="27">
        <f>'TB7'!F49</f>
        <v>0.36598625779151917</v>
      </c>
      <c r="CE61" s="27">
        <f>'TB7'!G49</f>
        <v>0.11068616807460785</v>
      </c>
      <c r="CF61" s="27">
        <f>'TB7'!H49</f>
        <v>3.2246913760900497E-2</v>
      </c>
      <c r="CG61" s="27">
        <f>'TB7'!I49</f>
        <v>8.7203392758965492E-3</v>
      </c>
      <c r="CH61" s="28">
        <f>'TB7'!J49</f>
        <v>2.3228542413562536E-3</v>
      </c>
      <c r="CI61" s="26" t="e">
        <f>'TB7'!#REF!</f>
        <v>#REF!</v>
      </c>
      <c r="CJ61" s="27">
        <f>'TB7'!K49</f>
        <v>0</v>
      </c>
      <c r="CK61" s="27">
        <f>'TB7'!L49</f>
        <v>0.19456784427165985</v>
      </c>
      <c r="CL61" s="27">
        <f>'TB7'!M49</f>
        <v>0.700644850730896</v>
      </c>
      <c r="CM61" s="25">
        <f>'TB7'!N49</f>
        <v>1.9594835042953491</v>
      </c>
      <c r="CN61" s="25">
        <f>'TB7'!O49</f>
        <v>5.589324951171875</v>
      </c>
      <c r="CO61" s="25">
        <f>'TB7'!P49</f>
        <v>18.069887161254883</v>
      </c>
      <c r="CP61" s="29">
        <f>'TB7'!Q49</f>
        <v>50.060020446777344</v>
      </c>
      <c r="CQ61" s="30">
        <f>'TB7'!R49</f>
        <v>133.48811340332031</v>
      </c>
      <c r="CR61" s="31">
        <f>'TB7'!S49</f>
        <v>5.6418905258178711</v>
      </c>
      <c r="CS61" s="31">
        <f>'TB7'!T49</f>
        <v>2.371607780456543</v>
      </c>
      <c r="CT61" s="31">
        <f>'TB7'!U49</f>
        <v>1.8677690029144287</v>
      </c>
      <c r="CU61" s="31">
        <f>'TB7'!V49</f>
        <v>1.9803136587142944</v>
      </c>
      <c r="CV61" s="31">
        <f>'TB7'!W49</f>
        <v>1.7845664024353027</v>
      </c>
      <c r="CW61" s="32">
        <f>'TB7'!X49</f>
        <v>1.7419768571853638</v>
      </c>
      <c r="CX61" s="16">
        <f t="shared" si="6"/>
        <v>1955</v>
      </c>
      <c r="CY61" s="17"/>
      <c r="CZ61" s="18"/>
      <c r="DA61" s="19"/>
      <c r="DB61" s="19"/>
      <c r="DC61" s="19">
        <f>'TB9'!F49</f>
        <v>0.28057989933615779</v>
      </c>
      <c r="DD61" s="19">
        <f>'TB9'!G49</f>
        <v>7.2809186679008014E-2</v>
      </c>
      <c r="DE61" s="19"/>
      <c r="DF61" s="19"/>
      <c r="DG61" s="20"/>
      <c r="DH61" s="18"/>
      <c r="DI61" s="19"/>
      <c r="DJ61" s="19"/>
      <c r="DK61" s="19"/>
      <c r="DL61" s="17"/>
      <c r="DM61" s="17"/>
      <c r="DN61" s="17"/>
      <c r="DO61" s="21"/>
      <c r="DP61" s="22"/>
      <c r="DQ61" s="23"/>
      <c r="DR61" s="23"/>
      <c r="DS61" s="23"/>
      <c r="DT61" s="23"/>
      <c r="DU61" s="23"/>
      <c r="DV61" s="24"/>
      <c r="DW61" s="59">
        <f>'TB11'!F49</f>
        <v>0.81328392028808594</v>
      </c>
      <c r="DX61" s="59">
        <f>'TB11'!G49</f>
        <v>0.41006128489971161</v>
      </c>
      <c r="DY61" s="59">
        <f>'TB11'!Y49</f>
        <v>0.70552968978881836</v>
      </c>
      <c r="DZ61" s="59">
        <f>'TB11'!Z49</f>
        <v>0.31084010004997253</v>
      </c>
      <c r="EI61" s="9"/>
      <c r="EJ61" s="9"/>
      <c r="EK61" s="9"/>
      <c r="EL61" s="9"/>
      <c r="EM61" s="9"/>
      <c r="EN61" s="9"/>
      <c r="EO61" s="9"/>
      <c r="EP61" s="9"/>
      <c r="EQ61" s="9"/>
      <c r="ER61" s="9"/>
      <c r="ES61" s="9"/>
      <c r="ET61" s="9"/>
      <c r="EU61" s="57">
        <v>1955</v>
      </c>
      <c r="EV61" s="78">
        <v>10607.284708179641</v>
      </c>
      <c r="EW61" s="81">
        <v>26119.3762212031</v>
      </c>
      <c r="EX61" s="81">
        <f t="shared" si="1"/>
        <v>21387.903457484601</v>
      </c>
      <c r="EY61" s="85">
        <f t="shared" si="2"/>
        <v>0.49594784871107456</v>
      </c>
      <c r="FF61" s="90" t="s">
        <v>494</v>
      </c>
      <c r="FG61" s="223">
        <v>7.2697634696960449</v>
      </c>
      <c r="FH61" s="223">
        <v>1.0237973928451538</v>
      </c>
      <c r="FI61" s="223">
        <v>2.2456595897674561</v>
      </c>
      <c r="FJ61" s="223">
        <v>0.25899234414100647</v>
      </c>
      <c r="FK61" s="178">
        <v>1.8704406917095184E-2</v>
      </c>
      <c r="FL61" s="178">
        <v>1.4199379831552505E-2</v>
      </c>
      <c r="FM61" s="178">
        <v>3.6320358514785767E-2</v>
      </c>
      <c r="FN61" s="178">
        <v>7.4570756405591965E-3</v>
      </c>
      <c r="FO61" s="178">
        <v>0.2974761426448822</v>
      </c>
      <c r="FP61" s="178">
        <v>0.28739780187606812</v>
      </c>
      <c r="FQ61" s="178">
        <v>0.26884832978248596</v>
      </c>
      <c r="FR61" s="178">
        <v>0.2757355272769928</v>
      </c>
      <c r="FS61" s="178">
        <v>0.24659176170825958</v>
      </c>
      <c r="FT61" s="178">
        <v>0.17687061429023743</v>
      </c>
      <c r="FU61" s="178">
        <v>3.1580958515405655E-2</v>
      </c>
      <c r="FV61" s="178">
        <v>0.39639908075332642</v>
      </c>
      <c r="FW61" s="178">
        <v>0.22650665044784546</v>
      </c>
      <c r="FX61" s="178">
        <v>0.12407238036394119</v>
      </c>
      <c r="FY61" s="178">
        <v>0.49746608734130859</v>
      </c>
      <c r="GA61" s="90" t="s">
        <v>494</v>
      </c>
      <c r="GB61" s="178">
        <v>0.49642831087112427</v>
      </c>
      <c r="GC61" s="178">
        <v>1.3087519444525242E-2</v>
      </c>
      <c r="GD61" s="90" t="s">
        <v>494</v>
      </c>
      <c r="GE61" s="178">
        <v>0.49642831087112427</v>
      </c>
      <c r="GF61" s="178">
        <v>1.3087519444525242E-2</v>
      </c>
      <c r="GG61" s="178">
        <v>0.25899234414100647</v>
      </c>
      <c r="GH61" s="178">
        <v>7.4570756405591965E-3</v>
      </c>
    </row>
    <row r="62" spans="1:190" ht="15">
      <c r="A62" s="16">
        <f t="shared" si="3"/>
        <v>1956</v>
      </c>
      <c r="B62" s="55">
        <v>11045.62462441412</v>
      </c>
      <c r="C62" s="25">
        <f>'TB1'!B50</f>
        <v>845.03668212890625</v>
      </c>
      <c r="D62" s="26">
        <f>'TB1'!C50</f>
        <v>2.0544538274407387E-2</v>
      </c>
      <c r="E62" s="27">
        <f>'TB1'!D50</f>
        <v>0.19765280187129974</v>
      </c>
      <c r="F62" s="27">
        <f>'TB1'!E50</f>
        <v>0.44522100687026978</v>
      </c>
      <c r="G62" s="27">
        <f>'TB1'!F50</f>
        <v>0.35712617635726929</v>
      </c>
      <c r="H62" s="27">
        <f>'TB1'!G50</f>
        <v>0.10919041186571121</v>
      </c>
      <c r="I62" s="27">
        <f>'TB1'!H50</f>
        <v>3.6030776798725128E-2</v>
      </c>
      <c r="J62" s="27">
        <f>'TB1'!I50</f>
        <v>1.1629269458353519E-2</v>
      </c>
      <c r="K62" s="28">
        <f>'TB1'!J50</f>
        <v>3.9620911702513695E-3</v>
      </c>
      <c r="L62" s="26"/>
      <c r="M62" s="27">
        <f>'TB1'!K50</f>
        <v>0</v>
      </c>
      <c r="N62" s="27">
        <f>'TB1'!L50</f>
        <v>0.26827144622802734</v>
      </c>
      <c r="O62" s="27">
        <f>'TB1'!M50</f>
        <v>0.71370697021484375</v>
      </c>
      <c r="P62" s="25">
        <f>'TB1'!N50</f>
        <v>1.9133763313293457</v>
      </c>
      <c r="Q62" s="25">
        <f>'TB1'!O50</f>
        <v>5.3413138389587402</v>
      </c>
      <c r="R62" s="25">
        <f>'TB1'!P50</f>
        <v>16.778770446777344</v>
      </c>
      <c r="S62" s="29">
        <f>'TB1'!Q50</f>
        <v>53.156169891357422</v>
      </c>
      <c r="T62" s="30">
        <f>'TB1'!R50</f>
        <v>227.44316101074219</v>
      </c>
      <c r="U62" s="31">
        <f>'TB1'!S50</f>
        <v>4.0566520690917969</v>
      </c>
      <c r="V62" s="31">
        <f>'TB1'!T50</f>
        <v>2.2483937740325928</v>
      </c>
      <c r="W62" s="31">
        <f>'TB1'!U50</f>
        <v>1.8664711713790894</v>
      </c>
      <c r="X62" s="31">
        <f>'TB1'!V50</f>
        <v>2.0442614555358887</v>
      </c>
      <c r="Y62" s="31">
        <f>'TB1'!W50</f>
        <v>2.1474027633666992</v>
      </c>
      <c r="Z62" s="32">
        <f>'TB1'!X50</f>
        <v>2.1877553462982178</v>
      </c>
      <c r="AA62" s="16">
        <f t="shared" si="7"/>
        <v>1956</v>
      </c>
      <c r="AB62" s="25">
        <f>'TB3'!B50</f>
        <v>1473.50634765625</v>
      </c>
      <c r="AC62" s="26">
        <f>'TB3'!C50</f>
        <v>1.5664953738451004E-2</v>
      </c>
      <c r="AD62" s="27">
        <f>'TB3'!D50</f>
        <v>0.18165574967861176</v>
      </c>
      <c r="AE62" s="27">
        <f>'TB3'!E50</f>
        <v>0.4582442045211792</v>
      </c>
      <c r="AF62" s="27">
        <f>'TB3'!F50</f>
        <v>0.36010003089904785</v>
      </c>
      <c r="AG62" s="27">
        <f>'TB3'!G50</f>
        <v>0.11129932105541229</v>
      </c>
      <c r="AH62" s="27">
        <f>'TB3'!H50</f>
        <v>3.7120938301086426E-2</v>
      </c>
      <c r="AI62" s="27">
        <f>'TB3'!I50</f>
        <v>1.2760691344738007E-2</v>
      </c>
      <c r="AJ62" s="28">
        <f>'TB3'!J50</f>
        <v>4.3154116719961166E-3</v>
      </c>
      <c r="AK62" s="26" t="e">
        <f>'TB3'!#REF!</f>
        <v>#REF!</v>
      </c>
      <c r="AL62" s="27">
        <f>'TB3'!K50</f>
        <v>0</v>
      </c>
      <c r="AM62" s="27">
        <f>'TB3'!L50</f>
        <v>0.24730530381202698</v>
      </c>
      <c r="AN62" s="27">
        <f>'TB3'!M50</f>
        <v>0.6985480785369873</v>
      </c>
      <c r="AO62" s="25">
        <f>'TB3'!N50</f>
        <v>1.8940331935882568</v>
      </c>
      <c r="AP62" s="25">
        <f>'TB3'!O50</f>
        <v>5.3454232215881348</v>
      </c>
      <c r="AQ62" s="25">
        <f>'TB3'!P50</f>
        <v>17.312639236450195</v>
      </c>
      <c r="AR62" s="29">
        <f>'TB3'!Q50</f>
        <v>62.312667846679688</v>
      </c>
      <c r="AS62" s="30">
        <f>'TB3'!R50</f>
        <v>242.96043395996094</v>
      </c>
      <c r="AT62" s="31">
        <f>'TB3'!S50</f>
        <v>4.4224915504455566</v>
      </c>
      <c r="AU62" s="31">
        <f>'TB3'!T50</f>
        <v>2.3429861068725586</v>
      </c>
      <c r="AV62" s="31">
        <f>'TB3'!U50</f>
        <v>1.9012340307235718</v>
      </c>
      <c r="AW62" s="31">
        <f>'TB3'!V50</f>
        <v>2.0821423530578613</v>
      </c>
      <c r="AX62" s="31">
        <f>'TB3'!W50</f>
        <v>2.1441524028778076</v>
      </c>
      <c r="AY62" s="32">
        <f>'TB3'!X50</f>
        <v>2.0478487014770508</v>
      </c>
      <c r="AZ62" s="16">
        <f t="shared" si="4"/>
        <v>1956</v>
      </c>
      <c r="BA62" s="25">
        <f>'TB5'!B50</f>
        <v>431.5106201171875</v>
      </c>
      <c r="BB62" s="26">
        <f>'TB5'!C50</f>
        <v>1.5861818566918373E-2</v>
      </c>
      <c r="BC62" s="27">
        <f>'TB5'!D50</f>
        <v>0.18635010719299316</v>
      </c>
      <c r="BD62" s="27">
        <f>'TB5'!E50</f>
        <v>0.46452164649963379</v>
      </c>
      <c r="BE62" s="27">
        <f>'TB5'!F50</f>
        <v>0.34912824630737305</v>
      </c>
      <c r="BF62" s="27">
        <f>'TB5'!G50</f>
        <v>9.912455826997757E-2</v>
      </c>
      <c r="BG62" s="27">
        <f>'TB5'!H50</f>
        <v>2.7452077716588974E-2</v>
      </c>
      <c r="BH62" s="27">
        <f>'TB5'!I50</f>
        <v>7.4357623234391212E-3</v>
      </c>
      <c r="BI62" s="28">
        <f>'TB5'!J50</f>
        <v>2.0045700948685408E-3</v>
      </c>
      <c r="BJ62" s="26"/>
      <c r="BK62" s="27">
        <f>'TB5'!K50</f>
        <v>0</v>
      </c>
      <c r="BL62" s="27">
        <f>'TB5'!L50</f>
        <v>0.20700539648532867</v>
      </c>
      <c r="BM62" s="27">
        <f>'TB5'!M50</f>
        <v>0.73036867380142212</v>
      </c>
      <c r="BN62" s="25">
        <f>'TB5'!N50</f>
        <v>1.9593193531036377</v>
      </c>
      <c r="BO62" s="25">
        <f>'TB5'!O50</f>
        <v>5.3262219429016113</v>
      </c>
      <c r="BP62" s="25">
        <f>'TB5'!P50</f>
        <v>15.676860809326172</v>
      </c>
      <c r="BQ62" s="29">
        <f>'TB5'!Q50</f>
        <v>42.054855346679688</v>
      </c>
      <c r="BR62" s="30">
        <f>'TB5'!R50</f>
        <v>115.07199859619141</v>
      </c>
      <c r="BS62" s="31">
        <f>'TB5'!S50</f>
        <v>5.282407283782959</v>
      </c>
      <c r="BT62" s="31">
        <f>'TB5'!T50</f>
        <v>2.2280526161193848</v>
      </c>
      <c r="BU62" s="31">
        <f>'TB5'!U50</f>
        <v>1.7818853855133057</v>
      </c>
      <c r="BV62" s="31">
        <f>'TB5'!V50</f>
        <v>1.8610670566558838</v>
      </c>
      <c r="BW62" s="31">
        <f>'TB5'!W50</f>
        <v>1.751120924949646</v>
      </c>
      <c r="BX62" s="32">
        <f>'TB5'!X50</f>
        <v>1.7681102752685547</v>
      </c>
      <c r="BY62" s="16">
        <f t="shared" si="5"/>
        <v>1956</v>
      </c>
      <c r="BZ62" s="25">
        <f>'TB7'!B50</f>
        <v>752.43292236328125</v>
      </c>
      <c r="CA62" s="26">
        <f>'TB7'!C50</f>
        <v>1.2130304239690304E-2</v>
      </c>
      <c r="CB62" s="27">
        <f>'TB7'!D50</f>
        <v>0.17041261494159698</v>
      </c>
      <c r="CC62" s="27">
        <f>'TB7'!E50</f>
        <v>0.47442662715911865</v>
      </c>
      <c r="CD62" s="27">
        <f>'TB7'!F50</f>
        <v>0.35516077280044556</v>
      </c>
      <c r="CE62" s="27">
        <f>'TB7'!G50</f>
        <v>0.10218534618616104</v>
      </c>
      <c r="CF62" s="27">
        <f>'TB7'!H50</f>
        <v>2.8245098888874054E-2</v>
      </c>
      <c r="CG62" s="27">
        <f>'TB7'!I50</f>
        <v>7.6308338902890682E-3</v>
      </c>
      <c r="CH62" s="28">
        <f>'TB7'!J50</f>
        <v>2.0863479003310204E-3</v>
      </c>
      <c r="CI62" s="26" t="e">
        <f>'TB7'!#REF!</f>
        <v>#REF!</v>
      </c>
      <c r="CJ62" s="27">
        <f>'TB7'!K50</f>
        <v>0</v>
      </c>
      <c r="CK62" s="27">
        <f>'TB7'!L50</f>
        <v>0.19599491357803345</v>
      </c>
      <c r="CL62" s="27">
        <f>'TB7'!M50</f>
        <v>0.71284103393554688</v>
      </c>
      <c r="CM62" s="25">
        <f>'TB7'!N50</f>
        <v>1.9612572193145752</v>
      </c>
      <c r="CN62" s="25">
        <f>'TB7'!O50</f>
        <v>5.4633750915527344</v>
      </c>
      <c r="CO62" s="25">
        <f>'TB7'!P50</f>
        <v>16.189044952392578</v>
      </c>
      <c r="CP62" s="29">
        <f>'TB7'!Q50</f>
        <v>43.011497497558594</v>
      </c>
      <c r="CQ62" s="30">
        <f>'TB7'!R50</f>
        <v>117.46273040771484</v>
      </c>
      <c r="CR62" s="31">
        <f>'TB7'!S50</f>
        <v>5.600313663482666</v>
      </c>
      <c r="CS62" s="31">
        <f>'TB7'!T50</f>
        <v>2.327552318572998</v>
      </c>
      <c r="CT62" s="31">
        <f>'TB7'!U50</f>
        <v>1.8108832836151123</v>
      </c>
      <c r="CU62" s="31">
        <f>'TB7'!V50</f>
        <v>1.8703702688217163</v>
      </c>
      <c r="CV62" s="31">
        <f>'TB7'!W50</f>
        <v>1.7447046041488647</v>
      </c>
      <c r="CW62" s="32">
        <f>'TB7'!X50</f>
        <v>1.7741382122039795</v>
      </c>
      <c r="CX62" s="16">
        <f t="shared" si="6"/>
        <v>1956</v>
      </c>
      <c r="CY62" s="17"/>
      <c r="CZ62" s="18"/>
      <c r="DA62" s="19"/>
      <c r="DB62" s="19"/>
      <c r="DC62" s="19">
        <f>'TB9'!F50</f>
        <v>0.28746629556866365</v>
      </c>
      <c r="DD62" s="19">
        <f>'TB9'!G50</f>
        <v>7.7499725486770615E-2</v>
      </c>
      <c r="DE62" s="19"/>
      <c r="DF62" s="19"/>
      <c r="DG62" s="20"/>
      <c r="DH62" s="18"/>
      <c r="DI62" s="19"/>
      <c r="DJ62" s="19"/>
      <c r="DK62" s="19"/>
      <c r="DL62" s="17"/>
      <c r="DM62" s="17"/>
      <c r="DN62" s="17"/>
      <c r="DO62" s="21"/>
      <c r="DP62" s="22"/>
      <c r="DQ62" s="23"/>
      <c r="DR62" s="23"/>
      <c r="DS62" s="23"/>
      <c r="DT62" s="23"/>
      <c r="DU62" s="23"/>
      <c r="DV62" s="24"/>
      <c r="DW62" s="59">
        <f>'TB11'!F50</f>
        <v>0.80700194835662842</v>
      </c>
      <c r="DX62" s="59">
        <f>'TB11'!G50</f>
        <v>0.41251938045024872</v>
      </c>
      <c r="DY62" s="59">
        <f>'TB11'!Y50</f>
        <v>0.69924771785736084</v>
      </c>
      <c r="DZ62" s="59">
        <f>'TB11'!Z50</f>
        <v>0.31329819560050964</v>
      </c>
      <c r="EI62" s="9"/>
      <c r="EJ62" s="9"/>
      <c r="EK62" s="9"/>
      <c r="EL62" s="9"/>
      <c r="EM62" s="9"/>
      <c r="EN62" s="9"/>
      <c r="EO62" s="9"/>
      <c r="EP62" s="9"/>
      <c r="EQ62" s="9"/>
      <c r="ER62" s="9"/>
      <c r="ES62" s="9"/>
      <c r="ET62" s="9"/>
      <c r="EU62" s="57">
        <v>1956</v>
      </c>
      <c r="EV62" s="78">
        <v>11045.62462441412</v>
      </c>
      <c r="EW62" s="81">
        <v>26622.602735662127</v>
      </c>
      <c r="EX62" s="81">
        <f t="shared" si="1"/>
        <v>21799.971495302405</v>
      </c>
      <c r="EY62" s="85">
        <f t="shared" si="2"/>
        <v>0.50668069115568803</v>
      </c>
      <c r="FF62" s="90" t="s">
        <v>495</v>
      </c>
      <c r="FG62" s="223">
        <v>7.2063093185424805</v>
      </c>
      <c r="FH62" s="223">
        <v>0.99911403656005859</v>
      </c>
      <c r="FI62" s="223">
        <v>2.2501487731933594</v>
      </c>
      <c r="FJ62" s="223">
        <v>0.26301082968711853</v>
      </c>
      <c r="FK62" s="178">
        <v>1.8635578453540802E-2</v>
      </c>
      <c r="FL62" s="178">
        <v>1.395049411803484E-2</v>
      </c>
      <c r="FM62" s="178">
        <v>3.6363765597343445E-2</v>
      </c>
      <c r="FN62" s="178">
        <v>7.56064523011446E-3</v>
      </c>
      <c r="FO62" s="178">
        <v>0.29263356328010559</v>
      </c>
      <c r="FP62" s="178">
        <v>0.28587540984153748</v>
      </c>
      <c r="FQ62" s="178">
        <v>0.26964882016181946</v>
      </c>
      <c r="FR62" s="178">
        <v>0.27352145314216614</v>
      </c>
      <c r="FS62" s="178">
        <v>0.24328991770744324</v>
      </c>
      <c r="FT62" s="178">
        <v>0.17329554259777069</v>
      </c>
      <c r="FU62" s="178">
        <v>3.0329512432217598E-2</v>
      </c>
      <c r="FV62" s="178">
        <v>0.38788777589797974</v>
      </c>
      <c r="FW62" s="178">
        <v>0.2281489372253418</v>
      </c>
      <c r="FX62" s="178">
        <v>0.12613917887210846</v>
      </c>
      <c r="FY62" s="178">
        <v>0.48840475082397461</v>
      </c>
      <c r="GA62" s="90" t="s">
        <v>495</v>
      </c>
      <c r="GB62" s="178">
        <v>0.50641745328903198</v>
      </c>
      <c r="GC62" s="178">
        <v>1.3304969295859337E-2</v>
      </c>
      <c r="GD62" s="90" t="s">
        <v>495</v>
      </c>
      <c r="GE62" s="178">
        <v>0.50641745328903198</v>
      </c>
      <c r="GF62" s="178">
        <v>1.3304969295859337E-2</v>
      </c>
      <c r="GG62" s="178">
        <v>0.26301082968711853</v>
      </c>
      <c r="GH62" s="178">
        <v>7.56064523011446E-3</v>
      </c>
    </row>
    <row r="63" spans="1:190" ht="15">
      <c r="A63" s="16">
        <f t="shared" si="3"/>
        <v>1957</v>
      </c>
      <c r="B63" s="55">
        <v>11585.248034122544</v>
      </c>
      <c r="C63" s="25">
        <f>'TB1'!B51</f>
        <v>948.2523193359375</v>
      </c>
      <c r="D63" s="26">
        <f>'TB1'!C51</f>
        <v>2.0043130964040756E-2</v>
      </c>
      <c r="E63" s="27">
        <f>'TB1'!D51</f>
        <v>0.19421103596687317</v>
      </c>
      <c r="F63" s="27">
        <f>'TB1'!E51</f>
        <v>0.44325253367424011</v>
      </c>
      <c r="G63" s="27">
        <f>'TB1'!F51</f>
        <v>0.36253643035888672</v>
      </c>
      <c r="H63" s="27">
        <f>'TB1'!G51</f>
        <v>0.11186164617538452</v>
      </c>
      <c r="I63" s="27">
        <f>'TB1'!H51</f>
        <v>3.7241093814373016E-2</v>
      </c>
      <c r="J63" s="27">
        <f>'TB1'!I51</f>
        <v>1.2004435993731022E-2</v>
      </c>
      <c r="K63" s="28">
        <f>'TB1'!J51</f>
        <v>4.0404535830020905E-3</v>
      </c>
      <c r="L63" s="26"/>
      <c r="M63" s="27">
        <f>'TB1'!K51</f>
        <v>0</v>
      </c>
      <c r="N63" s="27">
        <f>'TB1'!L51</f>
        <v>0.26252549886703491</v>
      </c>
      <c r="O63" s="27">
        <f>'TB1'!M51</f>
        <v>0.70583730936050415</v>
      </c>
      <c r="P63" s="25">
        <f>'TB1'!N51</f>
        <v>1.9314361810684204</v>
      </c>
      <c r="Q63" s="25">
        <f>'TB1'!O51</f>
        <v>5.4371275901794434</v>
      </c>
      <c r="R63" s="25">
        <f>'TB1'!P51</f>
        <v>17.198734283447266</v>
      </c>
      <c r="S63" s="29">
        <f>'TB1'!Q51</f>
        <v>55.338893890380859</v>
      </c>
      <c r="T63" s="30">
        <f>'TB1'!R51</f>
        <v>236.85148620605469</v>
      </c>
      <c r="U63" s="31">
        <f>'TB1'!S51</f>
        <v>4.1475629806518555</v>
      </c>
      <c r="V63" s="31">
        <f>'TB1'!T51</f>
        <v>2.2832143306732178</v>
      </c>
      <c r="W63" s="31">
        <f>'TB1'!U51</f>
        <v>1.8770302534103394</v>
      </c>
      <c r="X63" s="31">
        <f>'TB1'!V51</f>
        <v>2.0573666095733643</v>
      </c>
      <c r="Y63" s="31">
        <f>'TB1'!W51</f>
        <v>2.1653392314910889</v>
      </c>
      <c r="Z63" s="32">
        <f>'TB1'!X51</f>
        <v>2.1692583560943604</v>
      </c>
      <c r="AA63" s="16">
        <f t="shared" si="7"/>
        <v>1957</v>
      </c>
      <c r="AB63" s="25">
        <f>'TB3'!B51</f>
        <v>1646.7850341796875</v>
      </c>
      <c r="AC63" s="26">
        <f>'TB3'!C51</f>
        <v>1.5423852019011974E-2</v>
      </c>
      <c r="AD63" s="27">
        <f>'TB3'!D51</f>
        <v>0.17813509702682495</v>
      </c>
      <c r="AE63" s="27">
        <f>'TB3'!E51</f>
        <v>0.45449364185333252</v>
      </c>
      <c r="AF63" s="27">
        <f>'TB3'!F51</f>
        <v>0.36737126111984253</v>
      </c>
      <c r="AG63" s="27">
        <f>'TB3'!G51</f>
        <v>0.11416898667812347</v>
      </c>
      <c r="AH63" s="27">
        <f>'TB3'!H51</f>
        <v>3.840893879532814E-2</v>
      </c>
      <c r="AI63" s="27">
        <f>'TB3'!I51</f>
        <v>1.3152471743524075E-2</v>
      </c>
      <c r="AJ63" s="28">
        <f>'TB3'!J51</f>
        <v>4.2910147458314896E-3</v>
      </c>
      <c r="AK63" s="26" t="e">
        <f>'TB3'!#REF!</f>
        <v>#REF!</v>
      </c>
      <c r="AL63" s="27">
        <f>'TB3'!K51</f>
        <v>0</v>
      </c>
      <c r="AM63" s="27">
        <f>'TB3'!L51</f>
        <v>0.2434019148349762</v>
      </c>
      <c r="AN63" s="27">
        <f>'TB3'!M51</f>
        <v>0.69056463241577148</v>
      </c>
      <c r="AO63" s="25">
        <f>'TB3'!N51</f>
        <v>1.9152451753616333</v>
      </c>
      <c r="AP63" s="25">
        <f>'TB3'!O51</f>
        <v>5.4576554298400879</v>
      </c>
      <c r="AQ63" s="25">
        <f>'TB3'!P51</f>
        <v>17.770135879516602</v>
      </c>
      <c r="AR63" s="29">
        <f>'TB3'!Q51</f>
        <v>65.976692199707031</v>
      </c>
      <c r="AS63" s="30">
        <f>'TB3'!R51</f>
        <v>250.91183471679688</v>
      </c>
      <c r="AT63" s="31">
        <f>'TB3'!S51</f>
        <v>4.4945149421691895</v>
      </c>
      <c r="AU63" s="31">
        <f>'TB3'!T51</f>
        <v>2.3802692890167236</v>
      </c>
      <c r="AV63" s="31">
        <f>'TB3'!U51</f>
        <v>1.9181421995162964</v>
      </c>
      <c r="AW63" s="31">
        <f>'TB3'!V51</f>
        <v>2.0919053554534912</v>
      </c>
      <c r="AX63" s="31">
        <f>'TB3'!W51</f>
        <v>2.1614320278167725</v>
      </c>
      <c r="AY63" s="32">
        <f>'TB3'!X51</f>
        <v>1.9935027360916138</v>
      </c>
      <c r="AZ63" s="16">
        <f t="shared" si="4"/>
        <v>1957</v>
      </c>
      <c r="BA63" s="25">
        <f>'TB5'!B51</f>
        <v>488.21878051757812</v>
      </c>
      <c r="BB63" s="26">
        <f>'TB5'!C51</f>
        <v>1.5228110365569592E-2</v>
      </c>
      <c r="BC63" s="27">
        <f>'TB5'!D51</f>
        <v>0.18104754388332367</v>
      </c>
      <c r="BD63" s="27">
        <f>'TB5'!E51</f>
        <v>0.45825439691543579</v>
      </c>
      <c r="BE63" s="27">
        <f>'TB5'!F51</f>
        <v>0.36069804430007935</v>
      </c>
      <c r="BF63" s="27">
        <f>'TB5'!G51</f>
        <v>0.10699767619371414</v>
      </c>
      <c r="BG63" s="27">
        <f>'TB5'!H51</f>
        <v>3.0675278976559639E-2</v>
      </c>
      <c r="BH63" s="27">
        <f>'TB5'!I51</f>
        <v>8.332948200404644E-3</v>
      </c>
      <c r="BI63" s="28">
        <f>'TB5'!J51</f>
        <v>2.2090119309723377E-3</v>
      </c>
      <c r="BJ63" s="26"/>
      <c r="BK63" s="27">
        <f>'TB5'!K51</f>
        <v>0</v>
      </c>
      <c r="BL63" s="27">
        <f>'TB5'!L51</f>
        <v>0.19934371113777161</v>
      </c>
      <c r="BM63" s="27">
        <f>'TB5'!M51</f>
        <v>0.71518105268478394</v>
      </c>
      <c r="BN63" s="25">
        <f>'TB5'!N51</f>
        <v>1.9660630226135254</v>
      </c>
      <c r="BO63" s="25">
        <f>'TB5'!O51</f>
        <v>5.5245709419250488</v>
      </c>
      <c r="BP63" s="25">
        <f>'TB5'!P51</f>
        <v>17.248226165771484</v>
      </c>
      <c r="BQ63" s="29">
        <f>'TB5'!Q51</f>
        <v>47.601238250732422</v>
      </c>
      <c r="BR63" s="30">
        <f>'TB5'!R51</f>
        <v>129.49232482910156</v>
      </c>
      <c r="BS63" s="31">
        <f>'TB5'!S51</f>
        <v>5.4889669418334961</v>
      </c>
      <c r="BT63" s="31">
        <f>'TB5'!T51</f>
        <v>2.2901961803436279</v>
      </c>
      <c r="BU63" s="31">
        <f>'TB5'!U51</f>
        <v>1.8346209526062012</v>
      </c>
      <c r="BV63" s="31">
        <f>'TB5'!V51</f>
        <v>1.9367600679397583</v>
      </c>
      <c r="BW63" s="31">
        <f>'TB5'!W51</f>
        <v>1.7784597873687744</v>
      </c>
      <c r="BX63" s="32">
        <f>'TB5'!X51</f>
        <v>1.7505738735198975</v>
      </c>
      <c r="BY63" s="16">
        <f t="shared" si="5"/>
        <v>1957</v>
      </c>
      <c r="BZ63" s="25">
        <f>'TB7'!B51</f>
        <v>847.86639404296875</v>
      </c>
      <c r="CA63" s="26">
        <f>'TB7'!C51</f>
        <v>1.1750528588891029E-2</v>
      </c>
      <c r="CB63" s="27">
        <f>'TB7'!D51</f>
        <v>0.16508817672729492</v>
      </c>
      <c r="CC63" s="27">
        <f>'TB7'!E51</f>
        <v>0.4660438597202301</v>
      </c>
      <c r="CD63" s="27">
        <f>'TB7'!F51</f>
        <v>0.36886796355247498</v>
      </c>
      <c r="CE63" s="27">
        <f>'TB7'!G51</f>
        <v>0.11046954989433289</v>
      </c>
      <c r="CF63" s="27">
        <f>'TB7'!H51</f>
        <v>3.1616728752851486E-2</v>
      </c>
      <c r="CG63" s="27">
        <f>'TB7'!I51</f>
        <v>8.5496315732598305E-3</v>
      </c>
      <c r="CH63" s="28">
        <f>'TB7'!J51</f>
        <v>2.2400352172553539E-3</v>
      </c>
      <c r="CI63" s="26" t="e">
        <f>'TB7'!#REF!</f>
        <v>#REF!</v>
      </c>
      <c r="CJ63" s="27">
        <f>'TB7'!K51</f>
        <v>0</v>
      </c>
      <c r="CK63" s="27">
        <f>'TB7'!L51</f>
        <v>0.18987198173999786</v>
      </c>
      <c r="CL63" s="27">
        <f>'TB7'!M51</f>
        <v>0.69747793674468994</v>
      </c>
      <c r="CM63" s="25">
        <f>'TB7'!N51</f>
        <v>1.9714109897613525</v>
      </c>
      <c r="CN63" s="25">
        <f>'TB7'!O51</f>
        <v>5.6855564117431641</v>
      </c>
      <c r="CO63" s="25">
        <f>'TB7'!P51</f>
        <v>17.831319808959961</v>
      </c>
      <c r="CP63" s="29">
        <f>'TB7'!Q51</f>
        <v>49.369873046875</v>
      </c>
      <c r="CQ63" s="30">
        <f>'TB7'!R51</f>
        <v>130.98332214355469</v>
      </c>
      <c r="CR63" s="31">
        <f>'TB7'!S51</f>
        <v>5.7831335067749023</v>
      </c>
      <c r="CS63" s="31">
        <f>'TB7'!T51</f>
        <v>2.3940880298614502</v>
      </c>
      <c r="CT63" s="31">
        <f>'TB7'!U51</f>
        <v>1.8710861206054687</v>
      </c>
      <c r="CU63" s="31">
        <f>'TB7'!V51</f>
        <v>1.9429856538772583</v>
      </c>
      <c r="CV63" s="31">
        <f>'TB7'!W51</f>
        <v>1.7731009721755981</v>
      </c>
      <c r="CW63" s="32">
        <f>'TB7'!X51</f>
        <v>1.7317508459091187</v>
      </c>
      <c r="CX63" s="16">
        <f t="shared" si="6"/>
        <v>1957</v>
      </c>
      <c r="CY63" s="17"/>
      <c r="CZ63" s="18"/>
      <c r="DA63" s="19"/>
      <c r="DB63" s="19"/>
      <c r="DC63" s="19">
        <f>'TB9'!F51</f>
        <v>0.30353284107869083</v>
      </c>
      <c r="DD63" s="19">
        <f>'TB9'!G51</f>
        <v>8.4223782319263141E-2</v>
      </c>
      <c r="DE63" s="19"/>
      <c r="DF63" s="19"/>
      <c r="DG63" s="20"/>
      <c r="DH63" s="18"/>
      <c r="DI63" s="19"/>
      <c r="DJ63" s="19"/>
      <c r="DK63" s="19"/>
      <c r="DL63" s="17"/>
      <c r="DM63" s="17"/>
      <c r="DN63" s="17"/>
      <c r="DO63" s="21"/>
      <c r="DP63" s="22"/>
      <c r="DQ63" s="23"/>
      <c r="DR63" s="23"/>
      <c r="DS63" s="23"/>
      <c r="DT63" s="23"/>
      <c r="DU63" s="23"/>
      <c r="DV63" s="24"/>
      <c r="DW63" s="59">
        <f>'TB11'!F51</f>
        <v>0.81373655796051025</v>
      </c>
      <c r="DX63" s="59">
        <f>'TB11'!G51</f>
        <v>0.43164260685443878</v>
      </c>
      <c r="DY63" s="59">
        <f>'TB11'!Y51</f>
        <v>0.70598232746124268</v>
      </c>
      <c r="DZ63" s="59">
        <f>'TB11'!Z51</f>
        <v>0.33242142200469971</v>
      </c>
      <c r="EI63" s="9"/>
      <c r="EJ63" s="9"/>
      <c r="EK63" s="9"/>
      <c r="EL63" s="9"/>
      <c r="EM63" s="9"/>
      <c r="EN63" s="9"/>
      <c r="EO63" s="9"/>
      <c r="EP63" s="9"/>
      <c r="EQ63" s="9"/>
      <c r="ER63" s="9"/>
      <c r="ES63" s="9"/>
      <c r="ET63" s="9"/>
      <c r="EU63" s="57">
        <v>1957</v>
      </c>
      <c r="EV63" s="78">
        <v>11585.248034122544</v>
      </c>
      <c r="EW63" s="81">
        <v>26673.12665431128</v>
      </c>
      <c r="EX63" s="81">
        <f t="shared" si="1"/>
        <v>21841.343107136101</v>
      </c>
      <c r="EY63" s="85">
        <f t="shared" si="2"/>
        <v>0.53042745481789344</v>
      </c>
      <c r="FF63" s="90" t="s">
        <v>496</v>
      </c>
      <c r="FG63" s="223">
        <v>7.1342544555664062</v>
      </c>
      <c r="FH63" s="223">
        <v>0.97474533319473267</v>
      </c>
      <c r="FI63" s="223">
        <v>2.2515823841094971</v>
      </c>
      <c r="FJ63" s="223">
        <v>0.26681119203567505</v>
      </c>
      <c r="FK63" s="178">
        <v>1.8556779250502586E-2</v>
      </c>
      <c r="FL63" s="178">
        <v>1.3701809570193291E-2</v>
      </c>
      <c r="FM63" s="178">
        <v>3.6377612501382828E-2</v>
      </c>
      <c r="FN63" s="178">
        <v>7.6583009213209152E-3</v>
      </c>
      <c r="FO63" s="178">
        <v>0.28645196557044983</v>
      </c>
      <c r="FP63" s="178">
        <v>0.28314793109893799</v>
      </c>
      <c r="FQ63" s="178">
        <v>0.27007314562797546</v>
      </c>
      <c r="FR63" s="178">
        <v>0.27135723829269409</v>
      </c>
      <c r="FS63" s="178">
        <v>0.2394532710313797</v>
      </c>
      <c r="FT63" s="178">
        <v>0.16940344870090485</v>
      </c>
      <c r="FU63" s="178">
        <v>2.9494078829884529E-2</v>
      </c>
      <c r="FV63" s="178">
        <v>0.38038542866706848</v>
      </c>
      <c r="FW63" s="178">
        <v>0.22996759414672852</v>
      </c>
      <c r="FX63" s="178">
        <v>0.1288866251707077</v>
      </c>
      <c r="FY63" s="178">
        <v>0.48165926337242126</v>
      </c>
      <c r="GA63" s="90" t="s">
        <v>496</v>
      </c>
      <c r="GB63" s="178">
        <v>0.52004945278167725</v>
      </c>
      <c r="GC63" s="178">
        <v>1.3599476777017117E-2</v>
      </c>
      <c r="GD63" s="90" t="s">
        <v>496</v>
      </c>
      <c r="GE63" s="178">
        <v>0.52004945278167725</v>
      </c>
      <c r="GF63" s="178">
        <v>1.3599476777017117E-2</v>
      </c>
      <c r="GG63" s="178">
        <v>0.26681119203567505</v>
      </c>
      <c r="GH63" s="178">
        <v>7.6583009213209152E-3</v>
      </c>
    </row>
    <row r="64" spans="1:190" ht="15">
      <c r="A64" s="16">
        <f t="shared" si="3"/>
        <v>1958</v>
      </c>
      <c r="B64" s="55">
        <v>11807.140370022076</v>
      </c>
      <c r="C64" s="25">
        <f>'TB1'!B52</f>
        <v>1086.5894775390625</v>
      </c>
      <c r="D64" s="26">
        <f>'TB1'!C52</f>
        <v>2.083083800971508E-2</v>
      </c>
      <c r="E64" s="27">
        <f>'TB1'!D52</f>
        <v>0.19502314925193787</v>
      </c>
      <c r="F64" s="27">
        <f>'TB1'!E52</f>
        <v>0.45245015621185303</v>
      </c>
      <c r="G64" s="27">
        <f>'TB1'!F52</f>
        <v>0.35252669453620911</v>
      </c>
      <c r="H64" s="27">
        <f>'TB1'!G52</f>
        <v>0.10325360298156738</v>
      </c>
      <c r="I64" s="27">
        <f>'TB1'!H52</f>
        <v>3.3348474651575089E-2</v>
      </c>
      <c r="J64" s="27">
        <f>'TB1'!I52</f>
        <v>1.0601554065942764E-2</v>
      </c>
      <c r="K64" s="28">
        <f>'TB1'!J52</f>
        <v>3.6253072321414948E-3</v>
      </c>
      <c r="L64" s="26"/>
      <c r="M64" s="27">
        <f>'TB1'!K52</f>
        <v>0</v>
      </c>
      <c r="N64" s="27">
        <f>'TB1'!L52</f>
        <v>0.26686635613441467</v>
      </c>
      <c r="O64" s="27">
        <f>'TB1'!M52</f>
        <v>0.70036560297012329</v>
      </c>
      <c r="P64" s="25">
        <f>'TB1'!N52</f>
        <v>1.9764354228973389</v>
      </c>
      <c r="Q64" s="25">
        <f>'TB1'!O52</f>
        <v>5.2338171005249023</v>
      </c>
      <c r="R64" s="25">
        <f>'TB1'!P52</f>
        <v>15.620285987854004</v>
      </c>
      <c r="S64" s="29">
        <f>'TB1'!Q52</f>
        <v>48.755592346191406</v>
      </c>
      <c r="T64" s="30">
        <f>'TB1'!R52</f>
        <v>209.0390625</v>
      </c>
      <c r="U64" s="31">
        <f>'TB1'!S52</f>
        <v>4.0768184661865234</v>
      </c>
      <c r="V64" s="31">
        <f>'TB1'!T52</f>
        <v>2.2987332344055176</v>
      </c>
      <c r="W64" s="31">
        <f>'TB1'!U52</f>
        <v>1.7836489677429199</v>
      </c>
      <c r="X64" s="31">
        <f>'TB1'!V52</f>
        <v>1.9728163480758667</v>
      </c>
      <c r="Y64" s="31">
        <f>'TB1'!W52</f>
        <v>2.1349465847015381</v>
      </c>
      <c r="Z64" s="32">
        <f>'TB1'!X52</f>
        <v>2.1744284629821777</v>
      </c>
      <c r="AA64" s="16">
        <f t="shared" si="7"/>
        <v>1958</v>
      </c>
      <c r="AB64" s="25">
        <f>'TB3'!B52</f>
        <v>1878.4686279296875</v>
      </c>
      <c r="AC64" s="26">
        <f>'TB3'!C52</f>
        <v>1.5602360479533672E-2</v>
      </c>
      <c r="AD64" s="27">
        <f>'TB3'!D52</f>
        <v>0.17946319282054901</v>
      </c>
      <c r="AE64" s="27">
        <f>'TB3'!E52</f>
        <v>0.46291828155517578</v>
      </c>
      <c r="AF64" s="27">
        <f>'TB3'!F52</f>
        <v>0.35761851072311401</v>
      </c>
      <c r="AG64" s="27">
        <f>'TB3'!G52</f>
        <v>0.10576716065406799</v>
      </c>
      <c r="AH64" s="27">
        <f>'TB3'!H52</f>
        <v>3.4494180232286453E-2</v>
      </c>
      <c r="AI64" s="27">
        <f>'TB3'!I52</f>
        <v>1.1627460829913616E-2</v>
      </c>
      <c r="AJ64" s="28">
        <f>'TB3'!J52</f>
        <v>3.8535697385668755E-3</v>
      </c>
      <c r="AK64" s="26" t="e">
        <f>'TB3'!#REF!</f>
        <v>#REF!</v>
      </c>
      <c r="AL64" s="27">
        <f>'TB3'!K52</f>
        <v>0</v>
      </c>
      <c r="AM64" s="27">
        <f>'TB3'!L52</f>
        <v>0.24611160159111023</v>
      </c>
      <c r="AN64" s="27">
        <f>'TB3'!M52</f>
        <v>0.70135927200317383</v>
      </c>
      <c r="AO64" s="25">
        <f>'TB3'!N52</f>
        <v>1.9571012258529663</v>
      </c>
      <c r="AP64" s="25">
        <f>'TB3'!O52</f>
        <v>5.2726249694824219</v>
      </c>
      <c r="AQ64" s="25">
        <f>'TB3'!P52</f>
        <v>16.200469970703125</v>
      </c>
      <c r="AR64" s="29">
        <f>'TB3'!Q52</f>
        <v>58.331596374511719</v>
      </c>
      <c r="AS64" s="30">
        <f>'TB3'!R52</f>
        <v>219.77392578125</v>
      </c>
      <c r="AT64" s="31">
        <f>'TB3'!S52</f>
        <v>4.4442243576049805</v>
      </c>
      <c r="AU64" s="31">
        <f>'TB3'!T52</f>
        <v>2.3398473262786865</v>
      </c>
      <c r="AV64" s="31">
        <f>'TB3'!U52</f>
        <v>1.8272867202758789</v>
      </c>
      <c r="AW64" s="31">
        <f>'TB3'!V52</f>
        <v>2.0059678554534912</v>
      </c>
      <c r="AX64" s="31">
        <f>'TB3'!W52</f>
        <v>2.1292085647583008</v>
      </c>
      <c r="AY64" s="32">
        <f>'TB3'!X52</f>
        <v>1.9933384656906128</v>
      </c>
      <c r="AZ64" s="16">
        <f t="shared" si="4"/>
        <v>1958</v>
      </c>
      <c r="BA64" s="25">
        <f>'TB5'!B52</f>
        <v>545.2362060546875</v>
      </c>
      <c r="BB64" s="26">
        <f>'TB5'!C52</f>
        <v>1.6016488894820213E-2</v>
      </c>
      <c r="BC64" s="27">
        <f>'TB5'!D52</f>
        <v>0.18459048867225647</v>
      </c>
      <c r="BD64" s="27">
        <f>'TB5'!E52</f>
        <v>0.47626140713691711</v>
      </c>
      <c r="BE64" s="27">
        <f>'TB5'!F52</f>
        <v>0.33914810419082642</v>
      </c>
      <c r="BF64" s="27">
        <f>'TB5'!G52</f>
        <v>8.8854521512985229E-2</v>
      </c>
      <c r="BG64" s="27">
        <f>'TB5'!H52</f>
        <v>2.3205358535051346E-2</v>
      </c>
      <c r="BH64" s="27">
        <f>'TB5'!I52</f>
        <v>6.1106616631150246E-3</v>
      </c>
      <c r="BI64" s="28">
        <f>'TB5'!J52</f>
        <v>1.6435778234153986E-3</v>
      </c>
      <c r="BJ64" s="26"/>
      <c r="BK64" s="27">
        <f>'TB5'!K52</f>
        <v>0</v>
      </c>
      <c r="BL64" s="27">
        <f>'TB5'!L52</f>
        <v>0.20506903529167175</v>
      </c>
      <c r="BM64" s="27">
        <f>'TB5'!M52</f>
        <v>0.72254317998886108</v>
      </c>
      <c r="BN64" s="25">
        <f>'TB5'!N52</f>
        <v>2.0336949825286865</v>
      </c>
      <c r="BO64" s="25">
        <f>'TB5'!O52</f>
        <v>5.1231322288513184</v>
      </c>
      <c r="BP64" s="25">
        <f>'TB5'!P52</f>
        <v>13.554905891418457</v>
      </c>
      <c r="BQ64" s="29">
        <f>'TB5'!Q52</f>
        <v>34.985633850097656</v>
      </c>
      <c r="BR64" s="30">
        <f>'TB5'!R52</f>
        <v>94.770431518554688</v>
      </c>
      <c r="BS64" s="31">
        <f>'TB5'!S52</f>
        <v>5.3314485549926758</v>
      </c>
      <c r="BT64" s="31">
        <f>'TB5'!T52</f>
        <v>2.2570540904998779</v>
      </c>
      <c r="BU64" s="31">
        <f>'TB5'!U52</f>
        <v>1.6676449775695801</v>
      </c>
      <c r="BV64" s="31">
        <f>'TB5'!V52</f>
        <v>1.7343789339065552</v>
      </c>
      <c r="BW64" s="31">
        <f>'TB5'!W52</f>
        <v>1.7119526863098145</v>
      </c>
      <c r="BX64" s="32">
        <f>'TB5'!X52</f>
        <v>1.7466202974319458</v>
      </c>
      <c r="BY64" s="16">
        <f t="shared" si="5"/>
        <v>1958</v>
      </c>
      <c r="BZ64" s="25">
        <f>'TB7'!B52</f>
        <v>942.5906982421875</v>
      </c>
      <c r="CA64" s="26">
        <f>'TB7'!C52</f>
        <v>1.2037059292197227E-2</v>
      </c>
      <c r="CB64" s="27">
        <f>'TB7'!D52</f>
        <v>0.16911832988262177</v>
      </c>
      <c r="CC64" s="27">
        <f>'TB7'!E52</f>
        <v>0.48353230953216553</v>
      </c>
      <c r="CD64" s="27">
        <f>'TB7'!F52</f>
        <v>0.34734934568405151</v>
      </c>
      <c r="CE64" s="27">
        <f>'TB7'!G52</f>
        <v>9.221581369638443E-2</v>
      </c>
      <c r="CF64" s="27">
        <f>'TB7'!H52</f>
        <v>2.4026490747928619E-2</v>
      </c>
      <c r="CG64" s="27">
        <f>'TB7'!I52</f>
        <v>6.2776701524853706E-3</v>
      </c>
      <c r="CH64" s="28">
        <f>'TB7'!J52</f>
        <v>1.6682295827195048E-3</v>
      </c>
      <c r="CI64" s="26" t="e">
        <f>'TB7'!#REF!</f>
        <v>#REF!</v>
      </c>
      <c r="CJ64" s="27">
        <f>'TB7'!K52</f>
        <v>0</v>
      </c>
      <c r="CK64" s="27">
        <f>'TB7'!L52</f>
        <v>0.19450771808624268</v>
      </c>
      <c r="CL64" s="27">
        <f>'TB7'!M52</f>
        <v>0.72165167331695557</v>
      </c>
      <c r="CM64" s="25">
        <f>'TB7'!N52</f>
        <v>2.0381565093994141</v>
      </c>
      <c r="CN64" s="25">
        <f>'TB7'!O52</f>
        <v>5.2977933883666992</v>
      </c>
      <c r="CO64" s="25">
        <f>'TB7'!P52</f>
        <v>14.074347496032715</v>
      </c>
      <c r="CP64" s="29">
        <f>'TB7'!Q52</f>
        <v>36.386543273925781</v>
      </c>
      <c r="CQ64" s="30">
        <f>'TB7'!R52</f>
        <v>95.141227722167969</v>
      </c>
      <c r="CR64" s="31">
        <f>'TB7'!S52</f>
        <v>5.6436657905578613</v>
      </c>
      <c r="CS64" s="31">
        <f>'TB7'!T52</f>
        <v>2.3027222156524658</v>
      </c>
      <c r="CT64" s="31">
        <f>'TB7'!U52</f>
        <v>1.7042328119277954</v>
      </c>
      <c r="CU64" s="31">
        <f>'TB7'!V52</f>
        <v>1.7406456470489502</v>
      </c>
      <c r="CV64" s="31">
        <f>'TB7'!W52</f>
        <v>1.7071123123168945</v>
      </c>
      <c r="CW64" s="32">
        <f>'TB7'!X52</f>
        <v>1.7252724170684814</v>
      </c>
      <c r="CX64" s="16">
        <f t="shared" si="6"/>
        <v>1958</v>
      </c>
      <c r="CY64" s="17"/>
      <c r="CZ64" s="18"/>
      <c r="DA64" s="19"/>
      <c r="DB64" s="19"/>
      <c r="DC64" s="19">
        <f>'TB9'!F52</f>
        <v>0.29589241377479625</v>
      </c>
      <c r="DD64" s="19">
        <f>'TB9'!G52</f>
        <v>8.3128710438069409E-2</v>
      </c>
      <c r="DE64" s="19"/>
      <c r="DF64" s="19"/>
      <c r="DG64" s="20"/>
      <c r="DH64" s="18"/>
      <c r="DI64" s="19"/>
      <c r="DJ64" s="19"/>
      <c r="DK64" s="19"/>
      <c r="DL64" s="17"/>
      <c r="DM64" s="17"/>
      <c r="DN64" s="17"/>
      <c r="DO64" s="21"/>
      <c r="DP64" s="22"/>
      <c r="DQ64" s="23"/>
      <c r="DR64" s="23"/>
      <c r="DS64" s="23"/>
      <c r="DT64" s="23"/>
      <c r="DU64" s="23"/>
      <c r="DV64" s="24"/>
      <c r="DW64" s="59">
        <f>'TB11'!F52</f>
        <v>0.7993931770324707</v>
      </c>
      <c r="DX64" s="59">
        <f>'TB11'!G52</f>
        <v>0.41016604006290436</v>
      </c>
      <c r="DY64" s="59">
        <f>'TB11'!Y52</f>
        <v>0.69163894653320313</v>
      </c>
      <c r="DZ64" s="59">
        <f>'TB11'!Z52</f>
        <v>0.31094485521316528</v>
      </c>
      <c r="EI64" s="9"/>
      <c r="EJ64" s="9"/>
      <c r="EK64" s="9"/>
      <c r="EL64" s="9"/>
      <c r="EM64" s="9"/>
      <c r="EN64" s="9"/>
      <c r="EO64" s="9"/>
      <c r="EP64" s="9"/>
      <c r="EQ64" s="9"/>
      <c r="ER64" s="9"/>
      <c r="ES64" s="9"/>
      <c r="ET64" s="9"/>
      <c r="EU64" s="57">
        <v>1958</v>
      </c>
      <c r="EV64" s="78">
        <v>11807.140370022076</v>
      </c>
      <c r="EW64" s="81">
        <v>25931.088746022509</v>
      </c>
      <c r="EX64" s="81">
        <f t="shared" si="1"/>
        <v>21233.723881858026</v>
      </c>
      <c r="EY64" s="85">
        <f t="shared" si="2"/>
        <v>0.55605603782528368</v>
      </c>
      <c r="FF64" s="90" t="s">
        <v>497</v>
      </c>
      <c r="FG64" s="223">
        <v>7.0505838394165039</v>
      </c>
      <c r="FH64" s="223">
        <v>0.94789469242095947</v>
      </c>
      <c r="FI64" s="223">
        <v>2.2538809776306152</v>
      </c>
      <c r="FJ64" s="223">
        <v>0.27016529440879822</v>
      </c>
      <c r="FK64" s="178">
        <v>1.8464403226971626E-2</v>
      </c>
      <c r="FL64" s="178">
        <v>1.3424290344119072E-2</v>
      </c>
      <c r="FM64" s="178">
        <v>3.6399807780981064E-2</v>
      </c>
      <c r="FN64" s="178">
        <v>7.7442536130547523E-3</v>
      </c>
      <c r="FO64" s="178">
        <v>0.28053227066993713</v>
      </c>
      <c r="FP64" s="178">
        <v>0.28067460656166077</v>
      </c>
      <c r="FQ64" s="178">
        <v>0.27002415060997009</v>
      </c>
      <c r="FR64" s="178">
        <v>0.26929005980491638</v>
      </c>
      <c r="FS64" s="178">
        <v>0.23524443805217743</v>
      </c>
      <c r="FT64" s="178">
        <v>0.16512499749660492</v>
      </c>
      <c r="FU64" s="178">
        <v>2.8981518000364304E-2</v>
      </c>
      <c r="FV64" s="178">
        <v>0.37186846137046814</v>
      </c>
      <c r="FW64" s="178">
        <v>0.23178254067897797</v>
      </c>
      <c r="FX64" s="178">
        <v>0.13231638073921204</v>
      </c>
      <c r="FY64" s="178">
        <v>0.47423833608627319</v>
      </c>
      <c r="GA64" s="90" t="s">
        <v>497</v>
      </c>
      <c r="GB64" s="178">
        <v>0.53901666402816772</v>
      </c>
      <c r="GC64" s="178">
        <v>1.40050258487463E-2</v>
      </c>
      <c r="GD64" s="90" t="s">
        <v>497</v>
      </c>
      <c r="GE64" s="178">
        <v>0.53901666402816772</v>
      </c>
      <c r="GF64" s="178">
        <v>1.40050258487463E-2</v>
      </c>
      <c r="GG64" s="178">
        <v>0.27016529440879822</v>
      </c>
      <c r="GH64" s="178">
        <v>7.7442536130547523E-3</v>
      </c>
    </row>
    <row r="65" spans="1:190" ht="15">
      <c r="A65" s="16">
        <f t="shared" si="3"/>
        <v>1959</v>
      </c>
      <c r="B65" s="55">
        <v>12024.419687576181</v>
      </c>
      <c r="C65" s="25">
        <f>'TB1'!B53</f>
        <v>1176.2982177734375</v>
      </c>
      <c r="D65" s="26">
        <f>'TB1'!C53</f>
        <v>1.9888130947947502E-2</v>
      </c>
      <c r="E65" s="27">
        <f>'TB1'!D53</f>
        <v>0.1875242292881012</v>
      </c>
      <c r="F65" s="27">
        <f>'TB1'!E53</f>
        <v>0.43906578421592712</v>
      </c>
      <c r="G65" s="27">
        <f>'TB1'!F53</f>
        <v>0.37340998649597168</v>
      </c>
      <c r="H65" s="27">
        <f>'TB1'!G53</f>
        <v>0.11178617924451828</v>
      </c>
      <c r="I65" s="27">
        <f>'TB1'!H53</f>
        <v>3.6103736609220505E-2</v>
      </c>
      <c r="J65" s="27">
        <f>'TB1'!I53</f>
        <v>1.1383818462491035E-2</v>
      </c>
      <c r="K65" s="28">
        <f>'TB1'!J53</f>
        <v>3.7649534642696381E-3</v>
      </c>
      <c r="L65" s="26"/>
      <c r="M65" s="27">
        <f>'TB1'!K53</f>
        <v>0</v>
      </c>
      <c r="N65" s="27">
        <f>'TB1'!L53</f>
        <v>0.2556270956993103</v>
      </c>
      <c r="O65" s="27">
        <f>'TB1'!M53</f>
        <v>0.67694258689880371</v>
      </c>
      <c r="P65" s="25">
        <f>'TB1'!N53</f>
        <v>1.9872159957885742</v>
      </c>
      <c r="Q65" s="25">
        <f>'TB1'!O53</f>
        <v>5.647432804107666</v>
      </c>
      <c r="R65" s="25">
        <f>'TB1'!P53</f>
        <v>16.938724517822266</v>
      </c>
      <c r="S65" s="29">
        <f>'TB1'!Q53</f>
        <v>52.997173309326172</v>
      </c>
      <c r="T65" s="30">
        <f>'TB1'!R53</f>
        <v>225.08056640625</v>
      </c>
      <c r="U65" s="31">
        <f>'TB1'!S53</f>
        <v>4.2601633071899414</v>
      </c>
      <c r="V65" s="31">
        <f>'TB1'!T53</f>
        <v>2.4004273414611816</v>
      </c>
      <c r="W65" s="31">
        <f>'TB1'!U53</f>
        <v>1.8790609836578369</v>
      </c>
      <c r="X65" s="31">
        <f>'TB1'!V53</f>
        <v>1.9794158935546875</v>
      </c>
      <c r="Y65" s="31">
        <f>'TB1'!W53</f>
        <v>2.1314318180084229</v>
      </c>
      <c r="Z65" s="32">
        <f>'TB1'!X53</f>
        <v>2.1480047702789307</v>
      </c>
      <c r="AA65" s="16">
        <f t="shared" si="7"/>
        <v>1959</v>
      </c>
      <c r="AB65" s="25">
        <f>'TB3'!B53</f>
        <v>2025.364990234375</v>
      </c>
      <c r="AC65" s="26">
        <f>'TB3'!C53</f>
        <v>1.5040378086268902E-2</v>
      </c>
      <c r="AD65" s="27">
        <f>'TB3'!D53</f>
        <v>0.17231950163841248</v>
      </c>
      <c r="AE65" s="27">
        <f>'TB3'!E53</f>
        <v>0.44958364963531494</v>
      </c>
      <c r="AF65" s="27">
        <f>'TB3'!F53</f>
        <v>0.37809684872627258</v>
      </c>
      <c r="AG65" s="27">
        <f>'TB3'!G53</f>
        <v>0.11466880887746811</v>
      </c>
      <c r="AH65" s="27">
        <f>'TB3'!H53</f>
        <v>3.747173398733139E-2</v>
      </c>
      <c r="AI65" s="27">
        <f>'TB3'!I53</f>
        <v>1.2588010169565678E-2</v>
      </c>
      <c r="AJ65" s="28">
        <f>'TB3'!J53</f>
        <v>4.0736007504165173E-3</v>
      </c>
      <c r="AK65" s="26" t="e">
        <f>'TB3'!#REF!</f>
        <v>#REF!</v>
      </c>
      <c r="AL65" s="27">
        <f>'TB3'!K53</f>
        <v>0</v>
      </c>
      <c r="AM65" s="27">
        <f>'TB3'!L53</f>
        <v>0.23717522621154785</v>
      </c>
      <c r="AN65" s="27">
        <f>'TB3'!M53</f>
        <v>0.67891782522201538</v>
      </c>
      <c r="AO65" s="25">
        <f>'TB3'!N53</f>
        <v>1.9341702461242676</v>
      </c>
      <c r="AP65" s="25">
        <f>'TB3'!O53</f>
        <v>5.7077269554138184</v>
      </c>
      <c r="AQ65" s="25">
        <f>'TB3'!P53</f>
        <v>17.619329452514648</v>
      </c>
      <c r="AR65" s="29">
        <f>'TB3'!Q53</f>
        <v>63.638946533203125</v>
      </c>
      <c r="AS65" s="30">
        <f>'TB3'!R53</f>
        <v>240.22183227539062</v>
      </c>
      <c r="AT65" s="31">
        <f>'TB3'!S53</f>
        <v>4.6143083572387695</v>
      </c>
      <c r="AU65" s="31">
        <f>'TB3'!T53</f>
        <v>2.438234806060791</v>
      </c>
      <c r="AV65" s="31">
        <f>'TB3'!U53</f>
        <v>1.9548271894454956</v>
      </c>
      <c r="AW65" s="31">
        <f>'TB3'!V53</f>
        <v>2.0090100765228271</v>
      </c>
      <c r="AX65" s="31">
        <f>'TB3'!W53</f>
        <v>2.1267399787902832</v>
      </c>
      <c r="AY65" s="32">
        <f>'TB3'!X53</f>
        <v>1.9780356884002686</v>
      </c>
      <c r="AZ65" s="16">
        <f t="shared" si="4"/>
        <v>1959</v>
      </c>
      <c r="BA65" s="25">
        <f>'TB5'!B53</f>
        <v>595.13385009765625</v>
      </c>
      <c r="BB65" s="26">
        <f>'TB5'!C53</f>
        <v>1.4909073710441589E-2</v>
      </c>
      <c r="BC65" s="27">
        <f>'TB5'!D53</f>
        <v>0.17386671900749207</v>
      </c>
      <c r="BD65" s="27">
        <f>'TB5'!E53</f>
        <v>0.45383256673812866</v>
      </c>
      <c r="BE65" s="27">
        <f>'TB5'!F53</f>
        <v>0.37230071425437927</v>
      </c>
      <c r="BF65" s="27">
        <f>'TB5'!G53</f>
        <v>0.10756267607212067</v>
      </c>
      <c r="BG65" s="27">
        <f>'TB5'!H53</f>
        <v>2.9855320230126381E-2</v>
      </c>
      <c r="BH65" s="27">
        <f>'TB5'!I53</f>
        <v>7.8966720029711723E-3</v>
      </c>
      <c r="BI65" s="28">
        <f>'TB5'!J53</f>
        <v>2.0394215825945139E-3</v>
      </c>
      <c r="BJ65" s="26"/>
      <c r="BK65" s="27">
        <f>'TB5'!K53</f>
        <v>0</v>
      </c>
      <c r="BL65" s="27">
        <f>'TB5'!L53</f>
        <v>0.19151496887207031</v>
      </c>
      <c r="BM65" s="27">
        <f>'TB5'!M53</f>
        <v>0.68504661321640015</v>
      </c>
      <c r="BN65" s="25">
        <f>'TB5'!N53</f>
        <v>2.0214083194732666</v>
      </c>
      <c r="BO65" s="25">
        <f>'TB5'!O53</f>
        <v>5.7460002899169922</v>
      </c>
      <c r="BP65" s="25">
        <f>'TB5'!P53</f>
        <v>17.092306137084961</v>
      </c>
      <c r="BQ65" s="29">
        <f>'TB5'!Q53</f>
        <v>45.705463409423828</v>
      </c>
      <c r="BR65" s="30">
        <f>'TB5'!R53</f>
        <v>121.92291259765625</v>
      </c>
      <c r="BS65" s="31">
        <f>'TB5'!S53</f>
        <v>5.7151951789855957</v>
      </c>
      <c r="BT65" s="31">
        <f>'TB5'!T53</f>
        <v>2.4119038581848145</v>
      </c>
      <c r="BU65" s="31">
        <f>'TB5'!U53</f>
        <v>1.841788649559021</v>
      </c>
      <c r="BV65" s="31">
        <f>'TB5'!V53</f>
        <v>1.8719574213027954</v>
      </c>
      <c r="BW65" s="31">
        <f>'TB5'!W53</f>
        <v>1.7467111349105835</v>
      </c>
      <c r="BX65" s="32">
        <f>'TB5'!X53</f>
        <v>1.7277302742004395</v>
      </c>
      <c r="BY65" s="16">
        <f t="shared" si="5"/>
        <v>1959</v>
      </c>
      <c r="BZ65" s="25">
        <f>'TB7'!B53</f>
        <v>1024.7088623046875</v>
      </c>
      <c r="CA65" s="26">
        <f>'TB7'!C53</f>
        <v>1.1303134262561798E-2</v>
      </c>
      <c r="CB65" s="27">
        <f>'TB7'!D53</f>
        <v>0.1588335782289505</v>
      </c>
      <c r="CC65" s="27">
        <f>'TB7'!E53</f>
        <v>0.46065038442611694</v>
      </c>
      <c r="CD65" s="27">
        <f>'TB7'!F53</f>
        <v>0.38051605224609375</v>
      </c>
      <c r="CE65" s="27">
        <f>'TB7'!G53</f>
        <v>0.11168289184570313</v>
      </c>
      <c r="CF65" s="27">
        <f>'TB7'!H53</f>
        <v>3.0971052125096321E-2</v>
      </c>
      <c r="CG65" s="27">
        <f>'TB7'!I53</f>
        <v>8.149842731654644E-3</v>
      </c>
      <c r="CH65" s="28">
        <f>'TB7'!J53</f>
        <v>2.1041755098849535E-3</v>
      </c>
      <c r="CI65" s="26" t="e">
        <f>'TB7'!#REF!</f>
        <v>#REF!</v>
      </c>
      <c r="CJ65" s="27">
        <f>'TB7'!K53</f>
        <v>0</v>
      </c>
      <c r="CK65" s="27">
        <f>'TB7'!L53</f>
        <v>0.18268139660358429</v>
      </c>
      <c r="CL65" s="27">
        <f>'TB7'!M53</f>
        <v>0.68455213308334351</v>
      </c>
      <c r="CM65" s="25">
        <f>'TB7'!N53</f>
        <v>1.9899923801422119</v>
      </c>
      <c r="CN65" s="25">
        <f>'TB7'!O53</f>
        <v>5.9592652320861816</v>
      </c>
      <c r="CO65" s="25">
        <f>'TB7'!P53</f>
        <v>17.783847808837891</v>
      </c>
      <c r="CP65" s="29">
        <f>'TB7'!Q53</f>
        <v>47.558773040771484</v>
      </c>
      <c r="CQ65" s="30">
        <f>'TB7'!R53</f>
        <v>124.08405303955078</v>
      </c>
      <c r="CR65" s="31">
        <f>'TB7'!S53</f>
        <v>6.0134859085083008</v>
      </c>
      <c r="CS65" s="31">
        <f>'TB7'!T53</f>
        <v>2.4575672149658203</v>
      </c>
      <c r="CT65" s="31">
        <f>'TB7'!U53</f>
        <v>1.9121482372283936</v>
      </c>
      <c r="CU65" s="31">
        <f>'TB7'!V53</f>
        <v>1.8741052150726318</v>
      </c>
      <c r="CV65" s="31">
        <f>'TB7'!W53</f>
        <v>1.7415271997451782</v>
      </c>
      <c r="CW65" s="32">
        <f>'TB7'!X53</f>
        <v>1.7136361598968506</v>
      </c>
      <c r="CX65" s="16">
        <f t="shared" si="6"/>
        <v>1959</v>
      </c>
      <c r="CY65" s="17"/>
      <c r="CZ65" s="18"/>
      <c r="DA65" s="19"/>
      <c r="DB65" s="19"/>
      <c r="DC65" s="19">
        <f>'TB9'!F53</f>
        <v>0.29171725408788229</v>
      </c>
      <c r="DD65" s="19">
        <f>'TB9'!G53</f>
        <v>8.3948317126382468E-2</v>
      </c>
      <c r="DE65" s="19"/>
      <c r="DF65" s="19"/>
      <c r="DG65" s="20"/>
      <c r="DH65" s="18"/>
      <c r="DI65" s="19"/>
      <c r="DJ65" s="19"/>
      <c r="DK65" s="19"/>
      <c r="DL65" s="17"/>
      <c r="DM65" s="17"/>
      <c r="DN65" s="17"/>
      <c r="DO65" s="21"/>
      <c r="DP65" s="22"/>
      <c r="DQ65" s="23"/>
      <c r="DR65" s="23"/>
      <c r="DS65" s="23"/>
      <c r="DT65" s="23"/>
      <c r="DU65" s="23"/>
      <c r="DV65" s="24"/>
      <c r="DW65" s="59">
        <f>'TB11'!F53</f>
        <v>0.81488919258117676</v>
      </c>
      <c r="DX65" s="59">
        <f>'TB11'!G53</f>
        <v>0.42415301501750946</v>
      </c>
      <c r="DY65" s="59">
        <f>'TB11'!Y53</f>
        <v>0.70713496208190918</v>
      </c>
      <c r="DZ65" s="59">
        <f>'TB11'!Z53</f>
        <v>0.32493183016777039</v>
      </c>
      <c r="EI65" s="9"/>
      <c r="EJ65" s="9"/>
      <c r="EK65" s="9"/>
      <c r="EL65" s="9"/>
      <c r="EM65" s="9"/>
      <c r="EN65" s="9"/>
      <c r="EO65" s="9"/>
      <c r="EP65" s="9"/>
      <c r="EQ65" s="9"/>
      <c r="ER65" s="9"/>
      <c r="ES65" s="9"/>
      <c r="ET65" s="9"/>
      <c r="EU65" s="57">
        <v>1959</v>
      </c>
      <c r="EV65" s="78">
        <v>12024.419687576181</v>
      </c>
      <c r="EW65" s="81">
        <v>27516.326442061272</v>
      </c>
      <c r="EX65" s="81">
        <f t="shared" si="1"/>
        <v>22531.798939734759</v>
      </c>
      <c r="EY65" s="85">
        <f t="shared" si="2"/>
        <v>0.53366443219813897</v>
      </c>
      <c r="FF65" s="90" t="s">
        <v>498</v>
      </c>
      <c r="FG65" s="223">
        <v>6.9535946846008301</v>
      </c>
      <c r="FH65" s="223">
        <v>0.92139285802841187</v>
      </c>
      <c r="FI65" s="223">
        <v>2.2513899803161621</v>
      </c>
      <c r="FJ65" s="223">
        <v>0.27314606308937073</v>
      </c>
      <c r="FK65" s="178">
        <v>1.8356123939156532E-2</v>
      </c>
      <c r="FL65" s="178">
        <v>1.3146675191819668E-2</v>
      </c>
      <c r="FM65" s="178">
        <v>3.6375753581523895E-2</v>
      </c>
      <c r="FN65" s="178">
        <v>7.8204553574323654E-3</v>
      </c>
      <c r="FO65" s="178">
        <v>0.27601227164268494</v>
      </c>
      <c r="FP65" s="178">
        <v>0.27956360578536987</v>
      </c>
      <c r="FQ65" s="178">
        <v>0.26961252093315125</v>
      </c>
      <c r="FR65" s="178">
        <v>0.26737040281295776</v>
      </c>
      <c r="FS65" s="178">
        <v>0.23093363642692566</v>
      </c>
      <c r="FT65" s="178">
        <v>0.16044157743453979</v>
      </c>
      <c r="FU65" s="178">
        <v>2.852257527410984E-2</v>
      </c>
      <c r="FV65" s="178">
        <v>0.36598855257034302</v>
      </c>
      <c r="FW65" s="178">
        <v>0.23347531259059906</v>
      </c>
      <c r="FX65" s="178">
        <v>0.13622845709323883</v>
      </c>
      <c r="FY65" s="178">
        <v>0.46105805039405823</v>
      </c>
      <c r="GA65" s="90" t="s">
        <v>498</v>
      </c>
      <c r="GB65" s="178">
        <v>0.55028504133224487</v>
      </c>
      <c r="GC65" s="178">
        <v>1.4243675395846367E-2</v>
      </c>
      <c r="GD65" s="90" t="s">
        <v>498</v>
      </c>
      <c r="GE65" s="178">
        <v>0.55028504133224487</v>
      </c>
      <c r="GF65" s="178">
        <v>1.4243675395846367E-2</v>
      </c>
      <c r="GG65" s="178">
        <v>0.27314606308937073</v>
      </c>
      <c r="GH65" s="178">
        <v>7.8204553574323654E-3</v>
      </c>
    </row>
    <row r="66" spans="1:190" ht="15">
      <c r="A66" s="16">
        <f t="shared" si="3"/>
        <v>1960</v>
      </c>
      <c r="B66" s="55">
        <v>12890.081360245196</v>
      </c>
      <c r="C66" s="25">
        <f>'TB1'!B54</f>
        <v>1294.2177734375</v>
      </c>
      <c r="D66" s="26">
        <f>'TB1'!C54</f>
        <v>1.7140183597803116E-2</v>
      </c>
      <c r="E66" s="27">
        <f>'TB1'!D54</f>
        <v>0.18578153848648071</v>
      </c>
      <c r="F66" s="27">
        <f>'TB1'!E54</f>
        <v>0.43928119540214539</v>
      </c>
      <c r="G66" s="27">
        <f>'TB1'!F54</f>
        <v>0.3749372661113739</v>
      </c>
      <c r="H66" s="27">
        <f>'TB1'!G54</f>
        <v>0.11418569087982178</v>
      </c>
      <c r="I66" s="27">
        <f>'TB1'!H54</f>
        <v>3.6967124789953232E-2</v>
      </c>
      <c r="J66" s="27">
        <f>'TB1'!I54</f>
        <v>1.175589207559824E-2</v>
      </c>
      <c r="K66" s="28">
        <f>'TB1'!J54</f>
        <v>3.896400099620223E-3</v>
      </c>
      <c r="L66" s="26"/>
      <c r="M66" s="27">
        <f>'TB1'!K54</f>
        <v>0</v>
      </c>
      <c r="N66" s="27">
        <f>'TB1'!L54</f>
        <v>0.24036160111427307</v>
      </c>
      <c r="O66" s="27">
        <f>'TB1'!M54</f>
        <v>0.68510699272155762</v>
      </c>
      <c r="P66" s="25">
        <f>'TB1'!N54</f>
        <v>1.9777485132217407</v>
      </c>
      <c r="Q66" s="25">
        <f>'TB1'!O54</f>
        <v>5.7232041358947754</v>
      </c>
      <c r="R66" s="25">
        <f>'TB1'!P54</f>
        <v>17.390058517456055</v>
      </c>
      <c r="S66" s="29">
        <f>'TB1'!Q54</f>
        <v>54.465240478515625</v>
      </c>
      <c r="T66" s="30">
        <f>'TB1'!R54</f>
        <v>234.78349304199219</v>
      </c>
      <c r="U66" s="31">
        <f>'TB1'!S54</f>
        <v>4.543431282043457</v>
      </c>
      <c r="V66" s="31">
        <f>'TB1'!T54</f>
        <v>2.3769090175628662</v>
      </c>
      <c r="W66" s="31">
        <f>'TB1'!U54</f>
        <v>1.8957784175872803</v>
      </c>
      <c r="X66" s="31">
        <f>'TB1'!V54</f>
        <v>1.9951356649398804</v>
      </c>
      <c r="Y66" s="31">
        <f>'TB1'!W54</f>
        <v>2.1257617473602295</v>
      </c>
      <c r="Z66" s="32">
        <f>'TB1'!X54</f>
        <v>2.1584210395812988</v>
      </c>
      <c r="AA66" s="16">
        <f t="shared" si="7"/>
        <v>1960</v>
      </c>
      <c r="AB66" s="25">
        <f>'TB3'!B54</f>
        <v>2218.6044921875</v>
      </c>
      <c r="AC66" s="26">
        <f>'TB3'!C54</f>
        <v>1.4924416318535805E-2</v>
      </c>
      <c r="AD66" s="27">
        <f>'TB3'!D54</f>
        <v>0.17030909657478333</v>
      </c>
      <c r="AE66" s="27">
        <f>'TB3'!E54</f>
        <v>0.44926372170448303</v>
      </c>
      <c r="AF66" s="27">
        <f>'TB3'!F54</f>
        <v>0.38042718172073364</v>
      </c>
      <c r="AG66" s="27">
        <f>'TB3'!G54</f>
        <v>0.11724865436553955</v>
      </c>
      <c r="AH66" s="27">
        <f>'TB3'!H54</f>
        <v>3.8379475474357605E-2</v>
      </c>
      <c r="AI66" s="27">
        <f>'TB3'!I54</f>
        <v>1.2999263592064381E-2</v>
      </c>
      <c r="AJ66" s="28">
        <f>'TB3'!J54</f>
        <v>4.1918279603123665E-3</v>
      </c>
      <c r="AK66" s="26" t="e">
        <f>'TB3'!#REF!</f>
        <v>#REF!</v>
      </c>
      <c r="AL66" s="27">
        <f>'TB3'!K54</f>
        <v>0</v>
      </c>
      <c r="AM66" s="27">
        <f>'TB3'!L54</f>
        <v>0.23525522649288177</v>
      </c>
      <c r="AN66" s="27">
        <f>'TB3'!M54</f>
        <v>0.67645275592803955</v>
      </c>
      <c r="AO66" s="25">
        <f>'TB3'!N54</f>
        <v>1.9349820613861084</v>
      </c>
      <c r="AP66" s="25">
        <f>'TB3'!O54</f>
        <v>5.7774887084960938</v>
      </c>
      <c r="AQ66" s="25">
        <f>'TB3'!P54</f>
        <v>18.11207389831543</v>
      </c>
      <c r="AR66" s="29">
        <f>'TB3'!Q54</f>
        <v>65.568733215332031</v>
      </c>
      <c r="AS66" s="30">
        <f>'TB3'!R54</f>
        <v>249.30744934082031</v>
      </c>
      <c r="AT66" s="31">
        <f>'TB3'!S54</f>
        <v>4.6525149345397949</v>
      </c>
      <c r="AU66" s="31">
        <f>'TB3'!T54</f>
        <v>2.45306396484375</v>
      </c>
      <c r="AV66" s="31">
        <f>'TB3'!U54</f>
        <v>1.9660501480102539</v>
      </c>
      <c r="AW66" s="31">
        <f>'TB3'!V54</f>
        <v>2.0294053554534912</v>
      </c>
      <c r="AX66" s="31">
        <f>'TB3'!W54</f>
        <v>2.1189994812011719</v>
      </c>
      <c r="AY66" s="32">
        <f>'TB3'!X54</f>
        <v>1.9825401306152344</v>
      </c>
      <c r="AZ66" s="16">
        <f t="shared" si="4"/>
        <v>1960</v>
      </c>
      <c r="BA66" s="25">
        <f>'TB5'!B54</f>
        <v>657.45794677734375</v>
      </c>
      <c r="BB66" s="26">
        <f>'TB5'!C54</f>
        <v>1.277976855635643E-2</v>
      </c>
      <c r="BC66" s="27">
        <f>'TB5'!D54</f>
        <v>0.17286615073680878</v>
      </c>
      <c r="BD66" s="27">
        <f>'TB5'!E54</f>
        <v>0.45454442501068115</v>
      </c>
      <c r="BE66" s="27">
        <f>'TB5'!F54</f>
        <v>0.37258943915367126</v>
      </c>
      <c r="BF66" s="27">
        <f>'TB5'!G54</f>
        <v>0.10903719812631607</v>
      </c>
      <c r="BG66" s="27">
        <f>'TB5'!H54</f>
        <v>3.0172815546393394E-2</v>
      </c>
      <c r="BH66" s="27">
        <f>'TB5'!I54</f>
        <v>8.0271055921912193E-3</v>
      </c>
      <c r="BI66" s="28">
        <f>'TB5'!J54</f>
        <v>2.0724600180983543E-3</v>
      </c>
      <c r="BJ66" s="26"/>
      <c r="BK66" s="27">
        <f>'TB5'!K54</f>
        <v>0</v>
      </c>
      <c r="BL66" s="27">
        <f>'TB5'!L54</f>
        <v>0.17910498380661011</v>
      </c>
      <c r="BM66" s="27">
        <f>'TB5'!M54</f>
        <v>0.69374567270278931</v>
      </c>
      <c r="BN66" s="25">
        <f>'TB5'!N54</f>
        <v>2.0122678279876709</v>
      </c>
      <c r="BO66" s="25">
        <f>'TB5'!O54</f>
        <v>5.8064966201782227</v>
      </c>
      <c r="BP66" s="25">
        <f>'TB5'!P54</f>
        <v>17.39869499206543</v>
      </c>
      <c r="BQ66" s="29">
        <f>'TB5'!Q54</f>
        <v>46.388267517089844</v>
      </c>
      <c r="BR66" s="30">
        <f>'TB5'!R54</f>
        <v>124.87921142578125</v>
      </c>
      <c r="BS66" s="31">
        <f>'TB5'!S54</f>
        <v>6.1244044303894043</v>
      </c>
      <c r="BT66" s="31">
        <f>'TB5'!T54</f>
        <v>2.384544849395752</v>
      </c>
      <c r="BU66" s="31">
        <f>'TB5'!U54</f>
        <v>1.8515897989273071</v>
      </c>
      <c r="BV66" s="31">
        <f>'TB5'!V54</f>
        <v>1.8778482675552368</v>
      </c>
      <c r="BW66" s="31">
        <f>'TB5'!W54</f>
        <v>1.7342000007629395</v>
      </c>
      <c r="BX66" s="32">
        <f>'TB5'!X54</f>
        <v>1.7304172515869141</v>
      </c>
      <c r="BY66" s="16">
        <f t="shared" si="5"/>
        <v>1960</v>
      </c>
      <c r="BZ66" s="25">
        <f>'TB7'!B54</f>
        <v>1127.0426025390625</v>
      </c>
      <c r="CA66" s="26">
        <f>'TB7'!C54</f>
        <v>1.1164906434714794E-2</v>
      </c>
      <c r="CB66" s="27">
        <f>'TB7'!D54</f>
        <v>0.15690110623836517</v>
      </c>
      <c r="CC66" s="27">
        <f>'TB7'!E54</f>
        <v>0.46110403537750244</v>
      </c>
      <c r="CD66" s="27">
        <f>'TB7'!F54</f>
        <v>0.38199487328529358</v>
      </c>
      <c r="CE66" s="27">
        <f>'TB7'!G54</f>
        <v>0.11345330625772476</v>
      </c>
      <c r="CF66" s="27">
        <f>'TB7'!H54</f>
        <v>3.133605420589447E-2</v>
      </c>
      <c r="CG66" s="27">
        <f>'TB7'!I54</f>
        <v>8.290046826004982E-3</v>
      </c>
      <c r="CH66" s="28">
        <f>'TB7'!J54</f>
        <v>2.126721665263176E-3</v>
      </c>
      <c r="CI66" s="26" t="e">
        <f>'TB7'!#REF!</f>
        <v>#REF!</v>
      </c>
      <c r="CJ66" s="27">
        <f>'TB7'!K54</f>
        <v>0</v>
      </c>
      <c r="CK66" s="27">
        <f>'TB7'!L54</f>
        <v>0.18045942485332489</v>
      </c>
      <c r="CL66" s="27">
        <f>'TB7'!M54</f>
        <v>0.68298798799514771</v>
      </c>
      <c r="CM66" s="25">
        <f>'TB7'!N54</f>
        <v>1.9934489727020264</v>
      </c>
      <c r="CN66" s="25">
        <f>'TB7'!O54</f>
        <v>6.0231809616088867</v>
      </c>
      <c r="CO66" s="25">
        <f>'TB7'!P54</f>
        <v>18.140222549438477</v>
      </c>
      <c r="CP66" s="29">
        <f>'TB7'!Q54</f>
        <v>48.318820953369141</v>
      </c>
      <c r="CQ66" s="30">
        <f>'TB7'!R54</f>
        <v>126.48600006103516</v>
      </c>
      <c r="CR66" s="31">
        <f>'TB7'!S54</f>
        <v>6.0883808135986328</v>
      </c>
      <c r="CS66" s="31">
        <f>'TB7'!T54</f>
        <v>2.4688541889190674</v>
      </c>
      <c r="CT66" s="31">
        <f>'TB7'!U54</f>
        <v>1.9162511825561523</v>
      </c>
      <c r="CU66" s="31">
        <f>'TB7'!V54</f>
        <v>1.8836112022399902</v>
      </c>
      <c r="CV66" s="31">
        <f>'TB7'!W54</f>
        <v>1.7274347543716431</v>
      </c>
      <c r="CW66" s="32">
        <f>'TB7'!X54</f>
        <v>1.715697169303894</v>
      </c>
      <c r="CX66" s="16">
        <f t="shared" si="6"/>
        <v>1960</v>
      </c>
      <c r="CY66" s="17"/>
      <c r="CZ66" s="18"/>
      <c r="DA66" s="19"/>
      <c r="DB66" s="19"/>
      <c r="DC66" s="19">
        <f>'TB9'!F54</f>
        <v>0.30277626115680389</v>
      </c>
      <c r="DD66" s="19">
        <f>'TB9'!G54</f>
        <v>8.0460499495806734E-2</v>
      </c>
      <c r="DE66" s="19"/>
      <c r="DF66" s="19"/>
      <c r="DG66" s="20"/>
      <c r="DH66" s="18"/>
      <c r="DI66" s="19"/>
      <c r="DJ66" s="19"/>
      <c r="DK66" s="19"/>
      <c r="DL66" s="17"/>
      <c r="DM66" s="17"/>
      <c r="DN66" s="17"/>
      <c r="DO66" s="21"/>
      <c r="DP66" s="22"/>
      <c r="DQ66" s="23"/>
      <c r="DR66" s="23"/>
      <c r="DS66" s="23"/>
      <c r="DT66" s="23"/>
      <c r="DU66" s="23"/>
      <c r="DV66" s="24"/>
      <c r="DW66" s="59">
        <f>'TB11'!F54</f>
        <v>0.81865185499191284</v>
      </c>
      <c r="DX66" s="59">
        <f>'TB11'!G54</f>
        <v>0.41303117573261261</v>
      </c>
      <c r="DY66" s="59">
        <f>'TB11'!Y54</f>
        <v>0.71089762449264526</v>
      </c>
      <c r="DZ66" s="59">
        <f>'TB11'!Z54</f>
        <v>0.31380999088287354</v>
      </c>
      <c r="EI66" s="9"/>
      <c r="EJ66" s="9"/>
      <c r="EK66" s="9"/>
      <c r="EL66" s="9"/>
      <c r="EM66" s="9"/>
      <c r="EN66" s="9"/>
      <c r="EO66" s="9"/>
      <c r="EP66" s="9"/>
      <c r="EQ66" s="9"/>
      <c r="ER66" s="9"/>
      <c r="ES66" s="9"/>
      <c r="ET66" s="9"/>
      <c r="EU66" s="57">
        <v>1960</v>
      </c>
      <c r="EV66" s="78">
        <v>12890.081360245196</v>
      </c>
      <c r="EW66" s="81">
        <v>28029.885666161248</v>
      </c>
      <c r="EX66" s="81">
        <f t="shared" si="1"/>
        <v>22952.327937507471</v>
      </c>
      <c r="EY66" s="85">
        <f t="shared" si="2"/>
        <v>0.56160235229041466</v>
      </c>
      <c r="FF66" s="90" t="s">
        <v>499</v>
      </c>
      <c r="FG66" s="223">
        <v>6.8396062850952148</v>
      </c>
      <c r="FH66" s="223">
        <v>0.89276796579360962</v>
      </c>
      <c r="FI66" s="223">
        <v>2.248589038848877</v>
      </c>
      <c r="FJ66" s="223">
        <v>0.27497628331184387</v>
      </c>
      <c r="FK66" s="178">
        <v>1.8227182328701019E-2</v>
      </c>
      <c r="FL66" s="178">
        <v>1.2842572294175625E-2</v>
      </c>
      <c r="FM66" s="178">
        <v>3.6348689347505569E-2</v>
      </c>
      <c r="FN66" s="178">
        <v>7.8671583905816078E-3</v>
      </c>
      <c r="FO66" s="178">
        <v>0.27455037832260132</v>
      </c>
      <c r="FP66" s="178">
        <v>0.27897348999977112</v>
      </c>
      <c r="FQ66" s="178">
        <v>0.27056699991226196</v>
      </c>
      <c r="FR66" s="178">
        <v>0.26563623547554016</v>
      </c>
      <c r="FS66" s="178">
        <v>0.22699114680290222</v>
      </c>
      <c r="FT66" s="178">
        <v>0.15544654428958893</v>
      </c>
      <c r="FU66" s="178">
        <v>2.7735061943531036E-2</v>
      </c>
      <c r="FV66" s="178">
        <v>0.36242350935935974</v>
      </c>
      <c r="FW66" s="178">
        <v>0.23499152064323425</v>
      </c>
      <c r="FX66" s="178">
        <v>0.14017258584499359</v>
      </c>
      <c r="FY66" s="178">
        <v>0.45225152373313904</v>
      </c>
      <c r="GA66" s="90" t="s">
        <v>499</v>
      </c>
      <c r="GB66" s="178">
        <v>0.56536000967025757</v>
      </c>
      <c r="GC66" s="178">
        <v>1.4560333453118801E-2</v>
      </c>
      <c r="GD66" s="90" t="s">
        <v>499</v>
      </c>
      <c r="GE66" s="178">
        <v>0.56536000967025757</v>
      </c>
      <c r="GF66" s="178">
        <v>1.4560333453118801E-2</v>
      </c>
      <c r="GG66" s="178">
        <v>0.27497628331184387</v>
      </c>
      <c r="GH66" s="178">
        <v>7.8671583905816078E-3</v>
      </c>
    </row>
    <row r="67" spans="1:190" ht="15">
      <c r="A67" s="16">
        <f t="shared" si="3"/>
        <v>1961</v>
      </c>
      <c r="B67" s="55">
        <v>13448.364760573471</v>
      </c>
      <c r="C67" s="25">
        <f>'TB1'!B55</f>
        <v>1394.6580810546875</v>
      </c>
      <c r="D67" s="26">
        <f>'TB1'!C55</f>
        <v>1.806357130408287E-2</v>
      </c>
      <c r="E67" s="27">
        <f>'TB1'!D55</f>
        <v>0.18388041853904724</v>
      </c>
      <c r="F67" s="27">
        <f>'TB1'!E55</f>
        <v>0.43650785088539124</v>
      </c>
      <c r="G67" s="27">
        <f>'TB1'!F55</f>
        <v>0.37961173057556152</v>
      </c>
      <c r="H67" s="27">
        <f>'TB1'!G55</f>
        <v>0.11529870331287384</v>
      </c>
      <c r="I67" s="27">
        <f>'TB1'!H55</f>
        <v>3.7189170718193054E-2</v>
      </c>
      <c r="J67" s="27">
        <f>'TB1'!I55</f>
        <v>1.2026448734104633E-2</v>
      </c>
      <c r="K67" s="28">
        <f>'TB1'!J55</f>
        <v>4.0575950406491756E-3</v>
      </c>
      <c r="L67" s="26"/>
      <c r="M67" s="27">
        <f>'TB1'!K55</f>
        <v>0</v>
      </c>
      <c r="N67" s="27">
        <f>'TB1'!L55</f>
        <v>0.24241076409816742</v>
      </c>
      <c r="O67" s="27">
        <f>'TB1'!M55</f>
        <v>0.67040562629699707</v>
      </c>
      <c r="P67" s="25">
        <f>'TB1'!N55</f>
        <v>1.9918205738067627</v>
      </c>
      <c r="Q67" s="25">
        <f>'TB1'!O55</f>
        <v>5.8185954093933105</v>
      </c>
      <c r="R67" s="25">
        <f>'TB1'!P55</f>
        <v>17.389387130737305</v>
      </c>
      <c r="S67" s="29">
        <f>'TB1'!Q55</f>
        <v>54.425846099853516</v>
      </c>
      <c r="T67" s="30">
        <f>'TB1'!R55</f>
        <v>242.20921325683594</v>
      </c>
      <c r="U67" s="31">
        <f>'TB1'!S55</f>
        <v>4.5007920265197754</v>
      </c>
      <c r="V67" s="31">
        <f>'TB1'!T55</f>
        <v>2.4347038269042969</v>
      </c>
      <c r="W67" s="31">
        <f>'TB1'!U55</f>
        <v>1.9058530330657959</v>
      </c>
      <c r="X67" s="31">
        <f>'TB1'!V55</f>
        <v>1.9815555810928345</v>
      </c>
      <c r="Y67" s="31">
        <f>'TB1'!W55</f>
        <v>2.138613224029541</v>
      </c>
      <c r="Z67" s="32">
        <f>'TB1'!X55</f>
        <v>2.2096943855285645</v>
      </c>
      <c r="AA67" s="16">
        <f t="shared" si="7"/>
        <v>1961</v>
      </c>
      <c r="AB67" s="25">
        <f>'TB3'!B55</f>
        <v>2376.455810546875</v>
      </c>
      <c r="AC67" s="26">
        <f>'TB3'!C55</f>
        <v>1.4690974727272987E-2</v>
      </c>
      <c r="AD67" s="27">
        <f>'TB3'!D55</f>
        <v>0.16698625683784485</v>
      </c>
      <c r="AE67" s="27">
        <f>'TB3'!E55</f>
        <v>0.44536378979682922</v>
      </c>
      <c r="AF67" s="27">
        <f>'TB3'!F55</f>
        <v>0.38764995336532593</v>
      </c>
      <c r="AG67" s="27">
        <f>'TB3'!G55</f>
        <v>0.11892759054899216</v>
      </c>
      <c r="AH67" s="27">
        <f>'TB3'!H55</f>
        <v>3.8810689002275467E-2</v>
      </c>
      <c r="AI67" s="27">
        <f>'TB3'!I55</f>
        <v>1.3368780724704266E-2</v>
      </c>
      <c r="AJ67" s="28">
        <f>'TB3'!J55</f>
        <v>4.3889512307941914E-3</v>
      </c>
      <c r="AK67" s="26" t="e">
        <f>'TB3'!#REF!</f>
        <v>#REF!</v>
      </c>
      <c r="AL67" s="27">
        <f>'TB3'!K55</f>
        <v>0</v>
      </c>
      <c r="AM67" s="27">
        <f>'TB3'!L55</f>
        <v>0.23149584233760834</v>
      </c>
      <c r="AN67" s="27">
        <f>'TB3'!M55</f>
        <v>0.66865605115890503</v>
      </c>
      <c r="AO67" s="25">
        <f>'TB3'!N55</f>
        <v>1.9736056327819824</v>
      </c>
      <c r="AP67" s="25">
        <f>'TB3'!O55</f>
        <v>5.8911714553833008</v>
      </c>
      <c r="AQ67" s="25">
        <f>'TB3'!P55</f>
        <v>18.219757080078125</v>
      </c>
      <c r="AR67" s="29">
        <f>'TB3'!Q55</f>
        <v>66.226318359375</v>
      </c>
      <c r="AS67" s="30">
        <f>'TB3'!R55</f>
        <v>261.57571411132812</v>
      </c>
      <c r="AT67" s="31">
        <f>'TB3'!S55</f>
        <v>4.7291898727416992</v>
      </c>
      <c r="AU67" s="31">
        <f>'TB3'!T55</f>
        <v>2.4916059970855713</v>
      </c>
      <c r="AV67" s="31">
        <f>'TB3'!U55</f>
        <v>1.9641714096069336</v>
      </c>
      <c r="AW67" s="31">
        <f>'TB3'!V55</f>
        <v>2.0187427997589111</v>
      </c>
      <c r="AX67" s="31">
        <f>'TB3'!W55</f>
        <v>2.1301431655883789</v>
      </c>
      <c r="AY67" s="32">
        <f>'TB3'!X55</f>
        <v>2.0186505317687988</v>
      </c>
      <c r="AZ67" s="16">
        <f t="shared" si="4"/>
        <v>1961</v>
      </c>
      <c r="BA67" s="25">
        <f>'TB5'!B55</f>
        <v>716.34783935546875</v>
      </c>
      <c r="BB67" s="26">
        <f>'TB5'!C55</f>
        <v>1.342192105948925E-2</v>
      </c>
      <c r="BC67" s="27">
        <f>'TB5'!D55</f>
        <v>0.17093499004840851</v>
      </c>
      <c r="BD67" s="27">
        <f>'TB5'!E55</f>
        <v>0.45302575826644897</v>
      </c>
      <c r="BE67" s="27">
        <f>'TB5'!F55</f>
        <v>0.37603923678398132</v>
      </c>
      <c r="BF67" s="27">
        <f>'TB5'!G55</f>
        <v>0.10895842313766479</v>
      </c>
      <c r="BG67" s="27">
        <f>'TB5'!H55</f>
        <v>2.9770668596029282E-2</v>
      </c>
      <c r="BH67" s="27">
        <f>'TB5'!I55</f>
        <v>8.0217979848384857E-3</v>
      </c>
      <c r="BI67" s="28">
        <f>'TB5'!J55</f>
        <v>2.1082465536892414E-3</v>
      </c>
      <c r="BJ67" s="26"/>
      <c r="BK67" s="27">
        <f>'TB5'!K55</f>
        <v>0</v>
      </c>
      <c r="BL67" s="27">
        <f>'TB5'!L55</f>
        <v>0.18000787496566772</v>
      </c>
      <c r="BM67" s="27">
        <f>'TB5'!M55</f>
        <v>0.6805986762046814</v>
      </c>
      <c r="BN67" s="25">
        <f>'TB5'!N55</f>
        <v>2.0304043292999268</v>
      </c>
      <c r="BO67" s="25">
        <f>'TB5'!O55</f>
        <v>5.8851432800292969</v>
      </c>
      <c r="BP67" s="25">
        <f>'TB5'!P55</f>
        <v>17.178903579711914</v>
      </c>
      <c r="BQ67" s="29">
        <f>'TB5'!Q55</f>
        <v>45.537830352783203</v>
      </c>
      <c r="BR67" s="30">
        <f>'TB5'!R55</f>
        <v>125.84714508056641</v>
      </c>
      <c r="BS67" s="31">
        <f>'TB5'!S55</f>
        <v>6.0897216796875</v>
      </c>
      <c r="BT67" s="31">
        <f>'TB5'!T55</f>
        <v>2.4362814426422119</v>
      </c>
      <c r="BU67" s="31">
        <f>'TB5'!U55</f>
        <v>1.8520411252975464</v>
      </c>
      <c r="BV67" s="31">
        <f>'TB5'!V55</f>
        <v>1.8514149188995361</v>
      </c>
      <c r="BW67" s="31">
        <f>'TB5'!W55</f>
        <v>1.7329784631729126</v>
      </c>
      <c r="BX67" s="32">
        <f>'TB5'!X55</f>
        <v>1.7615678310394287</v>
      </c>
      <c r="BY67" s="16">
        <f t="shared" si="5"/>
        <v>1961</v>
      </c>
      <c r="BZ67" s="25">
        <f>'TB7'!B55</f>
        <v>1220.6356201171875</v>
      </c>
      <c r="CA67" s="26">
        <f>'TB7'!C55</f>
        <v>1.094826590269804E-2</v>
      </c>
      <c r="CB67" s="27">
        <f>'TB7'!D55</f>
        <v>0.1538713127374649</v>
      </c>
      <c r="CC67" s="27">
        <f>'TB7'!E55</f>
        <v>0.45820903778076172</v>
      </c>
      <c r="CD67" s="27">
        <f>'TB7'!F55</f>
        <v>0.38791966438293457</v>
      </c>
      <c r="CE67" s="27">
        <f>'TB7'!G55</f>
        <v>0.11385474354028702</v>
      </c>
      <c r="CF67" s="27">
        <f>'TB7'!H55</f>
        <v>3.1052904203534126E-2</v>
      </c>
      <c r="CG67" s="27">
        <f>'TB7'!I55</f>
        <v>8.3173997700214386E-3</v>
      </c>
      <c r="CH67" s="28">
        <f>'TB7'!J55</f>
        <v>2.1731886081397533E-3</v>
      </c>
      <c r="CI67" s="26" t="e">
        <f>'TB7'!#REF!</f>
        <v>#REF!</v>
      </c>
      <c r="CJ67" s="27">
        <f>'TB7'!K55</f>
        <v>0</v>
      </c>
      <c r="CK67" s="27">
        <f>'TB7'!L55</f>
        <v>0.17697595059871674</v>
      </c>
      <c r="CL67" s="27">
        <f>'TB7'!M55</f>
        <v>0.67650234699249268</v>
      </c>
      <c r="CM67" s="25">
        <f>'TB7'!N55</f>
        <v>2.0367553234100342</v>
      </c>
      <c r="CN67" s="25">
        <f>'TB7'!O55</f>
        <v>6.1237249374389648</v>
      </c>
      <c r="CO67" s="25">
        <f>'TB7'!P55</f>
        <v>18.010318756103516</v>
      </c>
      <c r="CP67" s="29">
        <f>'TB7'!Q55</f>
        <v>47.804725646972656</v>
      </c>
      <c r="CQ67" s="30">
        <f>'TB7'!R55</f>
        <v>129.51918029785156</v>
      </c>
      <c r="CR67" s="31">
        <f>'TB7'!S55</f>
        <v>6.2095804214477539</v>
      </c>
      <c r="CS67" s="31">
        <f>'TB7'!T55</f>
        <v>2.5014803409576416</v>
      </c>
      <c r="CT67" s="31">
        <f>'TB7'!U55</f>
        <v>1.9045963287353516</v>
      </c>
      <c r="CU67" s="31">
        <f>'TB7'!V55</f>
        <v>1.859239935874939</v>
      </c>
      <c r="CV67" s="31">
        <f>'TB7'!W55</f>
        <v>1.7241729497909546</v>
      </c>
      <c r="CW67" s="32">
        <f>'TB7'!X55</f>
        <v>1.7398697137832642</v>
      </c>
      <c r="CX67" s="16">
        <f t="shared" si="6"/>
        <v>1961</v>
      </c>
      <c r="CY67" s="17"/>
      <c r="CZ67" s="18"/>
      <c r="DA67" s="19"/>
      <c r="DB67" s="19"/>
      <c r="DC67" s="19">
        <f>'TB9'!F55</f>
        <v>0.30248751971157845</v>
      </c>
      <c r="DD67" s="19">
        <f>'TB9'!G55</f>
        <v>7.8089900228659206E-2</v>
      </c>
      <c r="DE67" s="19"/>
      <c r="DF67" s="19"/>
      <c r="DG67" s="20"/>
      <c r="DH67" s="18"/>
      <c r="DI67" s="19"/>
      <c r="DJ67" s="19"/>
      <c r="DK67" s="19"/>
      <c r="DL67" s="17"/>
      <c r="DM67" s="17"/>
      <c r="DN67" s="17"/>
      <c r="DO67" s="21"/>
      <c r="DP67" s="22"/>
      <c r="DQ67" s="23"/>
      <c r="DR67" s="23"/>
      <c r="DS67" s="23"/>
      <c r="DT67" s="23"/>
      <c r="DU67" s="23"/>
      <c r="DV67" s="24"/>
      <c r="DW67" s="59"/>
      <c r="DX67" s="59"/>
      <c r="DY67" s="59"/>
      <c r="DZ67" s="59"/>
      <c r="EI67" s="9"/>
      <c r="EJ67" s="9"/>
      <c r="EK67" s="9"/>
      <c r="EL67" s="9"/>
      <c r="EM67" s="9"/>
      <c r="EN67" s="9"/>
      <c r="EO67" s="9"/>
      <c r="EP67" s="9"/>
      <c r="EQ67" s="9"/>
      <c r="ER67" s="9"/>
      <c r="ES67" s="9"/>
      <c r="ET67" s="9"/>
      <c r="EU67" s="57">
        <v>1961</v>
      </c>
      <c r="EV67" s="78">
        <v>13448.364760573471</v>
      </c>
      <c r="EW67" s="81">
        <v>28396.695162523432</v>
      </c>
      <c r="EX67" s="81">
        <f t="shared" si="1"/>
        <v>23252.690627222637</v>
      </c>
      <c r="EY67" s="85">
        <f t="shared" si="2"/>
        <v>0.57835735985017833</v>
      </c>
      <c r="FF67" s="90" t="s">
        <v>500</v>
      </c>
      <c r="FG67" s="223">
        <v>6.7098631858825684</v>
      </c>
      <c r="FH67" s="223">
        <v>0.86196929216384888</v>
      </c>
      <c r="FI67" s="223">
        <v>2.2456488609313965</v>
      </c>
      <c r="FJ67" s="223">
        <v>0.27577066421508789</v>
      </c>
      <c r="FK67" s="178">
        <v>1.8078137189149857E-2</v>
      </c>
      <c r="FL67" s="178">
        <v>1.2510300613939762E-2</v>
      </c>
      <c r="FM67" s="178">
        <v>3.632025420665741E-2</v>
      </c>
      <c r="FN67" s="178">
        <v>7.8874090686440468E-3</v>
      </c>
      <c r="FO67" s="178">
        <v>0.27395039796829224</v>
      </c>
      <c r="FP67" s="178">
        <v>0.2782147228717804</v>
      </c>
      <c r="FQ67" s="178">
        <v>0.27151450514793396</v>
      </c>
      <c r="FR67" s="178">
        <v>0.26412364840507507</v>
      </c>
      <c r="FS67" s="178">
        <v>0.22373186051845551</v>
      </c>
      <c r="FT67" s="178">
        <v>0.1502947211265564</v>
      </c>
      <c r="FU67" s="178">
        <v>2.6407692581415176E-2</v>
      </c>
      <c r="FV67" s="178">
        <v>0.35239815711975098</v>
      </c>
      <c r="FW67" s="178">
        <v>0.23644387722015381</v>
      </c>
      <c r="FX67" s="178">
        <v>0.14385740458965302</v>
      </c>
      <c r="FY67" s="178">
        <v>0.44551235437393188</v>
      </c>
      <c r="GA67" s="90" t="s">
        <v>500</v>
      </c>
      <c r="GB67" s="178">
        <v>0.57554638385772705</v>
      </c>
      <c r="GC67" s="178">
        <v>1.4772637747228146E-2</v>
      </c>
      <c r="GD67" s="90" t="s">
        <v>500</v>
      </c>
      <c r="GE67" s="178">
        <v>0.57554638385772705</v>
      </c>
      <c r="GF67" s="178">
        <v>1.4772637747228146E-2</v>
      </c>
      <c r="GG67" s="178">
        <v>0.27577066421508789</v>
      </c>
      <c r="GH67" s="178">
        <v>7.8874090686440468E-3</v>
      </c>
    </row>
    <row r="68" spans="1:190" ht="15">
      <c r="A68" s="16">
        <f t="shared" si="3"/>
        <v>1962</v>
      </c>
      <c r="B68" s="55">
        <v>14317.498329135939</v>
      </c>
      <c r="C68" s="25">
        <f>'TB1'!B56</f>
        <v>1557.7142333984375</v>
      </c>
      <c r="D68" s="26">
        <f>'TB1'!C56</f>
        <v>1.9514827057719231E-2</v>
      </c>
      <c r="E68" s="27">
        <f>'TB1'!D56</f>
        <v>0.18474115431308746</v>
      </c>
      <c r="F68" s="27">
        <f>'TB1'!E56</f>
        <v>0.44714087247848511</v>
      </c>
      <c r="G68" s="27">
        <f>'TB1'!F56</f>
        <v>0.36811798810958862</v>
      </c>
      <c r="H68" s="27">
        <f>'TB1'!G56</f>
        <v>0.10914173722267151</v>
      </c>
      <c r="I68" s="27">
        <f>'TB1'!H56</f>
        <v>3.4608639776706696E-2</v>
      </c>
      <c r="J68" s="27">
        <f>'TB1'!I56</f>
        <v>1.0904043912887573E-2</v>
      </c>
      <c r="K68" s="28">
        <f>'TB1'!J56</f>
        <v>3.6284162197262049E-3</v>
      </c>
      <c r="L68" s="26"/>
      <c r="M68" s="27">
        <f>'TB1'!K56</f>
        <v>0</v>
      </c>
      <c r="N68" s="27">
        <f>'TB1'!L56</f>
        <v>0.24952304363250732</v>
      </c>
      <c r="O68" s="27">
        <f>'TB1'!M56</f>
        <v>0.68325448036193848</v>
      </c>
      <c r="P68" s="25">
        <f>'TB1'!N56</f>
        <v>1.996724009513855</v>
      </c>
      <c r="Q68" s="25">
        <f>'TB1'!O56</f>
        <v>5.5989890098571777</v>
      </c>
      <c r="R68" s="25">
        <f>'TB1'!P56</f>
        <v>16.462924957275391</v>
      </c>
      <c r="S68" s="29">
        <f>'TB1'!Q56</f>
        <v>50.661556243896484</v>
      </c>
      <c r="T68" s="30">
        <f>'TB1'!R56</f>
        <v>217.31350708007812</v>
      </c>
      <c r="U68" s="31">
        <f>'TB1'!S56</f>
        <v>4.3660411834716797</v>
      </c>
      <c r="V68" s="31">
        <f>'TB1'!T56</f>
        <v>2.3863990306854248</v>
      </c>
      <c r="W68" s="31">
        <f>'TB1'!U56</f>
        <v>1.8436096906661987</v>
      </c>
      <c r="X68" s="31">
        <f>'TB1'!V56</f>
        <v>1.9493114948272705</v>
      </c>
      <c r="Y68" s="31">
        <f>'TB1'!W56</f>
        <v>2.1022169589996338</v>
      </c>
      <c r="Z68" s="32">
        <f>'TB1'!X56</f>
        <v>2.1523311138153076</v>
      </c>
      <c r="AA68" s="16">
        <f t="shared" si="7"/>
        <v>1962</v>
      </c>
      <c r="AB68" s="25">
        <f>'TB3'!B56</f>
        <v>2635.354248046875</v>
      </c>
      <c r="AC68" s="26">
        <f>'TB3'!C56</f>
        <v>1.4894207939505577E-2</v>
      </c>
      <c r="AD68" s="27">
        <f>'TB3'!D56</f>
        <v>0.16861513257026672</v>
      </c>
      <c r="AE68" s="27">
        <f>'TB3'!E56</f>
        <v>0.45470616221427917</v>
      </c>
      <c r="AF68" s="27">
        <f>'TB3'!F56</f>
        <v>0.3766787052154541</v>
      </c>
      <c r="AG68" s="27">
        <f>'TB3'!G56</f>
        <v>0.11301007866859436</v>
      </c>
      <c r="AH68" s="27">
        <f>'TB3'!H56</f>
        <v>3.6256533116102219E-2</v>
      </c>
      <c r="AI68" s="27">
        <f>'TB3'!I56</f>
        <v>1.2161482125520706E-2</v>
      </c>
      <c r="AJ68" s="28">
        <f>'TB3'!J56</f>
        <v>3.9360783994197845E-3</v>
      </c>
      <c r="AK68" s="26" t="e">
        <f>'TB3'!#REF!</f>
        <v>#REF!</v>
      </c>
      <c r="AL68" s="27">
        <f>'TB3'!K56</f>
        <v>0</v>
      </c>
      <c r="AM68" s="27">
        <f>'TB3'!L56</f>
        <v>0.23458905518054962</v>
      </c>
      <c r="AN68" s="27">
        <f>'TB3'!M56</f>
        <v>0.68067365884780884</v>
      </c>
      <c r="AO68" s="25">
        <f>'TB3'!N56</f>
        <v>1.9613579511642456</v>
      </c>
      <c r="AP68" s="25">
        <f>'TB3'!O56</f>
        <v>5.6935386657714844</v>
      </c>
      <c r="AQ68" s="25">
        <f>'TB3'!P56</f>
        <v>17.325225830078125</v>
      </c>
      <c r="AR68" s="29">
        <f>'TB3'!Q56</f>
        <v>61.661006927490234</v>
      </c>
      <c r="AS68" s="30">
        <f>'TB3'!R56</f>
        <v>234.73988342285156</v>
      </c>
      <c r="AT68" s="31">
        <f>'TB3'!S56</f>
        <v>4.6658697128295898</v>
      </c>
      <c r="AU68" s="31">
        <f>'TB3'!T56</f>
        <v>2.4428296089172363</v>
      </c>
      <c r="AV68" s="31">
        <f>'TB3'!U56</f>
        <v>1.9204995632171631</v>
      </c>
      <c r="AW68" s="31">
        <f>'TB3'!V56</f>
        <v>1.9848829507827759</v>
      </c>
      <c r="AX68" s="31">
        <f>'TB3'!W56</f>
        <v>2.0927019119262695</v>
      </c>
      <c r="AY68" s="32">
        <f>'TB3'!X56</f>
        <v>1.9723131656646729</v>
      </c>
      <c r="AZ68" s="16">
        <f t="shared" si="4"/>
        <v>1962</v>
      </c>
      <c r="BA68" s="25">
        <f>'TB5'!B56</f>
        <v>806.9310302734375</v>
      </c>
      <c r="BB68" s="26">
        <f>'TB5'!C56</f>
        <v>1.4482096768915653E-2</v>
      </c>
      <c r="BC68" s="27">
        <f>'TB5'!D56</f>
        <v>0.17188455164432526</v>
      </c>
      <c r="BD68" s="27">
        <f>'TB5'!E56</f>
        <v>0.466441810131073</v>
      </c>
      <c r="BE68" s="27">
        <f>'TB5'!F56</f>
        <v>0.36167362332344055</v>
      </c>
      <c r="BF68" s="27">
        <f>'TB5'!G56</f>
        <v>0.10055743157863617</v>
      </c>
      <c r="BG68" s="27">
        <f>'TB5'!H56</f>
        <v>2.6606915518641472E-2</v>
      </c>
      <c r="BH68" s="27">
        <f>'TB5'!I56</f>
        <v>6.9454871118068695E-3</v>
      </c>
      <c r="BI68" s="28">
        <f>'TB5'!J56</f>
        <v>1.7903000116348267E-3</v>
      </c>
      <c r="BJ68" s="26"/>
      <c r="BK68" s="27">
        <f>'TB5'!K56</f>
        <v>0</v>
      </c>
      <c r="BL68" s="27">
        <f>'TB5'!L56</f>
        <v>0.1850551962852478</v>
      </c>
      <c r="BM68" s="27">
        <f>'TB5'!M56</f>
        <v>0.6969294548034668</v>
      </c>
      <c r="BN68" s="25">
        <f>'TB5'!N56</f>
        <v>2.0412666797637939</v>
      </c>
      <c r="BO68" s="25">
        <f>'TB5'!O56</f>
        <v>5.6082382202148437</v>
      </c>
      <c r="BP68" s="25">
        <f>'TB5'!P56</f>
        <v>15.689250946044922</v>
      </c>
      <c r="BQ68" s="29">
        <f>'TB5'!Q56</f>
        <v>40.476497650146484</v>
      </c>
      <c r="BR68" s="30">
        <f>'TB5'!R56</f>
        <v>107.22486114501953</v>
      </c>
      <c r="BS68" s="31">
        <f>'TB5'!S56</f>
        <v>5.9172611236572266</v>
      </c>
      <c r="BT68" s="31">
        <f>'TB5'!T56</f>
        <v>2.3764684200286865</v>
      </c>
      <c r="BU68" s="31">
        <f>'TB5'!U56</f>
        <v>1.7718098163604736</v>
      </c>
      <c r="BV68" s="31">
        <f>'TB5'!V56</f>
        <v>1.7930306196212769</v>
      </c>
      <c r="BW68" s="31">
        <f>'TB5'!W56</f>
        <v>1.695868968963623</v>
      </c>
      <c r="BX68" s="32">
        <f>'TB5'!X56</f>
        <v>1.7159308195114136</v>
      </c>
      <c r="BY68" s="16">
        <f t="shared" si="5"/>
        <v>1962</v>
      </c>
      <c r="BZ68" s="25">
        <f>'TB7'!B56</f>
        <v>1365.1724853515625</v>
      </c>
      <c r="CA68" s="26">
        <f>'TB7'!C56</f>
        <v>1.1088780127465725E-2</v>
      </c>
      <c r="CB68" s="27">
        <f>'TB7'!D56</f>
        <v>0.15584629774093628</v>
      </c>
      <c r="CC68" s="27">
        <f>'TB7'!E56</f>
        <v>0.47016286849975586</v>
      </c>
      <c r="CD68" s="27">
        <f>'TB7'!F56</f>
        <v>0.37399083375930786</v>
      </c>
      <c r="CE68" s="27">
        <f>'TB7'!G56</f>
        <v>0.10558697581291199</v>
      </c>
      <c r="CF68" s="27">
        <f>'TB7'!H56</f>
        <v>2.7900161221623421E-2</v>
      </c>
      <c r="CG68" s="27">
        <f>'TB7'!I56</f>
        <v>7.2182356379926205E-3</v>
      </c>
      <c r="CH68" s="28">
        <f>'TB7'!J56</f>
        <v>1.8503178143873811E-3</v>
      </c>
      <c r="CI68" s="26" t="e">
        <f>'TB7'!#REF!</f>
        <v>#REF!</v>
      </c>
      <c r="CJ68" s="27">
        <f>'TB7'!K56</f>
        <v>0</v>
      </c>
      <c r="CK68" s="27">
        <f>'TB7'!L56</f>
        <v>0.17924764752388</v>
      </c>
      <c r="CL68" s="27">
        <f>'TB7'!M56</f>
        <v>0.69203770160675049</v>
      </c>
      <c r="CM68" s="25">
        <f>'TB7'!N56</f>
        <v>2.0309970378875732</v>
      </c>
      <c r="CN68" s="25">
        <f>'TB7'!O56</f>
        <v>5.8658065795898437</v>
      </c>
      <c r="CO68" s="25">
        <f>'TB7'!P56</f>
        <v>16.524847030639648</v>
      </c>
      <c r="CP68" s="29">
        <f>'TB7'!Q56</f>
        <v>42.437816619873047</v>
      </c>
      <c r="CQ68" s="30">
        <f>'TB7'!R56</f>
        <v>110.34926605224609</v>
      </c>
      <c r="CR68" s="31">
        <f>'TB7'!S56</f>
        <v>6.130012035369873</v>
      </c>
      <c r="CS68" s="31">
        <f>'TB7'!T56</f>
        <v>2.4396176338195801</v>
      </c>
      <c r="CT68" s="31">
        <f>'TB7'!U56</f>
        <v>1.8414149284362793</v>
      </c>
      <c r="CU68" s="31">
        <f>'TB7'!V56</f>
        <v>1.8000417947769165</v>
      </c>
      <c r="CV68" s="31">
        <f>'TB7'!W56</f>
        <v>1.6883764266967773</v>
      </c>
      <c r="CW68" s="32">
        <f>'TB7'!X56</f>
        <v>1.7008970975875854</v>
      </c>
      <c r="CX68" s="16">
        <f t="shared" si="6"/>
        <v>1962</v>
      </c>
      <c r="CY68" s="17"/>
      <c r="CZ68" s="18"/>
      <c r="DA68" s="19"/>
      <c r="DB68" s="19"/>
      <c r="DC68" s="19">
        <f>'TB9'!F56</f>
        <v>0.3009004299575575</v>
      </c>
      <c r="DD68" s="19">
        <f>'TB9'!G56</f>
        <v>7.719144577121631E-2</v>
      </c>
      <c r="DE68" s="19"/>
      <c r="DF68" s="19"/>
      <c r="DG68" s="20"/>
      <c r="DH68" s="18"/>
      <c r="DI68" s="19"/>
      <c r="DJ68" s="19"/>
      <c r="DK68" s="19"/>
      <c r="DL68" s="17"/>
      <c r="DM68" s="17"/>
      <c r="DN68" s="17"/>
      <c r="DO68" s="21"/>
      <c r="DP68" s="22"/>
      <c r="DQ68" s="23"/>
      <c r="DR68" s="23"/>
      <c r="DS68" s="23"/>
      <c r="DT68" s="23"/>
      <c r="DU68" s="23"/>
      <c r="DV68" s="24"/>
      <c r="DW68" s="59">
        <f>'TB11'!F56</f>
        <v>0.81255596876144409</v>
      </c>
      <c r="DX68" s="59">
        <f>'TB11'!G56</f>
        <v>0.41917212307453156</v>
      </c>
      <c r="DY68" s="59">
        <f>'TB11'!Y56</f>
        <v>0.70480173826217651</v>
      </c>
      <c r="DZ68" s="59">
        <f>'TB11'!Z56</f>
        <v>0.31995093822479248</v>
      </c>
      <c r="EI68" s="9"/>
      <c r="EJ68" s="9"/>
      <c r="EK68" s="9"/>
      <c r="EL68" s="9"/>
      <c r="EM68" s="9"/>
      <c r="EN68" s="9"/>
      <c r="EO68" s="9"/>
      <c r="EP68" s="9"/>
      <c r="EQ68" s="9"/>
      <c r="ER68" s="9"/>
      <c r="ES68" s="9"/>
      <c r="ET68" s="9"/>
      <c r="EU68" s="57">
        <v>1962</v>
      </c>
      <c r="EV68" s="78">
        <v>14317.498329135939</v>
      </c>
      <c r="EW68" s="81">
        <v>29820.152401851356</v>
      </c>
      <c r="EX68" s="81">
        <f t="shared" si="1"/>
        <v>24418.291434560786</v>
      </c>
      <c r="EY68" s="85">
        <f t="shared" si="2"/>
        <v>0.58634316686348731</v>
      </c>
      <c r="FF68" s="90" t="s">
        <v>501</v>
      </c>
      <c r="FG68" s="223">
        <v>6.5605506896972656</v>
      </c>
      <c r="FH68" s="223">
        <v>0.8310476541519165</v>
      </c>
      <c r="FI68" s="223">
        <v>2.2365636825561523</v>
      </c>
      <c r="FJ68" s="223">
        <v>0.2757619321346283</v>
      </c>
      <c r="FK68" s="178">
        <v>1.7903503030538559E-2</v>
      </c>
      <c r="FL68" s="178">
        <v>1.2171239592134953E-2</v>
      </c>
      <c r="FM68" s="178">
        <v>3.6232229322195053E-2</v>
      </c>
      <c r="FN68" s="178">
        <v>7.8871864825487137E-3</v>
      </c>
      <c r="FO68" s="178">
        <v>0.27368384599685669</v>
      </c>
      <c r="FP68" s="178">
        <v>0.27822867035865784</v>
      </c>
      <c r="FQ68" s="178">
        <v>0.27122586965560913</v>
      </c>
      <c r="FR68" s="178">
        <v>0.2629120945930481</v>
      </c>
      <c r="FS68" s="178">
        <v>0.22122247517108917</v>
      </c>
      <c r="FT68" s="178">
        <v>0.14510129392147064</v>
      </c>
      <c r="FU68" s="178">
        <v>2.469332329928875E-2</v>
      </c>
      <c r="FV68" s="178">
        <v>0.35094988346099854</v>
      </c>
      <c r="FW68" s="178">
        <v>0.23801736533641815</v>
      </c>
      <c r="FX68" s="178">
        <v>0.14738680422306061</v>
      </c>
      <c r="FY68" s="178">
        <v>0.44106614589691162</v>
      </c>
      <c r="GA68" s="90" t="s">
        <v>501</v>
      </c>
      <c r="GB68" s="178">
        <v>0.58506006002426147</v>
      </c>
      <c r="GC68" s="178">
        <v>1.4969724230468273E-2</v>
      </c>
      <c r="GD68" s="90" t="s">
        <v>501</v>
      </c>
      <c r="GE68" s="178">
        <v>0.58506006002426147</v>
      </c>
      <c r="GF68" s="178">
        <v>1.4969724230468273E-2</v>
      </c>
      <c r="GG68" s="178">
        <v>0.2757619321346283</v>
      </c>
      <c r="GH68" s="178">
        <v>7.8871864825487137E-3</v>
      </c>
    </row>
    <row r="69" spans="1:190" ht="15">
      <c r="A69" s="16">
        <f t="shared" si="3"/>
        <v>1963</v>
      </c>
      <c r="B69" s="55">
        <v>14894.220008781667</v>
      </c>
      <c r="C69" s="25">
        <f>'TB1'!B57</f>
        <v>1710.37646484375</v>
      </c>
      <c r="D69" s="26">
        <f>'TB1'!C57</f>
        <v>1.8189333379268646E-2</v>
      </c>
      <c r="E69" s="27">
        <f>'TB1'!D57</f>
        <v>0.18038348853588104</v>
      </c>
      <c r="F69" s="27">
        <f>'TB1'!E57</f>
        <v>0.45073509216308594</v>
      </c>
      <c r="G69" s="27">
        <f>'TB1'!F57</f>
        <v>0.36888143420219421</v>
      </c>
      <c r="H69" s="27">
        <f>'TB1'!G57</f>
        <v>0.10704003274440765</v>
      </c>
      <c r="I69" s="27">
        <f>'TB1'!H57</f>
        <v>3.331400454044342E-2</v>
      </c>
      <c r="J69" s="27">
        <f>'TB1'!I57</f>
        <v>1.043727807700634E-2</v>
      </c>
      <c r="K69" s="28">
        <f>'TB1'!J57</f>
        <v>3.4106054808944464E-3</v>
      </c>
      <c r="L69" s="26"/>
      <c r="M69" s="27">
        <f>'TB1'!K57</f>
        <v>0</v>
      </c>
      <c r="N69" s="27">
        <f>'TB1'!L57</f>
        <v>0.24046395719051361</v>
      </c>
      <c r="O69" s="27">
        <f>'TB1'!M57</f>
        <v>0.67140918970108032</v>
      </c>
      <c r="P69" s="25">
        <f>'TB1'!N57</f>
        <v>2.0114307403564453</v>
      </c>
      <c r="Q69" s="25">
        <f>'TB1'!O57</f>
        <v>5.6271271705627441</v>
      </c>
      <c r="R69" s="25">
        <f>'TB1'!P57</f>
        <v>15.934803009033203</v>
      </c>
      <c r="S69" s="29">
        <f>'TB1'!Q57</f>
        <v>48.642318725585938</v>
      </c>
      <c r="T69" s="30">
        <f>'TB1'!R57</f>
        <v>207.93730163574219</v>
      </c>
      <c r="U69" s="31">
        <f>'TB1'!S57</f>
        <v>4.5366497039794922</v>
      </c>
      <c r="V69" s="31">
        <f>'TB1'!T57</f>
        <v>2.441481351852417</v>
      </c>
      <c r="W69" s="31">
        <f>'TB1'!U57</f>
        <v>1.8339256048202515</v>
      </c>
      <c r="X69" s="31">
        <f>'TB1'!V57</f>
        <v>1.902214527130127</v>
      </c>
      <c r="Y69" s="31">
        <f>'TB1'!W57</f>
        <v>2.090644359588623</v>
      </c>
      <c r="Z69" s="32">
        <f>'TB1'!X57</f>
        <v>2.1457195281982422</v>
      </c>
      <c r="AA69" s="16">
        <f t="shared" si="7"/>
        <v>1963</v>
      </c>
      <c r="AB69" s="25">
        <f>'TB3'!B57</f>
        <v>2876.76220703125</v>
      </c>
      <c r="AC69" s="26">
        <f>'TB3'!C57</f>
        <v>1.4738512225449085E-2</v>
      </c>
      <c r="AD69" s="27">
        <f>'TB3'!D57</f>
        <v>0.16620162129402161</v>
      </c>
      <c r="AE69" s="27">
        <f>'TB3'!E57</f>
        <v>0.45307955145835876</v>
      </c>
      <c r="AF69" s="27">
        <f>'TB3'!F57</f>
        <v>0.38071882724761963</v>
      </c>
      <c r="AG69" s="27">
        <f>'TB3'!G57</f>
        <v>0.11136134713888168</v>
      </c>
      <c r="AH69" s="27">
        <f>'TB3'!H57</f>
        <v>3.4977447241544724E-2</v>
      </c>
      <c r="AI69" s="27">
        <f>'TB3'!I57</f>
        <v>1.1728591285645962E-2</v>
      </c>
      <c r="AJ69" s="28">
        <f>'TB3'!J57</f>
        <v>3.7208220455795527E-3</v>
      </c>
      <c r="AK69" s="26" t="e">
        <f>'TB3'!#REF!</f>
        <v>#REF!</v>
      </c>
      <c r="AL69" s="27">
        <f>'TB3'!K57</f>
        <v>0</v>
      </c>
      <c r="AM69" s="27">
        <f>'TB3'!L57</f>
        <v>0.23205476999282837</v>
      </c>
      <c r="AN69" s="27">
        <f>'TB3'!M57</f>
        <v>0.67640131711959839</v>
      </c>
      <c r="AO69" s="25">
        <f>'TB3'!N57</f>
        <v>2.0085351467132568</v>
      </c>
      <c r="AP69" s="25">
        <f>'TB3'!O57</f>
        <v>5.7495388984680176</v>
      </c>
      <c r="AQ69" s="25">
        <f>'TB3'!P57</f>
        <v>16.90174674987793</v>
      </c>
      <c r="AR69" s="29">
        <f>'TB3'!Q57</f>
        <v>59.562278747558594</v>
      </c>
      <c r="AS69" s="30">
        <f>'TB3'!R57</f>
        <v>224.54039001464844</v>
      </c>
      <c r="AT69" s="31">
        <f>'TB3'!S57</f>
        <v>4.7175712585449219</v>
      </c>
      <c r="AU69" s="31">
        <f>'TB3'!T57</f>
        <v>2.465395450592041</v>
      </c>
      <c r="AV69" s="31">
        <f>'TB3'!U57</f>
        <v>1.8955048322677612</v>
      </c>
      <c r="AW69" s="31">
        <f>'TB3'!V57</f>
        <v>1.9368743896484375</v>
      </c>
      <c r="AX69" s="31">
        <f>'TB3'!W57</f>
        <v>2.0694575309753418</v>
      </c>
      <c r="AY69" s="32">
        <f>'TB3'!X57</f>
        <v>1.9691307544708252</v>
      </c>
      <c r="AZ69" s="16">
        <f t="shared" si="4"/>
        <v>1963</v>
      </c>
      <c r="BA69" s="25">
        <f>'TB5'!B57</f>
        <v>876.6668701171875</v>
      </c>
      <c r="BB69" s="26">
        <f>'TB5'!C57</f>
        <v>1.3542965054512024E-2</v>
      </c>
      <c r="BC69" s="27">
        <f>'TB5'!D57</f>
        <v>0.16938205063343048</v>
      </c>
      <c r="BD69" s="27">
        <f>'TB5'!E57</f>
        <v>0.47468400001525879</v>
      </c>
      <c r="BE69" s="27">
        <f>'TB5'!F57</f>
        <v>0.35593396425247192</v>
      </c>
      <c r="BF69" s="27">
        <f>'TB5'!G57</f>
        <v>9.3182280659675598E-2</v>
      </c>
      <c r="BG69" s="27">
        <f>'TB5'!H57</f>
        <v>2.3331135511398315E-2</v>
      </c>
      <c r="BH69" s="27">
        <f>'TB5'!I57</f>
        <v>6.0118474066257477E-3</v>
      </c>
      <c r="BI69" s="28">
        <f>'TB5'!J57</f>
        <v>1.512704067863524E-3</v>
      </c>
      <c r="BJ69" s="26"/>
      <c r="BK69" s="27">
        <f>'TB5'!K57</f>
        <v>0</v>
      </c>
      <c r="BL69" s="27">
        <f>'TB5'!L57</f>
        <v>0.17892524600028992</v>
      </c>
      <c r="BM69" s="27">
        <f>'TB5'!M57</f>
        <v>0.69121676683425903</v>
      </c>
      <c r="BN69" s="25">
        <f>'TB5'!N57</f>
        <v>2.0675902366638184</v>
      </c>
      <c r="BO69" s="25">
        <f>'TB5'!O57</f>
        <v>5.5230522155761719</v>
      </c>
      <c r="BP69" s="25">
        <f>'TB5'!P57</f>
        <v>14.025240898132324</v>
      </c>
      <c r="BQ69" s="29">
        <f>'TB5'!Q57</f>
        <v>35.124263763427734</v>
      </c>
      <c r="BR69" s="30">
        <f>'TB5'!R57</f>
        <v>92.226325988769531</v>
      </c>
      <c r="BS69" s="31">
        <f>'TB5'!S57</f>
        <v>6.1258172988891602</v>
      </c>
      <c r="BT69" s="31">
        <f>'TB5'!T57</f>
        <v>2.4033501148223877</v>
      </c>
      <c r="BU69" s="31">
        <f>'TB5'!U57</f>
        <v>1.721491813659668</v>
      </c>
      <c r="BV69" s="31">
        <f>'TB5'!V57</f>
        <v>1.6871519088745117</v>
      </c>
      <c r="BW69" s="31">
        <f>'TB5'!W57</f>
        <v>1.6635104417800903</v>
      </c>
      <c r="BX69" s="32">
        <f>'TB5'!X57</f>
        <v>1.7115938663482666</v>
      </c>
      <c r="BY69" s="16">
        <f t="shared" si="5"/>
        <v>1963</v>
      </c>
      <c r="BZ69" s="25">
        <f>'TB7'!B57</f>
        <v>1474.50634765625</v>
      </c>
      <c r="CA69" s="26">
        <f>'TB7'!C57</f>
        <v>1.1020513251423836E-2</v>
      </c>
      <c r="CB69" s="27">
        <f>'TB7'!D57</f>
        <v>0.1548992395401001</v>
      </c>
      <c r="CC69" s="27">
        <f>'TB7'!E57</f>
        <v>0.4733428955078125</v>
      </c>
      <c r="CD69" s="27">
        <f>'TB7'!F57</f>
        <v>0.3717578649520874</v>
      </c>
      <c r="CE69" s="27">
        <f>'TB7'!G57</f>
        <v>9.8563149571418762E-2</v>
      </c>
      <c r="CF69" s="27">
        <f>'TB7'!H57</f>
        <v>2.4631636217236519E-2</v>
      </c>
      <c r="CG69" s="27">
        <f>'TB7'!I57</f>
        <v>6.2951785512268543E-3</v>
      </c>
      <c r="CH69" s="28">
        <f>'TB7'!J57</f>
        <v>1.5730699524283409E-3</v>
      </c>
      <c r="CI69" s="26" t="e">
        <f>'TB7'!#REF!</f>
        <v>#REF!</v>
      </c>
      <c r="CJ69" s="27">
        <f>'TB7'!K57</f>
        <v>0</v>
      </c>
      <c r="CK69" s="27">
        <f>'TB7'!L57</f>
        <v>0.17815946042537689</v>
      </c>
      <c r="CL69" s="27">
        <f>'TB7'!M57</f>
        <v>0.69471502304077148</v>
      </c>
      <c r="CM69" s="25">
        <f>'TB7'!N57</f>
        <v>2.0938901901245117</v>
      </c>
      <c r="CN69" s="25">
        <f>'TB7'!O57</f>
        <v>5.8133516311645508</v>
      </c>
      <c r="CO69" s="25">
        <f>'TB7'!P57</f>
        <v>14.902971267700195</v>
      </c>
      <c r="CP69" s="29">
        <f>'TB7'!Q57</f>
        <v>37.007656097412109</v>
      </c>
      <c r="CQ69" s="30">
        <f>'TB7'!R57</f>
        <v>94.930023193359375</v>
      </c>
      <c r="CR69" s="31">
        <f>'TB7'!S57</f>
        <v>6.1678791046142578</v>
      </c>
      <c r="CS69" s="31">
        <f>'TB7'!T57</f>
        <v>2.4329423904418945</v>
      </c>
      <c r="CT69" s="31">
        <f>'TB7'!U57</f>
        <v>1.77544105052948</v>
      </c>
      <c r="CU69" s="31">
        <f>'TB7'!V57</f>
        <v>1.695461630821228</v>
      </c>
      <c r="CV69" s="31">
        <f>'TB7'!W57</f>
        <v>1.6528003215789795</v>
      </c>
      <c r="CW69" s="32">
        <f>'TB7'!X57</f>
        <v>1.7010475397109985</v>
      </c>
      <c r="CX69" s="16">
        <f t="shared" si="6"/>
        <v>1963</v>
      </c>
      <c r="CY69" s="17"/>
      <c r="CZ69" s="18"/>
      <c r="DA69" s="19"/>
      <c r="DB69" s="19"/>
      <c r="DC69" s="19">
        <f>'TB9'!F57</f>
        <v>0.30967283294122561</v>
      </c>
      <c r="DD69" s="19">
        <f>'TB9'!G57</f>
        <v>7.8096431523179327E-2</v>
      </c>
      <c r="DE69" s="19"/>
      <c r="DF69" s="19"/>
      <c r="DG69" s="20"/>
      <c r="DH69" s="18"/>
      <c r="DI69" s="19"/>
      <c r="DJ69" s="19"/>
      <c r="DK69" s="19"/>
      <c r="DL69" s="17"/>
      <c r="DM69" s="17"/>
      <c r="DN69" s="17"/>
      <c r="DO69" s="21"/>
      <c r="DP69" s="22"/>
      <c r="DQ69" s="23"/>
      <c r="DR69" s="23"/>
      <c r="DS69" s="23"/>
      <c r="DT69" s="23"/>
      <c r="DU69" s="23"/>
      <c r="DV69" s="24"/>
      <c r="DW69" s="59"/>
      <c r="DX69" s="59"/>
      <c r="DY69" s="59"/>
      <c r="DZ69" s="59"/>
      <c r="EI69" s="9"/>
      <c r="EJ69" s="9"/>
      <c r="EK69" s="9"/>
      <c r="EL69" s="9"/>
      <c r="EM69" s="9"/>
      <c r="EN69" s="9"/>
      <c r="EO69" s="9"/>
      <c r="EP69" s="9"/>
      <c r="EQ69" s="9"/>
      <c r="ER69" s="9"/>
      <c r="ES69" s="9"/>
      <c r="ET69" s="9"/>
      <c r="EU69" s="57">
        <v>1963</v>
      </c>
      <c r="EV69" s="78">
        <v>14894.220008781667</v>
      </c>
      <c r="EW69" s="81">
        <v>30827.374520529265</v>
      </c>
      <c r="EX69" s="81">
        <f t="shared" si="1"/>
        <v>25243.05728088443</v>
      </c>
      <c r="EY69" s="85">
        <f t="shared" si="2"/>
        <v>0.59003233416027112</v>
      </c>
      <c r="FF69" s="90" t="s">
        <v>502</v>
      </c>
      <c r="FG69" s="223">
        <v>6.3905720710754395</v>
      </c>
      <c r="FH69" s="223">
        <v>0.7995448112487793</v>
      </c>
      <c r="FI69" s="223">
        <v>2.2214798927307129</v>
      </c>
      <c r="FJ69" s="223">
        <v>0.27485254406929016</v>
      </c>
      <c r="FK69" s="178">
        <v>1.7700487747788429E-2</v>
      </c>
      <c r="FL69" s="178">
        <v>1.1819985695183277E-2</v>
      </c>
      <c r="FM69" s="178">
        <v>3.6085557192564011E-2</v>
      </c>
      <c r="FN69" s="178">
        <v>7.8640030696988106E-3</v>
      </c>
      <c r="FO69" s="178">
        <v>0.27516686916351318</v>
      </c>
      <c r="FP69" s="178">
        <v>0.27785861492156982</v>
      </c>
      <c r="FQ69" s="178">
        <v>0.27216711640357971</v>
      </c>
      <c r="FR69" s="178">
        <v>0.26209321618080139</v>
      </c>
      <c r="FS69" s="178">
        <v>0.21949592232704163</v>
      </c>
      <c r="FT69" s="178">
        <v>0.13999369740486145</v>
      </c>
      <c r="FU69" s="178">
        <v>2.277061715722084E-2</v>
      </c>
      <c r="FV69" s="178">
        <v>0.34289649128913879</v>
      </c>
      <c r="FW69" s="178">
        <v>0.23993690311908722</v>
      </c>
      <c r="FX69" s="178">
        <v>0.15088599920272827</v>
      </c>
      <c r="FY69" s="178">
        <v>0.437389075756073</v>
      </c>
      <c r="GA69" s="90" t="s">
        <v>502</v>
      </c>
      <c r="GB69" s="178">
        <v>0.60019713640213013</v>
      </c>
      <c r="GC69" s="178">
        <v>1.5280959196388721E-2</v>
      </c>
      <c r="GD69" s="90" t="s">
        <v>502</v>
      </c>
      <c r="GE69" s="178">
        <v>0.60019713640213013</v>
      </c>
      <c r="GF69" s="178">
        <v>1.5280959196388721E-2</v>
      </c>
      <c r="GG69" s="178">
        <v>0.27485254406929016</v>
      </c>
      <c r="GH69" s="178">
        <v>7.8640030696988106E-3</v>
      </c>
    </row>
    <row r="70" spans="1:190" ht="15">
      <c r="A70" s="16">
        <f t="shared" si="3"/>
        <v>1964</v>
      </c>
      <c r="B70" s="55">
        <v>15773.11811025076</v>
      </c>
      <c r="C70" s="25">
        <f>'TB1'!B58</f>
        <v>1883.8377685546875</v>
      </c>
      <c r="D70" s="26">
        <f>'TB1'!C58</f>
        <v>1.8563594669103622E-2</v>
      </c>
      <c r="E70" s="27">
        <f>'TB1'!D58</f>
        <v>0.18061326444149017</v>
      </c>
      <c r="F70" s="27">
        <f>'TB1'!E58</f>
        <v>0.44587242603302002</v>
      </c>
      <c r="G70" s="27">
        <f>'TB1'!F58</f>
        <v>0.37351429462432861</v>
      </c>
      <c r="H70" s="27">
        <f>'TB1'!G58</f>
        <v>0.108112633228302</v>
      </c>
      <c r="I70" s="27">
        <f>'TB1'!H58</f>
        <v>3.3660810440778732E-2</v>
      </c>
      <c r="J70" s="27">
        <f>'TB1'!I58</f>
        <v>1.0372438468039036E-2</v>
      </c>
      <c r="K70" s="28">
        <f>'TB1'!J58</f>
        <v>3.3280553761869669E-3</v>
      </c>
      <c r="L70" s="26"/>
      <c r="M70" s="27">
        <f>'TB1'!K58</f>
        <v>0</v>
      </c>
      <c r="N70" s="27">
        <f>'TB1'!L58</f>
        <v>0.24039472639560699</v>
      </c>
      <c r="O70" s="27">
        <f>'TB1'!M58</f>
        <v>0.65895652770996094</v>
      </c>
      <c r="P70" s="25">
        <f>'TB1'!N58</f>
        <v>2.0570733547210693</v>
      </c>
      <c r="Q70" s="25">
        <f>'TB1'!O58</f>
        <v>5.6904640197753906</v>
      </c>
      <c r="R70" s="25">
        <f>'TB1'!P58</f>
        <v>15.912848472595215</v>
      </c>
      <c r="S70" s="29">
        <f>'TB1'!Q58</f>
        <v>48.87548828125</v>
      </c>
      <c r="T70" s="30">
        <f>'TB1'!R58</f>
        <v>205.92745971679687</v>
      </c>
      <c r="U70" s="31">
        <f>'TB1'!S58</f>
        <v>4.5362262725830078</v>
      </c>
      <c r="V70" s="31">
        <f>'TB1'!T58</f>
        <v>2.486922025680542</v>
      </c>
      <c r="W70" s="31">
        <f>'TB1'!U58</f>
        <v>1.8157557249069214</v>
      </c>
      <c r="X70" s="31">
        <f>'TB1'!V58</f>
        <v>1.8998912572860718</v>
      </c>
      <c r="Y70" s="31">
        <f>'TB1'!W58</f>
        <v>2.1153225898742676</v>
      </c>
      <c r="Z70" s="32">
        <f>'TB1'!X58</f>
        <v>2.1222169399261475</v>
      </c>
      <c r="AA70" s="16">
        <f t="shared" si="7"/>
        <v>1964</v>
      </c>
      <c r="AB70" s="25">
        <f>'TB3'!B58</f>
        <v>3144.833984375</v>
      </c>
      <c r="AC70" s="26">
        <f>'TB3'!C58</f>
        <v>1.457502506673336E-2</v>
      </c>
      <c r="AD70" s="27">
        <f>'TB3'!D58</f>
        <v>0.16371715068817139</v>
      </c>
      <c r="AE70" s="27">
        <f>'TB3'!E58</f>
        <v>0.45117518305778503</v>
      </c>
      <c r="AF70" s="27">
        <f>'TB3'!F58</f>
        <v>0.38510766625404358</v>
      </c>
      <c r="AG70" s="27">
        <f>'TB3'!G58</f>
        <v>0.11298190802335739</v>
      </c>
      <c r="AH70" s="27">
        <f>'TB3'!H58</f>
        <v>3.549150750041008E-2</v>
      </c>
      <c r="AI70" s="27">
        <f>'TB3'!I58</f>
        <v>1.1624060571193695E-2</v>
      </c>
      <c r="AJ70" s="28">
        <f>'TB3'!J58</f>
        <v>3.6440410185605288E-3</v>
      </c>
      <c r="AK70" s="26" t="e">
        <f>'TB3'!#REF!</f>
        <v>#REF!</v>
      </c>
      <c r="AL70" s="27">
        <f>'TB3'!K58</f>
        <v>0</v>
      </c>
      <c r="AM70" s="27">
        <f>'TB3'!L58</f>
        <v>0.22939637303352356</v>
      </c>
      <c r="AN70" s="27">
        <f>'TB3'!M58</f>
        <v>0.67172771692276001</v>
      </c>
      <c r="AO70" s="25">
        <f>'TB3'!N58</f>
        <v>2.0245115756988525</v>
      </c>
      <c r="AP70" s="25">
        <f>'TB3'!O58</f>
        <v>5.8240666389465332</v>
      </c>
      <c r="AQ70" s="25">
        <f>'TB3'!P58</f>
        <v>17.090671539306641</v>
      </c>
      <c r="AR70" s="29">
        <f>'TB3'!Q58</f>
        <v>59.389881134033203</v>
      </c>
      <c r="AS70" s="30">
        <f>'TB3'!R58</f>
        <v>224.07496643066406</v>
      </c>
      <c r="AT70" s="31">
        <f>'TB3'!S58</f>
        <v>4.773033618927002</v>
      </c>
      <c r="AU70" s="31">
        <f>'TB3'!T58</f>
        <v>2.4899458885192871</v>
      </c>
      <c r="AV70" s="31">
        <f>'TB3'!U58</f>
        <v>1.9022250175476074</v>
      </c>
      <c r="AW70" s="31">
        <f>'TB3'!V58</f>
        <v>1.939914345741272</v>
      </c>
      <c r="AX70" s="31">
        <f>'TB3'!W58</f>
        <v>2.0766596794128418</v>
      </c>
      <c r="AY70" s="32">
        <f>'TB3'!X58</f>
        <v>1.9572460651397705</v>
      </c>
      <c r="AZ70" s="16">
        <f t="shared" si="4"/>
        <v>1964</v>
      </c>
      <c r="BA70" s="25">
        <f>'TB5'!B58</f>
        <v>955.835693359375</v>
      </c>
      <c r="BB70" s="26">
        <f>'TB5'!C58</f>
        <v>1.3783877715468407E-2</v>
      </c>
      <c r="BC70" s="27">
        <f>'TB5'!D58</f>
        <v>0.16976539790630341</v>
      </c>
      <c r="BD70" s="27">
        <f>'TB5'!E58</f>
        <v>0.47122818231582642</v>
      </c>
      <c r="BE70" s="27">
        <f>'TB5'!F58</f>
        <v>0.35900643467903137</v>
      </c>
      <c r="BF70" s="27">
        <f>'TB5'!G58</f>
        <v>9.2737443745136261E-2</v>
      </c>
      <c r="BG70" s="27">
        <f>'TB5'!H58</f>
        <v>2.2950664162635803E-2</v>
      </c>
      <c r="BH70" s="27">
        <f>'TB5'!I58</f>
        <v>5.8121173642575741E-3</v>
      </c>
      <c r="BI70" s="28">
        <f>'TB5'!J58</f>
        <v>1.4281019102782011E-3</v>
      </c>
      <c r="BJ70" s="26"/>
      <c r="BK70" s="27">
        <f>'TB5'!K58</f>
        <v>0</v>
      </c>
      <c r="BL70" s="27">
        <f>'TB5'!L58</f>
        <v>0.17838382720947266</v>
      </c>
      <c r="BM70" s="27">
        <f>'TB5'!M58</f>
        <v>0.68056643009185791</v>
      </c>
      <c r="BN70" s="25">
        <f>'TB5'!N58</f>
        <v>2.1194527149200439</v>
      </c>
      <c r="BO70" s="25">
        <f>'TB5'!O58</f>
        <v>5.561793327331543</v>
      </c>
      <c r="BP70" s="25">
        <f>'TB5'!P58</f>
        <v>13.729342460632324</v>
      </c>
      <c r="BQ70" s="29">
        <f>'TB5'!Q58</f>
        <v>34.327423095703125</v>
      </c>
      <c r="BR70" s="30">
        <f>'TB5'!R58</f>
        <v>88.36553955078125</v>
      </c>
      <c r="BS70" s="31">
        <f>'TB5'!S58</f>
        <v>6.1429095268249512</v>
      </c>
      <c r="BT70" s="31">
        <f>'TB5'!T58</f>
        <v>2.4398341178894043</v>
      </c>
      <c r="BU70" s="31">
        <f>'TB5'!U58</f>
        <v>1.6938639879226685</v>
      </c>
      <c r="BV70" s="31">
        <f>'TB5'!V58</f>
        <v>1.6674017906188965</v>
      </c>
      <c r="BW70" s="31">
        <f>'TB5'!W58</f>
        <v>1.671650767326355</v>
      </c>
      <c r="BX70" s="32">
        <f>'TB5'!X58</f>
        <v>1.6931412220001221</v>
      </c>
      <c r="BY70" s="16">
        <f t="shared" si="5"/>
        <v>1964</v>
      </c>
      <c r="BZ70" s="25">
        <f>'TB7'!B58</f>
        <v>1595.649169921875</v>
      </c>
      <c r="CA70" s="26">
        <f>'TB7'!C58</f>
        <v>1.086517795920372E-2</v>
      </c>
      <c r="CB70" s="27">
        <f>'TB7'!D58</f>
        <v>0.15272800624370575</v>
      </c>
      <c r="CC70" s="27">
        <f>'TB7'!E58</f>
        <v>0.47284680604934692</v>
      </c>
      <c r="CD70" s="27">
        <f>'TB7'!F58</f>
        <v>0.37442517280578613</v>
      </c>
      <c r="CE70" s="27">
        <f>'TB7'!G58</f>
        <v>9.8561450839042664E-2</v>
      </c>
      <c r="CF70" s="27">
        <f>'TB7'!H58</f>
        <v>2.4356549605727196E-2</v>
      </c>
      <c r="CG70" s="27">
        <f>'TB7'!I58</f>
        <v>6.0545392334461212E-3</v>
      </c>
      <c r="CH70" s="28">
        <f>'TB7'!J58</f>
        <v>1.4893298503011465E-3</v>
      </c>
      <c r="CI70" s="26" t="e">
        <f>'TB7'!#REF!</f>
        <v>#REF!</v>
      </c>
      <c r="CJ70" s="27">
        <f>'TB7'!K58</f>
        <v>0</v>
      </c>
      <c r="CK70" s="27">
        <f>'TB7'!L58</f>
        <v>0.17566356062889099</v>
      </c>
      <c r="CL70" s="27">
        <f>'TB7'!M58</f>
        <v>0.69183200597763062</v>
      </c>
      <c r="CM70" s="25">
        <f>'TB7'!N58</f>
        <v>2.1153466701507568</v>
      </c>
      <c r="CN70" s="25">
        <f>'TB7'!O58</f>
        <v>5.8653855323791504</v>
      </c>
      <c r="CO70" s="25">
        <f>'TB7'!P58</f>
        <v>14.766803741455078</v>
      </c>
      <c r="CP70" s="29">
        <f>'TB7'!Q58</f>
        <v>36.082851409912109</v>
      </c>
      <c r="CQ70" s="30">
        <f>'TB7'!R58</f>
        <v>91.580078125</v>
      </c>
      <c r="CR70" s="31">
        <f>'TB7'!S58</f>
        <v>6.256497859954834</v>
      </c>
      <c r="CS70" s="31">
        <f>'TB7'!T58</f>
        <v>2.4493577480316162</v>
      </c>
      <c r="CT70" s="31">
        <f>'TB7'!U58</f>
        <v>1.7700415849685669</v>
      </c>
      <c r="CU70" s="31">
        <f>'TB7'!V58</f>
        <v>1.6803916692733765</v>
      </c>
      <c r="CV70" s="31">
        <f>'TB7'!W58</f>
        <v>1.6494123935699463</v>
      </c>
      <c r="CW70" s="32">
        <f>'TB7'!X58</f>
        <v>1.6779547929763794</v>
      </c>
      <c r="CX70" s="16">
        <f t="shared" si="6"/>
        <v>1964</v>
      </c>
      <c r="CY70" s="17"/>
      <c r="CZ70" s="18"/>
      <c r="DA70" s="19"/>
      <c r="DB70" s="19"/>
      <c r="DC70" s="19">
        <f>'TB9'!F58</f>
        <v>0.31130748408933628</v>
      </c>
      <c r="DD70" s="19">
        <f>'TB9'!G58</f>
        <v>8.0444334664299469E-2</v>
      </c>
      <c r="DE70" s="19"/>
      <c r="DF70" s="19"/>
      <c r="DG70" s="20"/>
      <c r="DH70" s="18"/>
      <c r="DI70" s="19"/>
      <c r="DJ70" s="19"/>
      <c r="DK70" s="19"/>
      <c r="DL70" s="17"/>
      <c r="DM70" s="17"/>
      <c r="DN70" s="17"/>
      <c r="DO70" s="21"/>
      <c r="DP70" s="22"/>
      <c r="DQ70" s="23"/>
      <c r="DR70" s="23"/>
      <c r="DS70" s="23"/>
      <c r="DT70" s="23"/>
      <c r="DU70" s="23"/>
      <c r="DV70" s="24"/>
      <c r="DW70" s="59">
        <f>'TB11'!F58</f>
        <v>0.83654963970184326</v>
      </c>
      <c r="DX70" s="59">
        <f>'TB11'!G58</f>
        <v>0.4242277592420578</v>
      </c>
      <c r="DY70" s="59">
        <f>'TB11'!Y58</f>
        <v>0.72879540920257568</v>
      </c>
      <c r="DZ70" s="59">
        <f>'TB11'!Z58</f>
        <v>0.32500657439231873</v>
      </c>
      <c r="EI70" s="9"/>
      <c r="EJ70" s="9"/>
      <c r="EK70" s="9"/>
      <c r="EL70" s="9"/>
      <c r="EM70" s="9"/>
      <c r="EN70" s="9"/>
      <c r="EO70" s="9"/>
      <c r="EP70" s="9"/>
      <c r="EQ70" s="9"/>
      <c r="ER70" s="9"/>
      <c r="ES70" s="9"/>
      <c r="ET70" s="9"/>
      <c r="EU70" s="57">
        <v>1964</v>
      </c>
      <c r="EV70" s="78">
        <v>15773.11811025076</v>
      </c>
      <c r="EW70" s="81">
        <v>32086.264224061782</v>
      </c>
      <c r="EX70" s="81">
        <f t="shared" si="1"/>
        <v>26273.901632401441</v>
      </c>
      <c r="EY70" s="85">
        <f t="shared" si="2"/>
        <v>0.60033406271107714</v>
      </c>
      <c r="FF70" s="90" t="s">
        <v>503</v>
      </c>
      <c r="FG70" s="223">
        <v>6.2053160667419434</v>
      </c>
      <c r="FH70" s="223">
        <v>0.76874291896820068</v>
      </c>
      <c r="FI70" s="223">
        <v>2.2022173404693604</v>
      </c>
      <c r="FJ70" s="223">
        <v>0.27214762568473816</v>
      </c>
      <c r="FK70" s="178">
        <v>1.7473887652158737E-2</v>
      </c>
      <c r="FL70" s="178">
        <v>1.1470670811831951E-2</v>
      </c>
      <c r="FM70" s="178">
        <v>3.5897277295589447E-2</v>
      </c>
      <c r="FN70" s="178">
        <v>7.7949496917426586E-3</v>
      </c>
      <c r="FO70" s="178">
        <v>0.27632486820220947</v>
      </c>
      <c r="FP70" s="178">
        <v>0.27636250853538513</v>
      </c>
      <c r="FQ70" s="178">
        <v>0.27211010456085205</v>
      </c>
      <c r="FR70" s="178">
        <v>0.26172453165054321</v>
      </c>
      <c r="FS70" s="178">
        <v>0.21855872869491577</v>
      </c>
      <c r="FT70" s="178">
        <v>0.13509818911552429</v>
      </c>
      <c r="FU70" s="178">
        <v>2.0812822505831718E-2</v>
      </c>
      <c r="FV70" s="178">
        <v>0.33889442682266235</v>
      </c>
      <c r="FW70" s="178">
        <v>0.24239939451217651</v>
      </c>
      <c r="FX70" s="178">
        <v>0.15445590019226074</v>
      </c>
      <c r="FY70" s="178">
        <v>0.4347270131111145</v>
      </c>
      <c r="GA70" s="90" t="s">
        <v>503</v>
      </c>
      <c r="GB70" s="178">
        <v>0.61212509870529175</v>
      </c>
      <c r="GC70" s="178">
        <v>1.5524210408329964E-2</v>
      </c>
      <c r="GD70" s="90" t="s">
        <v>503</v>
      </c>
      <c r="GE70" s="178">
        <v>0.61212509870529175</v>
      </c>
      <c r="GF70" s="178">
        <v>1.5524210408329964E-2</v>
      </c>
      <c r="GG70" s="178">
        <v>0.27214762568473816</v>
      </c>
      <c r="GH70" s="178">
        <v>7.7949496917426586E-3</v>
      </c>
    </row>
    <row r="71" spans="1:190" ht="15">
      <c r="A71" s="16">
        <f t="shared" si="3"/>
        <v>1965</v>
      </c>
      <c r="B71" s="55">
        <v>16393.701249810179</v>
      </c>
      <c r="C71" s="25">
        <f>'TB1'!B59</f>
        <v>2017.0732421875</v>
      </c>
      <c r="D71" s="26">
        <f>'TB1'!C59</f>
        <v>1.7612829804420471E-2</v>
      </c>
      <c r="E71" s="27">
        <f>'TB1'!D59</f>
        <v>0.17525283992290497</v>
      </c>
      <c r="F71" s="27">
        <f>'TB1'!E59</f>
        <v>0.44663792848587036</v>
      </c>
      <c r="G71" s="27">
        <f>'TB1'!F59</f>
        <v>0.37810924649238586</v>
      </c>
      <c r="H71" s="27">
        <f>'TB1'!G59</f>
        <v>0.10898695141077042</v>
      </c>
      <c r="I71" s="27">
        <f>'TB1'!H59</f>
        <v>3.3502258360385895E-2</v>
      </c>
      <c r="J71" s="27">
        <f>'TB1'!I59</f>
        <v>1.0452390648424625E-2</v>
      </c>
      <c r="K71" s="28">
        <f>'TB1'!J59</f>
        <v>3.5069512668997049E-3</v>
      </c>
      <c r="L71" s="26"/>
      <c r="M71" s="27">
        <f>'TB1'!K59</f>
        <v>0</v>
      </c>
      <c r="N71" s="27">
        <f>'TB1'!L59</f>
        <v>0.23241636157035828</v>
      </c>
      <c r="O71" s="27">
        <f>'TB1'!M59</f>
        <v>0.6462286114692688</v>
      </c>
      <c r="P71" s="25">
        <f>'TB1'!N59</f>
        <v>2.0634567737579346</v>
      </c>
      <c r="Q71" s="25">
        <f>'TB1'!O59</f>
        <v>5.7257423400878906</v>
      </c>
      <c r="R71" s="25">
        <f>'TB1'!P59</f>
        <v>16.1011962890625</v>
      </c>
      <c r="S71" s="29">
        <f>'TB1'!Q59</f>
        <v>48.834663391113281</v>
      </c>
      <c r="T71" s="30">
        <f>'TB1'!R59</f>
        <v>210.94395446777344</v>
      </c>
      <c r="U71" s="31">
        <f>'TB1'!S59</f>
        <v>4.6964907646179199</v>
      </c>
      <c r="V71" s="31">
        <f>'TB1'!T59</f>
        <v>2.5524933338165283</v>
      </c>
      <c r="W71" s="31">
        <f>'TB1'!U59</f>
        <v>1.8324068784713745</v>
      </c>
      <c r="X71" s="31">
        <f>'TB1'!V59</f>
        <v>1.9034554958343506</v>
      </c>
      <c r="Y71" s="31">
        <f>'TB1'!W59</f>
        <v>2.0807311534881592</v>
      </c>
      <c r="Z71" s="32">
        <f>'TB1'!X59</f>
        <v>2.1403629779815674</v>
      </c>
      <c r="AA71" s="16">
        <f t="shared" si="7"/>
        <v>1965</v>
      </c>
      <c r="AB71" s="25">
        <f>'TB3'!B59</f>
        <v>3354.160888671875</v>
      </c>
      <c r="AC71" s="26">
        <f>'TB3'!C59</f>
        <v>1.4369315467774868E-2</v>
      </c>
      <c r="AD71" s="27">
        <f>'TB3'!D59</f>
        <v>0.1607821136713028</v>
      </c>
      <c r="AE71" s="27">
        <f>'TB3'!E59</f>
        <v>0.44792985916137695</v>
      </c>
      <c r="AF71" s="27">
        <f>'TB3'!F59</f>
        <v>0.39128801226615906</v>
      </c>
      <c r="AG71" s="27">
        <f>'TB3'!G59</f>
        <v>0.1130102202296257</v>
      </c>
      <c r="AH71" s="27">
        <f>'TB3'!H59</f>
        <v>3.5488620400428772E-2</v>
      </c>
      <c r="AI71" s="27">
        <f>'TB3'!I59</f>
        <v>1.1876701377332211E-2</v>
      </c>
      <c r="AJ71" s="28">
        <f>'TB3'!J59</f>
        <v>3.8431817665696144E-3</v>
      </c>
      <c r="AK71" s="26" t="e">
        <f>'TB3'!#REF!</f>
        <v>#REF!</v>
      </c>
      <c r="AL71" s="27">
        <f>'TB3'!K59</f>
        <v>0</v>
      </c>
      <c r="AM71" s="27">
        <f>'TB3'!L59</f>
        <v>0.22607874870300293</v>
      </c>
      <c r="AN71" s="27">
        <f>'TB3'!M59</f>
        <v>0.66507405042648315</v>
      </c>
      <c r="AO71" s="25">
        <f>'TB3'!N59</f>
        <v>2.040565013885498</v>
      </c>
      <c r="AP71" s="25">
        <f>'TB3'!O59</f>
        <v>5.5039091110229492</v>
      </c>
      <c r="AQ71" s="25">
        <f>'TB3'!P59</f>
        <v>17.233186721801758</v>
      </c>
      <c r="AR71" s="29">
        <f>'TB3'!Q59</f>
        <v>60.537254333496094</v>
      </c>
      <c r="AS71" s="30">
        <f>'TB3'!R59</f>
        <v>228.74916076660156</v>
      </c>
      <c r="AT71" s="31">
        <f>'TB3'!S59</f>
        <v>4.8440871238708496</v>
      </c>
      <c r="AU71" s="31">
        <f>'TB3'!T59</f>
        <v>2.5236825942993164</v>
      </c>
      <c r="AV71" s="31">
        <f>'TB3'!U59</f>
        <v>1.9175474643707275</v>
      </c>
      <c r="AW71" s="31">
        <f>'TB3'!V59</f>
        <v>2.053272008895874</v>
      </c>
      <c r="AX71" s="31">
        <f>'TB3'!W59</f>
        <v>2.0593185424804687</v>
      </c>
      <c r="AY71" s="32">
        <f>'TB3'!X59</f>
        <v>1.9618831872940063</v>
      </c>
      <c r="AZ71" s="16">
        <f t="shared" si="4"/>
        <v>1965</v>
      </c>
      <c r="BA71" s="25">
        <f>'TB5'!B59</f>
        <v>1031.0169677734375</v>
      </c>
      <c r="BB71" s="26">
        <f>'TB5'!C59</f>
        <v>1.294261496514082E-2</v>
      </c>
      <c r="BC71" s="27">
        <f>'TB5'!D59</f>
        <v>0.16385781764984131</v>
      </c>
      <c r="BD71" s="27">
        <f>'TB5'!E59</f>
        <v>0.47024473547935486</v>
      </c>
      <c r="BE71" s="27">
        <f>'TB5'!F59</f>
        <v>0.36589744687080383</v>
      </c>
      <c r="BF71" s="27">
        <f>'TB5'!G59</f>
        <v>9.5682069659233093E-2</v>
      </c>
      <c r="BG71" s="27">
        <f>'TB5'!H59</f>
        <v>2.3669734597206116E-2</v>
      </c>
      <c r="BH71" s="27">
        <f>'TB5'!I59</f>
        <v>6.0541937127709389E-3</v>
      </c>
      <c r="BI71" s="28">
        <f>'TB5'!J59</f>
        <v>1.5543614281341434E-3</v>
      </c>
      <c r="BJ71" s="26"/>
      <c r="BK71" s="27">
        <f>'TB5'!K59</f>
        <v>0</v>
      </c>
      <c r="BL71" s="27">
        <f>'TB5'!L59</f>
        <v>0.17068013548851013</v>
      </c>
      <c r="BM71" s="27">
        <f>'TB5'!M59</f>
        <v>0.66443276405334473</v>
      </c>
      <c r="BN71" s="25">
        <f>'TB5'!N59</f>
        <v>2.1198031902313232</v>
      </c>
      <c r="BO71" s="25">
        <f>'TB5'!O59</f>
        <v>5.6348404884338379</v>
      </c>
      <c r="BP71" s="25">
        <f>'TB5'!P59</f>
        <v>14.334576606750488</v>
      </c>
      <c r="BQ71" s="29">
        <f>'TB5'!Q59</f>
        <v>35.612129211425781</v>
      </c>
      <c r="BR71" s="30">
        <f>'TB5'!R59</f>
        <v>93.495201110839844</v>
      </c>
      <c r="BS71" s="31">
        <f>'TB5'!S59</f>
        <v>6.4256477355957031</v>
      </c>
      <c r="BT71" s="31">
        <f>'TB5'!T59</f>
        <v>2.5168602466583252</v>
      </c>
      <c r="BU71" s="31">
        <f>'TB5'!U59</f>
        <v>1.726091742515564</v>
      </c>
      <c r="BV71" s="31">
        <f>'TB5'!V59</f>
        <v>1.6980439424514771</v>
      </c>
      <c r="BW71" s="31">
        <f>'TB5'!W59</f>
        <v>1.6512336730957031</v>
      </c>
      <c r="BX71" s="32">
        <f>'TB5'!X59</f>
        <v>1.7000370025634766</v>
      </c>
      <c r="BY71" s="16">
        <f t="shared" si="5"/>
        <v>1965</v>
      </c>
      <c r="BZ71" s="25">
        <f>'TB7'!B59</f>
        <v>1714.462646484375</v>
      </c>
      <c r="CA71" s="26">
        <f>'TB7'!C59</f>
        <v>1.0604648850858212E-2</v>
      </c>
      <c r="CB71" s="27">
        <f>'TB7'!D59</f>
        <v>0.14907903969287872</v>
      </c>
      <c r="CC71" s="27">
        <f>'TB7'!E59</f>
        <v>0.46770256757736206</v>
      </c>
      <c r="CD71" s="27">
        <f>'TB7'!F59</f>
        <v>0.38321840763092041</v>
      </c>
      <c r="CE71" s="27">
        <f>'TB7'!G59</f>
        <v>0.10077784955501556</v>
      </c>
      <c r="CF71" s="27">
        <f>'TB7'!H59</f>
        <v>2.5200007483363152E-2</v>
      </c>
      <c r="CG71" s="27">
        <f>'TB7'!I59</f>
        <v>6.3784117810428143E-3</v>
      </c>
      <c r="CH71" s="28">
        <f>'TB7'!J59</f>
        <v>1.6221330733969808E-3</v>
      </c>
      <c r="CI71" s="26" t="e">
        <f>'TB7'!#REF!</f>
        <v>#REF!</v>
      </c>
      <c r="CJ71" s="27">
        <f>'TB7'!K59</f>
        <v>0</v>
      </c>
      <c r="CK71" s="27">
        <f>'TB7'!L59</f>
        <v>0.17146742343902588</v>
      </c>
      <c r="CL71" s="27">
        <f>'TB7'!M59</f>
        <v>0.68205899000167847</v>
      </c>
      <c r="CM71" s="25">
        <f>'TB7'!N59</f>
        <v>2.1270887851715088</v>
      </c>
      <c r="CN71" s="25">
        <f>'TB7'!O59</f>
        <v>5.5860075950622559</v>
      </c>
      <c r="CO71" s="25">
        <f>'TB7'!P59</f>
        <v>15.368913650512695</v>
      </c>
      <c r="CP71" s="29">
        <f>'TB7'!Q59</f>
        <v>37.838428497314453</v>
      </c>
      <c r="CQ71" s="30">
        <f>'TB7'!R59</f>
        <v>96.550613403320313</v>
      </c>
      <c r="CR71" s="31">
        <f>'TB7'!S59</f>
        <v>6.4112949371337891</v>
      </c>
      <c r="CS71" s="31">
        <f>'TB7'!T59</f>
        <v>2.4951536655426025</v>
      </c>
      <c r="CT71" s="31">
        <f>'TB7'!U59</f>
        <v>1.8016097545623779</v>
      </c>
      <c r="CU71" s="31">
        <f>'TB7'!V59</f>
        <v>1.804112434387207</v>
      </c>
      <c r="CV71" s="31">
        <f>'TB7'!W59</f>
        <v>1.6396740674972534</v>
      </c>
      <c r="CW71" s="32">
        <f>'TB7'!X59</f>
        <v>1.6856968402862549</v>
      </c>
      <c r="CX71" s="16">
        <f t="shared" si="6"/>
        <v>1965</v>
      </c>
      <c r="CY71" s="17"/>
      <c r="CZ71" s="18"/>
      <c r="DA71" s="19"/>
      <c r="DB71" s="19"/>
      <c r="DC71" s="19">
        <f>'TB9'!F59</f>
        <v>0.31362490182120761</v>
      </c>
      <c r="DD71" s="19">
        <f>'TB9'!G59</f>
        <v>8.327803390923133E-2</v>
      </c>
      <c r="DE71" s="19"/>
      <c r="DF71" s="19"/>
      <c r="DG71" s="20"/>
      <c r="DH71" s="18"/>
      <c r="DI71" s="19"/>
      <c r="DJ71" s="19"/>
      <c r="DK71" s="19"/>
      <c r="DL71" s="17"/>
      <c r="DM71" s="17"/>
      <c r="DN71" s="17"/>
      <c r="DO71" s="21"/>
      <c r="DP71" s="22"/>
      <c r="DQ71" s="23"/>
      <c r="DR71" s="23"/>
      <c r="DS71" s="23"/>
      <c r="DT71" s="23"/>
      <c r="DU71" s="23"/>
      <c r="DV71" s="24"/>
      <c r="DW71" s="59">
        <f>'TB11'!F59</f>
        <v>0.82851356267929077</v>
      </c>
      <c r="DX71" s="59">
        <f>'TB11'!G59</f>
        <v>0.41953940689563751</v>
      </c>
      <c r="DY71" s="59">
        <f>'TB11'!Y59</f>
        <v>0.72075933218002319</v>
      </c>
      <c r="DZ71" s="59">
        <f>'TB11'!Z59</f>
        <v>0.32031822204589844</v>
      </c>
      <c r="EI71" s="9"/>
      <c r="EJ71" s="9"/>
      <c r="EK71" s="9"/>
      <c r="EL71" s="9"/>
      <c r="EM71" s="9"/>
      <c r="EN71" s="9"/>
      <c r="EO71" s="9"/>
      <c r="EP71" s="9"/>
      <c r="EQ71" s="9"/>
      <c r="ER71" s="9"/>
      <c r="ES71" s="9"/>
      <c r="ET71" s="9"/>
      <c r="EU71" s="57">
        <v>1965</v>
      </c>
      <c r="EV71" s="78">
        <v>16393.701249810179</v>
      </c>
      <c r="EW71" s="81">
        <v>33747.785098648819</v>
      </c>
      <c r="EX71" s="81">
        <f t="shared" si="1"/>
        <v>27634.441323598785</v>
      </c>
      <c r="EY71" s="85">
        <f t="shared" si="2"/>
        <v>0.59323440115326553</v>
      </c>
      <c r="FF71" s="90" t="s">
        <v>504</v>
      </c>
      <c r="FG71" s="223">
        <v>6.0111136436462402</v>
      </c>
      <c r="FH71" s="223">
        <v>0.7422758936882019</v>
      </c>
      <c r="FI71" s="223">
        <v>2.1739957332611084</v>
      </c>
      <c r="FJ71" s="223">
        <v>0.26783794164657593</v>
      </c>
      <c r="FK71" s="178">
        <v>1.723005622625351E-2</v>
      </c>
      <c r="FL71" s="178">
        <v>1.1165721341967583E-2</v>
      </c>
      <c r="FM71" s="178">
        <v>3.5619433969259262E-2</v>
      </c>
      <c r="FN71" s="178">
        <v>7.6846354641020298E-3</v>
      </c>
      <c r="FO71" s="178">
        <v>0.27494221925735474</v>
      </c>
      <c r="FP71" s="178">
        <v>0.27495363354682922</v>
      </c>
      <c r="FQ71" s="178">
        <v>0.26782658696174622</v>
      </c>
      <c r="FR71" s="178">
        <v>0.26183095574378967</v>
      </c>
      <c r="FS71" s="178">
        <v>0.2183920294046402</v>
      </c>
      <c r="FT71" s="178">
        <v>0.13050822913646698</v>
      </c>
      <c r="FU71" s="178">
        <v>1.8958590924739838E-2</v>
      </c>
      <c r="FV71" s="178">
        <v>0.33434119820594788</v>
      </c>
      <c r="FW71" s="178">
        <v>0.2456117570400238</v>
      </c>
      <c r="FX71" s="178">
        <v>0.15815870463848114</v>
      </c>
      <c r="FY71" s="178">
        <v>0.42793610692024231</v>
      </c>
      <c r="GA71" s="90" t="s">
        <v>504</v>
      </c>
      <c r="GB71" s="178">
        <v>0.62492871284484863</v>
      </c>
      <c r="GC71" s="178">
        <v>1.5783390030264854E-2</v>
      </c>
      <c r="GD71" s="90" t="s">
        <v>504</v>
      </c>
      <c r="GE71" s="178">
        <v>0.62492871284484863</v>
      </c>
      <c r="GF71" s="178">
        <v>1.5783390030264854E-2</v>
      </c>
      <c r="GG71" s="178">
        <v>0.26783794164657593</v>
      </c>
      <c r="GH71" s="178">
        <v>7.6846354641020298E-3</v>
      </c>
    </row>
    <row r="72" spans="1:190" ht="15">
      <c r="A72" s="16">
        <f t="shared" si="3"/>
        <v>1966</v>
      </c>
      <c r="B72" s="55">
        <v>17136.502152710811</v>
      </c>
      <c r="C72" s="25">
        <f>'TB1'!B60</f>
        <v>2171.299560546875</v>
      </c>
      <c r="D72" s="26">
        <f>'TB1'!C60</f>
        <v>1.7776630818843842E-2</v>
      </c>
      <c r="E72" s="27">
        <f>'TB1'!D60</f>
        <v>0.17705123126506805</v>
      </c>
      <c r="F72" s="27">
        <f>'TB1'!E60</f>
        <v>0.45475596189498901</v>
      </c>
      <c r="G72" s="27">
        <f>'TB1'!F60</f>
        <v>0.36819282174110413</v>
      </c>
      <c r="H72" s="27">
        <f>'TB1'!G60</f>
        <v>0.10685737431049347</v>
      </c>
      <c r="I72" s="27">
        <f>'TB1'!H60</f>
        <v>3.3464383333921432E-2</v>
      </c>
      <c r="J72" s="27">
        <f>'TB1'!I60</f>
        <v>1.0704399086534977E-2</v>
      </c>
      <c r="K72" s="28">
        <f>'TB1'!J60</f>
        <v>3.6690384149551392E-3</v>
      </c>
      <c r="L72" s="26"/>
      <c r="M72" s="27">
        <f>'TB1'!K60</f>
        <v>0</v>
      </c>
      <c r="N72" s="27">
        <f>'TB1'!L60</f>
        <v>0.23436322808265686</v>
      </c>
      <c r="O72" s="27">
        <f>'TB1'!M60</f>
        <v>0.66350018978118896</v>
      </c>
      <c r="P72" s="25">
        <f>'TB1'!N60</f>
        <v>2.0506346225738525</v>
      </c>
      <c r="Q72" s="25">
        <f>'TB1'!O60</f>
        <v>5.6527605056762695</v>
      </c>
      <c r="R72" s="25">
        <f>'TB1'!P60</f>
        <v>15.755828857421875</v>
      </c>
      <c r="S72" s="29">
        <f>'TB1'!Q60</f>
        <v>48.3134765625</v>
      </c>
      <c r="T72" s="30">
        <f>'TB1'!R60</f>
        <v>216.15303039550781</v>
      </c>
      <c r="U72" s="31">
        <f>'TB1'!S60</f>
        <v>4.6567001342773437</v>
      </c>
      <c r="V72" s="31">
        <f>'TB1'!T60</f>
        <v>2.480628490447998</v>
      </c>
      <c r="W72" s="31">
        <f>'TB1'!U60</f>
        <v>1.7955067157745361</v>
      </c>
      <c r="X72" s="31">
        <f>'TB1'!V60</f>
        <v>1.8903573751449585</v>
      </c>
      <c r="Y72" s="31">
        <f>'TB1'!W60</f>
        <v>2.123936653137207</v>
      </c>
      <c r="Z72" s="32">
        <f>'TB1'!X60</f>
        <v>2.2156133651733398</v>
      </c>
      <c r="AA72" s="16">
        <f t="shared" si="7"/>
        <v>1966</v>
      </c>
      <c r="AB72" s="25">
        <f>'TB3'!B60</f>
        <v>3602.16796875</v>
      </c>
      <c r="AC72" s="26">
        <f>'TB3'!C60</f>
        <v>1.4539136551320553E-2</v>
      </c>
      <c r="AD72" s="27">
        <f>'TB3'!D60</f>
        <v>0.16203953325748444</v>
      </c>
      <c r="AE72" s="27">
        <f>'TB3'!E60</f>
        <v>0.45638501644134521</v>
      </c>
      <c r="AF72" s="27">
        <f>'TB3'!F60</f>
        <v>0.38157543540000916</v>
      </c>
      <c r="AG72" s="27">
        <f>'TB3'!G60</f>
        <v>0.11146505922079086</v>
      </c>
      <c r="AH72" s="27">
        <f>'TB3'!H60</f>
        <v>3.5415813326835632E-2</v>
      </c>
      <c r="AI72" s="27">
        <f>'TB3'!I60</f>
        <v>1.2105992063879967E-2</v>
      </c>
      <c r="AJ72" s="28">
        <f>'TB3'!J60</f>
        <v>4.0452484972774982E-3</v>
      </c>
      <c r="AK72" s="26" t="e">
        <f>'TB3'!#REF!</f>
        <v>#REF!</v>
      </c>
      <c r="AL72" s="27">
        <f>'TB3'!K60</f>
        <v>0</v>
      </c>
      <c r="AM72" s="27">
        <f>'TB3'!L60</f>
        <v>0.22864431142807007</v>
      </c>
      <c r="AN72" s="27">
        <f>'TB3'!M60</f>
        <v>0.67574739456176758</v>
      </c>
      <c r="AO72" s="25">
        <f>'TB3'!N60</f>
        <v>2.0197763442993164</v>
      </c>
      <c r="AP72" s="25">
        <f>'TB3'!O60</f>
        <v>5.1653156280517578</v>
      </c>
      <c r="AQ72" s="25">
        <f>'TB3'!P60</f>
        <v>16.875606536865234</v>
      </c>
      <c r="AR72" s="29">
        <f>'TB3'!Q60</f>
        <v>59.871826171875</v>
      </c>
      <c r="AS72" s="30">
        <f>'TB3'!R60</f>
        <v>234.6790771484375</v>
      </c>
      <c r="AT72" s="31">
        <f>'TB3'!S60</f>
        <v>4.788907527923584</v>
      </c>
      <c r="AU72" s="31">
        <f>'TB3'!T60</f>
        <v>2.4800999164581299</v>
      </c>
      <c r="AV72" s="31">
        <f>'TB3'!U60</f>
        <v>1.8891966342926025</v>
      </c>
      <c r="AW72" s="31">
        <f>'TB3'!V60</f>
        <v>2.1579525470733643</v>
      </c>
      <c r="AX72" s="31">
        <f>'TB3'!W60</f>
        <v>2.0986392498016357</v>
      </c>
      <c r="AY72" s="32">
        <f>'TB3'!X60</f>
        <v>2.0219848155975342</v>
      </c>
      <c r="AZ72" s="16">
        <f t="shared" si="4"/>
        <v>1966</v>
      </c>
      <c r="BA72" s="25">
        <f>'TB5'!B60</f>
        <v>1111.5145263671875</v>
      </c>
      <c r="BB72" s="26">
        <f>'TB5'!C60</f>
        <v>1.2962138280272484E-2</v>
      </c>
      <c r="BC72" s="27">
        <f>'TB5'!D60</f>
        <v>0.16500440239906311</v>
      </c>
      <c r="BD72" s="27">
        <f>'TB5'!E60</f>
        <v>0.47817879915237427</v>
      </c>
      <c r="BE72" s="27">
        <f>'TB5'!F60</f>
        <v>0.35681679844856262</v>
      </c>
      <c r="BF72" s="27">
        <f>'TB5'!G60</f>
        <v>9.4354607164859772E-2</v>
      </c>
      <c r="BG72" s="27">
        <f>'TB5'!H60</f>
        <v>2.3827774450182915E-2</v>
      </c>
      <c r="BH72" s="27">
        <f>'TB5'!I60</f>
        <v>6.2232501804828644E-3</v>
      </c>
      <c r="BI72" s="28">
        <f>'TB5'!J60</f>
        <v>1.6404171474277973E-3</v>
      </c>
      <c r="BJ72" s="26"/>
      <c r="BK72" s="27">
        <f>'TB5'!K60</f>
        <v>0</v>
      </c>
      <c r="BL72" s="27">
        <f>'TB5'!L60</f>
        <v>0.17077620327472687</v>
      </c>
      <c r="BM72" s="27">
        <f>'TB5'!M60</f>
        <v>0.68089669942855835</v>
      </c>
      <c r="BN72" s="25">
        <f>'TB5'!N60</f>
        <v>2.1041131019592285</v>
      </c>
      <c r="BO72" s="25">
        <f>'TB5'!O60</f>
        <v>5.578610897064209</v>
      </c>
      <c r="BP72" s="25">
        <f>'TB5'!P60</f>
        <v>14.206876754760742</v>
      </c>
      <c r="BQ72" s="29">
        <f>'TB5'!Q60</f>
        <v>35.722572326660156</v>
      </c>
      <c r="BR72" s="30">
        <f>'TB5'!R60</f>
        <v>96.641433715820313</v>
      </c>
      <c r="BS72" s="31">
        <f>'TB5'!S60</f>
        <v>6.4219059944152832</v>
      </c>
      <c r="BT72" s="31">
        <f>'TB5'!T60</f>
        <v>2.4526350498199463</v>
      </c>
      <c r="BU72" s="31">
        <f>'TB5'!U60</f>
        <v>1.6958062648773193</v>
      </c>
      <c r="BV72" s="31">
        <f>'TB5'!V60</f>
        <v>1.6913638114929199</v>
      </c>
      <c r="BW72" s="31">
        <f>'TB5'!W60</f>
        <v>1.6772000789642334</v>
      </c>
      <c r="BX72" s="32">
        <f>'TB5'!X60</f>
        <v>1.7421058416366577</v>
      </c>
      <c r="BY72" s="16">
        <f t="shared" si="5"/>
        <v>1966</v>
      </c>
      <c r="BZ72" s="25">
        <f>'TB7'!B60</f>
        <v>1843.9925537109375</v>
      </c>
      <c r="CA72" s="26">
        <f>'TB7'!C60</f>
        <v>1.0649095289409161E-2</v>
      </c>
      <c r="CB72" s="27">
        <f>'TB7'!D60</f>
        <v>0.14970342814922333</v>
      </c>
      <c r="CC72" s="27">
        <f>'TB7'!E60</f>
        <v>0.47585028409957886</v>
      </c>
      <c r="CD72" s="27">
        <f>'TB7'!F60</f>
        <v>0.37444630265235901</v>
      </c>
      <c r="CE72" s="27">
        <f>'TB7'!G60</f>
        <v>0.10010886192321777</v>
      </c>
      <c r="CF72" s="27">
        <f>'TB7'!H60</f>
        <v>2.5365628302097321E-2</v>
      </c>
      <c r="CG72" s="27">
        <f>'TB7'!I60</f>
        <v>6.5452964045107365E-3</v>
      </c>
      <c r="CH72" s="28">
        <f>'TB7'!J60</f>
        <v>1.7219075234606862E-3</v>
      </c>
      <c r="CI72" s="26" t="e">
        <f>'TB7'!#REF!</f>
        <v>#REF!</v>
      </c>
      <c r="CJ72" s="27">
        <f>'TB7'!K60</f>
        <v>0</v>
      </c>
      <c r="CK72" s="27">
        <f>'TB7'!L60</f>
        <v>0.17218515276908875</v>
      </c>
      <c r="CL72" s="27">
        <f>'TB7'!M60</f>
        <v>0.69176334142684937</v>
      </c>
      <c r="CM72" s="25">
        <f>'TB7'!N60</f>
        <v>2.1038730144500732</v>
      </c>
      <c r="CN72" s="25">
        <f>'TB7'!O60</f>
        <v>5.2610459327697754</v>
      </c>
      <c r="CO72" s="25">
        <f>'TB7'!P60</f>
        <v>15.245579719543457</v>
      </c>
      <c r="CP72" s="29">
        <f>'TB7'!Q60</f>
        <v>37.896102905273438</v>
      </c>
      <c r="CQ72" s="30">
        <f>'TB7'!R60</f>
        <v>99.893905639648438</v>
      </c>
      <c r="CR72" s="31">
        <f>'TB7'!S60</f>
        <v>6.3842830657958984</v>
      </c>
      <c r="CS72" s="31">
        <f>'TB7'!T60</f>
        <v>2.4583454132080078</v>
      </c>
      <c r="CT72" s="31">
        <f>'TB7'!U60</f>
        <v>1.7797951698303223</v>
      </c>
      <c r="CU72" s="31">
        <f>'TB7'!V60</f>
        <v>1.90283203125</v>
      </c>
      <c r="CV72" s="31">
        <f>'TB7'!W60</f>
        <v>1.6638021469116211</v>
      </c>
      <c r="CW72" s="32">
        <f>'TB7'!X60</f>
        <v>1.7271687984466553</v>
      </c>
      <c r="CX72" s="16">
        <f t="shared" si="6"/>
        <v>1966</v>
      </c>
      <c r="CY72" s="17"/>
      <c r="CZ72" s="18"/>
      <c r="DA72" s="19"/>
      <c r="DB72" s="19"/>
      <c r="DC72" s="19">
        <f>'TB9'!F60</f>
        <v>0.31363107406844243</v>
      </c>
      <c r="DD72" s="19">
        <f>'TB9'!G60</f>
        <v>8.1228719400246605E-2</v>
      </c>
      <c r="DE72" s="19"/>
      <c r="DF72" s="19"/>
      <c r="DG72" s="20"/>
      <c r="DH72" s="18"/>
      <c r="DI72" s="19"/>
      <c r="DJ72" s="19"/>
      <c r="DK72" s="19"/>
      <c r="DL72" s="17"/>
      <c r="DM72" s="17"/>
      <c r="DN72" s="17"/>
      <c r="DO72" s="21"/>
      <c r="DP72" s="22"/>
      <c r="DQ72" s="23"/>
      <c r="DR72" s="23"/>
      <c r="DS72" s="23"/>
      <c r="DT72" s="174"/>
      <c r="DU72" s="23"/>
      <c r="DV72" s="24"/>
      <c r="DW72" s="59">
        <f>'TB11'!F60</f>
        <v>0.8131415843963623</v>
      </c>
      <c r="DX72" s="59">
        <f>'TB11'!G60</f>
        <v>0.40835033357143402</v>
      </c>
      <c r="DY72" s="59">
        <f>'TB11'!Y60</f>
        <v>0.70538735389709473</v>
      </c>
      <c r="DZ72" s="59">
        <f>'TB11'!Z60</f>
        <v>0.30912914872169495</v>
      </c>
      <c r="EI72" s="9"/>
      <c r="EJ72" s="9"/>
      <c r="EK72" s="9"/>
      <c r="EL72" s="9"/>
      <c r="EM72" s="9"/>
      <c r="EN72" s="9"/>
      <c r="EO72" s="9"/>
      <c r="EP72" s="9"/>
      <c r="EQ72" s="9"/>
      <c r="ER72" s="9"/>
      <c r="ES72" s="9"/>
      <c r="ET72" s="9"/>
      <c r="EU72" s="57">
        <v>1966</v>
      </c>
      <c r="EV72" s="78">
        <v>17136.502152710811</v>
      </c>
      <c r="EW72" s="81">
        <v>35315.67270445035</v>
      </c>
      <c r="EX72" s="81">
        <f t="shared" si="1"/>
        <v>28918.309225384579</v>
      </c>
      <c r="EY72" s="85">
        <f t="shared" si="2"/>
        <v>0.59258312853464956</v>
      </c>
      <c r="FF72" s="90" t="s">
        <v>505</v>
      </c>
      <c r="FG72" s="223">
        <v>5.790989875793457</v>
      </c>
      <c r="FH72" s="223">
        <v>0.72528535127639771</v>
      </c>
      <c r="FI72" s="223">
        <v>2.127701997756958</v>
      </c>
      <c r="FJ72" s="223">
        <v>0.25848138332366943</v>
      </c>
      <c r="FK72" s="178">
        <v>1.6945453360676765E-2</v>
      </c>
      <c r="FL72" s="178">
        <v>1.096755638718605E-2</v>
      </c>
      <c r="FM72" s="178">
        <v>3.5158444195985794E-2</v>
      </c>
      <c r="FN72" s="178">
        <v>7.4438834562897682E-3</v>
      </c>
      <c r="FO72" s="178">
        <v>0.26283514499664307</v>
      </c>
      <c r="FP72" s="178">
        <v>0.26826128363609314</v>
      </c>
      <c r="FQ72" s="178">
        <v>0.25309711694717407</v>
      </c>
      <c r="FR72" s="178">
        <v>0.26238027215003967</v>
      </c>
      <c r="FS72" s="178">
        <v>0.21891485154628754</v>
      </c>
      <c r="FT72" s="178">
        <v>0.12631109356880188</v>
      </c>
      <c r="FU72" s="178">
        <v>1.7260370776057243E-2</v>
      </c>
      <c r="FV72" s="178">
        <v>0.33113521337509155</v>
      </c>
      <c r="FW72" s="178">
        <v>0.24971464276313782</v>
      </c>
      <c r="FX72" s="178">
        <v>0.16195879876613617</v>
      </c>
      <c r="FY72" s="178">
        <v>0.42343655228614807</v>
      </c>
      <c r="GA72" s="90" t="s">
        <v>505</v>
      </c>
      <c r="GB72" s="178">
        <v>0.63936430215835571</v>
      </c>
      <c r="GC72" s="178">
        <v>1.6073243692517281E-2</v>
      </c>
      <c r="GD72" s="90" t="s">
        <v>505</v>
      </c>
      <c r="GE72" s="178">
        <v>0.63936430215835571</v>
      </c>
      <c r="GF72" s="178">
        <v>1.6073243692517281E-2</v>
      </c>
      <c r="GG72" s="178">
        <v>0.25848138332366943</v>
      </c>
      <c r="GH72" s="178">
        <v>7.4438834562897682E-3</v>
      </c>
    </row>
    <row r="73" spans="1:190" ht="15">
      <c r="A73" s="16">
        <f t="shared" si="3"/>
        <v>1967</v>
      </c>
      <c r="B73" s="55">
        <v>17736.079095108296</v>
      </c>
      <c r="C73" s="25">
        <f>'TB1'!B61</f>
        <v>2316.081298828125</v>
      </c>
      <c r="D73" s="26">
        <f>'TB1'!C61</f>
        <v>1.8073424696922302E-2</v>
      </c>
      <c r="E73" s="27">
        <f>'TB1'!D61</f>
        <v>0.17586915194988251</v>
      </c>
      <c r="F73" s="27">
        <f>'TB1'!E61</f>
        <v>0.45737040042877197</v>
      </c>
      <c r="G73" s="27">
        <f>'TB1'!F61</f>
        <v>0.36676046252250671</v>
      </c>
      <c r="H73" s="27">
        <f>'TB1'!G61</f>
        <v>0.10689249634742737</v>
      </c>
      <c r="I73" s="27">
        <f>'TB1'!H61</f>
        <v>3.4167993813753128E-2</v>
      </c>
      <c r="J73" s="27">
        <f>'TB1'!I61</f>
        <v>1.1167761869728565E-2</v>
      </c>
      <c r="K73" s="28">
        <f>'TB1'!J61</f>
        <v>3.8526388816535473E-3</v>
      </c>
      <c r="L73" s="26"/>
      <c r="M73" s="27">
        <f>'TB1'!K61</f>
        <v>0</v>
      </c>
      <c r="N73" s="27">
        <f>'TB1'!L61</f>
        <v>0.23528179526329041</v>
      </c>
      <c r="O73" s="27">
        <f>'TB1'!M61</f>
        <v>0.67082959413528442</v>
      </c>
      <c r="P73" s="25">
        <f>'TB1'!N61</f>
        <v>2.0378341674804687</v>
      </c>
      <c r="Q73" s="25">
        <f>'TB1'!O61</f>
        <v>5.5459260940551758</v>
      </c>
      <c r="R73" s="25">
        <f>'TB1'!P61</f>
        <v>15.779995918273926</v>
      </c>
      <c r="S73" s="29">
        <f>'TB1'!Q61</f>
        <v>49.711894989013672</v>
      </c>
      <c r="T73" s="30">
        <f>'TB1'!R61</f>
        <v>226.3638916015625</v>
      </c>
      <c r="U73" s="31">
        <f>'TB1'!S61</f>
        <v>4.6371183395385742</v>
      </c>
      <c r="V73" s="31">
        <f>'TB1'!T61</f>
        <v>2.4570496082305908</v>
      </c>
      <c r="W73" s="31">
        <f>'TB1'!U61</f>
        <v>1.7997562885284424</v>
      </c>
      <c r="X73" s="31">
        <f>'TB1'!V61</f>
        <v>1.927405834197998</v>
      </c>
      <c r="Y73" s="31">
        <f>'TB1'!W61</f>
        <v>2.1652727127075195</v>
      </c>
      <c r="Z73" s="32">
        <f>'TB1'!X61</f>
        <v>2.2464969158172607</v>
      </c>
      <c r="AA73" s="16">
        <f t="shared" si="7"/>
        <v>1967</v>
      </c>
      <c r="AB73" s="25">
        <f>'TB3'!B61</f>
        <v>3857.46044921875</v>
      </c>
      <c r="AC73" s="26">
        <f>'TB3'!C61</f>
        <v>1.4532981440424919E-2</v>
      </c>
      <c r="AD73" s="27">
        <f>'TB3'!D61</f>
        <v>0.16134300827980042</v>
      </c>
      <c r="AE73" s="27">
        <f>'TB3'!E61</f>
        <v>0.459390789270401</v>
      </c>
      <c r="AF73" s="27">
        <f>'TB3'!F61</f>
        <v>0.37926620244979858</v>
      </c>
      <c r="AG73" s="27">
        <f>'TB3'!G61</f>
        <v>0.11177610605955124</v>
      </c>
      <c r="AH73" s="27">
        <f>'TB3'!H61</f>
        <v>3.6044508218765259E-2</v>
      </c>
      <c r="AI73" s="27">
        <f>'TB3'!I61</f>
        <v>1.2606441043317318E-2</v>
      </c>
      <c r="AJ73" s="28">
        <f>'TB3'!J61</f>
        <v>4.2517916299402714E-3</v>
      </c>
      <c r="AK73" s="26" t="e">
        <f>'TB3'!#REF!</f>
        <v>#REF!</v>
      </c>
      <c r="AL73" s="27">
        <f>'TB3'!K61</f>
        <v>0</v>
      </c>
      <c r="AM73" s="27">
        <f>'TB3'!L61</f>
        <v>0.22845695912837982</v>
      </c>
      <c r="AN73" s="27">
        <f>'TB3'!M61</f>
        <v>0.67834794521331787</v>
      </c>
      <c r="AO73" s="25">
        <f>'TB3'!N61</f>
        <v>1.9947960376739502</v>
      </c>
      <c r="AP73" s="25">
        <f>'TB3'!O61</f>
        <v>5.6864528656005859</v>
      </c>
      <c r="AQ73" s="25">
        <f>'TB3'!P61</f>
        <v>16.871942520141602</v>
      </c>
      <c r="AR73" s="29">
        <f>'TB3'!Q61</f>
        <v>61.243267059326172</v>
      </c>
      <c r="AS73" s="30">
        <f>'TB3'!R61</f>
        <v>245.70797729492187</v>
      </c>
      <c r="AT73" s="31">
        <f>'TB3'!S61</f>
        <v>4.7928647994995117</v>
      </c>
      <c r="AU73" s="31">
        <f>'TB3'!T61</f>
        <v>2.4726455211639404</v>
      </c>
      <c r="AV73" s="31">
        <f>'TB3'!U61</f>
        <v>1.9012781381607056</v>
      </c>
      <c r="AW73" s="31">
        <f>'TB3'!V61</f>
        <v>1.965656042098999</v>
      </c>
      <c r="AX73" s="31">
        <f>'TB3'!W61</f>
        <v>2.1363580226898193</v>
      </c>
      <c r="AY73" s="32">
        <f>'TB3'!X61</f>
        <v>2.0584206581115723</v>
      </c>
      <c r="AZ73" s="16">
        <f t="shared" si="4"/>
        <v>1967</v>
      </c>
      <c r="BA73" s="25">
        <f>'TB5'!B61</f>
        <v>1195.0010986328125</v>
      </c>
      <c r="BB73" s="26">
        <f>'TB5'!C61</f>
        <v>1.3147593475878239E-2</v>
      </c>
      <c r="BC73" s="27">
        <f>'TB5'!D61</f>
        <v>0.16410826146602631</v>
      </c>
      <c r="BD73" s="27">
        <f>'TB5'!E61</f>
        <v>0.48281669616699219</v>
      </c>
      <c r="BE73" s="27">
        <f>'TB5'!F61</f>
        <v>0.35307502746582031</v>
      </c>
      <c r="BF73" s="27">
        <f>'TB5'!G61</f>
        <v>9.2371702194213867E-2</v>
      </c>
      <c r="BG73" s="27">
        <f>'TB5'!H61</f>
        <v>2.3487785831093788E-2</v>
      </c>
      <c r="BH73" s="27">
        <f>'TB5'!I61</f>
        <v>6.2505844980478287E-3</v>
      </c>
      <c r="BI73" s="28">
        <f>'TB5'!J61</f>
        <v>1.6558916540816426E-3</v>
      </c>
      <c r="BJ73" s="26"/>
      <c r="BK73" s="27">
        <f>'TB5'!K61</f>
        <v>0</v>
      </c>
      <c r="BL73" s="27">
        <f>'TB5'!L61</f>
        <v>0.17104190587997437</v>
      </c>
      <c r="BM73" s="27">
        <f>'TB5'!M61</f>
        <v>0.69082891941070557</v>
      </c>
      <c r="BN73" s="25">
        <f>'TB5'!N61</f>
        <v>2.0959098339080811</v>
      </c>
      <c r="BO73" s="25">
        <f>'TB5'!O61</f>
        <v>5.440392017364502</v>
      </c>
      <c r="BP73" s="25">
        <f>'TB5'!P61</f>
        <v>13.869219779968262</v>
      </c>
      <c r="BQ73" s="29">
        <f>'TB5'!Q61</f>
        <v>35.513198852539063</v>
      </c>
      <c r="BR73" s="30">
        <f>'TB5'!R61</f>
        <v>97.292823791503906</v>
      </c>
      <c r="BS73" s="31">
        <f>'TB5'!S61</f>
        <v>6.4107255935668945</v>
      </c>
      <c r="BT73" s="31">
        <f>'TB5'!T61</f>
        <v>2.4199674129486084</v>
      </c>
      <c r="BU73" s="31">
        <f>'TB5'!U61</f>
        <v>1.6845908164978027</v>
      </c>
      <c r="BV73" s="31">
        <f>'TB5'!V61</f>
        <v>1.6978869438171387</v>
      </c>
      <c r="BW73" s="31">
        <f>'TB5'!W61</f>
        <v>1.6935188770294189</v>
      </c>
      <c r="BX73" s="32">
        <f>'TB5'!X61</f>
        <v>1.7600736618041992</v>
      </c>
      <c r="BY73" s="16">
        <f t="shared" si="5"/>
        <v>1967</v>
      </c>
      <c r="BZ73" s="25">
        <f>'TB7'!B61</f>
        <v>1990.2890625</v>
      </c>
      <c r="CA73" s="26">
        <f>'TB7'!C61</f>
        <v>1.0622475296258926E-2</v>
      </c>
      <c r="CB73" s="27">
        <f>'TB7'!D61</f>
        <v>0.14933410286903381</v>
      </c>
      <c r="CC73" s="27">
        <f>'TB7'!E61</f>
        <v>0.48083397746086121</v>
      </c>
      <c r="CD73" s="27">
        <f>'TB7'!F61</f>
        <v>0.36983191967010498</v>
      </c>
      <c r="CE73" s="27">
        <f>'TB7'!G61</f>
        <v>9.8327718675136566E-2</v>
      </c>
      <c r="CF73" s="27">
        <f>'TB7'!H61</f>
        <v>2.4910328909754753E-2</v>
      </c>
      <c r="CG73" s="27">
        <f>'TB7'!I61</f>
        <v>6.5569281578063965E-3</v>
      </c>
      <c r="CH73" s="28">
        <f>'TB7'!J61</f>
        <v>1.739471685141325E-3</v>
      </c>
      <c r="CI73" s="26" t="e">
        <f>'TB7'!#REF!</f>
        <v>#REF!</v>
      </c>
      <c r="CJ73" s="27">
        <f>'TB7'!K61</f>
        <v>0</v>
      </c>
      <c r="CK73" s="27">
        <f>'TB7'!L61</f>
        <v>0.17176109552383423</v>
      </c>
      <c r="CL73" s="27">
        <f>'TB7'!M61</f>
        <v>0.69696080684661865</v>
      </c>
      <c r="CM73" s="25">
        <f>'TB7'!N61</f>
        <v>2.0838046073913574</v>
      </c>
      <c r="CN73" s="25">
        <f>'TB7'!O61</f>
        <v>5.7617497444152832</v>
      </c>
      <c r="CO73" s="25">
        <f>'TB7'!P61</f>
        <v>14.860391616821289</v>
      </c>
      <c r="CP73" s="29">
        <f>'TB7'!Q61</f>
        <v>37.394100189208984</v>
      </c>
      <c r="CQ73" s="30">
        <f>'TB7'!R61</f>
        <v>100.52281951904297</v>
      </c>
      <c r="CR73" s="31">
        <f>'TB7'!S61</f>
        <v>6.4002175331115723</v>
      </c>
      <c r="CS73" s="31">
        <f>'TB7'!T61</f>
        <v>2.4410724639892578</v>
      </c>
      <c r="CT73" s="31">
        <f>'TB7'!U61</f>
        <v>1.7747917175292969</v>
      </c>
      <c r="CU73" s="31">
        <f>'TB7'!V61</f>
        <v>1.7065600156784058</v>
      </c>
      <c r="CV73" s="31">
        <f>'TB7'!W61</f>
        <v>1.6762901544570923</v>
      </c>
      <c r="CW73" s="32">
        <f>'TB7'!X61</f>
        <v>1.7534658908843994</v>
      </c>
      <c r="CX73" s="16">
        <f t="shared" si="6"/>
        <v>1967</v>
      </c>
      <c r="CY73" s="17"/>
      <c r="CZ73" s="18"/>
      <c r="DA73" s="19"/>
      <c r="DB73" s="19"/>
      <c r="DC73" s="19">
        <f>'TB9'!F61</f>
        <v>0.30867634972169977</v>
      </c>
      <c r="DD73" s="19">
        <f>'TB9'!G61</f>
        <v>8.0496667586466411E-2</v>
      </c>
      <c r="DE73" s="19"/>
      <c r="DF73" s="19"/>
      <c r="DG73" s="20"/>
      <c r="DH73" s="18"/>
      <c r="DI73" s="19"/>
      <c r="DJ73" s="19"/>
      <c r="DK73" s="19"/>
      <c r="DL73" s="17"/>
      <c r="DM73" s="17"/>
      <c r="DN73" s="17"/>
      <c r="DO73" s="21"/>
      <c r="DP73" s="22"/>
      <c r="DQ73" s="23"/>
      <c r="DR73" s="23"/>
      <c r="DS73" s="23"/>
      <c r="DT73" s="23"/>
      <c r="DU73" s="23"/>
      <c r="DV73" s="24"/>
      <c r="DW73" s="59">
        <f>'TB11'!F61</f>
        <v>0.79882633686065674</v>
      </c>
      <c r="DX73" s="59">
        <f>'TB11'!G61</f>
        <v>0.39845086634159088</v>
      </c>
      <c r="DY73" s="59">
        <f>'TB11'!Y61</f>
        <v>0.69107210636138916</v>
      </c>
      <c r="DZ73" s="59">
        <f>'TB11'!Z61</f>
        <v>0.29922968149185181</v>
      </c>
      <c r="EI73" s="9"/>
      <c r="EJ73" s="9"/>
      <c r="EK73" s="9"/>
      <c r="EL73" s="9"/>
      <c r="EM73" s="9"/>
      <c r="EN73" s="9"/>
      <c r="EO73" s="9"/>
      <c r="EP73" s="9"/>
      <c r="EQ73" s="9"/>
      <c r="ER73" s="9"/>
      <c r="ES73" s="9"/>
      <c r="ET73" s="9"/>
      <c r="EU73" s="57">
        <v>1967</v>
      </c>
      <c r="EV73" s="78">
        <v>17736.079095108296</v>
      </c>
      <c r="EW73" s="81">
        <v>35808.187728567398</v>
      </c>
      <c r="EX73" s="81">
        <f t="shared" si="1"/>
        <v>29321.606137912873</v>
      </c>
      <c r="EY73" s="85">
        <f t="shared" si="2"/>
        <v>0.60488088584531952</v>
      </c>
      <c r="FF73" s="90" t="s">
        <v>506</v>
      </c>
      <c r="FG73" s="223">
        <v>5.5738439559936523</v>
      </c>
      <c r="FH73" s="223">
        <v>0.7032666802406311</v>
      </c>
      <c r="FI73" s="223">
        <v>2.0890371799468994</v>
      </c>
      <c r="FJ73" s="223">
        <v>0.24943478405475616</v>
      </c>
      <c r="FK73" s="178">
        <v>1.6655594110488892E-2</v>
      </c>
      <c r="FL73" s="178">
        <v>1.0707883164286613E-2</v>
      </c>
      <c r="FM73" s="178">
        <v>3.4768324345350266E-2</v>
      </c>
      <c r="FN73" s="178">
        <v>7.2094532661139965E-3</v>
      </c>
      <c r="FO73" s="178">
        <v>0.24861043691635132</v>
      </c>
      <c r="FP73" s="178">
        <v>0.25944378972053528</v>
      </c>
      <c r="FQ73" s="178">
        <v>0.23868751525878906</v>
      </c>
      <c r="FR73" s="178">
        <v>0.26323145627975464</v>
      </c>
      <c r="FS73" s="178">
        <v>0.21995016932487488</v>
      </c>
      <c r="FT73" s="178">
        <v>0.12252629548311234</v>
      </c>
      <c r="FU73" s="178">
        <v>1.5632955357432365E-2</v>
      </c>
      <c r="FV73" s="178">
        <v>0.32685452699661255</v>
      </c>
      <c r="FW73" s="178">
        <v>0.25475803017616272</v>
      </c>
      <c r="FX73" s="178">
        <v>0.16565598547458649</v>
      </c>
      <c r="FY73" s="178">
        <v>0.42184755206108093</v>
      </c>
      <c r="GA73" s="90" t="s">
        <v>506</v>
      </c>
      <c r="GB73" s="178">
        <v>0.65356504917144775</v>
      </c>
      <c r="GC73" s="178">
        <v>1.6355982050299644E-2</v>
      </c>
      <c r="GD73" s="90" t="s">
        <v>506</v>
      </c>
      <c r="GE73" s="178">
        <v>0.65356504917144775</v>
      </c>
      <c r="GF73" s="178">
        <v>1.6355982050299644E-2</v>
      </c>
      <c r="GG73" s="178">
        <v>0.24943478405475616</v>
      </c>
      <c r="GH73" s="178">
        <v>7.2094532661139965E-3</v>
      </c>
    </row>
    <row r="74" spans="1:190" ht="15">
      <c r="A74" s="16">
        <f t="shared" si="3"/>
        <v>1968</v>
      </c>
      <c r="B74" s="55">
        <v>18237.250850005013</v>
      </c>
      <c r="C74" s="17">
        <f>'TB1'!B62</f>
        <v>2486.640625</v>
      </c>
      <c r="D74" s="18">
        <f>'TB1'!C62</f>
        <v>1.9101016223430634E-2</v>
      </c>
      <c r="E74" s="19">
        <f>'TB1'!D62</f>
        <v>0.18223342299461365</v>
      </c>
      <c r="F74" s="19">
        <f>'TB1'!E62</f>
        <v>0.46415260434150696</v>
      </c>
      <c r="G74" s="19">
        <f>'TB1'!F62</f>
        <v>0.35361397266387939</v>
      </c>
      <c r="H74" s="19">
        <f>'TB1'!G62</f>
        <v>0.10129234939813614</v>
      </c>
      <c r="I74" s="19">
        <f>'TB1'!H62</f>
        <v>3.2600749284029007E-2</v>
      </c>
      <c r="J74" s="19">
        <f>'TB1'!I62</f>
        <v>1.084465254098177E-2</v>
      </c>
      <c r="K74" s="20">
        <f>'TB1'!J62</f>
        <v>3.7776371464133263E-3</v>
      </c>
      <c r="L74" s="18"/>
      <c r="M74" s="19">
        <f>'TB1'!K62</f>
        <v>0</v>
      </c>
      <c r="N74" s="19">
        <f>'TB1'!L62</f>
        <v>0.24201923608779907</v>
      </c>
      <c r="O74" s="19">
        <f>'TB1'!M62</f>
        <v>0.70901411771774292</v>
      </c>
      <c r="P74" s="41">
        <f>'TB1'!N62</f>
        <v>2.0202035903930664</v>
      </c>
      <c r="Q74" s="41">
        <f>'TB1'!O62</f>
        <v>5.4008402824401855</v>
      </c>
      <c r="R74" s="41">
        <f>'TB1'!P62</f>
        <v>14.849399566650391</v>
      </c>
      <c r="S74" s="42">
        <f>'TB1'!Q62</f>
        <v>47.52911376953125</v>
      </c>
      <c r="T74" s="22">
        <f>'TB1'!R62</f>
        <v>220.367431640625</v>
      </c>
      <c r="U74" s="23">
        <f>'TB1'!S62</f>
        <v>4.5033102035522461</v>
      </c>
      <c r="V74" s="23">
        <f>'TB1'!T62</f>
        <v>2.3067708015441895</v>
      </c>
      <c r="W74" s="23">
        <f>'TB1'!U62</f>
        <v>1.7503876686096191</v>
      </c>
      <c r="X74" s="23">
        <f>'TB1'!V62</f>
        <v>1.8754923343658447</v>
      </c>
      <c r="Y74" s="23">
        <f>'TB1'!W62</f>
        <v>2.195425271987915</v>
      </c>
      <c r="Z74" s="24">
        <f>'TB1'!X62</f>
        <v>2.2816860675811768</v>
      </c>
      <c r="AA74" s="16">
        <f t="shared" si="7"/>
        <v>1968</v>
      </c>
      <c r="AB74" s="25">
        <f>'TB3'!B62</f>
        <v>4164.7177734375</v>
      </c>
      <c r="AC74" s="26">
        <f>'TB3'!C62</f>
        <v>1.4957367442548275E-2</v>
      </c>
      <c r="AD74" s="27">
        <f>'TB3'!D62</f>
        <v>0.1654159277677536</v>
      </c>
      <c r="AE74" s="27">
        <f>'TB3'!E62</f>
        <v>0.46994829177856445</v>
      </c>
      <c r="AF74" s="27">
        <f>'TB3'!F62</f>
        <v>0.36463576555252075</v>
      </c>
      <c r="AG74" s="27">
        <f>'TB3'!G62</f>
        <v>0.10594499856233597</v>
      </c>
      <c r="AH74" s="27">
        <f>'TB3'!H62</f>
        <v>3.4263860434293747E-2</v>
      </c>
      <c r="AI74" s="27">
        <f>'TB3'!I62</f>
        <v>1.2167981825768948E-2</v>
      </c>
      <c r="AJ74" s="28">
        <f>'TB3'!J62</f>
        <v>4.1488124988973141E-3</v>
      </c>
      <c r="AK74" s="26" t="e">
        <f>'TB3'!#REF!</f>
        <v>#REF!</v>
      </c>
      <c r="AL74" s="27">
        <f>'TB3'!K62</f>
        <v>0</v>
      </c>
      <c r="AM74" s="27">
        <f>'TB3'!L62</f>
        <v>0.23500677943229675</v>
      </c>
      <c r="AN74" s="27">
        <f>'TB3'!M62</f>
        <v>0.69409471750259399</v>
      </c>
      <c r="AO74" s="25">
        <f>'TB3'!N62</f>
        <v>1.9595805406570435</v>
      </c>
      <c r="AP74" s="25">
        <f>'TB3'!O62</f>
        <v>5.4680924415588379</v>
      </c>
      <c r="AQ74" s="25">
        <f>'TB3'!P62</f>
        <v>15.788817405700684</v>
      </c>
      <c r="AR74" s="29">
        <f>'TB3'!Q62</f>
        <v>58.570156097412109</v>
      </c>
      <c r="AS74" s="30">
        <f>'TB3'!R62</f>
        <v>237.89921569824219</v>
      </c>
      <c r="AT74" s="31">
        <f>'TB3'!S62</f>
        <v>4.6572775840759277</v>
      </c>
      <c r="AU74" s="31">
        <f>'TB3'!T62</f>
        <v>2.404813289642334</v>
      </c>
      <c r="AV74" s="31">
        <f>'TB3'!U62</f>
        <v>1.8607847690582275</v>
      </c>
      <c r="AW74" s="31">
        <f>'TB3'!V62</f>
        <v>1.9375128746032715</v>
      </c>
      <c r="AX74" s="31">
        <f>'TB3'!W62</f>
        <v>2.1701347827911377</v>
      </c>
      <c r="AY74" s="32">
        <f>'TB3'!X62</f>
        <v>2.077505350112915</v>
      </c>
      <c r="AZ74" s="16">
        <f t="shared" si="4"/>
        <v>1968</v>
      </c>
      <c r="BA74" s="17">
        <f>'TB5'!B62</f>
        <v>1315.6844482421875</v>
      </c>
      <c r="BB74" s="18">
        <f>'TB5'!C62</f>
        <v>1.3695807196199894E-2</v>
      </c>
      <c r="BC74" s="19">
        <f>'TB5'!D62</f>
        <v>0.16843962669372559</v>
      </c>
      <c r="BD74" s="19">
        <f>'TB5'!E62</f>
        <v>0.4856698215007782</v>
      </c>
      <c r="BE74" s="19">
        <f>'TB5'!F62</f>
        <v>0.34589055180549622</v>
      </c>
      <c r="BF74" s="19">
        <f>'TB5'!G62</f>
        <v>9.1997511684894562E-2</v>
      </c>
      <c r="BG74" s="19">
        <f>'TB5'!H62</f>
        <v>2.4220578372478485E-2</v>
      </c>
      <c r="BH74" s="19">
        <f>'TB5'!I62</f>
        <v>6.592869758605957E-3</v>
      </c>
      <c r="BI74" s="20">
        <f>'TB5'!J62</f>
        <v>1.7617569537833333E-3</v>
      </c>
      <c r="BJ74" s="18"/>
      <c r="BK74" s="19">
        <f>'TB5'!K62</f>
        <v>0</v>
      </c>
      <c r="BL74" s="19">
        <f>'TB5'!L62</f>
        <v>0.17577368021011353</v>
      </c>
      <c r="BM74" s="19">
        <f>'TB5'!M62</f>
        <v>0.72322887182235718</v>
      </c>
      <c r="BN74" s="41">
        <f>'TB5'!N62</f>
        <v>2.0654158592224121</v>
      </c>
      <c r="BO74" s="41">
        <f>'TB5'!O62</f>
        <v>5.3888711929321289</v>
      </c>
      <c r="BP74" s="41">
        <f>'TB5'!P62</f>
        <v>14.011180877685547</v>
      </c>
      <c r="BQ74" s="42">
        <f>'TB5'!Q62</f>
        <v>37.024124145507812</v>
      </c>
      <c r="BR74" s="22">
        <f>'TB5'!R62</f>
        <v>102.77161407470703</v>
      </c>
      <c r="BS74" s="23">
        <f>'TB5'!S62</f>
        <v>6.234684944152832</v>
      </c>
      <c r="BT74" s="23">
        <f>'TB5'!T62</f>
        <v>2.2995772361755371</v>
      </c>
      <c r="BU74" s="23">
        <f>'TB5'!U62</f>
        <v>1.6746774911880493</v>
      </c>
      <c r="BV74" s="23">
        <f>'TB5'!V62</f>
        <v>1.7071758508682251</v>
      </c>
      <c r="BW74" s="23">
        <f>'TB5'!W62</f>
        <v>1.7286607027053833</v>
      </c>
      <c r="BX74" s="24">
        <f>'TB5'!X62</f>
        <v>1.7806956768035889</v>
      </c>
      <c r="BY74" s="16">
        <f t="shared" si="5"/>
        <v>1968</v>
      </c>
      <c r="BZ74" s="17">
        <f>'TB7'!B62</f>
        <v>2203.556640625</v>
      </c>
      <c r="CA74" s="18">
        <f>'TB7'!C62</f>
        <v>1.0764691047370434E-2</v>
      </c>
      <c r="CB74" s="19">
        <f>'TB7'!D62</f>
        <v>0.15131936967372894</v>
      </c>
      <c r="CC74" s="19">
        <f>'TB7'!E62</f>
        <v>0.48732906579971313</v>
      </c>
      <c r="CD74" s="19">
        <f>'TB7'!F62</f>
        <v>0.36135157942771912</v>
      </c>
      <c r="CE74" s="19">
        <f>'TB7'!G62</f>
        <v>9.7999073565006256E-2</v>
      </c>
      <c r="CF74" s="19">
        <f>'TB7'!H62</f>
        <v>2.5576462969183922E-2</v>
      </c>
      <c r="CG74" s="19">
        <f>'TB7'!I62</f>
        <v>6.868243683129549E-3</v>
      </c>
      <c r="CH74" s="20">
        <f>'TB7'!J62</f>
        <v>1.840677228756249E-3</v>
      </c>
      <c r="CI74" s="18" t="e">
        <f>'TB7'!#REF!</f>
        <v>#REF!</v>
      </c>
      <c r="CJ74" s="19">
        <f>'TB7'!K62</f>
        <v>0</v>
      </c>
      <c r="CK74" s="19">
        <f>'TB7'!L62</f>
        <v>0.17404334247112274</v>
      </c>
      <c r="CL74" s="19">
        <f>'TB7'!M62</f>
        <v>0.70622175931930542</v>
      </c>
      <c r="CM74" s="41">
        <f>'TB7'!N62</f>
        <v>2.0351157188415527</v>
      </c>
      <c r="CN74" s="41">
        <f>'TB7'!O62</f>
        <v>5.6378884315490723</v>
      </c>
      <c r="CO74" s="41">
        <f>'TB7'!P62</f>
        <v>14.926942825317383</v>
      </c>
      <c r="CP74" s="42">
        <f>'TB7'!Q62</f>
        <v>38.909248352050781</v>
      </c>
      <c r="CQ74" s="22">
        <f>'TB7'!R62</f>
        <v>105.54722595214844</v>
      </c>
      <c r="CR74" s="23">
        <f>'TB7'!S62</f>
        <v>6.3153824806213379</v>
      </c>
      <c r="CS74" s="23">
        <f>'TB7'!T62</f>
        <v>2.4034392833709717</v>
      </c>
      <c r="CT74" s="23">
        <f>'TB7'!U62</f>
        <v>1.7755825519561768</v>
      </c>
      <c r="CU74" s="23">
        <f>'TB7'!V62</f>
        <v>1.7382229566574097</v>
      </c>
      <c r="CV74" s="23">
        <f>'TB7'!W62</f>
        <v>1.7134428024291992</v>
      </c>
      <c r="CW74" s="24">
        <f>'TB7'!X62</f>
        <v>1.7651956081390381</v>
      </c>
      <c r="CX74" s="16">
        <f t="shared" si="6"/>
        <v>1968</v>
      </c>
      <c r="CY74" s="17"/>
      <c r="CZ74" s="18"/>
      <c r="DA74" s="19"/>
      <c r="DB74" s="19"/>
      <c r="DC74" s="19">
        <f>'TB9'!F62</f>
        <v>0.30346712249372038</v>
      </c>
      <c r="DD74" s="19">
        <f>'TB9'!G62</f>
        <v>6.7809400135818626E-2</v>
      </c>
      <c r="DE74" s="19"/>
      <c r="DF74" s="19"/>
      <c r="DG74" s="20"/>
      <c r="DH74" s="18"/>
      <c r="DI74" s="19"/>
      <c r="DJ74" s="19"/>
      <c r="DK74" s="19"/>
      <c r="DL74" s="17"/>
      <c r="DM74" s="17"/>
      <c r="DN74" s="17"/>
      <c r="DO74" s="21"/>
      <c r="DP74" s="22"/>
      <c r="DQ74" s="23"/>
      <c r="DR74" s="23"/>
      <c r="DS74" s="23"/>
      <c r="DT74" s="23"/>
      <c r="DU74" s="23"/>
      <c r="DV74" s="24"/>
      <c r="DW74" s="59">
        <f>'TB11'!F62</f>
        <v>0.75903189182281494</v>
      </c>
      <c r="DX74" s="59">
        <f>'TB11'!G62</f>
        <v>0.36614368855953217</v>
      </c>
      <c r="DY74" s="59">
        <f>'TB11'!Y62</f>
        <v>0.65127766132354736</v>
      </c>
      <c r="DZ74" s="59">
        <f>'TB11'!Z62</f>
        <v>0.26692250370979309</v>
      </c>
      <c r="EI74" s="9"/>
      <c r="EJ74" s="9"/>
      <c r="EK74" s="9"/>
      <c r="EL74" s="9"/>
      <c r="EM74" s="9"/>
      <c r="EN74" s="9"/>
      <c r="EO74" s="9"/>
      <c r="EP74" s="9"/>
      <c r="EQ74" s="9"/>
      <c r="ER74" s="9"/>
      <c r="ES74" s="9"/>
      <c r="ET74" s="9"/>
      <c r="EU74" s="57">
        <v>1968</v>
      </c>
      <c r="EV74" s="78">
        <v>18237.250850005013</v>
      </c>
      <c r="EW74" s="81">
        <v>36853.254905760026</v>
      </c>
      <c r="EX74" s="81">
        <f t="shared" si="1"/>
        <v>30177.361486091409</v>
      </c>
      <c r="EY74" s="85">
        <f t="shared" si="2"/>
        <v>0.6043355002527464</v>
      </c>
      <c r="FF74" s="90" t="s">
        <v>507</v>
      </c>
      <c r="FG74" s="223">
        <v>5.3546442985534668</v>
      </c>
      <c r="FH74" s="223">
        <v>0.67207062244415283</v>
      </c>
      <c r="FI74" s="223">
        <v>2.0598399639129639</v>
      </c>
      <c r="FJ74" s="223">
        <v>0.24204659461975098</v>
      </c>
      <c r="FK74" s="178">
        <v>1.6353202983736992E-2</v>
      </c>
      <c r="FL74" s="178">
        <v>1.0334288701415062E-2</v>
      </c>
      <c r="FM74" s="178">
        <v>3.4470576792955399E-2</v>
      </c>
      <c r="FN74" s="178">
        <v>7.0167770609259605E-3</v>
      </c>
      <c r="FO74" s="178">
        <v>0.25414702296257019</v>
      </c>
      <c r="FP74" s="178">
        <v>0.25566589832305908</v>
      </c>
      <c r="FQ74" s="178">
        <v>0.24054419994354248</v>
      </c>
      <c r="FR74" s="178">
        <v>0.26403501629829407</v>
      </c>
      <c r="FS74" s="178">
        <v>0.22115960717201233</v>
      </c>
      <c r="FT74" s="178">
        <v>0.11903780698776245</v>
      </c>
      <c r="FU74" s="178">
        <v>1.3708390295505524E-2</v>
      </c>
      <c r="FV74" s="178">
        <v>0.32366484403610229</v>
      </c>
      <c r="FW74" s="178">
        <v>0.26055589318275452</v>
      </c>
      <c r="FX74" s="178">
        <v>0.16874226927757263</v>
      </c>
      <c r="FY74" s="178">
        <v>0.41953077912330627</v>
      </c>
      <c r="GA74" s="90" t="s">
        <v>507</v>
      </c>
      <c r="GB74" s="178">
        <v>0.67086178064346313</v>
      </c>
      <c r="GC74" s="178">
        <v>1.6697205603122711E-2</v>
      </c>
      <c r="GD74" s="90" t="s">
        <v>507</v>
      </c>
      <c r="GE74" s="178">
        <v>0.67086178064346313</v>
      </c>
      <c r="GF74" s="178">
        <v>1.6697205603122711E-2</v>
      </c>
      <c r="GG74" s="178">
        <v>0.24204659461975098</v>
      </c>
      <c r="GH74" s="178">
        <v>7.0167770609259605E-3</v>
      </c>
    </row>
    <row r="75" spans="1:190" ht="15">
      <c r="A75" s="16">
        <f t="shared" si="3"/>
        <v>1969</v>
      </c>
      <c r="B75" s="55">
        <v>19265.36984677938</v>
      </c>
      <c r="C75" s="17">
        <f>'TB1'!B63</f>
        <v>2821.24951171875</v>
      </c>
      <c r="D75" s="18">
        <f>'TB1'!C63</f>
        <v>1.9286796450614929E-2</v>
      </c>
      <c r="E75" s="19">
        <f>'TB1'!D63</f>
        <v>0.18698427081108093</v>
      </c>
      <c r="F75" s="19">
        <f>'TB1'!E63</f>
        <v>0.46841663122177124</v>
      </c>
      <c r="G75" s="19">
        <f>'TB1'!F63</f>
        <v>0.34459909796714783</v>
      </c>
      <c r="H75" s="19">
        <f>'TB1'!G63</f>
        <v>9.8777264356613159E-2</v>
      </c>
      <c r="I75" s="19">
        <f>'TB1'!H63</f>
        <v>3.1968705356121063E-2</v>
      </c>
      <c r="J75" s="19">
        <f>'TB1'!I63</f>
        <v>1.0844338685274124E-2</v>
      </c>
      <c r="K75" s="20">
        <f>'TB1'!J63</f>
        <v>3.9275144226849079E-3</v>
      </c>
      <c r="L75" s="18"/>
      <c r="M75" s="19">
        <f>'TB1'!K63</f>
        <v>0</v>
      </c>
      <c r="N75" s="19">
        <f>'TB1'!L63</f>
        <v>0.24956323206424713</v>
      </c>
      <c r="O75" s="19">
        <f>'TB1'!M63</f>
        <v>0.74853253364562988</v>
      </c>
      <c r="P75" s="41">
        <f>'TB1'!N63</f>
        <v>2.0016968250274658</v>
      </c>
      <c r="Q75" s="41">
        <f>'TB1'!O63</f>
        <v>5.1173152923583984</v>
      </c>
      <c r="R75" s="41">
        <f>'TB1'!P63</f>
        <v>14.391520500183105</v>
      </c>
      <c r="S75" s="42">
        <f>'TB1'!Q63</f>
        <v>45.875293731689453</v>
      </c>
      <c r="T75" s="22">
        <f>'TB1'!R63</f>
        <v>220.75372314453125</v>
      </c>
      <c r="U75" s="23">
        <f>'TB1'!S63</f>
        <v>4.3663535118103027</v>
      </c>
      <c r="V75" s="23">
        <f>'TB1'!T63</f>
        <v>2.1722922325134277</v>
      </c>
      <c r="W75" s="23">
        <f>'TB1'!U63</f>
        <v>1.7215348482131958</v>
      </c>
      <c r="X75" s="23">
        <f>'TB1'!V63</f>
        <v>1.9302555322647095</v>
      </c>
      <c r="Y75" s="23">
        <f>'TB1'!W63</f>
        <v>2.2213571071624756</v>
      </c>
      <c r="Z75" s="24">
        <f>'TB1'!X63</f>
        <v>2.3638734817504883</v>
      </c>
      <c r="AA75" s="16">
        <f t="shared" si="7"/>
        <v>1969</v>
      </c>
      <c r="AB75" s="17">
        <f>'TB3'!B63</f>
        <v>4722.62548828125</v>
      </c>
      <c r="AC75" s="18">
        <f>'TB3'!C63</f>
        <v>1.5246563591063023E-2</v>
      </c>
      <c r="AD75" s="19">
        <f>'TB3'!D63</f>
        <v>0.16797798871994019</v>
      </c>
      <c r="AE75" s="19">
        <f>'TB3'!E63</f>
        <v>0.47620934247970581</v>
      </c>
      <c r="AF75" s="19">
        <f>'TB3'!F63</f>
        <v>0.355812668800354</v>
      </c>
      <c r="AG75" s="19">
        <f>'TB3'!G63</f>
        <v>0.10298635810613632</v>
      </c>
      <c r="AH75" s="19">
        <f>'TB3'!H63</f>
        <v>3.3634230494499207E-2</v>
      </c>
      <c r="AI75" s="19">
        <f>'TB3'!I63</f>
        <v>1.2198486365377903E-2</v>
      </c>
      <c r="AJ75" s="20">
        <f>'TB3'!J63</f>
        <v>4.3564853258430958E-3</v>
      </c>
      <c r="AK75" s="18" t="e">
        <f>'TB3'!#REF!</f>
        <v>#REF!</v>
      </c>
      <c r="AL75" s="19">
        <f>'TB3'!K63</f>
        <v>0</v>
      </c>
      <c r="AM75" s="19">
        <f>'TB3'!L63</f>
        <v>0.2394416481256485</v>
      </c>
      <c r="AN75" s="19">
        <f>'TB3'!M63</f>
        <v>0.70345503091812134</v>
      </c>
      <c r="AO75" s="41">
        <f>'TB3'!N63</f>
        <v>1.9341995716094971</v>
      </c>
      <c r="AP75" s="41">
        <f>'TB3'!O63</f>
        <v>5.2441387176513672</v>
      </c>
      <c r="AQ75" s="41">
        <f>'TB3'!P63</f>
        <v>15.334316253662109</v>
      </c>
      <c r="AR75" s="42">
        <f>'TB3'!Q63</f>
        <v>56.747577667236328</v>
      </c>
      <c r="AS75" s="22">
        <f>'TB3'!R63</f>
        <v>239.27580261230469</v>
      </c>
      <c r="AT75" s="23">
        <f>'TB3'!S63</f>
        <v>4.5696749687194824</v>
      </c>
      <c r="AU75" s="23">
        <f>'TB3'!T63</f>
        <v>2.3655300140380859</v>
      </c>
      <c r="AV75" s="23">
        <f>'TB3'!U63</f>
        <v>1.8395861387252808</v>
      </c>
      <c r="AW75" s="23">
        <f>'TB3'!V63</f>
        <v>1.9638375043869019</v>
      </c>
      <c r="AX75" s="23">
        <f>'TB3'!W63</f>
        <v>2.1933960914611816</v>
      </c>
      <c r="AY75" s="24">
        <f>'TB3'!X63</f>
        <v>2.1496045589447021</v>
      </c>
      <c r="AZ75" s="16">
        <f t="shared" si="4"/>
        <v>1969</v>
      </c>
      <c r="BA75" s="17">
        <f>'TB5'!B63</f>
        <v>1476.342529296875</v>
      </c>
      <c r="BB75" s="18">
        <f>'TB5'!C63</f>
        <v>1.3649710454046726E-2</v>
      </c>
      <c r="BC75" s="19">
        <f>'TB5'!D63</f>
        <v>0.17123310267925262</v>
      </c>
      <c r="BD75" s="19">
        <f>'TB5'!E63</f>
        <v>0.48730355501174927</v>
      </c>
      <c r="BE75" s="19">
        <f>'TB5'!F63</f>
        <v>0.34146332740783691</v>
      </c>
      <c r="BF75" s="19">
        <f>'TB5'!G63</f>
        <v>9.3253850936889648E-2</v>
      </c>
      <c r="BG75" s="19">
        <f>'TB5'!H63</f>
        <v>2.513776533305645E-2</v>
      </c>
      <c r="BH75" s="19">
        <f>'TB5'!I63</f>
        <v>6.9754617288708687E-3</v>
      </c>
      <c r="BI75" s="20">
        <f>'TB5'!J63</f>
        <v>1.9447904778644443E-3</v>
      </c>
      <c r="BJ75" s="18"/>
      <c r="BK75" s="19">
        <f>'TB5'!K63</f>
        <v>0</v>
      </c>
      <c r="BL75" s="19">
        <f>'TB5'!L63</f>
        <v>0.17650005221366882</v>
      </c>
      <c r="BM75" s="19">
        <f>'TB5'!M63</f>
        <v>0.75869768857955933</v>
      </c>
      <c r="BN75" s="41">
        <f>'TB5'!N63</f>
        <v>2.0394265651702881</v>
      </c>
      <c r="BO75" s="41">
        <f>'TB5'!O63</f>
        <v>5.1814742088317871</v>
      </c>
      <c r="BP75" s="41">
        <f>'TB5'!P63</f>
        <v>14.340960502624512</v>
      </c>
      <c r="BQ75" s="42">
        <f>'TB5'!Q63</f>
        <v>38.127510070800781</v>
      </c>
      <c r="BR75" s="22">
        <f>'TB5'!R63</f>
        <v>109.31078338623047</v>
      </c>
      <c r="BS75" s="23">
        <f>'TB5'!S63</f>
        <v>6.2093172073364258</v>
      </c>
      <c r="BT75" s="23">
        <f>'TB5'!T63</f>
        <v>2.1847093105316162</v>
      </c>
      <c r="BU75" s="23">
        <f>'TB5'!U63</f>
        <v>1.6743104457855225</v>
      </c>
      <c r="BV75" s="23">
        <f>'TB5'!V63</f>
        <v>1.7997552156448364</v>
      </c>
      <c r="BW75" s="23">
        <f>'TB5'!W63</f>
        <v>1.7528648376464844</v>
      </c>
      <c r="BX75" s="24">
        <f>'TB5'!X63</f>
        <v>1.829508900642395</v>
      </c>
      <c r="BY75" s="16">
        <f t="shared" si="5"/>
        <v>1969</v>
      </c>
      <c r="BZ75" s="17">
        <f>'TB7'!B63</f>
        <v>2471.3203125</v>
      </c>
      <c r="CA75" s="18">
        <f>'TB7'!C63</f>
        <v>1.0834853164851665E-2</v>
      </c>
      <c r="CB75" s="19">
        <f>'TB7'!D63</f>
        <v>0.15229871869087219</v>
      </c>
      <c r="CC75" s="19">
        <f>'TB7'!E63</f>
        <v>0.49055251479148865</v>
      </c>
      <c r="CD75" s="19">
        <f>'TB7'!F63</f>
        <v>0.35714876651763916</v>
      </c>
      <c r="CE75" s="19">
        <f>'TB7'!G63</f>
        <v>9.89241823554039E-2</v>
      </c>
      <c r="CF75" s="19">
        <f>'TB7'!H63</f>
        <v>2.6534376665949821E-2</v>
      </c>
      <c r="CG75" s="19">
        <f>'TB7'!I63</f>
        <v>7.274214643985033E-3</v>
      </c>
      <c r="CH75" s="20">
        <f>'TB7'!J63</f>
        <v>2.0502959378063679E-3</v>
      </c>
      <c r="CI75" s="18" t="e">
        <f>'TB7'!#REF!</f>
        <v>#REF!</v>
      </c>
      <c r="CJ75" s="19">
        <f>'TB7'!K63</f>
        <v>0</v>
      </c>
      <c r="CK75" s="19">
        <f>'TB7'!L63</f>
        <v>0.1751689612865448</v>
      </c>
      <c r="CL75" s="19">
        <f>'TB7'!M63</f>
        <v>0.71078723669052124</v>
      </c>
      <c r="CM75" s="41">
        <f>'TB7'!N63</f>
        <v>2.0013527870178223</v>
      </c>
      <c r="CN75" s="41">
        <f>'TB7'!O63</f>
        <v>5.4872617721557617</v>
      </c>
      <c r="CO75" s="41">
        <f>'TB7'!P63</f>
        <v>15.302574157714844</v>
      </c>
      <c r="CP75" s="42">
        <f>'TB7'!Q63</f>
        <v>40.123172760009766</v>
      </c>
      <c r="CQ75" s="22">
        <f>'TB7'!R63</f>
        <v>112.61055755615234</v>
      </c>
      <c r="CR75" s="23">
        <f>'TB7'!S63</f>
        <v>6.2743558883666992</v>
      </c>
      <c r="CS75" s="23">
        <f>'TB7'!T63</f>
        <v>2.3852460384368896</v>
      </c>
      <c r="CT75" s="23">
        <f>'TB7'!U63</f>
        <v>1.7845367193222046</v>
      </c>
      <c r="CU75" s="23">
        <f>'TB7'!V63</f>
        <v>1.8027968406677246</v>
      </c>
      <c r="CV75" s="23">
        <f>'TB7'!W63</f>
        <v>1.7339812517166138</v>
      </c>
      <c r="CW75" s="24">
        <f>'TB7'!X63</f>
        <v>1.8129708766937256</v>
      </c>
      <c r="CX75" s="16">
        <f t="shared" si="6"/>
        <v>1969</v>
      </c>
      <c r="CY75" s="17"/>
      <c r="CZ75" s="18"/>
      <c r="DA75" s="19"/>
      <c r="DB75" s="19"/>
      <c r="DC75" s="19">
        <f>'TB9'!F63</f>
        <v>0.30283264170159435</v>
      </c>
      <c r="DD75" s="19">
        <f>'TB9'!G63</f>
        <v>6.6034935070276038E-2</v>
      </c>
      <c r="DE75" s="19"/>
      <c r="DF75" s="19"/>
      <c r="DG75" s="20"/>
      <c r="DH75" s="18"/>
      <c r="DI75" s="19"/>
      <c r="DJ75" s="19"/>
      <c r="DK75" s="19"/>
      <c r="DL75" s="17"/>
      <c r="DM75" s="17"/>
      <c r="DN75" s="17"/>
      <c r="DO75" s="21"/>
      <c r="DP75" s="22"/>
      <c r="DQ75" s="23"/>
      <c r="DR75" s="23"/>
      <c r="DS75" s="23"/>
      <c r="DT75" s="23"/>
      <c r="DU75" s="23"/>
      <c r="DV75" s="24"/>
      <c r="DW75" s="59">
        <f>'TB11'!F63</f>
        <v>0.73150205612182617</v>
      </c>
      <c r="DX75" s="59">
        <f>'TB11'!G63</f>
        <v>0.3454764187335968</v>
      </c>
      <c r="DY75" s="59">
        <f>'TB11'!Y63</f>
        <v>0.62374782562255859</v>
      </c>
      <c r="DZ75" s="59">
        <f>'TB11'!Z63</f>
        <v>0.24625523388385773</v>
      </c>
      <c r="EI75" s="9"/>
      <c r="EJ75" s="9"/>
      <c r="EK75" s="9"/>
      <c r="EL75" s="9"/>
      <c r="EM75" s="9"/>
      <c r="EN75" s="9"/>
      <c r="EO75" s="9"/>
      <c r="EP75" s="9"/>
      <c r="EQ75" s="9"/>
      <c r="ER75" s="9"/>
      <c r="ES75" s="9"/>
      <c r="ET75" s="9"/>
      <c r="EU75" s="57">
        <v>1969</v>
      </c>
      <c r="EV75" s="78">
        <v>19265.36984677938</v>
      </c>
      <c r="EW75" s="81">
        <v>37343.480283127632</v>
      </c>
      <c r="EX75" s="81">
        <f t="shared" si="1"/>
        <v>30578.783516799627</v>
      </c>
      <c r="EY75" s="85">
        <f t="shared" si="2"/>
        <v>0.63002407653643944</v>
      </c>
      <c r="FF75" s="90" t="s">
        <v>508</v>
      </c>
      <c r="FG75" s="223">
        <v>5.1378917694091797</v>
      </c>
      <c r="FH75" s="223">
        <v>0.63811904191970825</v>
      </c>
      <c r="FI75" s="223">
        <v>2.0203733444213867</v>
      </c>
      <c r="FJ75" s="223">
        <v>0.2405468225479126</v>
      </c>
      <c r="FK75" s="178">
        <v>1.6043845564126968E-2</v>
      </c>
      <c r="FL75" s="178">
        <v>9.9198520183563232E-3</v>
      </c>
      <c r="FM75" s="178">
        <v>3.406369686126709E-2</v>
      </c>
      <c r="FN75" s="178">
        <v>6.977529264986515E-3</v>
      </c>
      <c r="FO75" s="178">
        <v>0.2715604305267334</v>
      </c>
      <c r="FP75" s="178">
        <v>0.26169002056121826</v>
      </c>
      <c r="FQ75" s="178">
        <v>0.25025179982185364</v>
      </c>
      <c r="FR75" s="178">
        <v>0.26411771774291992</v>
      </c>
      <c r="FS75" s="178">
        <v>0.22192856669425964</v>
      </c>
      <c r="FT75" s="178">
        <v>0.11552804708480835</v>
      </c>
      <c r="FU75" s="178">
        <v>1.0643006302416325E-2</v>
      </c>
      <c r="FV75" s="178">
        <v>0.31862860918045044</v>
      </c>
      <c r="FW75" s="178">
        <v>0.26651966571807861</v>
      </c>
      <c r="FX75" s="178">
        <v>0.17018906772136688</v>
      </c>
      <c r="FY75" s="178">
        <v>0.41996967792510986</v>
      </c>
      <c r="GA75" s="90" t="s">
        <v>508</v>
      </c>
      <c r="GB75" s="178">
        <v>0.69182026386260986</v>
      </c>
      <c r="GC75" s="178">
        <v>1.7106113955378532E-2</v>
      </c>
      <c r="GD75" s="90" t="s">
        <v>508</v>
      </c>
      <c r="GE75" s="178">
        <v>0.69182026386260986</v>
      </c>
      <c r="GF75" s="178">
        <v>1.7106113955378532E-2</v>
      </c>
      <c r="GG75" s="178">
        <v>0.2405468225479126</v>
      </c>
      <c r="GH75" s="178">
        <v>6.977529264986515E-3</v>
      </c>
    </row>
    <row r="76" spans="1:190" ht="15">
      <c r="A76" s="16">
        <f t="shared" si="3"/>
        <v>1970</v>
      </c>
      <c r="B76" s="55">
        <v>20155.456499153355</v>
      </c>
      <c r="C76" s="17">
        <f>'TB1'!B64</f>
        <v>3112.18994140625</v>
      </c>
      <c r="D76" s="18">
        <f>'TB1'!C64</f>
        <v>2.0613584667444229E-2</v>
      </c>
      <c r="E76" s="19">
        <f>'TB1'!D64</f>
        <v>0.19061245024204254</v>
      </c>
      <c r="F76" s="19">
        <f>'TB1'!E64</f>
        <v>0.46914583444595337</v>
      </c>
      <c r="G76" s="19">
        <f>'TB1'!F64</f>
        <v>0.34024173021316528</v>
      </c>
      <c r="H76" s="19">
        <f>'TB1'!G64</f>
        <v>9.6362769603729248E-2</v>
      </c>
      <c r="I76" s="19">
        <f>'TB1'!H64</f>
        <v>3.108731284737587E-2</v>
      </c>
      <c r="J76" s="19">
        <f>'TB1'!I64</f>
        <v>1.0599075816571712E-2</v>
      </c>
      <c r="K76" s="20">
        <f>'TB1'!J64</f>
        <v>4.0645725093781948E-3</v>
      </c>
      <c r="L76" s="18"/>
      <c r="M76" s="19">
        <f>'TB1'!K64</f>
        <v>0</v>
      </c>
      <c r="N76" s="19">
        <f>'TB1'!L64</f>
        <v>0.25507926940917969</v>
      </c>
      <c r="O76" s="19">
        <f>'TB1'!M64</f>
        <v>0.74348390102386475</v>
      </c>
      <c r="P76" s="41">
        <f>'TB1'!N64</f>
        <v>1.9955856800079346</v>
      </c>
      <c r="Q76" s="41">
        <f>'TB1'!O64</f>
        <v>5.0040984153747559</v>
      </c>
      <c r="R76" s="41">
        <f>'TB1'!P64</f>
        <v>14.107528686523438</v>
      </c>
      <c r="S76" s="42">
        <f>'TB1'!Q64</f>
        <v>43.778446197509766</v>
      </c>
      <c r="T76" s="22">
        <f>'TB1'!R64</f>
        <v>205.69781494140625</v>
      </c>
      <c r="U76" s="23">
        <f>'TB1'!S64</f>
        <v>4.2661528587341309</v>
      </c>
      <c r="V76" s="23">
        <f>'TB1'!T64</f>
        <v>2.1772832870483398</v>
      </c>
      <c r="W76" s="23">
        <f>'TB1'!U64</f>
        <v>1.7049717903137207</v>
      </c>
      <c r="X76" s="23">
        <f>'TB1'!V64</f>
        <v>1.9256770610809326</v>
      </c>
      <c r="Y76" s="23">
        <f>'TB1'!W64</f>
        <v>2.2035973072052002</v>
      </c>
      <c r="Z76" s="24">
        <f>'TB1'!X64</f>
        <v>2.4210717678070068</v>
      </c>
      <c r="AA76" s="16">
        <f t="shared" si="7"/>
        <v>1970</v>
      </c>
      <c r="AB76" s="17">
        <f>'TB3'!B64</f>
        <v>5204.39501953125</v>
      </c>
      <c r="AC76" s="18">
        <f>'TB3'!C64</f>
        <v>1.5542827546596527E-2</v>
      </c>
      <c r="AD76" s="19">
        <f>'TB3'!D64</f>
        <v>0.17060212790966034</v>
      </c>
      <c r="AE76" s="19">
        <f>'TB3'!E64</f>
        <v>0.48241716623306274</v>
      </c>
      <c r="AF76" s="19">
        <f>'TB3'!F64</f>
        <v>0.34698069095611572</v>
      </c>
      <c r="AG76" s="19">
        <f>'TB3'!G64</f>
        <v>0.10028567165136337</v>
      </c>
      <c r="AH76" s="19">
        <f>'TB3'!H64</f>
        <v>3.255428746342659E-2</v>
      </c>
      <c r="AI76" s="19">
        <f>'TB3'!I64</f>
        <v>1.1733253486454487E-2</v>
      </c>
      <c r="AJ76" s="20">
        <f>'TB3'!J64</f>
        <v>4.3203262612223625E-3</v>
      </c>
      <c r="AK76" s="18" t="e">
        <f>'TB3'!#REF!</f>
        <v>#REF!</v>
      </c>
      <c r="AL76" s="19">
        <f>'TB3'!K64</f>
        <v>0</v>
      </c>
      <c r="AM76" s="19">
        <f>'TB3'!L64</f>
        <v>0.24398712813854218</v>
      </c>
      <c r="AN76" s="19">
        <f>'TB3'!M64</f>
        <v>0.71303778886795044</v>
      </c>
      <c r="AO76" s="41">
        <f>'TB3'!N64</f>
        <v>1.8875257968902588</v>
      </c>
      <c r="AP76" s="41">
        <f>'TB3'!O64</f>
        <v>5.1206912994384766</v>
      </c>
      <c r="AQ76" s="41">
        <f>'TB3'!P64</f>
        <v>15.01332950592041</v>
      </c>
      <c r="AR76" s="42">
        <f>'TB3'!Q64</f>
        <v>54.204967498779297</v>
      </c>
      <c r="AS76" s="22">
        <f>'TB3'!R64</f>
        <v>223.38339233398437</v>
      </c>
      <c r="AT76" s="23">
        <f>'TB3'!S64</f>
        <v>4.4831924438476562</v>
      </c>
      <c r="AU76" s="23">
        <f>'TB3'!T64</f>
        <v>2.326378345489502</v>
      </c>
      <c r="AV76" s="23">
        <f>'TB3'!U64</f>
        <v>1.8382831811904907</v>
      </c>
      <c r="AW76" s="23">
        <f>'TB3'!V64</f>
        <v>1.9584401845932007</v>
      </c>
      <c r="AX76" s="23">
        <f>'TB3'!W64</f>
        <v>2.1683590412139893</v>
      </c>
      <c r="AY76" s="24">
        <f>'TB3'!X64</f>
        <v>2.1646084785461426</v>
      </c>
      <c r="AZ76" s="16">
        <f t="shared" si="4"/>
        <v>1970</v>
      </c>
      <c r="BA76" s="17">
        <f>'TB5'!B64</f>
        <v>1650.670166015625</v>
      </c>
      <c r="BB76" s="18">
        <f>'TB5'!C64</f>
        <v>1.466716080904007E-2</v>
      </c>
      <c r="BC76" s="19">
        <f>'TB5'!D64</f>
        <v>0.17610390484333038</v>
      </c>
      <c r="BD76" s="19">
        <f>'TB5'!E64</f>
        <v>0.49322658777236938</v>
      </c>
      <c r="BE76" s="19">
        <f>'TB5'!F64</f>
        <v>0.33066949248313904</v>
      </c>
      <c r="BF76" s="19">
        <f>'TB5'!G64</f>
        <v>8.5473135113716125E-2</v>
      </c>
      <c r="BG76" s="19">
        <f>'TB5'!H64</f>
        <v>2.1989835426211357E-2</v>
      </c>
      <c r="BH76" s="19">
        <f>'TB5'!I64</f>
        <v>5.8945217169821262E-3</v>
      </c>
      <c r="BI76" s="20">
        <f>'TB5'!J64</f>
        <v>1.5987292863428593E-3</v>
      </c>
      <c r="BJ76" s="18"/>
      <c r="BK76" s="19">
        <f>'TB5'!K64</f>
        <v>0</v>
      </c>
      <c r="BL76" s="19">
        <f>'TB5'!L64</f>
        <v>0.18390780687332153</v>
      </c>
      <c r="BM76" s="19">
        <f>'TB5'!M64</f>
        <v>0.76131373643875122</v>
      </c>
      <c r="BN76" s="41">
        <f>'TB5'!N64</f>
        <v>2.0457723140716553</v>
      </c>
      <c r="BO76" s="41">
        <f>'TB5'!O64</f>
        <v>4.9620156288146973</v>
      </c>
      <c r="BP76" s="41">
        <f>'TB5'!P64</f>
        <v>12.975807189941406</v>
      </c>
      <c r="BQ76" s="42">
        <f>'TB5'!Q64</f>
        <v>32.897727966308594</v>
      </c>
      <c r="BR76" s="22">
        <f>'TB5'!R64</f>
        <v>91.656562805175781</v>
      </c>
      <c r="BS76" s="23">
        <f>'TB5'!S64</f>
        <v>5.9530601501464844</v>
      </c>
      <c r="BT76" s="23">
        <f>'TB5'!T64</f>
        <v>2.1644062995910645</v>
      </c>
      <c r="BU76" s="23">
        <f>'TB5'!U64</f>
        <v>1.616355299949646</v>
      </c>
      <c r="BV76" s="23">
        <f>'TB5'!V64</f>
        <v>1.7225486040115356</v>
      </c>
      <c r="BW76" s="23">
        <f>'TB5'!W64</f>
        <v>1.6946796178817749</v>
      </c>
      <c r="BX76" s="24">
        <f>'TB5'!X64</f>
        <v>1.7917716503143311</v>
      </c>
      <c r="BY76" s="16">
        <f t="shared" si="5"/>
        <v>1970</v>
      </c>
      <c r="BZ76" s="17">
        <f>'TB7'!B64</f>
        <v>2760.35302734375</v>
      </c>
      <c r="CA76" s="18">
        <f>'TB7'!C64</f>
        <v>1.1099256575107574E-2</v>
      </c>
      <c r="CB76" s="19">
        <f>'TB7'!D64</f>
        <v>0.15600766241550446</v>
      </c>
      <c r="CC76" s="19">
        <f>'TB7'!E64</f>
        <v>0.50230312347412109</v>
      </c>
      <c r="CD76" s="19">
        <f>'TB7'!F64</f>
        <v>0.34168919920921326</v>
      </c>
      <c r="CE76" s="19">
        <f>'TB7'!G64</f>
        <v>9.0738542377948761E-2</v>
      </c>
      <c r="CF76" s="19">
        <f>'TB7'!H64</f>
        <v>2.3253656923770905E-2</v>
      </c>
      <c r="CG76" s="19">
        <f>'TB7'!I64</f>
        <v>6.1456486582756042E-3</v>
      </c>
      <c r="CH76" s="20">
        <f>'TB7'!J64</f>
        <v>1.6862761694937944E-3</v>
      </c>
      <c r="CI76" s="18" t="e">
        <f>'TB7'!#REF!</f>
        <v>#REF!</v>
      </c>
      <c r="CJ76" s="19">
        <f>'TB7'!K64</f>
        <v>0</v>
      </c>
      <c r="CK76" s="19">
        <f>'TB7'!L64</f>
        <v>0.17943409085273743</v>
      </c>
      <c r="CL76" s="19">
        <f>'TB7'!M64</f>
        <v>0.72809427976608276</v>
      </c>
      <c r="CM76" s="41">
        <f>'TB7'!N64</f>
        <v>1.9664608240127563</v>
      </c>
      <c r="CN76" s="41">
        <f>'TB7'!O64</f>
        <v>5.2523093223571777</v>
      </c>
      <c r="CO76" s="41">
        <f>'TB7'!P64</f>
        <v>13.834166526794434</v>
      </c>
      <c r="CP76" s="42">
        <f>'TB7'!Q64</f>
        <v>34.607746124267578</v>
      </c>
      <c r="CQ76" s="22">
        <f>'TB7'!R64</f>
        <v>94.6021728515625</v>
      </c>
      <c r="CR76" s="23">
        <f>'TB7'!S64</f>
        <v>6.1235780715942383</v>
      </c>
      <c r="CS76" s="23">
        <f>'TB7'!T64</f>
        <v>2.3183600902557373</v>
      </c>
      <c r="CT76" s="23">
        <f>'TB7'!U64</f>
        <v>1.7375845909118652</v>
      </c>
      <c r="CU76" s="23">
        <f>'TB7'!V64</f>
        <v>1.7275933027267456</v>
      </c>
      <c r="CV76" s="23">
        <f>'TB7'!W64</f>
        <v>1.680885910987854</v>
      </c>
      <c r="CW76" s="24">
        <f>'TB7'!X64</f>
        <v>1.775801420211792</v>
      </c>
      <c r="CX76" s="16">
        <f t="shared" si="6"/>
        <v>1970</v>
      </c>
      <c r="CY76" s="17">
        <f>'TB9'!B64</f>
        <v>2515.9081009653232</v>
      </c>
      <c r="CZ76" s="18">
        <f>'TB9'!C64</f>
        <v>2.4346889404114336E-5</v>
      </c>
      <c r="DA76" s="19">
        <f>'TB9'!D64</f>
        <v>0.20082166790962219</v>
      </c>
      <c r="DB76" s="19">
        <f>'TB9'!E64</f>
        <v>0.49195298552513123</v>
      </c>
      <c r="DC76" s="19">
        <f>'TB9'!F64</f>
        <v>0.30722534656524658</v>
      </c>
      <c r="DD76" s="19">
        <f>'TB9'!G64</f>
        <v>6.7277871072292328E-2</v>
      </c>
      <c r="DE76" s="19">
        <f>'TB9'!H64</f>
        <v>1.4246400445699692E-2</v>
      </c>
      <c r="DF76" s="19">
        <f>'TB9'!I64</f>
        <v>2.8916583396494389E-3</v>
      </c>
      <c r="DG76" s="20">
        <f>'TB9'!J64</f>
        <v>4.6857015695422888E-4</v>
      </c>
      <c r="DH76" s="18" t="e">
        <f>'TB9'!#REF!</f>
        <v>#REF!</v>
      </c>
      <c r="DI76" s="19">
        <f>'TB9'!K64</f>
        <v>2.2444009780883789E-2</v>
      </c>
      <c r="DJ76" s="19">
        <f>'TB9'!L64</f>
        <v>0.81809800863265991</v>
      </c>
      <c r="DK76" s="19">
        <f>'TB9'!M64</f>
        <v>1.9646327495574951</v>
      </c>
      <c r="DL76" s="41">
        <f>'TB9'!N64</f>
        <v>4.5304679870605469</v>
      </c>
      <c r="DM76" s="41">
        <f>'TB9'!O64</f>
        <v>10.056628227233887</v>
      </c>
      <c r="DN76" s="41">
        <f>'TB9'!P64</f>
        <v>18.658355712890625</v>
      </c>
      <c r="DO76" s="42">
        <f>'TB9'!Q64</f>
        <v>41.594890594482422</v>
      </c>
      <c r="DP76" s="22">
        <f>'TB9'!R64</f>
        <v>49.504680633544922</v>
      </c>
      <c r="DQ76" s="23">
        <f>'TB9'!S64</f>
        <v>1.953743577003479</v>
      </c>
      <c r="DR76" s="23">
        <f>'TB9'!T64</f>
        <v>1.5637581348419189</v>
      </c>
      <c r="DS76" s="23">
        <f>'TB9'!U64</f>
        <v>1.4849227666854858</v>
      </c>
      <c r="DT76" s="23">
        <f>'TB9'!V64</f>
        <v>1.4165322780609131</v>
      </c>
      <c r="DU76" s="23">
        <f>'TB9'!W64</f>
        <v>1.5491435527801514</v>
      </c>
      <c r="DV76" s="24">
        <f>'TB9'!X64</f>
        <v>1.1065038442611694</v>
      </c>
      <c r="DW76" s="59">
        <f>'TB11'!F64</f>
        <v>0.689400315284729</v>
      </c>
      <c r="DX76" s="59">
        <f>'TB11'!G64</f>
        <v>0.3024863600730896</v>
      </c>
      <c r="DY76" s="59">
        <f>'TB11'!Y64</f>
        <v>0.58164608478546143</v>
      </c>
      <c r="DZ76" s="59">
        <f>'TB11'!Z64</f>
        <v>0.20326517522335052</v>
      </c>
      <c r="EU76" s="57">
        <v>1970</v>
      </c>
      <c r="EV76" s="78">
        <v>20155.456499153355</v>
      </c>
      <c r="EW76" s="81">
        <v>36439.309530400584</v>
      </c>
      <c r="EX76" s="81">
        <f t="shared" si="1"/>
        <v>29838.40148758758</v>
      </c>
      <c r="EY76" s="85">
        <f t="shared" si="2"/>
        <v>0.67548714054061454</v>
      </c>
      <c r="FF76" s="90" t="s">
        <v>9</v>
      </c>
      <c r="FG76" s="223">
        <v>4.8714871406555176</v>
      </c>
      <c r="FH76" s="223">
        <v>0.60045850276947021</v>
      </c>
      <c r="FI76" s="223">
        <v>1.9725472927093506</v>
      </c>
      <c r="FJ76" s="223">
        <v>0.23416978120803833</v>
      </c>
      <c r="FK76" s="178">
        <v>1.5648435801267624E-2</v>
      </c>
      <c r="FL76" s="178">
        <v>9.4501767307519913E-3</v>
      </c>
      <c r="FM76" s="178">
        <v>3.3563669770956039E-2</v>
      </c>
      <c r="FN76" s="178">
        <v>6.8101328797638416E-3</v>
      </c>
      <c r="FO76" s="178">
        <v>0.27707383036613464</v>
      </c>
      <c r="FP76" s="178">
        <v>0.27141070365905762</v>
      </c>
      <c r="FQ76" s="178">
        <v>0.23966704308986664</v>
      </c>
      <c r="FR76" s="178">
        <v>0.26237520575523376</v>
      </c>
      <c r="FS76" s="178">
        <v>0.22130542993545532</v>
      </c>
      <c r="FT76" s="178">
        <v>0.11130519956350327</v>
      </c>
      <c r="FU76" s="178">
        <v>5.0446507520973682E-3</v>
      </c>
      <c r="FV76" s="178">
        <v>0.31130030751228333</v>
      </c>
      <c r="FW76" s="178">
        <v>0.2714170515537262</v>
      </c>
      <c r="FX76" s="178">
        <v>0.16848315298557281</v>
      </c>
      <c r="FY76" s="178">
        <v>0.42759022116661072</v>
      </c>
      <c r="GA76" s="90" t="s">
        <v>9</v>
      </c>
      <c r="GB76" s="178">
        <v>0.71097981929779053</v>
      </c>
      <c r="GC76" s="178">
        <v>1.7475659027695656E-2</v>
      </c>
      <c r="GD76" s="90" t="s">
        <v>9</v>
      </c>
      <c r="GE76" s="178">
        <v>0.71097981929779053</v>
      </c>
      <c r="GF76" s="178">
        <v>1.7475659027695656E-2</v>
      </c>
      <c r="GG76" s="178">
        <v>0.23416978120803833</v>
      </c>
      <c r="GH76" s="178">
        <v>6.8101328797638416E-3</v>
      </c>
    </row>
    <row r="77" spans="1:190" ht="15">
      <c r="A77" s="16">
        <f t="shared" si="3"/>
        <v>1971</v>
      </c>
      <c r="B77" s="55">
        <v>20954.497373591832</v>
      </c>
      <c r="C77" s="17">
        <f>'TB1'!B65</f>
        <v>3426.510009765625</v>
      </c>
      <c r="D77" s="18">
        <f>'TB1'!C65</f>
        <v>2.2925674915313721E-2</v>
      </c>
      <c r="E77" s="19">
        <f>'TB1'!D65</f>
        <v>0.19709041714668274</v>
      </c>
      <c r="F77" s="19">
        <f>'TB1'!E65</f>
        <v>0.46639204025268555</v>
      </c>
      <c r="G77" s="19">
        <f>'TB1'!F65</f>
        <v>0.33651754260063171</v>
      </c>
      <c r="H77" s="19">
        <f>'TB1'!G65</f>
        <v>9.6391156315803528E-2</v>
      </c>
      <c r="I77" s="19">
        <f>'TB1'!H65</f>
        <v>3.10682263225317E-2</v>
      </c>
      <c r="J77" s="19">
        <f>'TB1'!I65</f>
        <v>1.174427755177021E-2</v>
      </c>
      <c r="K77" s="20">
        <f>'TB1'!J65</f>
        <v>4.5488430187106133E-3</v>
      </c>
      <c r="L77" s="18"/>
      <c r="M77" s="19">
        <f>'TB1'!K65</f>
        <v>0</v>
      </c>
      <c r="N77" s="19">
        <f>'TB1'!L65</f>
        <v>0.2657095193862915</v>
      </c>
      <c r="O77" s="19">
        <f>'TB1'!M65</f>
        <v>0.75105500221252441</v>
      </c>
      <c r="P77" s="41">
        <f>'TB1'!N65</f>
        <v>1.9689393043518066</v>
      </c>
      <c r="Q77" s="41">
        <f>'TB1'!O65</f>
        <v>4.9899702072143555</v>
      </c>
      <c r="R77" s="41">
        <f>'TB1'!P65</f>
        <v>14.163632392883301</v>
      </c>
      <c r="S77" s="42">
        <f>'TB1'!Q65</f>
        <v>47.454273223876953</v>
      </c>
      <c r="T77" s="22">
        <f>'TB1'!R65</f>
        <v>191.73541259765625</v>
      </c>
      <c r="U77" s="23">
        <f>'TB1'!S65</f>
        <v>4.085808277130127</v>
      </c>
      <c r="V77" s="23">
        <f>'TB1'!T65</f>
        <v>2.1380846500396729</v>
      </c>
      <c r="W77" s="23">
        <f>'TB1'!U65</f>
        <v>1.709131121635437</v>
      </c>
      <c r="X77" s="23">
        <f>'TB1'!V65</f>
        <v>1.9316979646682739</v>
      </c>
      <c r="Y77" s="23">
        <f>'TB1'!W65</f>
        <v>2.1935210227966309</v>
      </c>
      <c r="Z77" s="24">
        <f>'TB1'!X65</f>
        <v>2.4748618602752686</v>
      </c>
      <c r="AA77" s="16">
        <f t="shared" si="7"/>
        <v>1971</v>
      </c>
      <c r="AB77" s="17">
        <f>'TB3'!B65</f>
        <v>5724.2646484375</v>
      </c>
      <c r="AC77" s="18">
        <f>'TB3'!C65</f>
        <v>1.6375107690691948E-2</v>
      </c>
      <c r="AD77" s="19">
        <f>'TB3'!D65</f>
        <v>0.17760512232780457</v>
      </c>
      <c r="AE77" s="19">
        <f>'TB3'!E65</f>
        <v>0.47654160857200623</v>
      </c>
      <c r="AF77" s="19">
        <f>'TB3'!F65</f>
        <v>0.34585326910018921</v>
      </c>
      <c r="AG77" s="19">
        <f>'TB3'!G65</f>
        <v>9.9469281733036041E-2</v>
      </c>
      <c r="AH77" s="19">
        <f>'TB3'!H65</f>
        <v>3.2053463160991669E-2</v>
      </c>
      <c r="AI77" s="19">
        <f>'TB3'!I65</f>
        <v>1.1653789319097996E-2</v>
      </c>
      <c r="AJ77" s="20">
        <f>'TB3'!J65</f>
        <v>4.4103185646235943E-3</v>
      </c>
      <c r="AK77" s="18" t="e">
        <f>'TB3'!#REF!</f>
        <v>#REF!</v>
      </c>
      <c r="AL77" s="19">
        <f>'TB3'!K65</f>
        <v>0</v>
      </c>
      <c r="AM77" s="19">
        <f>'TB3'!L65</f>
        <v>0.26467776298522949</v>
      </c>
      <c r="AN77" s="19">
        <f>'TB3'!M65</f>
        <v>0.71417719125747681</v>
      </c>
      <c r="AO77" s="41">
        <f>'TB3'!N65</f>
        <v>1.8912079334259033</v>
      </c>
      <c r="AP77" s="41">
        <f>'TB3'!O65</f>
        <v>5.104398250579834</v>
      </c>
      <c r="AQ77" s="41">
        <f>'TB3'!P65</f>
        <v>15.028397560119629</v>
      </c>
      <c r="AR77" s="42">
        <f>'TB3'!Q65</f>
        <v>48.891181945800781</v>
      </c>
      <c r="AS77" s="22">
        <f>'TB3'!R65</f>
        <v>188.6383056640625</v>
      </c>
      <c r="AT77" s="23">
        <f>'TB3'!S65</f>
        <v>4.1292343139648437</v>
      </c>
      <c r="AU77" s="23">
        <f>'TB3'!T65</f>
        <v>2.3030555248260498</v>
      </c>
      <c r="AV77" s="23">
        <f>'TB3'!U65</f>
        <v>1.8287427425384521</v>
      </c>
      <c r="AW77" s="23">
        <f>'TB3'!V65</f>
        <v>1.9486974477767944</v>
      </c>
      <c r="AX77" s="23">
        <f>'TB3'!W65</f>
        <v>2.1328597068786621</v>
      </c>
      <c r="AY77" s="24">
        <f>'TB3'!X65</f>
        <v>2.3836178779602051</v>
      </c>
      <c r="AZ77" s="16">
        <f t="shared" si="4"/>
        <v>1971</v>
      </c>
      <c r="BA77" s="17">
        <f>'TB5'!B65</f>
        <v>1803.4166259765625</v>
      </c>
      <c r="BB77" s="18">
        <f>'TB5'!C65</f>
        <v>1.451096311211586E-2</v>
      </c>
      <c r="BC77" s="19">
        <f>'TB5'!D65</f>
        <v>0.18063592910766602</v>
      </c>
      <c r="BD77" s="19">
        <f>'TB5'!E65</f>
        <v>0.491778165102005</v>
      </c>
      <c r="BE77" s="19">
        <f>'TB5'!F65</f>
        <v>0.32758590579032898</v>
      </c>
      <c r="BF77" s="19">
        <f>'TB5'!G65</f>
        <v>8.4985829889774323E-2</v>
      </c>
      <c r="BG77" s="19">
        <f>'TB5'!H65</f>
        <v>2.1729389205574989E-2</v>
      </c>
      <c r="BH77" s="19">
        <f>'TB5'!I65</f>
        <v>5.8066225610673428E-3</v>
      </c>
      <c r="BI77" s="20">
        <f>'TB5'!J65</f>
        <v>1.5618288889527321E-3</v>
      </c>
      <c r="BJ77" s="18"/>
      <c r="BK77" s="19">
        <f>'TB5'!K65</f>
        <v>0</v>
      </c>
      <c r="BL77" s="19">
        <f>'TB5'!L65</f>
        <v>0.18843963742256165</v>
      </c>
      <c r="BM77" s="19">
        <f>'TB5'!M65</f>
        <v>0.7692183256149292</v>
      </c>
      <c r="BN77" s="41">
        <f>'TB5'!N65</f>
        <v>2.0287356376647949</v>
      </c>
      <c r="BO77" s="41">
        <f>'TB5'!O65</f>
        <v>4.9662694931030273</v>
      </c>
      <c r="BP77" s="41">
        <f>'TB5'!P65</f>
        <v>12.883026123046875</v>
      </c>
      <c r="BQ77" s="42">
        <f>'TB5'!Q65</f>
        <v>32.699138641357422</v>
      </c>
      <c r="BR77" s="22">
        <f>'TB5'!R65</f>
        <v>89.960105895996094</v>
      </c>
      <c r="BS77" s="23">
        <f>'TB5'!S65</f>
        <v>5.8108148574829102</v>
      </c>
      <c r="BT77" s="23">
        <f>'TB5'!T65</f>
        <v>2.1303811073303223</v>
      </c>
      <c r="BU77" s="23">
        <f>'TB5'!U65</f>
        <v>1.6147292852401733</v>
      </c>
      <c r="BV77" s="23">
        <f>'TB5'!V65</f>
        <v>1.7112610340118408</v>
      </c>
      <c r="BW77" s="23">
        <f>'TB5'!W65</f>
        <v>1.6866680383682251</v>
      </c>
      <c r="BX77" s="24">
        <f>'TB5'!X65</f>
        <v>1.7757723331451416</v>
      </c>
      <c r="BY77" s="16">
        <f t="shared" si="5"/>
        <v>1971</v>
      </c>
      <c r="BZ77" s="17">
        <f>'TB7'!B65</f>
        <v>3012.75537109375</v>
      </c>
      <c r="CA77" s="18">
        <f>'TB7'!C65</f>
        <v>1.1505581438541412E-2</v>
      </c>
      <c r="CB77" s="19">
        <f>'TB7'!D65</f>
        <v>0.16169142723083496</v>
      </c>
      <c r="CC77" s="19">
        <f>'TB7'!E65</f>
        <v>0.4970346987247467</v>
      </c>
      <c r="CD77" s="19">
        <f>'TB7'!F65</f>
        <v>0.34127387404441833</v>
      </c>
      <c r="CE77" s="19">
        <f>'TB7'!G65</f>
        <v>9.0243764221668243E-2</v>
      </c>
      <c r="CF77" s="19">
        <f>'TB7'!H65</f>
        <v>2.300003357231617E-2</v>
      </c>
      <c r="CG77" s="19">
        <f>'TB7'!I65</f>
        <v>6.0699651949107647E-3</v>
      </c>
      <c r="CH77" s="20">
        <f>'TB7'!J65</f>
        <v>1.6551279695704579E-3</v>
      </c>
      <c r="CI77" s="18" t="e">
        <f>'TB7'!#REF!</f>
        <v>#REF!</v>
      </c>
      <c r="CJ77" s="19">
        <f>'TB7'!K65</f>
        <v>0</v>
      </c>
      <c r="CK77" s="19">
        <f>'TB7'!L65</f>
        <v>0.18596944212913513</v>
      </c>
      <c r="CL77" s="19">
        <f>'TB7'!M65</f>
        <v>0.72863829135894775</v>
      </c>
      <c r="CM77" s="41">
        <f>'TB7'!N65</f>
        <v>1.9789028167724609</v>
      </c>
      <c r="CN77" s="41">
        <f>'TB7'!O65</f>
        <v>5.2529282569885254</v>
      </c>
      <c r="CO77" s="41">
        <f>'TB7'!P65</f>
        <v>13.715883255004883</v>
      </c>
      <c r="CP77" s="42">
        <f>'TB7'!Q65</f>
        <v>34.307674407958984</v>
      </c>
      <c r="CQ77" s="22">
        <f>'TB7'!R65</f>
        <v>93.348396301269531</v>
      </c>
      <c r="CR77" s="23">
        <f>'TB7'!S65</f>
        <v>5.9059548377990723</v>
      </c>
      <c r="CS77" s="23">
        <f>'TB7'!T65</f>
        <v>2.3010280132293701</v>
      </c>
      <c r="CT77" s="23">
        <f>'TB7'!U65</f>
        <v>1.7245610952377319</v>
      </c>
      <c r="CU77" s="23">
        <f>'TB7'!V65</f>
        <v>1.717970609664917</v>
      </c>
      <c r="CV77" s="23">
        <f>'TB7'!W65</f>
        <v>1.67689049243927</v>
      </c>
      <c r="CW77" s="24">
        <f>'TB7'!X65</f>
        <v>1.7692734003067017</v>
      </c>
      <c r="CX77" s="16">
        <f t="shared" si="6"/>
        <v>1971</v>
      </c>
      <c r="CY77" s="17">
        <f>'TB9'!B65</f>
        <v>2777.4167226465338</v>
      </c>
      <c r="CZ77" s="18">
        <f>'TB9'!C65</f>
        <v>2.2537750191986561E-4</v>
      </c>
      <c r="DA77" s="19">
        <f>'TB9'!D65</f>
        <v>0.20420177280902863</v>
      </c>
      <c r="DB77" s="19">
        <f>'TB9'!E65</f>
        <v>0.4918849766254425</v>
      </c>
      <c r="DC77" s="19">
        <f>'TB9'!F65</f>
        <v>0.30391326546669006</v>
      </c>
      <c r="DD77" s="19">
        <f>'TB9'!G65</f>
        <v>6.6536709666252136E-2</v>
      </c>
      <c r="DE77" s="19">
        <f>'TB9'!H65</f>
        <v>1.4140893705189228E-2</v>
      </c>
      <c r="DF77" s="19">
        <f>'TB9'!I65</f>
        <v>0</v>
      </c>
      <c r="DG77" s="20">
        <f>'TB9'!J65</f>
        <v>0</v>
      </c>
      <c r="DH77" s="18" t="e">
        <f>'TB9'!#REF!</f>
        <v>#REF!</v>
      </c>
      <c r="DI77" s="19">
        <f>'TB9'!K65</f>
        <v>5.3445346653461456E-2</v>
      </c>
      <c r="DJ77" s="19">
        <f>'TB9'!L65</f>
        <v>0.82354289293289185</v>
      </c>
      <c r="DK77" s="19">
        <f>'TB9'!M65</f>
        <v>1.9514336585998535</v>
      </c>
      <c r="DL77" s="41">
        <f>'TB9'!N65</f>
        <v>4.4750571250915527</v>
      </c>
      <c r="DM77" s="41">
        <f>'TB9'!O65</f>
        <v>9.9590930938720703</v>
      </c>
      <c r="DN77" s="41">
        <f>'TB9'!P65</f>
        <v>0</v>
      </c>
      <c r="DO77" s="42">
        <f>'TB9'!Q65</f>
        <v>0</v>
      </c>
      <c r="DP77" s="22">
        <f>'TB9'!R65</f>
        <v>20.784984014348701</v>
      </c>
      <c r="DQ77" s="23">
        <f>'TB9'!S65</f>
        <v>1.9326212406084999</v>
      </c>
      <c r="DR77" s="23">
        <f>'TB9'!T65</f>
        <v>1.5573844218492101</v>
      </c>
      <c r="DS77" s="23">
        <f>'TB9'!U65</f>
        <v>1.4868347646851501</v>
      </c>
      <c r="DT77" s="23">
        <f>'TB9'!V65</f>
        <v>1.4198977168906199</v>
      </c>
      <c r="DU77" s="23">
        <f>'TB9'!W65</f>
        <v>0</v>
      </c>
      <c r="DV77" s="24">
        <f>'TB9'!X65</f>
        <v>0</v>
      </c>
      <c r="DW77" s="59">
        <f>'TB11'!F65</f>
        <v>0.68354368209838867</v>
      </c>
      <c r="DX77" s="59">
        <f>'TB11'!G65</f>
        <v>0.30001530051231384</v>
      </c>
      <c r="DY77" s="59">
        <f>'TB11'!Y65</f>
        <v>0.57295352220535278</v>
      </c>
      <c r="DZ77" s="59">
        <f>'TB11'!Z65</f>
        <v>0.19840376079082489</v>
      </c>
      <c r="EU77" s="57">
        <v>1971</v>
      </c>
      <c r="EV77" s="78">
        <v>20954.497373591832</v>
      </c>
      <c r="EW77" s="81">
        <v>36627.237477239723</v>
      </c>
      <c r="EX77" s="81">
        <f t="shared" si="1"/>
        <v>29992.286662712704</v>
      </c>
      <c r="EY77" s="85">
        <f t="shared" si="2"/>
        <v>0.69866287986781217</v>
      </c>
      <c r="FF77" s="90" t="s">
        <v>509</v>
      </c>
      <c r="FG77" s="223">
        <v>4.7463321685791016</v>
      </c>
      <c r="FH77" s="223">
        <v>0.56312650442123413</v>
      </c>
      <c r="FI77" s="223">
        <v>1.9091962575912476</v>
      </c>
      <c r="FJ77" s="223">
        <v>0.26364058256149292</v>
      </c>
      <c r="FK77" s="178">
        <v>1.5456495806574821E-2</v>
      </c>
      <c r="FL77" s="178">
        <v>8.9737847447395325E-3</v>
      </c>
      <c r="FM77" s="178">
        <v>3.2889179885387421E-2</v>
      </c>
      <c r="FN77" s="178">
        <v>7.5768469832837582E-3</v>
      </c>
      <c r="FO77" s="178">
        <v>0.28778183460235596</v>
      </c>
      <c r="FP77" s="178">
        <v>0.28905972838401794</v>
      </c>
      <c r="FQ77" s="178">
        <v>0.26238787174224854</v>
      </c>
      <c r="FR77" s="178">
        <v>0.25885283946990967</v>
      </c>
      <c r="FS77" s="178">
        <v>0.21895284950733185</v>
      </c>
      <c r="FT77" s="178">
        <v>0.10564900189638138</v>
      </c>
      <c r="FU77" s="178">
        <v>-1.9715114030987024E-3</v>
      </c>
      <c r="FV77" s="178">
        <v>0.30699479579925537</v>
      </c>
      <c r="FW77" s="178">
        <v>0.2746797502040863</v>
      </c>
      <c r="FX77" s="178">
        <v>0.16560287773609161</v>
      </c>
      <c r="FY77" s="178">
        <v>0.43241384625434875</v>
      </c>
      <c r="GA77" s="90" t="s">
        <v>509</v>
      </c>
      <c r="GB77" s="178">
        <v>0.73354649543762207</v>
      </c>
      <c r="GC77" s="178">
        <v>1.7905818298459053E-2</v>
      </c>
      <c r="GD77" s="90" t="s">
        <v>509</v>
      </c>
      <c r="GE77" s="178">
        <v>0.73354649543762207</v>
      </c>
      <c r="GF77" s="178">
        <v>1.7905818298459053E-2</v>
      </c>
      <c r="GG77" s="178">
        <v>0.26364058256149292</v>
      </c>
      <c r="GH77" s="178">
        <v>7.5768469832837582E-3</v>
      </c>
    </row>
    <row r="78" spans="1:190" ht="15">
      <c r="A78" s="16">
        <f t="shared" si="3"/>
        <v>1972</v>
      </c>
      <c r="B78" s="55">
        <v>21624.86475617762</v>
      </c>
      <c r="C78" s="17">
        <f>'TB1'!B66</f>
        <v>3776.710693359375</v>
      </c>
      <c r="D78" s="18">
        <f>'TB1'!C66</f>
        <v>2.4293368682265282E-2</v>
      </c>
      <c r="E78" s="19">
        <f>'TB1'!D66</f>
        <v>0.20482304692268372</v>
      </c>
      <c r="F78" s="19">
        <f>'TB1'!E66</f>
        <v>0.46268054842948914</v>
      </c>
      <c r="G78" s="19">
        <f>'TB1'!F66</f>
        <v>0.33249640464782715</v>
      </c>
      <c r="H78" s="19">
        <f>'TB1'!G66</f>
        <v>9.4549432396888733E-2</v>
      </c>
      <c r="I78" s="19">
        <f>'TB1'!H66</f>
        <v>3.0525160953402519E-2</v>
      </c>
      <c r="J78" s="19">
        <f>'TB1'!I66</f>
        <v>1.1639606207609177E-2</v>
      </c>
      <c r="K78" s="20">
        <f>'TB1'!J66</f>
        <v>4.5443624258041382E-3</v>
      </c>
      <c r="L78" s="18"/>
      <c r="M78" s="19">
        <f>'TB1'!K66</f>
        <v>0</v>
      </c>
      <c r="N78" s="19">
        <f>'TB1'!L66</f>
        <v>0.27695202827453613</v>
      </c>
      <c r="O78" s="19">
        <f>'TB1'!M66</f>
        <v>0.74635159969329834</v>
      </c>
      <c r="P78" s="41">
        <f>'TB1'!N66</f>
        <v>1.9569506645202637</v>
      </c>
      <c r="Q78" s="41">
        <f>'TB1'!O66</f>
        <v>4.7650985717773437</v>
      </c>
      <c r="R78" s="41">
        <f>'TB1'!P66</f>
        <v>13.8226318359375</v>
      </c>
      <c r="S78" s="42">
        <f>'TB1'!Q66</f>
        <v>46.757057189941406</v>
      </c>
      <c r="T78" s="22">
        <f>'TB1'!R66</f>
        <v>190.03610229492187</v>
      </c>
      <c r="U78" s="23">
        <f>'TB1'!S66</f>
        <v>3.9144632816314697</v>
      </c>
      <c r="V78" s="23">
        <f>'TB1'!T66</f>
        <v>2.1308374404907227</v>
      </c>
      <c r="W78" s="23">
        <f>'TB1'!U66</f>
        <v>1.6990535259246826</v>
      </c>
      <c r="X78" s="23">
        <f>'TB1'!V66</f>
        <v>1.9842073917388916</v>
      </c>
      <c r="Y78" s="23">
        <f>'TB1'!W66</f>
        <v>2.2083466053009033</v>
      </c>
      <c r="Z78" s="24">
        <f>'TB1'!X66</f>
        <v>2.4893796443939209</v>
      </c>
      <c r="AA78" s="16">
        <f t="shared" si="7"/>
        <v>1972</v>
      </c>
      <c r="AB78" s="17">
        <f>'TB3'!B66</f>
        <v>6296.802734375</v>
      </c>
      <c r="AC78" s="18">
        <f>'TB3'!C66</f>
        <v>1.7035393044352531E-2</v>
      </c>
      <c r="AD78" s="19">
        <f>'TB3'!D66</f>
        <v>0.18399730324745178</v>
      </c>
      <c r="AE78" s="19">
        <f>'TB3'!E66</f>
        <v>0.47558051347732544</v>
      </c>
      <c r="AF78" s="19">
        <f>'TB3'!F66</f>
        <v>0.34042218327522278</v>
      </c>
      <c r="AG78" s="19">
        <f>'TB3'!G66</f>
        <v>9.6989445388317108E-2</v>
      </c>
      <c r="AH78" s="19">
        <f>'TB3'!H66</f>
        <v>3.1438972800970078E-2</v>
      </c>
      <c r="AI78" s="19">
        <f>'TB3'!I66</f>
        <v>1.1520784348249435E-2</v>
      </c>
      <c r="AJ78" s="20">
        <f>'TB3'!J66</f>
        <v>4.3882979080080986E-3</v>
      </c>
      <c r="AK78" s="18" t="e">
        <f>'TB3'!#REF!</f>
        <v>#REF!</v>
      </c>
      <c r="AL78" s="19">
        <f>'TB3'!K66</f>
        <v>0</v>
      </c>
      <c r="AM78" s="19">
        <f>'TB3'!L66</f>
        <v>0.27529793977737427</v>
      </c>
      <c r="AN78" s="19">
        <f>'TB3'!M66</f>
        <v>0.71969926357269287</v>
      </c>
      <c r="AO78" s="41">
        <f>'TB3'!N66</f>
        <v>1.8688039779663086</v>
      </c>
      <c r="AP78" s="41">
        <f>'TB3'!O66</f>
        <v>4.6594738960266113</v>
      </c>
      <c r="AQ78" s="41">
        <f>'TB3'!P66</f>
        <v>14.714472770690918</v>
      </c>
      <c r="AR78" s="42">
        <f>'TB3'!Q66</f>
        <v>47.982318878173828</v>
      </c>
      <c r="AS78" s="22">
        <f>'TB3'!R66</f>
        <v>186.67034912109375</v>
      </c>
      <c r="AT78" s="23">
        <f>'TB3'!S66</f>
        <v>3.967275857925415</v>
      </c>
      <c r="AU78" s="23">
        <f>'TB3'!T66</f>
        <v>2.2676212787628174</v>
      </c>
      <c r="AV78" s="23">
        <f>'TB3'!U66</f>
        <v>1.8216044902801514</v>
      </c>
      <c r="AW78" s="23">
        <f>'TB3'!V66</f>
        <v>2.0815534591674805</v>
      </c>
      <c r="AX78" s="23">
        <f>'TB3'!W66</f>
        <v>2.1366019248962402</v>
      </c>
      <c r="AY78" s="24">
        <f>'TB3'!X66</f>
        <v>2.401047945022583</v>
      </c>
      <c r="AZ78" s="16">
        <f t="shared" si="4"/>
        <v>1972</v>
      </c>
      <c r="BA78" s="17">
        <f>'TB5'!B66</f>
        <v>2009.726318359375</v>
      </c>
      <c r="BB78" s="18">
        <f>'TB5'!C66</f>
        <v>1.5368606895208359E-2</v>
      </c>
      <c r="BC78" s="19">
        <f>'TB5'!D66</f>
        <v>0.18709458410739899</v>
      </c>
      <c r="BD78" s="19">
        <f>'TB5'!E66</f>
        <v>0.48320794105529785</v>
      </c>
      <c r="BE78" s="19">
        <f>'TB5'!F66</f>
        <v>0.32969745993614197</v>
      </c>
      <c r="BF78" s="19">
        <f>'TB5'!G66</f>
        <v>8.8867783546447754E-2</v>
      </c>
      <c r="BG78" s="19">
        <f>'TB5'!H66</f>
        <v>2.3729946464300156E-2</v>
      </c>
      <c r="BH78" s="19">
        <f>'TB5'!I66</f>
        <v>6.5212803892791271E-3</v>
      </c>
      <c r="BI78" s="20">
        <f>'TB5'!J66</f>
        <v>1.7940979450941086E-3</v>
      </c>
      <c r="BJ78" s="18"/>
      <c r="BK78" s="19">
        <f>'TB5'!K66</f>
        <v>0</v>
      </c>
      <c r="BL78" s="19">
        <f>'TB5'!L66</f>
        <v>0.19782468676567078</v>
      </c>
      <c r="BM78" s="19">
        <f>'TB5'!M66</f>
        <v>0.7578120231628418</v>
      </c>
      <c r="BN78" s="41">
        <f>'TB5'!N66</f>
        <v>2.0017213821411133</v>
      </c>
      <c r="BO78" s="41">
        <f>'TB5'!O66</f>
        <v>4.8483805656433105</v>
      </c>
      <c r="BP78" s="41">
        <f>'TB5'!P66</f>
        <v>13.715770721435547</v>
      </c>
      <c r="BQ78" s="42">
        <f>'TB5'!Q66</f>
        <v>36.207237243652344</v>
      </c>
      <c r="BR78" s="22">
        <f>'TB5'!R66</f>
        <v>101.44270324707031</v>
      </c>
      <c r="BS78" s="23">
        <f>'TB5'!S66</f>
        <v>5.5303254127502441</v>
      </c>
      <c r="BT78" s="23">
        <f>'TB5'!T66</f>
        <v>2.1454012393951416</v>
      </c>
      <c r="BU78" s="23">
        <f>'TB5'!U66</f>
        <v>1.6470696926116943</v>
      </c>
      <c r="BV78" s="23">
        <f>'TB5'!V66</f>
        <v>1.832937479019165</v>
      </c>
      <c r="BW78" s="23">
        <f>'TB5'!W66</f>
        <v>1.7301212549209595</v>
      </c>
      <c r="BX78" s="24">
        <f>'TB5'!X66</f>
        <v>1.8010985851287842</v>
      </c>
      <c r="BY78" s="16">
        <f t="shared" si="5"/>
        <v>1972</v>
      </c>
      <c r="BZ78" s="17">
        <f>'TB7'!B66</f>
        <v>3350.76171875</v>
      </c>
      <c r="CA78" s="18">
        <f>'TB7'!C66</f>
        <v>1.186148077249527E-2</v>
      </c>
      <c r="CB78" s="19">
        <f>'TB7'!D66</f>
        <v>0.16666285693645477</v>
      </c>
      <c r="CC78" s="19">
        <f>'TB7'!E66</f>
        <v>0.4911578893661499</v>
      </c>
      <c r="CD78" s="19">
        <f>'TB7'!F66</f>
        <v>0.34217926859855652</v>
      </c>
      <c r="CE78" s="19">
        <f>'TB7'!G66</f>
        <v>9.3742191791534424E-2</v>
      </c>
      <c r="CF78" s="19">
        <f>'TB7'!H66</f>
        <v>2.5159286335110664E-2</v>
      </c>
      <c r="CG78" s="19">
        <f>'TB7'!I66</f>
        <v>6.8491594865918159E-3</v>
      </c>
      <c r="CH78" s="20">
        <f>'TB7'!J66</f>
        <v>1.9145847763866186E-3</v>
      </c>
      <c r="CI78" s="18" t="e">
        <f>'TB7'!#REF!</f>
        <v>#REF!</v>
      </c>
      <c r="CJ78" s="19">
        <f>'TB7'!K66</f>
        <v>0</v>
      </c>
      <c r="CK78" s="19">
        <f>'TB7'!L66</f>
        <v>0.19168442487716675</v>
      </c>
      <c r="CL78" s="19">
        <f>'TB7'!M66</f>
        <v>0.72751390933990479</v>
      </c>
      <c r="CM78" s="41">
        <f>'TB7'!N66</f>
        <v>1.9426848888397217</v>
      </c>
      <c r="CN78" s="41">
        <f>'TB7'!O66</f>
        <v>4.8971519470214844</v>
      </c>
      <c r="CO78" s="41">
        <f>'TB7'!P66</f>
        <v>14.657528877258301</v>
      </c>
      <c r="CP78" s="42">
        <f>'TB7'!Q66</f>
        <v>37.970779418945313</v>
      </c>
      <c r="CQ78" s="22">
        <f>'TB7'!R66</f>
        <v>105.91424560546875</v>
      </c>
      <c r="CR78" s="23">
        <f>'TB7'!S66</f>
        <v>5.7278084754943848</v>
      </c>
      <c r="CS78" s="23">
        <f>'TB7'!T66</f>
        <v>2.2909173965454102</v>
      </c>
      <c r="CT78" s="23">
        <f>'TB7'!U66</f>
        <v>1.7613730430603027</v>
      </c>
      <c r="CU78" s="23">
        <f>'TB7'!V66</f>
        <v>1.914218544960022</v>
      </c>
      <c r="CV78" s="23">
        <f>'TB7'!W66</f>
        <v>1.716475248336792</v>
      </c>
      <c r="CW78" s="24">
        <f>'TB7'!X66</f>
        <v>1.8037973642349243</v>
      </c>
      <c r="CX78" s="16">
        <f t="shared" si="6"/>
        <v>1972</v>
      </c>
      <c r="CY78" s="17">
        <f>'TB9'!B66</f>
        <v>3072.876624621249</v>
      </c>
      <c r="CZ78" s="18">
        <f>'TB9'!C66</f>
        <v>4.3118224130012095E-4</v>
      </c>
      <c r="DA78" s="19">
        <f>'TB9'!D66</f>
        <v>0.20798277854919434</v>
      </c>
      <c r="DB78" s="19">
        <f>'TB9'!E66</f>
        <v>0.48980021476745605</v>
      </c>
      <c r="DC78" s="19">
        <f>'TB9'!F66</f>
        <v>0.302217036485672</v>
      </c>
      <c r="DD78" s="19">
        <f>'TB9'!G66</f>
        <v>6.681600958108902E-2</v>
      </c>
      <c r="DE78" s="19">
        <f>'TB9'!H66</f>
        <v>1.4352857135236263E-2</v>
      </c>
      <c r="DF78" s="19">
        <f>'TB9'!I66</f>
        <v>0</v>
      </c>
      <c r="DG78" s="20">
        <f>'TB9'!J66</f>
        <v>0</v>
      </c>
      <c r="DH78" s="18" t="e">
        <f>'TB9'!#REF!</f>
        <v>#REF!</v>
      </c>
      <c r="DI78" s="19">
        <f>'TB9'!K66</f>
        <v>6.0728408396244049E-2</v>
      </c>
      <c r="DJ78" s="19">
        <f>'TB9'!L66</f>
        <v>0.82632547616958618</v>
      </c>
      <c r="DK78" s="19">
        <f>'TB9'!M66</f>
        <v>1.9334374666213989</v>
      </c>
      <c r="DL78" s="41">
        <f>'TB9'!N66</f>
        <v>4.4624080657958984</v>
      </c>
      <c r="DM78" s="41">
        <f>'TB9'!O66</f>
        <v>10.040133476257324</v>
      </c>
      <c r="DN78" s="41">
        <f>'TB9'!P66</f>
        <v>0</v>
      </c>
      <c r="DO78" s="42">
        <f>'TB9'!Q66</f>
        <v>0</v>
      </c>
      <c r="DP78" s="22">
        <f>'TB9'!R66</f>
        <v>18.2885102304345</v>
      </c>
      <c r="DQ78" s="23">
        <f>'TB9'!S66</f>
        <v>1.91696196982861</v>
      </c>
      <c r="DR78" s="23">
        <f>'TB9'!T66</f>
        <v>1.5631074076917799</v>
      </c>
      <c r="DS78" s="23">
        <f>'TB9'!U66</f>
        <v>1.49730847805349</v>
      </c>
      <c r="DT78" s="23">
        <f>'TB9'!V66</f>
        <v>1.42954862203394</v>
      </c>
      <c r="DU78" s="23">
        <f>'TB9'!W66</f>
        <v>0</v>
      </c>
      <c r="DV78" s="24">
        <f>'TB9'!X66</f>
        <v>0</v>
      </c>
      <c r="DW78" s="59">
        <f>'TB11'!F66</f>
        <v>0.68306803703308105</v>
      </c>
      <c r="DX78" s="59">
        <f>'TB11'!G66</f>
        <v>0.296195387840271</v>
      </c>
      <c r="DY78" s="59">
        <f>'TB11'!Y66</f>
        <v>0.57104200124740601</v>
      </c>
      <c r="DZ78" s="59">
        <f>'TB11'!Z66</f>
        <v>0.19784930348396301</v>
      </c>
      <c r="EU78" s="57">
        <v>1972</v>
      </c>
      <c r="EV78" s="78">
        <v>21624.86475617762</v>
      </c>
      <c r="EW78" s="81">
        <v>37964.090085869386</v>
      </c>
      <c r="EX78" s="81">
        <f t="shared" si="1"/>
        <v>31086.971094994318</v>
      </c>
      <c r="EY78" s="85">
        <f t="shared" si="2"/>
        <v>0.69562469402687144</v>
      </c>
      <c r="FF78" s="90" t="s">
        <v>510</v>
      </c>
      <c r="FG78" s="223">
        <v>4.6340970993041992</v>
      </c>
      <c r="FH78" s="223">
        <v>0.52721482515335083</v>
      </c>
      <c r="FI78" s="223">
        <v>1.8615443706512451</v>
      </c>
      <c r="FJ78" s="223">
        <v>0.28921014070510864</v>
      </c>
      <c r="FK78" s="178">
        <v>1.5280812047421932E-2</v>
      </c>
      <c r="FL78" s="178">
        <v>8.5048768669366837E-3</v>
      </c>
      <c r="FM78" s="178">
        <v>3.2372385263442993E-2</v>
      </c>
      <c r="FN78" s="178">
        <v>8.2281744107604027E-3</v>
      </c>
      <c r="FO78" s="178">
        <v>0.27776411175727844</v>
      </c>
      <c r="FP78" s="178">
        <v>0.29384905099868774</v>
      </c>
      <c r="FQ78" s="178">
        <v>0.27318286895751953</v>
      </c>
      <c r="FR78" s="178">
        <v>0.2553679347038269</v>
      </c>
      <c r="FS78" s="178">
        <v>0.2155517041683197</v>
      </c>
      <c r="FT78" s="178">
        <v>9.8240181803703308E-2</v>
      </c>
      <c r="FU78" s="178">
        <v>-6.0032750479876995E-3</v>
      </c>
      <c r="FV78" s="178">
        <v>0.30237206816673279</v>
      </c>
      <c r="FW78" s="178">
        <v>0.27722281217575073</v>
      </c>
      <c r="FX78" s="178">
        <v>0.16803230345249176</v>
      </c>
      <c r="FY78" s="178">
        <v>0.44295355677604675</v>
      </c>
      <c r="GA78" s="90" t="s">
        <v>510</v>
      </c>
      <c r="GB78" s="178">
        <v>0.76247650384902954</v>
      </c>
      <c r="GC78" s="178">
        <v>1.8449414521455765E-2</v>
      </c>
      <c r="GD78" s="90" t="s">
        <v>510</v>
      </c>
      <c r="GE78" s="178">
        <v>0.76247650384902954</v>
      </c>
      <c r="GF78" s="178">
        <v>1.8449414521455765E-2</v>
      </c>
      <c r="GG78" s="178">
        <v>0.28921014070510864</v>
      </c>
      <c r="GH78" s="178">
        <v>8.2281744107604027E-3</v>
      </c>
    </row>
    <row r="79" spans="1:190" ht="15">
      <c r="A79" s="16">
        <f t="shared" si="3"/>
        <v>1973</v>
      </c>
      <c r="B79" s="55">
        <v>22677.398937553549</v>
      </c>
      <c r="C79" s="17">
        <f>'TB1'!B67</f>
        <v>4271.99267578125</v>
      </c>
      <c r="D79" s="18">
        <f>'TB1'!C67</f>
        <v>2.0902622491121292E-2</v>
      </c>
      <c r="E79" s="19">
        <f>'TB1'!D67</f>
        <v>0.20019565522670746</v>
      </c>
      <c r="F79" s="19">
        <f>'TB1'!E67</f>
        <v>0.45807486772537231</v>
      </c>
      <c r="G79" s="19">
        <f>'TB1'!F67</f>
        <v>0.34172946214675903</v>
      </c>
      <c r="H79" s="19">
        <f>'TB1'!G67</f>
        <v>0.10075453668832779</v>
      </c>
      <c r="I79" s="19">
        <f>'TB1'!H67</f>
        <v>3.407636284828186E-2</v>
      </c>
      <c r="J79" s="19">
        <f>'TB1'!I67</f>
        <v>1.3666925951838493E-2</v>
      </c>
      <c r="K79" s="20">
        <f>'TB1'!J67</f>
        <v>5.5707069113850594E-3</v>
      </c>
      <c r="L79" s="18"/>
      <c r="M79" s="19">
        <f>'TB1'!K67</f>
        <v>0</v>
      </c>
      <c r="N79" s="19">
        <f>'TB1'!L67</f>
        <v>0.24879072606563568</v>
      </c>
      <c r="O79" s="19">
        <f>'TB1'!M67</f>
        <v>0.72756403684616089</v>
      </c>
      <c r="P79" s="41">
        <f>'TB1'!N67</f>
        <v>1.9269883632659912</v>
      </c>
      <c r="Q79" s="41">
        <f>'TB1'!O67</f>
        <v>5.0854191780090332</v>
      </c>
      <c r="R79" s="41">
        <f>'TB1'!P67</f>
        <v>14.590693473815918</v>
      </c>
      <c r="S79" s="42">
        <f>'TB1'!Q67</f>
        <v>52.345317840576172</v>
      </c>
      <c r="T79" s="22">
        <f>'TB1'!R67</f>
        <v>223.30940246582031</v>
      </c>
      <c r="U79" s="23">
        <f>'TB1'!S67</f>
        <v>4.3726949691772461</v>
      </c>
      <c r="V79" s="23">
        <f>'TB1'!T67</f>
        <v>2.1985812187194824</v>
      </c>
      <c r="W79" s="23">
        <f>'TB1'!U67</f>
        <v>1.7733863592147827</v>
      </c>
      <c r="X79" s="23">
        <f>'TB1'!V67</f>
        <v>1.9812436103820801</v>
      </c>
      <c r="Y79" s="23">
        <f>'TB1'!W67</f>
        <v>2.3354861736297607</v>
      </c>
      <c r="Z79" s="24">
        <f>'TB1'!X67</f>
        <v>2.6109166145324707</v>
      </c>
      <c r="AA79" s="16">
        <f t="shared" si="7"/>
        <v>1973</v>
      </c>
      <c r="AB79" s="17">
        <f>'TB3'!B67</f>
        <v>7116.0703125</v>
      </c>
      <c r="AC79" s="18">
        <f>'TB3'!C67</f>
        <v>1.715482585132122E-2</v>
      </c>
      <c r="AD79" s="19">
        <f>'TB3'!D67</f>
        <v>0.18587885797023773</v>
      </c>
      <c r="AE79" s="19">
        <f>'TB3'!E67</f>
        <v>0.46328634023666382</v>
      </c>
      <c r="AF79" s="19">
        <f>'TB3'!F67</f>
        <v>0.35083478689193726</v>
      </c>
      <c r="AG79" s="19">
        <f>'TB3'!G67</f>
        <v>0.1028490886092186</v>
      </c>
      <c r="AH79" s="19">
        <f>'TB3'!H67</f>
        <v>3.4402433782815933E-2</v>
      </c>
      <c r="AI79" s="19">
        <f>'TB3'!I67</f>
        <v>1.3225787319242954E-2</v>
      </c>
      <c r="AJ79" s="20">
        <f>'TB3'!J67</f>
        <v>5.2505005151033401E-3</v>
      </c>
      <c r="AK79" s="18" t="e">
        <f>'TB3'!#REF!</f>
        <v>#REF!</v>
      </c>
      <c r="AL79" s="19">
        <f>'TB3'!K67</f>
        <v>0</v>
      </c>
      <c r="AM79" s="19">
        <f>'TB3'!L67</f>
        <v>0.27720671892166138</v>
      </c>
      <c r="AN79" s="19">
        <f>'TB3'!M67</f>
        <v>0.70739978551864624</v>
      </c>
      <c r="AO79" s="41">
        <f>'TB3'!N67</f>
        <v>1.9008435010910034</v>
      </c>
      <c r="AP79" s="41">
        <f>'TB3'!O67</f>
        <v>5.1738967895507812</v>
      </c>
      <c r="AQ79" s="41">
        <f>'TB3'!P67</f>
        <v>15.372518539428711</v>
      </c>
      <c r="AR79" s="42">
        <f>'TB3'!Q67</f>
        <v>52.578540802001953</v>
      </c>
      <c r="AS79" s="22">
        <f>'TB3'!R67</f>
        <v>214.43766784667969</v>
      </c>
      <c r="AT79" s="23">
        <f>'TB3'!S67</f>
        <v>3.9394793510437012</v>
      </c>
      <c r="AU79" s="23">
        <f>'TB3'!T67</f>
        <v>2.3017284870147705</v>
      </c>
      <c r="AV79" s="23">
        <f>'TB3'!U67</f>
        <v>1.8456795215606689</v>
      </c>
      <c r="AW79" s="23">
        <f>'TB3'!V67</f>
        <v>1.987845778465271</v>
      </c>
      <c r="AX79" s="23">
        <f>'TB3'!W67</f>
        <v>2.2379176616668701</v>
      </c>
      <c r="AY79" s="24">
        <f>'TB3'!X67</f>
        <v>2.5154345035552979</v>
      </c>
      <c r="AZ79" s="16">
        <f t="shared" si="4"/>
        <v>1973</v>
      </c>
      <c r="BA79" s="17">
        <f>'TB5'!B67</f>
        <v>2244.96142578125</v>
      </c>
      <c r="BB79" s="18">
        <f>'TB5'!C67</f>
        <v>1.4935486018657684E-2</v>
      </c>
      <c r="BC79" s="19">
        <f>'TB5'!D67</f>
        <v>0.18692618608474731</v>
      </c>
      <c r="BD79" s="19">
        <f>'TB5'!E67</f>
        <v>0.4790625274181366</v>
      </c>
      <c r="BE79" s="19">
        <f>'TB5'!F67</f>
        <v>0.33401128649711609</v>
      </c>
      <c r="BF79" s="19">
        <f>'TB5'!G67</f>
        <v>9.1631501913070679E-2</v>
      </c>
      <c r="BG79" s="19">
        <f>'TB5'!H67</f>
        <v>2.4959107860922813E-2</v>
      </c>
      <c r="BH79" s="19">
        <f>'TB5'!I67</f>
        <v>7.1445778012275696E-3</v>
      </c>
      <c r="BI79" s="20">
        <f>'TB5'!J67</f>
        <v>2.0430847071111202E-3</v>
      </c>
      <c r="BJ79" s="18"/>
      <c r="BK79" s="19">
        <f>'TB5'!K67</f>
        <v>0</v>
      </c>
      <c r="BL79" s="19">
        <f>'TB5'!L67</f>
        <v>0.19825257360935211</v>
      </c>
      <c r="BM79" s="19">
        <f>'TB5'!M67</f>
        <v>0.73952144384384155</v>
      </c>
      <c r="BN79" s="41">
        <f>'TB5'!N67</f>
        <v>1.9702528715133667</v>
      </c>
      <c r="BO79" s="41">
        <f>'TB5'!O67</f>
        <v>5.1150832176208496</v>
      </c>
      <c r="BP79" s="41">
        <f>'TB5'!P67</f>
        <v>13.9664306640625</v>
      </c>
      <c r="BQ79" s="42">
        <f>'TB5'!Q67</f>
        <v>38.566104888916016</v>
      </c>
      <c r="BR79" s="22">
        <f>'TB5'!R67</f>
        <v>112.12248992919922</v>
      </c>
      <c r="BS79" s="23">
        <f>'TB5'!S67</f>
        <v>5.5208168029785156</v>
      </c>
      <c r="BT79" s="23">
        <f>'TB5'!T67</f>
        <v>2.1989188194274902</v>
      </c>
      <c r="BU79" s="23">
        <f>'TB5'!U67</f>
        <v>1.6952711343765259</v>
      </c>
      <c r="BV79" s="23">
        <f>'TB5'!V67</f>
        <v>1.7913980484008789</v>
      </c>
      <c r="BW79" s="23">
        <f>'TB5'!W67</f>
        <v>1.7870784997940063</v>
      </c>
      <c r="BX79" s="24">
        <f>'TB5'!X67</f>
        <v>1.8525536060333252</v>
      </c>
      <c r="BY79" s="16">
        <f t="shared" si="5"/>
        <v>1973</v>
      </c>
      <c r="BZ79" s="17">
        <f>'TB7'!B67</f>
        <v>3739.54345703125</v>
      </c>
      <c r="CA79" s="18">
        <f>'TB7'!C67</f>
        <v>1.2058102525770664E-2</v>
      </c>
      <c r="CB79" s="19">
        <f>'TB7'!D67</f>
        <v>0.16941405832767487</v>
      </c>
      <c r="CC79" s="19">
        <f>'TB7'!E67</f>
        <v>0.48022019863128662</v>
      </c>
      <c r="CD79" s="19">
        <f>'TB7'!F67</f>
        <v>0.35036572813987732</v>
      </c>
      <c r="CE79" s="19">
        <f>'TB7'!G67</f>
        <v>9.732479602098465E-2</v>
      </c>
      <c r="CF79" s="19">
        <f>'TB7'!H67</f>
        <v>2.6401221752166748E-2</v>
      </c>
      <c r="CG79" s="19">
        <f>'TB7'!I67</f>
        <v>7.5041782110929489E-3</v>
      </c>
      <c r="CH79" s="20">
        <f>'TB7'!J67</f>
        <v>2.1866234019398689E-3</v>
      </c>
      <c r="CI79" s="18" t="e">
        <f>'TB7'!#REF!</f>
        <v>#REF!</v>
      </c>
      <c r="CJ79" s="19">
        <f>'TB7'!K67</f>
        <v>0</v>
      </c>
      <c r="CK79" s="19">
        <f>'TB7'!L67</f>
        <v>0.19484779238700867</v>
      </c>
      <c r="CL79" s="19">
        <f>'TB7'!M67</f>
        <v>0.71848827600479126</v>
      </c>
      <c r="CM79" s="41">
        <f>'TB7'!N67</f>
        <v>1.983539342880249</v>
      </c>
      <c r="CN79" s="41">
        <f>'TB7'!O67</f>
        <v>5.4123358726501465</v>
      </c>
      <c r="CO79" s="41">
        <f>'TB7'!P67</f>
        <v>14.93580150604248</v>
      </c>
      <c r="CP79" s="42">
        <f>'TB7'!Q67</f>
        <v>40.229209899902344</v>
      </c>
      <c r="CQ79" s="22">
        <f>'TB7'!R67</f>
        <v>117.04660797119141</v>
      </c>
      <c r="CR79" s="23">
        <f>'TB7'!S67</f>
        <v>5.6336960792541504</v>
      </c>
      <c r="CS79" s="23">
        <f>'TB7'!T67</f>
        <v>2.312037467956543</v>
      </c>
      <c r="CT79" s="23">
        <f>'TB7'!U67</f>
        <v>1.7663664817810059</v>
      </c>
      <c r="CU79" s="23">
        <f>'TB7'!V67</f>
        <v>1.7982031106948853</v>
      </c>
      <c r="CV79" s="23">
        <f>'TB7'!W67</f>
        <v>1.7676467895507813</v>
      </c>
      <c r="CW79" s="24">
        <f>'TB7'!X67</f>
        <v>1.8653556108474731</v>
      </c>
      <c r="CX79" s="16">
        <f t="shared" si="6"/>
        <v>1973</v>
      </c>
      <c r="CY79" s="17">
        <f>'TB9'!B67</f>
        <v>3473.0023876353921</v>
      </c>
      <c r="CZ79" s="18">
        <f>'TB9'!C67</f>
        <v>6.2181148678064346E-4</v>
      </c>
      <c r="DA79" s="19">
        <f>'TB9'!D67</f>
        <v>0.21131713688373566</v>
      </c>
      <c r="DB79" s="19">
        <f>'TB9'!E67</f>
        <v>0.48949402570724487</v>
      </c>
      <c r="DC79" s="19">
        <f>'TB9'!F67</f>
        <v>0.29918882250785828</v>
      </c>
      <c r="DD79" s="19">
        <f>'TB9'!G67</f>
        <v>6.6180363297462463E-2</v>
      </c>
      <c r="DE79" s="19">
        <f>'TB9'!H67</f>
        <v>1.4272577129304409E-2</v>
      </c>
      <c r="DF79" s="19">
        <f>'TB9'!I67</f>
        <v>0</v>
      </c>
      <c r="DG79" s="20">
        <f>'TB9'!J67</f>
        <v>0</v>
      </c>
      <c r="DH79" s="18" t="e">
        <f>'TB9'!#REF!</f>
        <v>#REF!</v>
      </c>
      <c r="DI79" s="19">
        <f>'TB9'!K67</f>
        <v>6.3773214817047119E-2</v>
      </c>
      <c r="DJ79" s="19">
        <f>'TB9'!L67</f>
        <v>0.83129799365997314</v>
      </c>
      <c r="DK79" s="19">
        <f>'TB9'!M67</f>
        <v>1.9196567535400391</v>
      </c>
      <c r="DL79" s="41">
        <f>'TB9'!N67</f>
        <v>4.4136390686035156</v>
      </c>
      <c r="DM79" s="41">
        <f>'TB9'!O67</f>
        <v>9.9589128494262695</v>
      </c>
      <c r="DN79" s="41">
        <f>'TB9'!P67</f>
        <v>0</v>
      </c>
      <c r="DO79" s="42">
        <f>'TB9'!Q67</f>
        <v>0</v>
      </c>
      <c r="DP79" s="22">
        <f>'TB9'!R67</f>
        <v>17.4120134751462</v>
      </c>
      <c r="DQ79" s="23">
        <f>'TB9'!S67</f>
        <v>1.89747334944499</v>
      </c>
      <c r="DR79" s="23">
        <f>'TB9'!T67</f>
        <v>1.5585537411852799</v>
      </c>
      <c r="DS79" s="23">
        <f>'TB9'!U67</f>
        <v>1.49945137948687</v>
      </c>
      <c r="DT79" s="23">
        <f>'TB9'!V67</f>
        <v>1.4331460811715699</v>
      </c>
      <c r="DU79" s="23">
        <f>'TB9'!W67</f>
        <v>0</v>
      </c>
      <c r="DV79" s="24">
        <f>'TB9'!X67</f>
        <v>0</v>
      </c>
      <c r="DW79" s="59">
        <f>'TB11'!F67</f>
        <v>0.69126707315444946</v>
      </c>
      <c r="DX79" s="59">
        <f>'TB11'!G67</f>
        <v>0.30717140436172485</v>
      </c>
      <c r="DY79" s="59">
        <f>'TB11'!Y67</f>
        <v>0.56873476505279541</v>
      </c>
      <c r="DZ79" s="59">
        <f>'TB11'!Z67</f>
        <v>0.19778555631637573</v>
      </c>
      <c r="EU79" s="57">
        <v>1973</v>
      </c>
      <c r="EV79" s="78">
        <v>22677.398937553549</v>
      </c>
      <c r="EW79" s="81">
        <v>39548.150360366955</v>
      </c>
      <c r="EX79" s="81">
        <f t="shared" si="1"/>
        <v>32384.082018887202</v>
      </c>
      <c r="EY79" s="85">
        <f t="shared" si="2"/>
        <v>0.70026375687683617</v>
      </c>
      <c r="FF79" s="90" t="s">
        <v>511</v>
      </c>
      <c r="FG79" s="223">
        <v>4.4861407279968262</v>
      </c>
      <c r="FH79" s="223">
        <v>0.4882129430770874</v>
      </c>
      <c r="FI79" s="223">
        <v>1.8378219604492187</v>
      </c>
      <c r="FJ79" s="223">
        <v>0.29902267456054688</v>
      </c>
      <c r="FK79" s="178">
        <v>1.5043835155665874E-2</v>
      </c>
      <c r="FL79" s="178">
        <v>7.9832179471850395E-3</v>
      </c>
      <c r="FM79" s="178">
        <v>3.2111987471580505E-2</v>
      </c>
      <c r="FN79" s="178">
        <v>8.4748128429055214E-3</v>
      </c>
      <c r="FO79" s="178">
        <v>0.25952798128128052</v>
      </c>
      <c r="FP79" s="178">
        <v>0.29197955131530762</v>
      </c>
      <c r="FQ79" s="178">
        <v>0.26639419794082642</v>
      </c>
      <c r="FR79" s="178">
        <v>0.25407618284225464</v>
      </c>
      <c r="FS79" s="178">
        <v>0.21183246374130249</v>
      </c>
      <c r="FT79" s="178">
        <v>8.9229106903076172E-2</v>
      </c>
      <c r="FU79" s="178">
        <v>-2.5829176884144545E-3</v>
      </c>
      <c r="FV79" s="178">
        <v>0.2975124716758728</v>
      </c>
      <c r="FW79" s="178">
        <v>0.28038316965103149</v>
      </c>
      <c r="FX79" s="178">
        <v>0.18259342014789581</v>
      </c>
      <c r="FY79" s="178">
        <v>0.4597359299659729</v>
      </c>
      <c r="GA79" s="90" t="s">
        <v>511</v>
      </c>
      <c r="GB79" s="178">
        <v>0.78937453031539917</v>
      </c>
      <c r="GC79" s="178">
        <v>1.8947137519717216E-2</v>
      </c>
      <c r="GD79" s="90" t="s">
        <v>511</v>
      </c>
      <c r="GE79" s="178">
        <v>0.78937453031539917</v>
      </c>
      <c r="GF79" s="178">
        <v>1.8947137519717216E-2</v>
      </c>
      <c r="GG79" s="178">
        <v>0.29902267456054688</v>
      </c>
      <c r="GH79" s="178">
        <v>8.4748128429055214E-3</v>
      </c>
    </row>
    <row r="80" spans="1:190" ht="15">
      <c r="A80" s="16">
        <f t="shared" si="3"/>
        <v>1974</v>
      </c>
      <c r="B80" s="55">
        <v>23334.807449786902</v>
      </c>
      <c r="C80" s="17">
        <f>'TB1'!B68</f>
        <v>4915.49609375</v>
      </c>
      <c r="D80" s="18">
        <f>'TB1'!C68</f>
        <v>2.0506527274847031E-2</v>
      </c>
      <c r="E80" s="19">
        <f>'TB1'!D68</f>
        <v>0.20488299429416656</v>
      </c>
      <c r="F80" s="19">
        <f>'TB1'!E68</f>
        <v>0.45783913135528564</v>
      </c>
      <c r="G80" s="19">
        <f>'TB1'!F68</f>
        <v>0.33727788925170898</v>
      </c>
      <c r="H80" s="19">
        <f>'TB1'!G68</f>
        <v>9.7391992807388306E-2</v>
      </c>
      <c r="I80" s="19">
        <f>'TB1'!H68</f>
        <v>3.2291654497385025E-2</v>
      </c>
      <c r="J80" s="19">
        <f>'TB1'!I68</f>
        <v>1.2332834303379059E-2</v>
      </c>
      <c r="K80" s="20">
        <f>'TB1'!J68</f>
        <v>4.8098857514560223E-3</v>
      </c>
      <c r="L80" s="18"/>
      <c r="M80" s="19">
        <f>'TB1'!K68</f>
        <v>0</v>
      </c>
      <c r="N80" s="19">
        <f>'TB1'!L68</f>
        <v>0.24925829470157623</v>
      </c>
      <c r="O80" s="19">
        <f>'TB1'!M68</f>
        <v>0.72808653116226196</v>
      </c>
      <c r="P80" s="41">
        <f>'TB1'!N68</f>
        <v>1.9415105581283569</v>
      </c>
      <c r="Q80" s="41">
        <f>'TB1'!O68</f>
        <v>5.0145096778869629</v>
      </c>
      <c r="R80" s="41">
        <f>'TB1'!P68</f>
        <v>14.363773345947266</v>
      </c>
      <c r="S80" s="42">
        <f>'TB1'!Q68</f>
        <v>49.885162353515625</v>
      </c>
      <c r="T80" s="22">
        <f>'TB1'!R68</f>
        <v>200.40029907226562</v>
      </c>
      <c r="U80" s="23">
        <f>'TB1'!S68</f>
        <v>4.3662581443786621</v>
      </c>
      <c r="V80" s="23">
        <f>'TB1'!T68</f>
        <v>2.1841278076171875</v>
      </c>
      <c r="W80" s="23">
        <f>'TB1'!U68</f>
        <v>1.7371931076049805</v>
      </c>
      <c r="X80" s="23">
        <f>'TB1'!V68</f>
        <v>1.9422037601470947</v>
      </c>
      <c r="Y80" s="23">
        <f>'TB1'!W68</f>
        <v>2.2481317520141602</v>
      </c>
      <c r="Z80" s="24">
        <f>'TB1'!X68</f>
        <v>2.4722449779510498</v>
      </c>
      <c r="AA80" s="16">
        <f t="shared" si="7"/>
        <v>1974</v>
      </c>
      <c r="AB80" s="17">
        <f>'TB3'!B68</f>
        <v>8188.095703125</v>
      </c>
      <c r="AC80" s="18">
        <f>'TB3'!C68</f>
        <v>1.7787696793675423E-2</v>
      </c>
      <c r="AD80" s="19">
        <f>'TB3'!D68</f>
        <v>0.1924666166305542</v>
      </c>
      <c r="AE80" s="19">
        <f>'TB3'!E68</f>
        <v>0.46219673752784729</v>
      </c>
      <c r="AF80" s="19">
        <f>'TB3'!F68</f>
        <v>0.34533664584159851</v>
      </c>
      <c r="AG80" s="19">
        <f>'TB3'!G68</f>
        <v>9.8628178238868713E-2</v>
      </c>
      <c r="AH80" s="19">
        <f>'TB3'!H68</f>
        <v>3.1868096441030502E-2</v>
      </c>
      <c r="AI80" s="19">
        <f>'TB3'!I68</f>
        <v>1.1474858969449997E-2</v>
      </c>
      <c r="AJ80" s="20">
        <f>'TB3'!J68</f>
        <v>4.274698905646801E-3</v>
      </c>
      <c r="AK80" s="18" t="e">
        <f>'TB3'!#REF!</f>
        <v>#REF!</v>
      </c>
      <c r="AL80" s="19">
        <f>'TB3'!K68</f>
        <v>0</v>
      </c>
      <c r="AM80" s="19">
        <f>'TB3'!L68</f>
        <v>0.28738453984260559</v>
      </c>
      <c r="AN80" s="19">
        <f>'TB3'!M68</f>
        <v>0.71175628900527954</v>
      </c>
      <c r="AO80" s="41">
        <f>'TB3'!N68</f>
        <v>1.8936097621917725</v>
      </c>
      <c r="AP80" s="41">
        <f>'TB3'!O68</f>
        <v>5.0869026184082031</v>
      </c>
      <c r="AQ80" s="41">
        <f>'TB3'!P68</f>
        <v>14.947752952575684</v>
      </c>
      <c r="AR80" s="42">
        <f>'TB3'!Q68</f>
        <v>49.027053833007813</v>
      </c>
      <c r="AS80" s="22">
        <f>'TB3'!R68</f>
        <v>184.99502563476562</v>
      </c>
      <c r="AT80" s="23">
        <f>'TB3'!S68</f>
        <v>3.7975146770477295</v>
      </c>
      <c r="AU80" s="23">
        <f>'TB3'!T68</f>
        <v>2.2691287994384766</v>
      </c>
      <c r="AV80" s="23">
        <f>'TB3'!U68</f>
        <v>1.8236948251724243</v>
      </c>
      <c r="AW80" s="23">
        <f>'TB3'!V68</f>
        <v>1.9388649463653564</v>
      </c>
      <c r="AX80" s="23">
        <f>'TB3'!W68</f>
        <v>2.1319656372070312</v>
      </c>
      <c r="AY80" s="24">
        <f>'TB3'!X68</f>
        <v>2.3405156135559082</v>
      </c>
      <c r="AZ80" s="16">
        <f t="shared" si="4"/>
        <v>1974</v>
      </c>
      <c r="BA80" s="17">
        <f>'TB5'!B68</f>
        <v>2570.30224609375</v>
      </c>
      <c r="BB80" s="18">
        <f>'TB5'!C68</f>
        <v>1.5691429376602173E-2</v>
      </c>
      <c r="BC80" s="19">
        <f>'TB5'!D68</f>
        <v>0.19477613270282745</v>
      </c>
      <c r="BD80" s="19">
        <f>'TB5'!E68</f>
        <v>0.48529195785522461</v>
      </c>
      <c r="BE80" s="19">
        <f>'TB5'!F68</f>
        <v>0.31993189454078674</v>
      </c>
      <c r="BF80" s="19">
        <f>'TB5'!G68</f>
        <v>8.0963224172592163E-2</v>
      </c>
      <c r="BG80" s="19">
        <f>'TB5'!H68</f>
        <v>2.0217135548591614E-2</v>
      </c>
      <c r="BH80" s="19">
        <f>'TB5'!I68</f>
        <v>5.3127794526517391E-3</v>
      </c>
      <c r="BI80" s="20">
        <f>'TB5'!J68</f>
        <v>1.3977533672004938E-3</v>
      </c>
      <c r="BJ80" s="18"/>
      <c r="BK80" s="19">
        <f>'TB5'!K68</f>
        <v>0</v>
      </c>
      <c r="BL80" s="19">
        <f>'TB5'!L68</f>
        <v>0.20890884101390839</v>
      </c>
      <c r="BM80" s="19">
        <f>'TB5'!M68</f>
        <v>0.74866443872451782</v>
      </c>
      <c r="BN80" s="41">
        <f>'TB5'!N68</f>
        <v>2.0009377002716064</v>
      </c>
      <c r="BO80" s="41">
        <f>'TB5'!O68</f>
        <v>4.8747768402099609</v>
      </c>
      <c r="BP80" s="41">
        <f>'TB5'!P68</f>
        <v>12.01475715637207</v>
      </c>
      <c r="BQ80" s="42">
        <f>'TB5'!Q68</f>
        <v>30.606098175048828</v>
      </c>
      <c r="BR80" s="22">
        <f>'TB5'!R68</f>
        <v>81.679222106933594</v>
      </c>
      <c r="BS80" s="23">
        <f>'TB5'!S68</f>
        <v>5.2351837158203125</v>
      </c>
      <c r="BT80" s="23">
        <f>'TB5'!T68</f>
        <v>2.1510941982269287</v>
      </c>
      <c r="BU80" s="23">
        <f>'TB5'!U68</f>
        <v>1.598909854888916</v>
      </c>
      <c r="BV80" s="23">
        <f>'TB5'!V68</f>
        <v>1.6608600616455078</v>
      </c>
      <c r="BW80" s="23">
        <f>'TB5'!W68</f>
        <v>1.6826920509338379</v>
      </c>
      <c r="BX80" s="24">
        <f>'TB5'!X68</f>
        <v>1.7358564138412476</v>
      </c>
      <c r="BY80" s="16">
        <f t="shared" si="5"/>
        <v>1974</v>
      </c>
      <c r="BZ80" s="17">
        <f>'TB7'!B68</f>
        <v>4281.53662109375</v>
      </c>
      <c r="CA80" s="18">
        <f>'TB7'!C68</f>
        <v>1.2634407728910446E-2</v>
      </c>
      <c r="CB80" s="19">
        <f>'TB7'!D68</f>
        <v>0.1774832159280777</v>
      </c>
      <c r="CC80" s="19">
        <f>'TB7'!E68</f>
        <v>0.48531371355056763</v>
      </c>
      <c r="CD80" s="19">
        <f>'TB7'!F68</f>
        <v>0.33720305562019348</v>
      </c>
      <c r="CE80" s="19">
        <f>'TB7'!G68</f>
        <v>8.6321339011192322E-2</v>
      </c>
      <c r="CF80" s="19">
        <f>'TB7'!H68</f>
        <v>2.144354023039341E-2</v>
      </c>
      <c r="CG80" s="19">
        <f>'TB7'!I68</f>
        <v>5.5920383892953396E-3</v>
      </c>
      <c r="CH80" s="20">
        <f>'TB7'!J68</f>
        <v>1.4943074202165008E-3</v>
      </c>
      <c r="CI80" s="18" t="e">
        <f>'TB7'!#REF!</f>
        <v>#REF!</v>
      </c>
      <c r="CJ80" s="19">
        <f>'TB7'!K68</f>
        <v>0</v>
      </c>
      <c r="CK80" s="19">
        <f>'TB7'!L68</f>
        <v>0.20412592589855194</v>
      </c>
      <c r="CL80" s="19">
        <f>'TB7'!M68</f>
        <v>0.73323065042495728</v>
      </c>
      <c r="CM80" s="41">
        <f>'TB7'!N68</f>
        <v>1.9965759515762329</v>
      </c>
      <c r="CN80" s="41">
        <f>'TB7'!O68</f>
        <v>5.1753182411193848</v>
      </c>
      <c r="CO80" s="41">
        <f>'TB7'!P68</f>
        <v>12.866036415100098</v>
      </c>
      <c r="CP80" s="42">
        <f>'TB7'!Q68</f>
        <v>32.052963256835938</v>
      </c>
      <c r="CQ80" s="22">
        <f>'TB7'!R68</f>
        <v>85.640037536621094</v>
      </c>
      <c r="CR80" s="23">
        <f>'TB7'!S68</f>
        <v>5.3744902610778809</v>
      </c>
      <c r="CS80" s="23">
        <f>'TB7'!T68</f>
        <v>2.2435417175292969</v>
      </c>
      <c r="CT80" s="23">
        <f>'TB7'!U68</f>
        <v>1.6889066696166992</v>
      </c>
      <c r="CU80" s="23">
        <f>'TB7'!V68</f>
        <v>1.6679426431655884</v>
      </c>
      <c r="CV80" s="23">
        <f>'TB7'!W68</f>
        <v>1.6666780710220337</v>
      </c>
      <c r="CW80" s="24">
        <f>'TB7'!X68</f>
        <v>1.7446244955062866</v>
      </c>
      <c r="CX80" s="16">
        <f t="shared" si="6"/>
        <v>1974</v>
      </c>
      <c r="CY80" s="17">
        <f>'TB9'!B68</f>
        <v>4005.0369092754381</v>
      </c>
      <c r="CZ80" s="18">
        <f>'TB9'!C68</f>
        <v>7.904765079729259E-4</v>
      </c>
      <c r="DA80" s="19">
        <f>'TB9'!D68</f>
        <v>0.21413147449493408</v>
      </c>
      <c r="DB80" s="19">
        <f>'TB9'!E68</f>
        <v>0.49032151699066162</v>
      </c>
      <c r="DC80" s="19">
        <f>'TB9'!F68</f>
        <v>0.29554697871208191</v>
      </c>
      <c r="DD80" s="19">
        <f>'TB9'!G68</f>
        <v>6.5098091959953308E-2</v>
      </c>
      <c r="DE80" s="19">
        <f>'TB9'!H68</f>
        <v>1.4058532193303108E-2</v>
      </c>
      <c r="DF80" s="19">
        <f>'TB9'!I68</f>
        <v>0</v>
      </c>
      <c r="DG80" s="20">
        <f>'TB9'!J68</f>
        <v>0</v>
      </c>
      <c r="DH80" s="18" t="e">
        <f>'TB9'!#REF!</f>
        <v>#REF!</v>
      </c>
      <c r="DI80" s="19">
        <f>'TB9'!K68</f>
        <v>6.4812049269676208E-2</v>
      </c>
      <c r="DJ80" s="19">
        <f>'TB9'!L68</f>
        <v>0.8371540904045105</v>
      </c>
      <c r="DK80" s="19">
        <f>'TB9'!M68</f>
        <v>1.9087175130844116</v>
      </c>
      <c r="DL80" s="41">
        <f>'TB9'!N68</f>
        <v>4.3472557067871094</v>
      </c>
      <c r="DM80" s="41">
        <f>'TB9'!O68</f>
        <v>9.8009481430053711</v>
      </c>
      <c r="DN80" s="41">
        <f>'TB9'!P68</f>
        <v>0</v>
      </c>
      <c r="DO80" s="42">
        <f>'TB9'!Q68</f>
        <v>0</v>
      </c>
      <c r="DP80" s="22">
        <f>'TB9'!R68</f>
        <v>17.130039823073002</v>
      </c>
      <c r="DQ80" s="23">
        <f>'TB9'!S68</f>
        <v>1.87747656361296</v>
      </c>
      <c r="DR80" s="23">
        <f>'TB9'!T68</f>
        <v>1.5484061665556601</v>
      </c>
      <c r="DS80" s="23">
        <f>'TB9'!U68</f>
        <v>1.49745267023905</v>
      </c>
      <c r="DT80" s="23">
        <f>'TB9'!V68</f>
        <v>1.43440543711733</v>
      </c>
      <c r="DU80" s="23">
        <f>'TB9'!W68</f>
        <v>0</v>
      </c>
      <c r="DV80" s="24">
        <f>'TB9'!X68</f>
        <v>0</v>
      </c>
      <c r="DW80" s="59">
        <f>'TB11'!F68</f>
        <v>0.70294225215911865</v>
      </c>
      <c r="DX80" s="59">
        <f>'TB11'!G68</f>
        <v>0.32289552688598633</v>
      </c>
      <c r="DY80" s="59">
        <f>'TB11'!Y68</f>
        <v>0.5573849081993103</v>
      </c>
      <c r="DZ80" s="59">
        <f>'TB11'!Z68</f>
        <v>0.1913309246301651</v>
      </c>
      <c r="EU80" s="57">
        <v>1974</v>
      </c>
      <c r="EV80" s="78">
        <v>23334.807449786902</v>
      </c>
      <c r="EW80" s="81">
        <v>38430.701477192946</v>
      </c>
      <c r="EX80" s="81">
        <f t="shared" si="1"/>
        <v>31469.056766002399</v>
      </c>
      <c r="EY80" s="85">
        <f t="shared" si="2"/>
        <v>0.74151594765931039</v>
      </c>
      <c r="FF80" s="90" t="s">
        <v>512</v>
      </c>
      <c r="FG80" s="223">
        <v>4.2553744316101074</v>
      </c>
      <c r="FH80" s="223">
        <v>0.43202298879623413</v>
      </c>
      <c r="FI80" s="223">
        <v>1.8566871881484985</v>
      </c>
      <c r="FJ80" s="223">
        <v>0.28466817736625671</v>
      </c>
      <c r="FK80" s="178">
        <v>1.4661272987723351E-2</v>
      </c>
      <c r="FL80" s="178">
        <v>7.2076129727065563E-3</v>
      </c>
      <c r="FM80" s="178">
        <v>3.2319240272045135E-2</v>
      </c>
      <c r="FN80" s="178">
        <v>8.1133963540196419E-3</v>
      </c>
      <c r="FO80" s="178">
        <v>0.2636551558971405</v>
      </c>
      <c r="FP80" s="178">
        <v>0.29136064648628235</v>
      </c>
      <c r="FQ80" s="178">
        <v>0.25710627436637878</v>
      </c>
      <c r="FR80" s="178">
        <v>0.25655299425125122</v>
      </c>
      <c r="FS80" s="178">
        <v>0.20796889066696167</v>
      </c>
      <c r="FT80" s="178">
        <v>8.0062210559844971E-2</v>
      </c>
      <c r="FU80" s="178">
        <v>9.8762866109609604E-3</v>
      </c>
      <c r="FV80" s="178">
        <v>0.29597058892250061</v>
      </c>
      <c r="FW80" s="178">
        <v>0.2856946587562561</v>
      </c>
      <c r="FX80" s="178">
        <v>0.21261487901210785</v>
      </c>
      <c r="FY80" s="178">
        <v>0.47693872451782227</v>
      </c>
      <c r="GA80" s="90" t="s">
        <v>512</v>
      </c>
      <c r="GB80" s="178">
        <v>0.82544320821762085</v>
      </c>
      <c r="GC80" s="178">
        <v>1.9603310152888298E-2</v>
      </c>
      <c r="GD80" s="90" t="s">
        <v>512</v>
      </c>
      <c r="GE80" s="178">
        <v>0.82544320821762085</v>
      </c>
      <c r="GF80" s="178">
        <v>1.9603310152888298E-2</v>
      </c>
      <c r="GG80" s="178">
        <v>0.28466817736625671</v>
      </c>
      <c r="GH80" s="178">
        <v>8.1133963540196419E-3</v>
      </c>
    </row>
    <row r="81" spans="1:190" ht="15">
      <c r="A81" s="16">
        <f t="shared" si="3"/>
        <v>1975</v>
      </c>
      <c r="B81" s="55">
        <v>22899.511261434265</v>
      </c>
      <c r="C81" s="17">
        <f>'TB1'!B69</f>
        <v>5487.42578125</v>
      </c>
      <c r="D81" s="18">
        <f>'TB1'!C69</f>
        <v>2.4031281471252441E-2</v>
      </c>
      <c r="E81" s="19">
        <f>'TB1'!D69</f>
        <v>0.21387363970279694</v>
      </c>
      <c r="F81" s="19">
        <f>'TB1'!E69</f>
        <v>0.45691651105880737</v>
      </c>
      <c r="G81" s="19">
        <f>'TB1'!F69</f>
        <v>0.3292098343372345</v>
      </c>
      <c r="H81" s="19">
        <f>'TB1'!G69</f>
        <v>9.048733115196228E-2</v>
      </c>
      <c r="I81" s="173">
        <f>'TB1'!H69</f>
        <v>2.8454132378101349E-2</v>
      </c>
      <c r="J81" s="19">
        <f>'TB1'!I69</f>
        <v>1.0919542983174324E-2</v>
      </c>
      <c r="K81" s="20">
        <f>'TB1'!J69</f>
        <v>2.8186293784528971E-3</v>
      </c>
      <c r="L81" s="18"/>
      <c r="M81" s="19">
        <f>'TB1'!K69</f>
        <v>0</v>
      </c>
      <c r="N81" s="19">
        <f>'TB1'!L69</f>
        <v>0.30501130223274231</v>
      </c>
      <c r="O81" s="19">
        <f>'TB1'!M69</f>
        <v>0.71809118986129761</v>
      </c>
      <c r="P81" s="41">
        <f>'TB1'!N69</f>
        <v>1.9426953792572021</v>
      </c>
      <c r="Q81" s="41">
        <f>'TB1'!O69</f>
        <v>4.8693737983703613</v>
      </c>
      <c r="R81" s="41">
        <f>'TB1'!P69</f>
        <v>12.168213844299316</v>
      </c>
      <c r="S81" s="42">
        <f>'TB1'!Q69</f>
        <v>40.049045562744141</v>
      </c>
      <c r="T81" s="22">
        <f>'TB1'!R69</f>
        <v>167.53132629394531</v>
      </c>
      <c r="U81" s="23">
        <f>'TB1'!S69</f>
        <v>3.5553100109100342</v>
      </c>
      <c r="V81" s="23">
        <f>'TB1'!T69</f>
        <v>2.1894888877868652</v>
      </c>
      <c r="W81" s="23">
        <f>'TB1'!U69</f>
        <v>1.694603443145752</v>
      </c>
      <c r="X81" s="23">
        <f>'TB1'!V69</f>
        <v>1.8582950830459595</v>
      </c>
      <c r="Y81" s="23">
        <f>'TB1'!W69</f>
        <v>2.3383984565734863</v>
      </c>
      <c r="Z81" s="24">
        <f>'TB1'!X69</f>
        <v>2.7265427112579346</v>
      </c>
      <c r="AA81" s="16">
        <f t="shared" si="7"/>
        <v>1975</v>
      </c>
      <c r="AB81" s="17">
        <f>'TB3'!B69</f>
        <v>9147.892578125</v>
      </c>
      <c r="AC81" s="18">
        <f>'TB3'!C69</f>
        <v>1.8354242667555809E-2</v>
      </c>
      <c r="AD81" s="19">
        <f>'TB3'!D69</f>
        <v>0.19812163710594177</v>
      </c>
      <c r="AE81" s="19">
        <f>'TB3'!E69</f>
        <v>0.46334326267242432</v>
      </c>
      <c r="AF81" s="19">
        <f>'TB3'!F69</f>
        <v>0.33853510022163391</v>
      </c>
      <c r="AG81" s="19">
        <f>'TB3'!G69</f>
        <v>9.3327261507511139E-2</v>
      </c>
      <c r="AH81" s="19">
        <f>'TB3'!H69</f>
        <v>2.9966197907924652E-2</v>
      </c>
      <c r="AI81" s="19">
        <f>'TB3'!I69</f>
        <v>1.2254207395017147E-2</v>
      </c>
      <c r="AJ81" s="20">
        <f>'TB3'!J69</f>
        <v>4.2776325717568398E-3</v>
      </c>
      <c r="AK81" s="18" t="e">
        <f>'TB3'!#REF!</f>
        <v>#REF!</v>
      </c>
      <c r="AL81" s="19">
        <f>'TB3'!K69</f>
        <v>0</v>
      </c>
      <c r="AM81" s="19">
        <f>'TB3'!L69</f>
        <v>0.29650405049324036</v>
      </c>
      <c r="AN81" s="19">
        <f>'TB3'!M69</f>
        <v>0.71934235095977783</v>
      </c>
      <c r="AO81" s="41">
        <f>'TB3'!N69</f>
        <v>1.9281810522079468</v>
      </c>
      <c r="AP81" s="41">
        <f>'TB3'!O69</f>
        <v>5.0186471939086914</v>
      </c>
      <c r="AQ81" s="41">
        <f>'TB3'!P69</f>
        <v>12.585898399353027</v>
      </c>
      <c r="AR81" s="42">
        <f>'TB3'!Q69</f>
        <v>42.743171691894531</v>
      </c>
      <c r="AS81" s="22">
        <f>'TB3'!R69</f>
        <v>243.2904052734375</v>
      </c>
      <c r="AT81" s="23">
        <f>'TB3'!S69</f>
        <v>3.6785922050476074</v>
      </c>
      <c r="AU81" s="23">
        <f>'TB3'!T69</f>
        <v>2.2294764518737793</v>
      </c>
      <c r="AV81" s="23">
        <f>'TB3'!U69</f>
        <v>1.7557226419448853</v>
      </c>
      <c r="AW81" s="23">
        <f>'TB3'!V69</f>
        <v>1.859609842300415</v>
      </c>
      <c r="AX81" s="23">
        <f>'TB3'!W69</f>
        <v>2.380934476852417</v>
      </c>
      <c r="AY81" s="24">
        <f>'TB3'!X69</f>
        <v>2.8669393062591553</v>
      </c>
      <c r="AZ81" s="16">
        <f t="shared" si="4"/>
        <v>1975</v>
      </c>
      <c r="BA81" s="17">
        <f>'TB5'!B69</f>
        <v>2963.072998046875</v>
      </c>
      <c r="BB81" s="18">
        <f>'TB5'!C69</f>
        <v>1.6562247648835182E-2</v>
      </c>
      <c r="BC81" s="19">
        <f>'TB5'!D69</f>
        <v>0.19709482789039612</v>
      </c>
      <c r="BD81" s="19">
        <f>'TB5'!E69</f>
        <v>0.47856581211090088</v>
      </c>
      <c r="BE81" s="19">
        <f>'TB5'!F69</f>
        <v>0.324339359998703</v>
      </c>
      <c r="BF81" s="19">
        <f>'TB5'!G69</f>
        <v>8.3054050803184509E-2</v>
      </c>
      <c r="BG81" s="19">
        <f>'TB5'!H69</f>
        <v>2.1099213510751724E-2</v>
      </c>
      <c r="BH81" s="19">
        <f>'TB5'!I69</f>
        <v>5.5868802592158318E-3</v>
      </c>
      <c r="BI81" s="20">
        <f>'TB5'!J69</f>
        <v>1.4838282950222492E-3</v>
      </c>
      <c r="BJ81" s="18"/>
      <c r="BK81" s="19">
        <f>'TB5'!K69</f>
        <v>0</v>
      </c>
      <c r="BL81" s="19">
        <f>'TB5'!L69</f>
        <v>0.21652723848819733</v>
      </c>
      <c r="BM81" s="19">
        <f>'TB5'!M69</f>
        <v>0.73038637638092041</v>
      </c>
      <c r="BN81" s="41">
        <f>'TB5'!N69</f>
        <v>1.9960886240005493</v>
      </c>
      <c r="BO81" s="41">
        <f>'TB5'!O69</f>
        <v>4.9239492416381836</v>
      </c>
      <c r="BP81" s="41">
        <f>'TB5'!P69</f>
        <v>12.398739814758301</v>
      </c>
      <c r="BQ81" s="42">
        <f>'TB5'!Q69</f>
        <v>31.993484497070313</v>
      </c>
      <c r="BR81" s="22">
        <f>'TB5'!R69</f>
        <v>86.106735229492188</v>
      </c>
      <c r="BS81" s="23">
        <f>'TB5'!S69</f>
        <v>5.0465183258056641</v>
      </c>
      <c r="BT81" s="23">
        <f>'TB5'!T69</f>
        <v>2.1985764503479004</v>
      </c>
      <c r="BU81" s="23">
        <f>'TB5'!U69</f>
        <v>1.6248745918273926</v>
      </c>
      <c r="BV81" s="23">
        <f>'TB5'!V69</f>
        <v>1.6867364645004272</v>
      </c>
      <c r="BW81" s="23">
        <f>'TB5'!W69</f>
        <v>1.7017223834991455</v>
      </c>
      <c r="BX81" s="24">
        <f>'TB5'!X69</f>
        <v>1.74625563621521</v>
      </c>
      <c r="BY81" s="16">
        <f t="shared" si="5"/>
        <v>1975</v>
      </c>
      <c r="BZ81" s="17">
        <f>'TB7'!B69</f>
        <v>4939.63427734375</v>
      </c>
      <c r="CA81" s="18">
        <f>'TB7'!C69</f>
        <v>1.2858444824814796E-2</v>
      </c>
      <c r="CB81" s="19">
        <f>'TB7'!D69</f>
        <v>0.18061234056949615</v>
      </c>
      <c r="CC81" s="19">
        <f>'TB7'!E69</f>
        <v>0.47913593053817749</v>
      </c>
      <c r="CD81" s="19">
        <f>'TB7'!F69</f>
        <v>0.34025174379348755</v>
      </c>
      <c r="CE81" s="19">
        <f>'TB7'!G69</f>
        <v>8.8568374514579773E-2</v>
      </c>
      <c r="CF81" s="19">
        <f>'TB7'!H69</f>
        <v>2.2382564842700958E-2</v>
      </c>
      <c r="CG81" s="19">
        <f>'TB7'!I69</f>
        <v>5.9127458371222019E-3</v>
      </c>
      <c r="CH81" s="20">
        <f>'TB7'!J69</f>
        <v>1.5938477590680122E-3</v>
      </c>
      <c r="CI81" s="18" t="e">
        <f>'TB7'!#REF!</f>
        <v>#REF!</v>
      </c>
      <c r="CJ81" s="19">
        <f>'TB7'!K69</f>
        <v>0</v>
      </c>
      <c r="CK81" s="19">
        <f>'TB7'!L69</f>
        <v>0.20772311091423035</v>
      </c>
      <c r="CL81" s="19">
        <f>'TB7'!M69</f>
        <v>0.72978317737579346</v>
      </c>
      <c r="CM81" s="41">
        <f>'TB7'!N69</f>
        <v>2.0181858539581299</v>
      </c>
      <c r="CN81" s="41">
        <f>'TB7'!O69</f>
        <v>5.2340655326843262</v>
      </c>
      <c r="CO81" s="41">
        <f>'TB7'!P69</f>
        <v>13.256704330444336</v>
      </c>
      <c r="CP81" s="42">
        <f>'TB7'!Q69</f>
        <v>33.668430328369141</v>
      </c>
      <c r="CQ81" s="22">
        <f>'TB7'!R69</f>
        <v>90.739463806152344</v>
      </c>
      <c r="CR81" s="23">
        <f>'TB7'!S69</f>
        <v>5.2802209854125977</v>
      </c>
      <c r="CS81" s="23">
        <f>'TB7'!T69</f>
        <v>2.2455646991729736</v>
      </c>
      <c r="CT81" s="23">
        <f>'TB7'!U69</f>
        <v>1.6859285831451416</v>
      </c>
      <c r="CU81" s="23">
        <f>'TB7'!V69</f>
        <v>1.6921526193618774</v>
      </c>
      <c r="CV81" s="23">
        <f>'TB7'!W69</f>
        <v>1.6883958578109741</v>
      </c>
      <c r="CW81" s="24">
        <f>'TB7'!X69</f>
        <v>1.7561691999435425</v>
      </c>
      <c r="CX81" s="16">
        <f t="shared" si="6"/>
        <v>1975</v>
      </c>
      <c r="CY81" s="17">
        <f>'TB9'!B69</f>
        <v>4588.4443636685965</v>
      </c>
      <c r="CZ81" s="18">
        <f>'TB9'!C69</f>
        <v>9.576610173098743E-4</v>
      </c>
      <c r="DA81" s="19">
        <f>'TB9'!D69</f>
        <v>0.21746735274791718</v>
      </c>
      <c r="DB81" s="19">
        <f>'TB9'!E69</f>
        <v>0.49019333720207214</v>
      </c>
      <c r="DC81" s="19">
        <f>'TB9'!F69</f>
        <v>0.29233929514884949</v>
      </c>
      <c r="DD81" s="19">
        <f>'TB9'!G69</f>
        <v>6.3907794654369354E-2</v>
      </c>
      <c r="DE81" s="19">
        <f>'TB9'!H69</f>
        <v>1.3722637668251991E-2</v>
      </c>
      <c r="DF81" s="19">
        <f>'TB9'!I69</f>
        <v>2.4284946266561747E-3</v>
      </c>
      <c r="DG81" s="20">
        <f>'TB9'!J69</f>
        <v>3.0416369554586709E-4</v>
      </c>
      <c r="DH81" s="18" t="e">
        <f>'TB9'!#REF!</f>
        <v>#REF!</v>
      </c>
      <c r="DI81" s="19">
        <f>'TB9'!K69</f>
        <v>9.5375992357730865E-2</v>
      </c>
      <c r="DJ81" s="19">
        <f>'TB9'!L69</f>
        <v>0.8455464243888855</v>
      </c>
      <c r="DK81" s="19">
        <f>'TB9'!M69</f>
        <v>1.8868207931518555</v>
      </c>
      <c r="DL81" s="41">
        <f>'TB9'!N69</f>
        <v>4.2943696975708008</v>
      </c>
      <c r="DM81" s="41">
        <f>'TB9'!O69</f>
        <v>9.3269929885864258</v>
      </c>
      <c r="DN81" s="41">
        <f>'TB9'!P69</f>
        <v>21.03068733215332</v>
      </c>
      <c r="DO81" s="42">
        <f>'TB9'!Q69</f>
        <v>26.069456100463867</v>
      </c>
      <c r="DP81" s="22">
        <f>'TB9'!R69</f>
        <v>11.638637542724609</v>
      </c>
      <c r="DQ81" s="23">
        <f>'TB9'!S69</f>
        <v>1.8509386777877808</v>
      </c>
      <c r="DR81" s="23">
        <f>'TB9'!T69</f>
        <v>1.5493472814559937</v>
      </c>
      <c r="DS81" s="23">
        <f>'TB9'!U69</f>
        <v>1.4880675077438354</v>
      </c>
      <c r="DT81" s="23">
        <f>'TB9'!V69</f>
        <v>1.4711147546768188</v>
      </c>
      <c r="DU81" s="23">
        <f>'TB9'!W69</f>
        <v>1.1362003087997437</v>
      </c>
      <c r="DV81" s="24">
        <f>'TB9'!X69</f>
        <v>1.1465417146682739</v>
      </c>
      <c r="DW81" s="59">
        <f>'TB11'!F69</f>
        <v>0.66491568088531494</v>
      </c>
      <c r="DX81" s="59">
        <f>'TB11'!G69</f>
        <v>0.28676435351371765</v>
      </c>
      <c r="DY81" s="59">
        <f>'TB11'!Y69</f>
        <v>0.54929065704345703</v>
      </c>
      <c r="DZ81" s="59">
        <f>'TB11'!Z69</f>
        <v>0.18681187927722931</v>
      </c>
      <c r="EU81" s="57">
        <v>1975</v>
      </c>
      <c r="EV81" s="78">
        <v>22899.511261434265</v>
      </c>
      <c r="EW81" s="81">
        <v>37195.435564562598</v>
      </c>
      <c r="EX81" s="81">
        <f t="shared" si="1"/>
        <v>30457.556802913212</v>
      </c>
      <c r="EY81" s="85">
        <f t="shared" si="2"/>
        <v>0.75184990738469104</v>
      </c>
      <c r="FF81" s="90" t="s">
        <v>513</v>
      </c>
      <c r="FG81" s="223">
        <v>4.0087723731994629</v>
      </c>
      <c r="FH81" s="223">
        <v>0.37843829393386841</v>
      </c>
      <c r="FI81" s="223">
        <v>1.8581119775772095</v>
      </c>
      <c r="FJ81" s="223">
        <v>0.27134883403778076</v>
      </c>
      <c r="FK81" s="178">
        <v>1.4233599416911602E-2</v>
      </c>
      <c r="FL81" s="178">
        <v>6.4396699890494347E-3</v>
      </c>
      <c r="FM81" s="178">
        <v>3.2334838062524796E-2</v>
      </c>
      <c r="FN81" s="178">
        <v>7.7745309099555016E-3</v>
      </c>
      <c r="FO81" s="178">
        <v>0.27101001143455505</v>
      </c>
      <c r="FP81" s="178">
        <v>0.28965619206428528</v>
      </c>
      <c r="FQ81" s="178">
        <v>0.25296732783317566</v>
      </c>
      <c r="FR81" s="178">
        <v>0.26190626621246338</v>
      </c>
      <c r="FS81" s="178">
        <v>0.20250365138053894</v>
      </c>
      <c r="FT81" s="178">
        <v>7.5040943920612335E-2</v>
      </c>
      <c r="FU81" s="178">
        <v>2.2203342989087105E-2</v>
      </c>
      <c r="FV81" s="178">
        <v>0.29325932264328003</v>
      </c>
      <c r="FW81" s="178">
        <v>0.29425942897796631</v>
      </c>
      <c r="FX81" s="178">
        <v>0.24657158553600311</v>
      </c>
      <c r="FY81" s="178">
        <v>0.5054430365562439</v>
      </c>
      <c r="GA81" s="90" t="s">
        <v>513</v>
      </c>
      <c r="GB81" s="178">
        <v>0.87165713310241699</v>
      </c>
      <c r="GC81" s="178">
        <v>2.042594738304615E-2</v>
      </c>
      <c r="GD81" s="90" t="s">
        <v>513</v>
      </c>
      <c r="GE81" s="178">
        <v>0.87165713310241699</v>
      </c>
      <c r="GF81" s="178">
        <v>2.042594738304615E-2</v>
      </c>
      <c r="GG81" s="178">
        <v>0.27134883403778076</v>
      </c>
      <c r="GH81" s="178">
        <v>7.7745309099555016E-3</v>
      </c>
    </row>
    <row r="82" spans="1:190" ht="15">
      <c r="A82" s="16">
        <f t="shared" si="3"/>
        <v>1976</v>
      </c>
      <c r="B82" s="55">
        <v>23710.27571711472</v>
      </c>
      <c r="C82" s="17">
        <f>'TB1'!B70</f>
        <v>6293.0791015625</v>
      </c>
      <c r="D82" s="18">
        <f>'TB1'!C70</f>
        <v>2.3246945813298225E-2</v>
      </c>
      <c r="E82" s="19">
        <f>'TB1'!D70</f>
        <v>0.2150472104549408</v>
      </c>
      <c r="F82" s="19">
        <f>'TB1'!E70</f>
        <v>0.45895776152610779</v>
      </c>
      <c r="G82" s="19">
        <f>'TB1'!F70</f>
        <v>0.32599502801895142</v>
      </c>
      <c r="H82" s="19">
        <f>'TB1'!G70</f>
        <v>9.0515851974487305E-2</v>
      </c>
      <c r="I82" s="173">
        <f>'TB1'!H70</f>
        <v>2.9232252389192581E-2</v>
      </c>
      <c r="J82" s="19">
        <f>'TB1'!I70</f>
        <v>1.1976003646850586E-2</v>
      </c>
      <c r="K82" s="20">
        <f>'TB1'!J70</f>
        <v>5.0840750336647034E-3</v>
      </c>
      <c r="L82" s="18"/>
      <c r="M82" s="19">
        <f>'TB1'!K70</f>
        <v>0</v>
      </c>
      <c r="N82" s="19">
        <f>'TB1'!L70</f>
        <v>0.30111926794052124</v>
      </c>
      <c r="O82" s="19">
        <f>'TB1'!M70</f>
        <v>0.72182822227478027</v>
      </c>
      <c r="P82" s="41">
        <f>'TB1'!N70</f>
        <v>1.9119137525558472</v>
      </c>
      <c r="Q82" s="41">
        <f>'TB1'!O70</f>
        <v>4.8306403160095215</v>
      </c>
      <c r="R82" s="41">
        <f>'TB1'!P70</f>
        <v>12.29886531829834</v>
      </c>
      <c r="S82" s="42">
        <f>'TB1'!Q70</f>
        <v>43.998554229736328</v>
      </c>
      <c r="T82" s="22">
        <f>'TB1'!R70</f>
        <v>194.53797912597656</v>
      </c>
      <c r="U82" s="23">
        <f>'TB1'!S70</f>
        <v>3.6041572093963623</v>
      </c>
      <c r="V82" s="23">
        <f>'TB1'!T70</f>
        <v>2.1749019622802734</v>
      </c>
      <c r="W82" s="23">
        <f>'TB1'!U70</f>
        <v>1.7050719261169434</v>
      </c>
      <c r="X82" s="23">
        <f>'TB1'!V70</f>
        <v>1.8737857341766357</v>
      </c>
      <c r="Y82" s="23">
        <f>'TB1'!W70</f>
        <v>2.3768250942230225</v>
      </c>
      <c r="Z82" s="24">
        <f>'TB1'!X70</f>
        <v>2.7219085693359375</v>
      </c>
      <c r="AA82" s="16">
        <f t="shared" si="7"/>
        <v>1976</v>
      </c>
      <c r="AB82" s="17">
        <f>'TB3'!B70</f>
        <v>10515.322265625</v>
      </c>
      <c r="AC82" s="18">
        <f>'TB3'!C70</f>
        <v>1.8293393775820732E-2</v>
      </c>
      <c r="AD82" s="19">
        <f>'TB3'!D70</f>
        <v>0.20120351016521454</v>
      </c>
      <c r="AE82" s="19">
        <f>'TB3'!E70</f>
        <v>0.46213465929031372</v>
      </c>
      <c r="AF82" s="19">
        <f>'TB3'!F70</f>
        <v>0.33666181564331055</v>
      </c>
      <c r="AG82" s="19">
        <f>'TB3'!G70</f>
        <v>9.3603961169719696E-2</v>
      </c>
      <c r="AH82" s="19">
        <f>'TB3'!H70</f>
        <v>2.9846802353858948E-2</v>
      </c>
      <c r="AI82" s="19">
        <f>'TB3'!I70</f>
        <v>1.2145945802330971E-2</v>
      </c>
      <c r="AJ82" s="20">
        <f>'TB3'!J70</f>
        <v>5.1713208667933941E-3</v>
      </c>
      <c r="AK82" s="18" t="e">
        <f>'TB3'!#REF!</f>
        <v>#REF!</v>
      </c>
      <c r="AL82" s="19">
        <f>'TB3'!K70</f>
        <v>0</v>
      </c>
      <c r="AM82" s="19">
        <f>'TB3'!L70</f>
        <v>0.29548829793930054</v>
      </c>
      <c r="AN82" s="19">
        <f>'TB3'!M70</f>
        <v>0.72424352169036865</v>
      </c>
      <c r="AO82" s="41">
        <f>'TB3'!N70</f>
        <v>1.9137959480285645</v>
      </c>
      <c r="AP82" s="41">
        <f>'TB3'!O70</f>
        <v>4.9765615463256836</v>
      </c>
      <c r="AQ82" s="41">
        <f>'TB3'!P70</f>
        <v>12.713998794555664</v>
      </c>
      <c r="AR82" s="42">
        <f>'TB3'!Q70</f>
        <v>44.716682434082031</v>
      </c>
      <c r="AS82" s="22">
        <f>'TB3'!R70</f>
        <v>195.76995849609375</v>
      </c>
      <c r="AT82" s="23">
        <f>'TB3'!S70</f>
        <v>3.6914663314819336</v>
      </c>
      <c r="AU82" s="23">
        <f>'TB3'!T70</f>
        <v>2.2058780193328857</v>
      </c>
      <c r="AV82" s="23">
        <f>'TB3'!U70</f>
        <v>1.7591310739517212</v>
      </c>
      <c r="AW82" s="23">
        <f>'TB3'!V70</f>
        <v>1.8808962106704712</v>
      </c>
      <c r="AX82" s="23">
        <f>'TB3'!W70</f>
        <v>2.3475542068481445</v>
      </c>
      <c r="AY82" s="24">
        <f>'TB3'!X70</f>
        <v>2.7162003517150879</v>
      </c>
      <c r="AZ82" s="16">
        <f t="shared" si="4"/>
        <v>1976</v>
      </c>
      <c r="BA82" s="17">
        <f>'TB5'!B70</f>
        <v>3406.39990234375</v>
      </c>
      <c r="BB82" s="18">
        <f>'TB5'!C70</f>
        <v>1.655828021466732E-2</v>
      </c>
      <c r="BC82" s="19">
        <f>'TB5'!D70</f>
        <v>0.19836884737014771</v>
      </c>
      <c r="BD82" s="19">
        <f>'TB5'!E70</f>
        <v>0.47811064124107361</v>
      </c>
      <c r="BE82" s="19">
        <f>'TB5'!F70</f>
        <v>0.32352051138877869</v>
      </c>
      <c r="BF82" s="19">
        <f>'TB5'!G70</f>
        <v>8.4809824824333191E-2</v>
      </c>
      <c r="BG82" s="19">
        <f>'TB5'!H70</f>
        <v>2.2029109299182892E-2</v>
      </c>
      <c r="BH82" s="19">
        <f>'TB5'!I70</f>
        <v>5.8355443179607391E-3</v>
      </c>
      <c r="BI82" s="20">
        <f>'TB5'!J70</f>
        <v>1.5474344836547971E-3</v>
      </c>
      <c r="BJ82" s="18"/>
      <c r="BK82" s="19">
        <f>'TB5'!K70</f>
        <v>0</v>
      </c>
      <c r="BL82" s="19">
        <f>'TB5'!L70</f>
        <v>0.21941632032394409</v>
      </c>
      <c r="BM82" s="19">
        <f>'TB5'!M70</f>
        <v>0.7291419506072998</v>
      </c>
      <c r="BN82" s="41">
        <f>'TB5'!N70</f>
        <v>1.9593039751052856</v>
      </c>
      <c r="BO82" s="41">
        <f>'TB5'!O70</f>
        <v>4.929410457611084</v>
      </c>
      <c r="BP82" s="41">
        <f>'TB5'!P70</f>
        <v>12.84168815612793</v>
      </c>
      <c r="BQ82" s="42">
        <f>'TB5'!Q70</f>
        <v>33.465663909912109</v>
      </c>
      <c r="BR82" s="22">
        <f>'TB5'!R70</f>
        <v>89.87786865234375</v>
      </c>
      <c r="BS82" s="23">
        <f>'TB5'!S70</f>
        <v>4.9800901412963867</v>
      </c>
      <c r="BT82" s="23">
        <f>'TB5'!T70</f>
        <v>2.1988341808319092</v>
      </c>
      <c r="BU82" s="23">
        <f>'TB5'!U70</f>
        <v>1.6512012481689453</v>
      </c>
      <c r="BV82" s="23">
        <f>'TB5'!V70</f>
        <v>1.7204861640930176</v>
      </c>
      <c r="BW82" s="23">
        <f>'TB5'!W70</f>
        <v>1.7154370546340942</v>
      </c>
      <c r="BX82" s="24">
        <f>'TB5'!X70</f>
        <v>1.7437406778335571</v>
      </c>
      <c r="BY82" s="16">
        <f t="shared" si="5"/>
        <v>1976</v>
      </c>
      <c r="BZ82" s="17">
        <f>'TB7'!B70</f>
        <v>5691.8701171875</v>
      </c>
      <c r="CA82" s="18">
        <f>'TB7'!C70</f>
        <v>1.3100176118314266E-2</v>
      </c>
      <c r="CB82" s="19">
        <f>'TB7'!D70</f>
        <v>0.18398647010326385</v>
      </c>
      <c r="CC82" s="19">
        <f>'TB7'!E70</f>
        <v>0.47562700510025024</v>
      </c>
      <c r="CD82" s="19">
        <f>'TB7'!F70</f>
        <v>0.34038653969764709</v>
      </c>
      <c r="CE82" s="19">
        <f>'TB7'!G70</f>
        <v>9.0288847684860229E-2</v>
      </c>
      <c r="CF82" s="19">
        <f>'TB7'!H70</f>
        <v>2.3344049230217934E-2</v>
      </c>
      <c r="CG82" s="19">
        <f>'TB7'!I70</f>
        <v>6.1846193857491016E-3</v>
      </c>
      <c r="CH82" s="20">
        <f>'TB7'!J70</f>
        <v>1.6636160435155034E-3</v>
      </c>
      <c r="CI82" s="18" t="e">
        <f>'TB7'!#REF!</f>
        <v>#REF!</v>
      </c>
      <c r="CJ82" s="19">
        <f>'TB7'!K70</f>
        <v>0</v>
      </c>
      <c r="CK82" s="19">
        <f>'TB7'!L70</f>
        <v>0.21160180866718292</v>
      </c>
      <c r="CL82" s="19">
        <f>'TB7'!M70</f>
        <v>0.72956478595733643</v>
      </c>
      <c r="CM82" s="41">
        <f>'TB7'!N70</f>
        <v>1.9995044469833374</v>
      </c>
      <c r="CN82" s="41">
        <f>'TB7'!O70</f>
        <v>5.2332377433776855</v>
      </c>
      <c r="CO82" s="41">
        <f>'TB7'!P70</f>
        <v>13.684601783752441</v>
      </c>
      <c r="CP82" s="42">
        <f>'TB7'!Q70</f>
        <v>35.269344329833984</v>
      </c>
      <c r="CQ82" s="22">
        <f>'TB7'!R70</f>
        <v>94.868423461914063</v>
      </c>
      <c r="CR82" s="23">
        <f>'TB7'!S70</f>
        <v>5.182164192199707</v>
      </c>
      <c r="CS82" s="23">
        <f>'TB7'!T70</f>
        <v>2.2369873523712158</v>
      </c>
      <c r="CT82" s="23">
        <f>'TB7'!U70</f>
        <v>1.7023544311523437</v>
      </c>
      <c r="CU82" s="23">
        <f>'TB7'!V70</f>
        <v>1.7252960205078125</v>
      </c>
      <c r="CV82" s="23">
        <f>'TB7'!W70</f>
        <v>1.7058625221252441</v>
      </c>
      <c r="CW82" s="24">
        <f>'TB7'!X70</f>
        <v>1.7535395622253418</v>
      </c>
      <c r="CX82" s="16">
        <f t="shared" si="6"/>
        <v>1976</v>
      </c>
      <c r="CY82" s="17">
        <f>'TB9'!B70</f>
        <v>5284.7598580996146</v>
      </c>
      <c r="CZ82" s="18">
        <f>'TB9'!C70</f>
        <v>1.070577884092927E-3</v>
      </c>
      <c r="DA82" s="19">
        <f>'TB9'!D70</f>
        <v>0.22028346359729767</v>
      </c>
      <c r="DB82" s="19">
        <f>'TB9'!E70</f>
        <v>0.49236050248146057</v>
      </c>
      <c r="DC82" s="19">
        <f>'TB9'!F70</f>
        <v>0.28735601902008057</v>
      </c>
      <c r="DD82" s="19">
        <f>'TB9'!G70</f>
        <v>6.2545336782932281E-2</v>
      </c>
      <c r="DE82" s="19">
        <f>'TB9'!H70</f>
        <v>1.3668620027601719E-2</v>
      </c>
      <c r="DF82" s="19">
        <f>'TB9'!I70</f>
        <v>0</v>
      </c>
      <c r="DG82" s="20">
        <f>'TB9'!J70</f>
        <v>0</v>
      </c>
      <c r="DH82" s="18" t="e">
        <f>'TB9'!#REF!</f>
        <v>#REF!</v>
      </c>
      <c r="DI82" s="19">
        <f>'TB9'!K70</f>
        <v>9.9286578595638275E-2</v>
      </c>
      <c r="DJ82" s="19">
        <f>'TB9'!L70</f>
        <v>0.85319668054580688</v>
      </c>
      <c r="DK82" s="19">
        <f>'TB9'!M70</f>
        <v>1.8743182420730591</v>
      </c>
      <c r="DL82" s="41">
        <f>'TB9'!N70</f>
        <v>4.1968460083007812</v>
      </c>
      <c r="DM82" s="41">
        <f>'TB9'!O70</f>
        <v>9.1870260238647461</v>
      </c>
      <c r="DN82" s="41">
        <f>'TB9'!P70</f>
        <v>0</v>
      </c>
      <c r="DO82" s="42">
        <f>'TB9'!Q70</f>
        <v>0</v>
      </c>
      <c r="DP82" s="22">
        <f>'TB9'!R70</f>
        <v>11.178969071295599</v>
      </c>
      <c r="DQ82" s="23">
        <f>'TB9'!S70</f>
        <v>1.8277532487471699</v>
      </c>
      <c r="DR82" s="23">
        <f>'TB9'!T70</f>
        <v>1.53312279919289</v>
      </c>
      <c r="DS82" s="23">
        <f>'TB9'!U70</f>
        <v>1.4902940322293501</v>
      </c>
      <c r="DT82" s="23">
        <f>'TB9'!V70</f>
        <v>1.48781769031555</v>
      </c>
      <c r="DU82" s="23">
        <f>'TB9'!W70</f>
        <v>0</v>
      </c>
      <c r="DV82" s="24">
        <f>'TB9'!X70</f>
        <v>0</v>
      </c>
      <c r="DW82" s="59">
        <f>'TB11'!F70</f>
        <v>0.66112452745437622</v>
      </c>
      <c r="DX82" s="59">
        <f>'TB11'!G70</f>
        <v>0.28599473834037781</v>
      </c>
      <c r="DY82" s="59">
        <f>'TB11'!Y70</f>
        <v>0.54128396511077881</v>
      </c>
      <c r="DZ82" s="59">
        <f>'TB11'!Z70</f>
        <v>0.18303041160106659</v>
      </c>
      <c r="EU82" s="57">
        <v>1976</v>
      </c>
      <c r="EV82" s="78">
        <v>23710.27571711472</v>
      </c>
      <c r="EW82" s="81">
        <v>38553.376454932128</v>
      </c>
      <c r="EX82" s="81">
        <f t="shared" si="1"/>
        <v>31569.509416874083</v>
      </c>
      <c r="EY82" s="85">
        <f t="shared" si="2"/>
        <v>0.75104986282876607</v>
      </c>
      <c r="FF82" s="90" t="s">
        <v>514</v>
      </c>
      <c r="FG82" s="223">
        <v>3.8592398166656494</v>
      </c>
      <c r="FH82" s="223">
        <v>0.32903152704238892</v>
      </c>
      <c r="FI82" s="223">
        <v>1.809308648109436</v>
      </c>
      <c r="FJ82" s="223">
        <v>0.30146831274032593</v>
      </c>
      <c r="FK82" s="178">
        <v>1.3963984325528145E-2</v>
      </c>
      <c r="FL82" s="178">
        <v>5.7052229531109333E-3</v>
      </c>
      <c r="FM82" s="178">
        <v>3.1796198338270187E-2</v>
      </c>
      <c r="FN82" s="178">
        <v>8.5360025987029076E-3</v>
      </c>
      <c r="FO82" s="178">
        <v>0.28919976949691772</v>
      </c>
      <c r="FP82" s="178">
        <v>0.30549952387809753</v>
      </c>
      <c r="FQ82" s="178">
        <v>0.28521886467933655</v>
      </c>
      <c r="FR82" s="178">
        <v>0.27274048328399658</v>
      </c>
      <c r="FS82" s="178">
        <v>0.19703657925128937</v>
      </c>
      <c r="FT82" s="178">
        <v>7.6181761920452118E-2</v>
      </c>
      <c r="FU82" s="178">
        <v>2.1840544417500496E-2</v>
      </c>
      <c r="FV82" s="178">
        <v>0.28145179152488708</v>
      </c>
      <c r="FW82" s="178">
        <v>0.30615180730819702</v>
      </c>
      <c r="FX82" s="178">
        <v>0.26592293381690979</v>
      </c>
      <c r="FY82" s="178">
        <v>0.55488342046737671</v>
      </c>
      <c r="GA82" s="90" t="s">
        <v>514</v>
      </c>
      <c r="GB82" s="178">
        <v>0.94020599126815796</v>
      </c>
      <c r="GC82" s="178">
        <v>2.1610656753182411E-2</v>
      </c>
      <c r="GD82" s="90" t="s">
        <v>514</v>
      </c>
      <c r="GE82" s="178">
        <v>0.94020599126815796</v>
      </c>
      <c r="GF82" s="178">
        <v>2.1610656753182411E-2</v>
      </c>
      <c r="GG82" s="178">
        <v>0.30146831274032593</v>
      </c>
      <c r="GH82" s="178">
        <v>8.5360025987029076E-3</v>
      </c>
    </row>
    <row r="83" spans="1:190" ht="15">
      <c r="A83" s="16">
        <f t="shared" si="3"/>
        <v>1977</v>
      </c>
      <c r="B83" s="55">
        <v>24212.251114715353</v>
      </c>
      <c r="C83" s="17">
        <f>'TB1'!B71</f>
        <v>6990.8046875</v>
      </c>
      <c r="D83" s="18">
        <f>'TB1'!C71</f>
        <v>2.2583810612559319E-2</v>
      </c>
      <c r="E83" s="19">
        <f>'TB1'!D71</f>
        <v>0.22411492466926575</v>
      </c>
      <c r="F83" s="19">
        <f>'TB1'!E71</f>
        <v>0.46503514051437378</v>
      </c>
      <c r="G83" s="19">
        <f>'TB1'!F71</f>
        <v>0.31084993481636047</v>
      </c>
      <c r="H83" s="19">
        <f>'TB1'!G71</f>
        <v>8.4840402007102966E-2</v>
      </c>
      <c r="I83" s="173">
        <f>'TB1'!H71</f>
        <v>2.7983319014310837E-2</v>
      </c>
      <c r="J83" s="19">
        <f>'TB1'!I71</f>
        <v>1.1715237982571125E-2</v>
      </c>
      <c r="K83" s="20">
        <f>'TB1'!J71</f>
        <v>5.0739357247948647E-3</v>
      </c>
      <c r="L83" s="18"/>
      <c r="M83" s="19">
        <f>'TB1'!K71</f>
        <v>0</v>
      </c>
      <c r="N83" s="19">
        <f>'TB1'!L71</f>
        <v>0.30584341287612915</v>
      </c>
      <c r="O83" s="19">
        <f>'TB1'!M71</f>
        <v>0.7799532413482666</v>
      </c>
      <c r="P83" s="41">
        <f>'TB1'!N71</f>
        <v>1.8769447803497314</v>
      </c>
      <c r="Q83" s="41">
        <f>'TB1'!O71</f>
        <v>4.5143814086914062</v>
      </c>
      <c r="R83" s="41">
        <f>'TB1'!P71</f>
        <v>11.48054313659668</v>
      </c>
      <c r="S83" s="42">
        <f>'TB1'!Q71</f>
        <v>42.011028289794922</v>
      </c>
      <c r="T83" s="22">
        <f>'TB1'!R71</f>
        <v>189.705810546875</v>
      </c>
      <c r="U83" s="23">
        <f>'TB1'!S71</f>
        <v>3.5508954524993896</v>
      </c>
      <c r="V83" s="23">
        <f>'TB1'!T71</f>
        <v>1.9895681142807007</v>
      </c>
      <c r="W83" s="23">
        <f>'TB1'!U71</f>
        <v>1.6561485528945923</v>
      </c>
      <c r="X83" s="23">
        <f>'TB1'!V71</f>
        <v>1.8793361186981201</v>
      </c>
      <c r="Y83" s="23">
        <f>'TB1'!W71</f>
        <v>2.4374561309814453</v>
      </c>
      <c r="Z83" s="24">
        <f>'TB1'!X71</f>
        <v>2.7886099815368652</v>
      </c>
      <c r="AA83" s="16">
        <f t="shared" si="7"/>
        <v>1977</v>
      </c>
      <c r="AB83" s="17">
        <f>'TB3'!B71</f>
        <v>11683.044921875</v>
      </c>
      <c r="AC83" s="18">
        <f>'TB3'!C71</f>
        <v>1.9071951508522034E-2</v>
      </c>
      <c r="AD83" s="19">
        <f>'TB3'!D71</f>
        <v>0.20713652670383453</v>
      </c>
      <c r="AE83" s="19">
        <f>'TB3'!E71</f>
        <v>0.47052931785583496</v>
      </c>
      <c r="AF83" s="19">
        <f>'TB3'!F71</f>
        <v>0.3223341703414917</v>
      </c>
      <c r="AG83" s="19">
        <f>'TB3'!G71</f>
        <v>8.8201485574245453E-2</v>
      </c>
      <c r="AH83" s="19">
        <f>'TB3'!H71</f>
        <v>2.8779597952961922E-2</v>
      </c>
      <c r="AI83" s="19">
        <f>'TB3'!I71</f>
        <v>1.2019000016152859E-2</v>
      </c>
      <c r="AJ83" s="20">
        <f>'TB3'!J71</f>
        <v>5.2339625544846058E-3</v>
      </c>
      <c r="AK83" s="18" t="e">
        <f>'TB3'!#REF!</f>
        <v>#REF!</v>
      </c>
      <c r="AL83" s="19">
        <f>'TB3'!K71</f>
        <v>0</v>
      </c>
      <c r="AM83" s="19">
        <f>'TB3'!L71</f>
        <v>0.29462873935699463</v>
      </c>
      <c r="AN83" s="19">
        <f>'TB3'!M71</f>
        <v>0.74161350727081299</v>
      </c>
      <c r="AO83" s="41">
        <f>'TB3'!N71</f>
        <v>1.8633663654327393</v>
      </c>
      <c r="AP83" s="41">
        <f>'TB3'!O71</f>
        <v>4.6755218505859375</v>
      </c>
      <c r="AQ83" s="41">
        <f>'TB3'!P71</f>
        <v>11.912425994873047</v>
      </c>
      <c r="AR83" s="42">
        <f>'TB3'!Q71</f>
        <v>43.002708435058594</v>
      </c>
      <c r="AS83" s="22">
        <f>'TB3'!R71</f>
        <v>193.26116943359375</v>
      </c>
      <c r="AT83" s="23">
        <f>'TB3'!S71</f>
        <v>3.6993000507354736</v>
      </c>
      <c r="AU83" s="23">
        <f>'TB3'!T71</f>
        <v>2.1382122039794922</v>
      </c>
      <c r="AV83" s="23">
        <f>'TB3'!U71</f>
        <v>1.7298486232757568</v>
      </c>
      <c r="AW83" s="23">
        <f>'TB3'!V71</f>
        <v>1.886452317237854</v>
      </c>
      <c r="AX83" s="23">
        <f>'TB3'!W71</f>
        <v>2.4159309864044189</v>
      </c>
      <c r="AY83" s="24">
        <f>'TB3'!X71</f>
        <v>2.7949399948120117</v>
      </c>
      <c r="AZ83" s="16">
        <f t="shared" si="4"/>
        <v>1977</v>
      </c>
      <c r="BA83" s="17">
        <f>'TB5'!B71</f>
        <v>3828.007568359375</v>
      </c>
      <c r="BB83" s="18">
        <f>'TB5'!C71</f>
        <v>1.693175733089447E-2</v>
      </c>
      <c r="BC83" s="19">
        <f>'TB5'!D71</f>
        <v>0.21091948449611664</v>
      </c>
      <c r="BD83" s="19">
        <f>'TB5'!E71</f>
        <v>0.48759454488754272</v>
      </c>
      <c r="BE83" s="19">
        <f>'TB5'!F71</f>
        <v>0.30148595571517944</v>
      </c>
      <c r="BF83" s="19">
        <f>'TB5'!G71</f>
        <v>7.3969364166259766E-2</v>
      </c>
      <c r="BG83" s="19">
        <f>'TB5'!H71</f>
        <v>1.8659517168998718E-2</v>
      </c>
      <c r="BH83" s="19">
        <f>'TB5'!I71</f>
        <v>4.994500894099474E-3</v>
      </c>
      <c r="BI83" s="20">
        <f>'TB5'!J71</f>
        <v>1.3485007220879197E-3</v>
      </c>
      <c r="BJ83" s="18"/>
      <c r="BK83" s="19">
        <f>'TB5'!K71</f>
        <v>0</v>
      </c>
      <c r="BL83" s="19">
        <f>'TB5'!L71</f>
        <v>0.2292991578578949</v>
      </c>
      <c r="BM83" s="19">
        <f>'TB5'!M71</f>
        <v>0.79441696405410767</v>
      </c>
      <c r="BN83" s="41">
        <f>'TB5'!N71</f>
        <v>1.9282354116439819</v>
      </c>
      <c r="BO83" s="41">
        <f>'TB5'!O71</f>
        <v>4.4985895156860352</v>
      </c>
      <c r="BP83" s="41">
        <f>'TB5'!P71</f>
        <v>10.87600040435791</v>
      </c>
      <c r="BQ83" s="42">
        <f>'TB5'!Q71</f>
        <v>28.250715255737305</v>
      </c>
      <c r="BR83" s="22">
        <f>'TB5'!R71</f>
        <v>77.3114013671875</v>
      </c>
      <c r="BS83" s="23">
        <f>'TB5'!S71</f>
        <v>4.7636375427246094</v>
      </c>
      <c r="BT83" s="23">
        <f>'TB5'!T71</f>
        <v>1.986565113067627</v>
      </c>
      <c r="BU83" s="23">
        <f>'TB5'!U71</f>
        <v>1.5635329484939575</v>
      </c>
      <c r="BV83" s="23">
        <f>'TB5'!V71</f>
        <v>1.6442791223526001</v>
      </c>
      <c r="BW83" s="23">
        <f>'TB5'!W71</f>
        <v>1.7156599760055542</v>
      </c>
      <c r="BX83" s="24">
        <f>'TB5'!X71</f>
        <v>1.7679201364517212</v>
      </c>
      <c r="BY83" s="16">
        <f t="shared" si="5"/>
        <v>1977</v>
      </c>
      <c r="BZ83" s="17">
        <f>'TB7'!B71</f>
        <v>6397.37255859375</v>
      </c>
      <c r="CA83" s="18">
        <f>'TB7'!C71</f>
        <v>1.3752471655607224E-2</v>
      </c>
      <c r="CB83" s="19">
        <f>'TB7'!D71</f>
        <v>0.19311539828777313</v>
      </c>
      <c r="CC83" s="19">
        <f>'TB7'!E71</f>
        <v>0.48817306756973267</v>
      </c>
      <c r="CD83" s="19">
        <f>'TB7'!F71</f>
        <v>0.31871151924133301</v>
      </c>
      <c r="CE83" s="19">
        <f>'TB7'!G71</f>
        <v>7.8943595290184021E-2</v>
      </c>
      <c r="CF83" s="19">
        <f>'TB7'!H71</f>
        <v>1.9792135804891586E-2</v>
      </c>
      <c r="CG83" s="19">
        <f>'TB7'!I71</f>
        <v>5.3016492165625095E-3</v>
      </c>
      <c r="CH83" s="20">
        <f>'TB7'!J71</f>
        <v>1.4536239905282855E-3</v>
      </c>
      <c r="CI83" s="18" t="e">
        <f>'TB7'!#REF!</f>
        <v>#REF!</v>
      </c>
      <c r="CJ83" s="19">
        <f>'TB7'!K71</f>
        <v>0</v>
      </c>
      <c r="CK83" s="19">
        <f>'TB7'!L71</f>
        <v>0.2220979779958725</v>
      </c>
      <c r="CL83" s="19">
        <f>'TB7'!M71</f>
        <v>0.75369185209274292</v>
      </c>
      <c r="CM83" s="41">
        <f>'TB7'!N71</f>
        <v>1.9558018445968628</v>
      </c>
      <c r="CN83" s="41">
        <f>'TB7'!O71</f>
        <v>4.8025665283203125</v>
      </c>
      <c r="CO83" s="41">
        <f>'TB7'!P71</f>
        <v>11.612059593200684</v>
      </c>
      <c r="CP83" s="42">
        <f>'TB7'!Q71</f>
        <v>29.797603607177734</v>
      </c>
      <c r="CQ83" s="22">
        <f>'TB7'!R71</f>
        <v>81.682052612304688</v>
      </c>
      <c r="CR83" s="23">
        <f>'TB7'!S71</f>
        <v>4.9339962005615234</v>
      </c>
      <c r="CS83" s="23">
        <f>'TB7'!T71</f>
        <v>2.1411526203155518</v>
      </c>
      <c r="CT83" s="23">
        <f>'TB7'!U71</f>
        <v>1.6295696496963501</v>
      </c>
      <c r="CU83" s="23">
        <f>'TB7'!V71</f>
        <v>1.6437793970108032</v>
      </c>
      <c r="CV83" s="23">
        <f>'TB7'!W71</f>
        <v>1.70444655418396</v>
      </c>
      <c r="CW83" s="24">
        <f>'TB7'!X71</f>
        <v>1.7792199850082397</v>
      </c>
      <c r="CX83" s="16">
        <f t="shared" si="6"/>
        <v>1977</v>
      </c>
      <c r="CY83" s="17">
        <f>'TB9'!B71</f>
        <v>5874.1539196537969</v>
      </c>
      <c r="CZ83" s="18">
        <f>'TB9'!C71</f>
        <v>1.1854334734380245E-3</v>
      </c>
      <c r="DA83" s="19">
        <f>'TB9'!D71</f>
        <v>0.22331236302852631</v>
      </c>
      <c r="DB83" s="19">
        <f>'TB9'!E71</f>
        <v>0.49382865428924561</v>
      </c>
      <c r="DC83" s="19">
        <f>'TB9'!F71</f>
        <v>0.28285899758338928</v>
      </c>
      <c r="DD83" s="19">
        <f>'TB9'!G71</f>
        <v>6.1379656195640564E-2</v>
      </c>
      <c r="DE83" s="19">
        <f>'TB9'!H71</f>
        <v>1.3641388155519962E-2</v>
      </c>
      <c r="DF83" s="19">
        <f>'TB9'!I71</f>
        <v>0</v>
      </c>
      <c r="DG83" s="20">
        <f>'TB9'!J71</f>
        <v>0</v>
      </c>
      <c r="DH83" s="18" t="e">
        <f>'TB9'!#REF!</f>
        <v>#REF!</v>
      </c>
      <c r="DI83" s="19">
        <f>'TB9'!K71</f>
        <v>0.10332967340946198</v>
      </c>
      <c r="DJ83" s="19">
        <f>'TB9'!L71</f>
        <v>0.86030852794647217</v>
      </c>
      <c r="DK83" s="19">
        <f>'TB9'!M71</f>
        <v>1.8610742092132568</v>
      </c>
      <c r="DL83" s="41">
        <f>'TB9'!N71</f>
        <v>4.1106095314025879</v>
      </c>
      <c r="DM83" s="41">
        <f>'TB9'!O71</f>
        <v>9.0708818435668945</v>
      </c>
      <c r="DN83" s="41">
        <f>'TB9'!P71</f>
        <v>0</v>
      </c>
      <c r="DO83" s="42">
        <f>'TB9'!Q71</f>
        <v>0</v>
      </c>
      <c r="DP83" s="22">
        <f>'TB9'!R71</f>
        <v>10.740321714833</v>
      </c>
      <c r="DQ83" s="23">
        <f>'TB9'!S71</f>
        <v>1.80560255848854</v>
      </c>
      <c r="DR83" s="23">
        <f>'TB9'!T71</f>
        <v>1.51986955945618</v>
      </c>
      <c r="DS83" s="23">
        <f>'TB9'!U71</f>
        <v>1.4932009390533001</v>
      </c>
      <c r="DT83" s="23">
        <f>'TB9'!V71</f>
        <v>1.50386567616365</v>
      </c>
      <c r="DU83" s="23">
        <f>'TB9'!W71</f>
        <v>0</v>
      </c>
      <c r="DV83" s="24">
        <f>'TB9'!X71</f>
        <v>0</v>
      </c>
      <c r="DW83" s="59">
        <f>'TB11'!F71</f>
        <v>0.66275787353515625</v>
      </c>
      <c r="DX83" s="59">
        <f>'TB11'!G71</f>
        <v>0.28961300849914551</v>
      </c>
      <c r="DY83" s="59">
        <f>'TB11'!Y71</f>
        <v>0.53241556882858276</v>
      </c>
      <c r="DZ83" s="59">
        <f>'TB11'!Z71</f>
        <v>0.17867015302181244</v>
      </c>
      <c r="EU83" s="57">
        <v>1977</v>
      </c>
      <c r="EV83" s="78">
        <v>24212.251114715353</v>
      </c>
      <c r="EW83" s="81">
        <v>39744.377179325267</v>
      </c>
      <c r="EX83" s="81">
        <f t="shared" si="1"/>
        <v>32544.762742044855</v>
      </c>
      <c r="EY83" s="85">
        <f t="shared" si="2"/>
        <v>0.74396766406397363</v>
      </c>
      <c r="FF83" s="90" t="s">
        <v>515</v>
      </c>
      <c r="FG83" s="223">
        <v>3.7981231212615967</v>
      </c>
      <c r="FH83" s="223">
        <v>0.25990042090415955</v>
      </c>
      <c r="FI83" s="223">
        <v>1.7409014701843262</v>
      </c>
      <c r="FJ83" s="223">
        <v>0.38944622874259949</v>
      </c>
      <c r="FK83" s="178">
        <v>1.3851411640644073E-2</v>
      </c>
      <c r="FL83" s="178">
        <v>4.6313451603055E-3</v>
      </c>
      <c r="FM83" s="178">
        <v>3.1025715172290802E-2</v>
      </c>
      <c r="FN83" s="178">
        <v>1.0666331276297569E-2</v>
      </c>
      <c r="FO83" s="178">
        <v>0.36768251657485962</v>
      </c>
      <c r="FP83" s="178">
        <v>0.3648734986782074</v>
      </c>
      <c r="FQ83" s="178">
        <v>0.39230582118034363</v>
      </c>
      <c r="FR83" s="178">
        <v>0.30681034922599792</v>
      </c>
      <c r="FS83" s="178">
        <v>0.20288455486297607</v>
      </c>
      <c r="FT83" s="178">
        <v>7.6572015881538391E-2</v>
      </c>
      <c r="FU83" s="178">
        <v>1.0276584886014462E-2</v>
      </c>
      <c r="FV83" s="178">
        <v>0.28160020709037781</v>
      </c>
      <c r="FW83" s="178">
        <v>0.32114893198013306</v>
      </c>
      <c r="FX83" s="178">
        <v>0.26870673894882202</v>
      </c>
      <c r="FY83" s="178">
        <v>0.61370831727981567</v>
      </c>
      <c r="GA83" s="90" t="s">
        <v>515</v>
      </c>
      <c r="GB83" s="178">
        <v>1.0401579141616821</v>
      </c>
      <c r="GC83" s="178">
        <v>2.3267436772584915E-2</v>
      </c>
      <c r="GD83" s="90" t="s">
        <v>515</v>
      </c>
      <c r="GE83" s="178">
        <v>1.0401579141616821</v>
      </c>
      <c r="GF83" s="178">
        <v>2.3267436772584915E-2</v>
      </c>
      <c r="GG83" s="178">
        <v>0.38944622874259949</v>
      </c>
      <c r="GH83" s="178">
        <v>1.0666331276297569E-2</v>
      </c>
    </row>
    <row r="84" spans="1:190" ht="15">
      <c r="A84" s="16">
        <f t="shared" si="3"/>
        <v>1978</v>
      </c>
      <c r="B84" s="55">
        <v>24937.37230907127</v>
      </c>
      <c r="C84" s="17">
        <f>'TB1'!B72</f>
        <v>7868.4453125</v>
      </c>
      <c r="D84" s="18">
        <f>'TB1'!C72</f>
        <v>2.2464705631136894E-2</v>
      </c>
      <c r="E84" s="19">
        <f>'TB1'!D72</f>
        <v>0.2286040335893631</v>
      </c>
      <c r="F84" s="19">
        <f>'TB1'!E72</f>
        <v>0.46639132499694824</v>
      </c>
      <c r="G84" s="19">
        <f>'TB1'!F72</f>
        <v>0.30500462651252747</v>
      </c>
      <c r="H84" s="19">
        <f>'TB1'!G72</f>
        <v>8.241967111825943E-2</v>
      </c>
      <c r="I84" s="173">
        <f>'TB1'!H72</f>
        <v>2.6183247566223145E-2</v>
      </c>
      <c r="J84" s="19">
        <f>'TB1'!I72</f>
        <v>1.0492482222616673E-2</v>
      </c>
      <c r="K84" s="20">
        <f>'TB1'!J72</f>
        <v>4.3901070021092892E-3</v>
      </c>
      <c r="L84" s="18"/>
      <c r="M84" s="19">
        <f>'TB1'!K72</f>
        <v>0</v>
      </c>
      <c r="N84" s="19">
        <f>'TB1'!L72</f>
        <v>0.30524513125419617</v>
      </c>
      <c r="O84" s="19">
        <f>'TB1'!M72</f>
        <v>0.82008463144302368</v>
      </c>
      <c r="P84" s="41">
        <f>'TB1'!N72</f>
        <v>1.8586852550506592</v>
      </c>
      <c r="Q84" s="41">
        <f>'TB1'!O72</f>
        <v>4.4714217185974121</v>
      </c>
      <c r="R84" s="41">
        <f>'TB1'!P72</f>
        <v>11.267086029052734</v>
      </c>
      <c r="S84" s="42">
        <f>'TB1'!Q72</f>
        <v>39.423473358154297</v>
      </c>
      <c r="T84" s="22">
        <f>'TB1'!R72</f>
        <v>169.43132019042969</v>
      </c>
      <c r="U84" s="23">
        <f>'TB1'!S72</f>
        <v>3.55828857421875</v>
      </c>
      <c r="V84" s="23">
        <f>'TB1'!T72</f>
        <v>1.8812594413757324</v>
      </c>
      <c r="W84" s="23">
        <f>'TB1'!U72</f>
        <v>1.6409697532653809</v>
      </c>
      <c r="X84" s="23">
        <f>'TB1'!V72</f>
        <v>1.8432542085647583</v>
      </c>
      <c r="Y84" s="23">
        <f>'TB1'!W72</f>
        <v>2.3238704204559326</v>
      </c>
      <c r="Z84" s="24">
        <f>'TB1'!X72</f>
        <v>2.6614811420440674</v>
      </c>
      <c r="AA84" s="16">
        <f t="shared" si="7"/>
        <v>1978</v>
      </c>
      <c r="AB84" s="17">
        <f>'TB3'!B72</f>
        <v>13148.09765625</v>
      </c>
      <c r="AC84" s="18">
        <f>'TB3'!C72</f>
        <v>1.9608482718467712E-2</v>
      </c>
      <c r="AD84" s="19">
        <f>'TB3'!D72</f>
        <v>0.20977361500263214</v>
      </c>
      <c r="AE84" s="19">
        <f>'TB3'!E72</f>
        <v>0.47225266695022583</v>
      </c>
      <c r="AF84" s="19">
        <f>'TB3'!F72</f>
        <v>0.31797373294830322</v>
      </c>
      <c r="AG84" s="19">
        <f>'TB3'!G72</f>
        <v>8.6663343012332916E-2</v>
      </c>
      <c r="AH84" s="19">
        <f>'TB3'!H72</f>
        <v>2.7761157602071762E-2</v>
      </c>
      <c r="AI84" s="19">
        <f>'TB3'!I72</f>
        <v>1.1313401162624359E-2</v>
      </c>
      <c r="AJ84" s="20">
        <f>'TB3'!J72</f>
        <v>4.8274025321006775E-3</v>
      </c>
      <c r="AK84" s="18" t="e">
        <f>'TB3'!#REF!</f>
        <v>#REF!</v>
      </c>
      <c r="AL84" s="19">
        <f>'TB3'!K72</f>
        <v>0</v>
      </c>
      <c r="AM84" s="19">
        <f>'TB3'!L72</f>
        <v>0.28791347146034241</v>
      </c>
      <c r="AN84" s="19">
        <f>'TB3'!M72</f>
        <v>0.74951136112213135</v>
      </c>
      <c r="AO84" s="41">
        <f>'TB3'!N72</f>
        <v>1.8437958955764771</v>
      </c>
      <c r="AP84" s="41">
        <f>'TB3'!O72</f>
        <v>4.6357545852661133</v>
      </c>
      <c r="AQ84" s="41">
        <f>'TB3'!P72</f>
        <v>11.796969413757324</v>
      </c>
      <c r="AR84" s="42">
        <f>'TB3'!Q72</f>
        <v>41.580787658691406</v>
      </c>
      <c r="AS84" s="22">
        <f>'TB3'!R72</f>
        <v>182.02679443359375</v>
      </c>
      <c r="AT84" s="23">
        <f>'TB3'!S72</f>
        <v>3.7835114002227783</v>
      </c>
      <c r="AU84" s="23">
        <f>'TB3'!T72</f>
        <v>2.1086442470550537</v>
      </c>
      <c r="AV84" s="23">
        <f>'TB3'!U72</f>
        <v>1.7245603799819946</v>
      </c>
      <c r="AW84" s="23">
        <f>'TB3'!V72</f>
        <v>1.8694549798965454</v>
      </c>
      <c r="AX84" s="23">
        <f>'TB3'!W72</f>
        <v>2.3532447814941406</v>
      </c>
      <c r="AY84" s="24">
        <f>'TB3'!X72</f>
        <v>2.7208242416381836</v>
      </c>
      <c r="AZ84" s="16">
        <f t="shared" si="4"/>
        <v>1978</v>
      </c>
      <c r="BA84" s="17">
        <f>'TB5'!B72</f>
        <v>4438.37646484375</v>
      </c>
      <c r="BB84" s="18">
        <f>'TB5'!C72</f>
        <v>1.688862033188343E-2</v>
      </c>
      <c r="BC84" s="19">
        <f>'TB5'!D72</f>
        <v>0.21199151873588562</v>
      </c>
      <c r="BD84" s="19">
        <f>'TB5'!E72</f>
        <v>0.47670120000839233</v>
      </c>
      <c r="BE84" s="19">
        <f>'TB5'!F72</f>
        <v>0.31130728125572205</v>
      </c>
      <c r="BF84" s="19">
        <f>'TB5'!G72</f>
        <v>8.4717757999897003E-2</v>
      </c>
      <c r="BG84" s="19">
        <f>'TB5'!H72</f>
        <v>2.299095131456852E-2</v>
      </c>
      <c r="BH84" s="19">
        <f>'TB5'!I72</f>
        <v>6.1239846982061863E-3</v>
      </c>
      <c r="BI84" s="20">
        <f>'TB5'!J72</f>
        <v>1.6218000091612339E-3</v>
      </c>
      <c r="BJ84" s="18"/>
      <c r="BK84" s="19">
        <f>'TB5'!K72</f>
        <v>0</v>
      </c>
      <c r="BL84" s="19">
        <f>'TB5'!L72</f>
        <v>0.22947955131530762</v>
      </c>
      <c r="BM84" s="19">
        <f>'TB5'!M72</f>
        <v>0.81558799743652344</v>
      </c>
      <c r="BN84" s="41">
        <f>'TB5'!N72</f>
        <v>1.8779770135879517</v>
      </c>
      <c r="BO84" s="41">
        <f>'TB5'!O72</f>
        <v>4.7144489288330078</v>
      </c>
      <c r="BP84" s="41">
        <f>'TB5'!P72</f>
        <v>13.205327033996582</v>
      </c>
      <c r="BQ84" s="42">
        <f>'TB5'!Q72</f>
        <v>35.160121917724609</v>
      </c>
      <c r="BR84" s="22">
        <f>'TB5'!R72</f>
        <v>94.275794982910156</v>
      </c>
      <c r="BS84" s="23">
        <f>'TB5'!S72</f>
        <v>4.760101318359375</v>
      </c>
      <c r="BT84" s="23">
        <f>'TB5'!T72</f>
        <v>1.9323689937591553</v>
      </c>
      <c r="BU84" s="23">
        <f>'TB5'!U72</f>
        <v>1.6576735973358154</v>
      </c>
      <c r="BV84" s="23">
        <f>'TB5'!V72</f>
        <v>1.7969809770584106</v>
      </c>
      <c r="BW84" s="23">
        <f>'TB5'!W72</f>
        <v>1.7410361766815186</v>
      </c>
      <c r="BX84" s="24">
        <f>'TB5'!X72</f>
        <v>1.7417416572570801</v>
      </c>
      <c r="BY84" s="16">
        <f t="shared" si="5"/>
        <v>1978</v>
      </c>
      <c r="BZ84" s="17">
        <f>'TB7'!B72</f>
        <v>7416.4833984375</v>
      </c>
      <c r="CA84" s="18">
        <f>'TB7'!C72</f>
        <v>1.3715542852878571E-2</v>
      </c>
      <c r="CB84" s="19">
        <f>'TB7'!D72</f>
        <v>0.19258174300193787</v>
      </c>
      <c r="CC84" s="19">
        <f>'TB7'!E72</f>
        <v>0.47822782397270203</v>
      </c>
      <c r="CD84" s="19">
        <f>'TB7'!F72</f>
        <v>0.32919043302536011</v>
      </c>
      <c r="CE84" s="19">
        <f>'TB7'!G72</f>
        <v>9.0232223272323608E-2</v>
      </c>
      <c r="CF84" s="19">
        <f>'TB7'!H72</f>
        <v>2.4343853816390038E-2</v>
      </c>
      <c r="CG84" s="19">
        <f>'TB7'!I72</f>
        <v>6.4972448162734509E-3</v>
      </c>
      <c r="CH84" s="20">
        <f>'TB7'!J72</f>
        <v>1.7451227176934481E-3</v>
      </c>
      <c r="CI84" s="18" t="e">
        <f>'TB7'!#REF!</f>
        <v>#REF!</v>
      </c>
      <c r="CJ84" s="19">
        <f>'TB7'!K72</f>
        <v>0</v>
      </c>
      <c r="CK84" s="19">
        <f>'TB7'!L72</f>
        <v>0.22148355841636658</v>
      </c>
      <c r="CL84" s="19">
        <f>'TB7'!M72</f>
        <v>0.7417258620262146</v>
      </c>
      <c r="CM84" s="41">
        <f>'TB7'!N72</f>
        <v>1.9034625291824341</v>
      </c>
      <c r="CN84" s="41">
        <f>'TB7'!O72</f>
        <v>5.0182027816772461</v>
      </c>
      <c r="CO84" s="41">
        <f>'TB7'!P72</f>
        <v>14.044249534606934</v>
      </c>
      <c r="CP84" s="42">
        <f>'TB7'!Q72</f>
        <v>37.094184875488281</v>
      </c>
      <c r="CQ84" s="22">
        <f>'TB7'!R72</f>
        <v>99.628120422363281</v>
      </c>
      <c r="CR84" s="23">
        <f>'TB7'!S72</f>
        <v>4.947868824005127</v>
      </c>
      <c r="CS84" s="23">
        <f>'TB7'!T72</f>
        <v>2.1771337985992432</v>
      </c>
      <c r="CT84" s="23">
        <f>'TB7'!U72</f>
        <v>1.7294296026229858</v>
      </c>
      <c r="CU84" s="23">
        <f>'TB7'!V72</f>
        <v>1.7980983257293701</v>
      </c>
      <c r="CV84" s="23">
        <f>'TB7'!W72</f>
        <v>1.7333680391311646</v>
      </c>
      <c r="CW84" s="24">
        <f>'TB7'!X72</f>
        <v>1.7515535354614258</v>
      </c>
      <c r="CX84" s="16">
        <f t="shared" si="6"/>
        <v>1978</v>
      </c>
      <c r="CY84" s="17">
        <f>'TB9'!B72</f>
        <v>6591.9537122679485</v>
      </c>
      <c r="CZ84" s="18">
        <f>'TB9'!C72</f>
        <v>1.3262839056551456E-3</v>
      </c>
      <c r="DA84" s="19">
        <f>'TB9'!D72</f>
        <v>0.226673424243927</v>
      </c>
      <c r="DB84" s="19">
        <f>'TB9'!E72</f>
        <v>0.49399152398109436</v>
      </c>
      <c r="DC84" s="19">
        <f>'TB9'!F72</f>
        <v>0.27933505177497864</v>
      </c>
      <c r="DD84" s="19">
        <f>'TB9'!G72</f>
        <v>6.0819119215011597E-2</v>
      </c>
      <c r="DE84" s="19">
        <f>'TB9'!H72</f>
        <v>1.3823217712342739E-2</v>
      </c>
      <c r="DF84" s="19">
        <f>'TB9'!I72</f>
        <v>0</v>
      </c>
      <c r="DG84" s="20">
        <f>'TB9'!J72</f>
        <v>0</v>
      </c>
      <c r="DH84" s="18" t="e">
        <f>'TB9'!#REF!</f>
        <v>#REF!</v>
      </c>
      <c r="DI84" s="19">
        <f>'TB9'!K72</f>
        <v>0.10888087004423141</v>
      </c>
      <c r="DJ84" s="19">
        <f>'TB9'!L72</f>
        <v>0.8657914400100708</v>
      </c>
      <c r="DK84" s="19">
        <f>'TB9'!M72</f>
        <v>1.845515251159668</v>
      </c>
      <c r="DL84" s="41">
        <f>'TB9'!N72</f>
        <v>4.0478415489196777</v>
      </c>
      <c r="DM84" s="41">
        <f>'TB9'!O72</f>
        <v>9.0608062744140625</v>
      </c>
      <c r="DN84" s="41">
        <f>'TB9'!P72</f>
        <v>0</v>
      </c>
      <c r="DO84" s="42">
        <f>'TB9'!Q72</f>
        <v>0</v>
      </c>
      <c r="DP84" s="22">
        <f>'TB9'!R72</f>
        <v>10.1912984143781</v>
      </c>
      <c r="DQ84" s="23">
        <f>'TB9'!S72</f>
        <v>1.7864038135031399</v>
      </c>
      <c r="DR84" s="23">
        <f>'TB9'!T72</f>
        <v>1.5135884583311601</v>
      </c>
      <c r="DS84" s="23">
        <f>'TB9'!U72</f>
        <v>1.5025074434285901</v>
      </c>
      <c r="DT84" s="23">
        <f>'TB9'!V72</f>
        <v>1.5256059568834499</v>
      </c>
      <c r="DU84" s="23">
        <f>'TB9'!W72</f>
        <v>0</v>
      </c>
      <c r="DV84" s="24">
        <f>'TB9'!X72</f>
        <v>0</v>
      </c>
      <c r="DW84" s="59">
        <f>'TB11'!F72</f>
        <v>0.64040344953536987</v>
      </c>
      <c r="DX84" s="59">
        <f>'TB11'!G72</f>
        <v>0.27251163125038147</v>
      </c>
      <c r="DY84" s="59">
        <f>'TB11'!Y72</f>
        <v>0.52465623617172241</v>
      </c>
      <c r="DZ84" s="59">
        <f>'TB11'!Z72</f>
        <v>0.17602032423019409</v>
      </c>
      <c r="EU84" s="57">
        <v>1978</v>
      </c>
      <c r="EV84" s="78">
        <v>24937.37230907127</v>
      </c>
      <c r="EW84" s="81">
        <v>41159.492949354659</v>
      </c>
      <c r="EX84" s="81">
        <f t="shared" ref="EX84:EX120" si="8">EW84*$FA$24</f>
        <v>33703.533120564964</v>
      </c>
      <c r="EY84" s="85">
        <f t="shared" ref="EY84:EY120" si="9">EV84/EX84</f>
        <v>0.73990380236590614</v>
      </c>
      <c r="FF84" s="90" t="s">
        <v>516</v>
      </c>
      <c r="FG84" s="223">
        <v>3.5375716686248779</v>
      </c>
      <c r="FH84" s="223">
        <v>0.14522737264633179</v>
      </c>
      <c r="FI84" s="223">
        <v>1.6091997623443604</v>
      </c>
      <c r="FJ84" s="223">
        <v>0.51853370666503906</v>
      </c>
      <c r="FK84" s="178">
        <v>1.3354988768696785E-2</v>
      </c>
      <c r="FL84" s="178">
        <v>2.7157450094819069E-3</v>
      </c>
      <c r="FM84" s="178">
        <v>2.9488345608115196E-2</v>
      </c>
      <c r="FN84" s="178">
        <v>1.3566858135163784E-2</v>
      </c>
      <c r="FO84" s="178">
        <v>0.46644723415374756</v>
      </c>
      <c r="FP84" s="178">
        <v>0.49350056052207947</v>
      </c>
      <c r="FQ84" s="178">
        <v>0.49102693796157837</v>
      </c>
      <c r="FR84" s="178">
        <v>0.41031235456466675</v>
      </c>
      <c r="FS84" s="178">
        <v>0.24030853807926178</v>
      </c>
      <c r="FT84" s="178">
        <v>6.3626542687416077E-2</v>
      </c>
      <c r="FU84" s="178">
        <v>8.8522164151072502E-3</v>
      </c>
      <c r="FV84" s="178">
        <v>0.26483052968978882</v>
      </c>
      <c r="FW84" s="178">
        <v>0.34305965900421143</v>
      </c>
      <c r="FX84" s="178">
        <v>0.28292375802993774</v>
      </c>
      <c r="FY84" s="178">
        <v>0.70568245649337769</v>
      </c>
      <c r="GA84" s="90" t="s">
        <v>516</v>
      </c>
      <c r="GB84" s="178">
        <v>1.1954200267791748</v>
      </c>
      <c r="GC84" s="178">
        <v>2.5691360235214233E-2</v>
      </c>
      <c r="GD84" s="90" t="s">
        <v>516</v>
      </c>
      <c r="GE84" s="178">
        <v>1.1954200267791748</v>
      </c>
      <c r="GF84" s="178">
        <v>2.5691360235214233E-2</v>
      </c>
      <c r="GG84" s="178">
        <v>0.51853370666503906</v>
      </c>
      <c r="GH84" s="178">
        <v>1.3566858135163784E-2</v>
      </c>
    </row>
    <row r="85" spans="1:190" ht="15">
      <c r="A85" s="16">
        <f t="shared" si="3"/>
        <v>1979</v>
      </c>
      <c r="B85" s="55">
        <v>25606.210559699168</v>
      </c>
      <c r="C85" s="17">
        <f>'TB1'!B73</f>
        <v>8913.068359375</v>
      </c>
      <c r="D85" s="18">
        <f>'TB1'!C73</f>
        <v>2.4701889604330063E-2</v>
      </c>
      <c r="E85" s="19">
        <f>'TB1'!D73</f>
        <v>0.22828033566474915</v>
      </c>
      <c r="F85" s="19">
        <f>'TB1'!E73</f>
        <v>0.46023601293563843</v>
      </c>
      <c r="G85" s="19">
        <f>'TB1'!F73</f>
        <v>0.31148365139961243</v>
      </c>
      <c r="H85" s="19">
        <f>'TB1'!G73</f>
        <v>8.5418835282325745E-2</v>
      </c>
      <c r="I85" s="173">
        <f>'TB1'!H73</f>
        <v>2.9020633548498154E-2</v>
      </c>
      <c r="J85" s="175">
        <f>'TB1'!I73</f>
        <v>1.1039110831916332E-2</v>
      </c>
      <c r="K85" s="20">
        <f>'TB1'!J73</f>
        <v>4.0759909898042679E-3</v>
      </c>
      <c r="L85" s="18"/>
      <c r="M85" s="19">
        <f>'TB1'!K73</f>
        <v>0</v>
      </c>
      <c r="N85" s="19">
        <f>'TB1'!L73</f>
        <v>0.31000599265098572</v>
      </c>
      <c r="O85" s="19">
        <f>'TB1'!M73</f>
        <v>0.76717525720596313</v>
      </c>
      <c r="P85" s="41">
        <f>'TB1'!N73</f>
        <v>1.9111055135726929</v>
      </c>
      <c r="Q85" s="41">
        <f>'TB1'!O73</f>
        <v>4.3268756866455078</v>
      </c>
      <c r="R85" s="41">
        <f>'TB1'!P73</f>
        <v>12.37569522857666</v>
      </c>
      <c r="S85" s="42">
        <f>'TB1'!Q73</f>
        <v>51.017856597900391</v>
      </c>
      <c r="T85" s="22">
        <f>'TB1'!R73</f>
        <v>163.97404479980469</v>
      </c>
      <c r="U85" s="23">
        <f>'TB1'!S73</f>
        <v>3.4956247806549072</v>
      </c>
      <c r="V85" s="23">
        <f>'TB1'!T73</f>
        <v>2.0118472576141357</v>
      </c>
      <c r="W85" s="23">
        <f>'TB1'!U73</f>
        <v>1.6298609972000122</v>
      </c>
      <c r="X85" s="23">
        <f>'TB1'!V73</f>
        <v>1.974145770072937</v>
      </c>
      <c r="Y85" s="23">
        <f>'TB1'!W73</f>
        <v>2.3449699878692627</v>
      </c>
      <c r="Z85" s="24">
        <f>'TB1'!X73</f>
        <v>2.163773775100708</v>
      </c>
      <c r="AA85" s="16">
        <f t="shared" si="7"/>
        <v>1979</v>
      </c>
      <c r="AB85" s="17">
        <f>'TB3'!B73</f>
        <v>14867.7197265625</v>
      </c>
      <c r="AC85" s="18">
        <f>'TB3'!C73</f>
        <v>1.7335321754217148E-2</v>
      </c>
      <c r="AD85" s="19">
        <f>'TB3'!D73</f>
        <v>0.2095692902803421</v>
      </c>
      <c r="AE85" s="19">
        <f>'TB3'!E73</f>
        <v>0.47160625457763672</v>
      </c>
      <c r="AF85" s="19">
        <f>'TB3'!F73</f>
        <v>0.31882444024085999</v>
      </c>
      <c r="AG85" s="19">
        <f>'TB3'!G73</f>
        <v>9.0112537145614624E-2</v>
      </c>
      <c r="AH85" s="19">
        <f>'TB3'!H73</f>
        <v>3.0156927183270454E-2</v>
      </c>
      <c r="AI85" s="19">
        <f>'TB3'!I73</f>
        <v>1.0869243182241917E-2</v>
      </c>
      <c r="AJ85" s="20">
        <f>'TB3'!J73</f>
        <v>4.4235754758119583E-3</v>
      </c>
      <c r="AK85" s="18" t="e">
        <f>'TB3'!#REF!</f>
        <v>#REF!</v>
      </c>
      <c r="AL85" s="19">
        <f>'TB3'!K73</f>
        <v>0</v>
      </c>
      <c r="AM85" s="19">
        <f>'TB3'!L73</f>
        <v>0.27991494536399841</v>
      </c>
      <c r="AN85" s="19">
        <f>'TB3'!M73</f>
        <v>0.75280070304870605</v>
      </c>
      <c r="AO85" s="41">
        <f>'TB3'!N73</f>
        <v>1.806512713432312</v>
      </c>
      <c r="AP85" s="41">
        <f>'TB3'!O73</f>
        <v>4.5549883842468262</v>
      </c>
      <c r="AQ85" s="41">
        <f>'TB3'!P73</f>
        <v>13.095110893249512</v>
      </c>
      <c r="AR85" s="42">
        <f>'TB3'!Q73</f>
        <v>42.477016448974609</v>
      </c>
      <c r="AS85" s="22">
        <f>'TB3'!R73</f>
        <v>174.801513671875</v>
      </c>
      <c r="AT85" s="23">
        <f>'TB3'!S73</f>
        <v>3.9006481170654297</v>
      </c>
      <c r="AU85" s="23">
        <f>'TB3'!T73</f>
        <v>2.0999734401702881</v>
      </c>
      <c r="AV85" s="23">
        <f>'TB3'!U73</f>
        <v>1.7648613452911377</v>
      </c>
      <c r="AW85" s="23">
        <f>'TB3'!V73</f>
        <v>1.9783264398574829</v>
      </c>
      <c r="AX85" s="23">
        <f>'TB3'!W73</f>
        <v>2.302915096282959</v>
      </c>
      <c r="AY85" s="24">
        <f>'TB3'!X73</f>
        <v>2.5588529109954834</v>
      </c>
      <c r="AZ85" s="16">
        <f t="shared" si="4"/>
        <v>1979</v>
      </c>
      <c r="BA85" s="17">
        <f>'TB5'!B73</f>
        <v>5019.8955078125</v>
      </c>
      <c r="BB85" s="18">
        <f>'TB5'!C73</f>
        <v>1.8381526693701744E-2</v>
      </c>
      <c r="BC85" s="19">
        <f>'TB5'!D73</f>
        <v>0.21369440853595734</v>
      </c>
      <c r="BD85" s="19">
        <f>'TB5'!E73</f>
        <v>0.47204667329788208</v>
      </c>
      <c r="BE85" s="19">
        <f>'TB5'!F73</f>
        <v>0.31425890326499939</v>
      </c>
      <c r="BF85" s="19">
        <f>'TB5'!G73</f>
        <v>8.4747843444347382E-2</v>
      </c>
      <c r="BG85" s="19">
        <f>'TB5'!H73</f>
        <v>2.3312138393521309E-2</v>
      </c>
      <c r="BH85" s="19">
        <f>'TB5'!I73</f>
        <v>6.2854401767253876E-3</v>
      </c>
      <c r="BI85" s="20">
        <f>'TB5'!J73</f>
        <v>1.6864349599927664E-3</v>
      </c>
      <c r="BJ85" s="18"/>
      <c r="BK85" s="19">
        <f>'TB5'!K73</f>
        <v>0</v>
      </c>
      <c r="BL85" s="19">
        <f>'TB5'!L73</f>
        <v>0.24045701324939728</v>
      </c>
      <c r="BM85" s="19">
        <f>'TB5'!M73</f>
        <v>0.76918148994445801</v>
      </c>
      <c r="BN85" s="41">
        <f>'TB5'!N73</f>
        <v>1.9252517223358154</v>
      </c>
      <c r="BO85" s="41">
        <f>'TB5'!O73</f>
        <v>4.6682348251342773</v>
      </c>
      <c r="BP85" s="41">
        <f>'TB5'!P73</f>
        <v>13.280267715454102</v>
      </c>
      <c r="BQ85" s="42">
        <f>'TB5'!Q73</f>
        <v>35.726371765136719</v>
      </c>
      <c r="BR85" s="22">
        <f>'TB5'!R73</f>
        <v>97.12628173828125</v>
      </c>
      <c r="BS85" s="23">
        <f>'TB5'!S73</f>
        <v>4.5358924865722656</v>
      </c>
      <c r="BT85" s="23">
        <f>'TB5'!T73</f>
        <v>2.0445256233215332</v>
      </c>
      <c r="BU85" s="23">
        <f>'TB5'!U73</f>
        <v>1.6323003768920898</v>
      </c>
      <c r="BV85" s="23">
        <f>'TB5'!V73</f>
        <v>1.8154151439666748</v>
      </c>
      <c r="BW85" s="23">
        <f>'TB5'!W73</f>
        <v>1.7553967237472534</v>
      </c>
      <c r="BX85" s="24">
        <f>'TB5'!X73</f>
        <v>1.7593278884887695</v>
      </c>
      <c r="BY85" s="16">
        <f t="shared" si="5"/>
        <v>1979</v>
      </c>
      <c r="BZ85" s="17">
        <f>'TB7'!B73</f>
        <v>8373.591796875</v>
      </c>
      <c r="CA85" s="18">
        <f>'TB7'!C73</f>
        <v>1.3971203938126564E-2</v>
      </c>
      <c r="CB85" s="19">
        <f>'TB7'!D73</f>
        <v>0.19615547358989716</v>
      </c>
      <c r="CC85" s="19">
        <f>'TB7'!E73</f>
        <v>0.47824728488922119</v>
      </c>
      <c r="CD85" s="19">
        <f>'TB7'!F73</f>
        <v>0.32559722661972046</v>
      </c>
      <c r="CE85" s="19">
        <f>'TB7'!G73</f>
        <v>9.0263023972511292E-2</v>
      </c>
      <c r="CF85" s="19">
        <f>'TB7'!H73</f>
        <v>2.4703996255993843E-2</v>
      </c>
      <c r="CG85" s="19">
        <f>'TB7'!I73</f>
        <v>6.6818953491747379E-3</v>
      </c>
      <c r="CH85" s="20">
        <f>'TB7'!J73</f>
        <v>1.8189627444371581E-3</v>
      </c>
      <c r="CI85" s="18" t="e">
        <f>'TB7'!#REF!</f>
        <v>#REF!</v>
      </c>
      <c r="CJ85" s="19">
        <f>'TB7'!K73</f>
        <v>0</v>
      </c>
      <c r="CK85" s="19">
        <f>'TB7'!L73</f>
        <v>0.22559219598770142</v>
      </c>
      <c r="CL85" s="19">
        <f>'TB7'!M73</f>
        <v>0.74563431739807129</v>
      </c>
      <c r="CM85" s="41">
        <f>'TB7'!N73</f>
        <v>1.8736510276794434</v>
      </c>
      <c r="CN85" s="41">
        <f>'TB7'!O73</f>
        <v>4.9748120307922363</v>
      </c>
      <c r="CO85" s="41">
        <f>'TB7'!P73</f>
        <v>14.108185768127441</v>
      </c>
      <c r="CP85" s="42">
        <f>'TB7'!Q73</f>
        <v>37.757778167724609</v>
      </c>
      <c r="CQ85" s="22">
        <f>'TB7'!R73</f>
        <v>102.78517913818359</v>
      </c>
      <c r="CR85" s="23">
        <f>'TB7'!S73</f>
        <v>4.8564958572387695</v>
      </c>
      <c r="CS85" s="23">
        <f>'TB7'!T73</f>
        <v>2.1561360359191895</v>
      </c>
      <c r="CT85" s="23">
        <f>'TB7'!U73</f>
        <v>1.7377688884735107</v>
      </c>
      <c r="CU85" s="23">
        <f>'TB7'!V73</f>
        <v>1.8144005537033081</v>
      </c>
      <c r="CV85" s="23">
        <f>'TB7'!W73</f>
        <v>1.751039981842041</v>
      </c>
      <c r="CW85" s="24">
        <f>'TB7'!X73</f>
        <v>1.7696738243103027</v>
      </c>
      <c r="CX85" s="16">
        <f t="shared" si="6"/>
        <v>1979</v>
      </c>
      <c r="CY85" s="17">
        <f>'TB9'!B73</f>
        <v>7435.7648293893017</v>
      </c>
      <c r="CZ85" s="18">
        <f>'TB9'!C73</f>
        <v>1.4365570386871696E-3</v>
      </c>
      <c r="DA85" s="19">
        <f>'TB9'!D73</f>
        <v>0.22962881624698639</v>
      </c>
      <c r="DB85" s="19">
        <f>'TB9'!E73</f>
        <v>0.49506843090057373</v>
      </c>
      <c r="DC85" s="19">
        <f>'TB9'!F73</f>
        <v>0.27530273795127869</v>
      </c>
      <c r="DD85" s="19">
        <f>'TB9'!G73</f>
        <v>5.9735987335443497E-2</v>
      </c>
      <c r="DE85" s="19">
        <f>'TB9'!H73</f>
        <v>1.3806053437292576E-2</v>
      </c>
      <c r="DF85" s="19">
        <f>'TB9'!I73</f>
        <v>4.0183588862419128E-3</v>
      </c>
      <c r="DG85" s="20">
        <f>'TB9'!J73</f>
        <v>1.5626420499756932E-3</v>
      </c>
      <c r="DH85" s="18" t="e">
        <f>'TB9'!#REF!</f>
        <v>#REF!</v>
      </c>
      <c r="DI85" s="19">
        <f>'TB9'!K73</f>
        <v>0.11944745481014252</v>
      </c>
      <c r="DJ85" s="19">
        <f>'TB9'!L73</f>
        <v>0.87071514129638672</v>
      </c>
      <c r="DK85" s="19">
        <f>'TB9'!M73</f>
        <v>1.8257602453231812</v>
      </c>
      <c r="DL85" s="41">
        <f>'TB9'!N73</f>
        <v>3.8157980442047119</v>
      </c>
      <c r="DM85" s="41">
        <f>'TB9'!O73</f>
        <v>8.6490993499755859</v>
      </c>
      <c r="DN85" s="41">
        <f>'TB9'!P73</f>
        <v>17.414533615112305</v>
      </c>
      <c r="DO85" s="42">
        <f>'TB9'!Q73</f>
        <v>98.3349609375</v>
      </c>
      <c r="DP85" s="22">
        <f>'TB9'!R73</f>
        <v>9.2887134552001953</v>
      </c>
      <c r="DQ85" s="23">
        <f>'TB9'!S73</f>
        <v>1.769511342048645</v>
      </c>
      <c r="DR85" s="23">
        <f>'TB9'!T73</f>
        <v>1.5078580379486084</v>
      </c>
      <c r="DS85" s="23">
        <f>'TB9'!U73</f>
        <v>1.5654555559158325</v>
      </c>
      <c r="DT85" s="23">
        <f>'TB9'!V73</f>
        <v>1.5809366703033447</v>
      </c>
      <c r="DU85" s="23">
        <f>'TB9'!W73</f>
        <v>2.2879250049591064</v>
      </c>
      <c r="DV85" s="24">
        <f>'TB9'!X73</f>
        <v>1.5521581172943115</v>
      </c>
      <c r="DW85" s="59">
        <f>'TB11'!F73</f>
        <v>0.64585614204406738</v>
      </c>
      <c r="DX85" s="59">
        <f>'TB11'!G73</f>
        <v>0.27947628498077393</v>
      </c>
      <c r="DY85" s="59">
        <f>'TB11'!Y73</f>
        <v>0.51912510395050049</v>
      </c>
      <c r="DZ85" s="59">
        <f>'TB11'!Z73</f>
        <v>0.174355149269104</v>
      </c>
      <c r="EU85" s="57">
        <v>1979</v>
      </c>
      <c r="EV85" s="78">
        <v>25606.210559699168</v>
      </c>
      <c r="EW85" s="81">
        <v>41316.539895887021</v>
      </c>
      <c r="EX85" s="81">
        <f t="shared" si="8"/>
        <v>33832.131326826879</v>
      </c>
      <c r="EY85" s="85">
        <f t="shared" si="9"/>
        <v>0.75686069885271923</v>
      </c>
      <c r="FG85" s="188"/>
      <c r="FH85" s="188"/>
      <c r="FI85" s="188"/>
      <c r="FJ85" s="188"/>
      <c r="FK85" s="224"/>
      <c r="FL85" s="224"/>
      <c r="FM85" s="224"/>
      <c r="FN85" s="224"/>
    </row>
    <row r="86" spans="1:190" ht="15">
      <c r="A86" s="16">
        <f t="shared" si="3"/>
        <v>1980</v>
      </c>
      <c r="B86" s="55">
        <v>25647.292604989929</v>
      </c>
      <c r="C86" s="17">
        <f>'TB1'!B74</f>
        <v>9971.02734375</v>
      </c>
      <c r="D86" s="18">
        <f>'TB1'!C74</f>
        <v>2.4387473240494728E-2</v>
      </c>
      <c r="E86" s="19">
        <f>'TB1'!D74</f>
        <v>0.23245081305503845</v>
      </c>
      <c r="F86" s="19">
        <f>'TB1'!E74</f>
        <v>0.46334567666053772</v>
      </c>
      <c r="G86" s="19">
        <f>'TB1'!F74</f>
        <v>0.30420351028442383</v>
      </c>
      <c r="H86" s="19">
        <f>'TB1'!G74</f>
        <v>8.1583335995674133E-2</v>
      </c>
      <c r="I86" s="173">
        <f>'TB1'!H74</f>
        <v>2.5884527713060379E-2</v>
      </c>
      <c r="J86" s="175">
        <f>'TB1'!I74</f>
        <v>9.1810766607522964E-3</v>
      </c>
      <c r="K86" s="20">
        <f>'TB1'!J74</f>
        <v>3.3914132509380579E-3</v>
      </c>
      <c r="L86" s="18"/>
      <c r="M86" s="19">
        <f>'TB1'!K74</f>
        <v>0</v>
      </c>
      <c r="N86" s="19">
        <f>'TB1'!L74</f>
        <v>0.32294961810112</v>
      </c>
      <c r="O86" s="19">
        <f>'TB1'!M74</f>
        <v>0.78625220060348511</v>
      </c>
      <c r="P86" s="41">
        <f>'TB1'!N74</f>
        <v>1.8783100843429565</v>
      </c>
      <c r="Q86" s="41">
        <f>'TB1'!O74</f>
        <v>4.2622714042663574</v>
      </c>
      <c r="R86" s="41">
        <f>'TB1'!P74</f>
        <v>12.226500511169434</v>
      </c>
      <c r="S86" s="42">
        <f>'TB1'!Q74</f>
        <v>39.877899169921875</v>
      </c>
      <c r="T86" s="22">
        <f>'TB1'!R74</f>
        <v>145.91287231445312</v>
      </c>
      <c r="U86" s="23">
        <f>'TB1'!S74</f>
        <v>3.3566038608551025</v>
      </c>
      <c r="V86" s="23">
        <f>'TB1'!T74</f>
        <v>1.9524248838424683</v>
      </c>
      <c r="W86" s="23">
        <f>'TB1'!U74</f>
        <v>1.6195595264434814</v>
      </c>
      <c r="X86" s="23">
        <f>'TB1'!V74</f>
        <v>1.9140812158584595</v>
      </c>
      <c r="Y86" s="23">
        <f>'TB1'!W74</f>
        <v>2.1170837879180908</v>
      </c>
      <c r="Z86" s="24">
        <f>'TB1'!X74</f>
        <v>2.3022971153259277</v>
      </c>
      <c r="AA86" s="16">
        <f t="shared" si="7"/>
        <v>1980</v>
      </c>
      <c r="AB86" s="17">
        <f>'TB3'!B74</f>
        <v>16601.302734375</v>
      </c>
      <c r="AC86" s="18">
        <f>'TB3'!C74</f>
        <v>1.7241481691598892E-2</v>
      </c>
      <c r="AD86" s="19">
        <f>'TB3'!D74</f>
        <v>0.21271350979804993</v>
      </c>
      <c r="AE86" s="19">
        <f>'TB3'!E74</f>
        <v>0.47398576140403748</v>
      </c>
      <c r="AF86" s="19">
        <f>'TB3'!F74</f>
        <v>0.3133007287979126</v>
      </c>
      <c r="AG86" s="19">
        <f>'TB3'!G74</f>
        <v>8.6127646267414093E-2</v>
      </c>
      <c r="AH86" s="19">
        <f>'TB3'!H74</f>
        <v>2.7233375236392021E-2</v>
      </c>
      <c r="AI86" s="19">
        <f>'TB3'!I74</f>
        <v>9.6896728500723839E-3</v>
      </c>
      <c r="AJ86" s="20">
        <f>'TB3'!J74</f>
        <v>3.6005701404064894E-3</v>
      </c>
      <c r="AK86" s="18" t="e">
        <f>'TB3'!#REF!</f>
        <v>#REF!</v>
      </c>
      <c r="AL86" s="19">
        <f>'TB3'!K74</f>
        <v>0</v>
      </c>
      <c r="AM86" s="19">
        <f>'TB3'!L74</f>
        <v>0.27838149666786194</v>
      </c>
      <c r="AN86" s="19">
        <f>'TB3'!M74</f>
        <v>0.7590782642364502</v>
      </c>
      <c r="AO86" s="41">
        <f>'TB3'!N74</f>
        <v>1.8068068027496338</v>
      </c>
      <c r="AP86" s="41">
        <f>'TB3'!O74</f>
        <v>4.4908556938171387</v>
      </c>
      <c r="AQ86" s="41">
        <f>'TB3'!P74</f>
        <v>12.858978271484375</v>
      </c>
      <c r="AR86" s="42">
        <f>'TB3'!Q74</f>
        <v>41.892181396484375</v>
      </c>
      <c r="AS86" s="22">
        <f>'TB3'!R74</f>
        <v>153.81802368164062</v>
      </c>
      <c r="AT86" s="23">
        <f>'TB3'!S74</f>
        <v>3.9225089550018311</v>
      </c>
      <c r="AU86" s="23">
        <f>'TB3'!T74</f>
        <v>2.0743222236633301</v>
      </c>
      <c r="AV86" s="23">
        <f>'TB3'!U74</f>
        <v>1.7340022325515747</v>
      </c>
      <c r="AW86" s="23">
        <f>'TB3'!V74</f>
        <v>1.9178448915481567</v>
      </c>
      <c r="AX86" s="23">
        <f>'TB3'!W74</f>
        <v>2.1178488731384277</v>
      </c>
      <c r="AY86" s="24">
        <f>'TB3'!X74</f>
        <v>2.3130028247833252</v>
      </c>
      <c r="AZ86" s="16">
        <f t="shared" si="4"/>
        <v>1980</v>
      </c>
      <c r="BA86" s="17">
        <f>'TB5'!B74</f>
        <v>5648.32568359375</v>
      </c>
      <c r="BB86" s="18">
        <f>'TB5'!C74</f>
        <v>1.85847207903862E-2</v>
      </c>
      <c r="BC86" s="19">
        <f>'TB5'!D74</f>
        <v>0.22001740336418152</v>
      </c>
      <c r="BD86" s="19">
        <f>'TB5'!E74</f>
        <v>0.47763928771018982</v>
      </c>
      <c r="BE86" s="19">
        <f>'TB5'!F74</f>
        <v>0.30234330892562866</v>
      </c>
      <c r="BF86" s="19">
        <f>'TB5'!G74</f>
        <v>7.7862828969955444E-2</v>
      </c>
      <c r="BG86" s="19">
        <f>'TB5'!H74</f>
        <v>2.058601938188076E-2</v>
      </c>
      <c r="BH86" s="19">
        <f>'TB5'!I74</f>
        <v>5.470463540405035E-3</v>
      </c>
      <c r="BI86" s="20">
        <f>'TB5'!J74</f>
        <v>1.4566861791536212E-3</v>
      </c>
      <c r="BJ86" s="18"/>
      <c r="BK86" s="19">
        <f>'TB5'!K74</f>
        <v>0</v>
      </c>
      <c r="BL86" s="19">
        <f>'TB5'!L74</f>
        <v>0.24610534310340881</v>
      </c>
      <c r="BM86" s="19">
        <f>'TB5'!M74</f>
        <v>0.79187744855880737</v>
      </c>
      <c r="BN86" s="41">
        <f>'TB5'!N74</f>
        <v>1.9002625942230225</v>
      </c>
      <c r="BO86" s="41">
        <f>'TB5'!O74</f>
        <v>4.4851861000061035</v>
      </c>
      <c r="BP86" s="41">
        <f>'TB5'!P74</f>
        <v>11.948343276977539</v>
      </c>
      <c r="BQ86" s="42">
        <f>'TB5'!Q74</f>
        <v>31.276887893676758</v>
      </c>
      <c r="BR86" s="22">
        <f>'TB5'!R74</f>
        <v>84.344856262207031</v>
      </c>
      <c r="BS86" s="23">
        <f>'TB5'!S74</f>
        <v>4.4308724403381348</v>
      </c>
      <c r="BT86" s="23">
        <f>'TB5'!T74</f>
        <v>1.9699578285217285</v>
      </c>
      <c r="BU86" s="23">
        <f>'TB5'!U74</f>
        <v>1.5910606384277344</v>
      </c>
      <c r="BV86" s="23">
        <f>'TB5'!V74</f>
        <v>1.7359999418258667</v>
      </c>
      <c r="BW86" s="23">
        <f>'TB5'!W74</f>
        <v>1.7229183912277222</v>
      </c>
      <c r="BX86" s="24">
        <f>'TB5'!X74</f>
        <v>1.7490434646606445</v>
      </c>
      <c r="BY86" s="16">
        <f t="shared" si="5"/>
        <v>1980</v>
      </c>
      <c r="BZ86" s="17">
        <f>'TB7'!B74</f>
        <v>9404.2041015625</v>
      </c>
      <c r="CA86" s="18">
        <f>'TB7'!C74</f>
        <v>1.4328219927847385E-2</v>
      </c>
      <c r="CB86" s="19">
        <f>'TB7'!D74</f>
        <v>0.2011580616235733</v>
      </c>
      <c r="CC86" s="19">
        <f>'TB7'!E74</f>
        <v>0.48295927047729492</v>
      </c>
      <c r="CD86" s="19">
        <f>'TB7'!F74</f>
        <v>0.31588268280029297</v>
      </c>
      <c r="CE86" s="19">
        <f>'TB7'!G74</f>
        <v>8.3113029599189758E-2</v>
      </c>
      <c r="CF86" s="19">
        <f>'TB7'!H74</f>
        <v>2.1871965378522873E-2</v>
      </c>
      <c r="CG86" s="19">
        <f>'TB7'!I74</f>
        <v>5.8337720111012459E-3</v>
      </c>
      <c r="CH86" s="20">
        <f>'TB7'!J74</f>
        <v>1.5756662469357252E-3</v>
      </c>
      <c r="CI86" s="18" t="e">
        <f>'TB7'!#REF!</f>
        <v>#REF!</v>
      </c>
      <c r="CJ86" s="19">
        <f>'TB7'!K74</f>
        <v>0</v>
      </c>
      <c r="CK86" s="19">
        <f>'TB7'!L74</f>
        <v>0.23134405910968781</v>
      </c>
      <c r="CL86" s="19">
        <f>'TB7'!M74</f>
        <v>0.75667566061019897</v>
      </c>
      <c r="CM86" s="41">
        <f>'TB7'!N74</f>
        <v>1.8841323852539062</v>
      </c>
      <c r="CN86" s="41">
        <f>'TB7'!O74</f>
        <v>4.785304069519043</v>
      </c>
      <c r="CO86" s="41">
        <f>'TB7'!P74</f>
        <v>12.70936107635498</v>
      </c>
      <c r="CP86" s="42">
        <f>'TB7'!Q74</f>
        <v>33.163467407226563</v>
      </c>
      <c r="CQ86" s="22">
        <f>'TB7'!R74</f>
        <v>89.575164794921875</v>
      </c>
      <c r="CR86" s="23">
        <f>'TB7'!S74</f>
        <v>4.7340350151062012</v>
      </c>
      <c r="CS86" s="23">
        <f>'TB7'!T74</f>
        <v>2.1114513874053955</v>
      </c>
      <c r="CT86" s="23">
        <f>'TB7'!U74</f>
        <v>1.676541805267334</v>
      </c>
      <c r="CU86" s="23">
        <f>'TB7'!V74</f>
        <v>1.7368389368057251</v>
      </c>
      <c r="CV86" s="23">
        <f>'TB7'!W74</f>
        <v>1.7209335565567017</v>
      </c>
      <c r="CW86" s="24">
        <f>'TB7'!X74</f>
        <v>1.7590959072113037</v>
      </c>
      <c r="CX86" s="16">
        <f t="shared" si="6"/>
        <v>1980</v>
      </c>
      <c r="CY86" s="17">
        <f>'TB9'!B74</f>
        <v>8388.537365153159</v>
      </c>
      <c r="CZ86" s="18">
        <f>'TB9'!C74</f>
        <v>1.6342087183147669E-3</v>
      </c>
      <c r="DA86" s="19">
        <f>'TB9'!D74</f>
        <v>0.22729828953742981</v>
      </c>
      <c r="DB86" s="19">
        <f>'TB9'!E74</f>
        <v>0.49729064106941223</v>
      </c>
      <c r="DC86" s="19">
        <f>'TB9'!F74</f>
        <v>0.27541109919548035</v>
      </c>
      <c r="DD86" s="19">
        <f>'TB9'!G74</f>
        <v>5.8803852647542953E-2</v>
      </c>
      <c r="DE86" s="19">
        <f>'TB9'!H74</f>
        <v>1.3286234810948372E-2</v>
      </c>
      <c r="DF86" s="19">
        <f>'TB9'!I74</f>
        <v>0</v>
      </c>
      <c r="DG86" s="20">
        <f>'TB9'!J74</f>
        <v>0</v>
      </c>
      <c r="DH86" s="18" t="e">
        <f>'TB9'!#REF!</f>
        <v>#REF!</v>
      </c>
      <c r="DI86" s="19">
        <f>'TB9'!K74</f>
        <v>0.12066812813282013</v>
      </c>
      <c r="DJ86" s="19">
        <f>'TB9'!L74</f>
        <v>0.86936134099960327</v>
      </c>
      <c r="DK86" s="19">
        <f>'TB9'!M74</f>
        <v>1.8391251564025879</v>
      </c>
      <c r="DL86" s="41">
        <f>'TB9'!N74</f>
        <v>3.8040680885314941</v>
      </c>
      <c r="DM86" s="41">
        <f>'TB9'!O74</f>
        <v>8.4474277496337891</v>
      </c>
      <c r="DN86" s="41">
        <f>'TB9'!P74</f>
        <v>0</v>
      </c>
      <c r="DO86" s="42">
        <f>'TB9'!Q74</f>
        <v>0</v>
      </c>
      <c r="DP86" s="22">
        <f>'TB9'!R74</f>
        <v>9.1929445258201294</v>
      </c>
      <c r="DQ86" s="23">
        <f>'TB9'!S74</f>
        <v>1.7776307485109299</v>
      </c>
      <c r="DR86" s="23">
        <f>'TB9'!T74</f>
        <v>1.4975113848962101</v>
      </c>
      <c r="DS86" s="23">
        <f>'TB9'!U74</f>
        <v>1.5458150810987801</v>
      </c>
      <c r="DT86" s="23">
        <f>'TB9'!V74</f>
        <v>1.5728143757836599</v>
      </c>
      <c r="DU86" s="23">
        <f>'TB9'!W74</f>
        <v>0</v>
      </c>
      <c r="DV86" s="24">
        <f>'TB9'!X74</f>
        <v>0</v>
      </c>
      <c r="DW86" s="59">
        <f>'TB11'!F74</f>
        <v>0.65796816349029541</v>
      </c>
      <c r="DX86" s="59">
        <f>'TB11'!G74</f>
        <v>0.28228166699409485</v>
      </c>
      <c r="DY86" s="59">
        <f>'TB11'!Y74</f>
        <v>0.51645737886428833</v>
      </c>
      <c r="DZ86" s="59">
        <f>'TB11'!Z74</f>
        <v>0.17206965386867523</v>
      </c>
      <c r="EU86" s="57">
        <v>1980</v>
      </c>
      <c r="EV86" s="78">
        <v>25647.292604989929</v>
      </c>
      <c r="EW86" s="81">
        <v>40119.114522769283</v>
      </c>
      <c r="EX86" s="81">
        <f t="shared" si="8"/>
        <v>32851.617165198673</v>
      </c>
      <c r="EY86" s="85">
        <f t="shared" si="9"/>
        <v>0.78070106795714644</v>
      </c>
      <c r="FF86" s="90" t="s">
        <v>10</v>
      </c>
      <c r="FG86" s="223">
        <v>3.2359099388122559</v>
      </c>
      <c r="FH86" s="223">
        <v>6.1680521816015244E-2</v>
      </c>
      <c r="FI86" s="223">
        <v>1.4878777265548706</v>
      </c>
      <c r="FJ86" s="223">
        <v>0.6037026047706604</v>
      </c>
      <c r="FK86" s="178">
        <v>1.2743659317493439E-2</v>
      </c>
      <c r="FL86" s="178">
        <v>1.1977778049185872E-3</v>
      </c>
      <c r="FM86" s="178">
        <v>2.8004035353660583E-2</v>
      </c>
      <c r="FN86" s="178">
        <v>1.535263005644083E-2</v>
      </c>
      <c r="FO86" s="178">
        <v>0.54677337408065796</v>
      </c>
      <c r="FP86" s="178">
        <v>0.62035214900970459</v>
      </c>
      <c r="FQ86" s="178">
        <v>0.5308799147605896</v>
      </c>
      <c r="FR86" s="178">
        <v>0.50733363628387451</v>
      </c>
      <c r="FS86" s="178">
        <v>0.26653945446014404</v>
      </c>
      <c r="FT86" s="178">
        <v>5.8136478066444397E-2</v>
      </c>
      <c r="FU86" s="178">
        <v>3.4227866679430008E-2</v>
      </c>
      <c r="FV86" s="178">
        <v>0.24875393509864807</v>
      </c>
      <c r="FW86" s="178">
        <v>0.36663281917572021</v>
      </c>
      <c r="FX86" s="178">
        <v>0.33443579077720642</v>
      </c>
      <c r="FY86" s="178">
        <v>0.7755202054977417</v>
      </c>
      <c r="GA86" s="90" t="s">
        <v>10</v>
      </c>
      <c r="GB86" s="178">
        <v>1.301863431930542</v>
      </c>
      <c r="GC86" s="178">
        <v>2.7259074151515961E-2</v>
      </c>
      <c r="GD86" s="90" t="s">
        <v>10</v>
      </c>
      <c r="GE86" s="178">
        <v>2.0015625953674316</v>
      </c>
      <c r="GF86" s="178">
        <v>3.6091960966587067E-2</v>
      </c>
      <c r="GG86" s="178">
        <v>0.98911494016647339</v>
      </c>
      <c r="GH86" s="178">
        <v>2.2431425750255585E-2</v>
      </c>
    </row>
    <row r="87" spans="1:190" ht="15">
      <c r="A87" s="16">
        <f t="shared" ref="A87:A121" si="10">A86+1</f>
        <v>1981</v>
      </c>
      <c r="B87" s="55">
        <v>25556.324057145175</v>
      </c>
      <c r="C87" s="17">
        <f>'TB1'!B75</f>
        <v>11097.70703125</v>
      </c>
      <c r="D87" s="18">
        <f>'TB1'!C75</f>
        <v>2.4151032790541649E-2</v>
      </c>
      <c r="E87" s="19">
        <f>'TB1'!D75</f>
        <v>0.23373731970787048</v>
      </c>
      <c r="F87" s="19">
        <f>'TB1'!E75</f>
        <v>0.46445256471633911</v>
      </c>
      <c r="G87" s="19">
        <f>'TB1'!F75</f>
        <v>0.30181011557579041</v>
      </c>
      <c r="H87" s="19">
        <f>'TB1'!G75</f>
        <v>8.1902436912059784E-2</v>
      </c>
      <c r="I87" s="173">
        <f>'TB1'!H75</f>
        <v>2.6423277333378792E-2</v>
      </c>
      <c r="J87" s="175">
        <f>'TB1'!I75</f>
        <v>9.5624588429927826E-3</v>
      </c>
      <c r="K87" s="20">
        <f>'TB1'!J75</f>
        <v>3.5966576542705297E-3</v>
      </c>
      <c r="L87" s="18"/>
      <c r="M87" s="19">
        <f>'TB1'!K75</f>
        <v>0</v>
      </c>
      <c r="N87" s="19">
        <f>'TB1'!L75</f>
        <v>0.31019547581672668</v>
      </c>
      <c r="O87" s="19">
        <f>'TB1'!M75</f>
        <v>0.8212701678276062</v>
      </c>
      <c r="P87" s="41">
        <f>'TB1'!N75</f>
        <v>1.8396468162536621</v>
      </c>
      <c r="Q87" s="41">
        <f>'TB1'!O75</f>
        <v>4.2603025436401367</v>
      </c>
      <c r="R87" s="41">
        <f>'TB1'!P75</f>
        <v>12.262763023376465</v>
      </c>
      <c r="S87" s="42">
        <f>'TB1'!Q75</f>
        <v>40.718151092529297</v>
      </c>
      <c r="T87" s="22">
        <f>'TB1'!R75</f>
        <v>152.23304748535156</v>
      </c>
      <c r="U87" s="23">
        <f>'TB1'!S75</f>
        <v>3.4954624176025391</v>
      </c>
      <c r="V87" s="23">
        <f>'TB1'!T75</f>
        <v>1.8660428524017334</v>
      </c>
      <c r="W87" s="23">
        <f>'TB1'!U75</f>
        <v>1.640587329864502</v>
      </c>
      <c r="X87" s="23">
        <f>'TB1'!V75</f>
        <v>1.9224557876586914</v>
      </c>
      <c r="Y87" s="23">
        <f>'TB1'!W75</f>
        <v>2.1547572612762451</v>
      </c>
      <c r="Z87" s="24">
        <f>'TB1'!X75</f>
        <v>2.3484511375427246</v>
      </c>
      <c r="AA87" s="16">
        <f t="shared" si="7"/>
        <v>1981</v>
      </c>
      <c r="AB87" s="17">
        <f>'TB3'!B75</f>
        <v>18423.90234375</v>
      </c>
      <c r="AC87" s="18">
        <f>'TB3'!C75</f>
        <v>1.7205009236931801E-2</v>
      </c>
      <c r="AD87" s="19">
        <f>'TB3'!D75</f>
        <v>0.21197439730167389</v>
      </c>
      <c r="AE87" s="19">
        <f>'TB3'!E75</f>
        <v>0.47373855113983154</v>
      </c>
      <c r="AF87" s="19">
        <f>'TB3'!F75</f>
        <v>0.31428703665733337</v>
      </c>
      <c r="AG87" s="19">
        <f>'TB3'!G75</f>
        <v>8.6119040846824646E-2</v>
      </c>
      <c r="AH87" s="19">
        <f>'TB3'!H75</f>
        <v>2.7679409831762314E-2</v>
      </c>
      <c r="AI87" s="19">
        <f>'TB3'!I75</f>
        <v>1.0041524656116962E-2</v>
      </c>
      <c r="AJ87" s="20">
        <f>'TB3'!J75</f>
        <v>3.7991609424352646E-3</v>
      </c>
      <c r="AK87" s="18" t="e">
        <f>'TB3'!#REF!</f>
        <v>#REF!</v>
      </c>
      <c r="AL87" s="19">
        <f>'TB3'!K75</f>
        <v>0</v>
      </c>
      <c r="AM87" s="19">
        <f>'TB3'!L75</f>
        <v>0.27779194712638855</v>
      </c>
      <c r="AN87" s="19">
        <f>'TB3'!M75</f>
        <v>0.7576637864112854</v>
      </c>
      <c r="AO87" s="41">
        <f>'TB3'!N75</f>
        <v>1.8202009201049805</v>
      </c>
      <c r="AP87" s="41">
        <f>'TB3'!O75</f>
        <v>4.4971733093261719</v>
      </c>
      <c r="AQ87" s="41">
        <f>'TB3'!P75</f>
        <v>12.834985733032227</v>
      </c>
      <c r="AR87" s="42">
        <f>'TB3'!Q75</f>
        <v>42.592609405517578</v>
      </c>
      <c r="AS87" s="22">
        <f>'TB3'!R75</f>
        <v>159.46206665039062</v>
      </c>
      <c r="AT87" s="23">
        <f>'TB3'!S75</f>
        <v>3.9309794902801514</v>
      </c>
      <c r="AU87" s="23">
        <f>'TB3'!T75</f>
        <v>2.0801458358764648</v>
      </c>
      <c r="AV87" s="23">
        <f>'TB3'!U75</f>
        <v>1.7266613245010376</v>
      </c>
      <c r="AW87" s="23">
        <f>'TB3'!V75</f>
        <v>1.914959192276001</v>
      </c>
      <c r="AX87" s="23">
        <f>'TB3'!W75</f>
        <v>2.1565594673156738</v>
      </c>
      <c r="AY87" s="24">
        <f>'TB3'!X75</f>
        <v>2.357574462890625</v>
      </c>
      <c r="AZ87" s="16">
        <f t="shared" ref="AZ87:AZ121" si="11">AZ86+1</f>
        <v>1981</v>
      </c>
      <c r="BA87" s="17">
        <f>'TB5'!B75</f>
        <v>6353.4462890625</v>
      </c>
      <c r="BB87" s="18">
        <f>'TB5'!C75</f>
        <v>1.8166890367865562E-2</v>
      </c>
      <c r="BC87" s="19">
        <f>'TB5'!D75</f>
        <v>0.22436642646789551</v>
      </c>
      <c r="BD87" s="19">
        <f>'TB5'!E75</f>
        <v>0.48364412784576416</v>
      </c>
      <c r="BE87" s="19">
        <f>'TB5'!F75</f>
        <v>0.29198944568634033</v>
      </c>
      <c r="BF87" s="19">
        <f>'TB5'!G75</f>
        <v>7.1493715047836304E-2</v>
      </c>
      <c r="BG87" s="19">
        <f>'TB5'!H75</f>
        <v>1.8116850405931473E-2</v>
      </c>
      <c r="BH87" s="19">
        <f>'TB5'!I75</f>
        <v>4.8074368387460709E-3</v>
      </c>
      <c r="BI87" s="20">
        <f>'TB5'!J75</f>
        <v>1.2909196084365249E-3</v>
      </c>
      <c r="BJ87" s="18"/>
      <c r="BK87" s="19">
        <f>'TB5'!K75</f>
        <v>0</v>
      </c>
      <c r="BL87" s="19">
        <f>'TB5'!L75</f>
        <v>0.24531292915344238</v>
      </c>
      <c r="BM87" s="19">
        <f>'TB5'!M75</f>
        <v>0.83606159687042236</v>
      </c>
      <c r="BN87" s="41">
        <f>'TB5'!N75</f>
        <v>1.8746768236160278</v>
      </c>
      <c r="BO87" s="41">
        <f>'TB5'!O75</f>
        <v>4.3501858711242676</v>
      </c>
      <c r="BP87" s="41">
        <f>'TB5'!P75</f>
        <v>10.648591995239258</v>
      </c>
      <c r="BQ87" s="42">
        <f>'TB5'!Q75</f>
        <v>27.309780120849609</v>
      </c>
      <c r="BR87" s="22">
        <f>'TB5'!R75</f>
        <v>74.278160095214844</v>
      </c>
      <c r="BS87" s="23">
        <f>'TB5'!S75</f>
        <v>4.447077751159668</v>
      </c>
      <c r="BT87" s="23">
        <f>'TB5'!T75</f>
        <v>1.8554459810256958</v>
      </c>
      <c r="BU87" s="23">
        <f>'TB5'!U75</f>
        <v>1.55754554271698</v>
      </c>
      <c r="BV87" s="23">
        <f>'TB5'!V75</f>
        <v>1.6434634923934937</v>
      </c>
      <c r="BW87" s="23">
        <f>'TB5'!W75</f>
        <v>1.7013376951217651</v>
      </c>
      <c r="BX87" s="24">
        <f>'TB5'!X75</f>
        <v>1.7603352069854736</v>
      </c>
      <c r="BY87" s="16">
        <f t="shared" ref="BY87:BY121" si="12">BY86+1</f>
        <v>1981</v>
      </c>
      <c r="BZ87" s="17">
        <f>'TB7'!B75</f>
        <v>10547.6962890625</v>
      </c>
      <c r="CA87" s="18">
        <f>'TB7'!C75</f>
        <v>1.4461660757660866E-2</v>
      </c>
      <c r="CB87" s="19">
        <f>'TB7'!D75</f>
        <v>0.20302964746952057</v>
      </c>
      <c r="CC87" s="19">
        <f>'TB7'!E75</f>
        <v>0.48752474784851074</v>
      </c>
      <c r="CD87" s="19">
        <f>'TB7'!F75</f>
        <v>0.3094455897808075</v>
      </c>
      <c r="CE87" s="19">
        <f>'TB7'!G75</f>
        <v>7.6387971639633179E-2</v>
      </c>
      <c r="CF87" s="19">
        <f>'TB7'!H75</f>
        <v>1.9256813451647758E-2</v>
      </c>
      <c r="CG87" s="19">
        <f>'TB7'!I75</f>
        <v>5.1320511847734451E-3</v>
      </c>
      <c r="CH87" s="20">
        <f>'TB7'!J75</f>
        <v>1.3980405637994409E-3</v>
      </c>
      <c r="CI87" s="18" t="e">
        <f>'TB7'!#REF!</f>
        <v>#REF!</v>
      </c>
      <c r="CJ87" s="19">
        <f>'TB7'!K75</f>
        <v>0</v>
      </c>
      <c r="CK87" s="19">
        <f>'TB7'!L75</f>
        <v>0.23349654674530029</v>
      </c>
      <c r="CL87" s="19">
        <f>'TB7'!M75</f>
        <v>0.76393634080886841</v>
      </c>
      <c r="CM87" s="41">
        <f>'TB7'!N75</f>
        <v>1.9143885374069214</v>
      </c>
      <c r="CN87" s="41">
        <f>'TB7'!O75</f>
        <v>4.6663413047790527</v>
      </c>
      <c r="CO87" s="41">
        <f>'TB7'!P75</f>
        <v>11.312633514404297</v>
      </c>
      <c r="CP87" s="42">
        <f>'TB7'!Q75</f>
        <v>28.984420776367188</v>
      </c>
      <c r="CQ87" s="22">
        <f>'TB7'!R75</f>
        <v>78.95721435546875</v>
      </c>
      <c r="CR87" s="23">
        <f>'TB7'!S75</f>
        <v>4.6897592544555664</v>
      </c>
      <c r="CS87" s="23">
        <f>'TB7'!T75</f>
        <v>2.0864837169647217</v>
      </c>
      <c r="CT87" s="23">
        <f>'TB7'!U75</f>
        <v>1.6164200305938721</v>
      </c>
      <c r="CU87" s="23">
        <f>'TB7'!V75</f>
        <v>1.636999249458313</v>
      </c>
      <c r="CV87" s="23">
        <f>'TB7'!W75</f>
        <v>1.7022396326065063</v>
      </c>
      <c r="CW87" s="24">
        <f>'TB7'!X75</f>
        <v>1.770624041557312</v>
      </c>
      <c r="CX87" s="16">
        <f t="shared" ref="CX87:CX121" si="13">CX86+1</f>
        <v>1981</v>
      </c>
      <c r="CY87" s="17">
        <f>'TB9'!B75</f>
        <v>9275.0173806095663</v>
      </c>
      <c r="CZ87" s="18">
        <f>'TB9'!C75</f>
        <v>1.7856416525319219E-3</v>
      </c>
      <c r="DA87" s="19">
        <f>'TB9'!D75</f>
        <v>0.22450625896453857</v>
      </c>
      <c r="DB87" s="19">
        <f>'TB9'!E75</f>
        <v>0.50042015314102173</v>
      </c>
      <c r="DC87" s="19">
        <f>'TB9'!F75</f>
        <v>0.2750735878944397</v>
      </c>
      <c r="DD87" s="19">
        <f>'TB9'!G75</f>
        <v>5.7387903332710266E-2</v>
      </c>
      <c r="DE87" s="19">
        <f>'TB9'!H75</f>
        <v>1.2589237652719021E-2</v>
      </c>
      <c r="DF87" s="19">
        <f>'TB9'!I75</f>
        <v>0</v>
      </c>
      <c r="DG87" s="20">
        <f>'TB9'!J75</f>
        <v>0</v>
      </c>
      <c r="DH87" s="18" t="e">
        <f>'TB9'!#REF!</f>
        <v>#REF!</v>
      </c>
      <c r="DI87" s="19">
        <f>'TB9'!K75</f>
        <v>0.1192891001701355</v>
      </c>
      <c r="DJ87" s="19">
        <f>'TB9'!L75</f>
        <v>0.8690221905708313</v>
      </c>
      <c r="DK87" s="19">
        <f>'TB9'!M75</f>
        <v>1.8557559251785278</v>
      </c>
      <c r="DL87" s="41">
        <f>'TB9'!N75</f>
        <v>3.7775681018829346</v>
      </c>
      <c r="DM87" s="41">
        <f>'TB9'!O75</f>
        <v>8.1591367721557617</v>
      </c>
      <c r="DN87" s="41">
        <f>'TB9'!P75</f>
        <v>0</v>
      </c>
      <c r="DO87" s="42">
        <f>'TB9'!Q75</f>
        <v>0</v>
      </c>
      <c r="DP87" s="22">
        <f>'TB9'!R75</f>
        <v>9.2978065950404005</v>
      </c>
      <c r="DQ87" s="23">
        <f>'TB9'!S75</f>
        <v>1.78475021265151</v>
      </c>
      <c r="DR87" s="23">
        <f>'TB9'!T75</f>
        <v>1.4822725536663699</v>
      </c>
      <c r="DS87" s="23">
        <f>'TB9'!U75</f>
        <v>1.51917582050234</v>
      </c>
      <c r="DT87" s="23">
        <f>'TB9'!V75</f>
        <v>1.54296194156112</v>
      </c>
      <c r="DU87" s="23">
        <f>'TB9'!W75</f>
        <v>0</v>
      </c>
      <c r="DV87" s="24">
        <f>'TB9'!X75</f>
        <v>0</v>
      </c>
      <c r="DW87" s="59">
        <f>'TB11'!F75</f>
        <v>0.64472192525863647</v>
      </c>
      <c r="DX87" s="59">
        <f>'TB11'!G75</f>
        <v>0.27517527341842651</v>
      </c>
      <c r="DY87" s="59">
        <f>'TB11'!Y75</f>
        <v>0.50909078121185303</v>
      </c>
      <c r="DZ87" s="59">
        <f>'TB11'!Z75</f>
        <v>0.16674695909023285</v>
      </c>
      <c r="EU87" s="57">
        <v>1981</v>
      </c>
      <c r="EV87" s="78">
        <v>25556.324057145175</v>
      </c>
      <c r="EW87" s="81">
        <v>40426.149114961408</v>
      </c>
      <c r="EX87" s="81">
        <f t="shared" si="8"/>
        <v>33103.033055084379</v>
      </c>
      <c r="EY87" s="85">
        <f t="shared" si="9"/>
        <v>0.77202363948399322</v>
      </c>
      <c r="FF87" s="90" t="s">
        <v>517</v>
      </c>
      <c r="FG87" s="223">
        <v>3.2064156532287598</v>
      </c>
      <c r="FH87" s="223">
        <v>5.3442608565092087E-2</v>
      </c>
      <c r="FI87" s="223">
        <v>1.4278324842453003</v>
      </c>
      <c r="FJ87" s="223">
        <v>0.64468443393707275</v>
      </c>
      <c r="FK87" s="178">
        <v>1.2681587599217892E-2</v>
      </c>
      <c r="FL87" s="178">
        <v>1.0418117744848132E-3</v>
      </c>
      <c r="FM87" s="178">
        <v>2.7243247255682945E-2</v>
      </c>
      <c r="FN87" s="178">
        <v>1.6179446130990982E-2</v>
      </c>
      <c r="FO87" s="178">
        <v>0.59185028076171875</v>
      </c>
      <c r="FP87" s="178">
        <v>0.66699427366256714</v>
      </c>
      <c r="FQ87" s="178">
        <v>0.57054609060287476</v>
      </c>
      <c r="FR87" s="178">
        <v>0.52783745527267456</v>
      </c>
      <c r="FS87" s="178">
        <v>0.26567712426185608</v>
      </c>
      <c r="FT87" s="178">
        <v>6.2162097543478012E-2</v>
      </c>
      <c r="FU87" s="178">
        <v>4.6810287982225418E-2</v>
      </c>
      <c r="FV87" s="178">
        <v>0.24746939539909363</v>
      </c>
      <c r="FW87" s="178">
        <v>0.37605813145637512</v>
      </c>
      <c r="FX87" s="178">
        <v>0.35973328351974487</v>
      </c>
      <c r="FY87" s="178">
        <v>0.80371385812759399</v>
      </c>
      <c r="GA87" s="90" t="s">
        <v>517</v>
      </c>
      <c r="GB87" s="178">
        <v>1.3250031471252441</v>
      </c>
      <c r="GC87" s="178">
        <v>2.759058028459549E-2</v>
      </c>
      <c r="GD87" s="178"/>
      <c r="GG87" s="178"/>
      <c r="GH87" s="178"/>
    </row>
    <row r="88" spans="1:190" ht="15">
      <c r="A88" s="16">
        <f t="shared" si="10"/>
        <v>1982</v>
      </c>
      <c r="B88" s="55">
        <v>25777.110062691361</v>
      </c>
      <c r="C88" s="17">
        <f>'TB1'!B76</f>
        <v>12547.537109375</v>
      </c>
      <c r="D88" s="18">
        <f>'TB1'!C76</f>
        <v>2.5155024603009224E-2</v>
      </c>
      <c r="E88" s="19">
        <f>'TB1'!D76</f>
        <v>0.23714618384838104</v>
      </c>
      <c r="F88" s="19">
        <f>'TB1'!E76</f>
        <v>0.47053134441375732</v>
      </c>
      <c r="G88" s="19">
        <f>'TB1'!F76</f>
        <v>0.29232245683670044</v>
      </c>
      <c r="H88" s="19">
        <f>'TB1'!G76</f>
        <v>7.500050961971283E-2</v>
      </c>
      <c r="I88" s="173">
        <f>'TB1'!H76</f>
        <v>2.293924055993557E-2</v>
      </c>
      <c r="J88" s="175">
        <f>'TB1'!I76</f>
        <v>7.9604024067521095E-3</v>
      </c>
      <c r="K88" s="20">
        <f>'TB1'!J76</f>
        <v>2.8846811037510633E-3</v>
      </c>
      <c r="L88" s="18"/>
      <c r="M88" s="19">
        <f>'TB1'!K76</f>
        <v>0</v>
      </c>
      <c r="N88" s="19">
        <f>'TB1'!L76</f>
        <v>0.31072676181793213</v>
      </c>
      <c r="O88" s="19">
        <f>'TB1'!M76</f>
        <v>0.84461140632629395</v>
      </c>
      <c r="P88" s="41">
        <f>'TB1'!N76</f>
        <v>1.8618426322937012</v>
      </c>
      <c r="Q88" s="41">
        <f>'TB1'!O76</f>
        <v>4.0697669982910156</v>
      </c>
      <c r="R88" s="41">
        <f>'TB1'!P76</f>
        <v>11.106539726257324</v>
      </c>
      <c r="S88" s="42">
        <f>'TB1'!Q76</f>
        <v>35.234283447265625</v>
      </c>
      <c r="T88" s="22">
        <f>'TB1'!R76</f>
        <v>126.64048004150391</v>
      </c>
      <c r="U88" s="23">
        <f>'TB1'!S76</f>
        <v>3.4858958721160889</v>
      </c>
      <c r="V88" s="23">
        <f>'TB1'!T76</f>
        <v>1.8064018487930298</v>
      </c>
      <c r="W88" s="23">
        <f>'TB1'!U76</f>
        <v>1.570070743560791</v>
      </c>
      <c r="X88" s="23">
        <f>'TB1'!V76</f>
        <v>1.8428698778152466</v>
      </c>
      <c r="Y88" s="23">
        <f>'TB1'!W76</f>
        <v>2.0653812885284424</v>
      </c>
      <c r="Z88" s="24">
        <f>'TB1'!X76</f>
        <v>2.25927734375</v>
      </c>
      <c r="AA88" s="16">
        <f t="shared" ref="AA88:AA122" si="14">AA87+1</f>
        <v>1982</v>
      </c>
      <c r="AB88" s="17">
        <f>'TB3'!B76</f>
        <v>20784.103515625</v>
      </c>
      <c r="AC88" s="18">
        <f>'TB3'!C76</f>
        <v>1.7225323244929314E-2</v>
      </c>
      <c r="AD88" s="19">
        <f>'TB3'!D76</f>
        <v>0.21429026126861572</v>
      </c>
      <c r="AE88" s="19">
        <f>'TB3'!E76</f>
        <v>0.4826296865940094</v>
      </c>
      <c r="AF88" s="19">
        <f>'TB3'!F76</f>
        <v>0.30308005213737488</v>
      </c>
      <c r="AG88" s="19">
        <f>'TB3'!G76</f>
        <v>7.8963696956634521E-2</v>
      </c>
      <c r="AH88" s="19">
        <f>'TB3'!H76</f>
        <v>2.3955348879098892E-2</v>
      </c>
      <c r="AI88" s="19">
        <f>'TB3'!I76</f>
        <v>8.2727773115038872E-3</v>
      </c>
      <c r="AJ88" s="20">
        <f>'TB3'!J76</f>
        <v>2.9905680567026138E-3</v>
      </c>
      <c r="AK88" s="18" t="e">
        <f>'TB3'!#REF!</f>
        <v>#REF!</v>
      </c>
      <c r="AL88" s="19">
        <f>'TB3'!K76</f>
        <v>0</v>
      </c>
      <c r="AM88" s="19">
        <f>'TB3'!L76</f>
        <v>0.27810376882553101</v>
      </c>
      <c r="AN88" s="19">
        <f>'TB3'!M76</f>
        <v>0.77093780040740967</v>
      </c>
      <c r="AO88" s="41">
        <f>'TB3'!N76</f>
        <v>1.8036957979202271</v>
      </c>
      <c r="AP88" s="41">
        <f>'TB3'!O76</f>
        <v>4.3024868965148926</v>
      </c>
      <c r="AQ88" s="41">
        <f>'TB3'!P76</f>
        <v>11.645776748657227</v>
      </c>
      <c r="AR88" s="42">
        <f>'TB3'!Q76</f>
        <v>36.778167724609375</v>
      </c>
      <c r="AS88" s="22">
        <f>'TB3'!R76</f>
        <v>131.24168395996094</v>
      </c>
      <c r="AT88" s="23">
        <f>'TB3'!S76</f>
        <v>3.9264905452728271</v>
      </c>
      <c r="AU88" s="23">
        <f>'TB3'!T76</f>
        <v>2.0383219718933105</v>
      </c>
      <c r="AV88" s="23">
        <f>'TB3'!U76</f>
        <v>1.6803280115127563</v>
      </c>
      <c r="AW88" s="23">
        <f>'TB3'!V76</f>
        <v>1.835303783416748</v>
      </c>
      <c r="AX88" s="23">
        <f>'TB3'!W76</f>
        <v>2.0569987297058105</v>
      </c>
      <c r="AY88" s="24">
        <f>'TB3'!X76</f>
        <v>2.2493717670440674</v>
      </c>
      <c r="AZ88" s="16">
        <f t="shared" si="11"/>
        <v>1982</v>
      </c>
      <c r="BA88" s="17">
        <f>'TB5'!B76</f>
        <v>7232.21630859375</v>
      </c>
      <c r="BB88" s="18">
        <f>'TB5'!C76</f>
        <v>1.871478371322155E-2</v>
      </c>
      <c r="BC88" s="19">
        <f>'TB5'!D76</f>
        <v>0.2268250435590744</v>
      </c>
      <c r="BD88" s="19">
        <f>'TB5'!E76</f>
        <v>0.4849625825881958</v>
      </c>
      <c r="BE88" s="19">
        <f>'TB5'!F76</f>
        <v>0.28821238875389099</v>
      </c>
      <c r="BF88" s="19">
        <f>'TB5'!G76</f>
        <v>6.9483749568462372E-2</v>
      </c>
      <c r="BG88" s="19">
        <f>'TB5'!H76</f>
        <v>1.7386619001626968E-2</v>
      </c>
      <c r="BH88" s="19">
        <f>'TB5'!I76</f>
        <v>4.4768080115318298E-3</v>
      </c>
      <c r="BI88" s="20">
        <f>'TB5'!J76</f>
        <v>1.1625322513282299E-3</v>
      </c>
      <c r="BJ88" s="18"/>
      <c r="BK88" s="19">
        <f>'TB5'!K76</f>
        <v>0</v>
      </c>
      <c r="BL88" s="19">
        <f>'TB5'!L76</f>
        <v>0.24897481501102448</v>
      </c>
      <c r="BM88" s="19">
        <f>'TB5'!M76</f>
        <v>0.85212981700897217</v>
      </c>
      <c r="BN88" s="41">
        <f>'TB5'!N76</f>
        <v>1.8876566886901855</v>
      </c>
      <c r="BO88" s="41">
        <f>'TB5'!O76</f>
        <v>4.2322721481323242</v>
      </c>
      <c r="BP88" s="41">
        <f>'TB5'!P76</f>
        <v>10.404915809631348</v>
      </c>
      <c r="BQ88" s="42">
        <f>'TB5'!Q76</f>
        <v>26.092355728149414</v>
      </c>
      <c r="BR88" s="22">
        <f>'TB5'!R76</f>
        <v>68.572296142578125</v>
      </c>
      <c r="BS88" s="23">
        <f>'TB5'!S76</f>
        <v>4.3792257308959961</v>
      </c>
      <c r="BT88" s="23">
        <f>'TB5'!T76</f>
        <v>1.8146882057189941</v>
      </c>
      <c r="BU88" s="23">
        <f>'TB5'!U76</f>
        <v>1.5268262624740601</v>
      </c>
      <c r="BV88" s="23">
        <f>'TB5'!V76</f>
        <v>1.6417598724365234</v>
      </c>
      <c r="BW88" s="23">
        <f>'TB5'!W76</f>
        <v>1.6710004806518555</v>
      </c>
      <c r="BX88" s="24">
        <f>'TB5'!X76</f>
        <v>1.7157546281814575</v>
      </c>
      <c r="BY88" s="16">
        <f t="shared" si="12"/>
        <v>1982</v>
      </c>
      <c r="BZ88" s="17">
        <f>'TB7'!B76</f>
        <v>11979.65234375</v>
      </c>
      <c r="CA88" s="18">
        <f>'TB7'!C76</f>
        <v>1.4551252126693726E-2</v>
      </c>
      <c r="CB88" s="19">
        <f>'TB7'!D76</f>
        <v>0.20427940785884857</v>
      </c>
      <c r="CC88" s="19">
        <f>'TB7'!E76</f>
        <v>0.49132949113845825</v>
      </c>
      <c r="CD88" s="19">
        <f>'TB7'!F76</f>
        <v>0.30439111590385437</v>
      </c>
      <c r="CE88" s="19">
        <f>'TB7'!G76</f>
        <v>7.4414849281311035E-2</v>
      </c>
      <c r="CF88" s="19">
        <f>'TB7'!H76</f>
        <v>1.8551774322986603E-2</v>
      </c>
      <c r="CG88" s="19">
        <f>'TB7'!I76</f>
        <v>4.7952039167284966E-3</v>
      </c>
      <c r="CH88" s="20">
        <f>'TB7'!J76</f>
        <v>1.261441851966083E-3</v>
      </c>
      <c r="CI88" s="18" t="e">
        <f>'TB7'!#REF!</f>
        <v>#REF!</v>
      </c>
      <c r="CJ88" s="19">
        <f>'TB7'!K76</f>
        <v>0</v>
      </c>
      <c r="CK88" s="19">
        <f>'TB7'!L76</f>
        <v>0.23493309319019318</v>
      </c>
      <c r="CL88" s="19">
        <f>'TB7'!M76</f>
        <v>0.7694849967956543</v>
      </c>
      <c r="CM88" s="41">
        <f>'TB7'!N76</f>
        <v>1.887769341468811</v>
      </c>
      <c r="CN88" s="41">
        <f>'TB7'!O76</f>
        <v>4.5453672409057617</v>
      </c>
      <c r="CO88" s="41">
        <f>'TB7'!P76</f>
        <v>11.092647552490234</v>
      </c>
      <c r="CP88" s="42">
        <f>'TB7'!Q76</f>
        <v>27.809558868408203</v>
      </c>
      <c r="CQ88" s="22">
        <f>'TB7'!R76</f>
        <v>73.155715942382812</v>
      </c>
      <c r="CR88" s="23">
        <f>'TB7'!S76</f>
        <v>4.6606593132019043</v>
      </c>
      <c r="CS88" s="23">
        <f>'TB7'!T76</f>
        <v>2.0681898593902588</v>
      </c>
      <c r="CT88" s="23">
        <f>'TB7'!U76</f>
        <v>1.6124379634857178</v>
      </c>
      <c r="CU88" s="23">
        <f>'TB7'!V76</f>
        <v>1.6371582746505737</v>
      </c>
      <c r="CV88" s="23">
        <f>'TB7'!W76</f>
        <v>1.6724387407302856</v>
      </c>
      <c r="CW88" s="24">
        <f>'TB7'!X76</f>
        <v>1.7243006229400635</v>
      </c>
      <c r="CX88" s="16">
        <f t="shared" si="13"/>
        <v>1982</v>
      </c>
      <c r="CY88" s="17">
        <f>'TB9'!B76</f>
        <v>10557.666365283501</v>
      </c>
      <c r="CZ88" s="18">
        <f>'TB9'!C76</f>
        <v>2.0008757710456848E-3</v>
      </c>
      <c r="DA88" s="19">
        <f>'TB9'!D76</f>
        <v>0.22229033708572388</v>
      </c>
      <c r="DB88" s="19">
        <f>'TB9'!E76</f>
        <v>0.50157541036605835</v>
      </c>
      <c r="DC88" s="19">
        <f>'TB9'!F76</f>
        <v>0.27613425254821777</v>
      </c>
      <c r="DD88" s="19">
        <f>'TB9'!G76</f>
        <v>5.7050552219152451E-2</v>
      </c>
      <c r="DE88" s="19">
        <f>'TB9'!H76</f>
        <v>1.2321694754064083E-2</v>
      </c>
      <c r="DF88" s="19">
        <f>'TB9'!I76</f>
        <v>0</v>
      </c>
      <c r="DG88" s="20">
        <f>'TB9'!J76</f>
        <v>0</v>
      </c>
      <c r="DH88" s="18" t="e">
        <f>'TB9'!#REF!</f>
        <v>#REF!</v>
      </c>
      <c r="DI88" s="19">
        <f>'TB9'!K76</f>
        <v>0.12098234891891479</v>
      </c>
      <c r="DJ88" s="19">
        <f>'TB9'!L76</f>
        <v>0.86585384607315063</v>
      </c>
      <c r="DK88" s="19">
        <f>'TB9'!M76</f>
        <v>1.8663245439529419</v>
      </c>
      <c r="DL88" s="41">
        <f>'TB9'!N76</f>
        <v>3.7876381874084473</v>
      </c>
      <c r="DM88" s="41">
        <f>'TB9'!O76</f>
        <v>8.0660829544067383</v>
      </c>
      <c r="DN88" s="41">
        <f>'TB9'!P76</f>
        <v>0</v>
      </c>
      <c r="DO88" s="42">
        <f>'TB9'!Q76</f>
        <v>0</v>
      </c>
      <c r="DP88" s="22">
        <f>'TB9'!R76</f>
        <v>9.1656992704833709</v>
      </c>
      <c r="DQ88" s="23">
        <f>'TB9'!S76</f>
        <v>1.7963992267803399</v>
      </c>
      <c r="DR88" s="23">
        <f>'TB9'!T76</f>
        <v>1.47956183499025</v>
      </c>
      <c r="DS88" s="23">
        <f>'TB9'!U76</f>
        <v>1.5062304063901799</v>
      </c>
      <c r="DT88" s="23">
        <f>'TB9'!V76</f>
        <v>1.5275934332196399</v>
      </c>
      <c r="DU88" s="23">
        <f>'TB9'!W76</f>
        <v>0</v>
      </c>
      <c r="DV88" s="24">
        <f>'TB9'!X76</f>
        <v>0</v>
      </c>
      <c r="DW88" s="59">
        <f>'TB11'!F76</f>
        <v>0.63364189863204956</v>
      </c>
      <c r="DX88" s="59">
        <f>'TB11'!G76</f>
        <v>0.25882455706596375</v>
      </c>
      <c r="DY88" s="59">
        <f>'TB11'!Y76</f>
        <v>0.5024535059928894</v>
      </c>
      <c r="DZ88" s="59">
        <f>'TB11'!Z76</f>
        <v>0.16178755462169647</v>
      </c>
      <c r="EU88" s="57">
        <v>1982</v>
      </c>
      <c r="EV88" s="78">
        <v>25777.110062691361</v>
      </c>
      <c r="EW88" s="81">
        <v>39100.942084575232</v>
      </c>
      <c r="EX88" s="81">
        <f t="shared" si="8"/>
        <v>32017.884627838597</v>
      </c>
      <c r="EY88" s="85">
        <f t="shared" si="9"/>
        <v>0.80508473193381835</v>
      </c>
      <c r="FF88" s="90" t="s">
        <v>518</v>
      </c>
      <c r="FG88" s="223">
        <v>3.2077476978302002</v>
      </c>
      <c r="FH88" s="223">
        <v>4.1725903749465942E-2</v>
      </c>
      <c r="FI88" s="223">
        <v>1.3764246702194214</v>
      </c>
      <c r="FJ88" s="223">
        <v>0.69969958066940308</v>
      </c>
      <c r="FK88" s="178">
        <v>1.268440019339323E-2</v>
      </c>
      <c r="FL88" s="178">
        <v>8.1791152479127049E-4</v>
      </c>
      <c r="FM88" s="178">
        <v>2.6577254757285118E-2</v>
      </c>
      <c r="FN88" s="178">
        <v>1.7258577048778534E-2</v>
      </c>
      <c r="FO88" s="178">
        <v>0.65377175807952881</v>
      </c>
      <c r="FP88" s="178">
        <v>0.70698630809783936</v>
      </c>
      <c r="FQ88" s="178">
        <v>0.64671224355697632</v>
      </c>
      <c r="FR88" s="178">
        <v>0.54823946952819824</v>
      </c>
      <c r="FS88" s="178">
        <v>0.26192891597747803</v>
      </c>
      <c r="FT88" s="178">
        <v>6.8872697651386261E-2</v>
      </c>
      <c r="FU88" s="178">
        <v>6.2109295278787613E-2</v>
      </c>
      <c r="FV88" s="178">
        <v>0.27910897135734558</v>
      </c>
      <c r="FW88" s="178">
        <v>0.38847771286964417</v>
      </c>
      <c r="FX88" s="178">
        <v>0.39152920246124268</v>
      </c>
      <c r="FY88" s="178">
        <v>0.8030126690864563</v>
      </c>
      <c r="GA88" s="90" t="s">
        <v>518</v>
      </c>
      <c r="GB88" s="178">
        <v>1.3520352840423584</v>
      </c>
      <c r="GC88" s="178">
        <v>2.7973832562565804E-2</v>
      </c>
      <c r="GD88" s="178"/>
    </row>
    <row r="89" spans="1:190" ht="15">
      <c r="A89" s="16">
        <f t="shared" si="10"/>
        <v>1983</v>
      </c>
      <c r="B89" s="55">
        <v>25680.937003656742</v>
      </c>
      <c r="C89" s="17">
        <f>'TB1'!B77</f>
        <v>13707.6181640625</v>
      </c>
      <c r="D89" s="18">
        <f>'TB1'!C77</f>
        <v>2.4048279970884323E-2</v>
      </c>
      <c r="E89" s="19">
        <f>'TB1'!D77</f>
        <v>0.23072822391986847</v>
      </c>
      <c r="F89" s="19">
        <f>'TB1'!E77</f>
        <v>0.47545778751373291</v>
      </c>
      <c r="G89" s="19">
        <f>'TB1'!F77</f>
        <v>0.29381400346755981</v>
      </c>
      <c r="H89" s="19">
        <f>'TB1'!G77</f>
        <v>7.3161996901035309E-2</v>
      </c>
      <c r="I89" s="173">
        <f>'TB1'!H77</f>
        <v>2.1298738196492195E-2</v>
      </c>
      <c r="J89" s="175">
        <f>'TB1'!I77</f>
        <v>7.0633366703987122E-3</v>
      </c>
      <c r="K89" s="20">
        <f>'TB1'!J77</f>
        <v>2.4602340999990702E-3</v>
      </c>
      <c r="L89" s="18"/>
      <c r="M89" s="19">
        <f>'TB1'!K77</f>
        <v>0</v>
      </c>
      <c r="N89" s="19">
        <f>'TB1'!L77</f>
        <v>0.3017859160900116</v>
      </c>
      <c r="O89" s="19">
        <f>'TB1'!M77</f>
        <v>0.81814086437225342</v>
      </c>
      <c r="P89" s="41">
        <f>'TB1'!N77</f>
        <v>1.8508241176605225</v>
      </c>
      <c r="Q89" s="41">
        <f>'TB1'!O77</f>
        <v>4.0977463722229004</v>
      </c>
      <c r="R89" s="41">
        <f>'TB1'!P77</f>
        <v>10.760439872741699</v>
      </c>
      <c r="S89" s="42">
        <f>'TB1'!Q77</f>
        <v>32.564220428466797</v>
      </c>
      <c r="T89" s="22">
        <f>'TB1'!R77</f>
        <v>111.82074737548828</v>
      </c>
      <c r="U89" s="23">
        <f>'TB1'!S77</f>
        <v>3.593245267868042</v>
      </c>
      <c r="V89" s="23">
        <f>'TB1'!T77</f>
        <v>1.8805361986160278</v>
      </c>
      <c r="W89" s="23">
        <f>'TB1'!U77</f>
        <v>1.5874766111373901</v>
      </c>
      <c r="X89" s="23">
        <f>'TB1'!V77</f>
        <v>1.7854204177856445</v>
      </c>
      <c r="Y89" s="23">
        <f>'TB1'!W77</f>
        <v>1.9793556928634644</v>
      </c>
      <c r="Z89" s="24">
        <f>'TB1'!X77</f>
        <v>2.169048547744751</v>
      </c>
      <c r="AA89" s="16">
        <f t="shared" si="14"/>
        <v>1983</v>
      </c>
      <c r="AB89" s="17">
        <f>'TB3'!B77</f>
        <v>22693.57421875</v>
      </c>
      <c r="AC89" s="18">
        <f>'TB3'!C77</f>
        <v>1.698002777993679E-2</v>
      </c>
      <c r="AD89" s="19">
        <f>'TB3'!D77</f>
        <v>0.21220274269580841</v>
      </c>
      <c r="AE89" s="19">
        <f>'TB3'!E77</f>
        <v>0.48076993227005005</v>
      </c>
      <c r="AF89" s="19">
        <f>'TB3'!F77</f>
        <v>0.30702731013298035</v>
      </c>
      <c r="AG89" s="19">
        <f>'TB3'!G77</f>
        <v>7.6876372098922729E-2</v>
      </c>
      <c r="AH89" s="19">
        <f>'TB3'!H77</f>
        <v>2.2255055606365204E-2</v>
      </c>
      <c r="AI89" s="19">
        <f>'TB3'!I77</f>
        <v>7.3553100228309631E-3</v>
      </c>
      <c r="AJ89" s="20">
        <f>'TB3'!J77</f>
        <v>2.5600530207157135E-3</v>
      </c>
      <c r="AK89" s="18" t="e">
        <f>'TB3'!#REF!</f>
        <v>#REF!</v>
      </c>
      <c r="AL89" s="19">
        <f>'TB3'!K77</f>
        <v>0</v>
      </c>
      <c r="AM89" s="19">
        <f>'TB3'!L77</f>
        <v>0.27415579557418823</v>
      </c>
      <c r="AN89" s="19">
        <f>'TB3'!M77</f>
        <v>0.76790624856948853</v>
      </c>
      <c r="AO89" s="41">
        <f>'TB3'!N77</f>
        <v>1.875920295715332</v>
      </c>
      <c r="AP89" s="41">
        <f>'TB3'!O77</f>
        <v>4.3267679214477539</v>
      </c>
      <c r="AQ89" s="41">
        <f>'TB3'!P77</f>
        <v>11.276641845703125</v>
      </c>
      <c r="AR89" s="42">
        <f>'TB3'!Q77</f>
        <v>33.998325347900391</v>
      </c>
      <c r="AS89" s="22">
        <f>'TB3'!R77</f>
        <v>116.16931915283203</v>
      </c>
      <c r="AT89" s="23">
        <f>'TB3'!S77</f>
        <v>3.9840283393859863</v>
      </c>
      <c r="AU89" s="23">
        <f>'TB3'!T77</f>
        <v>2.0518059730529785</v>
      </c>
      <c r="AV89" s="23">
        <f>'TB3'!U77</f>
        <v>1.6366755962371826</v>
      </c>
      <c r="AW89" s="23">
        <f>'TB3'!V77</f>
        <v>1.7767621278762817</v>
      </c>
      <c r="AX89" s="23">
        <f>'TB3'!W77</f>
        <v>1.9735534191131592</v>
      </c>
      <c r="AY89" s="24">
        <f>'TB3'!X77</f>
        <v>2.1634328365325928</v>
      </c>
      <c r="AZ89" s="16">
        <f t="shared" si="11"/>
        <v>1983</v>
      </c>
      <c r="BA89" s="17">
        <f>'TB5'!B77</f>
        <v>8063.78955078125</v>
      </c>
      <c r="BB89" s="18">
        <f>'TB5'!C77</f>
        <v>1.7498098313808441E-2</v>
      </c>
      <c r="BC89" s="19">
        <f>'TB5'!D77</f>
        <v>0.21763876080513</v>
      </c>
      <c r="BD89" s="19">
        <f>'TB5'!E77</f>
        <v>0.48145213723182678</v>
      </c>
      <c r="BE89" s="19">
        <f>'TB5'!F77</f>
        <v>0.30090910196304321</v>
      </c>
      <c r="BF89" s="19">
        <f>'TB5'!G77</f>
        <v>7.6615534722805023E-2</v>
      </c>
      <c r="BG89" s="19">
        <f>'TB5'!H77</f>
        <v>1.9633494317531586E-2</v>
      </c>
      <c r="BH89" s="19">
        <f>'TB5'!I77</f>
        <v>4.9038226716220379E-3</v>
      </c>
      <c r="BI89" s="20">
        <f>'TB5'!J77</f>
        <v>1.2208414264023304E-3</v>
      </c>
      <c r="BJ89" s="18"/>
      <c r="BK89" s="19">
        <f>'TB5'!K77</f>
        <v>0</v>
      </c>
      <c r="BL89" s="19">
        <f>'TB5'!L77</f>
        <v>0.23788914084434509</v>
      </c>
      <c r="BM89" s="19">
        <f>'TB5'!M77</f>
        <v>0.8114514946937561</v>
      </c>
      <c r="BN89" s="41">
        <f>'TB5'!N77</f>
        <v>1.8570898771286011</v>
      </c>
      <c r="BO89" s="41">
        <f>'TB5'!O77</f>
        <v>4.4468297958374023</v>
      </c>
      <c r="BP89" s="41">
        <f>'TB5'!P77</f>
        <v>11.853719711303711</v>
      </c>
      <c r="BQ89" s="42">
        <f>'TB5'!Q77</f>
        <v>29.491966247558594</v>
      </c>
      <c r="BR89" s="22">
        <f>'TB5'!R77</f>
        <v>74.183677673339844</v>
      </c>
      <c r="BS89" s="23">
        <f>'TB5'!S77</f>
        <v>4.5889811515808105</v>
      </c>
      <c r="BT89" s="23">
        <f>'TB5'!T77</f>
        <v>1.9283007383346558</v>
      </c>
      <c r="BU89" s="23">
        <f>'TB5'!U77</f>
        <v>1.6203261613845825</v>
      </c>
      <c r="BV89" s="23">
        <f>'TB5'!V77</f>
        <v>1.7229248285293579</v>
      </c>
      <c r="BW89" s="23">
        <f>'TB5'!W77</f>
        <v>1.6563149690628052</v>
      </c>
      <c r="BX89" s="24">
        <f>'TB5'!X77</f>
        <v>1.6627655029296875</v>
      </c>
      <c r="BY89" s="16">
        <f t="shared" si="12"/>
        <v>1983</v>
      </c>
      <c r="BZ89" s="17">
        <f>'TB7'!B77</f>
        <v>13349.95703125</v>
      </c>
      <c r="CA89" s="18">
        <f>'TB7'!C77</f>
        <v>1.4188321307301521E-2</v>
      </c>
      <c r="CB89" s="19">
        <f>'TB7'!D77</f>
        <v>0.19918999075889587</v>
      </c>
      <c r="CC89" s="19">
        <f>'TB7'!E77</f>
        <v>0.48049625754356384</v>
      </c>
      <c r="CD89" s="19">
        <f>'TB7'!F77</f>
        <v>0.32031375169754028</v>
      </c>
      <c r="CE89" s="19">
        <f>'TB7'!G77</f>
        <v>8.1936918199062347E-2</v>
      </c>
      <c r="CF89" s="19">
        <f>'TB7'!H77</f>
        <v>2.0932469516992569E-2</v>
      </c>
      <c r="CG89" s="19">
        <f>'TB7'!I77</f>
        <v>5.2454308606684208E-3</v>
      </c>
      <c r="CH89" s="20">
        <f>'TB7'!J77</f>
        <v>1.3209600001573563E-3</v>
      </c>
      <c r="CI89" s="18" t="e">
        <f>'TB7'!#REF!</f>
        <v>#REF!</v>
      </c>
      <c r="CJ89" s="19">
        <f>'TB7'!K77</f>
        <v>0</v>
      </c>
      <c r="CK89" s="19">
        <f>'TB7'!L77</f>
        <v>0.22908081114292145</v>
      </c>
      <c r="CL89" s="19">
        <f>'TB7'!M77</f>
        <v>0.7514001727104187</v>
      </c>
      <c r="CM89" s="41">
        <f>'TB7'!N77</f>
        <v>1.9419337511062622</v>
      </c>
      <c r="CN89" s="41">
        <f>'TB7'!O77</f>
        <v>4.7707157135009766</v>
      </c>
      <c r="CO89" s="41">
        <f>'TB7'!P77</f>
        <v>12.62745475769043</v>
      </c>
      <c r="CP89" s="42">
        <f>'TB7'!Q77</f>
        <v>31.414438247680664</v>
      </c>
      <c r="CQ89" s="22">
        <f>'TB7'!R77</f>
        <v>79.111160278320313</v>
      </c>
      <c r="CR89" s="23">
        <f>'TB7'!S77</f>
        <v>4.7814841270446777</v>
      </c>
      <c r="CS89" s="23">
        <f>'TB7'!T77</f>
        <v>2.1315140724182129</v>
      </c>
      <c r="CT89" s="23">
        <f>'TB7'!U77</f>
        <v>1.6494576930999756</v>
      </c>
      <c r="CU89" s="23">
        <f>'TB7'!V77</f>
        <v>1.7174973487854004</v>
      </c>
      <c r="CV89" s="23">
        <f>'TB7'!W77</f>
        <v>1.657694935798645</v>
      </c>
      <c r="CW89" s="24">
        <f>'TB7'!X77</f>
        <v>1.6697515249252319</v>
      </c>
      <c r="CX89" s="16">
        <f t="shared" si="13"/>
        <v>1983</v>
      </c>
      <c r="CY89" s="17">
        <f>'TB9'!B77</f>
        <v>11426.303344367769</v>
      </c>
      <c r="CZ89" s="18">
        <f>'TB9'!C77</f>
        <v>2.2053162101656199E-3</v>
      </c>
      <c r="DA89" s="19">
        <f>'TB9'!D77</f>
        <v>0.21989145874977112</v>
      </c>
      <c r="DB89" s="19">
        <f>'TB9'!E77</f>
        <v>0.50316232442855835</v>
      </c>
      <c r="DC89" s="19">
        <f>'TB9'!F77</f>
        <v>0.27694618701934814</v>
      </c>
      <c r="DD89" s="19">
        <f>'TB9'!G77</f>
        <v>5.6681837886571884E-2</v>
      </c>
      <c r="DE89" s="19">
        <f>'TB9'!H77</f>
        <v>1.2058497406542301E-2</v>
      </c>
      <c r="DF89" s="19">
        <f>'TB9'!I77</f>
        <v>0</v>
      </c>
      <c r="DG89" s="20">
        <f>'TB9'!J77</f>
        <v>0</v>
      </c>
      <c r="DH89" s="18" t="e">
        <f>'TB9'!#REF!</f>
        <v>#REF!</v>
      </c>
      <c r="DI89" s="19">
        <f>'TB9'!K77</f>
        <v>0.12173494696617126</v>
      </c>
      <c r="DJ89" s="19">
        <f>'TB9'!L77</f>
        <v>0.86293983459472656</v>
      </c>
      <c r="DK89" s="19">
        <f>'TB9'!M77</f>
        <v>1.8771243095397949</v>
      </c>
      <c r="DL89" s="41">
        <f>'TB9'!N77</f>
        <v>3.7939221858978271</v>
      </c>
      <c r="DM89" s="41">
        <f>'TB9'!O77</f>
        <v>7.970421314239502</v>
      </c>
      <c r="DN89" s="41">
        <f>'TB9'!P77</f>
        <v>0</v>
      </c>
      <c r="DO89" s="42">
        <f>'TB9'!Q77</f>
        <v>0</v>
      </c>
      <c r="DP89" s="22">
        <f>'TB9'!R77</f>
        <v>9.1071689871916703</v>
      </c>
      <c r="DQ89" s="23">
        <f>'TB9'!S77</f>
        <v>1.8080252782215001</v>
      </c>
      <c r="DR89" s="23">
        <f>'TB9'!T77</f>
        <v>1.4753748282216801</v>
      </c>
      <c r="DS89" s="23">
        <f>'TB9'!U77</f>
        <v>1.4940169219220001</v>
      </c>
      <c r="DT89" s="23">
        <f>'TB9'!V77</f>
        <v>1.5129058129630699</v>
      </c>
      <c r="DU89" s="23">
        <f>'TB9'!W77</f>
        <v>0</v>
      </c>
      <c r="DV89" s="24">
        <f>'TB9'!X77</f>
        <v>0</v>
      </c>
      <c r="DW89" s="59">
        <f>'TB11'!F77</f>
        <v>0.62232887744903564</v>
      </c>
      <c r="DX89" s="59">
        <f>'TB11'!G77</f>
        <v>0.24740776419639587</v>
      </c>
      <c r="DY89" s="59">
        <f>'TB11'!Y77</f>
        <v>0.50010198354721069</v>
      </c>
      <c r="DZ89" s="59">
        <f>'TB11'!Z77</f>
        <v>0.15927654504776001</v>
      </c>
      <c r="EC89" s="53">
        <f>100*(1-'TB1'!F77)/(1-'TB1'!F$77)</f>
        <v>100</v>
      </c>
      <c r="ED89" s="53">
        <f>100*'TB1'!F77/'TB1'!F$77</f>
        <v>100</v>
      </c>
      <c r="EE89" s="53">
        <f>100*'TB1'!G77/'TB1'!G$77</f>
        <v>100</v>
      </c>
      <c r="EF89" s="53">
        <f>100*'TB1'!H77/'TB1'!H$77</f>
        <v>100</v>
      </c>
      <c r="EG89" s="53">
        <f>100*'TB1'!I77/'TB1'!I$77</f>
        <v>100</v>
      </c>
      <c r="EH89" s="53">
        <f>100*'TB1'!J77/'TB1'!J$77</f>
        <v>100</v>
      </c>
      <c r="EI89" s="53">
        <f>100*(1-'TB9'!F77)/(1-'TB9'!F$77)</f>
        <v>100</v>
      </c>
      <c r="EJ89" s="53">
        <f>100*'TB9'!F77/'TB9'!F$77</f>
        <v>100</v>
      </c>
      <c r="EK89" s="53">
        <f>100*'TB9'!G77/'TB9'!G$77</f>
        <v>100</v>
      </c>
      <c r="EL89" s="53">
        <f>100*'TB9'!H77/'TB9'!H$77</f>
        <v>100</v>
      </c>
      <c r="EM89" s="53">
        <v>100</v>
      </c>
      <c r="EN89" s="53">
        <v>100</v>
      </c>
      <c r="EO89" s="53">
        <f>100*(1-'TB11'!F77)/(1-'TB11'!F$77)</f>
        <v>100</v>
      </c>
      <c r="EP89" s="53">
        <f>100*'TB11'!F77/'TB11'!F$77</f>
        <v>100</v>
      </c>
      <c r="EQ89" s="53">
        <f>100*'TB11'!G77/'TB11'!G$77</f>
        <v>100</v>
      </c>
      <c r="ER89" s="53">
        <f>100*'TB11'!H77/'TB11'!H$77</f>
        <v>100</v>
      </c>
      <c r="ES89" s="53">
        <v>100</v>
      </c>
      <c r="ET89" s="53">
        <v>100</v>
      </c>
      <c r="EU89" s="57">
        <v>1983</v>
      </c>
      <c r="EV89" s="78">
        <v>25680.937003656742</v>
      </c>
      <c r="EW89" s="81">
        <v>39738.634270355782</v>
      </c>
      <c r="EX89" s="81">
        <f t="shared" si="8"/>
        <v>32540.060149549376</v>
      </c>
      <c r="EY89" s="85">
        <f t="shared" si="9"/>
        <v>0.78920988116281587</v>
      </c>
      <c r="FF89" s="90" t="s">
        <v>519</v>
      </c>
      <c r="FG89" s="223">
        <v>3.216965913772583</v>
      </c>
      <c r="FH89" s="223">
        <v>1.9794650375843048E-2</v>
      </c>
      <c r="FI89" s="223">
        <v>1.3469160795211792</v>
      </c>
      <c r="FJ89" s="223">
        <v>0.76193469762802124</v>
      </c>
      <c r="FK89" s="178">
        <v>1.2703840620815754E-2</v>
      </c>
      <c r="FL89" s="178">
        <v>3.9210251998156309E-4</v>
      </c>
      <c r="FM89" s="178">
        <v>2.6188630610704422E-2</v>
      </c>
      <c r="FN89" s="178">
        <v>1.8439313396811485E-2</v>
      </c>
      <c r="FO89" s="178">
        <v>0.71600639820098877</v>
      </c>
      <c r="FP89" s="178">
        <v>0.74405723810195923</v>
      </c>
      <c r="FQ89" s="178">
        <v>0.73359638452529907</v>
      </c>
      <c r="FR89" s="178">
        <v>0.56937777996063232</v>
      </c>
      <c r="FS89" s="178">
        <v>0.2559305727481842</v>
      </c>
      <c r="FT89" s="178">
        <v>7.8348360955715179E-2</v>
      </c>
      <c r="FU89" s="178">
        <v>7.9675056040287018E-2</v>
      </c>
      <c r="FV89" s="178">
        <v>0.27456271648406982</v>
      </c>
      <c r="FW89" s="178">
        <v>0.40501934289932251</v>
      </c>
      <c r="FX89" s="178">
        <v>0.42984136939048767</v>
      </c>
      <c r="FY89" s="178">
        <v>0.81690430641174316</v>
      </c>
      <c r="GA89" s="90" t="s">
        <v>519</v>
      </c>
      <c r="GB89" s="178">
        <v>1.3881704807281494</v>
      </c>
      <c r="GC89" s="178">
        <v>2.8479538857936859E-2</v>
      </c>
      <c r="GD89" s="178"/>
    </row>
    <row r="90" spans="1:190" ht="15">
      <c r="A90" s="16">
        <f t="shared" si="10"/>
        <v>1984</v>
      </c>
      <c r="B90" s="55">
        <v>25780.769501837018</v>
      </c>
      <c r="C90" s="17">
        <f>'TB1'!B78</f>
        <v>14734.2685546875</v>
      </c>
      <c r="D90" s="18">
        <f>'TB1'!C78</f>
        <v>2.1854942664504051E-2</v>
      </c>
      <c r="E90" s="19">
        <f>'TB1'!D78</f>
        <v>0.23157444596290588</v>
      </c>
      <c r="F90" s="19">
        <f>'TB1'!E78</f>
        <v>0.47156742215156555</v>
      </c>
      <c r="G90" s="19">
        <f>'TB1'!F78</f>
        <v>0.29685813188552856</v>
      </c>
      <c r="H90" s="19">
        <f>'TB1'!G78</f>
        <v>7.4527934193611145E-2</v>
      </c>
      <c r="I90" s="173">
        <f>'TB1'!H78</f>
        <v>2.2350164130330086E-2</v>
      </c>
      <c r="J90" s="175">
        <f>'TB1'!I78</f>
        <v>7.2972066700458527E-3</v>
      </c>
      <c r="K90" s="20">
        <f>'TB1'!J78</f>
        <v>2.0377130713313818E-3</v>
      </c>
      <c r="L90" s="18"/>
      <c r="M90" s="19">
        <f>'TB1'!K78</f>
        <v>0</v>
      </c>
      <c r="N90" s="19">
        <f>'TB1'!L78</f>
        <v>0.29090672731399536</v>
      </c>
      <c r="O90" s="19">
        <f>'TB1'!M78</f>
        <v>0.82351690530776978</v>
      </c>
      <c r="P90" s="41">
        <f>'TB1'!N78</f>
        <v>1.8310559988021851</v>
      </c>
      <c r="Q90" s="41">
        <f>'TB1'!O78</f>
        <v>4.2640538215637207</v>
      </c>
      <c r="R90" s="41">
        <f>'TB1'!P78</f>
        <v>10.530795097351074</v>
      </c>
      <c r="S90" s="42">
        <f>'TB1'!Q78</f>
        <v>31.386617660522461</v>
      </c>
      <c r="T90" s="22">
        <f>'TB1'!R78</f>
        <v>156.72378540039062</v>
      </c>
      <c r="U90" s="23">
        <f>'TB1'!S78</f>
        <v>3.7360010147094727</v>
      </c>
      <c r="V90" s="23">
        <f>'TB1'!T78</f>
        <v>1.8662047386169434</v>
      </c>
      <c r="W90" s="23">
        <f>'TB1'!U78</f>
        <v>1.6212400197982788</v>
      </c>
      <c r="X90" s="23">
        <f>'TB1'!V78</f>
        <v>1.7478189468383789</v>
      </c>
      <c r="Y90" s="23">
        <f>'TB1'!W78</f>
        <v>2.1223623752593994</v>
      </c>
      <c r="Z90" s="24">
        <f>'TB1'!X78</f>
        <v>2.3249421119689941</v>
      </c>
      <c r="AA90" s="16">
        <f t="shared" si="14"/>
        <v>1984</v>
      </c>
      <c r="AB90" s="17">
        <f>'TB3'!B78</f>
        <v>24337.849609375</v>
      </c>
      <c r="AC90" s="18">
        <f>'TB3'!C78</f>
        <v>1.693999394774437E-2</v>
      </c>
      <c r="AD90" s="19">
        <f>'TB3'!D78</f>
        <v>0.21062928438186646</v>
      </c>
      <c r="AE90" s="19">
        <f>'TB3'!E78</f>
        <v>0.48053726553916931</v>
      </c>
      <c r="AF90" s="19">
        <f>'TB3'!F78</f>
        <v>0.30883345007896423</v>
      </c>
      <c r="AG90" s="19">
        <f>'TB3'!G78</f>
        <v>7.7857807278633118E-2</v>
      </c>
      <c r="AH90" s="19">
        <f>'TB3'!H78</f>
        <v>2.3121997714042664E-2</v>
      </c>
      <c r="AI90" s="19">
        <f>'TB3'!I78</f>
        <v>7.3412032797932625E-3</v>
      </c>
      <c r="AJ90" s="20">
        <f>'TB3'!J78</f>
        <v>2.2459567990154028E-3</v>
      </c>
      <c r="AK90" s="18" t="e">
        <f>'TB3'!#REF!</f>
        <v>#REF!</v>
      </c>
      <c r="AL90" s="19">
        <f>'TB3'!K78</f>
        <v>0</v>
      </c>
      <c r="AM90" s="19">
        <f>'TB3'!L78</f>
        <v>0.27351593971252441</v>
      </c>
      <c r="AN90" s="19">
        <f>'TB3'!M78</f>
        <v>0.76588219404220581</v>
      </c>
      <c r="AO90" s="41">
        <f>'TB3'!N78</f>
        <v>1.8828471899032593</v>
      </c>
      <c r="AP90" s="41">
        <f>'TB3'!O78</f>
        <v>4.3474774360656738</v>
      </c>
      <c r="AQ90" s="41">
        <f>'TB3'!P78</f>
        <v>11.807374954223633</v>
      </c>
      <c r="AR90" s="42">
        <f>'TB3'!Q78</f>
        <v>32.458179473876953</v>
      </c>
      <c r="AS90" s="22">
        <f>'TB3'!R78</f>
        <v>109.07527923583984</v>
      </c>
      <c r="AT90" s="23">
        <f>'TB3'!S78</f>
        <v>3.9935107231140137</v>
      </c>
      <c r="AU90" s="23">
        <f>'TB3'!T78</f>
        <v>2.0613372325897217</v>
      </c>
      <c r="AV90" s="23">
        <f>'TB3'!U78</f>
        <v>1.6402469873428345</v>
      </c>
      <c r="AW90" s="23">
        <f>'TB3'!V78</f>
        <v>1.7908731698989868</v>
      </c>
      <c r="AX90" s="23">
        <f>'TB3'!W78</f>
        <v>1.9582673311233521</v>
      </c>
      <c r="AY90" s="24">
        <f>'TB3'!X78</f>
        <v>2.261742115020752</v>
      </c>
      <c r="AZ90" s="16">
        <f t="shared" si="11"/>
        <v>1984</v>
      </c>
      <c r="BA90" s="17">
        <f>'TB5'!B78</f>
        <v>8590.359375</v>
      </c>
      <c r="BB90" s="18">
        <f>'TB5'!C78</f>
        <v>1.82011928409338E-2</v>
      </c>
      <c r="BC90" s="19">
        <f>'TB5'!D78</f>
        <v>0.2211025208234787</v>
      </c>
      <c r="BD90" s="19">
        <f>'TB5'!E78</f>
        <v>0.47681373357772827</v>
      </c>
      <c r="BE90" s="19">
        <f>'TB5'!F78</f>
        <v>0.30208376049995422</v>
      </c>
      <c r="BF90" s="19">
        <f>'TB5'!G78</f>
        <v>7.6843544840812683E-2</v>
      </c>
      <c r="BG90" s="19">
        <f>'TB5'!H78</f>
        <v>1.9888194277882576E-2</v>
      </c>
      <c r="BH90" s="19">
        <f>'TB5'!I78</f>
        <v>5.0351298414170742E-3</v>
      </c>
      <c r="BI90" s="20">
        <f>'TB5'!J78</f>
        <v>1.270049368031323E-3</v>
      </c>
      <c r="BJ90" s="18"/>
      <c r="BK90" s="19">
        <f>'TB5'!K78</f>
        <v>0</v>
      </c>
      <c r="BL90" s="19">
        <f>'TB5'!L78</f>
        <v>0.24227394163608551</v>
      </c>
      <c r="BM90" s="19">
        <f>'TB5'!M78</f>
        <v>0.81583499908447266</v>
      </c>
      <c r="BN90" s="41">
        <f>'TB5'!N78</f>
        <v>1.84935462474823</v>
      </c>
      <c r="BO90" s="41">
        <f>'TB5'!O78</f>
        <v>4.4607448577880859</v>
      </c>
      <c r="BP90" s="41">
        <f>'TB5'!P78</f>
        <v>11.88111686706543</v>
      </c>
      <c r="BQ90" s="42">
        <f>'TB5'!Q78</f>
        <v>29.993391036987305</v>
      </c>
      <c r="BR90" s="22">
        <f>'TB5'!R78</f>
        <v>76.478546142578125</v>
      </c>
      <c r="BS90" s="23">
        <f>'TB5'!S78</f>
        <v>4.5027027130126953</v>
      </c>
      <c r="BT90" s="23">
        <f>'TB5'!T78</f>
        <v>1.909448504447937</v>
      </c>
      <c r="BU90" s="23">
        <f>'TB5'!U78</f>
        <v>1.6334549188613892</v>
      </c>
      <c r="BV90" s="23">
        <f>'TB5'!V78</f>
        <v>1.7226617336273193</v>
      </c>
      <c r="BW90" s="23">
        <f>'TB5'!W78</f>
        <v>1.6739330291748047</v>
      </c>
      <c r="BX90" s="24">
        <f>'TB5'!X78</f>
        <v>1.6787464618682861</v>
      </c>
      <c r="BY90" s="16">
        <f t="shared" si="12"/>
        <v>1984</v>
      </c>
      <c r="BZ90" s="17">
        <f>'TB7'!B78</f>
        <v>14189.4345703125</v>
      </c>
      <c r="CA90" s="18">
        <f>'TB7'!C78</f>
        <v>1.4132331125438213E-2</v>
      </c>
      <c r="CB90" s="19">
        <f>'TB7'!D78</f>
        <v>0.19841079413890839</v>
      </c>
      <c r="CC90" s="19">
        <f>'TB7'!E78</f>
        <v>0.48034614324569702</v>
      </c>
      <c r="CD90" s="19">
        <f>'TB7'!F78</f>
        <v>0.32124307751655579</v>
      </c>
      <c r="CE90" s="19">
        <f>'TB7'!G78</f>
        <v>8.2206763327121735E-2</v>
      </c>
      <c r="CF90" s="19">
        <f>'TB7'!H78</f>
        <v>2.1169114857912064E-2</v>
      </c>
      <c r="CG90" s="19">
        <f>'TB7'!I78</f>
        <v>5.3777550347149372E-3</v>
      </c>
      <c r="CH90" s="20">
        <f>'TB7'!J78</f>
        <v>1.3730241917073727E-3</v>
      </c>
      <c r="CI90" s="18" t="e">
        <f>'TB7'!#REF!</f>
        <v>#REF!</v>
      </c>
      <c r="CJ90" s="19">
        <f>'TB7'!K78</f>
        <v>0</v>
      </c>
      <c r="CK90" s="19">
        <f>'TB7'!L78</f>
        <v>0.22818452119827271</v>
      </c>
      <c r="CL90" s="19">
        <f>'TB7'!M78</f>
        <v>0.74999159574508667</v>
      </c>
      <c r="CM90" s="41">
        <f>'TB7'!N78</f>
        <v>1.9471467733383179</v>
      </c>
      <c r="CN90" s="41">
        <f>'TB7'!O78</f>
        <v>4.7873258590698242</v>
      </c>
      <c r="CO90" s="41">
        <f>'TB7'!P78</f>
        <v>12.647274017333984</v>
      </c>
      <c r="CP90" s="42">
        <f>'TB7'!Q78</f>
        <v>31.886358261108398</v>
      </c>
      <c r="CQ90" s="22">
        <f>'TB7'!R78</f>
        <v>81.409217834472656</v>
      </c>
      <c r="CR90" s="23">
        <f>'TB7'!S78</f>
        <v>4.8005380630493164</v>
      </c>
      <c r="CS90" s="23">
        <f>'TB7'!T78</f>
        <v>2.1375951766967773</v>
      </c>
      <c r="CT90" s="23">
        <f>'TB7'!U78</f>
        <v>1.6498144865036011</v>
      </c>
      <c r="CU90" s="23">
        <f>'TB7'!V78</f>
        <v>1.7171751260757446</v>
      </c>
      <c r="CV90" s="23">
        <f>'TB7'!W78</f>
        <v>1.6738085746765137</v>
      </c>
      <c r="CW90" s="24">
        <f>'TB7'!X78</f>
        <v>1.6865377426147461</v>
      </c>
      <c r="CX90" s="16">
        <f t="shared" si="13"/>
        <v>1984</v>
      </c>
      <c r="CY90" s="17">
        <f>'TB9'!B78</f>
        <v>12092.977303980937</v>
      </c>
      <c r="CZ90" s="18">
        <f>'TB9'!C78</f>
        <v>2.3716592695564032E-3</v>
      </c>
      <c r="DA90" s="19">
        <f>'TB9'!D78</f>
        <v>0.21709659695625305</v>
      </c>
      <c r="DB90" s="19">
        <f>'TB9'!E78</f>
        <v>0.50569325685501099</v>
      </c>
      <c r="DC90" s="19">
        <f>'TB9'!F78</f>
        <v>0.27721011638641357</v>
      </c>
      <c r="DD90" s="19">
        <f>'TB9'!G78</f>
        <v>5.5967014282941818E-2</v>
      </c>
      <c r="DE90" s="19">
        <f>'TB9'!H78</f>
        <v>1.1682507582008839E-2</v>
      </c>
      <c r="DF90" s="19">
        <f>'TB9'!I78</f>
        <v>2.3941516410559416E-3</v>
      </c>
      <c r="DG90" s="20">
        <f>'TB9'!J78</f>
        <v>4.6172493603080511E-4</v>
      </c>
      <c r="DH90" s="18" t="e">
        <f>'TB9'!#REF!</f>
        <v>#REF!</v>
      </c>
      <c r="DI90" s="19">
        <f>'TB9'!K78</f>
        <v>0.14086747169494629</v>
      </c>
      <c r="DJ90" s="19">
        <f>'TB9'!L78</f>
        <v>0.86278927326202393</v>
      </c>
      <c r="DK90" s="19">
        <f>'TB9'!M78</f>
        <v>1.9038807153701782</v>
      </c>
      <c r="DL90" s="41">
        <f>'TB9'!N78</f>
        <v>3.8596756458282471</v>
      </c>
      <c r="DM90" s="41">
        <f>'TB9'!O78</f>
        <v>7.7114048004150391</v>
      </c>
      <c r="DN90" s="41">
        <f>'TB9'!P78</f>
        <v>16.075567245483398</v>
      </c>
      <c r="DO90" s="42">
        <f>'TB9'!Q78</f>
        <v>26.566350936889648</v>
      </c>
      <c r="DP90" s="22">
        <f>'TB9'!R78</f>
        <v>7.8689165115356445</v>
      </c>
      <c r="DQ90" s="23">
        <f>'TB9'!S78</f>
        <v>1.8148185014724731</v>
      </c>
      <c r="DR90" s="23">
        <f>'TB9'!T78</f>
        <v>1.4560052156448364</v>
      </c>
      <c r="DS90" s="23">
        <f>'TB9'!U78</f>
        <v>1.449927806854248</v>
      </c>
      <c r="DT90" s="23">
        <f>'TB9'!V78</f>
        <v>1.5148026943206787</v>
      </c>
      <c r="DU90" s="23">
        <f>'TB9'!W78</f>
        <v>1.4832563400268555</v>
      </c>
      <c r="DV90" s="24">
        <f>'TB9'!X78</f>
        <v>1.5643835067749023</v>
      </c>
      <c r="DW90" s="59">
        <f>'TB11'!F78</f>
        <v>0.61659258604049683</v>
      </c>
      <c r="DX90" s="59">
        <f>'TB11'!G78</f>
        <v>0.24260658025741577</v>
      </c>
      <c r="DY90" s="59">
        <f>'TB11'!Y78</f>
        <v>0.4997532069683075</v>
      </c>
      <c r="DZ90" s="59">
        <f>'TB11'!Z78</f>
        <v>0.15803623199462891</v>
      </c>
      <c r="EC90" s="53">
        <f>100*(1-'TB1'!F78)/(1-'TB1'!F$77)</f>
        <v>99.568933902269904</v>
      </c>
      <c r="ED90" s="53">
        <f>100*'TB1'!F78/'TB1'!F$77</f>
        <v>101.036073291961</v>
      </c>
      <c r="EE90" s="53">
        <f>100*'TB1'!G78/'TB1'!G$77</f>
        <v>101.86700384138436</v>
      </c>
      <c r="EF90" s="53">
        <f>100*'TB1'!H78/'TB1'!H$77</f>
        <v>104.9365644299579</v>
      </c>
      <c r="EG90" s="53">
        <f>100*'TB1'!I78/'TB1'!I$77</f>
        <v>103.31104137549116</v>
      </c>
      <c r="EH90" s="53">
        <f>100*'TB1'!J78/'TB1'!J$77</f>
        <v>82.825982752297918</v>
      </c>
      <c r="EI90" s="53">
        <f>100*(1-'TB9'!F78)/(1-'TB9'!F$77)</f>
        <v>99.963497963453449</v>
      </c>
      <c r="EJ90" s="53">
        <f>100*'TB9'!F78/'TB9'!F$77</f>
        <v>100.09529987392352</v>
      </c>
      <c r="EK90" s="53">
        <f>100*'TB9'!G78/'TB9'!G$77</f>
        <v>98.73888421709168</v>
      </c>
      <c r="EL90" s="53">
        <f>100*'TB9'!H78/'TB9'!H$77</f>
        <v>96.881951275873973</v>
      </c>
      <c r="EM90" s="53">
        <f>100*'TB9'!I78/'TB9'!I$78</f>
        <v>100</v>
      </c>
      <c r="EN90" s="53">
        <f>100*'TB9'!J78/'TB9'!J$78</f>
        <v>100</v>
      </c>
      <c r="EO90" s="53">
        <f>100*(1-'TB11'!F78)/(1-'TB11'!F$77)</f>
        <v>101.51885888701081</v>
      </c>
      <c r="EP90" s="53">
        <f>100*'TB11'!F78/'TB11'!F$77</f>
        <v>99.07825402027747</v>
      </c>
      <c r="EQ90" s="53">
        <f>100*'TB11'!G78/'TB11'!G$77</f>
        <v>98.059404499864911</v>
      </c>
      <c r="ER90" s="53">
        <f>100*'TB11'!H78/'TB11'!H$77</f>
        <v>95.650582913066586</v>
      </c>
      <c r="ES90" s="53">
        <f>100*'TB11'!I78/'TB11'!I$78</f>
        <v>100</v>
      </c>
      <c r="ET90" s="53">
        <f>100*'TB11'!J78/'TB11'!J$78</f>
        <v>100</v>
      </c>
      <c r="EU90" s="57">
        <v>1984</v>
      </c>
      <c r="EV90" s="78">
        <v>25780.769501837018</v>
      </c>
      <c r="EW90" s="81">
        <v>42389.053319953884</v>
      </c>
      <c r="EX90" s="81">
        <f t="shared" si="8"/>
        <v>34710.36108915088</v>
      </c>
      <c r="EY90" s="85">
        <f t="shared" si="9"/>
        <v>0.74273988206636932</v>
      </c>
      <c r="FF90" s="90" t="s">
        <v>520</v>
      </c>
      <c r="FG90" s="223">
        <v>3.2070026397705078</v>
      </c>
      <c r="FH90" s="223">
        <v>-8.9402496814727783E-3</v>
      </c>
      <c r="FI90" s="223">
        <v>1.3289092779159546</v>
      </c>
      <c r="FJ90" s="223">
        <v>0.82272171974182129</v>
      </c>
      <c r="FK90" s="178">
        <v>1.2682827189564705E-2</v>
      </c>
      <c r="FL90" s="178">
        <v>-1.7959294200409204E-4</v>
      </c>
      <c r="FM90" s="178">
        <v>2.5949148461222649E-2</v>
      </c>
      <c r="FN90" s="178">
        <v>1.9554238766431808E-2</v>
      </c>
      <c r="FO90" s="178">
        <v>0.75659996271133423</v>
      </c>
      <c r="FP90" s="178">
        <v>0.77122718095779419</v>
      </c>
      <c r="FQ90" s="178">
        <v>0.80766928195953369</v>
      </c>
      <c r="FR90" s="178">
        <v>0.59283733367919922</v>
      </c>
      <c r="FS90" s="178">
        <v>0.24898099899291992</v>
      </c>
      <c r="FT90" s="178">
        <v>9.0528182685375214E-2</v>
      </c>
      <c r="FU90" s="178">
        <v>9.8440296947956085E-2</v>
      </c>
      <c r="FV90" s="178">
        <v>0.31939610838890076</v>
      </c>
      <c r="FW90" s="178">
        <v>0.42740964889526367</v>
      </c>
      <c r="FX90" s="178">
        <v>0.47399380803108215</v>
      </c>
      <c r="FY90" s="178">
        <v>0.81364083290100098</v>
      </c>
      <c r="GA90" s="90" t="s">
        <v>520</v>
      </c>
      <c r="GB90" s="178">
        <v>1.427834153175354</v>
      </c>
      <c r="GC90" s="178">
        <v>2.9026169329881668E-2</v>
      </c>
      <c r="GD90" s="178"/>
    </row>
    <row r="91" spans="1:190" ht="15">
      <c r="A91" s="16">
        <f t="shared" si="10"/>
        <v>1985</v>
      </c>
      <c r="B91" s="55">
        <v>26123.188782697598</v>
      </c>
      <c r="C91" s="17">
        <f>'TB1'!B79</f>
        <v>15744.43359375</v>
      </c>
      <c r="D91" s="18">
        <f>'TB1'!C79</f>
        <v>1.5645746141672134E-2</v>
      </c>
      <c r="E91" s="19">
        <f>'TB1'!D79</f>
        <v>0.22745117545127869</v>
      </c>
      <c r="F91" s="19">
        <f>'TB1'!E79</f>
        <v>0.46973353624343872</v>
      </c>
      <c r="G91" s="19">
        <f>'TB1'!F79</f>
        <v>0.30281528830528259</v>
      </c>
      <c r="H91" s="19">
        <f>'TB1'!G79</f>
        <v>7.729291170835495E-2</v>
      </c>
      <c r="I91" s="173">
        <f>'TB1'!H79</f>
        <v>2.3684017360210419E-2</v>
      </c>
      <c r="J91" s="175">
        <f>'TB1'!I79</f>
        <v>8.9537426829338074E-3</v>
      </c>
      <c r="K91" s="20">
        <f>'TB1'!J79</f>
        <v>3.5703547764569521E-3</v>
      </c>
      <c r="L91" s="18"/>
      <c r="M91" s="19">
        <f>'TB1'!K79</f>
        <v>0</v>
      </c>
      <c r="N91" s="19">
        <f>'TB1'!L79</f>
        <v>0.25923588871955872</v>
      </c>
      <c r="O91" s="19">
        <f>'TB1'!M79</f>
        <v>0.78881484270095825</v>
      </c>
      <c r="P91" s="41">
        <f>'TB1'!N79</f>
        <v>1.8471344709396362</v>
      </c>
      <c r="Q91" s="41">
        <f>'TB1'!O79</f>
        <v>4.3476338386535645</v>
      </c>
      <c r="R91" s="41">
        <f>'TB1'!P79</f>
        <v>10.839442253112793</v>
      </c>
      <c r="S91" s="42">
        <f>'TB1'!Q79</f>
        <v>35.729045867919922</v>
      </c>
      <c r="T91" s="22">
        <f>'TB1'!R79</f>
        <v>144.03459167480469</v>
      </c>
      <c r="U91" s="23">
        <f>'TB1'!S79</f>
        <v>4.2190413475036621</v>
      </c>
      <c r="V91" s="23">
        <f>'TB1'!T79</f>
        <v>1.9587582349777222</v>
      </c>
      <c r="W91" s="23">
        <f>'TB1'!U79</f>
        <v>1.6393786668777466</v>
      </c>
      <c r="X91" s="23">
        <f>'TB1'!V79</f>
        <v>1.777815580368042</v>
      </c>
      <c r="Y91" s="23">
        <f>'TB1'!W79</f>
        <v>2.1849849224090576</v>
      </c>
      <c r="Z91" s="24">
        <f>'TB1'!X79</f>
        <v>2.5060122013092041</v>
      </c>
      <c r="AA91" s="16">
        <f t="shared" si="14"/>
        <v>1985</v>
      </c>
      <c r="AB91" s="17">
        <f>'TB3'!B79</f>
        <v>25831.291015625</v>
      </c>
      <c r="AC91" s="18">
        <f>'TB3'!C79</f>
        <v>1.6592392697930336E-2</v>
      </c>
      <c r="AD91" s="19">
        <f>'TB3'!D79</f>
        <v>0.20905029773712158</v>
      </c>
      <c r="AE91" s="19">
        <f>'TB3'!E79</f>
        <v>0.47550207376480103</v>
      </c>
      <c r="AF91" s="19">
        <f>'TB3'!F79</f>
        <v>0.31544762849807739</v>
      </c>
      <c r="AG91" s="19">
        <f>'TB3'!G79</f>
        <v>7.991328090429306E-2</v>
      </c>
      <c r="AH91" s="19">
        <f>'TB3'!H79</f>
        <v>2.3597517982125282E-2</v>
      </c>
      <c r="AI91" s="19">
        <f>'TB3'!I79</f>
        <v>7.4929175898432732E-3</v>
      </c>
      <c r="AJ91" s="20">
        <f>'TB3'!J79</f>
        <v>2.4742141831666231E-3</v>
      </c>
      <c r="AK91" s="18" t="e">
        <f>'TB3'!#REF!</f>
        <v>#REF!</v>
      </c>
      <c r="AL91" s="19">
        <f>'TB3'!K79</f>
        <v>0</v>
      </c>
      <c r="AM91" s="19">
        <f>'TB3'!L79</f>
        <v>0.27520284056663513</v>
      </c>
      <c r="AN91" s="19">
        <f>'TB3'!M79</f>
        <v>0.75598514080047607</v>
      </c>
      <c r="AO91" s="41">
        <f>'TB3'!N79</f>
        <v>1.906159520149231</v>
      </c>
      <c r="AP91" s="41">
        <f>'TB3'!O79</f>
        <v>4.4513287544250488</v>
      </c>
      <c r="AQ91" s="41">
        <f>'TB3'!P79</f>
        <v>12.223423957824707</v>
      </c>
      <c r="AR91" s="42">
        <f>'TB3'!Q79</f>
        <v>36.253028869628906</v>
      </c>
      <c r="AS91" s="22">
        <f>'TB3'!R79</f>
        <v>118.03768157958984</v>
      </c>
      <c r="AT91" s="23">
        <f>'TB3'!S79</f>
        <v>3.9704353809356689</v>
      </c>
      <c r="AU91" s="23">
        <f>'TB3'!T79</f>
        <v>2.0925006866455078</v>
      </c>
      <c r="AV91" s="23">
        <f>'TB3'!U79</f>
        <v>1.6548857688903809</v>
      </c>
      <c r="AW91" s="23">
        <f>'TB3'!V79</f>
        <v>1.7952680587768555</v>
      </c>
      <c r="AX91" s="23">
        <f>'TB3'!W79</f>
        <v>1.9305163621902466</v>
      </c>
      <c r="AY91" s="24">
        <f>'TB3'!X79</f>
        <v>2.0668392181396484</v>
      </c>
      <c r="AZ91" s="16">
        <f t="shared" si="11"/>
        <v>1985</v>
      </c>
      <c r="BA91" s="17">
        <f>'TB5'!B79</f>
        <v>9112.126953125</v>
      </c>
      <c r="BB91" s="18">
        <f>'TB5'!C79</f>
        <v>1.3188769109547138E-2</v>
      </c>
      <c r="BC91" s="19">
        <f>'TB5'!D79</f>
        <v>0.21977484226226807</v>
      </c>
      <c r="BD91" s="19">
        <f>'TB5'!E79</f>
        <v>0.47587126493453979</v>
      </c>
      <c r="BE91" s="19">
        <f>'TB5'!F79</f>
        <v>0.30435389280319214</v>
      </c>
      <c r="BF91" s="19">
        <f>'TB5'!G79</f>
        <v>7.8215941786766052E-2</v>
      </c>
      <c r="BG91" s="19">
        <f>'TB5'!H79</f>
        <v>2.0322326570749283E-2</v>
      </c>
      <c r="BH91" s="19">
        <f>'TB5'!I79</f>
        <v>5.1481863483786583E-3</v>
      </c>
      <c r="BI91" s="20">
        <f>'TB5'!J79</f>
        <v>1.2992838164791465E-3</v>
      </c>
      <c r="BJ91" s="18"/>
      <c r="BK91" s="19">
        <f>'TB5'!K79</f>
        <v>0</v>
      </c>
      <c r="BL91" s="19">
        <f>'TB5'!L79</f>
        <v>0.21852433681488037</v>
      </c>
      <c r="BM91" s="19">
        <f>'TB5'!M79</f>
        <v>0.78701967000961304</v>
      </c>
      <c r="BN91" s="41">
        <f>'TB5'!N79</f>
        <v>1.8515007495880127</v>
      </c>
      <c r="BO91" s="41">
        <f>'TB5'!O79</f>
        <v>4.5082130432128906</v>
      </c>
      <c r="BP91" s="41">
        <f>'TB5'!P79</f>
        <v>12.137187004089355</v>
      </c>
      <c r="BQ91" s="42">
        <f>'TB5'!Q79</f>
        <v>30.65245246887207</v>
      </c>
      <c r="BR91" s="22">
        <f>'TB5'!R79</f>
        <v>78.207611083984375</v>
      </c>
      <c r="BS91" s="23">
        <f>'TB5'!S79</f>
        <v>5.0175504684448242</v>
      </c>
      <c r="BT91" s="23">
        <f>'TB5'!T79</f>
        <v>1.9827334880828857</v>
      </c>
      <c r="BU91" s="23">
        <f>'TB5'!U79</f>
        <v>1.6438227891921997</v>
      </c>
      <c r="BV91" s="23">
        <f>'TB5'!V79</f>
        <v>1.734965443611145</v>
      </c>
      <c r="BW91" s="23">
        <f>'TB5'!W79</f>
        <v>1.6743853092193604</v>
      </c>
      <c r="BX91" s="24">
        <f>'TB5'!X79</f>
        <v>1.679534912109375</v>
      </c>
      <c r="BY91" s="16">
        <f t="shared" si="12"/>
        <v>1985</v>
      </c>
      <c r="BZ91" s="17">
        <f>'TB7'!B79</f>
        <v>14949.912109375</v>
      </c>
      <c r="CA91" s="18">
        <f>'TB7'!C79</f>
        <v>1.3838873244822025E-2</v>
      </c>
      <c r="CB91" s="19">
        <f>'TB7'!D79</f>
        <v>0.19920614361763</v>
      </c>
      <c r="CC91" s="19">
        <f>'TB7'!E79</f>
        <v>0.47500237822532654</v>
      </c>
      <c r="CD91" s="19">
        <f>'TB7'!F79</f>
        <v>0.32579147815704346</v>
      </c>
      <c r="CE91" s="19">
        <f>'TB7'!G79</f>
        <v>8.4205344319343567E-2</v>
      </c>
      <c r="CF91" s="19">
        <f>'TB7'!H79</f>
        <v>2.17887032777071E-2</v>
      </c>
      <c r="CG91" s="19">
        <f>'TB7'!I79</f>
        <v>5.5388528853654861E-3</v>
      </c>
      <c r="CH91" s="20">
        <f>'TB7'!J79</f>
        <v>1.4148995978757739E-3</v>
      </c>
      <c r="CI91" s="18" t="e">
        <f>'TB7'!#REF!</f>
        <v>#REF!</v>
      </c>
      <c r="CJ91" s="19">
        <f>'TB7'!K79</f>
        <v>0</v>
      </c>
      <c r="CK91" s="19">
        <f>'TB7'!L79</f>
        <v>0.22953349351882935</v>
      </c>
      <c r="CL91" s="19">
        <f>'TB7'!M79</f>
        <v>0.74650657176971436</v>
      </c>
      <c r="CM91" s="41">
        <f>'TB7'!N79</f>
        <v>1.9598745107650757</v>
      </c>
      <c r="CN91" s="41">
        <f>'TB7'!O79</f>
        <v>4.8631162643432617</v>
      </c>
      <c r="CO91" s="41">
        <f>'TB7'!P79</f>
        <v>13.007984161376953</v>
      </c>
      <c r="CP91" s="42">
        <f>'TB7'!Q79</f>
        <v>32.828472137451172</v>
      </c>
      <c r="CQ91" s="22">
        <f>'TB7'!R79</f>
        <v>83.860244750976563</v>
      </c>
      <c r="CR91" s="23">
        <f>'TB7'!S79</f>
        <v>4.7737460136413574</v>
      </c>
      <c r="CS91" s="23">
        <f>'TB7'!T79</f>
        <v>2.1454434394836426</v>
      </c>
      <c r="CT91" s="23">
        <f>'TB7'!U79</f>
        <v>1.6623078584671021</v>
      </c>
      <c r="CU91" s="23">
        <f>'TB7'!V79</f>
        <v>1.7315099239349365</v>
      </c>
      <c r="CV91" s="23">
        <f>'TB7'!W79</f>
        <v>1.6750253438949585</v>
      </c>
      <c r="CW91" s="24">
        <f>'TB7'!X79</f>
        <v>1.6872100830078125</v>
      </c>
      <c r="CX91" s="16">
        <f t="shared" si="13"/>
        <v>1985</v>
      </c>
      <c r="CY91" s="17">
        <f>'TB9'!B79</f>
        <v>12735.122085313247</v>
      </c>
      <c r="CZ91" s="18">
        <f>'TB9'!C79</f>
        <v>3.0938589479774237E-3</v>
      </c>
      <c r="DA91" s="19">
        <f>'TB9'!D79</f>
        <v>0.22192713618278503</v>
      </c>
      <c r="DB91" s="19">
        <f>'TB9'!E79</f>
        <v>0.50042062997817993</v>
      </c>
      <c r="DC91" s="19">
        <f>'TB9'!F79</f>
        <v>0.27765223383903503</v>
      </c>
      <c r="DD91" s="19">
        <f>'TB9'!G79</f>
        <v>5.7396665215492249E-2</v>
      </c>
      <c r="DE91" s="19">
        <f>'TB9'!H79</f>
        <v>1.2207341380417347E-2</v>
      </c>
      <c r="DF91" s="19">
        <f>'TB9'!I79</f>
        <v>0</v>
      </c>
      <c r="DG91" s="20">
        <f>'TB9'!J79</f>
        <v>0</v>
      </c>
      <c r="DH91" s="18" t="e">
        <f>'TB9'!#REF!</f>
        <v>#REF!</v>
      </c>
      <c r="DI91" s="19">
        <f>'TB9'!K79</f>
        <v>0.15858921408653259</v>
      </c>
      <c r="DJ91" s="19">
        <f>'TB9'!L79</f>
        <v>0.8633270263671875</v>
      </c>
      <c r="DK91" s="19">
        <f>'TB9'!M79</f>
        <v>1.883719801902771</v>
      </c>
      <c r="DL91" s="41">
        <f>'TB9'!N79</f>
        <v>3.8958721160888672</v>
      </c>
      <c r="DM91" s="41">
        <f>'TB9'!O79</f>
        <v>7.963381290435791</v>
      </c>
      <c r="DN91" s="41">
        <f>'TB9'!P79</f>
        <v>0</v>
      </c>
      <c r="DO91" s="42">
        <f>'TB9'!Q79</f>
        <v>0</v>
      </c>
      <c r="DP91" s="22">
        <f>'TB9'!R79</f>
        <v>6.9845450763972901</v>
      </c>
      <c r="DQ91" s="23">
        <f>'TB9'!S79</f>
        <v>1.80249843165489</v>
      </c>
      <c r="DR91" s="23">
        <f>'TB9'!T79</f>
        <v>1.4739570783407501</v>
      </c>
      <c r="DS91" s="23">
        <f>'TB9'!U79</f>
        <v>1.47326871567601</v>
      </c>
      <c r="DT91" s="23">
        <f>'TB9'!V79</f>
        <v>1.5329344645401299</v>
      </c>
      <c r="DU91" s="23">
        <f>'TB9'!W79</f>
        <v>0</v>
      </c>
      <c r="DV91" s="24">
        <f>'TB9'!X79</f>
        <v>0</v>
      </c>
      <c r="DW91" s="59">
        <f>'TB11'!F79</f>
        <v>0.61594027280807495</v>
      </c>
      <c r="DX91" s="59">
        <f>'TB11'!G79</f>
        <v>0.24149635434150696</v>
      </c>
      <c r="DY91" s="59">
        <f>'TB11'!Y79</f>
        <v>0.50137168169021606</v>
      </c>
      <c r="DZ91" s="59">
        <f>'TB11'!Z79</f>
        <v>0.1613958328962326</v>
      </c>
      <c r="EC91" s="53">
        <f>100*(1-'TB1'!F79)/(1-'TB1'!F$77)</f>
        <v>98.725366279999676</v>
      </c>
      <c r="ED91" s="53">
        <f>100*'TB1'!F79/'TB1'!F$77</f>
        <v>103.0635996690051</v>
      </c>
      <c r="EE91" s="53">
        <f>100*'TB1'!G79/'TB1'!G$77</f>
        <v>105.64625759587651</v>
      </c>
      <c r="EF91" s="53">
        <f>100*'TB1'!H79/'TB1'!H$77</f>
        <v>111.19915715998175</v>
      </c>
      <c r="EG91" s="53">
        <f>100*'TB1'!I79/'TB1'!I$77</f>
        <v>126.76364019936183</v>
      </c>
      <c r="EH91" s="53">
        <f>100*'TB1'!J79/'TB1'!J$77</f>
        <v>145.12256278613086</v>
      </c>
      <c r="EI91" s="53">
        <f>100*(1-'TB9'!F79)/(1-'TB9'!F$77)</f>
        <v>99.902352106162567</v>
      </c>
      <c r="EJ91" s="53">
        <f>100*'TB9'!F79/'TB9'!F$77</f>
        <v>100.25494007600746</v>
      </c>
      <c r="EK91" s="53">
        <f>100*'TB9'!G79/'TB9'!G$77</f>
        <v>101.26112235519044</v>
      </c>
      <c r="EL91" s="53">
        <f>100*'TB9'!H79/'TB9'!H$77</f>
        <v>101.23434926307063</v>
      </c>
      <c r="EM91" s="53"/>
      <c r="EN91" s="53"/>
      <c r="EO91" s="53">
        <f>100*(1-'TB11'!F79)/(1-'TB11'!F$77)</f>
        <v>101.69157879951455</v>
      </c>
      <c r="EP91" s="53">
        <f>100*'TB11'!F79/'TB11'!F$77</f>
        <v>98.973435931954825</v>
      </c>
      <c r="EQ91" s="53">
        <f>100*'TB11'!G79/'TB11'!G$77</f>
        <v>97.610661139075503</v>
      </c>
      <c r="ER91" s="53">
        <f>100*'TB11'!H79/'TB11'!H$77</f>
        <v>95.937029335586644</v>
      </c>
      <c r="ES91" s="53"/>
      <c r="ET91" s="53"/>
      <c r="EU91" s="57">
        <v>1985</v>
      </c>
      <c r="EV91" s="78">
        <v>26123.188782697598</v>
      </c>
      <c r="EW91" s="81">
        <v>43147.132952185573</v>
      </c>
      <c r="EX91" s="81">
        <f t="shared" si="8"/>
        <v>35331.116112163065</v>
      </c>
      <c r="EY91" s="85">
        <f t="shared" si="9"/>
        <v>0.73938192894235932</v>
      </c>
      <c r="FF91" s="90" t="s">
        <v>521</v>
      </c>
      <c r="FG91" s="223">
        <v>3.1492202281951904</v>
      </c>
      <c r="FH91" s="223">
        <v>-3.8709834218025208E-2</v>
      </c>
      <c r="FI91" s="223">
        <v>1.3038606643676758</v>
      </c>
      <c r="FJ91" s="223">
        <v>0.8735089898109436</v>
      </c>
      <c r="FK91" s="178">
        <v>1.2559980154037476E-2</v>
      </c>
      <c r="FL91" s="178">
        <v>-7.8926782589405775E-4</v>
      </c>
      <c r="FM91" s="178">
        <v>2.5613009929656982E-2</v>
      </c>
      <c r="FN91" s="178">
        <v>2.045850083231926E-2</v>
      </c>
      <c r="FO91" s="178">
        <v>0.78548550605773926</v>
      </c>
      <c r="FP91" s="178">
        <v>0.78255891799926758</v>
      </c>
      <c r="FQ91" s="178">
        <v>0.87658488750457764</v>
      </c>
      <c r="FR91" s="178">
        <v>0.62164002656936646</v>
      </c>
      <c r="FS91" s="178">
        <v>0.24359431862831116</v>
      </c>
      <c r="FT91" s="178">
        <v>0.10502474755048752</v>
      </c>
      <c r="FU91" s="178">
        <v>0.11620096862316132</v>
      </c>
      <c r="FV91" s="178">
        <v>0.30988073348999023</v>
      </c>
      <c r="FW91" s="178">
        <v>0.45841735601425171</v>
      </c>
      <c r="FX91" s="178">
        <v>0.52170610427856445</v>
      </c>
      <c r="FY91" s="178">
        <v>0.81032907962799072</v>
      </c>
      <c r="GA91" s="90" t="s">
        <v>521</v>
      </c>
      <c r="GB91" s="178">
        <v>1.4667959213256836</v>
      </c>
      <c r="GC91" s="178">
        <v>2.9554778710007668E-2</v>
      </c>
      <c r="GD91" s="178"/>
    </row>
    <row r="92" spans="1:190" ht="15">
      <c r="A92" s="16">
        <f t="shared" si="10"/>
        <v>1986</v>
      </c>
      <c r="B92" s="55">
        <v>26708.269770751274</v>
      </c>
      <c r="C92" s="17">
        <f>'TB1'!B80</f>
        <v>16913.169921875</v>
      </c>
      <c r="D92" s="18">
        <f>'TB1'!C80</f>
        <v>1.5414451248943806E-2</v>
      </c>
      <c r="E92" s="19">
        <f>'TB1'!D80</f>
        <v>0.22320519387722015</v>
      </c>
      <c r="F92" s="19">
        <f>'TB1'!E80</f>
        <v>0.46468627452850342</v>
      </c>
      <c r="G92" s="19">
        <f>'TB1'!F80</f>
        <v>0.31210854649543762</v>
      </c>
      <c r="H92" s="19">
        <f>'TB1'!G80</f>
        <v>8.2358546555042267E-2</v>
      </c>
      <c r="I92" s="173">
        <f>'TB1'!H80</f>
        <v>2.6381740346550941E-2</v>
      </c>
      <c r="J92" s="175">
        <f>'TB1'!I80</f>
        <v>1.0289277881383896E-2</v>
      </c>
      <c r="K92" s="20">
        <f>'TB1'!J80</f>
        <v>4.2192726396024227E-3</v>
      </c>
      <c r="L92" s="18"/>
      <c r="M92" s="19">
        <f>'TB1'!K80</f>
        <v>0</v>
      </c>
      <c r="N92" s="19">
        <f>'TB1'!L80</f>
        <v>0.25772276520729065</v>
      </c>
      <c r="O92" s="19">
        <f>'TB1'!M80</f>
        <v>0.77473044395446777</v>
      </c>
      <c r="P92" s="41">
        <f>'TB1'!N80</f>
        <v>1.8570414781570435</v>
      </c>
      <c r="Q92" s="41">
        <f>'TB1'!O80</f>
        <v>4.485321044921875</v>
      </c>
      <c r="R92" s="41">
        <f>'TB1'!P80</f>
        <v>11.688467025756836</v>
      </c>
      <c r="S92" s="42">
        <f>'TB1'!Q80</f>
        <v>39.7769775390625</v>
      </c>
      <c r="T92" s="22">
        <f>'TB1'!R80</f>
        <v>165.09211730957031</v>
      </c>
      <c r="U92" s="23">
        <f>'TB1'!S80</f>
        <v>4.2448091506958008</v>
      </c>
      <c r="V92" s="23">
        <f>'TB1'!T80</f>
        <v>2.0053293704986572</v>
      </c>
      <c r="W92" s="23">
        <f>'TB1'!U80</f>
        <v>1.6806762218475342</v>
      </c>
      <c r="X92" s="23">
        <f>'TB1'!V80</f>
        <v>1.8361793756484985</v>
      </c>
      <c r="Y92" s="23">
        <f>'TB1'!W80</f>
        <v>2.2570743560791016</v>
      </c>
      <c r="Z92" s="24">
        <f>'TB1'!X80</f>
        <v>2.5867421627044678</v>
      </c>
      <c r="AA92" s="16">
        <f t="shared" si="14"/>
        <v>1986</v>
      </c>
      <c r="AB92" s="17">
        <f>'TB3'!B80</f>
        <v>27410.71484375</v>
      </c>
      <c r="AC92" s="18">
        <f>'TB3'!C80</f>
        <v>1.6321970149874687E-2</v>
      </c>
      <c r="AD92" s="19">
        <f>'TB3'!D80</f>
        <v>0.20308572053909302</v>
      </c>
      <c r="AE92" s="19">
        <f>'TB3'!E80</f>
        <v>0.47166538238525391</v>
      </c>
      <c r="AF92" s="19">
        <f>'TB3'!F80</f>
        <v>0.32524889707565308</v>
      </c>
      <c r="AG92" s="19">
        <f>'TB3'!G80</f>
        <v>8.5109740495681763E-2</v>
      </c>
      <c r="AH92" s="19">
        <f>'TB3'!H80</f>
        <v>2.6332177221775055E-2</v>
      </c>
      <c r="AI92" s="19">
        <f>'TB3'!I80</f>
        <v>8.6885662749409676E-3</v>
      </c>
      <c r="AJ92" s="20">
        <f>'TB3'!J80</f>
        <v>2.9806378297507763E-3</v>
      </c>
      <c r="AK92" s="18" t="e">
        <f>'TB3'!#REF!</f>
        <v>#REF!</v>
      </c>
      <c r="AL92" s="19">
        <f>'TB3'!K80</f>
        <v>0</v>
      </c>
      <c r="AM92" s="19">
        <f>'TB3'!L80</f>
        <v>0.26377218961715698</v>
      </c>
      <c r="AN92" s="19">
        <f>'TB3'!M80</f>
        <v>0.73888605833053589</v>
      </c>
      <c r="AO92" s="41">
        <f>'TB3'!N80</f>
        <v>1.9206321239471436</v>
      </c>
      <c r="AP92" s="41">
        <f>'TB3'!O80</f>
        <v>4.5953216552734375</v>
      </c>
      <c r="AQ92" s="41">
        <f>'TB3'!P80</f>
        <v>13.195747375488281</v>
      </c>
      <c r="AR92" s="42">
        <f>'TB3'!Q80</f>
        <v>40.60498046875</v>
      </c>
      <c r="AS92" s="22">
        <f>'TB3'!R80</f>
        <v>137.21734619140625</v>
      </c>
      <c r="AT92" s="23">
        <f>'TB3'!S80</f>
        <v>4.1436347961425781</v>
      </c>
      <c r="AU92" s="23">
        <f>'TB3'!T80</f>
        <v>2.1570694446563721</v>
      </c>
      <c r="AV92" s="23">
        <f>'TB3'!U80</f>
        <v>1.6934471130371094</v>
      </c>
      <c r="AW92" s="23">
        <f>'TB3'!V80</f>
        <v>1.8520954847335815</v>
      </c>
      <c r="AX92" s="23">
        <f>'TB3'!W80</f>
        <v>1.9955047369003296</v>
      </c>
      <c r="AY92" s="24">
        <f>'TB3'!X80</f>
        <v>2.1397783756256104</v>
      </c>
      <c r="AZ92" s="16">
        <f t="shared" si="11"/>
        <v>1986</v>
      </c>
      <c r="BA92" s="17">
        <f>'TB5'!B80</f>
        <v>9572.65234375</v>
      </c>
      <c r="BB92" s="18">
        <f>'TB5'!C80</f>
        <v>1.3096584007143974E-2</v>
      </c>
      <c r="BC92" s="19">
        <f>'TB5'!D80</f>
        <v>0.21897834539413452</v>
      </c>
      <c r="BD92" s="19">
        <f>'TB5'!E80</f>
        <v>0.47356152534484863</v>
      </c>
      <c r="BE92" s="19">
        <f>'TB5'!F80</f>
        <v>0.30746012926101685</v>
      </c>
      <c r="BF92" s="19">
        <f>'TB5'!G80</f>
        <v>8.0628775060176849E-2</v>
      </c>
      <c r="BG92" s="19">
        <f>'TB5'!H80</f>
        <v>2.1448496729135513E-2</v>
      </c>
      <c r="BH92" s="19">
        <f>'TB5'!I80</f>
        <v>5.567504558712244E-3</v>
      </c>
      <c r="BI92" s="20">
        <f>'TB5'!J80</f>
        <v>1.4394527534022927E-3</v>
      </c>
      <c r="BJ92" s="18"/>
      <c r="BK92" s="19">
        <f>'TB5'!K80</f>
        <v>0</v>
      </c>
      <c r="BL92" s="19">
        <f>'TB5'!L80</f>
        <v>0.21896524727344513</v>
      </c>
      <c r="BM92" s="19">
        <f>'TB5'!M80</f>
        <v>0.78369241952896118</v>
      </c>
      <c r="BN92" s="41">
        <f>'TB5'!N80</f>
        <v>1.8467631340026855</v>
      </c>
      <c r="BO92" s="41">
        <f>'TB5'!O80</f>
        <v>4.5591821670532227</v>
      </c>
      <c r="BP92" s="41">
        <f>'TB5'!P80</f>
        <v>12.589188575744629</v>
      </c>
      <c r="BQ92" s="42">
        <f>'TB5'!Q80</f>
        <v>32.559539794921875</v>
      </c>
      <c r="BR92" s="22">
        <f>'TB5'!R80</f>
        <v>85.160751342773438</v>
      </c>
      <c r="BS92" s="23">
        <f>'TB5'!S80</f>
        <v>5.0079150199890137</v>
      </c>
      <c r="BT92" s="23">
        <f>'TB5'!T80</f>
        <v>1.9931840896606445</v>
      </c>
      <c r="BU92" s="23">
        <f>'TB5'!U80</f>
        <v>1.6648595333099365</v>
      </c>
      <c r="BV92" s="23">
        <f>'TB5'!V80</f>
        <v>1.7684921026229858</v>
      </c>
      <c r="BW92" s="23">
        <f>'TB5'!W80</f>
        <v>1.7037234306335449</v>
      </c>
      <c r="BX92" s="24">
        <f>'TB5'!X80</f>
        <v>1.7099457979202271</v>
      </c>
      <c r="BY92" s="16">
        <f t="shared" si="12"/>
        <v>1986</v>
      </c>
      <c r="BZ92" s="17">
        <f>'TB7'!B80</f>
        <v>15514.1298828125</v>
      </c>
      <c r="CA92" s="18">
        <f>'TB7'!C80</f>
        <v>1.372826099395752E-2</v>
      </c>
      <c r="CB92" s="19">
        <f>'TB7'!D80</f>
        <v>0.19738087058067322</v>
      </c>
      <c r="CC92" s="19">
        <f>'TB7'!E80</f>
        <v>0.4725818932056427</v>
      </c>
      <c r="CD92" s="19">
        <f>'TB7'!F80</f>
        <v>0.33003723621368408</v>
      </c>
      <c r="CE92" s="19">
        <f>'TB7'!G80</f>
        <v>8.7043009698390961E-2</v>
      </c>
      <c r="CF92" s="19">
        <f>'TB7'!H80</f>
        <v>2.3088423535227776E-2</v>
      </c>
      <c r="CG92" s="19">
        <f>'TB7'!I80</f>
        <v>6.0157300904393196E-3</v>
      </c>
      <c r="CH92" s="20">
        <f>'TB7'!J80</f>
        <v>1.5750788152217865E-3</v>
      </c>
      <c r="CI92" s="18" t="e">
        <f>'TB7'!#REF!</f>
        <v>#REF!</v>
      </c>
      <c r="CJ92" s="19">
        <f>'TB7'!K80</f>
        <v>0</v>
      </c>
      <c r="CK92" s="19">
        <f>'TB7'!L80</f>
        <v>0.22457613050937653</v>
      </c>
      <c r="CL92" s="19">
        <f>'TB7'!M80</f>
        <v>0.74082666635513306</v>
      </c>
      <c r="CM92" s="41">
        <f>'TB7'!N80</f>
        <v>1.9619767665863037</v>
      </c>
      <c r="CN92" s="41">
        <f>'TB7'!O80</f>
        <v>4.932133674621582</v>
      </c>
      <c r="CO92" s="41">
        <f>'TB7'!P80</f>
        <v>13.537217140197754</v>
      </c>
      <c r="CP92" s="42">
        <f>'TB7'!Q80</f>
        <v>35.011058807373047</v>
      </c>
      <c r="CQ92" s="22">
        <f>'TB7'!R80</f>
        <v>91.666908264160156</v>
      </c>
      <c r="CR92" s="23">
        <f>'TB7'!S80</f>
        <v>4.8796701431274414</v>
      </c>
      <c r="CS92" s="23">
        <f>'TB7'!T80</f>
        <v>2.1668202877044678</v>
      </c>
      <c r="CT92" s="23">
        <f>'TB7'!U80</f>
        <v>1.6821668148040771</v>
      </c>
      <c r="CU92" s="23">
        <f>'TB7'!V80</f>
        <v>1.7648143768310547</v>
      </c>
      <c r="CV92" s="23">
        <f>'TB7'!W80</f>
        <v>1.7055517435073853</v>
      </c>
      <c r="CW92" s="24">
        <f>'TB7'!X80</f>
        <v>1.718237042427063</v>
      </c>
      <c r="CX92" s="16">
        <f t="shared" si="13"/>
        <v>1986</v>
      </c>
      <c r="CY92" s="17">
        <f>'TB9'!B80</f>
        <v>13337.175801788944</v>
      </c>
      <c r="CZ92" s="18">
        <f>'TB9'!C80</f>
        <v>3.8113079499453306E-3</v>
      </c>
      <c r="DA92" s="19">
        <f>'TB9'!D80</f>
        <v>0.22672586143016815</v>
      </c>
      <c r="DB92" s="19">
        <f>'TB9'!E80</f>
        <v>0.49529603123664856</v>
      </c>
      <c r="DC92" s="19">
        <f>'TB9'!F80</f>
        <v>0.27797812223434448</v>
      </c>
      <c r="DD92" s="19">
        <f>'TB9'!G80</f>
        <v>5.8730117976665497E-2</v>
      </c>
      <c r="DE92" s="19">
        <f>'TB9'!H80</f>
        <v>1.268870010972023E-2</v>
      </c>
      <c r="DF92" s="19">
        <f>'TB9'!I80</f>
        <v>0</v>
      </c>
      <c r="DG92" s="20">
        <f>'TB9'!J80</f>
        <v>0</v>
      </c>
      <c r="DH92" s="18" t="e">
        <f>'TB9'!#REF!</f>
        <v>#REF!</v>
      </c>
      <c r="DI92" s="19">
        <f>'TB9'!K80</f>
        <v>0.17613624036312103</v>
      </c>
      <c r="DJ92" s="19">
        <f>'TB9'!L80</f>
        <v>0.86390513181686401</v>
      </c>
      <c r="DK92" s="19">
        <f>'TB9'!M80</f>
        <v>1.8642964363098145</v>
      </c>
      <c r="DL92" s="41">
        <f>'TB9'!N80</f>
        <v>3.9283421039581299</v>
      </c>
      <c r="DM92" s="41">
        <f>'TB9'!O80</f>
        <v>8.1954669952392578</v>
      </c>
      <c r="DN92" s="41">
        <f>'TB9'!P80</f>
        <v>0</v>
      </c>
      <c r="DO92" s="42">
        <f>'TB9'!Q80</f>
        <v>0</v>
      </c>
      <c r="DP92" s="22">
        <f>'TB9'!R80</f>
        <v>6.2842056919374496</v>
      </c>
      <c r="DQ92" s="23">
        <f>'TB9'!S80</f>
        <v>1.79018300632551</v>
      </c>
      <c r="DR92" s="23">
        <f>'TB9'!T80</f>
        <v>1.4910618160917399</v>
      </c>
      <c r="DS92" s="23">
        <f>'TB9'!U80</f>
        <v>1.49503592183634</v>
      </c>
      <c r="DT92" s="23">
        <f>'TB9'!V80</f>
        <v>1.5482586268712899</v>
      </c>
      <c r="DU92" s="23">
        <f>'TB9'!W80</f>
        <v>0</v>
      </c>
      <c r="DV92" s="24">
        <f>'TB9'!X80</f>
        <v>0</v>
      </c>
      <c r="DW92" s="59">
        <f>'TB11'!F80</f>
        <v>0.62689828872680664</v>
      </c>
      <c r="DX92" s="59">
        <f>'TB11'!G80</f>
        <v>0.24933488667011261</v>
      </c>
      <c r="DY92" s="59">
        <f>'TB11'!Y80</f>
        <v>0.5056578516960144</v>
      </c>
      <c r="DZ92" s="59">
        <f>'TB11'!Z80</f>
        <v>0.16787326335906982</v>
      </c>
      <c r="EC92" s="53">
        <f>100*(1-'TB1'!F80)/(1-'TB1'!F$77)</f>
        <v>97.409387453488335</v>
      </c>
      <c r="ED92" s="53">
        <f>100*'TB1'!F80/'TB1'!F$77</f>
        <v>106.2265728698999</v>
      </c>
      <c r="EE92" s="53">
        <f>100*'TB1'!G80/'TB1'!G$77</f>
        <v>112.57011842698462</v>
      </c>
      <c r="EF92" s="53">
        <f>100*'TB1'!H80/'TB1'!H$77</f>
        <v>123.86527362872555</v>
      </c>
      <c r="EG92" s="53">
        <f>100*'TB1'!I80/'TB1'!I$77</f>
        <v>145.67163313203767</v>
      </c>
      <c r="EH92" s="53">
        <f>100*'TB1'!J80/'TB1'!J$77</f>
        <v>171.49882767676527</v>
      </c>
      <c r="EI92" s="53">
        <f>100*(1-'TB9'!F80)/(1-'TB9'!F$77)</f>
        <v>99.857280993963315</v>
      </c>
      <c r="EJ92" s="53">
        <f>100*'TB9'!F80/'TB9'!F$77</f>
        <v>100.37261217643132</v>
      </c>
      <c r="EK92" s="53">
        <f>100*'TB9'!G80/'TB9'!G$77</f>
        <v>103.61364445202447</v>
      </c>
      <c r="EL92" s="53">
        <f>100*'TB9'!H80/'TB9'!H$77</f>
        <v>105.22621253653058</v>
      </c>
      <c r="EM92" s="53"/>
      <c r="EN92" s="53"/>
      <c r="EO92" s="53">
        <f>100*(1-'TB11'!F80)/(1-'TB11'!F$77)</f>
        <v>98.790108376063515</v>
      </c>
      <c r="EP92" s="53">
        <f>100*'TB11'!F80/'TB11'!F$77</f>
        <v>100.73424381277329</v>
      </c>
      <c r="EQ92" s="53">
        <f>100*'TB11'!G80/'TB11'!G$77</f>
        <v>100.77892562506121</v>
      </c>
      <c r="ER92" s="53">
        <f>100*'TB11'!H80/'TB11'!H$77</f>
        <v>101.83518736621849</v>
      </c>
      <c r="ES92" s="53"/>
      <c r="ET92" s="53"/>
      <c r="EU92" s="57">
        <v>1986</v>
      </c>
      <c r="EV92" s="78">
        <v>26708.269770751274</v>
      </c>
      <c r="EW92" s="81">
        <v>43553.715234316252</v>
      </c>
      <c r="EX92" s="81">
        <f t="shared" si="8"/>
        <v>35664.046827050333</v>
      </c>
      <c r="EY92" s="85">
        <f t="shared" si="9"/>
        <v>0.74888500175739126</v>
      </c>
      <c r="FF92" s="90" t="s">
        <v>522</v>
      </c>
      <c r="FG92" s="223">
        <v>3.02126145362854</v>
      </c>
      <c r="FH92" s="223">
        <v>-7.4722543358802795E-2</v>
      </c>
      <c r="FI92" s="223">
        <v>1.2507658004760742</v>
      </c>
      <c r="FJ92" s="223">
        <v>0.93090111017227173</v>
      </c>
      <c r="FK92" s="178">
        <v>1.2281788513064384E-2</v>
      </c>
      <c r="FL92" s="178">
        <v>-1.5520269516855478E-3</v>
      </c>
      <c r="FM92" s="178">
        <v>2.4888630956411362E-2</v>
      </c>
      <c r="FN92" s="178">
        <v>2.1452240645885468E-2</v>
      </c>
      <c r="FO92" s="178">
        <v>0.83771210908889771</v>
      </c>
      <c r="FP92" s="178">
        <v>0.81396591663360596</v>
      </c>
      <c r="FQ92" s="178">
        <v>0.95617806911468506</v>
      </c>
      <c r="FR92" s="178">
        <v>0.66178995370864868</v>
      </c>
      <c r="FS92" s="178">
        <v>0.2446836531162262</v>
      </c>
      <c r="FT92" s="178">
        <v>0.12077531963586807</v>
      </c>
      <c r="FU92" s="178">
        <v>0.1288280189037323</v>
      </c>
      <c r="FV92" s="178">
        <v>0.3269324004650116</v>
      </c>
      <c r="FW92" s="178">
        <v>0.50277453660964966</v>
      </c>
      <c r="FX92" s="178">
        <v>0.56747704744338989</v>
      </c>
      <c r="FY92" s="178">
        <v>0.85937219858169556</v>
      </c>
      <c r="GA92" s="90" t="s">
        <v>522</v>
      </c>
      <c r="GB92" s="178">
        <v>1.5231227874755859</v>
      </c>
      <c r="GC92" s="178">
        <v>3.030487522482872E-2</v>
      </c>
      <c r="GD92" s="178"/>
    </row>
    <row r="93" spans="1:190" ht="15">
      <c r="A93" s="16">
        <f t="shared" si="10"/>
        <v>1987</v>
      </c>
      <c r="B93" s="55">
        <v>27204.018657539858</v>
      </c>
      <c r="C93" s="17">
        <f>'TB1'!B81</f>
        <v>17656.162109375</v>
      </c>
      <c r="D93" s="18">
        <f>'TB1'!C81</f>
        <v>1.5140329487621784E-2</v>
      </c>
      <c r="E93" s="19">
        <f>'TB1'!D81</f>
        <v>0.22052758932113647</v>
      </c>
      <c r="F93" s="19">
        <f>'TB1'!E81</f>
        <v>0.45870143175125122</v>
      </c>
      <c r="G93" s="19">
        <f>'TB1'!F81</f>
        <v>0.3207709789276123</v>
      </c>
      <c r="H93" s="19">
        <f>'TB1'!G81</f>
        <v>8.9866004884243011E-2</v>
      </c>
      <c r="I93" s="173">
        <f>'TB1'!H81</f>
        <v>3.1742110848426819E-2</v>
      </c>
      <c r="J93" s="175">
        <f>'TB1'!I81</f>
        <v>1.3367651961743832E-2</v>
      </c>
      <c r="K93" s="20">
        <f>'TB1'!J81</f>
        <v>5.8599035255610943E-3</v>
      </c>
      <c r="L93" s="18"/>
      <c r="M93" s="19">
        <f>'TB1'!K81</f>
        <v>0</v>
      </c>
      <c r="N93" s="19">
        <f>'TB1'!L81</f>
        <v>0.26102364063262939</v>
      </c>
      <c r="O93" s="19">
        <f>'TB1'!M81</f>
        <v>0.76560854911804199</v>
      </c>
      <c r="P93" s="41">
        <f>'TB1'!N81</f>
        <v>1.850709080696106</v>
      </c>
      <c r="Q93" s="41">
        <f>'TB1'!O81</f>
        <v>4.5722174644470215</v>
      </c>
      <c r="R93" s="41">
        <f>'TB1'!P81</f>
        <v>12.92927360534668</v>
      </c>
      <c r="S93" s="42">
        <f>'TB1'!Q81</f>
        <v>47.544826507568359</v>
      </c>
      <c r="T93" s="22">
        <f>'TB1'!R81</f>
        <v>213.41773986816406</v>
      </c>
      <c r="U93" s="23">
        <f>'TB1'!S81</f>
        <v>4.1922965049743652</v>
      </c>
      <c r="V93" s="23">
        <f>'TB1'!T81</f>
        <v>2.0362164974212646</v>
      </c>
      <c r="W93" s="23">
        <f>'TB1'!U81</f>
        <v>1.733232855796814</v>
      </c>
      <c r="X93" s="23">
        <f>'TB1'!V81</f>
        <v>1.9654797315597534</v>
      </c>
      <c r="Y93" s="23">
        <f>'TB1'!W81</f>
        <v>2.4550576210021973</v>
      </c>
      <c r="Z93" s="24">
        <f>'TB1'!X81</f>
        <v>2.8115890026092529</v>
      </c>
      <c r="AA93" s="16">
        <f t="shared" si="14"/>
        <v>1987</v>
      </c>
      <c r="AB93" s="17">
        <f>'TB3'!B81</f>
        <v>27999.5078125</v>
      </c>
      <c r="AC93" s="18">
        <f>'TB3'!C81</f>
        <v>1.5693390741944313E-2</v>
      </c>
      <c r="AD93" s="19">
        <f>'TB3'!D81</f>
        <v>0.19681896269321442</v>
      </c>
      <c r="AE93" s="19">
        <f>'TB3'!E81</f>
        <v>0.46719378232955933</v>
      </c>
      <c r="AF93" s="19">
        <f>'TB3'!F81</f>
        <v>0.33598724007606506</v>
      </c>
      <c r="AG93" s="19">
        <f>'TB3'!G81</f>
        <v>9.3056581914424896E-2</v>
      </c>
      <c r="AH93" s="19">
        <f>'TB3'!H81</f>
        <v>3.1708013266324997E-2</v>
      </c>
      <c r="AI93" s="19">
        <f>'TB3'!I81</f>
        <v>1.139657199382782E-2</v>
      </c>
      <c r="AJ93" s="20">
        <f>'TB3'!J81</f>
        <v>4.2455382645130157E-3</v>
      </c>
      <c r="AK93" s="18" t="e">
        <f>'TB3'!#REF!</f>
        <v>#REF!</v>
      </c>
      <c r="AL93" s="19">
        <f>'TB3'!K81</f>
        <v>0</v>
      </c>
      <c r="AM93" s="19">
        <f>'TB3'!L81</f>
        <v>0.25241968035697937</v>
      </c>
      <c r="AN93" s="19">
        <f>'TB3'!M81</f>
        <v>0.72342294454574585</v>
      </c>
      <c r="AO93" s="41">
        <f>'TB3'!N81</f>
        <v>1.9246854782104492</v>
      </c>
      <c r="AP93" s="41">
        <f>'TB3'!O81</f>
        <v>4.7080340385437012</v>
      </c>
      <c r="AQ93" s="41">
        <f>'TB3'!P81</f>
        <v>14.702547073364258</v>
      </c>
      <c r="AR93" s="42">
        <f>'TB3'!Q81</f>
        <v>49.095523834228516</v>
      </c>
      <c r="AS93" s="22">
        <f>'TB3'!R81</f>
        <v>180.70753479003906</v>
      </c>
      <c r="AT93" s="23">
        <f>'TB3'!S81</f>
        <v>4.3327608108520508</v>
      </c>
      <c r="AU93" s="23">
        <f>'TB3'!T81</f>
        <v>2.2205018997192383</v>
      </c>
      <c r="AV93" s="23">
        <f>'TB3'!U81</f>
        <v>1.7456735372543335</v>
      </c>
      <c r="AW93" s="23">
        <f>'TB3'!V81</f>
        <v>1.9765486717224121</v>
      </c>
      <c r="AX93" s="23">
        <f>'TB3'!W81</f>
        <v>2.1566338539123535</v>
      </c>
      <c r="AY93" s="24">
        <f>'TB3'!X81</f>
        <v>2.3213057518005371</v>
      </c>
      <c r="AZ93" s="16">
        <f t="shared" si="11"/>
        <v>1987</v>
      </c>
      <c r="BA93" s="17">
        <f>'TB5'!B81</f>
        <v>9910.4873046875</v>
      </c>
      <c r="BB93" s="18">
        <f>'TB5'!C81</f>
        <v>1.3006039895117283E-2</v>
      </c>
      <c r="BC93" s="19">
        <f>'TB5'!D81</f>
        <v>0.22026480734348297</v>
      </c>
      <c r="BD93" s="19">
        <f>'TB5'!E81</f>
        <v>0.47328490018844604</v>
      </c>
      <c r="BE93" s="19">
        <f>'TB5'!F81</f>
        <v>0.30645027756690979</v>
      </c>
      <c r="BF93" s="19">
        <f>'TB5'!G81</f>
        <v>8.0864869058132172E-2</v>
      </c>
      <c r="BG93" s="19">
        <f>'TB5'!H81</f>
        <v>2.2121069952845573E-2</v>
      </c>
      <c r="BH93" s="19">
        <f>'TB5'!I81</f>
        <v>6.0190791264176369E-3</v>
      </c>
      <c r="BI93" s="20">
        <f>'TB5'!J81</f>
        <v>1.6363370232284069E-3</v>
      </c>
      <c r="BJ93" s="18"/>
      <c r="BK93" s="19">
        <f>'TB5'!K81</f>
        <v>0</v>
      </c>
      <c r="BL93" s="19">
        <f>'TB5'!L81</f>
        <v>0.22422942519187927</v>
      </c>
      <c r="BM93" s="19">
        <f>'TB5'!M81</f>
        <v>0.78814035654067993</v>
      </c>
      <c r="BN93" s="41">
        <f>'TB5'!N81</f>
        <v>1.8421624898910522</v>
      </c>
      <c r="BO93" s="41">
        <f>'TB5'!O81</f>
        <v>4.5276088714599609</v>
      </c>
      <c r="BP93" s="41">
        <f>'TB5'!P81</f>
        <v>12.589931488037109</v>
      </c>
      <c r="BQ93" s="42">
        <f>'TB5'!Q81</f>
        <v>33.872817993164062</v>
      </c>
      <c r="BR93" s="22">
        <f>'TB5'!R81</f>
        <v>93.26171875</v>
      </c>
      <c r="BS93" s="23">
        <f>'TB5'!S81</f>
        <v>4.8907942771911621</v>
      </c>
      <c r="BT93" s="23">
        <f>'TB5'!T81</f>
        <v>1.9786708354949951</v>
      </c>
      <c r="BU93" s="23">
        <f>'TB5'!U81</f>
        <v>1.6635355949401855</v>
      </c>
      <c r="BV93" s="23">
        <f>'TB5'!V81</f>
        <v>1.7860392332077026</v>
      </c>
      <c r="BW93" s="23">
        <f>'TB5'!W81</f>
        <v>1.7570444345474243</v>
      </c>
      <c r="BX93" s="24">
        <f>'TB5'!X81</f>
        <v>1.7769644260406494</v>
      </c>
      <c r="BY93" s="16">
        <f t="shared" si="12"/>
        <v>1987</v>
      </c>
      <c r="BZ93" s="17">
        <f>'TB7'!B81</f>
        <v>15716.259765625</v>
      </c>
      <c r="CA93" s="18">
        <f>'TB7'!C81</f>
        <v>1.3509582728147507E-2</v>
      </c>
      <c r="CB93" s="19">
        <f>'TB7'!D81</f>
        <v>0.19586794078350067</v>
      </c>
      <c r="CC93" s="19">
        <f>'TB7'!E81</f>
        <v>0.47300916910171509</v>
      </c>
      <c r="CD93" s="19">
        <f>'TB7'!F81</f>
        <v>0.33112287521362305</v>
      </c>
      <c r="CE93" s="19">
        <f>'TB7'!G81</f>
        <v>8.7794393301010132E-2</v>
      </c>
      <c r="CF93" s="19">
        <f>'TB7'!H81</f>
        <v>2.3968331515789032E-2</v>
      </c>
      <c r="CG93" s="19">
        <f>'TB7'!I81</f>
        <v>6.5504936501383781E-3</v>
      </c>
      <c r="CH93" s="20">
        <f>'TB7'!J81</f>
        <v>1.8061776645481586E-3</v>
      </c>
      <c r="CI93" s="18" t="e">
        <f>'TB7'!#REF!</f>
        <v>#REF!</v>
      </c>
      <c r="CJ93" s="19">
        <f>'TB7'!K81</f>
        <v>0</v>
      </c>
      <c r="CK93" s="19">
        <f>'TB7'!L81</f>
        <v>0.22019842267036438</v>
      </c>
      <c r="CL93" s="19">
        <f>'TB7'!M81</f>
        <v>0.74021124839782715</v>
      </c>
      <c r="CM93" s="41">
        <f>'TB7'!N81</f>
        <v>1.9684517383575439</v>
      </c>
      <c r="CN93" s="41">
        <f>'TB7'!O81</f>
        <v>4.9248771667480469</v>
      </c>
      <c r="CO93" s="41">
        <f>'TB7'!P81</f>
        <v>13.619143486022949</v>
      </c>
      <c r="CP93" s="42">
        <f>'TB7'!Q81</f>
        <v>36.652843475341797</v>
      </c>
      <c r="CQ93" s="22">
        <f>'TB7'!R81</f>
        <v>101.05551147460937</v>
      </c>
      <c r="CR93" s="23">
        <f>'TB7'!S81</f>
        <v>4.9777851104736328</v>
      </c>
      <c r="CS93" s="23">
        <f>'TB7'!T81</f>
        <v>2.1727094650268555</v>
      </c>
      <c r="CT93" s="23">
        <f>'TB7'!U81</f>
        <v>1.682148814201355</v>
      </c>
      <c r="CU93" s="23">
        <f>'TB7'!V81</f>
        <v>1.7826718091964722</v>
      </c>
      <c r="CV93" s="23">
        <f>'TB7'!W81</f>
        <v>1.7599000930786133</v>
      </c>
      <c r="CW93" s="24">
        <f>'TB7'!X81</f>
        <v>1.7871719598770142</v>
      </c>
      <c r="CX93" s="16">
        <f t="shared" si="13"/>
        <v>1987</v>
      </c>
      <c r="CY93" s="17">
        <f>'TB9'!B81</f>
        <v>13716.051423183726</v>
      </c>
      <c r="CZ93" s="18">
        <f>'TB9'!C81</f>
        <v>4.4927154667675495E-3</v>
      </c>
      <c r="DA93" s="19">
        <f>'TB9'!D81</f>
        <v>0.23152165114879608</v>
      </c>
      <c r="DB93" s="19">
        <f>'TB9'!E81</f>
        <v>0.49096828699111938</v>
      </c>
      <c r="DC93" s="19">
        <f>'TB9'!F81</f>
        <v>0.27751001715660095</v>
      </c>
      <c r="DD93" s="19">
        <f>'TB9'!G81</f>
        <v>5.9457302093505859E-2</v>
      </c>
      <c r="DE93" s="19">
        <f>'TB9'!H81</f>
        <v>1.2938092462718487E-2</v>
      </c>
      <c r="DF93" s="19">
        <f>'TB9'!I81</f>
        <v>0</v>
      </c>
      <c r="DG93" s="20">
        <f>'TB9'!J81</f>
        <v>0</v>
      </c>
      <c r="DH93" s="18" t="e">
        <f>'TB9'!#REF!</f>
        <v>#REF!</v>
      </c>
      <c r="DI93" s="19">
        <f>'TB9'!K81</f>
        <v>0.18840734660625458</v>
      </c>
      <c r="DJ93" s="19">
        <f>'TB9'!L81</f>
        <v>0.86569041013717651</v>
      </c>
      <c r="DK93" s="19">
        <f>'TB9'!M81</f>
        <v>1.846746563911438</v>
      </c>
      <c r="DL93" s="41">
        <f>'TB9'!N81</f>
        <v>3.9402444362640381</v>
      </c>
      <c r="DM93" s="41">
        <f>'TB9'!O81</f>
        <v>8.3185291290283203</v>
      </c>
      <c r="DN93" s="41">
        <f>'TB9'!P81</f>
        <v>0</v>
      </c>
      <c r="DO93" s="42">
        <f>'TB9'!Q81</f>
        <v>0</v>
      </c>
      <c r="DP93" s="22">
        <f>'TB9'!R81</f>
        <v>5.8708931341883304</v>
      </c>
      <c r="DQ93" s="23">
        <f>'TB9'!S81</f>
        <v>1.7754115098340399</v>
      </c>
      <c r="DR93" s="23">
        <f>'TB9'!T81</f>
        <v>1.50269686427759</v>
      </c>
      <c r="DS93" s="23">
        <f>'TB9'!U81</f>
        <v>1.50897495043476</v>
      </c>
      <c r="DT93" s="23">
        <f>'TB9'!V81</f>
        <v>1.55533429427911</v>
      </c>
      <c r="DU93" s="23">
        <f>'TB9'!W81</f>
        <v>0</v>
      </c>
      <c r="DV93" s="24">
        <f>'TB9'!X81</f>
        <v>0</v>
      </c>
      <c r="DW93" s="59">
        <f>'TB11'!F81</f>
        <v>0.63394004106521606</v>
      </c>
      <c r="DX93" s="59">
        <f>'TB11'!G81</f>
        <v>0.26006355881690979</v>
      </c>
      <c r="DY93" s="59">
        <f>'TB11'!Y81</f>
        <v>0.50498831272125244</v>
      </c>
      <c r="DZ93" s="59">
        <f>'TB11'!Z81</f>
        <v>0.17058640718460083</v>
      </c>
      <c r="EC93" s="53">
        <f>100*(1-'TB1'!F81)/(1-'TB1'!F$77)</f>
        <v>96.182737183628902</v>
      </c>
      <c r="ED93" s="53">
        <f>100*'TB1'!F81/'TB1'!F$77</f>
        <v>109.17484365684048</v>
      </c>
      <c r="EE93" s="53">
        <f>100*'TB1'!G81/'TB1'!G$77</f>
        <v>122.83153644070549</v>
      </c>
      <c r="EF93" s="53">
        <f>100*'TB1'!H81/'TB1'!H$77</f>
        <v>149.03282323858321</v>
      </c>
      <c r="EG93" s="53">
        <f>100*'TB1'!I81/'TB1'!I$77</f>
        <v>189.25406766699192</v>
      </c>
      <c r="EH93" s="53">
        <f>100*'TB1'!J81/'TB1'!J$77</f>
        <v>238.1847941040777</v>
      </c>
      <c r="EI93" s="53">
        <f>100*(1-'TB9'!F81)/(1-'TB9'!F$77)</f>
        <v>99.922020999387513</v>
      </c>
      <c r="EJ93" s="53">
        <f>100*'TB9'!F81/'TB9'!F$77</f>
        <v>100.20358833725825</v>
      </c>
      <c r="EK93" s="53">
        <f>100*'TB9'!G81/'TB9'!G$77</f>
        <v>104.89656706701723</v>
      </c>
      <c r="EL93" s="53">
        <f>100*'TB9'!H81/'TB9'!H$77</f>
        <v>107.29440017708147</v>
      </c>
      <c r="EM93" s="53"/>
      <c r="EN93" s="53"/>
      <c r="EO93" s="53">
        <f>100*(1-'TB11'!F81)/(1-'TB11'!F$77)</f>
        <v>96.925588713864784</v>
      </c>
      <c r="EP93" s="53">
        <f>100*'TB11'!F81/'TB11'!F$77</f>
        <v>101.8657600566079</v>
      </c>
      <c r="EQ93" s="53">
        <f>100*'TB11'!G81/'TB11'!G$77</f>
        <v>105.11535871221388</v>
      </c>
      <c r="ER93" s="53">
        <f>100*'TB11'!H81/'TB11'!H$77</f>
        <v>112.8135716354917</v>
      </c>
      <c r="ES93" s="53"/>
      <c r="ET93" s="53"/>
      <c r="EU93" s="57">
        <v>1987</v>
      </c>
      <c r="EV93" s="78">
        <v>27204.018657539858</v>
      </c>
      <c r="EW93" s="81">
        <v>44911.731369138237</v>
      </c>
      <c r="EX93" s="81">
        <f t="shared" si="8"/>
        <v>36776.061055081584</v>
      </c>
      <c r="EY93" s="85">
        <f t="shared" si="9"/>
        <v>0.73972083679094569</v>
      </c>
      <c r="FF93" s="90" t="s">
        <v>523</v>
      </c>
      <c r="FG93" s="223">
        <v>2.7832162380218506</v>
      </c>
      <c r="FH93" s="223">
        <v>-0.12936487793922424</v>
      </c>
      <c r="FI93" s="223">
        <v>1.2008808851242065</v>
      </c>
      <c r="FJ93" s="223">
        <v>0.97436952590942383</v>
      </c>
      <c r="FK93" s="178">
        <v>1.1740086600184441E-2</v>
      </c>
      <c r="FL93" s="178">
        <v>-2.7668115217238665E-3</v>
      </c>
      <c r="FM93" s="178">
        <v>2.4192787706851959E-2</v>
      </c>
      <c r="FN93" s="178">
        <v>2.2186050191521645E-2</v>
      </c>
      <c r="FO93" s="178">
        <v>0.87510019540786743</v>
      </c>
      <c r="FP93" s="178">
        <v>0.86800944805145264</v>
      </c>
      <c r="FQ93" s="178">
        <v>0.98186397552490234</v>
      </c>
      <c r="FR93" s="178">
        <v>0.72609615325927734</v>
      </c>
      <c r="FS93" s="178">
        <v>0.26212570071220398</v>
      </c>
      <c r="FT93" s="178">
        <v>0.13575433194637299</v>
      </c>
      <c r="FU93" s="178">
        <v>0.13039721548557281</v>
      </c>
      <c r="FV93" s="178">
        <v>0.3454248309135437</v>
      </c>
      <c r="FW93" s="178">
        <v>0.56909316778182983</v>
      </c>
      <c r="FX93" s="178">
        <v>0.60104233026504517</v>
      </c>
      <c r="FY93" s="178">
        <v>0.88560944795608521</v>
      </c>
      <c r="GA93" s="90" t="s">
        <v>523</v>
      </c>
      <c r="GB93" s="178">
        <v>1.6300226449966431</v>
      </c>
      <c r="GC93" s="178">
        <v>3.1684916466474533E-2</v>
      </c>
      <c r="GD93" s="178"/>
    </row>
    <row r="94" spans="1:190" ht="15">
      <c r="A94" s="16">
        <f t="shared" si="10"/>
        <v>1988</v>
      </c>
      <c r="B94" s="55">
        <v>28224.943739968137</v>
      </c>
      <c r="C94" s="17">
        <f>'TB1'!B82</f>
        <v>18906.931640625</v>
      </c>
      <c r="D94" s="18">
        <f>'TB1'!C82</f>
        <v>1.4416246674954891E-2</v>
      </c>
      <c r="E94" s="19">
        <f>'TB1'!D82</f>
        <v>0.21659860014915466</v>
      </c>
      <c r="F94" s="19">
        <f>'TB1'!E82</f>
        <v>0.4582514762878418</v>
      </c>
      <c r="G94" s="19">
        <f>'TB1'!F82</f>
        <v>0.32514992356300354</v>
      </c>
      <c r="H94" s="19">
        <f>'TB1'!G82</f>
        <v>9.0853117406368256E-2</v>
      </c>
      <c r="I94" s="173">
        <f>'TB1'!H82</f>
        <v>3.331490233540535E-2</v>
      </c>
      <c r="J94" s="175">
        <f>'TB1'!I82</f>
        <v>1.39197688549757E-2</v>
      </c>
      <c r="K94" s="20">
        <f>'TB1'!J82</f>
        <v>5.026807077229023E-3</v>
      </c>
      <c r="L94" s="18"/>
      <c r="M94" s="19">
        <f>'TB1'!K82</f>
        <v>0</v>
      </c>
      <c r="N94" s="19">
        <f>'TB1'!L82</f>
        <v>0.25267308950424194</v>
      </c>
      <c r="O94" s="19">
        <f>'TB1'!M82</f>
        <v>0.76101100444793701</v>
      </c>
      <c r="P94" s="41">
        <f>'TB1'!N82</f>
        <v>1.8676797151565552</v>
      </c>
      <c r="Q94" s="41">
        <f>'TB1'!O82</f>
        <v>4.6414470672607422</v>
      </c>
      <c r="R94" s="41">
        <f>'TB1'!P82</f>
        <v>12.289793014526367</v>
      </c>
      <c r="S94" s="42">
        <f>'TB1'!Q82</f>
        <v>53.932781219482422</v>
      </c>
      <c r="T94" s="22">
        <f>'TB1'!R82</f>
        <v>242.67433166503906</v>
      </c>
      <c r="U94" s="23">
        <f>'TB1'!S82</f>
        <v>4.3340311050415039</v>
      </c>
      <c r="V94" s="23">
        <f>'TB1'!T82</f>
        <v>2.0588438510894775</v>
      </c>
      <c r="W94" s="23">
        <f>'TB1'!U82</f>
        <v>1.7409297227859497</v>
      </c>
      <c r="X94" s="23">
        <f>'TB1'!V82</f>
        <v>1.9574309587478638</v>
      </c>
      <c r="Y94" s="23">
        <f>'TB1'!W82</f>
        <v>2.7107779979705811</v>
      </c>
      <c r="Z94" s="24">
        <f>'TB1'!X82</f>
        <v>2.5809476375579834</v>
      </c>
      <c r="AA94" s="16">
        <f t="shared" si="14"/>
        <v>1988</v>
      </c>
      <c r="AB94" s="17">
        <f>'TB3'!B82</f>
        <v>29755.40625</v>
      </c>
      <c r="AC94" s="18">
        <f>'TB3'!C82</f>
        <v>1.4617616310715675E-2</v>
      </c>
      <c r="AD94" s="19">
        <f>'TB3'!D82</f>
        <v>0.1920614093542099</v>
      </c>
      <c r="AE94" s="19">
        <f>'TB3'!E82</f>
        <v>0.46745818853378296</v>
      </c>
      <c r="AF94" s="19">
        <f>'TB3'!F82</f>
        <v>0.34048041701316833</v>
      </c>
      <c r="AG94" s="19">
        <f>'TB3'!G82</f>
        <v>9.4900965690612793E-2</v>
      </c>
      <c r="AH94" s="19">
        <f>'TB3'!H82</f>
        <v>3.5192374140024185E-2</v>
      </c>
      <c r="AI94" s="19">
        <f>'TB3'!I82</f>
        <v>1.5137375332415104E-2</v>
      </c>
      <c r="AJ94" s="20">
        <f>'TB3'!J82</f>
        <v>5.6901499629020691E-3</v>
      </c>
      <c r="AK94" s="18" t="e">
        <f>'TB3'!#REF!</f>
        <v>#REF!</v>
      </c>
      <c r="AL94" s="19">
        <f>'TB3'!K82</f>
        <v>0</v>
      </c>
      <c r="AM94" s="19">
        <f>'TB3'!L82</f>
        <v>0.23225501179695129</v>
      </c>
      <c r="AN94" s="19">
        <f>'TB3'!M82</f>
        <v>0.70602047443389893</v>
      </c>
      <c r="AO94" s="41">
        <f>'TB3'!N82</f>
        <v>1.9802329540252686</v>
      </c>
      <c r="AP94" s="41">
        <f>'TB3'!O82</f>
        <v>4.8556132316589355</v>
      </c>
      <c r="AQ94" s="41">
        <f>'TB3'!P82</f>
        <v>13.153953552246094</v>
      </c>
      <c r="AR94" s="42">
        <f>'TB3'!Q82</f>
        <v>59.43841552734375</v>
      </c>
      <c r="AS94" s="22">
        <f>'TB3'!R82</f>
        <v>256.35711669921875</v>
      </c>
      <c r="AT94" s="23">
        <f>'TB3'!S82</f>
        <v>4.7140827178955078</v>
      </c>
      <c r="AU94" s="23">
        <f>'TB3'!T82</f>
        <v>2.2887115478515625</v>
      </c>
      <c r="AV94" s="23">
        <f>'TB3'!U82</f>
        <v>1.7193957567214966</v>
      </c>
      <c r="AW94" s="23">
        <f>'TB3'!V82</f>
        <v>1.9544589519500732</v>
      </c>
      <c r="AX94" s="23">
        <f>'TB3'!W82</f>
        <v>2.6754219532012939</v>
      </c>
      <c r="AY94" s="24">
        <f>'TB3'!X82</f>
        <v>2.5467326641082764</v>
      </c>
      <c r="AZ94" s="16">
        <f t="shared" si="11"/>
        <v>1988</v>
      </c>
      <c r="BA94" s="17">
        <f>'TB5'!B82</f>
        <v>10268.3681640625</v>
      </c>
      <c r="BB94" s="18">
        <f>'TB5'!C82</f>
        <v>1.2855649925768375E-2</v>
      </c>
      <c r="BC94" s="19">
        <f>'TB5'!D82</f>
        <v>0.21976338326931</v>
      </c>
      <c r="BD94" s="19">
        <f>'TB5'!E82</f>
        <v>0.47471243143081665</v>
      </c>
      <c r="BE94" s="19">
        <f>'TB5'!F82</f>
        <v>0.30552417039871216</v>
      </c>
      <c r="BF94" s="19">
        <f>'TB5'!G82</f>
        <v>8.2796715199947357E-2</v>
      </c>
      <c r="BG94" s="19">
        <f>'TB5'!H82</f>
        <v>2.5619495660066605E-2</v>
      </c>
      <c r="BH94" s="19">
        <f>'TB5'!I82</f>
        <v>8.4533542394638062E-3</v>
      </c>
      <c r="BI94" s="20">
        <f>'TB5'!J82</f>
        <v>2.8114728629589081E-3</v>
      </c>
      <c r="BJ94" s="18"/>
      <c r="BK94" s="19">
        <f>'TB5'!K82</f>
        <v>0</v>
      </c>
      <c r="BL94" s="19">
        <f>'TB5'!L82</f>
        <v>0.22532111406326294</v>
      </c>
      <c r="BM94" s="19">
        <f>'TB5'!M82</f>
        <v>0.78983825445175171</v>
      </c>
      <c r="BN94" s="41">
        <f>'TB5'!N82</f>
        <v>1.838770866394043</v>
      </c>
      <c r="BO94" s="41">
        <f>'TB5'!O82</f>
        <v>4.4155845642089844</v>
      </c>
      <c r="BP94" s="41">
        <f>'TB5'!P82</f>
        <v>12.664753913879395</v>
      </c>
      <c r="BQ94" s="42">
        <f>'TB5'!Q82</f>
        <v>40.047504425048828</v>
      </c>
      <c r="BR94" s="22">
        <f>'TB5'!R82</f>
        <v>136.2362060546875</v>
      </c>
      <c r="BS94" s="23">
        <f>'TB5'!S82</f>
        <v>4.8678398132324219</v>
      </c>
      <c r="BT94" s="23">
        <f>'TB5'!T82</f>
        <v>1.9756870269775391</v>
      </c>
      <c r="BU94" s="23">
        <f>'TB5'!U82</f>
        <v>1.6615673303604126</v>
      </c>
      <c r="BV94" s="23">
        <f>'TB5'!V82</f>
        <v>1.8751020431518555</v>
      </c>
      <c r="BW94" s="23">
        <f>'TB5'!W82</f>
        <v>2.0228970050811768</v>
      </c>
      <c r="BX94" s="24">
        <f>'TB5'!X82</f>
        <v>2.1108317375183105</v>
      </c>
      <c r="BY94" s="16">
        <f t="shared" si="12"/>
        <v>1988</v>
      </c>
      <c r="BZ94" s="17">
        <f>'TB7'!B82</f>
        <v>16160.1826171875</v>
      </c>
      <c r="CA94" s="18">
        <f>'TB7'!C82</f>
        <v>1.3268868438899517E-2</v>
      </c>
      <c r="CB94" s="19">
        <f>'TB7'!D82</f>
        <v>0.19523747265338898</v>
      </c>
      <c r="CC94" s="19">
        <f>'TB7'!E82</f>
        <v>0.47481900453567505</v>
      </c>
      <c r="CD94" s="19">
        <f>'TB7'!F82</f>
        <v>0.32994353771209717</v>
      </c>
      <c r="CE94" s="19">
        <f>'TB7'!G82</f>
        <v>8.91432985663414E-2</v>
      </c>
      <c r="CF94" s="19">
        <f>'TB7'!H82</f>
        <v>2.7588758617639542E-2</v>
      </c>
      <c r="CG94" s="19">
        <f>'TB7'!I82</f>
        <v>9.1842338442802429E-3</v>
      </c>
      <c r="CH94" s="20">
        <f>'TB7'!J82</f>
        <v>3.1281497795134783E-3</v>
      </c>
      <c r="CI94" s="18" t="e">
        <f>'TB7'!#REF!</f>
        <v>#REF!</v>
      </c>
      <c r="CJ94" s="19">
        <f>'TB7'!K82</f>
        <v>0</v>
      </c>
      <c r="CK94" s="19">
        <f>'TB7'!L82</f>
        <v>0.21352720260620117</v>
      </c>
      <c r="CL94" s="19">
        <f>'TB7'!M82</f>
        <v>0.74065172672271729</v>
      </c>
      <c r="CM94" s="41">
        <f>'TB7'!N82</f>
        <v>1.9721548557281494</v>
      </c>
      <c r="CN94" s="41">
        <f>'TB7'!O82</f>
        <v>4.7972183227539062</v>
      </c>
      <c r="CO94" s="41">
        <f>'TB7'!P82</f>
        <v>13.572330474853516</v>
      </c>
      <c r="CP94" s="42">
        <f>'TB7'!Q82</f>
        <v>42.967674255371094</v>
      </c>
      <c r="CQ94" s="22">
        <f>'TB7'!R82</f>
        <v>146.30804443359375</v>
      </c>
      <c r="CR94" s="23">
        <f>'TB7'!S82</f>
        <v>5.1345582008361816</v>
      </c>
      <c r="CS94" s="23">
        <f>'TB7'!T82</f>
        <v>2.1731200218200684</v>
      </c>
      <c r="CT94" s="23">
        <f>'TB7'!U82</f>
        <v>1.6730102300643921</v>
      </c>
      <c r="CU94" s="23">
        <f>'TB7'!V82</f>
        <v>1.8582290410995483</v>
      </c>
      <c r="CV94" s="23">
        <f>'TB7'!W82</f>
        <v>2.0327208042144775</v>
      </c>
      <c r="CW94" s="24">
        <f>'TB7'!X82</f>
        <v>2.1374752521514893</v>
      </c>
      <c r="CX94" s="16">
        <f t="shared" si="13"/>
        <v>1988</v>
      </c>
      <c r="CY94" s="17">
        <f>'TB9'!B82</f>
        <v>14441.047033847282</v>
      </c>
      <c r="CZ94" s="18">
        <f>'TB9'!C82</f>
        <v>5.1762373186647892E-3</v>
      </c>
      <c r="DA94" s="19">
        <f>'TB9'!D82</f>
        <v>0.23642198741436005</v>
      </c>
      <c r="DB94" s="19">
        <f>'TB9'!E82</f>
        <v>0.48654428124427795</v>
      </c>
      <c r="DC94" s="19">
        <f>'TB9'!F82</f>
        <v>0.27703374624252319</v>
      </c>
      <c r="DD94" s="19">
        <f>'TB9'!G82</f>
        <v>6.012871116399765E-2</v>
      </c>
      <c r="DE94" s="19">
        <f>'TB9'!H82</f>
        <v>1.3153649866580963E-2</v>
      </c>
      <c r="DF94" s="19">
        <f>'TB9'!I82</f>
        <v>3.2789900433272123E-3</v>
      </c>
      <c r="DG94" s="20">
        <f>'TB9'!J82</f>
        <v>9.7637728322297335E-4</v>
      </c>
      <c r="DH94" s="18" t="e">
        <f>'TB9'!#REF!</f>
        <v>#REF!</v>
      </c>
      <c r="DI94" s="19">
        <f>'TB9'!K82</f>
        <v>0.21307080984115601</v>
      </c>
      <c r="DJ94" s="19">
        <f>'TB9'!L82</f>
        <v>0.86646980047225952</v>
      </c>
      <c r="DK94" s="19">
        <f>'TB9'!M82</f>
        <v>1.8223346471786499</v>
      </c>
      <c r="DL94" s="41">
        <f>'TB9'!N82</f>
        <v>4.0461363792419434</v>
      </c>
      <c r="DM94" s="41">
        <f>'TB9'!O82</f>
        <v>8.6309013366699219</v>
      </c>
      <c r="DN94" s="41">
        <f>'TB9'!P82</f>
        <v>18.119384765625</v>
      </c>
      <c r="DO94" s="42">
        <f>'TB9'!Q82</f>
        <v>48.258506774902344</v>
      </c>
      <c r="DP94" s="22">
        <f>'TB9'!R82</f>
        <v>5.1877565383911133</v>
      </c>
      <c r="DQ94" s="23">
        <f>'TB9'!S82</f>
        <v>1.7624956369400024</v>
      </c>
      <c r="DR94" s="23">
        <f>'TB9'!T82</f>
        <v>1.5201225280761719</v>
      </c>
      <c r="DS94" s="23">
        <f>'TB9'!U82</f>
        <v>1.4858142137527466</v>
      </c>
      <c r="DT94" s="23">
        <f>'TB9'!V82</f>
        <v>1.5218181610107422</v>
      </c>
      <c r="DU94" s="23">
        <f>'TB9'!W82</f>
        <v>1.8043197393417358</v>
      </c>
      <c r="DV94" s="24">
        <f>'TB9'!X82</f>
        <v>2.0018393993377686</v>
      </c>
      <c r="DW94" s="59">
        <f>'TB11'!F82</f>
        <v>0.6264680027961731</v>
      </c>
      <c r="DX94" s="59">
        <f>'TB11'!G82</f>
        <v>0.24984259903430939</v>
      </c>
      <c r="DY94" s="59">
        <f>'TB11'!Y82</f>
        <v>0.50490081310272217</v>
      </c>
      <c r="DZ94" s="59">
        <f>'TB11'!Z82</f>
        <v>0.17369794845581055</v>
      </c>
      <c r="EC94" s="53">
        <f>100*(1-'TB1'!F82)/(1-'TB1'!F$77)</f>
        <v>95.56265342993045</v>
      </c>
      <c r="ED94" s="53">
        <f>100*'TB1'!F82/'TB1'!F$77</f>
        <v>110.66522348343534</v>
      </c>
      <c r="EE94" s="53">
        <f>100*'TB1'!G82/'TB1'!G$77</f>
        <v>124.18075128439065</v>
      </c>
      <c r="EF94" s="53">
        <f>100*'TB1'!H82/'TB1'!H$77</f>
        <v>156.41725828101949</v>
      </c>
      <c r="EG94" s="53">
        <f>100*'TB1'!I82/'TB1'!I$77</f>
        <v>197.07072598296457</v>
      </c>
      <c r="EH94" s="53">
        <f>100*'TB1'!J82/'TB1'!J$77</f>
        <v>204.32230726461856</v>
      </c>
      <c r="EI94" s="53">
        <f>100*(1-'TB9'!F82)/(1-'TB9'!F$77)</f>
        <v>99.987890358697626</v>
      </c>
      <c r="EJ94" s="53">
        <f>100*'TB9'!F82/'TB9'!F$77</f>
        <v>100.03161596991727</v>
      </c>
      <c r="EK94" s="53">
        <f>100*'TB9'!G82/'TB9'!G$77</f>
        <v>106.08108947406298</v>
      </c>
      <c r="EL94" s="53">
        <f>100*'TB9'!H82/'TB9'!H$77</f>
        <v>109.0819977242313</v>
      </c>
      <c r="EM94" s="53">
        <f>100*'TB9'!I82/'TB9'!I$78</f>
        <v>136.95832741325492</v>
      </c>
      <c r="EN94" s="53">
        <f>100*'TB9'!J82/'TB9'!J$78</f>
        <v>211.46297438824746</v>
      </c>
      <c r="EO94" s="53">
        <f>100*(1-'TB11'!F82)/(1-'TB11'!F$77)</f>
        <v>98.904039758406753</v>
      </c>
      <c r="EP94" s="53">
        <f>100*'TB11'!F82/'TB11'!F$77</f>
        <v>100.66510256829218</v>
      </c>
      <c r="EQ94" s="53">
        <f>100*'TB11'!G82/'TB11'!G$77</f>
        <v>100.98413841045857</v>
      </c>
      <c r="ER94" s="53">
        <f>100*'TB11'!H82/'TB11'!H$77</f>
        <v>107.72262089048878</v>
      </c>
      <c r="ES94" s="53">
        <f>100*'TB11'!I82/'TB11'!I$78</f>
        <v>140.2483846474955</v>
      </c>
      <c r="ET94" s="53">
        <f>100*'TB11'!J82/'TB11'!J$78</f>
        <v>158.43774374819441</v>
      </c>
      <c r="EU94" s="57">
        <v>1988</v>
      </c>
      <c r="EV94" s="78">
        <v>28224.943739968137</v>
      </c>
      <c r="EW94" s="81">
        <v>46803.511187416669</v>
      </c>
      <c r="EX94" s="81">
        <f t="shared" si="8"/>
        <v>38325.148742838515</v>
      </c>
      <c r="EY94" s="85">
        <f t="shared" si="9"/>
        <v>0.73646012255183446</v>
      </c>
      <c r="FF94" s="90" t="s">
        <v>524</v>
      </c>
      <c r="FG94" s="223">
        <v>2.3729674816131592</v>
      </c>
      <c r="FH94" s="223">
        <v>-0.18848304450511932</v>
      </c>
      <c r="FI94" s="223">
        <v>1.0780861377716064</v>
      </c>
      <c r="FJ94" s="223">
        <v>1.0000969171524048</v>
      </c>
      <c r="FK94" s="178">
        <v>1.0721922852098942E-2</v>
      </c>
      <c r="FL94" s="178">
        <v>-4.168288316577673E-3</v>
      </c>
      <c r="FM94" s="178">
        <v>2.2412540391087532E-2</v>
      </c>
      <c r="FN94" s="178">
        <v>2.2613033652305603E-2</v>
      </c>
      <c r="FO94" s="178">
        <v>0.97042238712310791</v>
      </c>
      <c r="FP94" s="178">
        <v>0.96235483884811401</v>
      </c>
      <c r="FQ94" s="178">
        <v>1.008319616317749</v>
      </c>
      <c r="FR94" s="178">
        <v>0.8404654860496521</v>
      </c>
      <c r="FS94" s="178">
        <v>0.31205767393112183</v>
      </c>
      <c r="FT94" s="178">
        <v>0.15253885090351105</v>
      </c>
      <c r="FU94" s="178">
        <v>0.12859240174293518</v>
      </c>
      <c r="FV94" s="178">
        <v>0.36978361010551453</v>
      </c>
      <c r="FW94" s="178">
        <v>0.67147767543792725</v>
      </c>
      <c r="FX94" s="178">
        <v>0.62536871433258057</v>
      </c>
      <c r="FY94" s="178">
        <v>0.95279175043106079</v>
      </c>
      <c r="GA94" s="90" t="s">
        <v>524</v>
      </c>
      <c r="GB94" s="178">
        <v>1.8093680143356323</v>
      </c>
      <c r="GC94" s="178">
        <v>3.3882647752761841E-2</v>
      </c>
      <c r="GD94" s="178"/>
    </row>
    <row r="95" spans="1:190" ht="15">
      <c r="A95" s="16">
        <f t="shared" si="10"/>
        <v>1989</v>
      </c>
      <c r="B95" s="55">
        <v>29098.608293799258</v>
      </c>
      <c r="C95" s="17">
        <f>'TB1'!B83</f>
        <v>20135.10546875</v>
      </c>
      <c r="D95" s="18">
        <f>'TB1'!C83</f>
        <v>1.3622498139739037E-2</v>
      </c>
      <c r="E95" s="19">
        <f>'TB1'!D83</f>
        <v>0.21369582414627075</v>
      </c>
      <c r="F95" s="19">
        <f>'TB1'!E83</f>
        <v>0.45913279056549072</v>
      </c>
      <c r="G95" s="19">
        <f>'TB1'!F83</f>
        <v>0.32717138528823853</v>
      </c>
      <c r="H95" s="19">
        <f>'TB1'!G83</f>
        <v>9.4547554850578308E-2</v>
      </c>
      <c r="I95" s="173">
        <f>'TB1'!H83</f>
        <v>3.4705512225627899E-2</v>
      </c>
      <c r="J95" s="175">
        <f>'TB1'!I83</f>
        <v>1.5161518938839436E-2</v>
      </c>
      <c r="K95" s="20">
        <f>'TB1'!J83</f>
        <v>7.0332642644643784E-3</v>
      </c>
      <c r="L95" s="18"/>
      <c r="M95" s="19">
        <f>'TB1'!K83</f>
        <v>0</v>
      </c>
      <c r="N95" s="19">
        <f>'TB1'!L83</f>
        <v>0.24641375243663788</v>
      </c>
      <c r="O95" s="19">
        <f>'TB1'!M83</f>
        <v>0.75786286592483521</v>
      </c>
      <c r="P95" s="41">
        <f>'TB1'!N83</f>
        <v>1.858528733253479</v>
      </c>
      <c r="Q95" s="41">
        <f>'TB1'!O83</f>
        <v>4.6782345771789551</v>
      </c>
      <c r="R95" s="41">
        <f>'TB1'!P83</f>
        <v>13.720180511474609</v>
      </c>
      <c r="S95" s="42">
        <f>'TB1'!Q83</f>
        <v>51.041397094726563</v>
      </c>
      <c r="T95" s="22">
        <f>'TB1'!R83</f>
        <v>233.33650207519531</v>
      </c>
      <c r="U95" s="23">
        <f>'TB1'!S83</f>
        <v>4.4477024078369141</v>
      </c>
      <c r="V95" s="23">
        <f>'TB1'!T83</f>
        <v>2.0750565528869629</v>
      </c>
      <c r="W95" s="23">
        <f>'TB1'!U83</f>
        <v>1.7603784799575806</v>
      </c>
      <c r="X95" s="23">
        <f>'TB1'!V83</f>
        <v>2.0210092067718506</v>
      </c>
      <c r="Y95" s="23">
        <f>'TB1'!W83</f>
        <v>2.5295228958129883</v>
      </c>
      <c r="Z95" s="24">
        <f>'TB1'!X83</f>
        <v>2.970435619354248</v>
      </c>
      <c r="AA95" s="16">
        <f t="shared" si="14"/>
        <v>1989</v>
      </c>
      <c r="AB95" s="17">
        <f>'TB3'!B83</f>
        <v>31327.17578125</v>
      </c>
      <c r="AC95" s="18">
        <f>'TB3'!C83</f>
        <v>1.382418442517519E-2</v>
      </c>
      <c r="AD95" s="19">
        <f>'TB3'!D83</f>
        <v>0.18851058185100555</v>
      </c>
      <c r="AE95" s="19">
        <f>'TB3'!E83</f>
        <v>0.46560007333755493</v>
      </c>
      <c r="AF95" s="19">
        <f>'TB3'!F83</f>
        <v>0.34588935971260071</v>
      </c>
      <c r="AG95" s="19">
        <f>'TB3'!G83</f>
        <v>9.9484682083129883E-2</v>
      </c>
      <c r="AH95" s="19">
        <f>'TB3'!H83</f>
        <v>3.6475464701652527E-2</v>
      </c>
      <c r="AI95" s="19">
        <f>'TB3'!I83</f>
        <v>1.5441171824932098E-2</v>
      </c>
      <c r="AJ95" s="20">
        <f>'TB3'!J83</f>
        <v>6.9366623647511005E-3</v>
      </c>
      <c r="AK95" s="18" t="e">
        <f>'TB3'!#REF!</f>
        <v>#REF!</v>
      </c>
      <c r="AL95" s="19">
        <f>'TB3'!K83</f>
        <v>0</v>
      </c>
      <c r="AM95" s="19">
        <f>'TB3'!L83</f>
        <v>0.21938537061214447</v>
      </c>
      <c r="AN95" s="19">
        <f>'TB3'!M83</f>
        <v>0.70078003406524658</v>
      </c>
      <c r="AO95" s="41">
        <f>'TB3'!N83</f>
        <v>1.9801427125930786</v>
      </c>
      <c r="AP95" s="41">
        <f>'TB3'!O83</f>
        <v>4.9150586128234863</v>
      </c>
      <c r="AQ95" s="41">
        <f>'TB3'!P83</f>
        <v>14.805355072021484</v>
      </c>
      <c r="AR95" s="42">
        <f>'TB3'!Q83</f>
        <v>54.298191070556641</v>
      </c>
      <c r="AS95" s="22">
        <f>'TB3'!R83</f>
        <v>238.55316162109375</v>
      </c>
      <c r="AT95" s="23">
        <f>'TB3'!S83</f>
        <v>4.9946398735046387</v>
      </c>
      <c r="AU95" s="23">
        <f>'TB3'!T83</f>
        <v>2.3159604072570801</v>
      </c>
      <c r="AV95" s="23">
        <f>'TB3'!U83</f>
        <v>1.7467900514602661</v>
      </c>
      <c r="AW95" s="23">
        <f>'TB3'!V83</f>
        <v>2.0240793228149414</v>
      </c>
      <c r="AX95" s="23">
        <f>'TB3'!W83</f>
        <v>2.4636669158935547</v>
      </c>
      <c r="AY95" s="24">
        <f>'TB3'!X83</f>
        <v>2.8437726497650146</v>
      </c>
      <c r="AZ95" s="16">
        <f t="shared" si="11"/>
        <v>1989</v>
      </c>
      <c r="BA95" s="17">
        <f>'TB5'!B83</f>
        <v>10825.888671875</v>
      </c>
      <c r="BB95" s="18">
        <f>'TB5'!C83</f>
        <v>1.2660939246416092E-2</v>
      </c>
      <c r="BC95" s="19">
        <f>'TB5'!D83</f>
        <v>0.21788698434829712</v>
      </c>
      <c r="BD95" s="19">
        <f>'TB5'!E83</f>
        <v>0.47227716445922852</v>
      </c>
      <c r="BE95" s="19">
        <f>'TB5'!F83</f>
        <v>0.30983585119247437</v>
      </c>
      <c r="BF95" s="19">
        <f>'TB5'!G83</f>
        <v>8.3144150674343109E-2</v>
      </c>
      <c r="BG95" s="19">
        <f>'TB5'!H83</f>
        <v>2.3460615426301956E-2</v>
      </c>
      <c r="BH95" s="19">
        <f>'TB5'!I83</f>
        <v>6.6797686740756035E-3</v>
      </c>
      <c r="BI95" s="20">
        <f>'TB5'!J83</f>
        <v>1.9041257910430431E-3</v>
      </c>
      <c r="BJ95" s="18"/>
      <c r="BK95" s="19">
        <f>'TB5'!K83</f>
        <v>0</v>
      </c>
      <c r="BL95" s="19">
        <f>'TB5'!L83</f>
        <v>0.22901281714439392</v>
      </c>
      <c r="BM95" s="19">
        <f>'TB5'!M83</f>
        <v>0.78985065221786499</v>
      </c>
      <c r="BN95" s="41">
        <f>'TB5'!N83</f>
        <v>1.841911792755127</v>
      </c>
      <c r="BO95" s="41">
        <f>'TB5'!O83</f>
        <v>4.5771498680114746</v>
      </c>
      <c r="BP95" s="41">
        <f>'TB5'!P83</f>
        <v>12.934615135192871</v>
      </c>
      <c r="BQ95" s="42">
        <f>'TB5'!Q83</f>
        <v>36.200504302978516</v>
      </c>
      <c r="BR95" s="22">
        <f>'TB5'!R83</f>
        <v>104.68155670166016</v>
      </c>
      <c r="BS95" s="23">
        <f>'TB5'!S83</f>
        <v>4.7903141975402832</v>
      </c>
      <c r="BT95" s="23">
        <f>'TB5'!T83</f>
        <v>1.9804073572158813</v>
      </c>
      <c r="BU95" s="23">
        <f>'TB5'!U83</f>
        <v>1.6821427345275879</v>
      </c>
      <c r="BV95" s="23">
        <f>'TB5'!V83</f>
        <v>1.8165048360824585</v>
      </c>
      <c r="BW95" s="23">
        <f>'TB5'!W83</f>
        <v>1.8137854337692261</v>
      </c>
      <c r="BX95" s="24">
        <f>'TB5'!X83</f>
        <v>1.8452142477035522</v>
      </c>
      <c r="BY95" s="16">
        <f t="shared" si="12"/>
        <v>1989</v>
      </c>
      <c r="BZ95" s="17">
        <f>'TB7'!B83</f>
        <v>16843.435546875</v>
      </c>
      <c r="CA95" s="18">
        <f>'TB7'!C83</f>
        <v>1.284343283623457E-2</v>
      </c>
      <c r="CB95" s="19">
        <f>'TB7'!D83</f>
        <v>0.19237430393695831</v>
      </c>
      <c r="CC95" s="19">
        <f>'TB7'!E83</f>
        <v>0.47163724899291992</v>
      </c>
      <c r="CD95" s="19">
        <f>'TB7'!F83</f>
        <v>0.33598843216896057</v>
      </c>
      <c r="CE95" s="19">
        <f>'TB7'!G83</f>
        <v>9.0533100068569183E-2</v>
      </c>
      <c r="CF95" s="19">
        <f>'TB7'!H83</f>
        <v>2.5540309026837349E-2</v>
      </c>
      <c r="CG95" s="19">
        <f>'TB7'!I83</f>
        <v>7.3088658973574638E-3</v>
      </c>
      <c r="CH95" s="20">
        <f>'TB7'!J83</f>
        <v>2.1160070318728685E-3</v>
      </c>
      <c r="CI95" s="18" t="e">
        <f>'TB7'!#REF!</f>
        <v>#REF!</v>
      </c>
      <c r="CJ95" s="19">
        <f>'TB7'!K83</f>
        <v>0</v>
      </c>
      <c r="CK95" s="19">
        <f>'TB7'!L83</f>
        <v>0.20382122695446014</v>
      </c>
      <c r="CL95" s="19">
        <f>'TB7'!M83</f>
        <v>0.73226076364517212</v>
      </c>
      <c r="CM95" s="41">
        <f>'TB7'!N83</f>
        <v>1.9777843952178955</v>
      </c>
      <c r="CN95" s="41">
        <f>'TB7'!O83</f>
        <v>4.9945831298828125</v>
      </c>
      <c r="CO95" s="41">
        <f>'TB7'!P83</f>
        <v>14.048667907714844</v>
      </c>
      <c r="CP95" s="42">
        <f>'TB7'!Q83</f>
        <v>39.348968505859375</v>
      </c>
      <c r="CQ95" s="22">
        <f>'TB7'!R83</f>
        <v>113.90756225585937</v>
      </c>
      <c r="CR95" s="23">
        <f>'TB7'!S83</f>
        <v>5.381385326385498</v>
      </c>
      <c r="CS95" s="23">
        <f>'TB7'!T83</f>
        <v>2.2058417797088623</v>
      </c>
      <c r="CT95" s="23">
        <f>'TB7'!U83</f>
        <v>1.6988122463226318</v>
      </c>
      <c r="CU95" s="23">
        <f>'TB7'!V83</f>
        <v>1.8126257658004761</v>
      </c>
      <c r="CV95" s="23">
        <f>'TB7'!W83</f>
        <v>1.8179880380630493</v>
      </c>
      <c r="CW95" s="24">
        <f>'TB7'!X83</f>
        <v>1.8574478626251221</v>
      </c>
      <c r="CX95" s="16">
        <f t="shared" si="13"/>
        <v>1989</v>
      </c>
      <c r="CY95" s="17">
        <f>'TB9'!B83</f>
        <v>15122.653439116797</v>
      </c>
      <c r="CZ95" s="18">
        <f>'TB9'!C83</f>
        <v>5.799103993922472E-3</v>
      </c>
      <c r="DA95" s="19">
        <f>'TB9'!D83</f>
        <v>0.23557747900485992</v>
      </c>
      <c r="DB95" s="19">
        <f>'TB9'!E83</f>
        <v>0.48615261912345886</v>
      </c>
      <c r="DC95" s="19">
        <f>'TB9'!F83</f>
        <v>0.27826994657516479</v>
      </c>
      <c r="DD95" s="19">
        <f>'TB9'!G83</f>
        <v>5.9153243899345398E-2</v>
      </c>
      <c r="DE95" s="19">
        <f>'TB9'!H83</f>
        <v>1.3147198595106602E-2</v>
      </c>
      <c r="DF95" s="19">
        <f>'TB9'!I83</f>
        <v>0</v>
      </c>
      <c r="DG95" s="20">
        <f>'TB9'!J83</f>
        <v>0</v>
      </c>
      <c r="DH95" s="18" t="e">
        <f>'TB9'!#REF!</f>
        <v>#REF!</v>
      </c>
      <c r="DI95" s="19">
        <f>'TB9'!K83</f>
        <v>0.22175781428813934</v>
      </c>
      <c r="DJ95" s="19">
        <f>'TB9'!L83</f>
        <v>0.85494202375411987</v>
      </c>
      <c r="DK95" s="19">
        <f>'TB9'!M83</f>
        <v>1.8359475135803223</v>
      </c>
      <c r="DL95" s="41">
        <f>'TB9'!N83</f>
        <v>4.0292410850524902</v>
      </c>
      <c r="DM95" s="41">
        <f>'TB9'!O83</f>
        <v>8.5397462844848633</v>
      </c>
      <c r="DN95" s="41">
        <f>'TB9'!P83</f>
        <v>0</v>
      </c>
      <c r="DO95" s="42">
        <f>'TB9'!Q83</f>
        <v>0</v>
      </c>
      <c r="DP95" s="22">
        <f>'TB9'!R83</f>
        <v>4.9814152561236797</v>
      </c>
      <c r="DQ95" s="23">
        <f>'TB9'!S83</f>
        <v>1.78824414375511</v>
      </c>
      <c r="DR95" s="23">
        <f>'TB9'!T83</f>
        <v>1.51567483510801</v>
      </c>
      <c r="DS95" s="23">
        <f>'TB9'!U83</f>
        <v>1.4680991240305901</v>
      </c>
      <c r="DT95" s="23">
        <f>'TB9'!V83</f>
        <v>1.53953057980867</v>
      </c>
      <c r="DU95" s="23">
        <f>'TB9'!W83</f>
        <v>0</v>
      </c>
      <c r="DV95" s="24">
        <f>'TB9'!X83</f>
        <v>0</v>
      </c>
      <c r="DW95" s="59">
        <f>'TB11'!F83</f>
        <v>0.63281404972076416</v>
      </c>
      <c r="DX95" s="59">
        <f>'TB11'!G83</f>
        <v>0.2568211555480957</v>
      </c>
      <c r="DY95" s="59">
        <f>'TB11'!Y83</f>
        <v>0.50755834579467773</v>
      </c>
      <c r="DZ95" s="59">
        <f>'TB11'!Z83</f>
        <v>0.1765921413898468</v>
      </c>
      <c r="EC95" s="53">
        <f>100*(1-'TB1'!F83)/(1-'TB1'!F$77)</f>
        <v>95.276402819586863</v>
      </c>
      <c r="ED95" s="53">
        <f>100*'TB1'!F83/'TB1'!F$77</f>
        <v>111.3532307606168</v>
      </c>
      <c r="EE95" s="53">
        <f>100*'TB1'!G83/'TB1'!G$77</f>
        <v>129.23041859897671</v>
      </c>
      <c r="EF95" s="53">
        <f>100*'TB1'!H83/'TB1'!H$77</f>
        <v>162.94632999124678</v>
      </c>
      <c r="EG95" s="53">
        <f>100*'TB1'!I83/'TB1'!I$77</f>
        <v>214.65094538646133</v>
      </c>
      <c r="EH95" s="53">
        <f>100*'TB1'!J83/'TB1'!J$77</f>
        <v>285.87784652147684</v>
      </c>
      <c r="EI95" s="53">
        <f>100*(1-'TB9'!F83)/(1-'TB9'!F$77)</f>
        <v>99.816921018594769</v>
      </c>
      <c r="EJ95" s="53">
        <f>100*'TB9'!F83/'TB9'!F$77</f>
        <v>100.47798439475325</v>
      </c>
      <c r="EK95" s="53">
        <f>100*'TB9'!G83/'TB9'!G$77</f>
        <v>104.36013740013007</v>
      </c>
      <c r="EL95" s="53">
        <f>100*'TB9'!H83/'TB9'!H$77</f>
        <v>109.02849792855309</v>
      </c>
      <c r="EM95" s="53"/>
      <c r="EN95" s="53"/>
      <c r="EO95" s="53">
        <f>100*(1-'TB11'!F83)/(1-'TB11'!F$77)</f>
        <v>97.223729418096141</v>
      </c>
      <c r="EP95" s="53">
        <f>100*'TB11'!F83/'TB11'!F$77</f>
        <v>101.68482817553122</v>
      </c>
      <c r="EQ95" s="53">
        <f>100*'TB11'!G83/'TB11'!G$77</f>
        <v>103.80480838274232</v>
      </c>
      <c r="ER95" s="53">
        <f>100*'TB11'!H83/'TB11'!H$77</f>
        <v>116.33722409083352</v>
      </c>
      <c r="ES95" s="53"/>
      <c r="ET95" s="53"/>
      <c r="EU95" s="57">
        <v>1989</v>
      </c>
      <c r="EV95" s="78">
        <v>29098.608293799258</v>
      </c>
      <c r="EW95" s="81">
        <v>47370.957753190014</v>
      </c>
      <c r="EX95" s="81">
        <f t="shared" si="8"/>
        <v>38789.80349811515</v>
      </c>
      <c r="EY95" s="85">
        <f t="shared" si="9"/>
        <v>0.75016127099517782</v>
      </c>
      <c r="FF95" s="90"/>
      <c r="FG95" s="188"/>
      <c r="FH95" s="188"/>
      <c r="FI95" s="188"/>
      <c r="FJ95" s="188"/>
      <c r="FK95" s="224"/>
      <c r="FL95" s="224"/>
      <c r="FM95" s="224"/>
      <c r="FN95" s="224"/>
      <c r="GA95" s="90"/>
    </row>
    <row r="96" spans="1:190" ht="15">
      <c r="A96" s="16">
        <f t="shared" si="10"/>
        <v>1990</v>
      </c>
      <c r="B96" s="55">
        <v>29584.553171451887</v>
      </c>
      <c r="C96" s="17">
        <f>'TB1'!B84</f>
        <v>21018.0390625</v>
      </c>
      <c r="D96" s="18">
        <f>'TB1'!C84</f>
        <v>1.372859999537468E-2</v>
      </c>
      <c r="E96" s="19">
        <f>'TB1'!D84</f>
        <v>0.21432529389858246</v>
      </c>
      <c r="F96" s="19">
        <f>'TB1'!E84</f>
        <v>0.46404892206192017</v>
      </c>
      <c r="G96" s="19">
        <f>'TB1'!F84</f>
        <v>0.32162576913833618</v>
      </c>
      <c r="H96" s="19">
        <f>'TB1'!G84</f>
        <v>9.288005530834198E-2</v>
      </c>
      <c r="I96" s="173">
        <f>'TB1'!H84</f>
        <v>3.4545764327049255E-2</v>
      </c>
      <c r="J96" s="175">
        <f>'TB1'!I84</f>
        <v>1.2944143265485764E-2</v>
      </c>
      <c r="K96" s="20">
        <f>'TB1'!J84</f>
        <v>4.0760431438684464E-3</v>
      </c>
      <c r="L96" s="18"/>
      <c r="M96" s="19">
        <f>'TB1'!K84</f>
        <v>0</v>
      </c>
      <c r="N96" s="19">
        <f>'TB1'!L84</f>
        <v>0.25800636410713196</v>
      </c>
      <c r="O96" s="19">
        <f>'TB1'!M84</f>
        <v>0.7635728120803833</v>
      </c>
      <c r="P96" s="41">
        <f>'TB1'!N84</f>
        <v>1.8597428798675537</v>
      </c>
      <c r="Q96" s="41">
        <f>'TB1'!O84</f>
        <v>4.5574703216552734</v>
      </c>
      <c r="R96" s="41">
        <f>'TB1'!P84</f>
        <v>13.49904727935791</v>
      </c>
      <c r="S96" s="42">
        <f>'TB1'!Q84</f>
        <v>59.271900177001953</v>
      </c>
      <c r="T96" s="22">
        <f>'TB1'!R84</f>
        <v>224.82687377929687</v>
      </c>
      <c r="U96" s="23">
        <f>'TB1'!S84</f>
        <v>4.2474031448364258</v>
      </c>
      <c r="V96" s="23">
        <f>'TB1'!T84</f>
        <v>2.0578906536102295</v>
      </c>
      <c r="W96" s="23">
        <f>'TB1'!U84</f>
        <v>1.7294098138809204</v>
      </c>
      <c r="X96" s="23">
        <f>'TB1'!V84</f>
        <v>2.0379736423492432</v>
      </c>
      <c r="Y96" s="23">
        <f>'TB1'!W84</f>
        <v>2.5591259002685547</v>
      </c>
      <c r="Z96" s="24">
        <f>'TB1'!X84</f>
        <v>2.1838581562042236</v>
      </c>
      <c r="AA96" s="16">
        <f t="shared" si="14"/>
        <v>1990</v>
      </c>
      <c r="AB96" s="17">
        <f>'TB3'!B84</f>
        <v>32236.98828125</v>
      </c>
      <c r="AC96" s="18">
        <f>'TB3'!C84</f>
        <v>1.3647136278450489E-2</v>
      </c>
      <c r="AD96" s="19">
        <f>'TB3'!D84</f>
        <v>0.18759427964687347</v>
      </c>
      <c r="AE96" s="19">
        <f>'TB3'!E84</f>
        <v>0.46957939863204956</v>
      </c>
      <c r="AF96" s="19">
        <f>'TB3'!F84</f>
        <v>0.34282630681991577</v>
      </c>
      <c r="AG96" s="19">
        <f>'TB3'!G84</f>
        <v>9.7852364182472229E-2</v>
      </c>
      <c r="AH96" s="19">
        <f>'TB3'!H84</f>
        <v>3.6531511694192886E-2</v>
      </c>
      <c r="AI96" s="19">
        <f>'TB3'!I84</f>
        <v>1.4122198335826397E-2</v>
      </c>
      <c r="AJ96" s="20">
        <f>'TB3'!J84</f>
        <v>4.6291127800941467E-3</v>
      </c>
      <c r="AK96" s="18" t="e">
        <f>'TB3'!#REF!</f>
        <v>#REF!</v>
      </c>
      <c r="AL96" s="19">
        <f>'TB3'!K84</f>
        <v>0</v>
      </c>
      <c r="AM96" s="19">
        <f>'TB3'!L84</f>
        <v>0.20420382916927338</v>
      </c>
      <c r="AN96" s="19">
        <f>'TB3'!M84</f>
        <v>0.70937901735305786</v>
      </c>
      <c r="AO96" s="41">
        <f>'TB3'!N84</f>
        <v>1.9650983810424805</v>
      </c>
      <c r="AP96" s="41">
        <f>'TB3'!O84</f>
        <v>4.8130640983581543</v>
      </c>
      <c r="AQ96" s="41">
        <f>'TB3'!P84</f>
        <v>14.01421070098877</v>
      </c>
      <c r="AR96" s="42">
        <f>'TB3'!Q84</f>
        <v>63.753639221191406</v>
      </c>
      <c r="AS96" s="22">
        <f>'TB3'!R84</f>
        <v>249.58445739746094</v>
      </c>
      <c r="AT96" s="23">
        <f>'TB3'!S84</f>
        <v>5.3669300079345703</v>
      </c>
      <c r="AU96" s="23">
        <f>'TB3'!T84</f>
        <v>2.2904701232910156</v>
      </c>
      <c r="AV96" s="23">
        <f>'TB3'!U84</f>
        <v>1.7445758581161499</v>
      </c>
      <c r="AW96" s="23">
        <f>'TB3'!V84</f>
        <v>2.033057689666748</v>
      </c>
      <c r="AX96" s="23">
        <f>'TB3'!W84</f>
        <v>2.6067476272583008</v>
      </c>
      <c r="AY96" s="24">
        <f>'TB3'!X84</f>
        <v>2.2151203155517578</v>
      </c>
      <c r="AZ96" s="16">
        <f t="shared" si="11"/>
        <v>1990</v>
      </c>
      <c r="BA96" s="17">
        <f>'TB5'!B84</f>
        <v>11454.056640625</v>
      </c>
      <c r="BB96" s="18">
        <f>'TB5'!C84</f>
        <v>1.24938590452075E-2</v>
      </c>
      <c r="BC96" s="19">
        <f>'TB5'!D84</f>
        <v>0.21691039204597473</v>
      </c>
      <c r="BD96" s="19">
        <f>'TB5'!E84</f>
        <v>0.47145891189575195</v>
      </c>
      <c r="BE96" s="19">
        <f>'TB5'!F84</f>
        <v>0.31163069605827332</v>
      </c>
      <c r="BF96" s="19">
        <f>'TB5'!G84</f>
        <v>8.3992995321750641E-2</v>
      </c>
      <c r="BG96" s="19">
        <f>'TB5'!H84</f>
        <v>2.3853281512856483E-2</v>
      </c>
      <c r="BH96" s="19">
        <f>'TB5'!I84</f>
        <v>6.8004382774233818E-3</v>
      </c>
      <c r="BI96" s="20">
        <f>'TB5'!J84</f>
        <v>1.938387518748641E-3</v>
      </c>
      <c r="BJ96" s="18"/>
      <c r="BK96" s="19">
        <f>'TB5'!K84</f>
        <v>0</v>
      </c>
      <c r="BL96" s="19">
        <f>'TB5'!L84</f>
        <v>0.23479987680912018</v>
      </c>
      <c r="BM96" s="19">
        <f>'TB5'!M84</f>
        <v>0.79444372653961182</v>
      </c>
      <c r="BN96" s="41">
        <f>'TB5'!N84</f>
        <v>1.8465160131454468</v>
      </c>
      <c r="BO96" s="41">
        <f>'TB5'!O84</f>
        <v>4.584864616394043</v>
      </c>
      <c r="BP96" s="41">
        <f>'TB5'!P84</f>
        <v>13.11494255065918</v>
      </c>
      <c r="BQ96" s="42">
        <f>'TB5'!Q84</f>
        <v>36.861083984375</v>
      </c>
      <c r="BR96" s="22">
        <f>'TB5'!R84</f>
        <v>106.54412841796875</v>
      </c>
      <c r="BS96" s="23">
        <f>'TB5'!S84</f>
        <v>4.6730389595031738</v>
      </c>
      <c r="BT96" s="23">
        <f>'TB5'!T84</f>
        <v>1.9714161157608032</v>
      </c>
      <c r="BU96" s="23">
        <f>'TB5'!U84</f>
        <v>1.6876684427261353</v>
      </c>
      <c r="BV96" s="23">
        <f>'TB5'!V84</f>
        <v>1.8319623470306396</v>
      </c>
      <c r="BW96" s="23">
        <f>'TB5'!W84</f>
        <v>1.81878662109375</v>
      </c>
      <c r="BX96" s="24">
        <f>'TB5'!X84</f>
        <v>1.8448829650878906</v>
      </c>
      <c r="BY96" s="16">
        <f t="shared" si="12"/>
        <v>1990</v>
      </c>
      <c r="BZ96" s="17">
        <f>'TB7'!B84</f>
        <v>17567.966796875</v>
      </c>
      <c r="CA96" s="18">
        <f>'TB7'!C84</f>
        <v>1.2314527295529842E-2</v>
      </c>
      <c r="CB96" s="19">
        <f>'TB7'!D84</f>
        <v>0.1898161917924881</v>
      </c>
      <c r="CC96" s="19">
        <f>'TB7'!E84</f>
        <v>0.47069072723388672</v>
      </c>
      <c r="CD96" s="19">
        <f>'TB7'!F84</f>
        <v>0.33949306607246399</v>
      </c>
      <c r="CE96" s="19">
        <f>'TB7'!G84</f>
        <v>9.1974526643753052E-2</v>
      </c>
      <c r="CF96" s="19">
        <f>'TB7'!H84</f>
        <v>2.613350935280323E-2</v>
      </c>
      <c r="CG96" s="19">
        <f>'TB7'!I84</f>
        <v>7.4871811084449291E-3</v>
      </c>
      <c r="CH96" s="20">
        <f>'TB7'!J84</f>
        <v>2.1667764522135258E-3</v>
      </c>
      <c r="CI96" s="18" t="e">
        <f>'TB7'!#REF!</f>
        <v>#REF!</v>
      </c>
      <c r="CJ96" s="19">
        <f>'TB7'!K84</f>
        <v>0</v>
      </c>
      <c r="CK96" s="19">
        <f>'TB7'!L84</f>
        <v>0.19272837042808533</v>
      </c>
      <c r="CL96" s="19">
        <f>'TB7'!M84</f>
        <v>0.72712951898574829</v>
      </c>
      <c r="CM96" s="41">
        <f>'TB7'!N84</f>
        <v>1.9854484796524048</v>
      </c>
      <c r="CN96" s="41">
        <f>'TB7'!O84</f>
        <v>5.0371284484863281</v>
      </c>
      <c r="CO96" s="41">
        <f>'TB7'!P84</f>
        <v>14.336130142211914</v>
      </c>
      <c r="CP96" s="42">
        <f>'TB7'!Q84</f>
        <v>40.32159423828125</v>
      </c>
      <c r="CQ96" s="22">
        <f>'TB7'!R84</f>
        <v>116.67795562744141</v>
      </c>
      <c r="CR96" s="23">
        <f>'TB7'!S84</f>
        <v>5.6941709518432617</v>
      </c>
      <c r="CS96" s="23">
        <f>'TB7'!T84</f>
        <v>2.2284443378448486</v>
      </c>
      <c r="CT96" s="23">
        <f>'TB7'!U84</f>
        <v>1.7099061012268066</v>
      </c>
      <c r="CU96" s="23">
        <f>'TB7'!V84</f>
        <v>1.8259316682815552</v>
      </c>
      <c r="CV96" s="23">
        <f>'TB7'!W84</f>
        <v>1.8229124546051025</v>
      </c>
      <c r="CW96" s="24">
        <f>'TB7'!X84</f>
        <v>1.8568663597106934</v>
      </c>
      <c r="CX96" s="16">
        <f t="shared" si="13"/>
        <v>1990</v>
      </c>
      <c r="CY96" s="17">
        <f>'TB9'!B84</f>
        <v>15879.636506139666</v>
      </c>
      <c r="CZ96" s="18">
        <f>'TB9'!C84</f>
        <v>6.34431978687644E-3</v>
      </c>
      <c r="DA96" s="19">
        <f>'TB9'!D84</f>
        <v>0.23499836027622223</v>
      </c>
      <c r="DB96" s="19">
        <f>'TB9'!E84</f>
        <v>0.48741483688354492</v>
      </c>
      <c r="DC96" s="19">
        <f>'TB9'!F84</f>
        <v>0.27758678793907166</v>
      </c>
      <c r="DD96" s="19">
        <f>'TB9'!G84</f>
        <v>5.6907057762145996E-2</v>
      </c>
      <c r="DE96" s="19">
        <f>'TB9'!H84</f>
        <v>1.2671652249991894E-2</v>
      </c>
      <c r="DF96" s="19">
        <f>'TB9'!I84</f>
        <v>3.2184873707592487E-3</v>
      </c>
      <c r="DG96" s="20">
        <f>'TB9'!J84</f>
        <v>9.2051603132858872E-4</v>
      </c>
      <c r="DH96" s="18" t="e">
        <f>'TB9'!#REF!</f>
        <v>#REF!</v>
      </c>
      <c r="DI96" s="19">
        <f>'TB9'!K84</f>
        <v>0.23246419429779053</v>
      </c>
      <c r="DJ96" s="19">
        <f>'TB9'!L84</f>
        <v>0.84791851043701172</v>
      </c>
      <c r="DK96" s="19">
        <f>'TB9'!M84</f>
        <v>1.8608369827270508</v>
      </c>
      <c r="DL96" s="41">
        <f>'TB9'!N84</f>
        <v>3.9041335582733154</v>
      </c>
      <c r="DM96" s="41">
        <f>'TB9'!O84</f>
        <v>8.1352729797363281</v>
      </c>
      <c r="DN96" s="41">
        <f>'TB9'!P84</f>
        <v>17.663768768310547</v>
      </c>
      <c r="DO96" s="42">
        <f>'TB9'!Q84</f>
        <v>50.995197296142578</v>
      </c>
      <c r="DP96" s="22">
        <f>'TB9'!R84</f>
        <v>4.7492160797119141</v>
      </c>
      <c r="DQ96" s="23">
        <f>'TB9'!S84</f>
        <v>1.8043900728225708</v>
      </c>
      <c r="DR96" s="23">
        <f>'TB9'!T84</f>
        <v>1.4916359186172485</v>
      </c>
      <c r="DS96" s="23">
        <f>'TB9'!U84</f>
        <v>1.4576053619384766</v>
      </c>
      <c r="DT96" s="23">
        <f>'TB9'!V84</f>
        <v>1.5566426515579224</v>
      </c>
      <c r="DU96" s="23">
        <f>'TB9'!W84</f>
        <v>1.8236056566238403</v>
      </c>
      <c r="DV96" s="24">
        <f>'TB9'!X84</f>
        <v>1.7930850982666016</v>
      </c>
      <c r="DW96" s="59">
        <f>'TB11'!F84</f>
        <v>0.62999141216278076</v>
      </c>
      <c r="DX96" s="59">
        <f>'TB11'!G84</f>
        <v>0.25679874420166016</v>
      </c>
      <c r="DY96" s="59">
        <f>'TB11'!Y84</f>
        <v>0.50271689891815186</v>
      </c>
      <c r="DZ96" s="59">
        <f>'TB11'!Z84</f>
        <v>0.17182576656341553</v>
      </c>
      <c r="EC96" s="53">
        <f>100*(1-'TB1'!F84)/(1-'TB1'!F$77)</f>
        <v>96.061693971936648</v>
      </c>
      <c r="ED96" s="53">
        <f>100*'TB1'!F84/'TB1'!F$77</f>
        <v>109.46577268018034</v>
      </c>
      <c r="EE96" s="53">
        <f>100*'TB1'!G84/'TB1'!G$77</f>
        <v>126.95123047827532</v>
      </c>
      <c r="EF96" s="53">
        <f>100*'TB1'!H84/'TB1'!H$77</f>
        <v>162.1962954253261</v>
      </c>
      <c r="EG96" s="53">
        <f>100*'TB1'!I84/'TB1'!I$77</f>
        <v>183.25819466786214</v>
      </c>
      <c r="EH96" s="53">
        <f>100*'TB1'!J84/'TB1'!J$77</f>
        <v>165.67704446784097</v>
      </c>
      <c r="EI96" s="53">
        <f>100*(1-'TB9'!F84)/(1-'TB9'!F$77)</f>
        <v>99.911403424168014</v>
      </c>
      <c r="EJ96" s="53">
        <f>100*'TB9'!F84/'TB9'!F$77</f>
        <v>100.23130880645732</v>
      </c>
      <c r="EK96" s="53">
        <f>100*'TB9'!G84/'TB9'!G$77</f>
        <v>100.39734046031607</v>
      </c>
      <c r="EL96" s="53">
        <f>100*'TB9'!H84/'TB9'!H$77</f>
        <v>105.08483621779384</v>
      </c>
      <c r="EM96" s="53">
        <f>100*'TB9'!I84/'TB9'!I$78</f>
        <v>134.43122463787356</v>
      </c>
      <c r="EN96" s="53">
        <f>100*'TB9'!J84/'TB9'!J$78</f>
        <v>199.36459123082196</v>
      </c>
      <c r="EO96" s="53">
        <f>100*(1-'TB11'!F84)/(1-'TB11'!F$77)</f>
        <v>97.971109185688107</v>
      </c>
      <c r="EP96" s="53">
        <f>100*'TB11'!F84/'TB11'!F$77</f>
        <v>101.23126774144795</v>
      </c>
      <c r="EQ96" s="53">
        <f>100*'TB11'!G84/'TB11'!G$77</f>
        <v>103.79574991745594</v>
      </c>
      <c r="ER96" s="53">
        <f>100*'TB11'!H84/'TB11'!H$77</f>
        <v>121.03967046327109</v>
      </c>
      <c r="ES96" s="53">
        <f>100*'TB11'!I84/'TB11'!I$78</f>
        <v>160.78111761635785</v>
      </c>
      <c r="ET96" s="53">
        <f>100*'TB11'!J84/'TB11'!J$78</f>
        <v>178.82713327258756</v>
      </c>
      <c r="EU96" s="57">
        <v>1990</v>
      </c>
      <c r="EV96" s="78">
        <v>29584.553171451887</v>
      </c>
      <c r="EW96" s="81">
        <v>47346.445625994791</v>
      </c>
      <c r="EX96" s="81">
        <f t="shared" si="8"/>
        <v>38769.731693737085</v>
      </c>
      <c r="EY96" s="85">
        <f t="shared" si="9"/>
        <v>0.76308377383563419</v>
      </c>
      <c r="FF96" s="91" t="str">
        <f>"P99,9"</f>
        <v>P99,9</v>
      </c>
      <c r="FG96" s="223">
        <v>2.1193625926971436</v>
      </c>
      <c r="FH96" s="223">
        <v>-0.23111185431480408</v>
      </c>
      <c r="FI96" s="223">
        <v>0.9726787805557251</v>
      </c>
      <c r="FJ96" s="223">
        <v>1.0565834045410156</v>
      </c>
      <c r="FK96" s="178">
        <v>1.0029157623648643E-2</v>
      </c>
      <c r="FL96" s="178">
        <v>-5.2424059249460697E-3</v>
      </c>
      <c r="FM96" s="178">
        <v>2.0801035687327385E-2</v>
      </c>
      <c r="FN96" s="178">
        <v>2.3532163351774216E-2</v>
      </c>
      <c r="FO96" s="178">
        <v>1.0636717081069946</v>
      </c>
      <c r="FP96" s="178">
        <v>1.0573197603225708</v>
      </c>
      <c r="FQ96" s="178">
        <v>1.062933087348938</v>
      </c>
      <c r="FR96" s="178">
        <v>0.91949045658111572</v>
      </c>
      <c r="FS96" s="178">
        <v>0.34620249271392822</v>
      </c>
      <c r="FT96" s="178">
        <v>0.17429612576961517</v>
      </c>
      <c r="FU96" s="178">
        <v>0.15444862842559814</v>
      </c>
      <c r="FV96" s="178">
        <v>0.39679807424545288</v>
      </c>
      <c r="FW96" s="178">
        <v>0.73884785175323486</v>
      </c>
      <c r="FX96" s="178">
        <v>0.67217254638671875</v>
      </c>
      <c r="FY96" s="178">
        <v>1.005342960357666</v>
      </c>
      <c r="GA96" s="91" t="str">
        <f>"P99,9"</f>
        <v>P99,9</v>
      </c>
      <c r="GB96" s="178">
        <v>1.9347132444381714</v>
      </c>
      <c r="GC96" s="178">
        <v>3.533945232629776E-2</v>
      </c>
      <c r="GD96" s="178"/>
    </row>
    <row r="97" spans="1:186" ht="15">
      <c r="A97" s="16">
        <f t="shared" si="10"/>
        <v>1991</v>
      </c>
      <c r="B97" s="55">
        <v>29386.677303024742</v>
      </c>
      <c r="C97" s="17">
        <f>'TB1'!B85</f>
        <v>21413.923828125</v>
      </c>
      <c r="D97" s="18">
        <f>'TB1'!C85</f>
        <v>1.3649185188114643E-2</v>
      </c>
      <c r="E97" s="19">
        <f>'TB1'!D85</f>
        <v>0.21730093657970428</v>
      </c>
      <c r="F97" s="19">
        <f>'TB1'!E85</f>
        <v>0.46231287717819214</v>
      </c>
      <c r="G97" s="19">
        <f>'TB1'!F85</f>
        <v>0.32038620114326477</v>
      </c>
      <c r="H97" s="19">
        <f>'TB1'!G85</f>
        <v>9.095010906457901E-2</v>
      </c>
      <c r="I97" s="173">
        <f>'TB1'!H85</f>
        <v>3.5725951194763184E-2</v>
      </c>
      <c r="J97" s="175">
        <f>'TB1'!I85</f>
        <v>1.342877559363842E-2</v>
      </c>
      <c r="K97" s="20">
        <f>'TB1'!J85</f>
        <v>4.1728303767740726E-3</v>
      </c>
      <c r="L97" s="18"/>
      <c r="M97" s="19">
        <f>'TB1'!K85</f>
        <v>0</v>
      </c>
      <c r="N97" s="19">
        <f>'TB1'!L85</f>
        <v>0.25386965274810791</v>
      </c>
      <c r="O97" s="19">
        <f>'TB1'!M85</f>
        <v>0.76679164171218872</v>
      </c>
      <c r="P97" s="41">
        <f>'TB1'!N85</f>
        <v>1.8588929176330566</v>
      </c>
      <c r="Q97" s="41">
        <f>'TB1'!O85</f>
        <v>4.3131327629089355</v>
      </c>
      <c r="R97" s="41">
        <f>'TB1'!P85</f>
        <v>14.604656219482422</v>
      </c>
      <c r="S97" s="42">
        <f>'TB1'!Q85</f>
        <v>53.861881256103516</v>
      </c>
      <c r="T97" s="22">
        <f>'TB1'!R85</f>
        <v>230.69671630859375</v>
      </c>
      <c r="U97" s="23">
        <f>'TB1'!S85</f>
        <v>4.3169608116149902</v>
      </c>
      <c r="V97" s="23">
        <f>'TB1'!T85</f>
        <v>2.0414907932281494</v>
      </c>
      <c r="W97" s="23">
        <f>'TB1'!U85</f>
        <v>1.7235323190689087</v>
      </c>
      <c r="X97" s="23">
        <f>'TB1'!V85</f>
        <v>2.1086788177490234</v>
      </c>
      <c r="Y97" s="23">
        <f>'TB1'!W85</f>
        <v>2.4462027549743652</v>
      </c>
      <c r="Z97" s="24">
        <f>'TB1'!X85</f>
        <v>2.4931871891021729</v>
      </c>
      <c r="AA97" s="16">
        <f t="shared" si="14"/>
        <v>1991</v>
      </c>
      <c r="AB97" s="17">
        <f>'TB3'!B85</f>
        <v>32495.73046875</v>
      </c>
      <c r="AC97" s="18">
        <f>'TB3'!C85</f>
        <v>1.2539448216557503E-2</v>
      </c>
      <c r="AD97" s="19">
        <f>'TB3'!D85</f>
        <v>0.18598891794681549</v>
      </c>
      <c r="AE97" s="19">
        <f>'TB3'!E85</f>
        <v>0.47511005401611328</v>
      </c>
      <c r="AF97" s="19">
        <f>'TB3'!F85</f>
        <v>0.33890101313591003</v>
      </c>
      <c r="AG97" s="19">
        <f>'TB3'!G85</f>
        <v>9.7549393773078918E-2</v>
      </c>
      <c r="AH97" s="19">
        <f>'TB3'!H85</f>
        <v>3.7987831979990005E-2</v>
      </c>
      <c r="AI97" s="19">
        <f>'TB3'!I85</f>
        <v>1.4480057172477245E-2</v>
      </c>
      <c r="AJ97" s="20">
        <f>'TB3'!J85</f>
        <v>4.7561097890138626E-3</v>
      </c>
      <c r="AK97" s="18" t="e">
        <f>'TB3'!#REF!</f>
        <v>#REF!</v>
      </c>
      <c r="AL97" s="19">
        <f>'TB3'!K85</f>
        <v>0</v>
      </c>
      <c r="AM97" s="19">
        <f>'TB3'!L85</f>
        <v>0.19418869912624359</v>
      </c>
      <c r="AN97" s="19">
        <f>'TB3'!M85</f>
        <v>0.7245679497718811</v>
      </c>
      <c r="AO97" s="41">
        <f>'TB3'!N85</f>
        <v>1.9621398448944092</v>
      </c>
      <c r="AP97" s="41">
        <f>'TB3'!O85</f>
        <v>4.7968888282775879</v>
      </c>
      <c r="AQ97" s="41">
        <f>'TB3'!P85</f>
        <v>13.86777400970459</v>
      </c>
      <c r="AR97" s="42">
        <f>'TB3'!Q85</f>
        <v>62.599533081054688</v>
      </c>
      <c r="AS97" s="22">
        <f>'TB3'!R85</f>
        <v>253.84022521972656</v>
      </c>
      <c r="AT97" s="23">
        <f>'TB3'!S85</f>
        <v>5.6500630378723145</v>
      </c>
      <c r="AU97" s="23">
        <f>'TB3'!T85</f>
        <v>2.2468867301940918</v>
      </c>
      <c r="AV97" s="23">
        <f>'TB3'!U85</f>
        <v>1.7272011041641235</v>
      </c>
      <c r="AW97" s="23">
        <f>'TB3'!V85</f>
        <v>2.0335969924926758</v>
      </c>
      <c r="AX97" s="23">
        <f>'TB3'!W85</f>
        <v>2.7392885684967041</v>
      </c>
      <c r="AY97" s="24">
        <f>'TB3'!X85</f>
        <v>2.3131256103515625</v>
      </c>
      <c r="AZ97" s="16">
        <f t="shared" si="11"/>
        <v>1991</v>
      </c>
      <c r="BA97" s="17">
        <f>'TB5'!B85</f>
        <v>11858.00390625</v>
      </c>
      <c r="BB97" s="18">
        <f>'TB5'!C85</f>
        <v>1.2484373524785042E-2</v>
      </c>
      <c r="BC97" s="19">
        <f>'TB5'!D85</f>
        <v>0.21828964352607727</v>
      </c>
      <c r="BD97" s="19">
        <f>'TB5'!E85</f>
        <v>0.47527492046356201</v>
      </c>
      <c r="BE97" s="19">
        <f>'TB5'!F85</f>
        <v>0.30643543601036072</v>
      </c>
      <c r="BF97" s="19">
        <f>'TB5'!G85</f>
        <v>7.9672284424304962E-2</v>
      </c>
      <c r="BG97" s="19">
        <f>'TB5'!H85</f>
        <v>2.1836431697010994E-2</v>
      </c>
      <c r="BH97" s="19">
        <f>'TB5'!I85</f>
        <v>6.0445335693657398E-3</v>
      </c>
      <c r="BI97" s="20">
        <f>'TB5'!J85</f>
        <v>1.6768231289461255E-3</v>
      </c>
      <c r="BJ97" s="18"/>
      <c r="BK97" s="19">
        <f>'TB5'!K85</f>
        <v>0</v>
      </c>
      <c r="BL97" s="19">
        <f>'TB5'!L85</f>
        <v>0.23220318555831909</v>
      </c>
      <c r="BM97" s="19">
        <f>'TB5'!M85</f>
        <v>0.80189037322998047</v>
      </c>
      <c r="BN97" s="41">
        <f>'TB5'!N85</f>
        <v>1.8549615144729614</v>
      </c>
      <c r="BO97" s="41">
        <f>'TB5'!O85</f>
        <v>4.4809694290161133</v>
      </c>
      <c r="BP97" s="41">
        <f>'TB5'!P85</f>
        <v>12.309371948242188</v>
      </c>
      <c r="BQ97" s="42">
        <f>'TB5'!Q85</f>
        <v>33.4864501953125</v>
      </c>
      <c r="BR97" s="22">
        <f>'TB5'!R85</f>
        <v>94.129867553710937</v>
      </c>
      <c r="BS97" s="23">
        <f>'TB5'!S85</f>
        <v>4.7253422737121582</v>
      </c>
      <c r="BT97" s="23">
        <f>'TB5'!T85</f>
        <v>1.9496688842773437</v>
      </c>
      <c r="BU97" s="23">
        <f>'TB5'!U85</f>
        <v>1.6519773006439209</v>
      </c>
      <c r="BV97" s="23">
        <f>'TB5'!V85</f>
        <v>1.7780145406723022</v>
      </c>
      <c r="BW97" s="23">
        <f>'TB5'!W85</f>
        <v>1.773967981338501</v>
      </c>
      <c r="BX97" s="24">
        <f>'TB5'!X85</f>
        <v>1.8050683736801147</v>
      </c>
      <c r="BY97" s="16">
        <f t="shared" si="12"/>
        <v>1991</v>
      </c>
      <c r="BZ97" s="17">
        <f>'TB7'!B85</f>
        <v>17994.587890625</v>
      </c>
      <c r="CA97" s="18">
        <f>'TB7'!C85</f>
        <v>1.2023938819766045E-2</v>
      </c>
      <c r="CB97" s="19">
        <f>'TB7'!D85</f>
        <v>0.19012509286403656</v>
      </c>
      <c r="CC97" s="19">
        <f>'TB7'!E85</f>
        <v>0.47431397438049316</v>
      </c>
      <c r="CD97" s="19">
        <f>'TB7'!F85</f>
        <v>0.33556091785430908</v>
      </c>
      <c r="CE97" s="19">
        <f>'TB7'!G85</f>
        <v>8.779512345790863E-2</v>
      </c>
      <c r="CF97" s="19">
        <f>'TB7'!H85</f>
        <v>2.4076640605926514E-2</v>
      </c>
      <c r="CG97" s="19">
        <f>'TB7'!I85</f>
        <v>6.6943983547389507E-3</v>
      </c>
      <c r="CH97" s="20">
        <f>'TB7'!J85</f>
        <v>1.8832159694284201E-3</v>
      </c>
      <c r="CI97" s="18" t="e">
        <f>'TB7'!#REF!</f>
        <v>#REF!</v>
      </c>
      <c r="CJ97" s="19">
        <f>'TB7'!K85</f>
        <v>0</v>
      </c>
      <c r="CK97" s="19">
        <f>'TB7'!L85</f>
        <v>0.18620575964450836</v>
      </c>
      <c r="CL97" s="19">
        <f>'TB7'!M85</f>
        <v>0.73286664485931396</v>
      </c>
      <c r="CM97" s="41">
        <f>'TB7'!N85</f>
        <v>1.9987443685531616</v>
      </c>
      <c r="CN97" s="41">
        <f>'TB7'!O85</f>
        <v>4.9574699401855469</v>
      </c>
      <c r="CO97" s="41">
        <f>'TB7'!P85</f>
        <v>13.544846534729004</v>
      </c>
      <c r="CP97" s="42">
        <f>'TB7'!Q85</f>
        <v>36.875675201416016</v>
      </c>
      <c r="CQ97" s="22">
        <f>'TB7'!R85</f>
        <v>103.72676086425781</v>
      </c>
      <c r="CR97" s="23">
        <f>'TB7'!S85</f>
        <v>5.8953666687011719</v>
      </c>
      <c r="CS97" s="23">
        <f>'TB7'!T85</f>
        <v>2.2101562023162842</v>
      </c>
      <c r="CT97" s="23">
        <f>'TB7'!U85</f>
        <v>1.6788585186004639</v>
      </c>
      <c r="CU97" s="23">
        <f>'TB7'!V85</f>
        <v>1.7709661722183228</v>
      </c>
      <c r="CV97" s="23">
        <f>'TB7'!W85</f>
        <v>1.7775498628616333</v>
      </c>
      <c r="CW97" s="24">
        <f>'TB7'!X85</f>
        <v>1.815396785736084</v>
      </c>
      <c r="CX97" s="16">
        <f t="shared" si="13"/>
        <v>1991</v>
      </c>
      <c r="CY97" s="17">
        <f>'TB9'!B85</f>
        <v>16343.545564605012</v>
      </c>
      <c r="CZ97" s="18">
        <f>'TB9'!C85</f>
        <v>2.8653547633439302E-3</v>
      </c>
      <c r="DA97" s="19">
        <f>'TB9'!D85</f>
        <v>0.23643997311592102</v>
      </c>
      <c r="DB97" s="19">
        <f>'TB9'!E85</f>
        <v>0.49364277720451355</v>
      </c>
      <c r="DC97" s="19">
        <f>'TB9'!F85</f>
        <v>0.26991724967956543</v>
      </c>
      <c r="DD97" s="19">
        <f>'TB9'!G85</f>
        <v>5.5987615138292313E-2</v>
      </c>
      <c r="DE97" s="19">
        <f>'TB9'!H85</f>
        <v>1.1470996774733067E-2</v>
      </c>
      <c r="DF97" s="19">
        <f>'TB9'!I85</f>
        <v>2.8185739647597075E-3</v>
      </c>
      <c r="DG97" s="20">
        <f>'TB9'!J85</f>
        <v>7.6515629189088941E-4</v>
      </c>
      <c r="DH97" s="18" t="e">
        <f>'TB9'!#REF!</f>
        <v>#REF!</v>
      </c>
      <c r="DI97" s="19">
        <f>'TB9'!K85</f>
        <v>0.19436192512512207</v>
      </c>
      <c r="DJ97" s="19">
        <f>'TB9'!L85</f>
        <v>0.87551242113113403</v>
      </c>
      <c r="DK97" s="19">
        <f>'TB9'!M85</f>
        <v>1.7983056306838989</v>
      </c>
      <c r="DL97" s="41">
        <f>'TB9'!N85</f>
        <v>3.9572200775146484</v>
      </c>
      <c r="DM97" s="41">
        <f>'TB9'!O85</f>
        <v>7.669884204864502</v>
      </c>
      <c r="DN97" s="41">
        <f>'TB9'!P85</f>
        <v>16.470504760742187</v>
      </c>
      <c r="DO97" s="42">
        <f>'TB9'!Q85</f>
        <v>41.637561798095703</v>
      </c>
      <c r="DP97" s="22">
        <f>'TB9'!R85</f>
        <v>5.7002701759338379</v>
      </c>
      <c r="DQ97" s="23">
        <f>'TB9'!S85</f>
        <v>1.7442232370376587</v>
      </c>
      <c r="DR97" s="23">
        <f>'TB9'!T85</f>
        <v>1.5004959106445313</v>
      </c>
      <c r="DS97" s="23">
        <f>'TB9'!U85</f>
        <v>1.4148941040039063</v>
      </c>
      <c r="DT97" s="23">
        <f>'TB9'!V85</f>
        <v>1.4965544939041138</v>
      </c>
      <c r="DU97" s="23">
        <f>'TB9'!W85</f>
        <v>1.7146425247192383</v>
      </c>
      <c r="DV97" s="24">
        <f>'TB9'!X85</f>
        <v>1.8384277820587158</v>
      </c>
      <c r="DW97" s="59">
        <f>'TB11'!F85</f>
        <v>0.62807983160018921</v>
      </c>
      <c r="DX97" s="59">
        <f>'TB11'!G85</f>
        <v>0.2695346474647522</v>
      </c>
      <c r="DY97" s="59">
        <f>'TB11'!Y85</f>
        <v>0.5065423846244812</v>
      </c>
      <c r="DZ97" s="59">
        <f>'TB11'!Z85</f>
        <v>0.18091574311256409</v>
      </c>
      <c r="EC97" s="53">
        <f>100*(1-'TB1'!F85)/(1-'TB1'!F$77)</f>
        <v>96.2372239316297</v>
      </c>
      <c r="ED97" s="53">
        <f>100*'TB1'!F85/'TB1'!F$77</f>
        <v>109.04388400896583</v>
      </c>
      <c r="EE97" s="53">
        <f>100*'TB1'!G85/'TB1'!G$77</f>
        <v>124.31332237637704</v>
      </c>
      <c r="EF97" s="53">
        <f>100*'TB1'!H85/'TB1'!H$77</f>
        <v>167.73740709506953</v>
      </c>
      <c r="EG97" s="53">
        <f>100*'TB1'!I85/'TB1'!I$77</f>
        <v>190.11943250441709</v>
      </c>
      <c r="EH97" s="53">
        <f>100*'TB1'!J85/'TB1'!J$77</f>
        <v>169.61111045390558</v>
      </c>
      <c r="EI97" s="53">
        <f>100*(1-'TB9'!F85)/(1-'TB9'!F$77)</f>
        <v>100.97211814855208</v>
      </c>
      <c r="EJ97" s="53">
        <f>100*'TB9'!F85/'TB9'!F$77</f>
        <v>97.461984432632164</v>
      </c>
      <c r="EK97" s="53">
        <f>100*'TB9'!G85/'TB9'!G$77</f>
        <v>98.775228937232399</v>
      </c>
      <c r="EL97" s="53">
        <f>100*'TB9'!H85/'TB9'!H$77</f>
        <v>95.127911778705624</v>
      </c>
      <c r="EM97" s="53">
        <f>100*'TB9'!I85/'TB9'!I$78</f>
        <v>117.72746205485022</v>
      </c>
      <c r="EN97" s="53">
        <f>100*'TB9'!J85/'TB9'!J$78</f>
        <v>165.71690896067179</v>
      </c>
      <c r="EO97" s="53">
        <f>100*(1-'TB11'!F85)/(1-'TB11'!F$77)</f>
        <v>98.477258702675229</v>
      </c>
      <c r="EP97" s="53">
        <f>100*'TB11'!F85/'TB11'!F$77</f>
        <v>100.9241020880675</v>
      </c>
      <c r="EQ97" s="53">
        <f>100*'TB11'!G85/'TB11'!G$77</f>
        <v>108.94348782473604</v>
      </c>
      <c r="ER97" s="53">
        <f>100*'TB11'!H85/'TB11'!H$77</f>
        <v>136.12950553169145</v>
      </c>
      <c r="ES97" s="53">
        <f>100*'TB11'!I85/'TB11'!I$78</f>
        <v>175.24867791055567</v>
      </c>
      <c r="ET97" s="53">
        <f>100*'TB11'!J85/'TB11'!J$78</f>
        <v>192.59653710429225</v>
      </c>
      <c r="EU97" s="57">
        <v>1991</v>
      </c>
      <c r="EV97" s="78">
        <v>29386.677303024742</v>
      </c>
      <c r="EW97" s="81">
        <v>46392.808414319472</v>
      </c>
      <c r="EX97" s="81">
        <f t="shared" si="8"/>
        <v>37988.843955682329</v>
      </c>
      <c r="EY97" s="85">
        <f t="shared" si="9"/>
        <v>0.77356071528017945</v>
      </c>
      <c r="FF97" s="90" t="s">
        <v>525</v>
      </c>
      <c r="FG97" s="223">
        <v>2.077462911605835</v>
      </c>
      <c r="FH97" s="223">
        <v>-0.25355988740921021</v>
      </c>
      <c r="FI97" s="223">
        <v>0.97659027576446533</v>
      </c>
      <c r="FJ97" s="223">
        <v>1.0858409404754639</v>
      </c>
      <c r="FK97" s="178">
        <v>9.9093504250049591E-3</v>
      </c>
      <c r="FL97" s="178">
        <v>-5.831726361066103E-3</v>
      </c>
      <c r="FM97" s="178">
        <v>2.0862312987446785E-2</v>
      </c>
      <c r="FN97" s="178">
        <v>2.3998672142624855E-2</v>
      </c>
      <c r="FO97" s="178">
        <v>1.0150350332260132</v>
      </c>
      <c r="FP97" s="178">
        <v>1.0980987548828125</v>
      </c>
      <c r="FQ97" s="178">
        <v>1.0032625198364258</v>
      </c>
      <c r="FR97" s="178">
        <v>0.93453603982925415</v>
      </c>
      <c r="FS97" s="178">
        <v>0.35161963105201721</v>
      </c>
      <c r="FT97" s="178">
        <v>0.1832183450460434</v>
      </c>
      <c r="FU97" s="178">
        <v>0.1690821647644043</v>
      </c>
      <c r="FV97" s="178">
        <v>0.39392250776290894</v>
      </c>
      <c r="FW97" s="178">
        <v>0.75223881006240845</v>
      </c>
      <c r="FX97" s="178">
        <v>0.69402194023132324</v>
      </c>
      <c r="FY97" s="178">
        <v>1.0245321989059448</v>
      </c>
      <c r="GA97" s="90" t="s">
        <v>525</v>
      </c>
      <c r="GB97" s="178">
        <v>1.974493145942688</v>
      </c>
      <c r="GC97" s="178">
        <v>3.5789217799901962E-2</v>
      </c>
      <c r="GD97" s="178"/>
    </row>
    <row r="98" spans="1:186" ht="15">
      <c r="A98" s="16">
        <f t="shared" si="10"/>
        <v>1992</v>
      </c>
      <c r="B98" s="55">
        <v>29631.029290795625</v>
      </c>
      <c r="C98" s="17">
        <f>'TB1'!B86</f>
        <v>22021.611328125</v>
      </c>
      <c r="D98" s="18">
        <f>'TB1'!C86</f>
        <v>1.3498006388545036E-2</v>
      </c>
      <c r="E98" s="19">
        <f>'TB1'!D86</f>
        <v>0.2179667204618454</v>
      </c>
      <c r="F98" s="19">
        <f>'TB1'!E86</f>
        <v>0.46861004829406738</v>
      </c>
      <c r="G98" s="19">
        <f>'TB1'!F86</f>
        <v>0.31342321634292603</v>
      </c>
      <c r="H98" s="19">
        <f>'TB1'!G86</f>
        <v>8.5723571479320526E-2</v>
      </c>
      <c r="I98" s="173">
        <f>'TB1'!H86</f>
        <v>3.0833002179861069E-2</v>
      </c>
      <c r="J98" s="175">
        <f>'TB1'!I86</f>
        <v>1.1790608987212181E-2</v>
      </c>
      <c r="K98" s="20">
        <f>'TB1'!J86</f>
        <v>3.5509329754859209E-3</v>
      </c>
      <c r="L98" s="18"/>
      <c r="M98" s="19">
        <f>'TB1'!K86</f>
        <v>0</v>
      </c>
      <c r="N98" s="19">
        <f>'TB1'!L86</f>
        <v>0.24946856498718262</v>
      </c>
      <c r="O98" s="19">
        <f>'TB1'!M86</f>
        <v>0.79021918773651123</v>
      </c>
      <c r="P98" s="41">
        <f>'TB1'!N86</f>
        <v>1.8340256214141846</v>
      </c>
      <c r="Q98" s="41">
        <f>'TB1'!O86</f>
        <v>4.4141964912414551</v>
      </c>
      <c r="R98" s="41">
        <f>'TB1'!P86</f>
        <v>13.365015029907227</v>
      </c>
      <c r="S98" s="42">
        <f>'TB1'!Q86</f>
        <v>55.865230560302734</v>
      </c>
      <c r="T98" s="22">
        <f>'TB1'!R86</f>
        <v>208.27333068847656</v>
      </c>
      <c r="U98" s="23">
        <f>'TB1'!S86</f>
        <v>4.3937935829162598</v>
      </c>
      <c r="V98" s="23">
        <f>'TB1'!T86</f>
        <v>1.9792819023132324</v>
      </c>
      <c r="W98" s="23">
        <f>'TB1'!U86</f>
        <v>1.7089358568191528</v>
      </c>
      <c r="X98" s="23">
        <f>'TB1'!V86</f>
        <v>1.9419972896575928</v>
      </c>
      <c r="Y98" s="23">
        <f>'TB1'!W86</f>
        <v>2.3069934844970703</v>
      </c>
      <c r="Z98" s="24">
        <f>'TB1'!X86</f>
        <v>2.1105451583862305</v>
      </c>
      <c r="AA98" s="16">
        <f t="shared" si="14"/>
        <v>1992</v>
      </c>
      <c r="AB98" s="17">
        <f>'TB3'!B86</f>
        <v>33243.15234375</v>
      </c>
      <c r="AC98" s="18">
        <f>'TB3'!C86</f>
        <v>1.297136303037405E-2</v>
      </c>
      <c r="AD98" s="19">
        <f>'TB3'!D86</f>
        <v>0.18781270086765289</v>
      </c>
      <c r="AE98" s="19">
        <f>'TB3'!E86</f>
        <v>0.47238630056381226</v>
      </c>
      <c r="AF98" s="19">
        <f>'TB3'!F86</f>
        <v>0.33980101346969604</v>
      </c>
      <c r="AG98" s="19">
        <f>'TB3'!G86</f>
        <v>9.4879120588302612E-2</v>
      </c>
      <c r="AH98" s="19">
        <f>'TB3'!H86</f>
        <v>3.3964693546295166E-2</v>
      </c>
      <c r="AI98" s="19">
        <f>'TB3'!I86</f>
        <v>1.30284633487463E-2</v>
      </c>
      <c r="AJ98" s="20">
        <f>'TB3'!J86</f>
        <v>4.0965043008327484E-3</v>
      </c>
      <c r="AK98" s="18" t="e">
        <f>'TB3'!#REF!</f>
        <v>#REF!</v>
      </c>
      <c r="AL98" s="19">
        <f>'TB3'!K86</f>
        <v>0</v>
      </c>
      <c r="AM98" s="19">
        <f>'TB3'!L86</f>
        <v>0.199801966547966</v>
      </c>
      <c r="AN98" s="19">
        <f>'TB3'!M86</f>
        <v>0.73938816785812378</v>
      </c>
      <c r="AO98" s="41">
        <f>'TB3'!N86</f>
        <v>2.043548583984375</v>
      </c>
      <c r="AP98" s="41">
        <f>'TB3'!O86</f>
        <v>4.7344861030578613</v>
      </c>
      <c r="AQ98" s="41">
        <f>'TB3'!P86</f>
        <v>15.511773109436035</v>
      </c>
      <c r="AR98" s="42">
        <f>'TB3'!Q86</f>
        <v>59.851036071777344</v>
      </c>
      <c r="AS98" s="22">
        <f>'TB3'!R86</f>
        <v>219.23936462402344</v>
      </c>
      <c r="AT98" s="23">
        <f>'TB3'!S86</f>
        <v>5.4889273643493652</v>
      </c>
      <c r="AU98" s="23">
        <f>'TB3'!T86</f>
        <v>2.1969172954559326</v>
      </c>
      <c r="AV98" s="23">
        <f>'TB3'!U86</f>
        <v>1.6627987623214722</v>
      </c>
      <c r="AW98" s="23">
        <f>'TB3'!V86</f>
        <v>2.004000186920166</v>
      </c>
      <c r="AX98" s="23">
        <f>'TB3'!W86</f>
        <v>2.1896073818206787</v>
      </c>
      <c r="AY98" s="24">
        <f>'TB3'!X86</f>
        <v>2.1768150329589844</v>
      </c>
      <c r="AZ98" s="16">
        <f t="shared" si="11"/>
        <v>1992</v>
      </c>
      <c r="BA98" s="17">
        <f>'TB5'!B86</f>
        <v>12113.361328125</v>
      </c>
      <c r="BB98" s="18">
        <f>'TB5'!C86</f>
        <v>1.2412817217409611E-2</v>
      </c>
      <c r="BC98" s="19">
        <f>'TB5'!D86</f>
        <v>0.21872961521148682</v>
      </c>
      <c r="BD98" s="19">
        <f>'TB5'!E86</f>
        <v>0.47826477885246277</v>
      </c>
      <c r="BE98" s="19">
        <f>'TB5'!F86</f>
        <v>0.30300560593605042</v>
      </c>
      <c r="BF98" s="19">
        <f>'TB5'!G86</f>
        <v>7.690100371837616E-2</v>
      </c>
      <c r="BG98" s="19">
        <f>'TB5'!H86</f>
        <v>2.0592158660292625E-2</v>
      </c>
      <c r="BH98" s="19">
        <f>'TB5'!I86</f>
        <v>5.5756582878530025E-3</v>
      </c>
      <c r="BI98" s="20">
        <f>'TB5'!J86</f>
        <v>1.5143271302804351E-3</v>
      </c>
      <c r="BJ98" s="18"/>
      <c r="BK98" s="19">
        <f>'TB5'!K86</f>
        <v>0</v>
      </c>
      <c r="BL98" s="19">
        <f>'TB5'!L86</f>
        <v>0.22941149771213531</v>
      </c>
      <c r="BM98" s="19">
        <f>'TB5'!M86</f>
        <v>0.80769252777099609</v>
      </c>
      <c r="BN98" s="41">
        <f>'TB5'!N86</f>
        <v>1.8657717704772949</v>
      </c>
      <c r="BO98" s="41">
        <f>'TB5'!O86</f>
        <v>4.4040145874023437</v>
      </c>
      <c r="BP98" s="41">
        <f>'TB5'!P86</f>
        <v>11.810843467712402</v>
      </c>
      <c r="BQ98" s="42">
        <f>'TB5'!Q86</f>
        <v>31.410465240478516</v>
      </c>
      <c r="BR98" s="22">
        <f>'TB5'!R86</f>
        <v>86.34442138671875</v>
      </c>
      <c r="BS98" s="23">
        <f>'TB5'!S86</f>
        <v>4.7831912040710449</v>
      </c>
      <c r="BT98" s="23">
        <f>'TB5'!T86</f>
        <v>1.9345738887786865</v>
      </c>
      <c r="BU98" s="23">
        <f>'TB5'!U86</f>
        <v>1.6240228414535522</v>
      </c>
      <c r="BV98" s="23">
        <f>'TB5'!V86</f>
        <v>1.7461570501327515</v>
      </c>
      <c r="BW98" s="23">
        <f>'TB5'!W86</f>
        <v>1.7434959411621094</v>
      </c>
      <c r="BX98" s="24">
        <f>'TB5'!X86</f>
        <v>1.7750957012176514</v>
      </c>
      <c r="BY98" s="16">
        <f t="shared" si="12"/>
        <v>1992</v>
      </c>
      <c r="BZ98" s="17">
        <f>'TB7'!B86</f>
        <v>18285.966796875</v>
      </c>
      <c r="CA98" s="18">
        <f>'TB7'!C86</f>
        <v>1.1869854293763638E-2</v>
      </c>
      <c r="CB98" s="19">
        <f>'TB7'!D86</f>
        <v>0.1899973452091217</v>
      </c>
      <c r="CC98" s="19">
        <f>'TB7'!E86</f>
        <v>0.47716188430786133</v>
      </c>
      <c r="CD98" s="19">
        <f>'TB7'!F86</f>
        <v>0.33284077048301697</v>
      </c>
      <c r="CE98" s="19">
        <f>'TB7'!G86</f>
        <v>8.5053861141204834E-2</v>
      </c>
      <c r="CF98" s="19">
        <f>'TB7'!H86</f>
        <v>2.2790225222706795E-2</v>
      </c>
      <c r="CG98" s="19">
        <f>'TB7'!I86</f>
        <v>6.1964294873178005E-3</v>
      </c>
      <c r="CH98" s="20">
        <f>'TB7'!J86</f>
        <v>1.7051456961780787E-3</v>
      </c>
      <c r="CI98" s="18" t="e">
        <f>'TB7'!#REF!</f>
        <v>#REF!</v>
      </c>
      <c r="CJ98" s="19">
        <f>'TB7'!K86</f>
        <v>0</v>
      </c>
      <c r="CK98" s="19">
        <f>'TB7'!L86</f>
        <v>0.18283480405807495</v>
      </c>
      <c r="CL98" s="19">
        <f>'TB7'!M86</f>
        <v>0.73680263757705688</v>
      </c>
      <c r="CM98" s="41">
        <f>'TB7'!N86</f>
        <v>2.0111401081085205</v>
      </c>
      <c r="CN98" s="41">
        <f>'TB7'!O86</f>
        <v>4.8905811309814453</v>
      </c>
      <c r="CO98" s="41">
        <f>'TB7'!P86</f>
        <v>13.047307014465332</v>
      </c>
      <c r="CP98" s="42">
        <f>'TB7'!Q86</f>
        <v>34.725482940673828</v>
      </c>
      <c r="CQ98" s="22">
        <f>'TB7'!R86</f>
        <v>95.550384521484375</v>
      </c>
      <c r="CR98" s="23">
        <f>'TB7'!S86</f>
        <v>6.0049962997436523</v>
      </c>
      <c r="CS98" s="23">
        <f>'TB7'!T86</f>
        <v>2.1986963748931885</v>
      </c>
      <c r="CT98" s="23">
        <f>'TB7'!U86</f>
        <v>1.6549855470657349</v>
      </c>
      <c r="CU98" s="23">
        <f>'TB7'!V86</f>
        <v>1.7391359806060791</v>
      </c>
      <c r="CV98" s="23">
        <f>'TB7'!W86</f>
        <v>1.7467378377914429</v>
      </c>
      <c r="CW98" s="24">
        <f>'TB7'!X86</f>
        <v>1.784403920173645</v>
      </c>
      <c r="CX98" s="16">
        <f t="shared" si="13"/>
        <v>1992</v>
      </c>
      <c r="CY98" s="17">
        <f>'TB9'!B86</f>
        <v>16675.653672461005</v>
      </c>
      <c r="CZ98" s="18">
        <f>'TB9'!C86</f>
        <v>4.7301668673753738E-3</v>
      </c>
      <c r="DA98" s="19">
        <f>'TB9'!D86</f>
        <v>0.2328915148973465</v>
      </c>
      <c r="DB98" s="19">
        <f>'TB9'!E86</f>
        <v>0.4926256537437439</v>
      </c>
      <c r="DC98" s="19">
        <f>'TB9'!F86</f>
        <v>0.27448281645774841</v>
      </c>
      <c r="DD98" s="19">
        <f>'TB9'!G86</f>
        <v>5.5620089173316956E-2</v>
      </c>
      <c r="DE98" s="19">
        <f>'TB9'!H86</f>
        <v>1.240177545696497E-2</v>
      </c>
      <c r="DF98" s="19">
        <f>'TB9'!I86</f>
        <v>2.810212317854166E-3</v>
      </c>
      <c r="DG98" s="20">
        <f>'TB9'!J86</f>
        <v>7.3147710645571351E-4</v>
      </c>
      <c r="DH98" s="18" t="e">
        <f>'TB9'!#REF!</f>
        <v>#REF!</v>
      </c>
      <c r="DI98" s="19">
        <f>'TB9'!K86</f>
        <v>0.20852974057197571</v>
      </c>
      <c r="DJ98" s="19">
        <f>'TB9'!L86</f>
        <v>0.86094075441360474</v>
      </c>
      <c r="DK98" s="19">
        <f>'TB9'!M86</f>
        <v>1.8904818296432495</v>
      </c>
      <c r="DL98" s="41">
        <f>'TB9'!N86</f>
        <v>3.825148344039917</v>
      </c>
      <c r="DM98" s="41">
        <f>'TB9'!O86</f>
        <v>7.5396652221679687</v>
      </c>
      <c r="DN98" s="41">
        <f>'TB9'!P86</f>
        <v>18.905672073364258</v>
      </c>
      <c r="DO98" s="42">
        <f>'TB9'!Q86</f>
        <v>40.053287506103516</v>
      </c>
      <c r="DP98" s="22">
        <f>'TB9'!R86</f>
        <v>5.3030757904052734</v>
      </c>
      <c r="DQ98" s="23">
        <f>'TB9'!S86</f>
        <v>1.7819981575012207</v>
      </c>
      <c r="DR98" s="23">
        <f>'TB9'!T86</f>
        <v>1.4517945051193237</v>
      </c>
      <c r="DS98" s="23">
        <f>'TB9'!U86</f>
        <v>1.4538849592208862</v>
      </c>
      <c r="DT98" s="23">
        <f>'TB9'!V86</f>
        <v>1.6442021131515503</v>
      </c>
      <c r="DU98" s="23">
        <f>'TB9'!W86</f>
        <v>1.4480851888656616</v>
      </c>
      <c r="DV98" s="24">
        <f>'TB9'!X86</f>
        <v>1.8092836141586304</v>
      </c>
      <c r="DW98" s="59">
        <f>'TB11'!F86</f>
        <v>0.60527968406677246</v>
      </c>
      <c r="DX98" s="59">
        <f>'TB11'!G86</f>
        <v>0.24934495985507965</v>
      </c>
      <c r="DY98" s="59">
        <f>'TB11'!Y86</f>
        <v>0.51005303859710693</v>
      </c>
      <c r="DZ98" s="59">
        <f>'TB11'!Z86</f>
        <v>0.17498084902763367</v>
      </c>
      <c r="EC98" s="53">
        <f>100*(1-'TB1'!F86)/(1-'TB1'!F$77)</f>
        <v>97.223222639410494</v>
      </c>
      <c r="ED98" s="53">
        <f>100*'TB1'!F86/'TB1'!F$77</f>
        <v>106.67402255983053</v>
      </c>
      <c r="EE98" s="53">
        <f>100*'TB1'!G86/'TB1'!G$77</f>
        <v>117.16953488199208</v>
      </c>
      <c r="EF98" s="53">
        <f>100*'TB1'!H86/'TB1'!H$77</f>
        <v>144.76445456726222</v>
      </c>
      <c r="EG98" s="53">
        <f>100*'TB1'!I86/'TB1'!I$77</f>
        <v>166.92690066190238</v>
      </c>
      <c r="EH98" s="53">
        <f>100*'TB1'!J86/'TB1'!J$77</f>
        <v>144.33313380573267</v>
      </c>
      <c r="EI98" s="53">
        <f>100*(1-'TB9'!F86)/(1-'TB9'!F$77)</f>
        <v>100.34068979616399</v>
      </c>
      <c r="EJ98" s="53">
        <f>100*'TB9'!F86/'TB9'!F$77</f>
        <v>99.110523748995462</v>
      </c>
      <c r="EK98" s="53">
        <f>100*'TB9'!G86/'TB9'!G$77</f>
        <v>98.126827299814039</v>
      </c>
      <c r="EL98" s="53">
        <f>100*'TB9'!H86/'TB9'!H$77</f>
        <v>102.84677301697991</v>
      </c>
      <c r="EM98" s="53">
        <f>100*'TB9'!I86/'TB9'!I$78</f>
        <v>117.37820903502673</v>
      </c>
      <c r="EN98" s="53">
        <f>100*'TB9'!J86/'TB9'!J$78</f>
        <v>158.42269918185906</v>
      </c>
      <c r="EO98" s="53">
        <f>100*(1-'TB11'!F86)/(1-'TB11'!F$77)</f>
        <v>104.51429626578413</v>
      </c>
      <c r="EP98" s="53">
        <f>100*'TB11'!F86/'TB11'!F$77</f>
        <v>97.260420655369728</v>
      </c>
      <c r="EQ98" s="53">
        <f>100*'TB11'!G86/'TB11'!G$77</f>
        <v>100.78299711610748</v>
      </c>
      <c r="ER98" s="53">
        <f>100*'TB11'!H86/'TB11'!H$77</f>
        <v>117.41922915169751</v>
      </c>
      <c r="ES98" s="53">
        <f>100*'TB11'!I86/'TB11'!I$78</f>
        <v>150.80822612048254</v>
      </c>
      <c r="ET98" s="53">
        <f>100*'TB11'!J86/'TB11'!J$78</f>
        <v>165.42462277865636</v>
      </c>
      <c r="EU98" s="57">
        <v>1992</v>
      </c>
      <c r="EV98" s="78">
        <v>29631.029290795625</v>
      </c>
      <c r="EW98" s="81">
        <v>47303.650199588526</v>
      </c>
      <c r="EX98" s="81">
        <f t="shared" si="8"/>
        <v>38734.688573233463</v>
      </c>
      <c r="EY98" s="85">
        <f t="shared" si="9"/>
        <v>0.76497399055562121</v>
      </c>
      <c r="FF98" s="90" t="s">
        <v>526</v>
      </c>
      <c r="FG98" s="223">
        <v>2.0469064712524414</v>
      </c>
      <c r="FH98" s="223">
        <v>-0.25824573636054993</v>
      </c>
      <c r="FI98" s="223">
        <v>0.93061286211013794</v>
      </c>
      <c r="FJ98" s="223">
        <v>1.1276681423187256</v>
      </c>
      <c r="FK98" s="178">
        <v>9.820953942835331E-3</v>
      </c>
      <c r="FL98" s="178">
        <v>-5.9569324366748333E-3</v>
      </c>
      <c r="FM98" s="178">
        <v>2.0134488120675087E-2</v>
      </c>
      <c r="FN98" s="178">
        <v>2.4654719978570938E-2</v>
      </c>
      <c r="FO98" s="178">
        <v>1.0121462345123291</v>
      </c>
      <c r="FP98" s="178">
        <v>1.1427537202835083</v>
      </c>
      <c r="FQ98" s="178">
        <v>0.99798023700714111</v>
      </c>
      <c r="FR98" s="178">
        <v>0.95035368204116821</v>
      </c>
      <c r="FS98" s="178">
        <v>0.35824748873710632</v>
      </c>
      <c r="FT98" s="178">
        <v>0.19372309744358063</v>
      </c>
      <c r="FU98" s="178">
        <v>0.18657971918582916</v>
      </c>
      <c r="FV98" s="178">
        <v>0.41263860464096069</v>
      </c>
      <c r="FW98" s="178">
        <v>0.7667815089225769</v>
      </c>
      <c r="FX98" s="178">
        <v>0.71880590915679932</v>
      </c>
      <c r="FY98" s="178">
        <v>1.0341281890869141</v>
      </c>
      <c r="GA98" s="90" t="s">
        <v>526</v>
      </c>
      <c r="GB98" s="178">
        <v>2.0143020153045654</v>
      </c>
      <c r="GC98" s="178">
        <v>3.6233521997928619E-2</v>
      </c>
      <c r="GD98" s="178"/>
    </row>
    <row r="99" spans="1:186" ht="15">
      <c r="A99" s="16">
        <f t="shared" si="10"/>
        <v>1993</v>
      </c>
      <c r="B99" s="55">
        <v>29131.997040783812</v>
      </c>
      <c r="C99" s="17">
        <f>'TB1'!B87</f>
        <v>22005.755859375</v>
      </c>
      <c r="D99" s="18">
        <f>'TB1'!C87</f>
        <v>1.2240520678460598E-2</v>
      </c>
      <c r="E99" s="19">
        <f>'TB1'!D87</f>
        <v>0.2132859081029892</v>
      </c>
      <c r="F99" s="19">
        <f>'TB1'!E87</f>
        <v>0.46968340873718262</v>
      </c>
      <c r="G99" s="19">
        <f>'TB1'!F87</f>
        <v>0.31703066825866699</v>
      </c>
      <c r="H99" s="19">
        <f>'TB1'!G87</f>
        <v>9.0344712138175964E-2</v>
      </c>
      <c r="I99" s="173">
        <f>'TB1'!H87</f>
        <v>3.3102579414844513E-2</v>
      </c>
      <c r="J99" s="175">
        <f>'TB1'!I87</f>
        <v>1.229750644415617E-2</v>
      </c>
      <c r="K99" s="20">
        <f>'TB1'!J87</f>
        <v>3.5823583602905273E-3</v>
      </c>
      <c r="L99" s="18"/>
      <c r="M99" s="19">
        <f>'TB1'!K87</f>
        <v>0</v>
      </c>
      <c r="N99" s="19">
        <f>'TB1'!L87</f>
        <v>0.22605766355991364</v>
      </c>
      <c r="O99" s="19">
        <f>'TB1'!M87</f>
        <v>0.79607516527175903</v>
      </c>
      <c r="P99" s="41">
        <f>'TB1'!N87</f>
        <v>1.8916438817977905</v>
      </c>
      <c r="Q99" s="41">
        <f>'TB1'!O87</f>
        <v>4.3768792152404785</v>
      </c>
      <c r="R99" s="41">
        <f>'TB1'!P87</f>
        <v>13.627095222473145</v>
      </c>
      <c r="S99" s="42">
        <f>'TB1'!Q87</f>
        <v>59.324764251708984</v>
      </c>
      <c r="T99" s="22">
        <f>'TB1'!R87</f>
        <v>205.30398559570312</v>
      </c>
      <c r="U99" s="23">
        <f>'TB1'!S87</f>
        <v>4.8550024032592773</v>
      </c>
      <c r="V99" s="23">
        <f>'TB1'!T87</f>
        <v>1.9764819145202637</v>
      </c>
      <c r="W99" s="23">
        <f>'TB1'!U87</f>
        <v>1.6759531497955322</v>
      </c>
      <c r="X99" s="23">
        <f>'TB1'!V87</f>
        <v>2.0641353130340576</v>
      </c>
      <c r="Y99" s="23">
        <f>'TB1'!W87</f>
        <v>2.429173469543457</v>
      </c>
      <c r="Z99" s="24">
        <f>'TB1'!X87</f>
        <v>2.0729129314422607</v>
      </c>
      <c r="AA99" s="16">
        <f t="shared" si="14"/>
        <v>1993</v>
      </c>
      <c r="AB99" s="17">
        <f>'TB3'!B87</f>
        <v>32983.92578125</v>
      </c>
      <c r="AC99" s="18">
        <f>'TB3'!C87</f>
        <v>1.1362861841917038E-2</v>
      </c>
      <c r="AD99" s="19">
        <f>'TB3'!D87</f>
        <v>0.18253238499164581</v>
      </c>
      <c r="AE99" s="19">
        <f>'TB3'!E87</f>
        <v>0.47786206007003784</v>
      </c>
      <c r="AF99" s="19">
        <f>'TB3'!F87</f>
        <v>0.33960554003715515</v>
      </c>
      <c r="AG99" s="19">
        <f>'TB3'!G87</f>
        <v>9.677857905626297E-2</v>
      </c>
      <c r="AH99" s="19">
        <f>'TB3'!H87</f>
        <v>3.5956945270299911E-2</v>
      </c>
      <c r="AI99" s="19">
        <f>'TB3'!I87</f>
        <v>1.3572282157838345E-2</v>
      </c>
      <c r="AJ99" s="20">
        <f>'TB3'!J87</f>
        <v>4.0927091613411903E-3</v>
      </c>
      <c r="AK99" s="18" t="e">
        <f>'TB3'!#REF!</f>
        <v>#REF!</v>
      </c>
      <c r="AL99" s="19">
        <f>'TB3'!K87</f>
        <v>0</v>
      </c>
      <c r="AM99" s="19">
        <f>'TB3'!L87</f>
        <v>0.17556017637252808</v>
      </c>
      <c r="AN99" s="19">
        <f>'TB3'!M87</f>
        <v>0.73056936264038086</v>
      </c>
      <c r="AO99" s="41">
        <f>'TB3'!N87</f>
        <v>2.0361378192901611</v>
      </c>
      <c r="AP99" s="41">
        <f>'TB3'!O87</f>
        <v>4.6865248680114746</v>
      </c>
      <c r="AQ99" s="41">
        <f>'TB3'!P87</f>
        <v>14.060553550720215</v>
      </c>
      <c r="AR99" s="42">
        <f>'TB3'!Q87</f>
        <v>62.601646423339844</v>
      </c>
      <c r="AS99" s="22">
        <f>'TB3'!R87</f>
        <v>232.7135009765625</v>
      </c>
      <c r="AT99" s="23">
        <f>'TB3'!S87</f>
        <v>6.2570319175720215</v>
      </c>
      <c r="AU99" s="23">
        <f>'TB3'!T87</f>
        <v>2.2378919124603271</v>
      </c>
      <c r="AV99" s="23">
        <f>'TB3'!U87</f>
        <v>1.6678906679153442</v>
      </c>
      <c r="AW99" s="23">
        <f>'TB3'!V87</f>
        <v>2.0650393962860107</v>
      </c>
      <c r="AX99" s="23">
        <f>'TB3'!W87</f>
        <v>2.5572924613952637</v>
      </c>
      <c r="AY99" s="24">
        <f>'TB3'!X87</f>
        <v>2.1680393218994141</v>
      </c>
      <c r="AZ99" s="16">
        <f t="shared" si="11"/>
        <v>1993</v>
      </c>
      <c r="BA99" s="17">
        <f>'TB5'!B87</f>
        <v>12282.3759765625</v>
      </c>
      <c r="BB99" s="18">
        <f>'TB5'!C87</f>
        <v>1.2144695967435837E-2</v>
      </c>
      <c r="BC99" s="19">
        <f>'TB5'!D87</f>
        <v>0.21708577871322632</v>
      </c>
      <c r="BD99" s="19">
        <f>'TB5'!E87</f>
        <v>0.47977378964424133</v>
      </c>
      <c r="BE99" s="19">
        <f>'TB5'!F87</f>
        <v>0.30314043164253235</v>
      </c>
      <c r="BF99" s="19">
        <f>'TB5'!G87</f>
        <v>7.6630756258964539E-2</v>
      </c>
      <c r="BG99" s="19">
        <f>'TB5'!H87</f>
        <v>2.0558077841997147E-2</v>
      </c>
      <c r="BH99" s="19">
        <f>'TB5'!I87</f>
        <v>5.552477203309536E-3</v>
      </c>
      <c r="BI99" s="20">
        <f>'TB5'!J87</f>
        <v>1.5025872271507978E-3</v>
      </c>
      <c r="BJ99" s="18"/>
      <c r="BK99" s="19">
        <f>'TB5'!K87</f>
        <v>0</v>
      </c>
      <c r="BL99" s="19">
        <f>'TB5'!L87</f>
        <v>0.22428806126117706</v>
      </c>
      <c r="BM99" s="19">
        <f>'TB5'!M87</f>
        <v>0.8052905797958374</v>
      </c>
      <c r="BN99" s="41">
        <f>'TB5'!N87</f>
        <v>1.8767391443252563</v>
      </c>
      <c r="BO99" s="41">
        <f>'TB5'!O87</f>
        <v>4.3761200904846191</v>
      </c>
      <c r="BP99" s="41">
        <f>'TB5'!P87</f>
        <v>11.797572135925293</v>
      </c>
      <c r="BQ99" s="42">
        <f>'TB5'!Q87</f>
        <v>31.370086669921875</v>
      </c>
      <c r="BR99" s="22">
        <f>'TB5'!R87</f>
        <v>85.911041259765625</v>
      </c>
      <c r="BS99" s="23">
        <f>'TB5'!S87</f>
        <v>4.8937826156616211</v>
      </c>
      <c r="BT99" s="23">
        <f>'TB5'!T87</f>
        <v>1.9444266557693481</v>
      </c>
      <c r="BU99" s="23">
        <f>'TB5'!U87</f>
        <v>1.6152507066726685</v>
      </c>
      <c r="BV99" s="23">
        <f>'TB5'!V87</f>
        <v>1.7511117458343506</v>
      </c>
      <c r="BW99" s="23">
        <f>'TB5'!W87</f>
        <v>1.7425684928894043</v>
      </c>
      <c r="BX99" s="24">
        <f>'TB5'!X87</f>
        <v>1.7699910402297974</v>
      </c>
      <c r="BY99" s="16">
        <f t="shared" si="12"/>
        <v>1993</v>
      </c>
      <c r="BZ99" s="17">
        <f>'TB7'!B87</f>
        <v>18409.76171875</v>
      </c>
      <c r="CA99" s="18">
        <f>'TB7'!C87</f>
        <v>1.1558257043361664E-2</v>
      </c>
      <c r="CB99" s="19">
        <f>'TB7'!D87</f>
        <v>0.18747039139270782</v>
      </c>
      <c r="CC99" s="19">
        <f>'TB7'!E87</f>
        <v>0.4786146879196167</v>
      </c>
      <c r="CD99" s="19">
        <f>'TB7'!F87</f>
        <v>0.33391493558883667</v>
      </c>
      <c r="CE99" s="19">
        <f>'TB7'!G87</f>
        <v>8.5006296634674072E-2</v>
      </c>
      <c r="CF99" s="19">
        <f>'TB7'!H87</f>
        <v>2.2823275998234749E-2</v>
      </c>
      <c r="CG99" s="19">
        <f>'TB7'!I87</f>
        <v>6.189689040184021E-3</v>
      </c>
      <c r="CH99" s="20">
        <f>'TB7'!J87</f>
        <v>1.6968047711998224E-3</v>
      </c>
      <c r="CI99" s="18" t="e">
        <f>'TB7'!#REF!</f>
        <v>#REF!</v>
      </c>
      <c r="CJ99" s="19">
        <f>'TB7'!K87</f>
        <v>0</v>
      </c>
      <c r="CK99" s="19">
        <f>'TB7'!L87</f>
        <v>0.17857864499092102</v>
      </c>
      <c r="CL99" s="19">
        <f>'TB7'!M87</f>
        <v>0.73641586303710938</v>
      </c>
      <c r="CM99" s="41">
        <f>'TB7'!N87</f>
        <v>2.0243217945098877</v>
      </c>
      <c r="CN99" s="41">
        <f>'TB7'!O87</f>
        <v>4.877741813659668</v>
      </c>
      <c r="CO99" s="41">
        <f>'TB7'!P87</f>
        <v>13.072813034057617</v>
      </c>
      <c r="CP99" s="42">
        <f>'TB7'!Q87</f>
        <v>34.790489196777344</v>
      </c>
      <c r="CQ99" s="22">
        <f>'TB7'!R87</f>
        <v>95.363876342773438</v>
      </c>
      <c r="CR99" s="23">
        <f>'TB7'!S87</f>
        <v>6.1500554084777832</v>
      </c>
      <c r="CS99" s="23">
        <f>'TB7'!T87</f>
        <v>2.2067141532897949</v>
      </c>
      <c r="CT99" s="23">
        <f>'TB7'!U87</f>
        <v>1.6495151519775391</v>
      </c>
      <c r="CU99" s="23">
        <f>'TB7'!V87</f>
        <v>1.7427387237548828</v>
      </c>
      <c r="CV99" s="23">
        <f>'TB7'!W87</f>
        <v>1.7458579540252686</v>
      </c>
      <c r="CW99" s="24">
        <f>'TB7'!X87</f>
        <v>1.7791324853897095</v>
      </c>
      <c r="CX99" s="16">
        <f t="shared" si="13"/>
        <v>1993</v>
      </c>
      <c r="CY99" s="17">
        <f>'TB9'!B87</f>
        <v>16675.255095376149</v>
      </c>
      <c r="CZ99" s="18">
        <f>'TB9'!C87</f>
        <v>4.6605532988905907E-3</v>
      </c>
      <c r="DA99" s="19">
        <f>'TB9'!D87</f>
        <v>0.23306162655353546</v>
      </c>
      <c r="DB99" s="19">
        <f>'TB9'!E87</f>
        <v>0.49665236473083496</v>
      </c>
      <c r="DC99" s="19">
        <f>'TB9'!F87</f>
        <v>0.27028602361679077</v>
      </c>
      <c r="DD99" s="19">
        <f>'TB9'!G87</f>
        <v>5.2209619432687759E-2</v>
      </c>
      <c r="DE99" s="19">
        <f>'TB9'!H87</f>
        <v>1.0815218091011047E-2</v>
      </c>
      <c r="DF99" s="19">
        <f>'TB9'!I87</f>
        <v>2.5738382246345282E-3</v>
      </c>
      <c r="DG99" s="20">
        <f>'TB9'!J87</f>
        <v>7.0419895928353071E-4</v>
      </c>
      <c r="DH99" s="18" t="e">
        <f>'TB9'!#REF!</f>
        <v>#REF!</v>
      </c>
      <c r="DI99" s="19">
        <f>'TB9'!K87</f>
        <v>0.22128869593143463</v>
      </c>
      <c r="DJ99" s="19">
        <f>'TB9'!L87</f>
        <v>0.86332660913467407</v>
      </c>
      <c r="DK99" s="19">
        <f>'TB9'!M87</f>
        <v>1.8801902532577515</v>
      </c>
      <c r="DL99" s="41">
        <f>'TB9'!N87</f>
        <v>3.692265510559082</v>
      </c>
      <c r="DM99" s="41">
        <f>'TB9'!O87</f>
        <v>7.1934070587158203</v>
      </c>
      <c r="DN99" s="41">
        <f>'TB9'!P87</f>
        <v>15.384753227233887</v>
      </c>
      <c r="DO99" s="42">
        <f>'TB9'!Q87</f>
        <v>36.806369781494141</v>
      </c>
      <c r="DP99" s="22">
        <f>'TB9'!R87</f>
        <v>4.9976911544799805</v>
      </c>
      <c r="DQ99" s="23">
        <f>'TB9'!S87</f>
        <v>1.7766959667205811</v>
      </c>
      <c r="DR99" s="23">
        <f>'TB9'!T87</f>
        <v>1.4359307289123535</v>
      </c>
      <c r="DS99" s="23">
        <f>'TB9'!U87</f>
        <v>1.4081202745437622</v>
      </c>
      <c r="DT99" s="23">
        <f>'TB9'!V87</f>
        <v>1.5031474828720093</v>
      </c>
      <c r="DU99" s="23">
        <f>'TB9'!W87</f>
        <v>1.6723462343215942</v>
      </c>
      <c r="DV99" s="24">
        <f>'TB9'!X87</f>
        <v>1.9004162549972534</v>
      </c>
      <c r="DW99" s="59">
        <f>'TB11'!F87</f>
        <v>0.59490948915481567</v>
      </c>
      <c r="DX99" s="59">
        <f>'TB11'!G87</f>
        <v>0.25750264525413513</v>
      </c>
      <c r="DY99" s="59">
        <f>'TB11'!Y87</f>
        <v>0.51213240623474121</v>
      </c>
      <c r="DZ99" s="59">
        <f>'TB11'!Z87</f>
        <v>0.18789564073085785</v>
      </c>
      <c r="EC99" s="53">
        <f>100*(1-'TB1'!F87)/(1-'TB1'!F$77)</f>
        <v>96.712386693433871</v>
      </c>
      <c r="ED99" s="53">
        <f>100*'TB1'!F87/'TB1'!F$77</f>
        <v>107.9018237786854</v>
      </c>
      <c r="EE99" s="53">
        <f>100*'TB1'!G87/'TB1'!G$77</f>
        <v>123.48584779661407</v>
      </c>
      <c r="EF99" s="53">
        <f>100*'TB1'!H87/'TB1'!H$77</f>
        <v>155.42037800293895</v>
      </c>
      <c r="EG99" s="53">
        <f>100*'TB1'!I87/'TB1'!I$77</f>
        <v>174.10335961604389</v>
      </c>
      <c r="EH99" s="53">
        <f>100*'TB1'!J87/'TB1'!J$77</f>
        <v>145.61046691824495</v>
      </c>
      <c r="EI99" s="53">
        <f>100*(1-'TB9'!F87)/(1-'TB9'!F$77)</f>
        <v>100.92111586758696</v>
      </c>
      <c r="EJ99" s="53">
        <f>100*'TB9'!F87/'TB9'!F$77</f>
        <v>97.595141686463421</v>
      </c>
      <c r="EK99" s="53">
        <f>100*'TB9'!G87/'TB9'!G$77</f>
        <v>92.109962166657965</v>
      </c>
      <c r="EL99" s="53">
        <f>100*'TB9'!H87/'TB9'!H$77</f>
        <v>89.68960000889733</v>
      </c>
      <c r="EM99" s="53">
        <f>100*'TB9'!I87/'TB9'!I$78</f>
        <v>107.50522984832054</v>
      </c>
      <c r="EN99" s="53">
        <f>100*'TB9'!J87/'TB9'!J$78</f>
        <v>152.51482090985624</v>
      </c>
      <c r="EO99" s="53">
        <f>100*(1-'TB11'!F87)/(1-'TB11'!F$77)</f>
        <v>107.26012306925053</v>
      </c>
      <c r="EP99" s="53">
        <f>100*'TB11'!F87/'TB11'!F$77</f>
        <v>95.594067817226517</v>
      </c>
      <c r="EQ99" s="53">
        <f>100*'TB11'!G87/'TB11'!G$77</f>
        <v>104.08026041160365</v>
      </c>
      <c r="ER99" s="53">
        <f>100*'TB11'!H87/'TB11'!H$77</f>
        <v>123.72359183467834</v>
      </c>
      <c r="ES99" s="53">
        <f>100*'TB11'!I87/'TB11'!I$78</f>
        <v>157.08911897819817</v>
      </c>
      <c r="ET99" s="53">
        <f>100*'TB11'!J87/'TB11'!J$78</f>
        <v>159.03822900483303</v>
      </c>
      <c r="EU99" s="57">
        <v>1993</v>
      </c>
      <c r="EV99" s="78">
        <v>29131.997040783812</v>
      </c>
      <c r="EW99" s="81">
        <v>47693.694360544439</v>
      </c>
      <c r="EX99" s="81">
        <f t="shared" si="8"/>
        <v>39054.077014520539</v>
      </c>
      <c r="EY99" s="85">
        <f t="shared" si="9"/>
        <v>0.74593997010740676</v>
      </c>
      <c r="FF99" s="90" t="s">
        <v>527</v>
      </c>
      <c r="FG99" s="223">
        <v>2.0164737701416016</v>
      </c>
      <c r="FH99" s="223">
        <v>-0.26715636253356934</v>
      </c>
      <c r="FI99" s="223">
        <v>0.89143890142440796</v>
      </c>
      <c r="FJ99" s="223">
        <v>1.1761854887008667</v>
      </c>
      <c r="FK99" s="178">
        <v>9.7320377826690674E-3</v>
      </c>
      <c r="FL99" s="178">
        <v>-6.1971764080226421E-3</v>
      </c>
      <c r="FM99" s="178">
        <v>1.9500976428389549E-2</v>
      </c>
      <c r="FN99" s="178">
        <v>2.5400243699550629E-2</v>
      </c>
      <c r="FO99" s="178">
        <v>1.0557698011398315</v>
      </c>
      <c r="FP99" s="178">
        <v>1.1710823774337769</v>
      </c>
      <c r="FQ99" s="178">
        <v>1.0606019496917725</v>
      </c>
      <c r="FR99" s="178">
        <v>0.96701890230178833</v>
      </c>
      <c r="FS99" s="178">
        <v>0.36650347709655762</v>
      </c>
      <c r="FT99" s="178">
        <v>0.20633640885353088</v>
      </c>
      <c r="FU99" s="178">
        <v>0.20793889462947845</v>
      </c>
      <c r="FV99" s="178">
        <v>0.43641147017478943</v>
      </c>
      <c r="FW99" s="178">
        <v>0.78272348642349243</v>
      </c>
      <c r="FX99" s="178">
        <v>0.74740546941757202</v>
      </c>
      <c r="FY99" s="178">
        <v>1.0533447265625</v>
      </c>
      <c r="GA99" s="90" t="s">
        <v>527</v>
      </c>
      <c r="GB99" s="178">
        <v>2.0718550682067871</v>
      </c>
      <c r="GC99" s="178">
        <v>3.6865927278995514E-2</v>
      </c>
      <c r="GD99" s="178"/>
    </row>
    <row r="100" spans="1:186" ht="15">
      <c r="A100" s="16">
        <f t="shared" si="10"/>
        <v>1994</v>
      </c>
      <c r="B100" s="55">
        <v>29546.532524679929</v>
      </c>
      <c r="C100" s="17">
        <f>'TB1'!B88</f>
        <v>22527.89453125</v>
      </c>
      <c r="D100" s="18">
        <f>'TB1'!C88</f>
        <v>1.2427162379026413E-2</v>
      </c>
      <c r="E100" s="19">
        <f>'TB1'!D88</f>
        <v>0.21183736622333527</v>
      </c>
      <c r="F100" s="19">
        <f>'TB1'!E88</f>
        <v>0.47110193967819214</v>
      </c>
      <c r="G100" s="19">
        <f>'TB1'!F88</f>
        <v>0.31706070899963379</v>
      </c>
      <c r="H100" s="19">
        <f>'TB1'!G88</f>
        <v>9.1188214719295502E-2</v>
      </c>
      <c r="I100" s="173">
        <f>'TB1'!H88</f>
        <v>3.3947780728340149E-2</v>
      </c>
      <c r="J100" s="175">
        <f>'TB1'!I88</f>
        <v>1.2336083687841892E-2</v>
      </c>
      <c r="K100" s="20">
        <f>'TB1'!J88</f>
        <v>3.7575585301965475E-3</v>
      </c>
      <c r="L100" s="18"/>
      <c r="M100" s="19">
        <f>'TB1'!K88</f>
        <v>0</v>
      </c>
      <c r="N100" s="19">
        <f>'TB1'!L88</f>
        <v>0.22976315021514893</v>
      </c>
      <c r="O100" s="19">
        <f>'TB1'!M88</f>
        <v>0.77979373931884766</v>
      </c>
      <c r="P100" s="41">
        <f>'TB1'!N88</f>
        <v>1.8717100620269775</v>
      </c>
      <c r="Q100" s="41">
        <f>'TB1'!O88</f>
        <v>4.2848820686340332</v>
      </c>
      <c r="R100" s="41">
        <f>'TB1'!P88</f>
        <v>13.968619346618652</v>
      </c>
      <c r="S100" s="42">
        <f>'TB1'!Q88</f>
        <v>58.710689544677734</v>
      </c>
      <c r="T100" s="22">
        <f>'TB1'!R88</f>
        <v>204.15721130371094</v>
      </c>
      <c r="U100" s="23">
        <f>'TB1'!S88</f>
        <v>4.7758011817932129</v>
      </c>
      <c r="V100" s="23">
        <f>'TB1'!T88</f>
        <v>2.0214643478393555</v>
      </c>
      <c r="W100" s="23">
        <f>'TB1'!U88</f>
        <v>1.6939626932144165</v>
      </c>
      <c r="X100" s="23">
        <f>'TB1'!V88</f>
        <v>2.1281380653381348</v>
      </c>
      <c r="Y100" s="23">
        <f>'TB1'!W88</f>
        <v>2.4302890300750732</v>
      </c>
      <c r="Z100" s="24">
        <f>'TB1'!X88</f>
        <v>2.1011648178100586</v>
      </c>
      <c r="AA100" s="16">
        <f t="shared" si="14"/>
        <v>1994</v>
      </c>
      <c r="AB100" s="17">
        <f>'TB3'!B88</f>
        <v>33520.87890625</v>
      </c>
      <c r="AC100" s="18">
        <f>'TB3'!C88</f>
        <v>1.1180461384356022E-2</v>
      </c>
      <c r="AD100" s="19">
        <f>'TB3'!D88</f>
        <v>0.18025583028793335</v>
      </c>
      <c r="AE100" s="19">
        <f>'TB3'!E88</f>
        <v>0.47701632976531982</v>
      </c>
      <c r="AF100" s="19">
        <f>'TB3'!F88</f>
        <v>0.34272783994674683</v>
      </c>
      <c r="AG100" s="19">
        <f>'TB3'!G88</f>
        <v>9.8144672811031342E-2</v>
      </c>
      <c r="AH100" s="19">
        <f>'TB3'!H88</f>
        <v>3.6864876747131348E-2</v>
      </c>
      <c r="AI100" s="19">
        <f>'TB3'!I88</f>
        <v>1.3688961043953896E-2</v>
      </c>
      <c r="AJ100" s="20">
        <f>'TB3'!J88</f>
        <v>4.2719542980194092E-3</v>
      </c>
      <c r="AK100" s="18" t="e">
        <f>'TB3'!#REF!</f>
        <v>#REF!</v>
      </c>
      <c r="AL100" s="19">
        <f>'TB3'!K88</f>
        <v>0</v>
      </c>
      <c r="AM100" s="19">
        <f>'TB3'!L88</f>
        <v>0.173447385430336</v>
      </c>
      <c r="AN100" s="19">
        <f>'TB3'!M88</f>
        <v>0.72169053554534912</v>
      </c>
      <c r="AO100" s="41">
        <f>'TB3'!N88</f>
        <v>2.0194942951202393</v>
      </c>
      <c r="AP100" s="41">
        <f>'TB3'!O88</f>
        <v>4.7048592567443848</v>
      </c>
      <c r="AQ100" s="41">
        <f>'TB3'!P88</f>
        <v>14.603416442871094</v>
      </c>
      <c r="AR100" s="42">
        <f>'TB3'!Q88</f>
        <v>63.449657440185547</v>
      </c>
      <c r="AS100" s="22">
        <f>'TB3'!R88</f>
        <v>233.28091430664062</v>
      </c>
      <c r="AT100" s="23">
        <f>'TB3'!S88</f>
        <v>6.334418773651123</v>
      </c>
      <c r="AU100" s="23">
        <f>'TB3'!T88</f>
        <v>2.2717330455780029</v>
      </c>
      <c r="AV100" s="23">
        <f>'TB3'!U88</f>
        <v>1.6970973014831543</v>
      </c>
      <c r="AW100" s="23">
        <f>'TB3'!V88</f>
        <v>2.0860278606414795</v>
      </c>
      <c r="AX100" s="23">
        <f>'TB3'!W88</f>
        <v>2.5244009494781494</v>
      </c>
      <c r="AY100" s="24">
        <f>'TB3'!X88</f>
        <v>2.1574523448944092</v>
      </c>
      <c r="AZ100" s="16">
        <f t="shared" si="11"/>
        <v>1994</v>
      </c>
      <c r="BA100" s="17">
        <f>'TB5'!B88</f>
        <v>12415.478515625</v>
      </c>
      <c r="BB100" s="18">
        <f>'TB5'!C88</f>
        <v>1.1845171451568604E-2</v>
      </c>
      <c r="BC100" s="19">
        <f>'TB5'!D88</f>
        <v>0.2156832367181778</v>
      </c>
      <c r="BD100" s="19">
        <f>'TB5'!E88</f>
        <v>0.48204171657562256</v>
      </c>
      <c r="BE100" s="19">
        <f>'TB5'!F88</f>
        <v>0.30227503180503845</v>
      </c>
      <c r="BF100" s="19">
        <f>'TB5'!G88</f>
        <v>7.590821385383606E-2</v>
      </c>
      <c r="BG100" s="19">
        <f>'TB5'!H88</f>
        <v>2.0443970337510109E-2</v>
      </c>
      <c r="BH100" s="19">
        <f>'TB5'!I88</f>
        <v>5.5820806883275509E-3</v>
      </c>
      <c r="BI100" s="20">
        <f>'TB5'!J88</f>
        <v>1.5292743919417262E-3</v>
      </c>
      <c r="BJ100" s="18"/>
      <c r="BK100" s="19">
        <f>'TB5'!K88</f>
        <v>0</v>
      </c>
      <c r="BL100" s="19">
        <f>'TB5'!L88</f>
        <v>0.21900700032711029</v>
      </c>
      <c r="BM100" s="19">
        <f>'TB5'!M88</f>
        <v>0.80516290664672852</v>
      </c>
      <c r="BN100" s="41">
        <f>'TB5'!N88</f>
        <v>1.8869481086730957</v>
      </c>
      <c r="BO100" s="41">
        <f>'TB5'!O88</f>
        <v>4.3407778739929199</v>
      </c>
      <c r="BP100" s="41">
        <f>'TB5'!P88</f>
        <v>11.656274795532227</v>
      </c>
      <c r="BQ100" s="42">
        <f>'TB5'!Q88</f>
        <v>31.23796272277832</v>
      </c>
      <c r="BR100" s="22">
        <f>'TB5'!R88</f>
        <v>86.601020812988281</v>
      </c>
      <c r="BS100" s="23">
        <f>'TB5'!S88</f>
        <v>5.0133094787597656</v>
      </c>
      <c r="BT100" s="23">
        <f>'TB5'!T88</f>
        <v>1.9482189416885376</v>
      </c>
      <c r="BU100" s="23">
        <f>'TB5'!U88</f>
        <v>1.6019254922866821</v>
      </c>
      <c r="BV100" s="23">
        <f>'TB5'!V88</f>
        <v>1.7487237453460693</v>
      </c>
      <c r="BW100" s="23">
        <f>'TB5'!W88</f>
        <v>1.7539024353027344</v>
      </c>
      <c r="BX100" s="24">
        <f>'TB5'!X88</f>
        <v>1.7869540452957153</v>
      </c>
      <c r="BY100" s="16">
        <f t="shared" si="12"/>
        <v>1994</v>
      </c>
      <c r="BZ100" s="17">
        <f>'TB7'!B88</f>
        <v>18473.890625</v>
      </c>
      <c r="CA100" s="18">
        <f>'TB7'!C88</f>
        <v>1.120434794574976E-2</v>
      </c>
      <c r="CB100" s="19">
        <f>'TB7'!D88</f>
        <v>0.18497733771800995</v>
      </c>
      <c r="CC100" s="19">
        <f>'TB7'!E88</f>
        <v>0.48105204105377197</v>
      </c>
      <c r="CD100" s="19">
        <f>'TB7'!F88</f>
        <v>0.33397063612937927</v>
      </c>
      <c r="CE100" s="19">
        <f>'TB7'!G88</f>
        <v>8.4413878619670868E-2</v>
      </c>
      <c r="CF100" s="19">
        <f>'TB7'!H88</f>
        <v>2.275102399289608E-2</v>
      </c>
      <c r="CG100" s="19">
        <f>'TB7'!I88</f>
        <v>6.2391180545091629E-3</v>
      </c>
      <c r="CH100" s="20">
        <f>'TB7'!J88</f>
        <v>1.7322261119261384E-3</v>
      </c>
      <c r="CI100" s="18" t="e">
        <f>'TB7'!#REF!</f>
        <v>#REF!</v>
      </c>
      <c r="CJ100" s="19">
        <f>'TB7'!K88</f>
        <v>0</v>
      </c>
      <c r="CK100" s="19">
        <f>'TB7'!L88</f>
        <v>0.1738145500421524</v>
      </c>
      <c r="CL100" s="19">
        <f>'TB7'!M88</f>
        <v>0.73786449432373047</v>
      </c>
      <c r="CM100" s="41">
        <f>'TB7'!N88</f>
        <v>2.0375940799713135</v>
      </c>
      <c r="CN100" s="41">
        <f>'TB7'!O88</f>
        <v>4.8536839485168457</v>
      </c>
      <c r="CO100" s="41">
        <f>'TB7'!P88</f>
        <v>12.94508171081543</v>
      </c>
      <c r="CP100" s="42">
        <f>'TB7'!Q88</f>
        <v>34.724346160888672</v>
      </c>
      <c r="CQ100" s="22">
        <f>'TB7'!R88</f>
        <v>96.398307800292969</v>
      </c>
      <c r="CR100" s="23">
        <f>'TB7'!S88</f>
        <v>6.320885181427002</v>
      </c>
      <c r="CS100" s="23">
        <f>'TB7'!T88</f>
        <v>2.2091391086578369</v>
      </c>
      <c r="CT100" s="23">
        <f>'TB7'!U88</f>
        <v>1.6390440464019775</v>
      </c>
      <c r="CU100" s="23">
        <f>'TB7'!V88</f>
        <v>1.7391712665557861</v>
      </c>
      <c r="CV100" s="23">
        <f>'TB7'!W88</f>
        <v>1.7575032711029053</v>
      </c>
      <c r="CW100" s="24">
        <f>'TB7'!X88</f>
        <v>1.7967561483383179</v>
      </c>
      <c r="CX100" s="16">
        <f t="shared" si="13"/>
        <v>1994</v>
      </c>
      <c r="CY100" s="17">
        <f>'TB9'!B88</f>
        <v>17021.664580389541</v>
      </c>
      <c r="CZ100" s="18">
        <f>'TB9'!C88</f>
        <v>4.3214233592152596E-3</v>
      </c>
      <c r="DA100" s="19">
        <f>'TB9'!D88</f>
        <v>0.2339240163564682</v>
      </c>
      <c r="DB100" s="19">
        <f>'TB9'!E88</f>
        <v>0.49618431925773621</v>
      </c>
      <c r="DC100" s="19">
        <f>'TB9'!F88</f>
        <v>0.26989167928695679</v>
      </c>
      <c r="DD100" s="19">
        <f>'TB9'!G88</f>
        <v>5.4312314838171005E-2</v>
      </c>
      <c r="DE100" s="19">
        <f>'TB9'!H88</f>
        <v>1.1573001742362976E-2</v>
      </c>
      <c r="DF100" s="19">
        <f>'TB9'!I88</f>
        <v>2.7133198454976082E-3</v>
      </c>
      <c r="DG100" s="20">
        <f>'TB9'!J88</f>
        <v>6.9128547329455614E-4</v>
      </c>
      <c r="DH100" s="18" t="e">
        <f>'TB9'!#REF!</f>
        <v>#REF!</v>
      </c>
      <c r="DI100" s="19">
        <f>'TB9'!K88</f>
        <v>0.19866339862346649</v>
      </c>
      <c r="DJ100" s="19">
        <f>'TB9'!L88</f>
        <v>0.86765807867050171</v>
      </c>
      <c r="DK100" s="19">
        <f>'TB9'!M88</f>
        <v>1.8532249927520752</v>
      </c>
      <c r="DL100" s="41">
        <f>'TB9'!N88</f>
        <v>3.7642359733581543</v>
      </c>
      <c r="DM100" s="41">
        <f>'TB9'!O88</f>
        <v>7.5473356246948242</v>
      </c>
      <c r="DN100" s="41">
        <f>'TB9'!P88</f>
        <v>16.842975616455078</v>
      </c>
      <c r="DO100" s="42">
        <f>'TB9'!Q88</f>
        <v>40.380046844482422</v>
      </c>
      <c r="DP100" s="22">
        <f>'TB9'!R88</f>
        <v>5.5686721801757804</v>
      </c>
      <c r="DQ100" s="23">
        <f>'TB9'!S88</f>
        <v>1.7658232450485201</v>
      </c>
      <c r="DR100" s="23">
        <f>'TB9'!T88</f>
        <v>1.4563168287277199</v>
      </c>
      <c r="DS100" s="23">
        <f>'TB9'!U88</f>
        <v>1.44261574745178</v>
      </c>
      <c r="DT100" s="23">
        <f>'TB9'!V88</f>
        <v>1.53319072723389</v>
      </c>
      <c r="DU100" s="23">
        <f>'TB9'!W88</f>
        <v>1.60973536968231</v>
      </c>
      <c r="DV100" s="24">
        <f>'TB9'!X88</f>
        <v>1.7008699178695701</v>
      </c>
      <c r="DW100" s="59">
        <f>'TB11'!F88</f>
        <v>0.58928906917572021</v>
      </c>
      <c r="DX100" s="59">
        <f>'TB11'!G88</f>
        <v>0.26358923316001892</v>
      </c>
      <c r="DY100" s="59">
        <f>'TB11'!Y88</f>
        <v>0.5119936466217041</v>
      </c>
      <c r="DZ100" s="59">
        <f>'TB11'!Z88</f>
        <v>0.19323830306529999</v>
      </c>
      <c r="EC100" s="53">
        <f>100*(1-'TB1'!F88)/(1-'TB1'!F$77)</f>
        <v>96.708132751679955</v>
      </c>
      <c r="ED100" s="53">
        <f>100*'TB1'!F88/'TB1'!F$77</f>
        <v>107.91204818617186</v>
      </c>
      <c r="EE100" s="53">
        <f>100*'TB1'!G88/'TB1'!G$77</f>
        <v>124.63877228862941</v>
      </c>
      <c r="EF100" s="53">
        <f>100*'TB1'!H88/'TB1'!H$77</f>
        <v>159.38869436843538</v>
      </c>
      <c r="EG100" s="53">
        <f>100*'TB1'!I88/'TB1'!I$77</f>
        <v>174.6495213733815</v>
      </c>
      <c r="EH100" s="53">
        <f>100*'TB1'!J88/'TB1'!J$77</f>
        <v>152.73174736493439</v>
      </c>
      <c r="EI100" s="53">
        <f>100*(1-'TB9'!F88)/(1-'TB9'!F$77)</f>
        <v>100.97565459247224</v>
      </c>
      <c r="EJ100" s="53">
        <f>100*'TB9'!F88/'TB9'!F$77</f>
        <v>97.452751450266945</v>
      </c>
      <c r="EK100" s="53">
        <f>100*'TB9'!G88/'TB9'!G$77</f>
        <v>95.819607943654518</v>
      </c>
      <c r="EL100" s="53">
        <f>100*'TB9'!H88/'TB9'!H$77</f>
        <v>95.973829509504881</v>
      </c>
      <c r="EM100" s="53">
        <f>100*'TB9'!I88/'TB9'!I$78</f>
        <v>113.33116077396406</v>
      </c>
      <c r="EN100" s="53">
        <f>100*'TB9'!J88/'TB9'!J$78</f>
        <v>149.71802892803592</v>
      </c>
      <c r="EO100" s="53">
        <f>100*(1-'TB11'!F88)/(1-'TB11'!F$77)</f>
        <v>108.74830144548764</v>
      </c>
      <c r="EP100" s="53">
        <f>100*'TB11'!F88/'TB11'!F$77</f>
        <v>94.690940840034997</v>
      </c>
      <c r="EQ100" s="53">
        <f>100*'TB11'!G88/'TB11'!G$77</f>
        <v>106.5404046700725</v>
      </c>
      <c r="ER100" s="53">
        <f>100*'TB11'!H88/'TB11'!H$77</f>
        <v>129.75327598641422</v>
      </c>
      <c r="ES100" s="53">
        <f>100*'TB11'!I88/'TB11'!I$78</f>
        <v>159.48870960129511</v>
      </c>
      <c r="ET100" s="53">
        <f>100*'TB11'!J88/'TB11'!J$78</f>
        <v>163.1810219336852</v>
      </c>
      <c r="EU100" s="57">
        <v>1994</v>
      </c>
      <c r="EV100" s="78">
        <v>29546.532524679929</v>
      </c>
      <c r="EW100" s="81">
        <v>49245.878328713268</v>
      </c>
      <c r="EX100" s="81">
        <f t="shared" si="8"/>
        <v>40325.085961223522</v>
      </c>
      <c r="EY100" s="85">
        <f t="shared" si="9"/>
        <v>0.73270848208710038</v>
      </c>
      <c r="FF100" s="90" t="s">
        <v>528</v>
      </c>
      <c r="FG100" s="223">
        <v>1.9770678281784058</v>
      </c>
      <c r="FH100" s="223">
        <v>-0.2777615487575531</v>
      </c>
      <c r="FI100" s="223">
        <v>0.85099446773529053</v>
      </c>
      <c r="FJ100" s="223">
        <v>1.2269116640090942</v>
      </c>
      <c r="FK100" s="178">
        <v>9.6155740320682526E-3</v>
      </c>
      <c r="FL100" s="178">
        <v>-6.4868675544857979E-3</v>
      </c>
      <c r="FM100" s="178">
        <v>1.8833426758646965E-2</v>
      </c>
      <c r="FN100" s="178">
        <v>2.6162702590227127E-2</v>
      </c>
      <c r="FO100" s="178">
        <v>1.0234630107879639</v>
      </c>
      <c r="FP100" s="178">
        <v>1.1887637376785278</v>
      </c>
      <c r="FQ100" s="178">
        <v>1.058729887008667</v>
      </c>
      <c r="FR100" s="178">
        <v>0.98461019992828369</v>
      </c>
      <c r="FS100" s="178">
        <v>0.37704417109489441</v>
      </c>
      <c r="FT100" s="178">
        <v>0.22187651693820953</v>
      </c>
      <c r="FU100" s="178">
        <v>0.23471561074256897</v>
      </c>
      <c r="FV100" s="178">
        <v>0.40837109088897705</v>
      </c>
      <c r="FW100" s="178">
        <v>0.8004145622253418</v>
      </c>
      <c r="FX100" s="178">
        <v>0.78116887807846069</v>
      </c>
      <c r="FY100" s="178">
        <v>1.0656460523605347</v>
      </c>
      <c r="GA100" s="90" t="s">
        <v>528</v>
      </c>
      <c r="GB100" s="178">
        <v>2.1331930160522461</v>
      </c>
      <c r="GC100" s="178">
        <v>3.7527423352003098E-2</v>
      </c>
      <c r="GD100" s="178"/>
    </row>
    <row r="101" spans="1:186" ht="15">
      <c r="A101" s="16">
        <f t="shared" si="10"/>
        <v>1995</v>
      </c>
      <c r="B101" s="55">
        <v>30015.120312831961</v>
      </c>
      <c r="C101" s="17">
        <f>'TB1'!B89</f>
        <v>23147.556640625</v>
      </c>
      <c r="D101" s="18">
        <f>'TB1'!C89</f>
        <v>1.2132296338677406E-2</v>
      </c>
      <c r="E101" s="19">
        <f>'TB1'!D89</f>
        <v>0.20904693007469177</v>
      </c>
      <c r="F101" s="19">
        <f>'TB1'!E89</f>
        <v>0.47429028153419495</v>
      </c>
      <c r="G101" s="19">
        <f>'TB1'!F89</f>
        <v>0.31666278839111328</v>
      </c>
      <c r="H101" s="19">
        <f>'TB1'!G89</f>
        <v>9.1703519225120544E-2</v>
      </c>
      <c r="I101" s="173">
        <f>'TB1'!H89</f>
        <v>3.3579949289560318E-2</v>
      </c>
      <c r="J101" s="175">
        <f>'TB1'!I89</f>
        <v>1.2061994522809982E-2</v>
      </c>
      <c r="K101" s="20">
        <f>'TB1'!J89</f>
        <v>3.5479827784001827E-3</v>
      </c>
      <c r="L101" s="18"/>
      <c r="M101" s="19">
        <f>'TB1'!K89</f>
        <v>0</v>
      </c>
      <c r="N101" s="19">
        <f>'TB1'!L89</f>
        <v>0.22433754801750183</v>
      </c>
      <c r="O101" s="19">
        <f>'TB1'!M89</f>
        <v>0.78844934701919556</v>
      </c>
      <c r="P101" s="41">
        <f>'TB1'!N89</f>
        <v>1.8712965250015259</v>
      </c>
      <c r="Q101" s="41">
        <f>'TB1'!O89</f>
        <v>4.3259854316711426</v>
      </c>
      <c r="R101" s="41">
        <f>'TB1'!P89</f>
        <v>14.2047119140625</v>
      </c>
      <c r="S101" s="42">
        <f>'TB1'!Q89</f>
        <v>60.284420013427734</v>
      </c>
      <c r="T101" s="22">
        <f>'TB1'!R89</f>
        <v>203.08424377441406</v>
      </c>
      <c r="U101" s="23">
        <f>'TB1'!S89</f>
        <v>4.8927645683288574</v>
      </c>
      <c r="V101" s="23">
        <f>'TB1'!T89</f>
        <v>2.0063509941101074</v>
      </c>
      <c r="W101" s="23">
        <f>'TB1'!U89</f>
        <v>1.6922105550765991</v>
      </c>
      <c r="X101" s="23">
        <f>'TB1'!V89</f>
        <v>2.1198296546936035</v>
      </c>
      <c r="Y101" s="23">
        <f>'TB1'!W89</f>
        <v>2.3640005588531494</v>
      </c>
      <c r="Z101" s="24">
        <f>'TB1'!X89</f>
        <v>2.0008478164672852</v>
      </c>
      <c r="AA101" s="16">
        <f t="shared" si="14"/>
        <v>1995</v>
      </c>
      <c r="AB101" s="17">
        <f>'TB3'!B89</f>
        <v>34074.08203125</v>
      </c>
      <c r="AC101" s="18">
        <f>'TB3'!C89</f>
        <v>1.0963405482470989E-2</v>
      </c>
      <c r="AD101" s="19">
        <f>'TB3'!D89</f>
        <v>0.17867095768451691</v>
      </c>
      <c r="AE101" s="19">
        <f>'TB3'!E89</f>
        <v>0.47739320993423462</v>
      </c>
      <c r="AF101" s="19">
        <f>'TB3'!F89</f>
        <v>0.34393581748008728</v>
      </c>
      <c r="AG101" s="19">
        <f>'TB3'!G89</f>
        <v>9.9251270294189453E-2</v>
      </c>
      <c r="AH101" s="19">
        <f>'TB3'!H89</f>
        <v>3.6739088594913483E-2</v>
      </c>
      <c r="AI101" s="19">
        <f>'TB3'!I89</f>
        <v>1.3501028530299664E-2</v>
      </c>
      <c r="AJ101" s="20">
        <f>'TB3'!J89</f>
        <v>4.0835603140294552E-3</v>
      </c>
      <c r="AK101" s="18" t="e">
        <f>'TB3'!#REF!</f>
        <v>#REF!</v>
      </c>
      <c r="AL101" s="19">
        <f>'TB3'!K89</f>
        <v>0</v>
      </c>
      <c r="AM101" s="19">
        <f>'TB3'!L89</f>
        <v>0.16957515478134155</v>
      </c>
      <c r="AN101" s="19">
        <f>'TB3'!M89</f>
        <v>0.72186708450317383</v>
      </c>
      <c r="AO101" s="41">
        <f>'TB3'!N89</f>
        <v>2.0234143733978271</v>
      </c>
      <c r="AP101" s="41">
        <f>'TB3'!O89</f>
        <v>4.7171750068664551</v>
      </c>
      <c r="AQ101" s="41">
        <f>'TB3'!P89</f>
        <v>15.120790481567383</v>
      </c>
      <c r="AR101" s="42">
        <f>'TB3'!Q89</f>
        <v>63.669059753417969</v>
      </c>
      <c r="AS101" s="22">
        <f>'TB3'!R89</f>
        <v>222.36338806152344</v>
      </c>
      <c r="AT101" s="23">
        <f>'TB3'!S89</f>
        <v>6.4804868698120117</v>
      </c>
      <c r="AU101" s="23">
        <f>'TB3'!T89</f>
        <v>2.2755684852600098</v>
      </c>
      <c r="AV101" s="23">
        <f>'TB3'!U89</f>
        <v>1.6997795104980469</v>
      </c>
      <c r="AW101" s="23">
        <f>'TB3'!V89</f>
        <v>2.1040403842926025</v>
      </c>
      <c r="AX101" s="23">
        <f>'TB3'!W89</f>
        <v>2.4297068119049072</v>
      </c>
      <c r="AY101" s="24">
        <f>'TB3'!X89</f>
        <v>2.1205008029937744</v>
      </c>
      <c r="AZ101" s="16">
        <f t="shared" si="11"/>
        <v>1995</v>
      </c>
      <c r="BA101" s="17">
        <f>'TB5'!B89</f>
        <v>12726.9658203125</v>
      </c>
      <c r="BB101" s="18">
        <f>'TB5'!C89</f>
        <v>1.1289137415587902E-2</v>
      </c>
      <c r="BC101" s="19">
        <f>'TB5'!D89</f>
        <v>0.21237257122993469</v>
      </c>
      <c r="BD101" s="19">
        <f>'TB5'!E89</f>
        <v>0.48536190390586853</v>
      </c>
      <c r="BE101" s="19">
        <f>'TB5'!F89</f>
        <v>0.30226552486419678</v>
      </c>
      <c r="BF101" s="19">
        <f>'TB5'!G89</f>
        <v>7.5283907353878021E-2</v>
      </c>
      <c r="BG101" s="19">
        <f>'TB5'!H89</f>
        <v>2.0049883052706718E-2</v>
      </c>
      <c r="BH101" s="19">
        <f>'TB5'!I89</f>
        <v>5.4184678010642529E-3</v>
      </c>
      <c r="BI101" s="20">
        <f>'TB5'!J89</f>
        <v>1.4698448358103633E-3</v>
      </c>
      <c r="BJ101" s="18"/>
      <c r="BK101" s="19">
        <f>'TB5'!K89</f>
        <v>0</v>
      </c>
      <c r="BL101" s="19">
        <f>'TB5'!L89</f>
        <v>0.20874801278114319</v>
      </c>
      <c r="BM101" s="19">
        <f>'TB5'!M89</f>
        <v>0.80706280469894409</v>
      </c>
      <c r="BN101" s="41">
        <f>'TB5'!N89</f>
        <v>1.8992557525634766</v>
      </c>
      <c r="BO101" s="41">
        <f>'TB5'!O89</f>
        <v>4.3394289016723633</v>
      </c>
      <c r="BP101" s="41">
        <f>'TB5'!P89</f>
        <v>11.522764205932617</v>
      </c>
      <c r="BQ101" s="42">
        <f>'TB5'!Q89</f>
        <v>30.559446334838867</v>
      </c>
      <c r="BR101" s="22">
        <f>'TB5'!R89</f>
        <v>83.9158935546875</v>
      </c>
      <c r="BS101" s="23">
        <f>'TB5'!S89</f>
        <v>5.2626495361328125</v>
      </c>
      <c r="BT101" s="23">
        <f>'TB5'!T89</f>
        <v>1.9518367052078247</v>
      </c>
      <c r="BU101" s="23">
        <f>'TB5'!U89</f>
        <v>1.5914945602416992</v>
      </c>
      <c r="BV101" s="23">
        <f>'TB5'!V89</f>
        <v>1.7348805665969849</v>
      </c>
      <c r="BW101" s="23">
        <f>'TB5'!W89</f>
        <v>1.7400237321853638</v>
      </c>
      <c r="BX101" s="24">
        <f>'TB5'!X89</f>
        <v>1.7730909585952759</v>
      </c>
      <c r="BY101" s="16">
        <f t="shared" si="12"/>
        <v>1995</v>
      </c>
      <c r="BZ101" s="17">
        <f>'TB7'!B89</f>
        <v>18734.5703125</v>
      </c>
      <c r="CA101" s="18">
        <f>'TB7'!C89</f>
        <v>1.0967827402055264E-2</v>
      </c>
      <c r="CB101" s="19">
        <f>'TB7'!D89</f>
        <v>0.18366509675979614</v>
      </c>
      <c r="CC101" s="19">
        <f>'TB7'!E89</f>
        <v>0.48173868656158447</v>
      </c>
      <c r="CD101" s="19">
        <f>'TB7'!F89</f>
        <v>0.33459621667861938</v>
      </c>
      <c r="CE101" s="19">
        <f>'TB7'!G89</f>
        <v>8.4166839718818665E-2</v>
      </c>
      <c r="CF101" s="19">
        <f>'TB7'!H89</f>
        <v>2.2457681596279144E-2</v>
      </c>
      <c r="CG101" s="19">
        <f>'TB7'!I89</f>
        <v>6.0930205509066582E-3</v>
      </c>
      <c r="CH101" s="20">
        <f>'TB7'!J89</f>
        <v>1.6737802652642131E-3</v>
      </c>
      <c r="CI101" s="18" t="e">
        <f>'TB7'!#REF!</f>
        <v>#REF!</v>
      </c>
      <c r="CJ101" s="19">
        <f>'TB7'!K89</f>
        <v>0</v>
      </c>
      <c r="CK101" s="19">
        <f>'TB7'!L89</f>
        <v>0.16964234411716461</v>
      </c>
      <c r="CL101" s="19">
        <f>'TB7'!M89</f>
        <v>0.73618954420089722</v>
      </c>
      <c r="CM101" s="41">
        <f>'TB7'!N89</f>
        <v>2.0463011264801025</v>
      </c>
      <c r="CN101" s="41">
        <f>'TB7'!O89</f>
        <v>4.8673844337463379</v>
      </c>
      <c r="CO101" s="41">
        <f>'TB7'!P89</f>
        <v>12.883492469787598</v>
      </c>
      <c r="CP101" s="42">
        <f>'TB7'!Q89</f>
        <v>34.192161560058594</v>
      </c>
      <c r="CQ101" s="22">
        <f>'TB7'!R89</f>
        <v>93.918693542480469</v>
      </c>
      <c r="CR101" s="23">
        <f>'TB7'!S89</f>
        <v>6.4778909683227539</v>
      </c>
      <c r="CS101" s="23">
        <f>'TB7'!T89</f>
        <v>2.2177302837371826</v>
      </c>
      <c r="CT101" s="23">
        <f>'TB7'!U89</f>
        <v>1.6351269483566284</v>
      </c>
      <c r="CU101" s="23">
        <f>'TB7'!V89</f>
        <v>1.7292006015777588</v>
      </c>
      <c r="CV101" s="23">
        <f>'TB7'!W89</f>
        <v>1.7431360483169556</v>
      </c>
      <c r="CW101" s="24">
        <f>'TB7'!X89</f>
        <v>1.7819935083389282</v>
      </c>
      <c r="CX101" s="16">
        <f t="shared" si="13"/>
        <v>1995</v>
      </c>
      <c r="CY101" s="17">
        <f>'TB9'!B89</f>
        <v>17518.82249177315</v>
      </c>
      <c r="CZ101" s="18">
        <f>'TB9'!C89</f>
        <v>3.8338308222591877E-3</v>
      </c>
      <c r="DA101" s="19">
        <f>'TB9'!D89</f>
        <v>0.23330016434192657</v>
      </c>
      <c r="DB101" s="19">
        <f>'TB9'!E89</f>
        <v>0.49808180332183838</v>
      </c>
      <c r="DC101" s="19">
        <f>'TB9'!F89</f>
        <v>0.26861804723739624</v>
      </c>
      <c r="DD101" s="19">
        <f>'TB9'!G89</f>
        <v>5.3594641387462616E-2</v>
      </c>
      <c r="DE101" s="19">
        <f>'TB9'!H89</f>
        <v>1.1249382048845291E-2</v>
      </c>
      <c r="DF101" s="19">
        <f>'TB9'!I89</f>
        <v>2.5548588018864393E-3</v>
      </c>
      <c r="DG101" s="20">
        <f>'TB9'!J89</f>
        <v>6.6201237495988607E-4</v>
      </c>
      <c r="DH101" s="18" t="e">
        <f>'TB9'!#REF!</f>
        <v>#REF!</v>
      </c>
      <c r="DI101" s="19">
        <f>'TB9'!K89</f>
        <v>0.19113472104072571</v>
      </c>
      <c r="DJ101" s="19">
        <f>'TB9'!L89</f>
        <v>0.8704909086227417</v>
      </c>
      <c r="DK101" s="19">
        <f>'TB9'!M89</f>
        <v>1.8584175109863281</v>
      </c>
      <c r="DL101" s="41">
        <f>'TB9'!N89</f>
        <v>3.7259910106658936</v>
      </c>
      <c r="DM101" s="41">
        <f>'TB9'!O89</f>
        <v>7.4437465667724609</v>
      </c>
      <c r="DN101" s="41">
        <f>'TB9'!P89</f>
        <v>15.990448951721191</v>
      </c>
      <c r="DO101" s="42">
        <f>'TB9'!Q89</f>
        <v>37.718536376953125</v>
      </c>
      <c r="DP101" s="22">
        <f>'TB9'!R89</f>
        <v>5.7909069061279297</v>
      </c>
      <c r="DQ101" s="23">
        <f>'TB9'!S89</f>
        <v>1.7615344524383501</v>
      </c>
      <c r="DR101" s="23">
        <f>'TB9'!T89</f>
        <v>1.44539105892181</v>
      </c>
      <c r="DS101" s="23">
        <f>'TB9'!U89</f>
        <v>1.4383413791656501</v>
      </c>
      <c r="DT101" s="23">
        <f>'TB9'!V89</f>
        <v>1.5111485719680799</v>
      </c>
      <c r="DU101" s="23">
        <f>'TB9'!W89</f>
        <v>1.5970861911773699</v>
      </c>
      <c r="DV101" s="24">
        <f>'TB9'!X89</f>
        <v>1.7449425458908101</v>
      </c>
      <c r="DW101" s="59">
        <f>'TB11'!F89</f>
        <v>0.58829766511917114</v>
      </c>
      <c r="DX101" s="59">
        <f>'TB11'!G89</f>
        <v>0.27095150947570801</v>
      </c>
      <c r="DY101" s="59">
        <f>'TB11'!Y89</f>
        <v>0.51116663217544556</v>
      </c>
      <c r="DZ101" s="59">
        <f>'TB11'!Z89</f>
        <v>0.1964225172996521</v>
      </c>
      <c r="EC101" s="53">
        <f>100*(1-'TB1'!F89)/(1-'TB1'!F$77)</f>
        <v>96.76448059919808</v>
      </c>
      <c r="ED101" s="53">
        <f>100*'TB1'!F89/'TB1'!F$77</f>
        <v>107.77661536002188</v>
      </c>
      <c r="EE101" s="53">
        <f>100*'TB1'!G89/'TB1'!G$77</f>
        <v>125.34310586022681</v>
      </c>
      <c r="EF101" s="53">
        <f>100*'TB1'!H89/'TB1'!H$77</f>
        <v>157.66168389773804</v>
      </c>
      <c r="EG101" s="53">
        <f>100*'TB1'!I89/'TB1'!I$77</f>
        <v>170.76907254555525</v>
      </c>
      <c r="EH101" s="53">
        <f>100*'TB1'!J89/'TB1'!J$77</f>
        <v>144.21321850638213</v>
      </c>
      <c r="EI101" s="53">
        <f>100*(1-'TB9'!F89)/(1-'TB9'!F$77)</f>
        <v>101.15180082484051</v>
      </c>
      <c r="EJ101" s="53">
        <f>100*'TB9'!F89/'TB9'!F$77</f>
        <v>96.992867144486056</v>
      </c>
      <c r="EK101" s="53">
        <f>100*'TB9'!G89/'TB9'!G$77</f>
        <v>94.553464364922021</v>
      </c>
      <c r="EL101" s="53">
        <f>100*'TB9'!H89/'TB9'!H$77</f>
        <v>93.290081422101338</v>
      </c>
      <c r="EM101" s="53">
        <f>100*'TB9'!I89/'TB9'!I$78</f>
        <v>106.71248880290715</v>
      </c>
      <c r="EN101" s="53">
        <f>100*'TB9'!J89/'TB9'!J$78</f>
        <v>143.37808580382116</v>
      </c>
      <c r="EO101" s="53">
        <f>100*(1-'TB11'!F89)/(1-'TB11'!F$77)</f>
        <v>109.0108060420405</v>
      </c>
      <c r="EP101" s="53">
        <f>100*'TB11'!F89/'TB11'!F$77</f>
        <v>94.531635351815822</v>
      </c>
      <c r="EQ101" s="53">
        <f>100*'TB11'!G89/'TB11'!G$77</f>
        <v>109.51617074580682</v>
      </c>
      <c r="ER101" s="53">
        <f>100*'TB11'!H89/'TB11'!H$77</f>
        <v>132.05645875011282</v>
      </c>
      <c r="ES101" s="53">
        <f>100*'TB11'!I89/'TB11'!I$78</f>
        <v>161.5254215541934</v>
      </c>
      <c r="ET101" s="53">
        <f>100*'TB11'!J89/'TB11'!J$78</f>
        <v>165.21502472819688</v>
      </c>
      <c r="EU101" s="57">
        <v>1995</v>
      </c>
      <c r="EV101" s="78">
        <v>30015.120312831961</v>
      </c>
      <c r="EW101" s="81">
        <v>50338.144082035324</v>
      </c>
      <c r="EX101" s="81">
        <f t="shared" si="8"/>
        <v>41219.489957862788</v>
      </c>
      <c r="EY101" s="85">
        <f t="shared" si="9"/>
        <v>0.72817786788520056</v>
      </c>
      <c r="FF101" s="90" t="s">
        <v>529</v>
      </c>
      <c r="FG101" s="223">
        <v>1.9470216035842896</v>
      </c>
      <c r="FH101" s="223">
        <v>-0.25438904762268066</v>
      </c>
      <c r="FI101" s="223">
        <v>0.72069376707077026</v>
      </c>
      <c r="FJ101" s="223">
        <v>1.2970341444015503</v>
      </c>
      <c r="FK101" s="178">
        <v>9.525742381811142E-3</v>
      </c>
      <c r="FL101" s="178">
        <v>-5.8538252487778664E-3</v>
      </c>
      <c r="FM101" s="178">
        <v>1.6582274809479713E-2</v>
      </c>
      <c r="FN101" s="178">
        <v>2.7189480140805244E-2</v>
      </c>
      <c r="FO101" s="178">
        <v>1.051990270614624</v>
      </c>
      <c r="FP101" s="178">
        <v>1.3048934936523438</v>
      </c>
      <c r="FQ101" s="178">
        <v>1.0449932813644409</v>
      </c>
      <c r="FR101" s="178">
        <v>1.0031512975692749</v>
      </c>
      <c r="FS101" s="178">
        <v>0.39097201824188232</v>
      </c>
      <c r="FT101" s="178">
        <v>0.24170011281967163</v>
      </c>
      <c r="FU101" s="178">
        <v>0.26956433057785034</v>
      </c>
      <c r="FV101" s="178">
        <v>0.43468254804611206</v>
      </c>
      <c r="FW101" s="178">
        <v>0.82037657499313354</v>
      </c>
      <c r="FX101" s="178">
        <v>0.8222927451133728</v>
      </c>
      <c r="FY101" s="178">
        <v>1.0629570484161377</v>
      </c>
      <c r="GA101" s="90" t="s">
        <v>529</v>
      </c>
      <c r="GB101" s="178">
        <v>2.1567823886871338</v>
      </c>
      <c r="GC101" s="178">
        <v>3.7778493016958237E-2</v>
      </c>
      <c r="GD101" s="178"/>
    </row>
    <row r="102" spans="1:186" ht="15">
      <c r="A102" s="16">
        <f t="shared" si="10"/>
        <v>1996</v>
      </c>
      <c r="B102" s="55">
        <v>30444.438570247712</v>
      </c>
      <c r="C102" s="17">
        <f>'TB1'!B90</f>
        <v>23799.650390625</v>
      </c>
      <c r="D102" s="18">
        <f>'TB1'!C90</f>
        <v>1.279172021895647E-2</v>
      </c>
      <c r="E102" s="19">
        <f>'TB1'!D90</f>
        <v>0.21333172917366028</v>
      </c>
      <c r="F102" s="19">
        <f>'TB1'!E90</f>
        <v>0.46486246585845947</v>
      </c>
      <c r="G102" s="19">
        <f>'TB1'!F90</f>
        <v>0.32180580496788025</v>
      </c>
      <c r="H102" s="19">
        <f>'TB1'!G90</f>
        <v>9.968101978302002E-2</v>
      </c>
      <c r="I102" s="173">
        <f>'TB1'!H90</f>
        <v>3.7354424595832825E-2</v>
      </c>
      <c r="J102" s="175">
        <f>'TB1'!I90</f>
        <v>1.3259084895253181E-2</v>
      </c>
      <c r="K102" s="20">
        <f>'TB1'!J90</f>
        <v>3.7996263708919287E-3</v>
      </c>
      <c r="L102" s="18"/>
      <c r="M102" s="19">
        <f>'TB1'!K90</f>
        <v>0</v>
      </c>
      <c r="N102" s="19">
        <f>'TB1'!L90</f>
        <v>0.22265277802944183</v>
      </c>
      <c r="O102" s="19">
        <f>'TB1'!M90</f>
        <v>0.78420943021774292</v>
      </c>
      <c r="P102" s="41">
        <f>'TB1'!N90</f>
        <v>1.8294988870620728</v>
      </c>
      <c r="Q102" s="41">
        <f>'TB1'!O90</f>
        <v>4.4281220436096191</v>
      </c>
      <c r="R102" s="41">
        <f>'TB1'!P90</f>
        <v>15.664907455444336</v>
      </c>
      <c r="S102" s="42">
        <f>'TB1'!Q90</f>
        <v>64.573371887207031</v>
      </c>
      <c r="T102" s="22">
        <f>'TB1'!R90</f>
        <v>220.32386779785156</v>
      </c>
      <c r="U102" s="23">
        <f>'TB1'!S90</f>
        <v>4.9264965057373047</v>
      </c>
      <c r="V102" s="23">
        <f>'TB1'!T90</f>
        <v>2.0062708854675293</v>
      </c>
      <c r="W102" s="23">
        <f>'TB1'!U90</f>
        <v>1.7589833736419678</v>
      </c>
      <c r="X102" s="23">
        <f>'TB1'!V90</f>
        <v>2.2510900497436523</v>
      </c>
      <c r="Y102" s="23">
        <f>'TB1'!W90</f>
        <v>2.3845927715301514</v>
      </c>
      <c r="Z102" s="24">
        <f>'TB1'!X90</f>
        <v>2.0533361434936523</v>
      </c>
      <c r="AA102" s="16">
        <f t="shared" si="14"/>
        <v>1996</v>
      </c>
      <c r="AB102" s="17">
        <f>'TB3'!B90</f>
        <v>34665.9453125</v>
      </c>
      <c r="AC102" s="18">
        <f>'TB3'!C90</f>
        <v>1.0686189867556095E-2</v>
      </c>
      <c r="AD102" s="19">
        <f>'TB3'!D90</f>
        <v>0.17826364934444427</v>
      </c>
      <c r="AE102" s="19">
        <f>'TB3'!E90</f>
        <v>0.47158658504486084</v>
      </c>
      <c r="AF102" s="19">
        <f>'TB3'!F90</f>
        <v>0.35014978051185608</v>
      </c>
      <c r="AG102" s="19">
        <f>'TB3'!G90</f>
        <v>0.1077435314655304</v>
      </c>
      <c r="AH102" s="19">
        <f>'TB3'!H90</f>
        <v>4.1044488549232483E-2</v>
      </c>
      <c r="AI102" s="19">
        <f>'TB3'!I90</f>
        <v>1.4893847517669201E-2</v>
      </c>
      <c r="AJ102" s="20">
        <f>'TB3'!J90</f>
        <v>4.4091884046792984E-3</v>
      </c>
      <c r="AK102" s="18" t="e">
        <f>'TB3'!#REF!</f>
        <v>#REF!</v>
      </c>
      <c r="AL102" s="19">
        <f>'TB3'!K90</f>
        <v>0</v>
      </c>
      <c r="AM102" s="19">
        <f>'TB3'!L90</f>
        <v>0.16355450451374054</v>
      </c>
      <c r="AN102" s="19">
        <f>'TB3'!M90</f>
        <v>0.71362465620040894</v>
      </c>
      <c r="AO102" s="41">
        <f>'TB3'!N90</f>
        <v>1.9694530963897705</v>
      </c>
      <c r="AP102" s="41">
        <f>'TB3'!O90</f>
        <v>4.8413829803466797</v>
      </c>
      <c r="AQ102" s="41">
        <f>'TB3'!P90</f>
        <v>16.901670455932617</v>
      </c>
      <c r="AR102" s="42">
        <f>'TB3'!Q90</f>
        <v>70.857368469238281</v>
      </c>
      <c r="AS102" s="22">
        <f>'TB3'!R90</f>
        <v>252.30668640136719</v>
      </c>
      <c r="AT102" s="23">
        <f>'TB3'!S90</f>
        <v>6.7209248542785645</v>
      </c>
      <c r="AU102" s="23">
        <f>'TB3'!T90</f>
        <v>2.3029932975769043</v>
      </c>
      <c r="AV102" s="23">
        <f>'TB3'!U90</f>
        <v>1.77790367603302</v>
      </c>
      <c r="AW102" s="23">
        <f>'TB3'!V90</f>
        <v>2.2254700660705566</v>
      </c>
      <c r="AX102" s="23">
        <f>'TB3'!W90</f>
        <v>2.4284279346466064</v>
      </c>
      <c r="AY102" s="24">
        <f>'TB3'!X90</f>
        <v>2.101947546005249</v>
      </c>
      <c r="AZ102" s="16">
        <f t="shared" si="11"/>
        <v>1996</v>
      </c>
      <c r="BA102" s="17">
        <f>'TB5'!B90</f>
        <v>13084.4033203125</v>
      </c>
      <c r="BB102" s="18">
        <f>'TB5'!C90</f>
        <v>1.2076079845428467E-2</v>
      </c>
      <c r="BC102" s="19">
        <f>'TB5'!D90</f>
        <v>0.21871161460876465</v>
      </c>
      <c r="BD102" s="19">
        <f>'TB5'!E90</f>
        <v>0.48235490918159485</v>
      </c>
      <c r="BE102" s="19">
        <f>'TB5'!F90</f>
        <v>0.2989334762096405</v>
      </c>
      <c r="BF102" s="19">
        <f>'TB5'!G90</f>
        <v>7.4179396033287048E-2</v>
      </c>
      <c r="BG102" s="19">
        <f>'TB5'!H90</f>
        <v>1.9655762240290642E-2</v>
      </c>
      <c r="BH102" s="19">
        <f>'TB5'!I90</f>
        <v>5.2837315015494823E-3</v>
      </c>
      <c r="BI102" s="20">
        <f>'TB5'!J90</f>
        <v>1.4255843125283718E-3</v>
      </c>
      <c r="BJ102" s="18"/>
      <c r="BK102" s="19">
        <f>'TB5'!K90</f>
        <v>0</v>
      </c>
      <c r="BL102" s="19">
        <f>'TB5'!L90</f>
        <v>0.21772640943527222</v>
      </c>
      <c r="BM102" s="19">
        <f>'TB5'!M90</f>
        <v>0.81308120489120483</v>
      </c>
      <c r="BN102" s="41">
        <f>'TB5'!N90</f>
        <v>1.8790842294692993</v>
      </c>
      <c r="BO102" s="41">
        <f>'TB5'!O90</f>
        <v>4.2939248085021973</v>
      </c>
      <c r="BP102" s="41">
        <f>'TB5'!P90</f>
        <v>11.338659286499023</v>
      </c>
      <c r="BQ102" s="42">
        <f>'TB5'!Q90</f>
        <v>29.925350189208984</v>
      </c>
      <c r="BR102" s="22">
        <f>'TB5'!R90</f>
        <v>81.651763916015625</v>
      </c>
      <c r="BS102" s="23">
        <f>'TB5'!S90</f>
        <v>5.0416173934936523</v>
      </c>
      <c r="BT102" s="23">
        <f>'TB5'!T90</f>
        <v>1.9217966794967651</v>
      </c>
      <c r="BU102" s="23">
        <f>'TB5'!U90</f>
        <v>1.5908465385437012</v>
      </c>
      <c r="BV102" s="23">
        <f>'TB5'!V90</f>
        <v>1.7275428771972656</v>
      </c>
      <c r="BW102" s="23">
        <f>'TB5'!W90</f>
        <v>1.7335172891616821</v>
      </c>
      <c r="BX102" s="24">
        <f>'TB5'!X90</f>
        <v>1.7656373977661133</v>
      </c>
      <c r="BY102" s="16">
        <f t="shared" si="12"/>
        <v>1996</v>
      </c>
      <c r="BZ102" s="17">
        <f>'TB7'!B90</f>
        <v>19058.38671875</v>
      </c>
      <c r="CA102" s="18">
        <f>'TB7'!C90</f>
        <v>1.0974571108818054E-2</v>
      </c>
      <c r="CB102" s="19">
        <f>'TB7'!D90</f>
        <v>0.18533460795879364</v>
      </c>
      <c r="CC102" s="19">
        <f>'TB7'!E90</f>
        <v>0.48150932788848877</v>
      </c>
      <c r="CD102" s="19">
        <f>'TB7'!F90</f>
        <v>0.33315607905387878</v>
      </c>
      <c r="CE102" s="19">
        <f>'TB7'!G90</f>
        <v>8.3244219422340393E-2</v>
      </c>
      <c r="CF102" s="19">
        <f>'TB7'!H90</f>
        <v>2.2116256877779961E-2</v>
      </c>
      <c r="CG102" s="19">
        <f>'TB7'!I90</f>
        <v>5.967472679913044E-3</v>
      </c>
      <c r="CH102" s="20">
        <f>'TB7'!J90</f>
        <v>1.6298159025609493E-3</v>
      </c>
      <c r="CI102" s="18" t="e">
        <f>'TB7'!#REF!</f>
        <v>#REF!</v>
      </c>
      <c r="CJ102" s="19">
        <f>'TB7'!K90</f>
        <v>0</v>
      </c>
      <c r="CK102" s="19">
        <f>'TB7'!L90</f>
        <v>0.16796670854091644</v>
      </c>
      <c r="CL102" s="19">
        <f>'TB7'!M90</f>
        <v>0.73557937145233154</v>
      </c>
      <c r="CM102" s="41">
        <f>'TB7'!N90</f>
        <v>2.0406248569488525</v>
      </c>
      <c r="CN102" s="41">
        <f>'TB7'!O90</f>
        <v>4.8290591239929199</v>
      </c>
      <c r="CO102" s="41">
        <f>'TB7'!P90</f>
        <v>12.73615837097168</v>
      </c>
      <c r="CP102" s="42">
        <f>'TB7'!Q90</f>
        <v>33.637916564941406</v>
      </c>
      <c r="CQ102" s="22">
        <f>'TB7'!R90</f>
        <v>91.862060546875</v>
      </c>
      <c r="CR102" s="23">
        <f>'TB7'!S90</f>
        <v>6.5424699783325195</v>
      </c>
      <c r="CS102" s="23">
        <f>'TB7'!T90</f>
        <v>2.2150306701660156</v>
      </c>
      <c r="CT102" s="23">
        <f>'TB7'!U90</f>
        <v>1.6326178312301636</v>
      </c>
      <c r="CU102" s="23">
        <f>'TB7'!V90</f>
        <v>1.7238185405731201</v>
      </c>
      <c r="CV102" s="23">
        <f>'TB7'!W90</f>
        <v>1.7364935874938965</v>
      </c>
      <c r="CW102" s="24">
        <f>'TB7'!X90</f>
        <v>1.7740315198898315</v>
      </c>
      <c r="CX102" s="16">
        <f t="shared" si="13"/>
        <v>1996</v>
      </c>
      <c r="CY102" s="17">
        <f>'TB9'!B90</f>
        <v>17945.473838234171</v>
      </c>
      <c r="CZ102" s="18">
        <f>'TB9'!C90</f>
        <v>3.6820909008383751E-3</v>
      </c>
      <c r="DA102" s="19">
        <f>'TB9'!D90</f>
        <v>0.23418512940406799</v>
      </c>
      <c r="DB102" s="19">
        <f>'TB9'!E90</f>
        <v>0.49728819727897644</v>
      </c>
      <c r="DC102" s="19">
        <f>'TB9'!F90</f>
        <v>0.26852670311927795</v>
      </c>
      <c r="DD102" s="19">
        <f>'TB9'!G90</f>
        <v>5.3824476897716522E-2</v>
      </c>
      <c r="DE102" s="19">
        <f>'TB9'!H90</f>
        <v>1.1439183726906776E-2</v>
      </c>
      <c r="DF102" s="19">
        <f>'TB9'!I90</f>
        <v>2.7016776148229837E-3</v>
      </c>
      <c r="DG102" s="20">
        <f>'TB9'!J90</f>
        <v>7.0855248486623168E-4</v>
      </c>
      <c r="DH102" s="18" t="e">
        <f>'TB9'!#REF!</f>
        <v>#REF!</v>
      </c>
      <c r="DI102" s="19">
        <f>'TB9'!K90</f>
        <v>0.18508616089820862</v>
      </c>
      <c r="DJ102" s="19">
        <f>'TB9'!L90</f>
        <v>0.87279164791107178</v>
      </c>
      <c r="DK102" s="19">
        <f>'TB9'!M90</f>
        <v>1.856113076210022</v>
      </c>
      <c r="DL102" s="41">
        <f>'TB9'!N90</f>
        <v>3.7331831455230713</v>
      </c>
      <c r="DM102" s="41">
        <f>'TB9'!O90</f>
        <v>7.3935909271240234</v>
      </c>
      <c r="DN102" s="41">
        <f>'TB9'!P90</f>
        <v>16.448310852050781</v>
      </c>
      <c r="DO102" s="42">
        <f>'TB9'!Q90</f>
        <v>39.940536499023438</v>
      </c>
      <c r="DP102" s="22">
        <f>'TB9'!R90</f>
        <v>5.9809670448303196</v>
      </c>
      <c r="DQ102" s="23">
        <f>'TB9'!S90</f>
        <v>1.7548356056213399</v>
      </c>
      <c r="DR102" s="23">
        <f>'TB9'!T90</f>
        <v>1.4466795921325699</v>
      </c>
      <c r="DS102" s="23">
        <f>'TB9'!U90</f>
        <v>1.4417177438736</v>
      </c>
      <c r="DT102" s="23">
        <f>'TB9'!V90</f>
        <v>1.5470267534255999</v>
      </c>
      <c r="DU102" s="23">
        <f>'TB9'!W90</f>
        <v>1.6403329372405999</v>
      </c>
      <c r="DV102" s="24">
        <f>'TB9'!X90</f>
        <v>1.7590520381927499</v>
      </c>
      <c r="DW102" s="59">
        <f>'TB11'!F90</f>
        <v>0.61210358142852783</v>
      </c>
      <c r="DX102" s="59">
        <f>'TB11'!G90</f>
        <v>0.30786862969398499</v>
      </c>
      <c r="DY102" s="59">
        <f>'TB11'!Y90</f>
        <v>0.5400693416595459</v>
      </c>
      <c r="DZ102" s="59">
        <f>'TB11'!Z90</f>
        <v>0.23320880532264709</v>
      </c>
      <c r="EC102" s="53">
        <f>100*(1-'TB1'!F90)/(1-'TB1'!F$77)</f>
        <v>96.036199862675332</v>
      </c>
      <c r="ED102" s="53">
        <f>100*'TB1'!F90/'TB1'!F$77</f>
        <v>109.52704812226931</v>
      </c>
      <c r="EE102" s="53">
        <f>100*'TB1'!G90/'TB1'!G$77</f>
        <v>136.24699161486316</v>
      </c>
      <c r="EF102" s="53">
        <f>100*'TB1'!H90/'TB1'!H$77</f>
        <v>175.38327506173547</v>
      </c>
      <c r="EG102" s="53">
        <f>100*'TB1'!I90/'TB1'!I$77</f>
        <v>187.71701695630389</v>
      </c>
      <c r="EH102" s="53">
        <f>100*'TB1'!J90/'TB1'!J$77</f>
        <v>154.44165947026605</v>
      </c>
      <c r="EI102" s="53">
        <f>100*(1-'TB9'!F90)/(1-'TB9'!F$77)</f>
        <v>101.16443392579073</v>
      </c>
      <c r="EJ102" s="53">
        <f>100*'TB9'!F90/'TB9'!F$77</f>
        <v>96.959884521001911</v>
      </c>
      <c r="EK102" s="53">
        <f>100*'TB9'!G90/'TB9'!G$77</f>
        <v>94.958947882788607</v>
      </c>
      <c r="EL102" s="53">
        <f>100*'TB9'!H90/'TB9'!H$77</f>
        <v>94.864089125237797</v>
      </c>
      <c r="EM102" s="53">
        <f>100*'TB9'!I90/'TB9'!I$78</f>
        <v>112.84488285927485</v>
      </c>
      <c r="EN102" s="53">
        <f>100*'TB9'!J90/'TB9'!J$78</f>
        <v>153.45770383494272</v>
      </c>
      <c r="EO102" s="53">
        <f>100*(1-'TB11'!F90)/(1-'TB11'!F$77)</f>
        <v>102.70746038284354</v>
      </c>
      <c r="EP102" s="53">
        <f>100*'TB11'!F90/'TB11'!F$77</f>
        <v>98.356930492696733</v>
      </c>
      <c r="EQ102" s="53">
        <f>100*'TB11'!G90/'TB11'!G$77</f>
        <v>124.43773973463274</v>
      </c>
      <c r="ER102" s="53">
        <f>100*'TB11'!H90/'TB11'!H$77</f>
        <v>150.6108385185216</v>
      </c>
      <c r="ES102" s="53">
        <f>100*'TB11'!I90/'TB11'!I$78</f>
        <v>180.88324647706293</v>
      </c>
      <c r="ET102" s="53">
        <f>100*'TB11'!J90/'TB11'!J$78</f>
        <v>178.59505064544473</v>
      </c>
      <c r="EU102" s="57">
        <v>1996</v>
      </c>
      <c r="EV102" s="78">
        <v>30444.438570247712</v>
      </c>
      <c r="EW102" s="81">
        <v>51928.526204500209</v>
      </c>
      <c r="EX102" s="81">
        <f t="shared" si="8"/>
        <v>42521.777539607407</v>
      </c>
      <c r="EY102" s="85">
        <f t="shared" si="9"/>
        <v>0.7159728574820251</v>
      </c>
      <c r="FF102" s="90" t="s">
        <v>530</v>
      </c>
      <c r="FG102" s="223">
        <v>1.8896834850311279</v>
      </c>
      <c r="FH102" s="223">
        <v>-0.21560029685497284</v>
      </c>
      <c r="FI102" s="223">
        <v>0.55821990966796875</v>
      </c>
      <c r="FJ102" s="223">
        <v>1.3641993999481201</v>
      </c>
      <c r="FK102" s="178">
        <v>9.3517638742923737E-3</v>
      </c>
      <c r="FL102" s="178">
        <v>-4.84495609998703E-3</v>
      </c>
      <c r="FM102" s="178">
        <v>1.3531462289392948E-2</v>
      </c>
      <c r="FN102" s="178">
        <v>2.8144901618361473E-2</v>
      </c>
      <c r="FO102" s="178">
        <v>1.0860769748687744</v>
      </c>
      <c r="FP102" s="178">
        <v>1.3155899047851562</v>
      </c>
      <c r="FQ102" s="178">
        <v>1.1298685073852539</v>
      </c>
      <c r="FR102" s="178">
        <v>1.022580623626709</v>
      </c>
      <c r="FS102" s="178">
        <v>0.41034537553787231</v>
      </c>
      <c r="FT102" s="178">
        <v>0.26832884550094604</v>
      </c>
      <c r="FU102" s="178">
        <v>0.31749030947685242</v>
      </c>
      <c r="FV102" s="178">
        <v>0.38742035627365112</v>
      </c>
      <c r="FW102" s="178">
        <v>0.84341919422149658</v>
      </c>
      <c r="FX102" s="178">
        <v>0.87476140260696411</v>
      </c>
      <c r="FY102" s="178">
        <v>0.98479992151260376</v>
      </c>
      <c r="GA102" s="90" t="s">
        <v>530</v>
      </c>
      <c r="GB102" s="178">
        <v>2.1948893070220947</v>
      </c>
      <c r="GC102" s="178">
        <v>3.8180265575647354E-2</v>
      </c>
      <c r="GD102" s="178"/>
    </row>
    <row r="103" spans="1:186" ht="15">
      <c r="A103" s="16">
        <f t="shared" si="10"/>
        <v>1997</v>
      </c>
      <c r="B103" s="55">
        <v>31167.017095434476</v>
      </c>
      <c r="C103" s="17">
        <f>'TB1'!B91</f>
        <v>24579.412109375</v>
      </c>
      <c r="D103" s="18">
        <f>'TB1'!C91</f>
        <v>1.2379962019622326E-2</v>
      </c>
      <c r="E103" s="19">
        <f>'TB1'!D91</f>
        <v>0.21241679787635803</v>
      </c>
      <c r="F103" s="19">
        <f>'TB1'!E91</f>
        <v>0.46322748064994812</v>
      </c>
      <c r="G103" s="19">
        <f>'TB1'!F91</f>
        <v>0.32435572147369385</v>
      </c>
      <c r="H103" s="19">
        <f>'TB1'!G91</f>
        <v>0.10361919552087784</v>
      </c>
      <c r="I103" s="173">
        <f>'TB1'!H91</f>
        <v>3.893023356795311E-2</v>
      </c>
      <c r="J103" s="175">
        <f>'TB1'!I91</f>
        <v>1.3775340281426907E-2</v>
      </c>
      <c r="K103" s="20">
        <f>'TB1'!J91</f>
        <v>4.0890965610742569E-3</v>
      </c>
      <c r="L103" s="18"/>
      <c r="M103" s="19">
        <f>'TB1'!K91</f>
        <v>0</v>
      </c>
      <c r="N103" s="19">
        <f>'TB1'!L91</f>
        <v>0.21330974996089935</v>
      </c>
      <c r="O103" s="19">
        <f>'TB1'!M91</f>
        <v>0.79153823852539063</v>
      </c>
      <c r="P103" s="41">
        <f>'TB1'!N91</f>
        <v>1.8170242309570312</v>
      </c>
      <c r="Q103" s="41">
        <f>'TB1'!O91</f>
        <v>4.4575324058532715</v>
      </c>
      <c r="R103" s="41">
        <f>'TB1'!P91</f>
        <v>16.570762634277344</v>
      </c>
      <c r="S103" s="42">
        <f>'TB1'!Q91</f>
        <v>66.685455322265625</v>
      </c>
      <c r="T103" s="22">
        <f>'TB1'!R91</f>
        <v>230.62576293945312</v>
      </c>
      <c r="U103" s="23">
        <f>'TB1'!S91</f>
        <v>5.1444230079650879</v>
      </c>
      <c r="V103" s="23">
        <f>'TB1'!T91</f>
        <v>1.990006685256958</v>
      </c>
      <c r="W103" s="23">
        <f>'TB1'!U91</f>
        <v>1.7850929498672485</v>
      </c>
      <c r="X103" s="23">
        <f>'TB1'!V91</f>
        <v>2.3245866298675537</v>
      </c>
      <c r="Y103" s="23">
        <f>'TB1'!W91</f>
        <v>2.3493325710296631</v>
      </c>
      <c r="Z103" s="24">
        <f>'TB1'!X91</f>
        <v>2.0657188892364502</v>
      </c>
      <c r="AA103" s="16">
        <f t="shared" si="14"/>
        <v>1997</v>
      </c>
      <c r="AB103" s="17">
        <f>'TB3'!B91</f>
        <v>35457.5546875</v>
      </c>
      <c r="AC103" s="18">
        <f>'TB3'!C91</f>
        <v>1.0320889763534069E-2</v>
      </c>
      <c r="AD103" s="19">
        <f>'TB3'!D91</f>
        <v>0.17631188035011292</v>
      </c>
      <c r="AE103" s="19">
        <f>'TB3'!E91</f>
        <v>0.47018274664878845</v>
      </c>
      <c r="AF103" s="19">
        <f>'TB3'!F91</f>
        <v>0.35350537300109863</v>
      </c>
      <c r="AG103" s="19">
        <f>'TB3'!G91</f>
        <v>0.11130555719137192</v>
      </c>
      <c r="AH103" s="19">
        <f>'TB3'!H91</f>
        <v>4.2796865105628967E-2</v>
      </c>
      <c r="AI103" s="19">
        <f>'TB3'!I91</f>
        <v>1.5525707043707371E-2</v>
      </c>
      <c r="AJ103" s="20">
        <f>'TB3'!J91</f>
        <v>4.7617955133318901E-3</v>
      </c>
      <c r="AK103" s="18" t="e">
        <f>'TB3'!#REF!</f>
        <v>#REF!</v>
      </c>
      <c r="AL103" s="19">
        <f>'TB3'!K91</f>
        <v>0</v>
      </c>
      <c r="AM103" s="19">
        <f>'TB3'!L91</f>
        <v>0.15771679580211639</v>
      </c>
      <c r="AN103" s="19">
        <f>'TB3'!M91</f>
        <v>0.71226954460144043</v>
      </c>
      <c r="AO103" s="41">
        <f>'TB3'!N91</f>
        <v>1.9728903770446777</v>
      </c>
      <c r="AP103" s="41">
        <f>'TB3'!O91</f>
        <v>4.8443984985351563</v>
      </c>
      <c r="AQ103" s="41">
        <f>'TB3'!P91</f>
        <v>17.721809387207031</v>
      </c>
      <c r="AR103" s="42">
        <f>'TB3'!Q91</f>
        <v>74.603439331054688</v>
      </c>
      <c r="AS103" s="22">
        <f>'TB3'!R91</f>
        <v>261.658203125</v>
      </c>
      <c r="AT103" s="23">
        <f>'TB3'!S91</f>
        <v>6.9722661972045898</v>
      </c>
      <c r="AU103" s="23">
        <f>'TB3'!T91</f>
        <v>2.3128552436828613</v>
      </c>
      <c r="AV103" s="23">
        <f>'TB3'!U91</f>
        <v>1.7918145656585693</v>
      </c>
      <c r="AW103" s="23">
        <f>'TB3'!V91</f>
        <v>2.2976133823394775</v>
      </c>
      <c r="AX103" s="23">
        <f>'TB3'!W91</f>
        <v>2.4149265289306641</v>
      </c>
      <c r="AY103" s="24">
        <f>'TB3'!X91</f>
        <v>2.0810980796813965</v>
      </c>
      <c r="AZ103" s="16">
        <f t="shared" si="11"/>
        <v>1997</v>
      </c>
      <c r="BA103" s="17">
        <f>'TB5'!B91</f>
        <v>13439.9580078125</v>
      </c>
      <c r="BB103" s="18">
        <f>'TB5'!C91</f>
        <v>1.1706136167049408E-2</v>
      </c>
      <c r="BC103" s="19">
        <f>'TB5'!D91</f>
        <v>0.21668878197669983</v>
      </c>
      <c r="BD103" s="19">
        <f>'TB5'!E91</f>
        <v>0.48031330108642578</v>
      </c>
      <c r="BE103" s="19">
        <f>'TB5'!F91</f>
        <v>0.30299791693687439</v>
      </c>
      <c r="BF103" s="19">
        <f>'TB5'!G91</f>
        <v>7.7763870358467102E-2</v>
      </c>
      <c r="BG103" s="19">
        <f>'TB5'!H91</f>
        <v>2.1345172077417374E-2</v>
      </c>
      <c r="BH103" s="19">
        <f>'TB5'!I91</f>
        <v>5.8566275984048843E-3</v>
      </c>
      <c r="BI103" s="20">
        <f>'TB5'!J91</f>
        <v>1.6063401708379388E-3</v>
      </c>
      <c r="BJ103" s="18"/>
      <c r="BK103" s="19">
        <f>'TB5'!K91</f>
        <v>0</v>
      </c>
      <c r="BL103" s="19">
        <f>'TB5'!L91</f>
        <v>0.20918653905391693</v>
      </c>
      <c r="BM103" s="19">
        <f>'TB5'!M91</f>
        <v>0.81302535533905029</v>
      </c>
      <c r="BN103" s="41">
        <f>'TB5'!N91</f>
        <v>1.8756865262985229</v>
      </c>
      <c r="BO103" s="41">
        <f>'TB5'!O91</f>
        <v>4.3529629707336426</v>
      </c>
      <c r="BP103" s="41">
        <f>'TB5'!P91</f>
        <v>12.070856094360352</v>
      </c>
      <c r="BQ103" s="42">
        <f>'TB5'!Q91</f>
        <v>32.748825073242188</v>
      </c>
      <c r="BR103" s="22">
        <f>'TB5'!R91</f>
        <v>90.866813659667969</v>
      </c>
      <c r="BS103" s="23">
        <f>'TB5'!S91</f>
        <v>5.2494025230407715</v>
      </c>
      <c r="BT103" s="23">
        <f>'TB5'!T91</f>
        <v>1.9269047975540161</v>
      </c>
      <c r="BU103" s="23">
        <f>'TB5'!U91</f>
        <v>1.6153974533081055</v>
      </c>
      <c r="BV103" s="23">
        <f>'TB5'!V91</f>
        <v>1.7864583730697632</v>
      </c>
      <c r="BW103" s="23">
        <f>'TB5'!W91</f>
        <v>1.7683230638504028</v>
      </c>
      <c r="BX103" s="24">
        <f>'TB5'!X91</f>
        <v>1.7883473634719849</v>
      </c>
      <c r="BY103" s="16">
        <f t="shared" si="12"/>
        <v>1997</v>
      </c>
      <c r="BZ103" s="17">
        <f>'TB7'!B91</f>
        <v>19388.107421875</v>
      </c>
      <c r="CA103" s="18">
        <f>'TB7'!C91</f>
        <v>1.0481074452400208E-2</v>
      </c>
      <c r="CB103" s="19">
        <f>'TB7'!D91</f>
        <v>0.18270634114742279</v>
      </c>
      <c r="CC103" s="19">
        <f>'TB7'!E91</f>
        <v>0.47859001159667969</v>
      </c>
      <c r="CD103" s="19">
        <f>'TB7'!F91</f>
        <v>0.33870363235473633</v>
      </c>
      <c r="CE103" s="19">
        <f>'TB7'!G91</f>
        <v>8.7398909032344818E-2</v>
      </c>
      <c r="CF103" s="19">
        <f>'TB7'!H91</f>
        <v>2.4059664458036423E-2</v>
      </c>
      <c r="CG103" s="19">
        <f>'TB7'!I91</f>
        <v>6.627427414059639E-3</v>
      </c>
      <c r="CH103" s="20">
        <f>'TB7'!J91</f>
        <v>1.8408166943117976E-3</v>
      </c>
      <c r="CI103" s="18" t="e">
        <f>'TB7'!#REF!</f>
        <v>#REF!</v>
      </c>
      <c r="CJ103" s="19">
        <f>'TB7'!K91</f>
        <v>0</v>
      </c>
      <c r="CK103" s="19">
        <f>'TB7'!L91</f>
        <v>0.16016218066215515</v>
      </c>
      <c r="CL103" s="19">
        <f>'TB7'!M91</f>
        <v>0.73040413856506348</v>
      </c>
      <c r="CM103" s="41">
        <f>'TB7'!N91</f>
        <v>2.0397934913635254</v>
      </c>
      <c r="CN103" s="41">
        <f>'TB7'!O91</f>
        <v>4.9010357856750488</v>
      </c>
      <c r="CO103" s="41">
        <f>'TB7'!P91</f>
        <v>13.580949783325195</v>
      </c>
      <c r="CP103" s="42">
        <f>'TB7'!Q91</f>
        <v>36.873172760009766</v>
      </c>
      <c r="CQ103" s="22">
        <f>'TB7'!R91</f>
        <v>102.40761566162109</v>
      </c>
      <c r="CR103" s="23">
        <f>'TB7'!S91</f>
        <v>6.8647007942199707</v>
      </c>
      <c r="CS103" s="23">
        <f>'TB7'!T91</f>
        <v>2.2379217147827148</v>
      </c>
      <c r="CT103" s="23">
        <f>'TB7'!U91</f>
        <v>1.6604801416397095</v>
      </c>
      <c r="CU103" s="23">
        <f>'TB7'!V91</f>
        <v>1.7832740545272827</v>
      </c>
      <c r="CV103" s="23">
        <f>'TB7'!W91</f>
        <v>1.7715746164321899</v>
      </c>
      <c r="CW103" s="24">
        <f>'TB7'!X91</f>
        <v>1.797357439994812</v>
      </c>
      <c r="CX103" s="16">
        <f t="shared" si="13"/>
        <v>1997</v>
      </c>
      <c r="CY103" s="17">
        <f>'TB9'!B91</f>
        <v>18375.039210919404</v>
      </c>
      <c r="CZ103" s="18">
        <f>'TB9'!C91</f>
        <v>3.8885236717760563E-3</v>
      </c>
      <c r="DA103" s="19">
        <f>'TB9'!D91</f>
        <v>0.23588722944259644</v>
      </c>
      <c r="DB103" s="19">
        <f>'TB9'!E91</f>
        <v>0.49752876162528992</v>
      </c>
      <c r="DC103" s="19">
        <f>'TB9'!F91</f>
        <v>0.26658397912979126</v>
      </c>
      <c r="DD103" s="19">
        <f>'TB9'!G91</f>
        <v>5.3218968212604523E-2</v>
      </c>
      <c r="DE103" s="19">
        <f>'TB9'!H91</f>
        <v>1.1516683734953403E-2</v>
      </c>
      <c r="DF103" s="19">
        <f>'TB9'!I91</f>
        <v>2.8134940657764673E-3</v>
      </c>
      <c r="DG103" s="20">
        <f>'TB9'!J91</f>
        <v>7.5707264477387071E-4</v>
      </c>
      <c r="DH103" s="18" t="e">
        <f>'TB9'!#REF!</f>
        <v>#REF!</v>
      </c>
      <c r="DI103" s="19">
        <f>'TB9'!K91</f>
        <v>0.19626544415950775</v>
      </c>
      <c r="DJ103" s="19">
        <f>'TB9'!L91</f>
        <v>0.88044768571853638</v>
      </c>
      <c r="DK103" s="19">
        <f>'TB9'!M91</f>
        <v>1.8464360237121582</v>
      </c>
      <c r="DL103" s="41">
        <f>'TB9'!N91</f>
        <v>3.6860332489013672</v>
      </c>
      <c r="DM103" s="41">
        <f>'TB9'!O91</f>
        <v>7.2991542816162109</v>
      </c>
      <c r="DN103" s="41">
        <f>'TB9'!P91</f>
        <v>16.753368377685547</v>
      </c>
      <c r="DO103" s="42">
        <f>'TB9'!Q91</f>
        <v>41.195899963378906</v>
      </c>
      <c r="DP103" s="22">
        <f>'TB9'!R91</f>
        <v>5.6392512321472203</v>
      </c>
      <c r="DQ103" s="23">
        <f>'TB9'!S91</f>
        <v>1.7356885671615601</v>
      </c>
      <c r="DR103" s="23">
        <f>'TB9'!T91</f>
        <v>1.4436172246932999</v>
      </c>
      <c r="DS103" s="23">
        <f>'TB9'!U91</f>
        <v>1.44364154338837</v>
      </c>
      <c r="DT103" s="23">
        <f>'TB9'!V91</f>
        <v>1.5775769948959399</v>
      </c>
      <c r="DU103" s="23">
        <f>'TB9'!W91</f>
        <v>1.67973792552948</v>
      </c>
      <c r="DV103" s="24">
        <f>'TB9'!X91</f>
        <v>1.8320152759552</v>
      </c>
      <c r="DW103" s="59">
        <f>'TB11'!F91</f>
        <v>0.61581969261169434</v>
      </c>
      <c r="DX103" s="59">
        <f>'TB11'!G91</f>
        <v>0.31967976689338684</v>
      </c>
      <c r="DY103" s="59">
        <f>'TB11'!Y91</f>
        <v>0.55238485336303711</v>
      </c>
      <c r="DZ103" s="59">
        <f>'TB11'!Z91</f>
        <v>0.25308188796043396</v>
      </c>
      <c r="EC103" s="53">
        <f>100*(1-'TB1'!F91)/(1-'TB1'!F$77)</f>
        <v>95.67511701504958</v>
      </c>
      <c r="ED103" s="53">
        <f>100*'TB1'!F91/'TB1'!F$77</f>
        <v>110.39491571051214</v>
      </c>
      <c r="EE103" s="53">
        <f>100*'TB1'!G91/'TB1'!G$77</f>
        <v>141.62980770063089</v>
      </c>
      <c r="EF103" s="53">
        <f>100*'TB1'!H91/'TB1'!H$77</f>
        <v>182.78187754035469</v>
      </c>
      <c r="EG103" s="53">
        <f>100*'TB1'!I91/'TB1'!I$77</f>
        <v>195.02596186809419</v>
      </c>
      <c r="EH103" s="53">
        <f>100*'TB1'!J91/'TB1'!J$77</f>
        <v>166.20762069251063</v>
      </c>
      <c r="EI103" s="53">
        <f>100*(1-'TB9'!F91)/(1-'TB9'!F$77)</f>
        <v>101.43311710740321</v>
      </c>
      <c r="EJ103" s="53">
        <f>100*'TB9'!F91/'TB9'!F$77</f>
        <v>96.258403843331138</v>
      </c>
      <c r="EK103" s="53">
        <f>100*'TB9'!G91/'TB9'!G$77</f>
        <v>93.890689146500435</v>
      </c>
      <c r="EL103" s="53">
        <f>100*'TB9'!H91/'TB9'!H$77</f>
        <v>95.506789500199758</v>
      </c>
      <c r="EM103" s="53">
        <f>100*'TB9'!I91/'TB9'!I$78</f>
        <v>117.51528255476644</v>
      </c>
      <c r="EN103" s="53">
        <f>100*'TB9'!J91/'TB9'!J$78</f>
        <v>163.96615943726303</v>
      </c>
      <c r="EO103" s="53">
        <f>100*(1-'TB11'!F91)/(1-'TB11'!F$77)</f>
        <v>101.7235061005923</v>
      </c>
      <c r="EP103" s="53">
        <f>100*'TB11'!F91/'TB11'!F$77</f>
        <v>98.954060293004105</v>
      </c>
      <c r="EQ103" s="53">
        <f>100*'TB11'!G91/'TB11'!G$77</f>
        <v>129.21169549053457</v>
      </c>
      <c r="ER103" s="53">
        <f>100*'TB11'!H91/'TB11'!H$77</f>
        <v>155.54409653933817</v>
      </c>
      <c r="ES103" s="53">
        <f>100*'TB11'!I91/'TB11'!I$78</f>
        <v>188.37505229476054</v>
      </c>
      <c r="ET103" s="53">
        <f>100*'TB11'!J91/'TB11'!J$78</f>
        <v>196.73414426158581</v>
      </c>
      <c r="EU103" s="57">
        <v>1997</v>
      </c>
      <c r="EV103" s="78">
        <v>31167.017095434476</v>
      </c>
      <c r="EW103" s="81">
        <v>53821.004154166061</v>
      </c>
      <c r="EX103" s="81">
        <f t="shared" si="8"/>
        <v>44071.436893647187</v>
      </c>
      <c r="EY103" s="85">
        <f t="shared" si="9"/>
        <v>0.70719312307984084</v>
      </c>
      <c r="FF103" s="90" t="s">
        <v>531</v>
      </c>
      <c r="FG103" s="223">
        <v>1.7437177896499634</v>
      </c>
      <c r="FH103" s="223">
        <v>-0.23691731691360474</v>
      </c>
      <c r="FI103" s="223">
        <v>0.5076223611831665</v>
      </c>
      <c r="FJ103" s="223">
        <v>1.3849279880523682</v>
      </c>
      <c r="FK103" s="178">
        <v>8.8929394260048866E-3</v>
      </c>
      <c r="FL103" s="178">
        <v>-5.3931819275021553E-3</v>
      </c>
      <c r="FM103" s="178">
        <v>1.2518122792243958E-2</v>
      </c>
      <c r="FN103" s="178">
        <v>2.843446284532547E-2</v>
      </c>
      <c r="FO103" s="178">
        <v>1.1738154888153076</v>
      </c>
      <c r="FP103" s="178">
        <v>1.3316488265991211</v>
      </c>
      <c r="FQ103" s="178">
        <v>1.2234879732131958</v>
      </c>
      <c r="FR103" s="178">
        <v>1.0424283742904663</v>
      </c>
      <c r="FS103" s="178">
        <v>0.43968069553375244</v>
      </c>
      <c r="FT103" s="178">
        <v>0.30725198984146118</v>
      </c>
      <c r="FU103" s="178">
        <v>0.38966673612594604</v>
      </c>
      <c r="FV103" s="178">
        <v>0.52206957340240479</v>
      </c>
      <c r="FW103" s="178">
        <v>0.87098652124404907</v>
      </c>
      <c r="FX103" s="178">
        <v>0.94699245691299438</v>
      </c>
      <c r="FY103" s="178">
        <v>0.98051160573959351</v>
      </c>
      <c r="GA103" s="90" t="s">
        <v>531</v>
      </c>
      <c r="GB103" s="178">
        <v>2.357182502746582</v>
      </c>
      <c r="GC103" s="178">
        <v>3.9840992540121078E-2</v>
      </c>
      <c r="GD103" s="178"/>
    </row>
    <row r="104" spans="1:186" ht="15">
      <c r="A104" s="16">
        <f t="shared" si="10"/>
        <v>1998</v>
      </c>
      <c r="B104" s="55">
        <v>32203.832346484534</v>
      </c>
      <c r="C104" s="17">
        <f>'TB1'!B92</f>
        <v>25638.8984375</v>
      </c>
      <c r="D104" s="18">
        <f>'TB1'!C92</f>
        <v>1.2778108008205891E-2</v>
      </c>
      <c r="E104" s="19">
        <f>'TB1'!D92</f>
        <v>0.21303270757198334</v>
      </c>
      <c r="F104" s="19">
        <f>'TB1'!E92</f>
        <v>0.4599071741104126</v>
      </c>
      <c r="G104" s="19">
        <f>'TB1'!F92</f>
        <v>0.32706010341644287</v>
      </c>
      <c r="H104" s="19">
        <f>'TB1'!G92</f>
        <v>0.10597330331802368</v>
      </c>
      <c r="I104" s="173">
        <f>'TB1'!H92</f>
        <v>3.947347030043602E-2</v>
      </c>
      <c r="J104" s="175">
        <f>'TB1'!I92</f>
        <v>1.3711413368582726E-2</v>
      </c>
      <c r="K104" s="20">
        <f>'TB1'!J92</f>
        <v>4.0188352577388287E-3</v>
      </c>
      <c r="L104" s="18"/>
      <c r="M104" s="19">
        <f>'TB1'!K92</f>
        <v>0</v>
      </c>
      <c r="N104" s="19">
        <f>'TB1'!L92</f>
        <v>0.22430756688117981</v>
      </c>
      <c r="O104" s="19">
        <f>'TB1'!M92</f>
        <v>0.78177577257156372</v>
      </c>
      <c r="P104" s="41">
        <f>'TB1'!N92</f>
        <v>1.8063892126083374</v>
      </c>
      <c r="Q104" s="41">
        <f>'TB1'!O92</f>
        <v>4.5711302757263184</v>
      </c>
      <c r="R104" s="41">
        <f>'TB1'!P92</f>
        <v>17.120628356933594</v>
      </c>
      <c r="S104" s="42">
        <f>'TB1'!Q92</f>
        <v>67.453315734863281</v>
      </c>
      <c r="T104" s="22">
        <f>'TB1'!R92</f>
        <v>229.06724548339844</v>
      </c>
      <c r="U104" s="23">
        <f>'TB1'!S92</f>
        <v>4.8902192115783691</v>
      </c>
      <c r="V104" s="23">
        <f>'TB1'!T92</f>
        <v>2.0132813453674316</v>
      </c>
      <c r="W104" s="23">
        <f>'TB1'!U92</f>
        <v>1.810573935508728</v>
      </c>
      <c r="X104" s="23">
        <f>'TB1'!V92</f>
        <v>2.3183174133300781</v>
      </c>
      <c r="Y104" s="23">
        <f>'TB1'!W92</f>
        <v>2.3056087493896484</v>
      </c>
      <c r="Z104" s="24">
        <f>'TB1'!X92</f>
        <v>2.032726526260376</v>
      </c>
      <c r="AA104" s="16">
        <f t="shared" si="14"/>
        <v>1998</v>
      </c>
      <c r="AB104" s="17">
        <f>'TB3'!B92</f>
        <v>36734.3046875</v>
      </c>
      <c r="AC104" s="18">
        <f>'TB3'!C92</f>
        <v>1.0214683599770069E-2</v>
      </c>
      <c r="AD104" s="19">
        <f>'TB3'!D92</f>
        <v>0.17535072565078735</v>
      </c>
      <c r="AE104" s="19">
        <f>'TB3'!E92</f>
        <v>0.46581044793128967</v>
      </c>
      <c r="AF104" s="19">
        <f>'TB3'!F92</f>
        <v>0.35883882641792297</v>
      </c>
      <c r="AG104" s="19">
        <f>'TB3'!G92</f>
        <v>0.11498599499464035</v>
      </c>
      <c r="AH104" s="19">
        <f>'TB3'!H92</f>
        <v>4.3882902711629868E-2</v>
      </c>
      <c r="AI104" s="19">
        <f>'TB3'!I92</f>
        <v>1.5539819374680519E-2</v>
      </c>
      <c r="AJ104" s="20">
        <f>'TB3'!J92</f>
        <v>4.6859472058713436E-3</v>
      </c>
      <c r="AK104" s="18" t="e">
        <f>'TB3'!#REF!</f>
        <v>#REF!</v>
      </c>
      <c r="AL104" s="19">
        <f>'TB3'!K92</f>
        <v>0</v>
      </c>
      <c r="AM104" s="19">
        <f>'TB3'!L92</f>
        <v>0.15471580624580383</v>
      </c>
      <c r="AN104" s="19">
        <f>'TB3'!M92</f>
        <v>0.70279908180236816</v>
      </c>
      <c r="AO104" s="41">
        <f>'TB3'!N92</f>
        <v>1.9766249656677246</v>
      </c>
      <c r="AP104" s="41">
        <f>'TB3'!O92</f>
        <v>4.9785141944885254</v>
      </c>
      <c r="AQ104" s="41">
        <f>'TB3'!P92</f>
        <v>19.172567367553711</v>
      </c>
      <c r="AR104" s="42">
        <f>'TB3'!Q92</f>
        <v>75.382057189941406</v>
      </c>
      <c r="AS104" s="22">
        <f>'TB3'!R92</f>
        <v>258.04449462890625</v>
      </c>
      <c r="AT104" s="23">
        <f>'TB3'!S92</f>
        <v>7.1082682609558105</v>
      </c>
      <c r="AU104" s="23">
        <f>'TB3'!T92</f>
        <v>2.3467569351196289</v>
      </c>
      <c r="AV104" s="23">
        <f>'TB3'!U92</f>
        <v>1.8154118061065674</v>
      </c>
      <c r="AW104" s="23">
        <f>'TB3'!V92</f>
        <v>2.3096446990966797</v>
      </c>
      <c r="AX104" s="23">
        <f>'TB3'!W92</f>
        <v>2.2888379096984863</v>
      </c>
      <c r="AY104" s="24">
        <f>'TB3'!X92</f>
        <v>2.0614745616912842</v>
      </c>
      <c r="AZ104" s="16">
        <f t="shared" si="11"/>
        <v>1998</v>
      </c>
      <c r="BA104" s="17">
        <f>'TB5'!B92</f>
        <v>13836.25390625</v>
      </c>
      <c r="BB104" s="18">
        <f>'TB5'!C92</f>
        <v>1.1758948676288128E-2</v>
      </c>
      <c r="BC104" s="19">
        <f>'TB5'!D92</f>
        <v>0.21782074868679047</v>
      </c>
      <c r="BD104" s="19">
        <f>'TB5'!E92</f>
        <v>0.47962802648544312</v>
      </c>
      <c r="BE104" s="19">
        <f>'TB5'!F92</f>
        <v>0.30255123972892761</v>
      </c>
      <c r="BF104" s="19">
        <f>'TB5'!G92</f>
        <v>7.7408730983734131E-2</v>
      </c>
      <c r="BG104" s="19">
        <f>'TB5'!H92</f>
        <v>2.1038077771663666E-2</v>
      </c>
      <c r="BH104" s="19">
        <f>'TB5'!I92</f>
        <v>5.7181445881724358E-3</v>
      </c>
      <c r="BI104" s="20">
        <f>'TB5'!J92</f>
        <v>1.5543701592832804E-3</v>
      </c>
      <c r="BJ104" s="18"/>
      <c r="BK104" s="19">
        <f>'TB5'!K92</f>
        <v>0</v>
      </c>
      <c r="BL104" s="19">
        <f>'TB5'!L92</f>
        <v>0.20641800761222839</v>
      </c>
      <c r="BM104" s="19">
        <f>'TB5'!M92</f>
        <v>0.81385171413421631</v>
      </c>
      <c r="BN104" s="41">
        <f>'TB5'!N92</f>
        <v>1.8737365007400513</v>
      </c>
      <c r="BO104" s="41">
        <f>'TB5'!O92</f>
        <v>4.3663296699523926</v>
      </c>
      <c r="BP104" s="41">
        <f>'TB5'!P92</f>
        <v>11.986508369445801</v>
      </c>
      <c r="BQ104" s="42">
        <f>'TB5'!Q92</f>
        <v>32.20086669921875</v>
      </c>
      <c r="BR104" s="22">
        <f>'TB5'!R92</f>
        <v>88.555442810058594</v>
      </c>
      <c r="BS104" s="23">
        <f>'TB5'!S92</f>
        <v>5.3195242881774902</v>
      </c>
      <c r="BT104" s="23">
        <f>'TB5'!T92</f>
        <v>1.9221664667129517</v>
      </c>
      <c r="BU104" s="23">
        <f>'TB5'!U92</f>
        <v>1.6146947145462036</v>
      </c>
      <c r="BV104" s="23">
        <f>'TB5'!V92</f>
        <v>1.7728557586669922</v>
      </c>
      <c r="BW104" s="23">
        <f>'TB5'!W92</f>
        <v>1.7551465034484863</v>
      </c>
      <c r="BX104" s="24">
        <f>'TB5'!X92</f>
        <v>1.7757736444473267</v>
      </c>
      <c r="BY104" s="16">
        <f t="shared" si="12"/>
        <v>1998</v>
      </c>
      <c r="BZ104" s="17">
        <f>'TB7'!B92</f>
        <v>19823.994140625</v>
      </c>
      <c r="CA104" s="18">
        <f>'TB7'!C92</f>
        <v>1.0387890972197056E-2</v>
      </c>
      <c r="CB104" s="19">
        <f>'TB7'!D92</f>
        <v>0.1833614856004715</v>
      </c>
      <c r="CC104" s="19">
        <f>'TB7'!E92</f>
        <v>0.47742629051208496</v>
      </c>
      <c r="CD104" s="19">
        <f>'TB7'!F92</f>
        <v>0.33921223878860474</v>
      </c>
      <c r="CE104" s="19">
        <f>'TB7'!G92</f>
        <v>8.7279200553894043E-2</v>
      </c>
      <c r="CF104" s="19">
        <f>'TB7'!H92</f>
        <v>2.3800229653716087E-2</v>
      </c>
      <c r="CG104" s="19">
        <f>'TB7'!I92</f>
        <v>6.4926757477223873E-3</v>
      </c>
      <c r="CH104" s="20">
        <f>'TB7'!J92</f>
        <v>1.7863765824586153E-3</v>
      </c>
      <c r="CI104" s="18" t="e">
        <f>'TB7'!#REF!</f>
        <v>#REF!</v>
      </c>
      <c r="CJ104" s="19">
        <f>'TB7'!K92</f>
        <v>0</v>
      </c>
      <c r="CK104" s="19">
        <f>'TB7'!L92</f>
        <v>0.15733744204044342</v>
      </c>
      <c r="CL104" s="19">
        <f>'TB7'!M92</f>
        <v>0.72711670398712158</v>
      </c>
      <c r="CM104" s="41">
        <f>'TB7'!N92</f>
        <v>2.0435562133789062</v>
      </c>
      <c r="CN104" s="41">
        <f>'TB7'!O92</f>
        <v>4.9189071655273437</v>
      </c>
      <c r="CO104" s="41">
        <f>'TB7'!P92</f>
        <v>13.537675857543945</v>
      </c>
      <c r="CP104" s="42">
        <f>'TB7'!Q92</f>
        <v>36.390434265136719</v>
      </c>
      <c r="CQ104" s="22">
        <f>'TB7'!R92</f>
        <v>100.11473846435547</v>
      </c>
      <c r="CR104" s="23">
        <f>'TB7'!S92</f>
        <v>6.9886040687561035</v>
      </c>
      <c r="CS104" s="23">
        <f>'TB7'!T92</f>
        <v>2.2462377548217773</v>
      </c>
      <c r="CT104" s="23">
        <f>'TB7'!U92</f>
        <v>1.6599115133285522</v>
      </c>
      <c r="CU104" s="23">
        <f>'TB7'!V92</f>
        <v>1.7743614912033081</v>
      </c>
      <c r="CV104" s="23">
        <f>'TB7'!W92</f>
        <v>1.7580735683441162</v>
      </c>
      <c r="CW104" s="24">
        <f>'TB7'!X92</f>
        <v>1.7841709852218628</v>
      </c>
      <c r="CX104" s="16">
        <f t="shared" si="13"/>
        <v>1998</v>
      </c>
      <c r="CY104" s="17">
        <f>'TB9'!B92</f>
        <v>19191.130381750594</v>
      </c>
      <c r="CZ104" s="18">
        <f>'TB9'!C92</f>
        <v>4.6878489665687084E-3</v>
      </c>
      <c r="DA104" s="19">
        <f>'TB9'!D92</f>
        <v>0.23708555102348328</v>
      </c>
      <c r="DB104" s="19">
        <f>'TB9'!E92</f>
        <v>0.49624249339103699</v>
      </c>
      <c r="DC104" s="19">
        <f>'TB9'!F92</f>
        <v>0.26667195558547974</v>
      </c>
      <c r="DD104" s="19">
        <f>'TB9'!G92</f>
        <v>5.3994081914424896E-2</v>
      </c>
      <c r="DE104" s="19">
        <f>'TB9'!H92</f>
        <v>1.1851426213979721E-2</v>
      </c>
      <c r="DF104" s="19">
        <f>'TB9'!I92</f>
        <v>2.86341761238873E-3</v>
      </c>
      <c r="DG104" s="20">
        <f>'TB9'!J92</f>
        <v>7.7152508310973644E-4</v>
      </c>
      <c r="DH104" s="18" t="e">
        <f>'TB9'!#REF!</f>
        <v>#REF!</v>
      </c>
      <c r="DI104" s="19">
        <f>'TB9'!K92</f>
        <v>0.19578272104263306</v>
      </c>
      <c r="DJ104" s="19">
        <f>'TB9'!L92</f>
        <v>0.8757900595664978</v>
      </c>
      <c r="DK104" s="19">
        <f>'TB9'!M92</f>
        <v>1.8460896015167236</v>
      </c>
      <c r="DL104" s="41">
        <f>'TB9'!N92</f>
        <v>3.6955480575561523</v>
      </c>
      <c r="DM104" s="41">
        <f>'TB9'!O92</f>
        <v>7.5428080558776855</v>
      </c>
      <c r="DN104" s="41">
        <f>'TB9'!P92</f>
        <v>17.027351379394531</v>
      </c>
      <c r="DO104" s="42">
        <f>'TB9'!Q92</f>
        <v>42.374683380126953</v>
      </c>
      <c r="DP104" s="22">
        <f>'TB9'!R92</f>
        <v>5.6485543251037598</v>
      </c>
      <c r="DQ104" s="23">
        <f>'TB9'!S92</f>
        <v>1.7422034740448</v>
      </c>
      <c r="DR104" s="23">
        <f>'TB9'!T92</f>
        <v>1.4444637298584</v>
      </c>
      <c r="DS104" s="23">
        <f>'TB9'!U92</f>
        <v>1.4605915546417201</v>
      </c>
      <c r="DT104" s="23">
        <f>'TB9'!V92</f>
        <v>1.57125604152679</v>
      </c>
      <c r="DU104" s="23">
        <f>'TB9'!W92</f>
        <v>1.68164074420929</v>
      </c>
      <c r="DV104" s="24">
        <f>'TB9'!X92</f>
        <v>1.8013215065002399</v>
      </c>
      <c r="DW104" s="59">
        <f>'TB11'!F92</f>
        <v>0.62648749351501465</v>
      </c>
      <c r="DX104" s="59">
        <f>'TB11'!G92</f>
        <v>0.33183932304382324</v>
      </c>
      <c r="DY104" s="59">
        <f>'TB11'!Y92</f>
        <v>0.56328427791595459</v>
      </c>
      <c r="DZ104" s="59">
        <f>'TB11'!Z92</f>
        <v>0.26698580384254456</v>
      </c>
      <c r="EC104" s="53">
        <f>100*(1-'TB1'!F92)/(1-'TB1'!F$77)</f>
        <v>95.292160972869723</v>
      </c>
      <c r="ED104" s="53">
        <f>100*'TB1'!F92/'TB1'!F$77</f>
        <v>111.31535582256677</v>
      </c>
      <c r="EE104" s="53">
        <f>100*'TB1'!G92/'TB1'!G$77</f>
        <v>144.84747246766861</v>
      </c>
      <c r="EF104" s="53">
        <f>100*'TB1'!H92/'TB1'!H$77</f>
        <v>185.33243582916626</v>
      </c>
      <c r="EG104" s="53">
        <f>100*'TB1'!I92/'TB1'!I$77</f>
        <v>194.12090925872209</v>
      </c>
      <c r="EH104" s="53">
        <f>100*'TB1'!J92/'TB1'!J$77</f>
        <v>163.35174192327256</v>
      </c>
      <c r="EI104" s="53">
        <f>100*(1-'TB9'!F92)/(1-'TB9'!F$77)</f>
        <v>101.42094976188768</v>
      </c>
      <c r="EJ104" s="53">
        <f>100*'TB9'!F92/'TB9'!F$77</f>
        <v>96.290170467972317</v>
      </c>
      <c r="EK104" s="53">
        <f>100*'TB9'!G92/'TB9'!G$77</f>
        <v>95.258170743288957</v>
      </c>
      <c r="EL104" s="53">
        <f>100*'TB9'!H92/'TB9'!H$77</f>
        <v>98.282777815665213</v>
      </c>
      <c r="EM104" s="53">
        <f>100*'TB9'!I92/'TB9'!I$78</f>
        <v>119.60051165037393</v>
      </c>
      <c r="EN104" s="53">
        <f>100*'TB9'!J92/'TB9'!J$78</f>
        <v>167.09625642966407</v>
      </c>
      <c r="EO104" s="53">
        <f>100*(1-'TB11'!F92)/(1-'TB11'!F$77)</f>
        <v>98.89887899347724</v>
      </c>
      <c r="EP104" s="53">
        <f>100*'TB11'!F92/'TB11'!F$77</f>
        <v>100.66823446840928</v>
      </c>
      <c r="EQ104" s="53">
        <f>100*'TB11'!G92/'TB11'!G$77</f>
        <v>134.12647906247776</v>
      </c>
      <c r="ER104" s="53">
        <f>100*'TB11'!H92/'TB11'!H$77</f>
        <v>157.83666658791594</v>
      </c>
      <c r="ES104" s="53">
        <f>100*'TB11'!I92/'TB11'!I$78</f>
        <v>185.30088789973703</v>
      </c>
      <c r="ET104" s="53">
        <f>100*'TB11'!J92/'TB11'!J$78</f>
        <v>192.72149871894027</v>
      </c>
      <c r="EU104" s="57">
        <v>1998</v>
      </c>
      <c r="EV104" s="78">
        <v>32203.832346484534</v>
      </c>
      <c r="EW104" s="81">
        <v>55883.12641217887</v>
      </c>
      <c r="EX104" s="81">
        <f t="shared" si="8"/>
        <v>45760.009828865492</v>
      </c>
      <c r="EY104" s="85">
        <f t="shared" si="9"/>
        <v>0.70375492634117187</v>
      </c>
      <c r="FF104" s="90" t="s">
        <v>532</v>
      </c>
      <c r="FG104" s="223">
        <v>1.5680696964263916</v>
      </c>
      <c r="FH104" s="223">
        <v>-0.3561573326587677</v>
      </c>
      <c r="FI104" s="223">
        <v>0.64108401536941528</v>
      </c>
      <c r="FJ104" s="223">
        <v>1.4305033683776855</v>
      </c>
      <c r="FK104" s="178">
        <v>8.3076031878590584E-3</v>
      </c>
      <c r="FL104" s="178">
        <v>-8.7673589587211609E-3</v>
      </c>
      <c r="FM104" s="178">
        <v>1.5124046243727207E-2</v>
      </c>
      <c r="FN104" s="178">
        <v>2.9062645509839058E-2</v>
      </c>
      <c r="FO104" s="178">
        <v>1.3642734289169312</v>
      </c>
      <c r="FP104" s="178">
        <v>1.3935695886611938</v>
      </c>
      <c r="FQ104" s="178">
        <v>1.4007551670074463</v>
      </c>
      <c r="FR104" s="178">
        <v>1.0603851079940796</v>
      </c>
      <c r="FS104" s="178">
        <v>0.49238285422325134</v>
      </c>
      <c r="FT104" s="178">
        <v>0.37462043762207031</v>
      </c>
      <c r="FU104" s="178">
        <v>0.5201040506362915</v>
      </c>
      <c r="FV104" s="178">
        <v>0.44416549801826477</v>
      </c>
      <c r="FW104" s="178">
        <v>0.90615922212600708</v>
      </c>
      <c r="FX104" s="178">
        <v>1.0627996921539307</v>
      </c>
      <c r="FY104" s="178">
        <v>1.2029082775115967</v>
      </c>
      <c r="GA104" s="90" t="s">
        <v>532</v>
      </c>
      <c r="GB104" s="178">
        <v>2.5645244121551514</v>
      </c>
      <c r="GC104" s="178">
        <v>4.1853137314319611E-2</v>
      </c>
      <c r="GD104" s="178"/>
    </row>
    <row r="105" spans="1:186" ht="15">
      <c r="A105" s="16">
        <f t="shared" si="10"/>
        <v>1999</v>
      </c>
      <c r="B105" s="55">
        <v>33367.429855574024</v>
      </c>
      <c r="C105" s="17">
        <f>'TB1'!B93</f>
        <v>26623.685546875</v>
      </c>
      <c r="D105" s="18">
        <f>'TB1'!C93</f>
        <v>1.3171461410820484E-2</v>
      </c>
      <c r="E105" s="19">
        <f>'TB1'!D93</f>
        <v>0.21389655768871307</v>
      </c>
      <c r="F105" s="19">
        <f>'TB1'!E93</f>
        <v>0.45934772491455078</v>
      </c>
      <c r="G105" s="19">
        <f>'TB1'!F93</f>
        <v>0.32675573229789734</v>
      </c>
      <c r="H105" s="19">
        <f>'TB1'!G93</f>
        <v>0.10521648824214935</v>
      </c>
      <c r="I105" s="173">
        <f>'TB1'!H93</f>
        <v>3.8239654153585434E-2</v>
      </c>
      <c r="J105" s="175">
        <f>'TB1'!I93</f>
        <v>1.304404903203249E-2</v>
      </c>
      <c r="K105" s="20">
        <f>'TB1'!J93</f>
        <v>3.880256088450551E-3</v>
      </c>
      <c r="L105" s="18"/>
      <c r="M105" s="19">
        <f>'TB1'!K93</f>
        <v>0</v>
      </c>
      <c r="N105" s="19">
        <f>'TB1'!L93</f>
        <v>0.21651221811771393</v>
      </c>
      <c r="O105" s="19">
        <f>'TB1'!M93</f>
        <v>0.77906304597854614</v>
      </c>
      <c r="P105" s="41">
        <f>'TB1'!N93</f>
        <v>1.809065580368042</v>
      </c>
      <c r="Q105" s="41">
        <f>'TB1'!O93</f>
        <v>4.6248531341552734</v>
      </c>
      <c r="R105" s="41">
        <f>'TB1'!P93</f>
        <v>16.949060440063477</v>
      </c>
      <c r="S105" s="42">
        <f>'TB1'!Q93</f>
        <v>63.990989685058594</v>
      </c>
      <c r="T105" s="22">
        <f>'TB1'!R93</f>
        <v>222.7589111328125</v>
      </c>
      <c r="U105" s="23">
        <f>'TB1'!S93</f>
        <v>5.0642695426940918</v>
      </c>
      <c r="V105" s="23">
        <f>'TB1'!T93</f>
        <v>2.0180740356445313</v>
      </c>
      <c r="W105" s="23">
        <f>'TB1'!U93</f>
        <v>1.8062129020690918</v>
      </c>
      <c r="X105" s="23">
        <f>'TB1'!V93</f>
        <v>2.2750232219696045</v>
      </c>
      <c r="Y105" s="23">
        <f>'TB1'!W93</f>
        <v>2.2561516761779785</v>
      </c>
      <c r="Z105" s="24">
        <f>'TB1'!X93</f>
        <v>2.0384194850921631</v>
      </c>
      <c r="AA105" s="16">
        <f t="shared" si="14"/>
        <v>1999</v>
      </c>
      <c r="AB105" s="17">
        <f>'TB3'!B93</f>
        <v>37756.39453125</v>
      </c>
      <c r="AC105" s="18">
        <f>'TB3'!C93</f>
        <v>9.9136559292674065E-3</v>
      </c>
      <c r="AD105" s="19">
        <f>'TB3'!D93</f>
        <v>0.17470644414424896</v>
      </c>
      <c r="AE105" s="19">
        <f>'TB3'!E93</f>
        <v>0.46565455198287964</v>
      </c>
      <c r="AF105" s="19">
        <f>'TB3'!F93</f>
        <v>0.35963898897171021</v>
      </c>
      <c r="AG105" s="19">
        <f>'TB3'!G93</f>
        <v>0.11410006135702133</v>
      </c>
      <c r="AH105" s="19">
        <f>'TB3'!H93</f>
        <v>4.242098331451416E-2</v>
      </c>
      <c r="AI105" s="19">
        <f>'TB3'!I93</f>
        <v>1.4730598777532578E-2</v>
      </c>
      <c r="AJ105" s="20">
        <f>'TB3'!J93</f>
        <v>4.5297751203179359E-3</v>
      </c>
      <c r="AK105" s="18" t="e">
        <f>'TB3'!#REF!</f>
        <v>#REF!</v>
      </c>
      <c r="AL105" s="19">
        <f>'TB3'!K93</f>
        <v>0</v>
      </c>
      <c r="AM105" s="19">
        <f>'TB3'!L93</f>
        <v>0.14919158816337585</v>
      </c>
      <c r="AN105" s="19">
        <f>'TB3'!M93</f>
        <v>0.70005077123641968</v>
      </c>
      <c r="AO105" s="41">
        <f>'TB3'!N93</f>
        <v>1.9781463146209717</v>
      </c>
      <c r="AP105" s="41">
        <f>'TB3'!O93</f>
        <v>5.002007007598877</v>
      </c>
      <c r="AQ105" s="41">
        <f>'TB3'!P93</f>
        <v>18.695150375366211</v>
      </c>
      <c r="AR105" s="42">
        <f>'TB3'!Q93</f>
        <v>71.132865905761719</v>
      </c>
      <c r="AS105" s="22">
        <f>'TB3'!R93</f>
        <v>243.54653930664062</v>
      </c>
      <c r="AT105" s="23">
        <f>'TB3'!S93</f>
        <v>7.3737130165100098</v>
      </c>
      <c r="AU105" s="23">
        <f>'TB3'!T93</f>
        <v>2.3578107357025146</v>
      </c>
      <c r="AV105" s="23">
        <f>'TB3'!U93</f>
        <v>1.8180606365203857</v>
      </c>
      <c r="AW105" s="23">
        <f>'TB3'!V93</f>
        <v>2.2810854911804199</v>
      </c>
      <c r="AX105" s="23">
        <f>'TB3'!W93</f>
        <v>2.2690901756286621</v>
      </c>
      <c r="AY105" s="24">
        <f>'TB3'!X93</f>
        <v>2.070857048034668</v>
      </c>
      <c r="AZ105" s="16">
        <f t="shared" si="11"/>
        <v>1999</v>
      </c>
      <c r="BA105" s="17">
        <f>'TB5'!B93</f>
        <v>14355.3369140625</v>
      </c>
      <c r="BB105" s="18">
        <f>'TB5'!C93</f>
        <v>1.174929179251194E-2</v>
      </c>
      <c r="BC105" s="19">
        <f>'TB5'!D93</f>
        <v>0.21741995215415955</v>
      </c>
      <c r="BD105" s="19">
        <f>'TB5'!E93</f>
        <v>0.47484263777732849</v>
      </c>
      <c r="BE105" s="19">
        <f>'TB5'!F93</f>
        <v>0.30773741006851196</v>
      </c>
      <c r="BF105" s="19">
        <f>'TB5'!G93</f>
        <v>8.2490250468254089E-2</v>
      </c>
      <c r="BG105" s="19">
        <f>'TB5'!H93</f>
        <v>2.3542039096355438E-2</v>
      </c>
      <c r="BH105" s="19">
        <f>'TB5'!I93</f>
        <v>6.6219894215464592E-3</v>
      </c>
      <c r="BI105" s="20">
        <f>'TB5'!J93</f>
        <v>1.8549987580627203E-3</v>
      </c>
      <c r="BJ105" s="18"/>
      <c r="BK105" s="19">
        <f>'TB5'!K93</f>
        <v>0</v>
      </c>
      <c r="BL105" s="19">
        <f>'TB5'!L93</f>
        <v>0.20276319980621338</v>
      </c>
      <c r="BM105" s="19">
        <f>'TB5'!M93</f>
        <v>0.8063044548034668</v>
      </c>
      <c r="BN105" s="41">
        <f>'TB5'!N93</f>
        <v>1.8578221797943115</v>
      </c>
      <c r="BO105" s="41">
        <f>'TB5'!O93</f>
        <v>4.4495410919189453</v>
      </c>
      <c r="BP105" s="41">
        <f>'TB5'!P93</f>
        <v>13.004848480224609</v>
      </c>
      <c r="BQ105" s="42">
        <f>'TB5'!Q93</f>
        <v>36.417728424072266</v>
      </c>
      <c r="BR105" s="22">
        <f>'TB5'!R93</f>
        <v>103.2867431640625</v>
      </c>
      <c r="BS105" s="23">
        <f>'TB5'!S93</f>
        <v>5.415461540222168</v>
      </c>
      <c r="BT105" s="23">
        <f>'TB5'!T93</f>
        <v>1.9411526918411255</v>
      </c>
      <c r="BU105" s="23">
        <f>'TB5'!U93</f>
        <v>1.6564416885375977</v>
      </c>
      <c r="BV105" s="23">
        <f>'TB5'!V93</f>
        <v>1.8539047241210938</v>
      </c>
      <c r="BW105" s="23">
        <f>'TB5'!W93</f>
        <v>1.8102508783340454</v>
      </c>
      <c r="BX105" s="24">
        <f>'TB5'!X93</f>
        <v>1.8183422088623047</v>
      </c>
      <c r="BY105" s="16">
        <f t="shared" si="12"/>
        <v>1999</v>
      </c>
      <c r="BZ105" s="17">
        <f>'TB7'!B93</f>
        <v>20358.029296875</v>
      </c>
      <c r="CA105" s="18">
        <f>'TB7'!C93</f>
        <v>1.0221396572887897E-2</v>
      </c>
      <c r="CB105" s="19">
        <f>'TB7'!D93</f>
        <v>0.18221350014209747</v>
      </c>
      <c r="CC105" s="19">
        <f>'TB7'!E93</f>
        <v>0.47229278087615967</v>
      </c>
      <c r="CD105" s="19">
        <f>'TB7'!F93</f>
        <v>0.34549370408058167</v>
      </c>
      <c r="CE105" s="19">
        <f>'TB7'!G93</f>
        <v>9.2970751225948334E-2</v>
      </c>
      <c r="CF105" s="19">
        <f>'TB7'!H93</f>
        <v>2.6633471250534058E-2</v>
      </c>
      <c r="CG105" s="19">
        <f>'TB7'!I93</f>
        <v>7.5215259566903114E-3</v>
      </c>
      <c r="CH105" s="20">
        <f>'TB7'!J93</f>
        <v>2.1343361586332321E-3</v>
      </c>
      <c r="CI105" s="18" t="e">
        <f>'TB7'!#REF!</f>
        <v>#REF!</v>
      </c>
      <c r="CJ105" s="19">
        <f>'TB7'!K93</f>
        <v>0</v>
      </c>
      <c r="CK105" s="19">
        <f>'TB7'!L93</f>
        <v>0.15382383763790131</v>
      </c>
      <c r="CL105" s="19">
        <f>'TB7'!M93</f>
        <v>0.71812671422958374</v>
      </c>
      <c r="CM105" s="41">
        <f>'TB7'!N93</f>
        <v>2.0301036834716797</v>
      </c>
      <c r="CN105" s="41">
        <f>'TB7'!O93</f>
        <v>5.0016274452209473</v>
      </c>
      <c r="CO105" s="41">
        <f>'TB7'!P93</f>
        <v>14.685208320617676</v>
      </c>
      <c r="CP105" s="42">
        <f>'TB7'!Q93</f>
        <v>41.148685455322266</v>
      </c>
      <c r="CQ105" s="22">
        <f>'TB7'!R93</f>
        <v>116.75374603271484</v>
      </c>
      <c r="CR105" s="23">
        <f>'TB7'!S93</f>
        <v>7.1494383811950684</v>
      </c>
      <c r="CS105" s="23">
        <f>'TB7'!T93</f>
        <v>2.277554988861084</v>
      </c>
      <c r="CT105" s="23">
        <f>'TB7'!U93</f>
        <v>1.701852560043335</v>
      </c>
      <c r="CU105" s="23">
        <f>'TB7'!V93</f>
        <v>1.8588099479675293</v>
      </c>
      <c r="CV105" s="23">
        <f>'TB7'!W93</f>
        <v>1.813625693321228</v>
      </c>
      <c r="CW105" s="24">
        <f>'TB7'!X93</f>
        <v>1.8278898000717163</v>
      </c>
      <c r="CX105" s="16">
        <f t="shared" si="13"/>
        <v>1999</v>
      </c>
      <c r="CY105" s="17">
        <f>'TB9'!B93</f>
        <v>20040.225893261359</v>
      </c>
      <c r="CZ105" s="18">
        <f>'TB9'!C93</f>
        <v>3.9857467636466026E-3</v>
      </c>
      <c r="DA105" s="19">
        <f>'TB9'!D93</f>
        <v>0.23521719872951508</v>
      </c>
      <c r="DB105" s="19">
        <f>'TB9'!E93</f>
        <v>0.49572467803955078</v>
      </c>
      <c r="DC105" s="19">
        <f>'TB9'!F93</f>
        <v>0.26905810832977295</v>
      </c>
      <c r="DD105" s="19">
        <f>'TB9'!G93</f>
        <v>5.5440206080675125E-2</v>
      </c>
      <c r="DE105" s="19">
        <f>'TB9'!H93</f>
        <v>1.2611974962055683E-2</v>
      </c>
      <c r="DF105" s="19">
        <f>'TB9'!I93</f>
        <v>3.3744436223059893E-3</v>
      </c>
      <c r="DG105" s="20">
        <f>'TB9'!J93</f>
        <v>9.9280057474970818E-4</v>
      </c>
      <c r="DH105" s="18" t="e">
        <f>'TB9'!#REF!</f>
        <v>#REF!</v>
      </c>
      <c r="DI105" s="19">
        <f>'TB9'!K93</f>
        <v>0.17496630549430847</v>
      </c>
      <c r="DJ105" s="19">
        <f>'TB9'!L93</f>
        <v>0.87494844198226929</v>
      </c>
      <c r="DK105" s="19">
        <f>'TB9'!M93</f>
        <v>1.8466808795928955</v>
      </c>
      <c r="DL105" s="41">
        <f>'TB9'!N93</f>
        <v>3.7300281524658203</v>
      </c>
      <c r="DM105" s="41">
        <f>'TB9'!O93</f>
        <v>7.6469626426696777</v>
      </c>
      <c r="DN105" s="41">
        <f>'TB9'!P93</f>
        <v>18.44566535949707</v>
      </c>
      <c r="DO105" s="42">
        <f>'TB9'!Q93</f>
        <v>51.501834869384766</v>
      </c>
      <c r="DP105" s="22">
        <f>'TB9'!R93</f>
        <v>6.3251037597656303</v>
      </c>
      <c r="DQ105" s="23">
        <f>'TB9'!S93</f>
        <v>1.74817502498627</v>
      </c>
      <c r="DR105" s="23">
        <f>'TB9'!T93</f>
        <v>1.4569740295410201</v>
      </c>
      <c r="DS105" s="23">
        <f>'TB9'!U93</f>
        <v>1.4862374067306501</v>
      </c>
      <c r="DT105" s="23">
        <f>'TB9'!V93</f>
        <v>1.64913153648376</v>
      </c>
      <c r="DU105" s="23">
        <f>'TB9'!W93</f>
        <v>1.83034944534302</v>
      </c>
      <c r="DV105" s="24">
        <f>'TB9'!X93</f>
        <v>1.9305014610290501</v>
      </c>
      <c r="DW105" s="59">
        <f>'TB11'!F93</f>
        <v>0.6192435622215271</v>
      </c>
      <c r="DX105" s="59">
        <f>'TB11'!G93</f>
        <v>0.32535478472709656</v>
      </c>
      <c r="DY105" s="59">
        <f>'TB11'!Y93</f>
        <v>0.56875842809677124</v>
      </c>
      <c r="DZ105" s="59">
        <f>'TB11'!Z93</f>
        <v>0.27835509181022644</v>
      </c>
      <c r="EC105" s="53">
        <f>100*(1-'TB1'!F93)/(1-'TB1'!F$77)</f>
        <v>95.335261674390296</v>
      </c>
      <c r="ED105" s="53">
        <f>100*'TB1'!F93/'TB1'!F$77</f>
        <v>111.21176269393662</v>
      </c>
      <c r="EE105" s="53">
        <f>100*'TB1'!G93/'TB1'!G$77</f>
        <v>143.81303504396342</v>
      </c>
      <c r="EF105" s="53">
        <f>100*'TB1'!H93/'TB1'!H$77</f>
        <v>179.53952858992994</v>
      </c>
      <c r="EG105" s="53">
        <f>100*'TB1'!I93/'TB1'!I$77</f>
        <v>184.67262203000976</v>
      </c>
      <c r="EH105" s="53">
        <f>100*'TB1'!J93/'TB1'!J$77</f>
        <v>157.71897838713875</v>
      </c>
      <c r="EI105" s="53">
        <f>100*(1-'TB9'!F93)/(1-'TB9'!F$77)</f>
        <v>101.09093936688586</v>
      </c>
      <c r="EJ105" s="53">
        <f>100*'TB9'!F93/'TB9'!F$77</f>
        <v>97.151764834002165</v>
      </c>
      <c r="EK105" s="53">
        <f>100*'TB9'!G93/'TB9'!G$77</f>
        <v>97.809471512936057</v>
      </c>
      <c r="EL105" s="53">
        <f>100*'TB9'!H93/'TB9'!H$77</f>
        <v>104.58993800681247</v>
      </c>
      <c r="EM105" s="53">
        <f>100*'TB9'!I93/'TB9'!I$78</f>
        <v>140.94527533008267</v>
      </c>
      <c r="EN105" s="53">
        <f>100*'TB9'!J93/'TB9'!J$78</f>
        <v>215.01991711434684</v>
      </c>
      <c r="EO105" s="53">
        <f>100*(1-'TB11'!F93)/(1-'TB11'!F$77)</f>
        <v>100.81693172797245</v>
      </c>
      <c r="EP105" s="53">
        <f>100*'TB11'!F93/'TB11'!F$77</f>
        <v>99.50423074690741</v>
      </c>
      <c r="EQ105" s="53">
        <f>100*'TB11'!G93/'TB11'!G$77</f>
        <v>131.50548681601811</v>
      </c>
      <c r="ER105" s="53">
        <f>100*'TB11'!H93/'TB11'!H$77</f>
        <v>150.90829265187978</v>
      </c>
      <c r="ES105" s="53">
        <f>100*'TB11'!I93/'TB11'!I$78</f>
        <v>176.13041454108225</v>
      </c>
      <c r="ET105" s="53">
        <f>100*'TB11'!J93/'TB11'!J$78</f>
        <v>183.25260880106703</v>
      </c>
      <c r="EU105" s="57">
        <v>1999</v>
      </c>
      <c r="EV105" s="78">
        <v>33367.429855574024</v>
      </c>
      <c r="EW105" s="81">
        <v>57564.204622329256</v>
      </c>
      <c r="EX105" s="81">
        <f t="shared" si="8"/>
        <v>47136.564083403558</v>
      </c>
      <c r="EY105" s="85">
        <f t="shared" si="9"/>
        <v>0.70788846205535061</v>
      </c>
      <c r="FF105" s="90"/>
      <c r="FG105" s="188"/>
      <c r="FH105" s="188"/>
      <c r="FI105" s="188"/>
      <c r="FJ105" s="188"/>
      <c r="FK105" s="224"/>
      <c r="FL105" s="224"/>
      <c r="FM105" s="224"/>
      <c r="FN105" s="224"/>
      <c r="GA105" s="90"/>
    </row>
    <row r="106" spans="1:186" ht="15">
      <c r="A106" s="16">
        <f t="shared" si="10"/>
        <v>2000</v>
      </c>
      <c r="B106" s="55">
        <v>34256.533439005863</v>
      </c>
      <c r="C106" s="17">
        <f>'TB1'!B94</f>
        <v>27754.953125</v>
      </c>
      <c r="D106" s="18">
        <f>'TB1'!C94</f>
        <v>1.3692812062799931E-2</v>
      </c>
      <c r="E106" s="19">
        <f>'TB1'!D94</f>
        <v>0.21559989452362061</v>
      </c>
      <c r="F106" s="19">
        <f>'TB1'!E94</f>
        <v>0.45420998334884644</v>
      </c>
      <c r="G106" s="19">
        <f>'TB1'!F94</f>
        <v>0.33019012212753296</v>
      </c>
      <c r="H106" s="19">
        <f>'TB1'!G94</f>
        <v>0.10931184887886047</v>
      </c>
      <c r="I106" s="173">
        <f>'TB1'!H94</f>
        <v>4.0419027209281921E-2</v>
      </c>
      <c r="J106" s="175">
        <f>'TB1'!I94</f>
        <v>1.4024420641362667E-2</v>
      </c>
      <c r="K106" s="20">
        <f>'TB1'!J94</f>
        <v>4.2880927212536335E-3</v>
      </c>
      <c r="L106" s="18"/>
      <c r="M106" s="19">
        <f>'TB1'!K94</f>
        <v>0</v>
      </c>
      <c r="N106" s="19">
        <f>'TB1'!L94</f>
        <v>0.22023628652095795</v>
      </c>
      <c r="O106" s="19">
        <f>'TB1'!M94</f>
        <v>0.77452123165130615</v>
      </c>
      <c r="P106" s="41">
        <f>'TB1'!N94</f>
        <v>1.7950471639633179</v>
      </c>
      <c r="Q106" s="41">
        <f>'TB1'!O94</f>
        <v>4.7127671241760254</v>
      </c>
      <c r="R106" s="41">
        <f>'TB1'!P94</f>
        <v>17.774717330932617</v>
      </c>
      <c r="S106" s="42">
        <f>'TB1'!Q94</f>
        <v>67.792167663574219</v>
      </c>
      <c r="T106" s="22">
        <f>'TB1'!R94</f>
        <v>238.71469116210937</v>
      </c>
      <c r="U106" s="23">
        <f>'TB1'!S94</f>
        <v>4.9760050773620605</v>
      </c>
      <c r="V106" s="23">
        <f>'TB1'!T94</f>
        <v>2.0255095958709717</v>
      </c>
      <c r="W106" s="23">
        <f>'TB1'!U94</f>
        <v>1.8394510746002197</v>
      </c>
      <c r="X106" s="23">
        <f>'TB1'!V94</f>
        <v>2.3194832801818848</v>
      </c>
      <c r="Y106" s="23">
        <f>'TB1'!W94</f>
        <v>2.2739617824554443</v>
      </c>
      <c r="Z106" s="24">
        <f>'TB1'!X94</f>
        <v>2.0687375068664551</v>
      </c>
      <c r="AA106" s="16">
        <f t="shared" si="14"/>
        <v>2000</v>
      </c>
      <c r="AB106" s="17">
        <f>'TB3'!B94</f>
        <v>39088.7578125</v>
      </c>
      <c r="AC106" s="18">
        <f>'TB3'!C94</f>
        <v>9.9255479872226715E-3</v>
      </c>
      <c r="AD106" s="19">
        <f>'TB3'!D94</f>
        <v>0.17557588219642639</v>
      </c>
      <c r="AE106" s="19">
        <f>'TB3'!E94</f>
        <v>0.4608549177646637</v>
      </c>
      <c r="AF106" s="19">
        <f>'TB3'!F94</f>
        <v>0.36356920003890991</v>
      </c>
      <c r="AG106" s="19">
        <f>'TB3'!G94</f>
        <v>0.11876841634511948</v>
      </c>
      <c r="AH106" s="19">
        <f>'TB3'!H94</f>
        <v>4.4771987944841385E-2</v>
      </c>
      <c r="AI106" s="19">
        <f>'TB3'!I94</f>
        <v>1.5873316675424576E-2</v>
      </c>
      <c r="AJ106" s="20">
        <f>'TB3'!J94</f>
        <v>4.9741035327315331E-3</v>
      </c>
      <c r="AK106" s="18" t="e">
        <f>'TB3'!#REF!</f>
        <v>#REF!</v>
      </c>
      <c r="AL106" s="19">
        <f>'TB3'!K94</f>
        <v>0</v>
      </c>
      <c r="AM106" s="19">
        <f>'TB3'!L94</f>
        <v>0.14775530993938446</v>
      </c>
      <c r="AN106" s="19">
        <f>'TB3'!M94</f>
        <v>0.69331502914428711</v>
      </c>
      <c r="AO106" s="41">
        <f>'TB3'!N94</f>
        <v>1.9615640640258789</v>
      </c>
      <c r="AP106" s="41">
        <f>'TB3'!O94</f>
        <v>5.0895485877990723</v>
      </c>
      <c r="AQ106" s="41">
        <f>'TB3'!P94</f>
        <v>19.167169570922852</v>
      </c>
      <c r="AR106" s="42">
        <f>'TB3'!Q94</f>
        <v>75.610572814941406</v>
      </c>
      <c r="AS106" s="22">
        <f>'TB3'!R94</f>
        <v>258.74899291992187</v>
      </c>
      <c r="AT106" s="23">
        <f>'TB3'!S94</f>
        <v>7.4453010559082031</v>
      </c>
      <c r="AU106" s="23">
        <f>'TB3'!T94</f>
        <v>2.378209114074707</v>
      </c>
      <c r="AV106" s="23">
        <f>'TB3'!U94</f>
        <v>1.8534659147262573</v>
      </c>
      <c r="AW106" s="23">
        <f>'TB3'!V94</f>
        <v>2.3335747718811035</v>
      </c>
      <c r="AX106" s="23">
        <f>'TB3'!W94</f>
        <v>2.3358683586120605</v>
      </c>
      <c r="AY106" s="24">
        <f>'TB3'!X94</f>
        <v>2.0993514060974121</v>
      </c>
      <c r="AZ106" s="16">
        <f t="shared" si="11"/>
        <v>2000</v>
      </c>
      <c r="BA106" s="17">
        <f>'TB5'!B94</f>
        <v>14881.4296875</v>
      </c>
      <c r="BB106" s="18">
        <f>'TB5'!C94</f>
        <v>1.1877146549522877E-2</v>
      </c>
      <c r="BC106" s="19">
        <f>'TB5'!D94</f>
        <v>0.21959652006626129</v>
      </c>
      <c r="BD106" s="19">
        <f>'TB5'!E94</f>
        <v>0.47258353233337402</v>
      </c>
      <c r="BE106" s="19">
        <f>'TB5'!F94</f>
        <v>0.30781993269920349</v>
      </c>
      <c r="BF106" s="19">
        <f>'TB5'!G94</f>
        <v>8.3384662866592407E-2</v>
      </c>
      <c r="BG106" s="19">
        <f>'TB5'!H94</f>
        <v>2.4027874693274498E-2</v>
      </c>
      <c r="BH106" s="19">
        <f>'TB5'!I94</f>
        <v>6.8639093078672886E-3</v>
      </c>
      <c r="BI106" s="20">
        <f>'TB5'!J94</f>
        <v>1.9551855511963367E-3</v>
      </c>
      <c r="BJ106" s="18"/>
      <c r="BK106" s="19">
        <f>'TB5'!K94</f>
        <v>0</v>
      </c>
      <c r="BL106" s="19">
        <f>'TB5'!L94</f>
        <v>0.20093399286270142</v>
      </c>
      <c r="BM106" s="19">
        <f>'TB5'!M94</f>
        <v>0.80657410621643066</v>
      </c>
      <c r="BN106" s="41">
        <f>'TB5'!N94</f>
        <v>1.8444583415985107</v>
      </c>
      <c r="BO106" s="41">
        <f>'TB5'!O94</f>
        <v>4.475926399230957</v>
      </c>
      <c r="BP106" s="41">
        <f>'TB5'!P94</f>
        <v>13.134868621826172</v>
      </c>
      <c r="BQ106" s="42">
        <f>'TB5'!Q94</f>
        <v>37.246292114257813</v>
      </c>
      <c r="BR106" s="22">
        <f>'TB5'!R94</f>
        <v>107.46956634521484</v>
      </c>
      <c r="BS106" s="23">
        <f>'TB5'!S94</f>
        <v>5.4640545845031738</v>
      </c>
      <c r="BT106" s="23">
        <f>'TB5'!T94</f>
        <v>1.9351067543029785</v>
      </c>
      <c r="BU106" s="23">
        <f>'TB5'!U94</f>
        <v>1.6688907146453857</v>
      </c>
      <c r="BV106" s="23">
        <f>'TB5'!V94</f>
        <v>1.8629587888717651</v>
      </c>
      <c r="BW106" s="23">
        <f>'TB5'!W94</f>
        <v>1.8293197154998779</v>
      </c>
      <c r="BX106" s="24">
        <f>'TB5'!X94</f>
        <v>1.8428436517715454</v>
      </c>
      <c r="BY106" s="16">
        <f t="shared" si="12"/>
        <v>2000</v>
      </c>
      <c r="BZ106" s="17">
        <f>'TB7'!B94</f>
        <v>20958.310546875</v>
      </c>
      <c r="CA106" s="18">
        <f>'TB7'!C94</f>
        <v>1.0213076137006283E-2</v>
      </c>
      <c r="CB106" s="19">
        <f>'TB7'!D94</f>
        <v>0.18436768651008606</v>
      </c>
      <c r="CC106" s="19">
        <f>'TB7'!E94</f>
        <v>0.47006034851074219</v>
      </c>
      <c r="CD106" s="19">
        <f>'TB7'!F94</f>
        <v>0.34557196497917175</v>
      </c>
      <c r="CE106" s="19">
        <f>'TB7'!G94</f>
        <v>9.4025984406471252E-2</v>
      </c>
      <c r="CF106" s="19">
        <f>'TB7'!H94</f>
        <v>2.7189871296286583E-2</v>
      </c>
      <c r="CG106" s="19">
        <f>'TB7'!I94</f>
        <v>7.7995317988097668E-3</v>
      </c>
      <c r="CH106" s="20">
        <f>'TB7'!J94</f>
        <v>2.2515174932777882E-3</v>
      </c>
      <c r="CI106" s="18" t="e">
        <f>'TB7'!#REF!</f>
        <v>#REF!</v>
      </c>
      <c r="CJ106" s="19">
        <f>'TB7'!K94</f>
        <v>0</v>
      </c>
      <c r="CK106" s="19">
        <f>'TB7'!L94</f>
        <v>0.15203377604484558</v>
      </c>
      <c r="CL106" s="19">
        <f>'TB7'!M94</f>
        <v>0.71568304300308228</v>
      </c>
      <c r="CM106" s="41">
        <f>'TB7'!N94</f>
        <v>2.0187783241271973</v>
      </c>
      <c r="CN106" s="41">
        <f>'TB7'!O94</f>
        <v>5.0256047248840332</v>
      </c>
      <c r="CO106" s="41">
        <f>'TB7'!P94</f>
        <v>14.834794998168945</v>
      </c>
      <c r="CP106" s="42">
        <f>'TB7'!Q94</f>
        <v>42.088329315185547</v>
      </c>
      <c r="CQ106" s="22">
        <f>'TB7'!R94</f>
        <v>121.48677062988281</v>
      </c>
      <c r="CR106" s="23">
        <f>'TB7'!S94</f>
        <v>7.2336769104003906</v>
      </c>
      <c r="CS106" s="23">
        <f>'TB7'!T94</f>
        <v>2.2793114185333252</v>
      </c>
      <c r="CT106" s="23">
        <f>'TB7'!U94</f>
        <v>1.7117875814437866</v>
      </c>
      <c r="CU106" s="23">
        <f>'TB7'!V94</f>
        <v>1.8709386587142944</v>
      </c>
      <c r="CV106" s="23">
        <f>'TB7'!W94</f>
        <v>1.8328442573547363</v>
      </c>
      <c r="CW106" s="24">
        <f>'TB7'!X94</f>
        <v>1.8531341552734375</v>
      </c>
      <c r="CX106" s="16">
        <f t="shared" si="13"/>
        <v>2000</v>
      </c>
      <c r="CY106" s="17">
        <f>'TB9'!B94</f>
        <v>20823.134350785102</v>
      </c>
      <c r="CZ106" s="18">
        <f>'TB9'!C94</f>
        <v>3.3919971901923418E-3</v>
      </c>
      <c r="DA106" s="19">
        <f>'TB9'!D94</f>
        <v>0.23599317669868469</v>
      </c>
      <c r="DB106" s="19">
        <f>'TB9'!E94</f>
        <v>0.49440270662307739</v>
      </c>
      <c r="DC106" s="19">
        <f>'TB9'!F94</f>
        <v>0.26960411667823792</v>
      </c>
      <c r="DD106" s="19">
        <f>'TB9'!G94</f>
        <v>5.644579604268074E-2</v>
      </c>
      <c r="DE106" s="19">
        <f>'TB9'!H94</f>
        <v>1.3071101158857346E-2</v>
      </c>
      <c r="DF106" s="19">
        <f>'TB9'!I94</f>
        <v>3.4527597017586231E-3</v>
      </c>
      <c r="DG106" s="20">
        <f>'TB9'!J94</f>
        <v>9.6497195772826672E-4</v>
      </c>
      <c r="DH106" s="18" t="e">
        <f>'TB9'!#REF!</f>
        <v>#REF!</v>
      </c>
      <c r="DI106" s="19">
        <f>'TB9'!K94</f>
        <v>0.16527493298053741</v>
      </c>
      <c r="DJ106" s="19">
        <f>'TB9'!L94</f>
        <v>0.87796711921691895</v>
      </c>
      <c r="DK106" s="19">
        <f>'TB9'!M94</f>
        <v>1.8323764801025391</v>
      </c>
      <c r="DL106" s="41">
        <f>'TB9'!N94</f>
        <v>3.7461416721343994</v>
      </c>
      <c r="DM106" s="41">
        <f>'TB9'!O94</f>
        <v>7.9386754035949707</v>
      </c>
      <c r="DN106" s="41">
        <f>'TB9'!P94</f>
        <v>19.169240951538086</v>
      </c>
      <c r="DO106" s="42">
        <f>'TB9'!Q94</f>
        <v>52.593158721923828</v>
      </c>
      <c r="DP106" s="22">
        <f>'TB9'!R94</f>
        <v>6.6999630928039604</v>
      </c>
      <c r="DQ106" s="23">
        <f>'TB9'!S94</f>
        <v>1.7403924465179399</v>
      </c>
      <c r="DR106" s="23">
        <f>'TB9'!T94</f>
        <v>1.47130727767944</v>
      </c>
      <c r="DS106" s="23">
        <f>'TB9'!U94</f>
        <v>1.5067501068115201</v>
      </c>
      <c r="DT106" s="23">
        <f>'TB9'!V94</f>
        <v>1.64316582679749</v>
      </c>
      <c r="DU106" s="23">
        <f>'TB9'!W94</f>
        <v>1.8015704154968299</v>
      </c>
      <c r="DV106" s="24">
        <f>'TB9'!X94</f>
        <v>1.829017162323</v>
      </c>
      <c r="DW106" s="59">
        <f>'TB11'!F94</f>
        <v>0.62667888402938843</v>
      </c>
      <c r="DX106" s="59">
        <f>'TB11'!G94</f>
        <v>0.33451959490776062</v>
      </c>
      <c r="DY106" s="59">
        <f>'TB11'!Y94</f>
        <v>0.57056242227554321</v>
      </c>
      <c r="DZ106" s="59">
        <f>'TB11'!Z94</f>
        <v>0.28112286329269409</v>
      </c>
      <c r="EC106" s="53">
        <f>100*(1-'TB1'!F94)/(1-'TB1'!F$77)</f>
        <v>94.848932315482116</v>
      </c>
      <c r="ED106" s="53">
        <f>100*'TB1'!F94/'TB1'!F$77</f>
        <v>112.38066199386901</v>
      </c>
      <c r="EE106" s="53">
        <f>100*'TB1'!G94/'TB1'!G$77</f>
        <v>149.41069613876766</v>
      </c>
      <c r="EF106" s="53">
        <f>100*'TB1'!H94/'TB1'!H$77</f>
        <v>189.77193313704728</v>
      </c>
      <c r="EG106" s="53">
        <f>100*'TB1'!I94/'TB1'!I$77</f>
        <v>198.55234566598983</v>
      </c>
      <c r="EH106" s="53">
        <f>100*'TB1'!J94/'TB1'!J$77</f>
        <v>174.29612577336661</v>
      </c>
      <c r="EI106" s="53">
        <f>100*(1-'TB9'!F94)/(1-'TB9'!F$77)</f>
        <v>101.01542516052075</v>
      </c>
      <c r="EJ106" s="53">
        <f>100*'TB9'!F94/'TB9'!F$77</f>
        <v>97.348918062339209</v>
      </c>
      <c r="EK106" s="53">
        <f>100*'TB9'!G94/'TB9'!G$77</f>
        <v>99.583567060116337</v>
      </c>
      <c r="EL106" s="53">
        <f>100*'TB9'!H94/'TB9'!H$77</f>
        <v>108.39742895135225</v>
      </c>
      <c r="EM106" s="53">
        <f>100*'TB9'!I94/'TB9'!I$78</f>
        <v>144.2164164771026</v>
      </c>
      <c r="EN106" s="53">
        <f>100*'TB9'!J94/'TB9'!J$78</f>
        <v>208.99281854335158</v>
      </c>
      <c r="EO106" s="53">
        <f>100*(1-'TB11'!F94)/(1-'TB11'!F$77)</f>
        <v>98.848202491371111</v>
      </c>
      <c r="EP106" s="53">
        <f>100*'TB11'!F94/'TB11'!F$77</f>
        <v>100.6989883866845</v>
      </c>
      <c r="EQ106" s="53">
        <f>100*'TB11'!G94/'TB11'!G$77</f>
        <v>135.20982091823686</v>
      </c>
      <c r="ER106" s="53">
        <f>100*'TB11'!H94/'TB11'!H$77</f>
        <v>155.53871565428395</v>
      </c>
      <c r="ES106" s="53">
        <f>100*'TB11'!I94/'TB11'!I$78</f>
        <v>180.85650913399877</v>
      </c>
      <c r="ET106" s="53">
        <f>100*'TB11'!J94/'TB11'!J$78</f>
        <v>187.2778511246255</v>
      </c>
      <c r="EU106" s="57">
        <v>2000</v>
      </c>
      <c r="EV106" s="78">
        <v>34256.533439005863</v>
      </c>
      <c r="EW106" s="81">
        <v>59461.148379403683</v>
      </c>
      <c r="EX106" s="81">
        <f t="shared" si="8"/>
        <v>48689.880272771465</v>
      </c>
      <c r="EY106" s="85">
        <f t="shared" si="9"/>
        <v>0.70356577685328436</v>
      </c>
      <c r="FF106" s="90" t="s">
        <v>533</v>
      </c>
      <c r="FG106" s="223">
        <v>0.82528358697891235</v>
      </c>
      <c r="FH106" s="223">
        <v>-0.59040099382400513</v>
      </c>
      <c r="FI106" s="223">
        <v>0.80623561143875122</v>
      </c>
      <c r="FJ106" s="223">
        <v>1.4671585559844971</v>
      </c>
      <c r="FK106" s="178">
        <v>5.2923355251550674E-3</v>
      </c>
      <c r="FL106" s="178">
        <v>-1.7693137750029564E-2</v>
      </c>
      <c r="FM106" s="178">
        <v>1.8077977001667023E-2</v>
      </c>
      <c r="FN106" s="178">
        <v>2.9559660702943802E-2</v>
      </c>
      <c r="FO106" s="178">
        <v>1.1175969839096069</v>
      </c>
      <c r="FP106" s="178">
        <v>1.1962165832519531</v>
      </c>
      <c r="FQ106" s="178">
        <v>1.3788398504257202</v>
      </c>
      <c r="FR106" s="178">
        <v>0.99108070135116577</v>
      </c>
      <c r="FS106" s="178">
        <v>0.77182000875473022</v>
      </c>
      <c r="FT106" s="178">
        <v>0.71289682388305664</v>
      </c>
      <c r="FU106" s="178">
        <v>1.2299250364303589</v>
      </c>
      <c r="FV106" s="178">
        <v>0.38087442517280579</v>
      </c>
      <c r="FW106" s="178">
        <v>0.95549184083938599</v>
      </c>
      <c r="FX106" s="178">
        <v>1.5070875883102417</v>
      </c>
      <c r="FY106" s="178">
        <v>1.1282464265823364</v>
      </c>
      <c r="GA106" s="90" t="s">
        <v>533</v>
      </c>
      <c r="GB106" s="178">
        <v>3.9716546535491943</v>
      </c>
      <c r="GC106" s="178">
        <v>5.3095538169145584E-2</v>
      </c>
      <c r="GD106" s="178"/>
    </row>
    <row r="107" spans="1:186" ht="15">
      <c r="A107" s="16">
        <f t="shared" si="10"/>
        <v>2001</v>
      </c>
      <c r="B107" s="55">
        <v>34486.936730016307</v>
      </c>
      <c r="C107" s="17">
        <f>'TB1'!B95</f>
        <v>28500.642578125</v>
      </c>
      <c r="D107" s="18">
        <f>'TB1'!C95</f>
        <v>1.4317947439849377E-2</v>
      </c>
      <c r="E107" s="19">
        <f>'TB1'!D95</f>
        <v>0.21543319523334503</v>
      </c>
      <c r="F107" s="19">
        <f>'TB1'!E95</f>
        <v>0.45125067234039307</v>
      </c>
      <c r="G107" s="19">
        <f>'TB1'!F95</f>
        <v>0.33331611752510071</v>
      </c>
      <c r="H107" s="19">
        <f>'TB1'!G95</f>
        <v>0.11206795275211334</v>
      </c>
      <c r="I107" s="173">
        <f>'TB1'!H95</f>
        <v>4.1964370757341385E-2</v>
      </c>
      <c r="J107" s="175">
        <f>'TB1'!I95</f>
        <v>1.4940301887691021E-2</v>
      </c>
      <c r="K107" s="20">
        <f>'TB1'!J95</f>
        <v>5.064208060503006E-3</v>
      </c>
      <c r="L107" s="18"/>
      <c r="M107" s="19">
        <f>'TB1'!K95</f>
        <v>0</v>
      </c>
      <c r="N107" s="19">
        <f>'TB1'!L95</f>
        <v>0.24838568270206451</v>
      </c>
      <c r="O107" s="19">
        <f>'TB1'!M95</f>
        <v>0.77194571495056152</v>
      </c>
      <c r="P107" s="41">
        <f>'TB1'!N95</f>
        <v>1.7778018712997437</v>
      </c>
      <c r="Q107" s="41">
        <f>'TB1'!O95</f>
        <v>4.7989521026611328</v>
      </c>
      <c r="R107" s="41">
        <f>'TB1'!P95</f>
        <v>18.120365142822266</v>
      </c>
      <c r="S107" s="42">
        <f>'TB1'!Q95</f>
        <v>69.378807067871094</v>
      </c>
      <c r="T107" s="22">
        <f>'TB1'!R95</f>
        <v>241.351318359375</v>
      </c>
      <c r="U107" s="23">
        <f>'TB1'!S95</f>
        <v>4.4092812538146973</v>
      </c>
      <c r="V107" s="23">
        <f>'TB1'!T95</f>
        <v>2.0326993465423584</v>
      </c>
      <c r="W107" s="23">
        <f>'TB1'!U95</f>
        <v>1.8748776912689209</v>
      </c>
      <c r="X107" s="23">
        <f>'TB1'!V95</f>
        <v>2.335258960723877</v>
      </c>
      <c r="Y107" s="23">
        <f>'TB1'!W95</f>
        <v>2.3158679008483887</v>
      </c>
      <c r="Z107" s="24">
        <f>'TB1'!X95</f>
        <v>2.1534388065338135</v>
      </c>
      <c r="AA107" s="16">
        <f t="shared" si="14"/>
        <v>2001</v>
      </c>
      <c r="AB107" s="17">
        <f>'TB3'!B95</f>
        <v>39978.30078125</v>
      </c>
      <c r="AC107" s="18">
        <f>'TB3'!C95</f>
        <v>1.1262223124504089E-2</v>
      </c>
      <c r="AD107" s="19">
        <f>'TB3'!D95</f>
        <v>0.17599225044250488</v>
      </c>
      <c r="AE107" s="19">
        <f>'TB3'!E95</f>
        <v>0.45731696486473083</v>
      </c>
      <c r="AF107" s="19">
        <f>'TB3'!F95</f>
        <v>0.36669078469276428</v>
      </c>
      <c r="AG107" s="19">
        <f>'TB3'!G95</f>
        <v>0.12185773998498917</v>
      </c>
      <c r="AH107" s="19">
        <f>'TB3'!H95</f>
        <v>4.6473089605569839E-2</v>
      </c>
      <c r="AI107" s="19">
        <f>'TB3'!I95</f>
        <v>1.694217324256897E-2</v>
      </c>
      <c r="AJ107" s="20">
        <f>'TB3'!J95</f>
        <v>5.7473382912576199E-3</v>
      </c>
      <c r="AK107" s="18" t="e">
        <f>'TB3'!#REF!</f>
        <v>#REF!</v>
      </c>
      <c r="AL107" s="19">
        <f>'TB3'!K95</f>
        <v>0</v>
      </c>
      <c r="AM107" s="19">
        <f>'TB3'!L95</f>
        <v>0.17646121978759766</v>
      </c>
      <c r="AN107" s="19">
        <f>'TB3'!M95</f>
        <v>0.69162482023239136</v>
      </c>
      <c r="AO107" s="41">
        <f>'TB3'!N95</f>
        <v>1.9439623355865479</v>
      </c>
      <c r="AP107" s="41">
        <f>'TB3'!O95</f>
        <v>5.148780345916748</v>
      </c>
      <c r="AQ107" s="41">
        <f>'TB3'!P95</f>
        <v>19.62287712097168</v>
      </c>
      <c r="AR107" s="42">
        <f>'TB3'!Q95</f>
        <v>78.126983642578125</v>
      </c>
      <c r="AS107" s="22">
        <f>'TB3'!R95</f>
        <v>269.71502685546875</v>
      </c>
      <c r="AT107" s="23">
        <f>'TB3'!S95</f>
        <v>6.2257165908813477</v>
      </c>
      <c r="AU107" s="23">
        <f>'TB3'!T95</f>
        <v>2.382817268371582</v>
      </c>
      <c r="AV107" s="23">
        <f>'TB3'!U95</f>
        <v>1.8863060474395752</v>
      </c>
      <c r="AW107" s="23">
        <f>'TB3'!V95</f>
        <v>2.3667302131652832</v>
      </c>
      <c r="AX107" s="23">
        <f>'TB3'!W95</f>
        <v>2.3683116436004639</v>
      </c>
      <c r="AY107" s="24">
        <f>'TB3'!X95</f>
        <v>2.1685431003570557</v>
      </c>
      <c r="AZ107" s="16">
        <f t="shared" si="11"/>
        <v>2001</v>
      </c>
      <c r="BA107" s="17">
        <f>'TB5'!B95</f>
        <v>15381.919921875</v>
      </c>
      <c r="BB107" s="18">
        <f>'TB5'!C95</f>
        <v>1.3015598058700562E-2</v>
      </c>
      <c r="BC107" s="19">
        <f>'TB5'!D95</f>
        <v>0.2217462956905365</v>
      </c>
      <c r="BD107" s="19">
        <f>'TB5'!E95</f>
        <v>0.47307166457176208</v>
      </c>
      <c r="BE107" s="19">
        <f>'TB5'!F95</f>
        <v>0.30518203973770142</v>
      </c>
      <c r="BF107" s="19">
        <f>'TB5'!G95</f>
        <v>8.1654347479343414E-2</v>
      </c>
      <c r="BG107" s="19">
        <f>'TB5'!H95</f>
        <v>2.3504015058279037E-2</v>
      </c>
      <c r="BH107" s="19">
        <f>'TB5'!I95</f>
        <v>6.8584633991122246E-3</v>
      </c>
      <c r="BI107" s="20">
        <f>'TB5'!J95</f>
        <v>2.0046902354806662E-3</v>
      </c>
      <c r="BJ107" s="18"/>
      <c r="BK107" s="19">
        <f>'TB5'!K95</f>
        <v>0</v>
      </c>
      <c r="BL107" s="19">
        <f>'TB5'!L95</f>
        <v>0.23463399708271027</v>
      </c>
      <c r="BM107" s="19">
        <f>'TB5'!M95</f>
        <v>0.81291323900222778</v>
      </c>
      <c r="BN107" s="41">
        <f>'TB5'!N95</f>
        <v>1.8379876613616943</v>
      </c>
      <c r="BO107" s="41">
        <f>'TB5'!O95</f>
        <v>4.452357292175293</v>
      </c>
      <c r="BP107" s="41">
        <f>'TB5'!P95</f>
        <v>12.707416534423828</v>
      </c>
      <c r="BQ107" s="42">
        <f>'TB5'!Q95</f>
        <v>36.436851501464844</v>
      </c>
      <c r="BR107" s="22">
        <f>'TB5'!R95</f>
        <v>107.98171997070312</v>
      </c>
      <c r="BS107" s="23">
        <f>'TB5'!S95</f>
        <v>4.6738724708557129</v>
      </c>
      <c r="BT107" s="23">
        <f>'TB5'!T95</f>
        <v>1.9147276878356934</v>
      </c>
      <c r="BU107" s="23">
        <f>'TB5'!U95</f>
        <v>1.6604138612747192</v>
      </c>
      <c r="BV107" s="23">
        <f>'TB5'!V95</f>
        <v>1.8339575529098511</v>
      </c>
      <c r="BW107" s="23">
        <f>'TB5'!W95</f>
        <v>1.8496296405792236</v>
      </c>
      <c r="BX107" s="24">
        <f>'TB5'!X95</f>
        <v>1.8822876214981079</v>
      </c>
      <c r="BY107" s="16">
        <f t="shared" si="12"/>
        <v>2001</v>
      </c>
      <c r="BZ107" s="17">
        <f>'TB7'!B95</f>
        <v>21576.46484375</v>
      </c>
      <c r="CA107" s="18">
        <f>'TB7'!C95</f>
        <v>1.1677608825266361E-2</v>
      </c>
      <c r="CB107" s="19">
        <f>'TB7'!D95</f>
        <v>0.18725110590457916</v>
      </c>
      <c r="CC107" s="19">
        <f>'TB7'!E95</f>
        <v>0.47065830230712891</v>
      </c>
      <c r="CD107" s="19">
        <f>'TB7'!F95</f>
        <v>0.34209060668945313</v>
      </c>
      <c r="CE107" s="19">
        <f>'TB7'!G95</f>
        <v>9.1932103037834167E-2</v>
      </c>
      <c r="CF107" s="19">
        <f>'TB7'!H95</f>
        <v>2.6581274345517159E-2</v>
      </c>
      <c r="CG107" s="19">
        <f>'TB7'!I95</f>
        <v>7.7904253266751766E-3</v>
      </c>
      <c r="CH107" s="20">
        <f>'TB7'!J95</f>
        <v>2.3093430791050196E-3</v>
      </c>
      <c r="CI107" s="18" t="e">
        <f>'TB7'!#REF!</f>
        <v>#REF!</v>
      </c>
      <c r="CJ107" s="19">
        <f>'TB7'!K95</f>
        <v>0</v>
      </c>
      <c r="CK107" s="19">
        <f>'TB7'!L95</f>
        <v>0.18297035992145538</v>
      </c>
      <c r="CL107" s="19">
        <f>'TB7'!M95</f>
        <v>0.72213208675384521</v>
      </c>
      <c r="CM107" s="41">
        <f>'TB7'!N95</f>
        <v>2.0123801231384277</v>
      </c>
      <c r="CN107" s="41">
        <f>'TB7'!O95</f>
        <v>4.9722051620483398</v>
      </c>
      <c r="CO107" s="41">
        <f>'TB7'!P95</f>
        <v>14.34233283996582</v>
      </c>
      <c r="CP107" s="42">
        <f>'TB7'!Q95</f>
        <v>41.141342163085938</v>
      </c>
      <c r="CQ107" s="22">
        <f>'TB7'!R95</f>
        <v>121.94696044921875</v>
      </c>
      <c r="CR107" s="23">
        <f>'TB7'!S95</f>
        <v>6.0017151832580566</v>
      </c>
      <c r="CS107" s="23">
        <f>'TB7'!T95</f>
        <v>2.2509701251983643</v>
      </c>
      <c r="CT107" s="23">
        <f>'TB7'!U95</f>
        <v>1.6999303102493286</v>
      </c>
      <c r="CU107" s="23">
        <f>'TB7'!V95</f>
        <v>1.8489202260971069</v>
      </c>
      <c r="CV107" s="23">
        <f>'TB7'!W95</f>
        <v>1.8533438444137573</v>
      </c>
      <c r="CW107" s="24">
        <f>'TB7'!X95</f>
        <v>1.8935757875442505</v>
      </c>
      <c r="CX107" s="16">
        <f t="shared" si="13"/>
        <v>2001</v>
      </c>
      <c r="CY107" s="17">
        <f>'TB9'!B95</f>
        <v>21434.865820633626</v>
      </c>
      <c r="CZ107" s="18">
        <f>'TB9'!C95</f>
        <v>4.5226220972836018E-3</v>
      </c>
      <c r="DA107" s="19">
        <f>'TB9'!D95</f>
        <v>0.24042347073554993</v>
      </c>
      <c r="DB107" s="19">
        <f>'TB9'!E95</f>
        <v>0.49036502838134766</v>
      </c>
      <c r="DC107" s="19">
        <f>'TB9'!F95</f>
        <v>0.26921150088310242</v>
      </c>
      <c r="DD107" s="19">
        <f>'TB9'!G95</f>
        <v>5.7511486113071442E-2</v>
      </c>
      <c r="DE107" s="19">
        <f>'TB9'!H95</f>
        <v>1.3621428050100803E-2</v>
      </c>
      <c r="DF107" s="19">
        <f>'TB9'!I95</f>
        <v>3.6962544545531273E-3</v>
      </c>
      <c r="DG107" s="20">
        <f>'TB9'!J95</f>
        <v>1.0288370540365577E-3</v>
      </c>
      <c r="DH107" s="18" t="e">
        <f>'TB9'!#REF!</f>
        <v>#REF!</v>
      </c>
      <c r="DI107" s="19">
        <f>'TB9'!K95</f>
        <v>0.18881703913211823</v>
      </c>
      <c r="DJ107" s="19">
        <f>'TB9'!L95</f>
        <v>0.87577706575393677</v>
      </c>
      <c r="DK107" s="19">
        <f>'TB9'!M95</f>
        <v>1.8144583702087402</v>
      </c>
      <c r="DL107" s="41">
        <f>'TB9'!N95</f>
        <v>3.7812211513519287</v>
      </c>
      <c r="DM107" s="41">
        <f>'TB9'!O95</f>
        <v>8.0503444671630859</v>
      </c>
      <c r="DN107" s="41">
        <f>'TB9'!P95</f>
        <v>20.295661926269531</v>
      </c>
      <c r="DO107" s="42">
        <f>'TB9'!Q95</f>
        <v>59.47113037109375</v>
      </c>
      <c r="DP107" s="22">
        <f>'TB9'!R95</f>
        <v>5.8579540252685502</v>
      </c>
      <c r="DQ107" s="23">
        <f>'TB9'!S95</f>
        <v>1.7346206903457599</v>
      </c>
      <c r="DR107" s="23">
        <f>'TB9'!T95</f>
        <v>1.48367130756378</v>
      </c>
      <c r="DS107" s="23">
        <f>'TB9'!U95</f>
        <v>1.52065849304199</v>
      </c>
      <c r="DT107" s="23">
        <f>'TB9'!V95</f>
        <v>1.6913686990737899</v>
      </c>
      <c r="DU107" s="23">
        <f>'TB9'!W95</f>
        <v>1.8212685585021999</v>
      </c>
      <c r="DV107" s="24">
        <f>'TB9'!X95</f>
        <v>1.73234379291534</v>
      </c>
      <c r="DW107" s="59">
        <f>'TB11'!F95</f>
        <v>0.63061624765396118</v>
      </c>
      <c r="DX107" s="59">
        <f>'TB11'!G95</f>
        <v>0.34149479866027832</v>
      </c>
      <c r="DY107" s="59">
        <f>'TB11'!Y95</f>
        <v>0.56108248233795166</v>
      </c>
      <c r="DZ107" s="59">
        <f>'TB11'!Z95</f>
        <v>0.27050095796585083</v>
      </c>
      <c r="EC107" s="53">
        <f>100*(1-'TB1'!F95)/(1-'TB1'!F$77)</f>
        <v>94.406273382436538</v>
      </c>
      <c r="ED107" s="53">
        <f>100*'TB1'!F95/'TB1'!F$77</f>
        <v>113.44459882488287</v>
      </c>
      <c r="EE107" s="53">
        <f>100*'TB1'!G95/'TB1'!G$77</f>
        <v>153.17782113534341</v>
      </c>
      <c r="EF107" s="53">
        <f>100*'TB1'!H95/'TB1'!H$77</f>
        <v>197.02749698220492</v>
      </c>
      <c r="EG107" s="53">
        <f>100*'TB1'!I95/'TB1'!I$77</f>
        <v>211.51903958228951</v>
      </c>
      <c r="EH107" s="53">
        <f>100*'TB1'!J95/'TB1'!J$77</f>
        <v>205.8425277702199</v>
      </c>
      <c r="EI107" s="53">
        <f>100*(1-'TB9'!F95)/(1-'TB9'!F$77)</f>
        <v>101.06972482509441</v>
      </c>
      <c r="EJ107" s="53">
        <f>100*'TB9'!F95/'TB9'!F$77</f>
        <v>97.207151967141769</v>
      </c>
      <c r="EK107" s="53">
        <f>100*'TB9'!G95/'TB9'!G$77</f>
        <v>101.46369323478854</v>
      </c>
      <c r="EL107" s="53">
        <f>100*'TB9'!H95/'TB9'!H$77</f>
        <v>112.96123879174647</v>
      </c>
      <c r="EM107" s="53">
        <f>100*'TB9'!I95/'TB9'!I$78</f>
        <v>154.38681456797335</v>
      </c>
      <c r="EN107" s="53">
        <f>100*'TB9'!J95/'TB9'!J$78</f>
        <v>222.82466762157205</v>
      </c>
      <c r="EO107" s="53">
        <f>100*(1-'TB11'!F95)/(1-'TB11'!F$77)</f>
        <v>97.805664846984115</v>
      </c>
      <c r="EP107" s="53">
        <f>100*'TB11'!F95/'TB11'!F$77</f>
        <v>101.33167052104282</v>
      </c>
      <c r="EQ107" s="53">
        <f>100*'TB11'!G95/'TB11'!G$77</f>
        <v>138.02913573447711</v>
      </c>
      <c r="ER107" s="53">
        <f>100*'TB11'!H95/'TB11'!H$77</f>
        <v>161.33570261204704</v>
      </c>
      <c r="ES107" s="53">
        <f>100*'TB11'!I95/'TB11'!I$78</f>
        <v>197.38150454030787</v>
      </c>
      <c r="ET107" s="53">
        <f>100*'TB11'!J95/'TB11'!J$78</f>
        <v>245.09767536179947</v>
      </c>
      <c r="EU107" s="57">
        <v>2001</v>
      </c>
      <c r="EV107" s="78">
        <v>34486.936730016307</v>
      </c>
      <c r="EW107" s="81">
        <v>59186.842167501571</v>
      </c>
      <c r="EX107" s="81">
        <f t="shared" si="8"/>
        <v>48465.264082542999</v>
      </c>
      <c r="EY107" s="85">
        <f t="shared" si="9"/>
        <v>0.71158049755553421</v>
      </c>
    </row>
    <row r="108" spans="1:186" ht="15">
      <c r="A108" s="16">
        <f t="shared" si="10"/>
        <v>2002</v>
      </c>
      <c r="B108" s="55">
        <v>34151.905948986532</v>
      </c>
      <c r="C108" s="17">
        <f>'TB1'!B96</f>
        <v>28808.396484375</v>
      </c>
      <c r="D108" s="18">
        <f>'TB1'!C96</f>
        <v>1.47537961602211E-2</v>
      </c>
      <c r="E108" s="19">
        <f>'TB1'!D96</f>
        <v>0.22056570649147034</v>
      </c>
      <c r="F108" s="19">
        <f>'TB1'!E96</f>
        <v>0.45179635286331177</v>
      </c>
      <c r="G108" s="19">
        <f>'TB1'!F96</f>
        <v>0.3276379406452179</v>
      </c>
      <c r="H108" s="19">
        <f>'TB1'!G96</f>
        <v>0.10833344608545303</v>
      </c>
      <c r="I108" s="173">
        <f>'TB1'!H96</f>
        <v>4.0258228778839111E-2</v>
      </c>
      <c r="J108" s="175">
        <f>'TB1'!I96</f>
        <v>1.4453998766839504E-2</v>
      </c>
      <c r="K108" s="20">
        <f>'TB1'!J96</f>
        <v>4.8403399996459484E-3</v>
      </c>
      <c r="L108" s="18"/>
      <c r="M108" s="19">
        <f>'TB1'!K96</f>
        <v>0</v>
      </c>
      <c r="N108" s="19">
        <f>'TB1'!L96</f>
        <v>0.25179171562194824</v>
      </c>
      <c r="O108" s="19">
        <f>'TB1'!M96</f>
        <v>0.78040194511413574</v>
      </c>
      <c r="P108" s="41">
        <f>'TB1'!N96</f>
        <v>1.7744722366333008</v>
      </c>
      <c r="Q108" s="41">
        <f>'TB1'!O96</f>
        <v>4.7604842185974121</v>
      </c>
      <c r="R108" s="41">
        <f>'TB1'!P96</f>
        <v>17.28144645690918</v>
      </c>
      <c r="S108" s="42">
        <f>'TB1'!Q96</f>
        <v>65.924095153808594</v>
      </c>
      <c r="T108" s="22">
        <f>'TB1'!R96</f>
        <v>233.65707397460937</v>
      </c>
      <c r="U108" s="23">
        <f>'TB1'!S96</f>
        <v>4.347712516784668</v>
      </c>
      <c r="V108" s="23">
        <f>'TB1'!T96</f>
        <v>1.9975200891494751</v>
      </c>
      <c r="W108" s="23">
        <f>'TB1'!U96</f>
        <v>1.8463965654373169</v>
      </c>
      <c r="X108" s="23">
        <f>'TB1'!V96</f>
        <v>2.2756810188293457</v>
      </c>
      <c r="Y108" s="23">
        <f>'TB1'!W96</f>
        <v>2.3295636177062988</v>
      </c>
      <c r="Z108" s="24">
        <f>'TB1'!X96</f>
        <v>2.1925215721130371</v>
      </c>
      <c r="AA108" s="16">
        <f t="shared" si="14"/>
        <v>2002</v>
      </c>
      <c r="AB108" s="17">
        <f>'TB3'!B96</f>
        <v>40157.41796875</v>
      </c>
      <c r="AC108" s="18">
        <f>'TB3'!C96</f>
        <v>1.179678738117218E-2</v>
      </c>
      <c r="AD108" s="19">
        <f>'TB3'!D96</f>
        <v>0.1806182861328125</v>
      </c>
      <c r="AE108" s="19">
        <f>'TB3'!E96</f>
        <v>0.45669591426849365</v>
      </c>
      <c r="AF108" s="19">
        <f>'TB3'!F96</f>
        <v>0.36268579959869385</v>
      </c>
      <c r="AG108" s="19">
        <f>'TB3'!G96</f>
        <v>0.11885258555412292</v>
      </c>
      <c r="AH108" s="19">
        <f>'TB3'!H96</f>
        <v>4.4738955795764923E-2</v>
      </c>
      <c r="AI108" s="19">
        <f>'TB3'!I96</f>
        <v>1.6383981332182884E-2</v>
      </c>
      <c r="AJ108" s="20">
        <f>'TB3'!J96</f>
        <v>5.5717760697007179E-3</v>
      </c>
      <c r="AK108" s="18" t="e">
        <f>'TB3'!#REF!</f>
        <v>#REF!</v>
      </c>
      <c r="AL108" s="19">
        <f>'TB3'!K96</f>
        <v>0</v>
      </c>
      <c r="AM108" s="19">
        <f>'TB3'!L96</f>
        <v>0.18184183537960052</v>
      </c>
      <c r="AN108" s="19">
        <f>'TB3'!M96</f>
        <v>0.69274574518203735</v>
      </c>
      <c r="AO108" s="41">
        <f>'TB3'!N96</f>
        <v>1.9357291460037231</v>
      </c>
      <c r="AP108" s="41">
        <f>'TB3'!O96</f>
        <v>5.1661005020141602</v>
      </c>
      <c r="AQ108" s="41">
        <f>'TB3'!P96</f>
        <v>18.916465759277344</v>
      </c>
      <c r="AR108" s="42">
        <f>'TB3'!Q96</f>
        <v>74.310333251953125</v>
      </c>
      <c r="AS108" s="22">
        <f>'TB3'!R96</f>
        <v>272.52606201171875</v>
      </c>
      <c r="AT108" s="23">
        <f>'TB3'!S96</f>
        <v>6.0382342338562012</v>
      </c>
      <c r="AU108" s="23">
        <f>'TB3'!T96</f>
        <v>2.3656058311462402</v>
      </c>
      <c r="AV108" s="23">
        <f>'TB3'!U96</f>
        <v>1.8736392259597778</v>
      </c>
      <c r="AW108" s="23">
        <f>'TB3'!V96</f>
        <v>2.3006248474121094</v>
      </c>
      <c r="AX108" s="23">
        <f>'TB3'!W96</f>
        <v>2.3650798797607422</v>
      </c>
      <c r="AY108" s="24">
        <f>'TB3'!X96</f>
        <v>2.2048051357269287</v>
      </c>
      <c r="AZ108" s="16">
        <f t="shared" si="11"/>
        <v>2002</v>
      </c>
      <c r="BA108" s="17">
        <f>'TB5'!B96</f>
        <v>15910.19921875</v>
      </c>
      <c r="BB108" s="18">
        <f>'TB5'!C96</f>
        <v>1.3032348826527596E-2</v>
      </c>
      <c r="BC108" s="19">
        <f>'TB5'!D96</f>
        <v>0.22378984093666077</v>
      </c>
      <c r="BD108" s="19">
        <f>'TB5'!E96</f>
        <v>0.47330114245414734</v>
      </c>
      <c r="BE108" s="19">
        <f>'TB5'!F96</f>
        <v>0.30290901660919189</v>
      </c>
      <c r="BF108" s="19">
        <f>'TB5'!G96</f>
        <v>8.0715909600257874E-2</v>
      </c>
      <c r="BG108" s="19">
        <f>'TB5'!H96</f>
        <v>2.3125886917114258E-2</v>
      </c>
      <c r="BH108" s="19">
        <f>'TB5'!I96</f>
        <v>6.7751216702163219E-3</v>
      </c>
      <c r="BI108" s="20">
        <f>'TB5'!J96</f>
        <v>1.9927634857594967E-3</v>
      </c>
      <c r="BJ108" s="18"/>
      <c r="BK108" s="19">
        <f>'TB5'!K96</f>
        <v>0</v>
      </c>
      <c r="BL108" s="19">
        <f>'TB5'!L96</f>
        <v>0.22958600521087646</v>
      </c>
      <c r="BM108" s="19">
        <f>'TB5'!M96</f>
        <v>0.82022243738174438</v>
      </c>
      <c r="BN108" s="41">
        <f>'TB5'!N96</f>
        <v>1.8378262519836426</v>
      </c>
      <c r="BO108" s="41">
        <f>'TB5'!O96</f>
        <v>4.4341578483581543</v>
      </c>
      <c r="BP108" s="41">
        <f>'TB5'!P96</f>
        <v>12.496803283691406</v>
      </c>
      <c r="BQ108" s="42">
        <f>'TB5'!Q96</f>
        <v>35.810791015625</v>
      </c>
      <c r="BR108" s="22">
        <f>'TB5'!R96</f>
        <v>106.71805572509766</v>
      </c>
      <c r="BS108" s="23">
        <f>'TB5'!S96</f>
        <v>4.776557445526123</v>
      </c>
      <c r="BT108" s="23">
        <f>'TB5'!T96</f>
        <v>1.8926820755004883</v>
      </c>
      <c r="BU108" s="23">
        <f>'TB5'!U96</f>
        <v>1.6481919288635254</v>
      </c>
      <c r="BV108" s="23">
        <f>'TB5'!V96</f>
        <v>1.8203210830688477</v>
      </c>
      <c r="BW108" s="23">
        <f>'TB5'!W96</f>
        <v>1.8505442142486572</v>
      </c>
      <c r="BX108" s="24">
        <f>'TB5'!X96</f>
        <v>1.8919218778610229</v>
      </c>
      <c r="BY108" s="16">
        <f t="shared" si="12"/>
        <v>2002</v>
      </c>
      <c r="BZ108" s="17">
        <f>'TB7'!B96</f>
        <v>22178.005859375</v>
      </c>
      <c r="CA108" s="18">
        <f>'TB7'!C96</f>
        <v>1.1517251841723919E-2</v>
      </c>
      <c r="CB108" s="19">
        <f>'TB7'!D96</f>
        <v>0.18896025419235229</v>
      </c>
      <c r="CC108" s="19">
        <f>'TB7'!E96</f>
        <v>0.47093597054481506</v>
      </c>
      <c r="CD108" s="19">
        <f>'TB7'!F96</f>
        <v>0.34010377526283264</v>
      </c>
      <c r="CE108" s="19">
        <f>'TB7'!G96</f>
        <v>9.1191880404949188E-2</v>
      </c>
      <c r="CF108" s="19">
        <f>'TB7'!H96</f>
        <v>2.6232348755002022E-2</v>
      </c>
      <c r="CG108" s="19">
        <f>'TB7'!I96</f>
        <v>7.7182138338685036E-3</v>
      </c>
      <c r="CH108" s="20">
        <f>'TB7'!J96</f>
        <v>2.3021481465548277E-3</v>
      </c>
      <c r="CI108" s="18" t="e">
        <f>'TB7'!#REF!</f>
        <v>#REF!</v>
      </c>
      <c r="CJ108" s="19">
        <f>'TB7'!K96</f>
        <v>0</v>
      </c>
      <c r="CK108" s="19">
        <f>'TB7'!L96</f>
        <v>0.17753395438194275</v>
      </c>
      <c r="CL108" s="19">
        <f>'TB7'!M96</f>
        <v>0.72111332416534424</v>
      </c>
      <c r="CM108" s="41">
        <f>'TB7'!N96</f>
        <v>2.0087921619415283</v>
      </c>
      <c r="CN108" s="41">
        <f>'TB7'!O96</f>
        <v>4.9659366607666016</v>
      </c>
      <c r="CO108" s="41">
        <f>'TB7'!P96</f>
        <v>14.14835262298584</v>
      </c>
      <c r="CP108" s="42">
        <f>'TB7'!Q96</f>
        <v>40.552646636962891</v>
      </c>
      <c r="CQ108" s="22">
        <f>'TB7'!R96</f>
        <v>120.94760894775391</v>
      </c>
      <c r="CR108" s="23">
        <f>'TB7'!S96</f>
        <v>6.1865019798278809</v>
      </c>
      <c r="CS108" s="23">
        <f>'TB7'!T96</f>
        <v>2.2494099140167236</v>
      </c>
      <c r="CT108" s="23">
        <f>'TB7'!U96</f>
        <v>1.6930760145187378</v>
      </c>
      <c r="CU108" s="23">
        <f>'TB7'!V96</f>
        <v>1.8363480567932129</v>
      </c>
      <c r="CV108" s="23">
        <f>'TB7'!W96</f>
        <v>1.8540921211242676</v>
      </c>
      <c r="CW108" s="24">
        <f>'TB7'!X96</f>
        <v>1.9032576084136963</v>
      </c>
      <c r="CX108" s="16">
        <f t="shared" si="13"/>
        <v>2002</v>
      </c>
      <c r="CY108" s="17">
        <f>'TB9'!B96</f>
        <v>22037.224211507153</v>
      </c>
      <c r="CZ108" s="18">
        <f>'TB9'!C96</f>
        <v>4.6884594485163689E-3</v>
      </c>
      <c r="DA108" s="19">
        <f>'TB9'!D96</f>
        <v>0.24383470416069031</v>
      </c>
      <c r="DB108" s="19">
        <f>'TB9'!E96</f>
        <v>0.4882940948009491</v>
      </c>
      <c r="DC108" s="19">
        <f>'TB9'!F96</f>
        <v>0.2678712010383606</v>
      </c>
      <c r="DD108" s="19">
        <f>'TB9'!G96</f>
        <v>5.7657882571220398E-2</v>
      </c>
      <c r="DE108" s="19">
        <f>'TB9'!H96</f>
        <v>1.3633308932185173E-2</v>
      </c>
      <c r="DF108" s="19">
        <f>'TB9'!I96</f>
        <v>3.6383743863552809E-3</v>
      </c>
      <c r="DG108" s="20">
        <f>'TB9'!J96</f>
        <v>1.0251507628709078E-3</v>
      </c>
      <c r="DH108" s="18" t="e">
        <f>'TB9'!#REF!</f>
        <v>#REF!</v>
      </c>
      <c r="DI108" s="19">
        <f>'TB9'!K96</f>
        <v>0.19853393733501434</v>
      </c>
      <c r="DJ108" s="19">
        <f>'TB9'!L96</f>
        <v>0.87732678651809692</v>
      </c>
      <c r="DK108" s="19">
        <f>'TB9'!M96</f>
        <v>1.8006627559661865</v>
      </c>
      <c r="DL108" s="41">
        <f>'TB9'!N96</f>
        <v>3.7645614147186279</v>
      </c>
      <c r="DM108" s="41">
        <f>'TB9'!O96</f>
        <v>8.1527299880981445</v>
      </c>
      <c r="DN108" s="41">
        <f>'TB9'!P96</f>
        <v>20.191381454467773</v>
      </c>
      <c r="DO108" s="42">
        <f>'TB9'!Q96</f>
        <v>56.601238250732422</v>
      </c>
      <c r="DP108" s="22">
        <f>'TB9'!R96</f>
        <v>5.5703401565551802</v>
      </c>
      <c r="DQ108" s="23">
        <f>'TB9'!S96</f>
        <v>1.72378814220428</v>
      </c>
      <c r="DR108" s="23">
        <f>'TB9'!T96</f>
        <v>1.4876012802123999</v>
      </c>
      <c r="DS108" s="23">
        <f>'TB9'!U96</f>
        <v>1.5316299200057999</v>
      </c>
      <c r="DT108" s="23">
        <f>'TB9'!V96</f>
        <v>1.6723769903182999</v>
      </c>
      <c r="DU108" s="23">
        <f>'TB9'!W96</f>
        <v>1.8020725250244101</v>
      </c>
      <c r="DV108" s="24">
        <f>'TB9'!X96</f>
        <v>1.80489218235016</v>
      </c>
      <c r="DW108" s="59">
        <f>'TB11'!F96</f>
        <v>0.62656319141387939</v>
      </c>
      <c r="DX108" s="59">
        <f>'TB11'!G96</f>
        <v>0.33599105477333069</v>
      </c>
      <c r="DY108" s="59">
        <f>'TB11'!Y96</f>
        <v>0.54605686664581299</v>
      </c>
      <c r="DZ108" s="59">
        <f>'TB11'!Z96</f>
        <v>0.25402337312698364</v>
      </c>
      <c r="EC108" s="53">
        <f>100*(1-'TB1'!F96)/(1-'TB1'!F$77)</f>
        <v>95.210335896811529</v>
      </c>
      <c r="ED108" s="53">
        <f>100*'TB1'!F96/'TB1'!F$77</f>
        <v>111.51202351776014</v>
      </c>
      <c r="EE108" s="53">
        <f>100*'TB1'!G96/'TB1'!G$77</f>
        <v>148.07338601213058</v>
      </c>
      <c r="EF108" s="53">
        <f>100*'TB1'!H96/'TB1'!H$77</f>
        <v>189.01696620445551</v>
      </c>
      <c r="EG108" s="53">
        <f>100*'TB1'!I96/'TB1'!I$77</f>
        <v>204.63414730624191</v>
      </c>
      <c r="EH108" s="53">
        <f>100*'TB1'!J96/'TB1'!J$77</f>
        <v>196.74306602155372</v>
      </c>
      <c r="EI108" s="53">
        <f>100*(1-'TB9'!F96)/(1-'TB9'!F$77)</f>
        <v>101.25509136637807</v>
      </c>
      <c r="EJ108" s="53">
        <f>100*'TB9'!F96/'TB9'!F$77</f>
        <v>96.723195188690738</v>
      </c>
      <c r="EK108" s="53">
        <f>100*'TB9'!G96/'TB9'!G$77</f>
        <v>101.72197077766199</v>
      </c>
      <c r="EL108" s="53">
        <f>100*'TB9'!H96/'TB9'!H$77</f>
        <v>113.05976584436186</v>
      </c>
      <c r="EM108" s="53">
        <f>100*'TB9'!I96/'TB9'!I$78</f>
        <v>151.96925390868617</v>
      </c>
      <c r="EN108" s="53">
        <f>100*'TB9'!J96/'TB9'!J$78</f>
        <v>222.02629376779259</v>
      </c>
      <c r="EO108" s="53">
        <f>100*(1-'TB11'!F96)/(1-'TB11'!F$77)</f>
        <v>98.878835655677548</v>
      </c>
      <c r="EP108" s="53">
        <f>100*'TB11'!F96/'TB11'!F$77</f>
        <v>100.68039811718211</v>
      </c>
      <c r="EQ108" s="53">
        <f>100*'TB11'!G96/'TB11'!G$77</f>
        <v>135.80457180261172</v>
      </c>
      <c r="ER108" s="53">
        <f>100*'TB11'!H96/'TB11'!H$77</f>
        <v>159.73740088495435</v>
      </c>
      <c r="ES108" s="53">
        <f>100*'TB11'!I96/'TB11'!I$78</f>
        <v>197.42022442872127</v>
      </c>
      <c r="ET108" s="53">
        <f>100*'TB11'!J96/'TB11'!J$78</f>
        <v>243.92903852118823</v>
      </c>
      <c r="EU108" s="57">
        <v>2002</v>
      </c>
      <c r="EV108" s="78">
        <v>34151.905948986532</v>
      </c>
      <c r="EW108" s="81">
        <v>59047.673955504739</v>
      </c>
      <c r="EX108" s="81">
        <f t="shared" si="8"/>
        <v>48351.305913812968</v>
      </c>
      <c r="EY108" s="85">
        <f t="shared" si="9"/>
        <v>0.70632851178544975</v>
      </c>
    </row>
    <row r="109" spans="1:186" ht="15">
      <c r="A109" s="16">
        <f t="shared" si="10"/>
        <v>2003</v>
      </c>
      <c r="B109" s="55">
        <v>34142.482831132023</v>
      </c>
      <c r="C109" s="17">
        <f>'TB1'!B97</f>
        <v>29340.029296875</v>
      </c>
      <c r="D109" s="18">
        <f>'TB1'!C97</f>
        <v>1.5407963655889034E-2</v>
      </c>
      <c r="E109" s="19">
        <f>'TB1'!D97</f>
        <v>0.22018207609653473</v>
      </c>
      <c r="F109" s="19">
        <f>'TB1'!E97</f>
        <v>0.44753575325012207</v>
      </c>
      <c r="G109" s="19">
        <f>'TB1'!F97</f>
        <v>0.33228215575218201</v>
      </c>
      <c r="H109" s="19">
        <f>'TB1'!G97</f>
        <v>0.11320015788078308</v>
      </c>
      <c r="I109" s="173">
        <f>'TB1'!H97</f>
        <v>4.3219354003667831E-2</v>
      </c>
      <c r="J109" s="175">
        <f>'TB1'!I97</f>
        <v>1.6182780265808105E-2</v>
      </c>
      <c r="K109" s="20">
        <f>'TB1'!J97</f>
        <v>5.7406486012041569E-3</v>
      </c>
      <c r="L109" s="18"/>
      <c r="M109" s="19">
        <f>'TB1'!K97</f>
        <v>0</v>
      </c>
      <c r="N109" s="19">
        <f>'TB1'!L97</f>
        <v>0.25137686729431152</v>
      </c>
      <c r="O109" s="19">
        <f>'TB1'!M97</f>
        <v>0.76353448629379272</v>
      </c>
      <c r="P109" s="41">
        <f>'TB1'!N97</f>
        <v>1.7515002489089966</v>
      </c>
      <c r="Q109" s="41">
        <f>'TB1'!O97</f>
        <v>4.87945556640625</v>
      </c>
      <c r="R109" s="41">
        <f>'TB1'!P97</f>
        <v>17.835227966308594</v>
      </c>
      <c r="S109" s="42">
        <f>'TB1'!Q97</f>
        <v>70.904762268066406</v>
      </c>
      <c r="T109" s="22">
        <f>'TB1'!R97</f>
        <v>239.42213439941406</v>
      </c>
      <c r="U109" s="23">
        <f>'TB1'!S97</f>
        <v>4.3519964218139648</v>
      </c>
      <c r="V109" s="23">
        <f>'TB1'!T97</f>
        <v>2.0426528453826904</v>
      </c>
      <c r="W109" s="23">
        <f>'TB1'!U97</f>
        <v>1.897128701210022</v>
      </c>
      <c r="X109" s="23">
        <f>'TB1'!V97</f>
        <v>2.3199341297149658</v>
      </c>
      <c r="Y109" s="23">
        <f>'TB1'!W97</f>
        <v>2.42325758934021</v>
      </c>
      <c r="Z109" s="24">
        <f>'TB1'!X97</f>
        <v>2.2823262214660645</v>
      </c>
      <c r="AA109" s="16">
        <f t="shared" si="14"/>
        <v>2003</v>
      </c>
      <c r="AB109" s="17">
        <f>'TB3'!B97</f>
        <v>40653.3046875</v>
      </c>
      <c r="AC109" s="18">
        <f>'TB3'!C97</f>
        <v>1.184411346912384E-2</v>
      </c>
      <c r="AD109" s="19">
        <f>'TB3'!D97</f>
        <v>0.17999738454818726</v>
      </c>
      <c r="AE109" s="19">
        <f>'TB3'!E97</f>
        <v>0.45318466424942017</v>
      </c>
      <c r="AF109" s="19">
        <f>'TB3'!F97</f>
        <v>0.36681795120239258</v>
      </c>
      <c r="AG109" s="19">
        <f>'TB3'!G97</f>
        <v>0.12270514667034149</v>
      </c>
      <c r="AH109" s="19">
        <f>'TB3'!H97</f>
        <v>4.7510817646980286E-2</v>
      </c>
      <c r="AI109" s="19">
        <f>'TB3'!I97</f>
        <v>1.8188836053013802E-2</v>
      </c>
      <c r="AJ109" s="20">
        <f>'TB3'!J97</f>
        <v>6.6574453376233578E-3</v>
      </c>
      <c r="AK109" s="18" t="e">
        <f>'TB3'!#REF!</f>
        <v>#REF!</v>
      </c>
      <c r="AL109" s="19">
        <f>'TB3'!K97</f>
        <v>0</v>
      </c>
      <c r="AM109" s="19">
        <f>'TB3'!L97</f>
        <v>0.18014325201511383</v>
      </c>
      <c r="AN109" s="19">
        <f>'TB3'!M97</f>
        <v>0.68499565124511719</v>
      </c>
      <c r="AO109" s="41">
        <f>'TB3'!N97</f>
        <v>1.8995298147201538</v>
      </c>
      <c r="AP109" s="41">
        <f>'TB3'!O97</f>
        <v>5.2162842750549316</v>
      </c>
      <c r="AQ109" s="41">
        <f>'TB3'!P97</f>
        <v>19.121322631835938</v>
      </c>
      <c r="AR109" s="42">
        <f>'TB3'!Q97</f>
        <v>77.309425354003906</v>
      </c>
      <c r="AS109" s="22">
        <f>'TB3'!R97</f>
        <v>276.35009765625</v>
      </c>
      <c r="AT109" s="23">
        <f>'TB3'!S97</f>
        <v>6.0948772430419922</v>
      </c>
      <c r="AU109" s="23">
        <f>'TB3'!T97</f>
        <v>2.3941833972930908</v>
      </c>
      <c r="AV109" s="23">
        <f>'TB3'!U97</f>
        <v>1.9310986995697021</v>
      </c>
      <c r="AW109" s="23">
        <f>'TB3'!V97</f>
        <v>2.3523478507995605</v>
      </c>
      <c r="AX109" s="23">
        <f>'TB3'!W97</f>
        <v>2.484703540802002</v>
      </c>
      <c r="AY109" s="24">
        <f>'TB3'!X97</f>
        <v>2.3527321815490723</v>
      </c>
      <c r="AZ109" s="16">
        <f t="shared" si="11"/>
        <v>2003</v>
      </c>
      <c r="BA109" s="17">
        <f>'TB5'!B97</f>
        <v>16712.509765625</v>
      </c>
      <c r="BB109" s="18">
        <f>'TB5'!C97</f>
        <v>1.3044366613030434E-2</v>
      </c>
      <c r="BC109" s="19">
        <f>'TB5'!D97</f>
        <v>0.22254790365695953</v>
      </c>
      <c r="BD109" s="19">
        <f>'TB5'!E97</f>
        <v>0.46863508224487305</v>
      </c>
      <c r="BE109" s="19">
        <f>'TB5'!F97</f>
        <v>0.30881702899932861</v>
      </c>
      <c r="BF109" s="19">
        <f>'TB5'!G97</f>
        <v>8.8486842811107635E-2</v>
      </c>
      <c r="BG109" s="19">
        <f>'TB5'!H97</f>
        <v>2.8223412111401558E-2</v>
      </c>
      <c r="BH109" s="19">
        <f>'TB5'!I97</f>
        <v>9.5411231741309166E-3</v>
      </c>
      <c r="BI109" s="20">
        <f>'TB5'!J97</f>
        <v>3.2530655153095722E-3</v>
      </c>
      <c r="BJ109" s="18"/>
      <c r="BK109" s="19">
        <f>'TB5'!K97</f>
        <v>0</v>
      </c>
      <c r="BL109" s="19">
        <f>'TB5'!L97</f>
        <v>0.22369904816150665</v>
      </c>
      <c r="BM109" s="19">
        <f>'TB5'!M97</f>
        <v>0.80107605457305908</v>
      </c>
      <c r="BN109" s="41">
        <f>'TB5'!N97</f>
        <v>1.824013352394104</v>
      </c>
      <c r="BO109" s="41">
        <f>'TB5'!O97</f>
        <v>4.5560736656188965</v>
      </c>
      <c r="BP109" s="41">
        <f>'TB5'!P97</f>
        <v>13.638710975646973</v>
      </c>
      <c r="BQ109" s="42">
        <f>'TB5'!Q97</f>
        <v>44.216346740722656</v>
      </c>
      <c r="BR109" s="22">
        <f>'TB5'!R97</f>
        <v>153.86878967285156</v>
      </c>
      <c r="BS109" s="23">
        <f>'TB5'!S97</f>
        <v>4.9021997451782227</v>
      </c>
      <c r="BT109" s="23">
        <f>'TB5'!T97</f>
        <v>1.9410194158554077</v>
      </c>
      <c r="BU109" s="23">
        <f>'TB5'!U97</f>
        <v>1.693063497543335</v>
      </c>
      <c r="BV109" s="23">
        <f>'TB5'!V97</f>
        <v>1.9421732425689697</v>
      </c>
      <c r="BW109" s="23">
        <f>'TB5'!W97</f>
        <v>2.0693607330322266</v>
      </c>
      <c r="BX109" s="24">
        <f>'TB5'!X97</f>
        <v>2.1578271389007568</v>
      </c>
      <c r="BY109" s="16">
        <f t="shared" si="12"/>
        <v>2003</v>
      </c>
      <c r="BZ109" s="17">
        <f>'TB7'!B97</f>
        <v>23156.7109375</v>
      </c>
      <c r="CA109" s="18">
        <f>'TB7'!C97</f>
        <v>1.127365417778492E-2</v>
      </c>
      <c r="CB109" s="19">
        <f>'TB7'!D97</f>
        <v>0.18790870904922485</v>
      </c>
      <c r="CC109" s="19">
        <f>'TB7'!E97</f>
        <v>0.46668049693107605</v>
      </c>
      <c r="CD109" s="19">
        <f>'TB7'!F97</f>
        <v>0.3454107940196991</v>
      </c>
      <c r="CE109" s="19">
        <f>'TB7'!G97</f>
        <v>9.875749796628952E-2</v>
      </c>
      <c r="CF109" s="19">
        <f>'TB7'!H97</f>
        <v>3.1636208295822144E-2</v>
      </c>
      <c r="CG109" s="19">
        <f>'TB7'!I97</f>
        <v>1.0772296227514744E-2</v>
      </c>
      <c r="CH109" s="20">
        <f>'TB7'!J97</f>
        <v>3.7492366973310709E-3</v>
      </c>
      <c r="CI109" s="18" t="e">
        <f>'TB7'!#REF!</f>
        <v>#REF!</v>
      </c>
      <c r="CJ109" s="19">
        <f>'TB7'!K97</f>
        <v>0</v>
      </c>
      <c r="CK109" s="19">
        <f>'TB7'!L97</f>
        <v>0.17146776616573334</v>
      </c>
      <c r="CL109" s="19">
        <f>'TB7'!M97</f>
        <v>0.71329492330551147</v>
      </c>
      <c r="CM109" s="41">
        <f>'TB7'!N97</f>
        <v>1.9897948503494263</v>
      </c>
      <c r="CN109" s="41">
        <f>'TB7'!O97</f>
        <v>5.0331869125366211</v>
      </c>
      <c r="CO109" s="41">
        <f>'TB7'!P97</f>
        <v>15.230739593505859</v>
      </c>
      <c r="CP109" s="42">
        <f>'TB7'!Q97</f>
        <v>49.380840301513672</v>
      </c>
      <c r="CQ109" s="22">
        <f>'TB7'!R97</f>
        <v>171.84477233886719</v>
      </c>
      <c r="CR109" s="23">
        <f>'TB7'!S97</f>
        <v>6.4069461822509766</v>
      </c>
      <c r="CS109" s="23">
        <f>'TB7'!T97</f>
        <v>2.2770140171051025</v>
      </c>
      <c r="CT109" s="23">
        <f>'TB7'!U97</f>
        <v>1.7359116077423096</v>
      </c>
      <c r="CU109" s="23">
        <f>'TB7'!V97</f>
        <v>1.9621264934539795</v>
      </c>
      <c r="CV109" s="23">
        <f>'TB7'!W97</f>
        <v>2.0771286487579346</v>
      </c>
      <c r="CW109" s="24">
        <f>'TB7'!X97</f>
        <v>2.1814727783203125</v>
      </c>
      <c r="CX109" s="16">
        <f t="shared" si="13"/>
        <v>2003</v>
      </c>
      <c r="CY109" s="17">
        <f>'TB9'!B97</f>
        <v>22426.497405883518</v>
      </c>
      <c r="CZ109" s="18">
        <f>'TB9'!C97</f>
        <v>3.3004453871399164E-3</v>
      </c>
      <c r="DA109" s="19">
        <f>'TB9'!D97</f>
        <v>0.24007944762706757</v>
      </c>
      <c r="DB109" s="19">
        <f>'TB9'!E97</f>
        <v>0.49066933989524841</v>
      </c>
      <c r="DC109" s="19">
        <f>'TB9'!F97</f>
        <v>0.26925119757652283</v>
      </c>
      <c r="DD109" s="19">
        <f>'TB9'!G97</f>
        <v>5.7765886187553406E-2</v>
      </c>
      <c r="DE109" s="19">
        <f>'TB9'!H97</f>
        <v>1.3418504036962986E-2</v>
      </c>
      <c r="DF109" s="19">
        <f>'TB9'!I97</f>
        <v>3.4797394182533026E-3</v>
      </c>
      <c r="DG109" s="20">
        <f>'TB9'!J97</f>
        <v>9.4708491815254092E-4</v>
      </c>
      <c r="DH109" s="18" t="e">
        <f>'TB9'!#REF!</f>
        <v>#REF!</v>
      </c>
      <c r="DI109" s="19">
        <f>'TB9'!K97</f>
        <v>0.16769397258758545</v>
      </c>
      <c r="DJ109" s="19">
        <f>'TB9'!L97</f>
        <v>0.88072085380554199</v>
      </c>
      <c r="DK109" s="19">
        <f>'TB9'!M97</f>
        <v>1.8128600120544434</v>
      </c>
      <c r="DL109" s="41">
        <f>'TB9'!N97</f>
        <v>3.7893280982971191</v>
      </c>
      <c r="DM109" s="41">
        <f>'TB9'!O97</f>
        <v>8.1651687622070312</v>
      </c>
      <c r="DN109" s="41">
        <f>'TB9'!P97</f>
        <v>19.595252990722656</v>
      </c>
      <c r="DO109" s="42">
        <f>'TB9'!Q97</f>
        <v>54.857368469238281</v>
      </c>
      <c r="DP109" s="22">
        <f>'TB9'!R97</f>
        <v>6.6039366722106898</v>
      </c>
      <c r="DQ109" s="23">
        <f>'TB9'!S97</f>
        <v>1.72566449642181</v>
      </c>
      <c r="DR109" s="23">
        <f>'TB9'!T97</f>
        <v>1.48519122600555</v>
      </c>
      <c r="DS109" s="23">
        <f>'TB9'!U97</f>
        <v>1.5242667198181199</v>
      </c>
      <c r="DT109" s="23">
        <f>'TB9'!V97</f>
        <v>1.64297318458557</v>
      </c>
      <c r="DU109" s="23">
        <f>'TB9'!W97</f>
        <v>1.77553367614746</v>
      </c>
      <c r="DV109" s="24">
        <f>'TB9'!X97</f>
        <v>1.7287971973419201</v>
      </c>
      <c r="DW109" s="59">
        <f>'TB11'!F97</f>
        <v>0.6296229362487793</v>
      </c>
      <c r="DX109" s="59">
        <f>'TB11'!G97</f>
        <v>0.33978709578514099</v>
      </c>
      <c r="DY109" s="59">
        <f>'TB11'!Y97</f>
        <v>0.53840875625610352</v>
      </c>
      <c r="DZ109" s="59">
        <f>'TB11'!Z97</f>
        <v>0.24618318676948547</v>
      </c>
      <c r="EC109" s="53">
        <f>100*(1-'TB1'!F97)/(1-'TB1'!F$77)</f>
        <v>94.552688318161088</v>
      </c>
      <c r="ED109" s="53">
        <f>100*'TB1'!F97/'TB1'!F$77</f>
        <v>113.09268851403452</v>
      </c>
      <c r="EE109" s="53">
        <f>100*'TB1'!G97/'TB1'!G$77</f>
        <v>154.72535288218901</v>
      </c>
      <c r="EF109" s="53">
        <f>100*'TB1'!H97/'TB1'!H$77</f>
        <v>202.91978616266508</v>
      </c>
      <c r="EG109" s="53">
        <f>100*'TB1'!I97/'TB1'!I$77</f>
        <v>229.10956989530868</v>
      </c>
      <c r="EH109" s="53">
        <f>100*'TB1'!J97/'TB1'!J$77</f>
        <v>233.33749423302143</v>
      </c>
      <c r="EI109" s="53">
        <f>100*(1-'TB9'!F97)/(1-'TB9'!F$77)</f>
        <v>101.06423468138618</v>
      </c>
      <c r="EJ109" s="53">
        <f>100*'TB9'!F97/'TB9'!F$77</f>
        <v>97.221485688016443</v>
      </c>
      <c r="EK109" s="53">
        <f>100*'TB9'!G97/'TB9'!G$77</f>
        <v>101.91251438097483</v>
      </c>
      <c r="EL109" s="53">
        <f>100*'TB9'!H97/'TB9'!H$77</f>
        <v>111.27840878153539</v>
      </c>
      <c r="EM109" s="53">
        <f>100*'TB9'!I97/'TB9'!I$78</f>
        <v>145.34331738145718</v>
      </c>
      <c r="EN109" s="53">
        <f>100*'TB9'!J97/'TB9'!J$78</f>
        <v>205.1188584905351</v>
      </c>
      <c r="EO109" s="53">
        <f>100*(1-'TB11'!F97)/(1-'TB11'!F$77)</f>
        <v>98.068674472520897</v>
      </c>
      <c r="EP109" s="53">
        <f>100*'TB11'!F97/'TB11'!F$77</f>
        <v>101.17205854718529</v>
      </c>
      <c r="EQ109" s="53">
        <f>100*'TB11'!G97/'TB11'!G$77</f>
        <v>137.33889754381883</v>
      </c>
      <c r="ER109" s="53">
        <f>100*'TB11'!H97/'TB11'!H$77</f>
        <v>163.60202407729932</v>
      </c>
      <c r="ES109" s="53">
        <f>100*'TB11'!I97/'TB11'!I$78</f>
        <v>203.04063388810457</v>
      </c>
      <c r="ET109" s="53">
        <f>100*'TB11'!J97/'TB11'!J$78</f>
        <v>248.74961953271168</v>
      </c>
      <c r="EU109" s="57">
        <v>2003</v>
      </c>
      <c r="EV109" s="78">
        <v>34142.482831132023</v>
      </c>
      <c r="EW109" s="81">
        <v>59693.756731316462</v>
      </c>
      <c r="EX109" s="81">
        <f t="shared" si="8"/>
        <v>48880.352086951949</v>
      </c>
      <c r="EY109" s="85">
        <f t="shared" si="9"/>
        <v>0.69849093497519976</v>
      </c>
    </row>
    <row r="110" spans="1:186" ht="15">
      <c r="A110" s="16">
        <f t="shared" si="10"/>
        <v>2004</v>
      </c>
      <c r="B110" s="55">
        <v>34870.058630348118</v>
      </c>
      <c r="C110" s="17">
        <f>'TB1'!B98</f>
        <v>30458.369140625</v>
      </c>
      <c r="D110" s="18">
        <f>'TB1'!C98</f>
        <v>1.4620276167988777E-2</v>
      </c>
      <c r="E110" s="19">
        <f>'TB1'!D98</f>
        <v>0.21830789744853973</v>
      </c>
      <c r="F110" s="19">
        <f>'TB1'!E98</f>
        <v>0.44651299715042114</v>
      </c>
      <c r="G110" s="19">
        <f>'TB1'!F98</f>
        <v>0.33517909049987793</v>
      </c>
      <c r="H110" s="19">
        <f>'TB1'!G98</f>
        <v>0.11580872535705566</v>
      </c>
      <c r="I110" s="173">
        <f>'TB1'!H98</f>
        <v>4.4684868305921555E-2</v>
      </c>
      <c r="J110" s="175">
        <f>'TB1'!I98</f>
        <v>1.6816366463899612E-2</v>
      </c>
      <c r="K110" s="20">
        <f>'TB1'!J98</f>
        <v>6.0055120848119259E-3</v>
      </c>
      <c r="L110" s="18"/>
      <c r="M110" s="19">
        <f>'TB1'!K98</f>
        <v>0</v>
      </c>
      <c r="N110" s="19">
        <f>'TB1'!L98</f>
        <v>0.2400519996881485</v>
      </c>
      <c r="O110" s="19">
        <f>'TB1'!M98</f>
        <v>0.76472216844558716</v>
      </c>
      <c r="P110" s="41">
        <f>'TB1'!N98</f>
        <v>1.7510545253753662</v>
      </c>
      <c r="Q110" s="41">
        <f>'TB1'!O98</f>
        <v>4.8708739280700684</v>
      </c>
      <c r="R110" s="41">
        <f>'TB1'!P98</f>
        <v>18.367246627807617</v>
      </c>
      <c r="S110" s="42">
        <f>'TB1'!Q98</f>
        <v>72.611930847167969</v>
      </c>
      <c r="T110" s="22">
        <f>'TB1'!R98</f>
        <v>246.25616455078125</v>
      </c>
      <c r="U110" s="23">
        <f>'TB1'!S98</f>
        <v>4.5609550476074219</v>
      </c>
      <c r="V110" s="23">
        <f>'TB1'!T98</f>
        <v>2.0443820953369141</v>
      </c>
      <c r="W110" s="23">
        <f>'TB1'!U98</f>
        <v>1.9141556024551392</v>
      </c>
      <c r="X110" s="23">
        <f>'TB1'!V98</f>
        <v>2.3775761127471924</v>
      </c>
      <c r="Y110" s="23">
        <f>'TB1'!W98</f>
        <v>2.4328560829162598</v>
      </c>
      <c r="Z110" s="24">
        <f>'TB1'!X98</f>
        <v>2.3159234523773193</v>
      </c>
      <c r="AA110" s="16">
        <f t="shared" si="14"/>
        <v>2004</v>
      </c>
      <c r="AB110" s="17">
        <f>'TB3'!B98</f>
        <v>42057.55859375</v>
      </c>
      <c r="AC110" s="18">
        <f>'TB3'!C98</f>
        <v>1.1516295373439789E-2</v>
      </c>
      <c r="AD110" s="19">
        <f>'TB3'!D98</f>
        <v>0.17857995629310608</v>
      </c>
      <c r="AE110" s="19">
        <f>'TB3'!E98</f>
        <v>0.4518953263759613</v>
      </c>
      <c r="AF110" s="19">
        <f>'TB3'!F98</f>
        <v>0.36952471733093262</v>
      </c>
      <c r="AG110" s="19">
        <f>'TB3'!G98</f>
        <v>0.12507303059101105</v>
      </c>
      <c r="AH110" s="19">
        <f>'TB3'!H98</f>
        <v>4.8894654959440231E-2</v>
      </c>
      <c r="AI110" s="19">
        <f>'TB3'!I98</f>
        <v>1.8847987055778503E-2</v>
      </c>
      <c r="AJ110" s="20">
        <f>'TB3'!J98</f>
        <v>6.9213742390275002E-3</v>
      </c>
      <c r="AK110" s="18" t="e">
        <f>'TB3'!#REF!</f>
        <v>#REF!</v>
      </c>
      <c r="AL110" s="19">
        <f>'TB3'!K98</f>
        <v>0</v>
      </c>
      <c r="AM110" s="19">
        <f>'TB3'!L98</f>
        <v>0.16987597942352295</v>
      </c>
      <c r="AN110" s="19">
        <f>'TB3'!M98</f>
        <v>0.68087363243103027</v>
      </c>
      <c r="AO110" s="41">
        <f>'TB3'!N98</f>
        <v>1.8973393440246582</v>
      </c>
      <c r="AP110" s="41">
        <f>'TB3'!O98</f>
        <v>5.2303581237792969</v>
      </c>
      <c r="AQ110" s="41">
        <f>'TB3'!P98</f>
        <v>19.526233673095703</v>
      </c>
      <c r="AR110" s="42">
        <f>'TB3'!Q98</f>
        <v>79.490028381347656</v>
      </c>
      <c r="AS110" s="22">
        <f>'TB3'!R98</f>
        <v>273.5289306640625</v>
      </c>
      <c r="AT110" s="23">
        <f>'TB3'!S98</f>
        <v>6.4653944969177246</v>
      </c>
      <c r="AU110" s="23">
        <f>'TB3'!T98</f>
        <v>2.4128413200378418</v>
      </c>
      <c r="AV110" s="23">
        <f>'TB3'!U98</f>
        <v>1.9475942850112915</v>
      </c>
      <c r="AW110" s="23">
        <f>'TB3'!V98</f>
        <v>2.3912899494171143</v>
      </c>
      <c r="AX110" s="23">
        <f>'TB3'!W98</f>
        <v>2.50404953956604</v>
      </c>
      <c r="AY110" s="24">
        <f>'TB3'!X98</f>
        <v>2.3711135387420654</v>
      </c>
      <c r="AZ110" s="16">
        <f t="shared" si="11"/>
        <v>2004</v>
      </c>
      <c r="BA110" s="17">
        <f>'TB5'!B98</f>
        <v>17164.193359375</v>
      </c>
      <c r="BB110" s="18">
        <f>'TB5'!C98</f>
        <v>1.2598561123013496E-2</v>
      </c>
      <c r="BC110" s="19">
        <f>'TB5'!D98</f>
        <v>0.22172173857688904</v>
      </c>
      <c r="BD110" s="19">
        <f>'TB5'!E98</f>
        <v>0.46729397773742676</v>
      </c>
      <c r="BE110" s="19">
        <f>'TB5'!F98</f>
        <v>0.3109842836856842</v>
      </c>
      <c r="BF110" s="19">
        <f>'TB5'!G98</f>
        <v>9.2147283256053925E-2</v>
      </c>
      <c r="BG110" s="19">
        <f>'TB5'!H98</f>
        <v>3.0704902485013008E-2</v>
      </c>
      <c r="BH110" s="19">
        <f>'TB5'!I98</f>
        <v>1.0829383507370949E-2</v>
      </c>
      <c r="BI110" s="20">
        <f>'TB5'!J98</f>
        <v>3.8454781752079725E-3</v>
      </c>
      <c r="BJ110" s="18"/>
      <c r="BK110" s="19">
        <f>'TB5'!K98</f>
        <v>0</v>
      </c>
      <c r="BL110" s="19">
        <f>'TB5'!L98</f>
        <v>0.21357899904251099</v>
      </c>
      <c r="BM110" s="19">
        <f>'TB5'!M98</f>
        <v>0.80283552408218384</v>
      </c>
      <c r="BN110" s="41">
        <f>'TB5'!N98</f>
        <v>1.808607816696167</v>
      </c>
      <c r="BO110" s="41">
        <f>'TB5'!O98</f>
        <v>4.5712399482727051</v>
      </c>
      <c r="BP110" s="41">
        <f>'TB5'!P98</f>
        <v>14.258405685424805</v>
      </c>
      <c r="BQ110" s="42">
        <f>'TB5'!Q98</f>
        <v>48.240474700927734</v>
      </c>
      <c r="BR110" s="22">
        <f>'TB5'!R98</f>
        <v>175.18289184570312</v>
      </c>
      <c r="BS110" s="23">
        <f>'TB5'!S98</f>
        <v>5.1368007659912109</v>
      </c>
      <c r="BT110" s="23">
        <f>'TB5'!T98</f>
        <v>1.9388236999511719</v>
      </c>
      <c r="BU110" s="23">
        <f>'TB5'!U98</f>
        <v>1.7194677591323853</v>
      </c>
      <c r="BV110" s="23">
        <f>'TB5'!V98</f>
        <v>2.0158050060272217</v>
      </c>
      <c r="BW110" s="23">
        <f>'TB5'!W98</f>
        <v>2.1534597873687744</v>
      </c>
      <c r="BX110" s="24">
        <f>'TB5'!X98</f>
        <v>2.2448751926422119</v>
      </c>
      <c r="BY110" s="16">
        <f t="shared" si="12"/>
        <v>2004</v>
      </c>
      <c r="BZ110" s="17">
        <f>'TB7'!B98</f>
        <v>23700.673828125</v>
      </c>
      <c r="CA110" s="18">
        <f>'TB7'!C98</f>
        <v>1.0824850760400295E-2</v>
      </c>
      <c r="CB110" s="19">
        <f>'TB7'!D98</f>
        <v>0.18717607855796814</v>
      </c>
      <c r="CC110" s="19">
        <f>'TB7'!E98</f>
        <v>0.46526309847831726</v>
      </c>
      <c r="CD110" s="19">
        <f>'TB7'!F98</f>
        <v>0.3475608229637146</v>
      </c>
      <c r="CE110" s="19">
        <f>'TB7'!G98</f>
        <v>0.10261698067188263</v>
      </c>
      <c r="CF110" s="19">
        <f>'TB7'!H98</f>
        <v>3.434700146317482E-2</v>
      </c>
      <c r="CG110" s="19">
        <f>'TB7'!I98</f>
        <v>1.2215056456625462E-2</v>
      </c>
      <c r="CH110" s="20">
        <f>'TB7'!J98</f>
        <v>4.437651950865984E-3</v>
      </c>
      <c r="CI110" s="18" t="e">
        <f>'TB7'!#REF!</f>
        <v>#REF!</v>
      </c>
      <c r="CJ110" s="19">
        <f>'TB7'!K98</f>
        <v>0</v>
      </c>
      <c r="CK110" s="19">
        <f>'TB7'!L98</f>
        <v>0.16357827186584473</v>
      </c>
      <c r="CL110" s="19">
        <f>'TB7'!M98</f>
        <v>0.71235001087188721</v>
      </c>
      <c r="CM110" s="41">
        <f>'TB7'!N98</f>
        <v>1.9782783985137939</v>
      </c>
      <c r="CN110" s="41">
        <f>'TB7'!O98</f>
        <v>5.0387058258056641</v>
      </c>
      <c r="CO110" s="41">
        <f>'TB7'!P98</f>
        <v>15.876896858215332</v>
      </c>
      <c r="CP110" s="42">
        <f>'TB7'!Q98</f>
        <v>53.720081329345703</v>
      </c>
      <c r="CQ110" s="22">
        <f>'TB7'!R98</f>
        <v>195.13301086425781</v>
      </c>
      <c r="CR110" s="23">
        <f>'TB7'!S98</f>
        <v>6.7190065383911133</v>
      </c>
      <c r="CS110" s="23">
        <f>'TB7'!T98</f>
        <v>2.2820913791656494</v>
      </c>
      <c r="CT110" s="23">
        <f>'TB7'!U98</f>
        <v>1.756885290145874</v>
      </c>
      <c r="CU110" s="23">
        <f>'TB7'!V98</f>
        <v>2.036574125289917</v>
      </c>
      <c r="CV110" s="23">
        <f>'TB7'!W98</f>
        <v>2.1633319854736328</v>
      </c>
      <c r="CW110" s="24">
        <f>'TB7'!X98</f>
        <v>2.2738344669342041</v>
      </c>
      <c r="CX110" s="16">
        <f t="shared" si="13"/>
        <v>2004</v>
      </c>
      <c r="CY110" s="17">
        <f>'TB9'!B98</f>
        <v>23177.211662160076</v>
      </c>
      <c r="CZ110" s="18">
        <f>'TB9'!C98</f>
        <v>3.3743511885404587E-3</v>
      </c>
      <c r="DA110" s="19">
        <f>'TB9'!D98</f>
        <v>0.24104869365692139</v>
      </c>
      <c r="DB110" s="19">
        <f>'TB9'!E98</f>
        <v>0.48957556486129761</v>
      </c>
      <c r="DC110" s="19">
        <f>'TB9'!F98</f>
        <v>0.26937571167945862</v>
      </c>
      <c r="DD110" s="19">
        <f>'TB9'!G98</f>
        <v>5.8603335171937943E-2</v>
      </c>
      <c r="DE110" s="19">
        <f>'TB9'!H98</f>
        <v>1.4008764177560806E-2</v>
      </c>
      <c r="DF110" s="19">
        <f>'TB9'!I98</f>
        <v>3.7802541628479958E-3</v>
      </c>
      <c r="DG110" s="20">
        <f>'TB9'!J98</f>
        <v>1.0679855477064848E-3</v>
      </c>
      <c r="DH110" s="18" t="e">
        <f>'TB9'!#REF!</f>
        <v>#REF!</v>
      </c>
      <c r="DI110" s="19">
        <f>'TB9'!K98</f>
        <v>0.16962559521198273</v>
      </c>
      <c r="DJ110" s="19">
        <f>'TB9'!L98</f>
        <v>0.88295447826385498</v>
      </c>
      <c r="DK110" s="19">
        <f>'TB9'!M98</f>
        <v>1.8060640096664429</v>
      </c>
      <c r="DL110" s="41">
        <f>'TB9'!N98</f>
        <v>3.7752056121826172</v>
      </c>
      <c r="DM110" s="41">
        <f>'TB9'!O98</f>
        <v>8.3071308135986328</v>
      </c>
      <c r="DN110" s="41">
        <f>'TB9'!P98</f>
        <v>20.782648086547852</v>
      </c>
      <c r="DO110" s="42">
        <f>'TB9'!Q98</f>
        <v>60.426498413085938</v>
      </c>
      <c r="DP110" s="22">
        <f>'TB9'!R98</f>
        <v>6.5282664299011204</v>
      </c>
      <c r="DQ110" s="23">
        <f>'TB9'!S98</f>
        <v>1.71910548210144</v>
      </c>
      <c r="DR110" s="23">
        <f>'TB9'!T98</f>
        <v>1.49147129058838</v>
      </c>
      <c r="DS110" s="23">
        <f>'TB9'!U98</f>
        <v>1.5522532463073699</v>
      </c>
      <c r="DT110" s="23">
        <f>'TB9'!V98</f>
        <v>1.6851726770401001</v>
      </c>
      <c r="DU110" s="23">
        <f>'TB9'!W98</f>
        <v>1.8181139230728101</v>
      </c>
      <c r="DV110" s="24">
        <f>'TB9'!X98</f>
        <v>1.7590205669403101</v>
      </c>
      <c r="DW110" s="59">
        <f>'TB11'!F98</f>
        <v>0.63324326276779175</v>
      </c>
      <c r="DX110" s="59">
        <f>'TB11'!G98</f>
        <v>0.34334567189216614</v>
      </c>
      <c r="DY110" s="59">
        <f>'TB11'!Y98</f>
        <v>0.52969914674758911</v>
      </c>
      <c r="DZ110" s="59">
        <f>'TB11'!Z98</f>
        <v>0.237641841173172</v>
      </c>
      <c r="EC110" s="53">
        <f>100*(1-'TB1'!F98)/(1-'TB1'!F$77)</f>
        <v>94.142465690989113</v>
      </c>
      <c r="ED110" s="53">
        <f>100*'TB1'!F98/'TB1'!F$77</f>
        <v>114.07866423796416</v>
      </c>
      <c r="EE110" s="53">
        <f>100*'TB1'!G98/'TB1'!G$77</f>
        <v>158.29082072993126</v>
      </c>
      <c r="EF110" s="53">
        <f>100*'TB1'!H98/'TB1'!H$77</f>
        <v>209.8005426128058</v>
      </c>
      <c r="EG110" s="53">
        <f>(EG109+EG111)/2</f>
        <v>215.18557659344427</v>
      </c>
      <c r="EH110" s="53">
        <f>100*'TB1'!J98/'TB1'!J$77</f>
        <v>244.10327800977134</v>
      </c>
      <c r="EI110" s="53">
        <f>100*(1-'TB9'!F98)/(1-'TB9'!F$77)</f>
        <v>101.04701409549058</v>
      </c>
      <c r="EJ110" s="53">
        <f>100*'TB9'!F98/'TB9'!F$77</f>
        <v>97.266445362051286</v>
      </c>
      <c r="EK110" s="53">
        <f>100*'TB9'!G98/'TB9'!G$77</f>
        <v>103.38996997452912</v>
      </c>
      <c r="EL110" s="53">
        <f>100*'TB9'!H98/'TB9'!H$77</f>
        <v>116.17338135313935</v>
      </c>
      <c r="EM110" s="53">
        <f>100*'TB9'!I98/'TB9'!I$78</f>
        <v>157.89535207472127</v>
      </c>
      <c r="EN110" s="53">
        <f>100*'TB9'!J98/'TB9'!J$78</f>
        <v>231.30341559790298</v>
      </c>
      <c r="EO110" s="53">
        <f>100*(1-'TB11'!F98)/(1-'TB11'!F$77)</f>
        <v>97.110082114556349</v>
      </c>
      <c r="EP110" s="53">
        <f>100*'TB11'!F98/'TB11'!F$77</f>
        <v>101.75379702184074</v>
      </c>
      <c r="EQ110" s="53">
        <f>100*'TB11'!G98/'TB11'!G$77</f>
        <v>138.77724209965106</v>
      </c>
      <c r="ER110" s="53">
        <f>100*'TB11'!H98/'TB11'!H$77</f>
        <v>165.46656782333585</v>
      </c>
      <c r="ES110" s="53">
        <f>100*'TB11'!I98/'TB11'!I$78</f>
        <v>205.8478028868999</v>
      </c>
      <c r="ET110" s="53">
        <f>100*'TB11'!J98/'TB11'!J$78</f>
        <v>252.38863797451504</v>
      </c>
      <c r="EU110" s="57">
        <v>2004</v>
      </c>
      <c r="EV110" s="78">
        <v>34870.058630348118</v>
      </c>
      <c r="EW110" s="81">
        <v>61362.994276042919</v>
      </c>
      <c r="EX110" s="81">
        <f t="shared" si="8"/>
        <v>50247.210588926297</v>
      </c>
      <c r="EY110" s="85">
        <f t="shared" si="9"/>
        <v>0.69397003777226463</v>
      </c>
    </row>
    <row r="111" spans="1:186" ht="15">
      <c r="A111" s="16">
        <f t="shared" si="10"/>
        <v>2005</v>
      </c>
      <c r="B111" s="55">
        <v>35178.728994466306</v>
      </c>
      <c r="C111" s="17">
        <f>'TB1'!B99</f>
        <v>31323.958984375</v>
      </c>
      <c r="D111" s="18">
        <f>'TB1'!C99</f>
        <v>1.4339525252580643E-2</v>
      </c>
      <c r="E111" s="19">
        <f>'TB1'!D99</f>
        <v>0.21961523592472076</v>
      </c>
      <c r="F111" s="19">
        <f>'TB1'!E99</f>
        <v>0.44677531719207764</v>
      </c>
      <c r="G111" s="19">
        <f>'TB1'!F99</f>
        <v>0.33360946178436279</v>
      </c>
      <c r="H111" s="19">
        <f>'TB1'!G99</f>
        <v>0.11428062617778778</v>
      </c>
      <c r="I111" s="173">
        <f>'TB1'!H99</f>
        <v>4.1766028851270676E-2</v>
      </c>
      <c r="J111" s="175">
        <f>'TB1'!I99</f>
        <v>1.4215783216059208E-2</v>
      </c>
      <c r="K111" s="20">
        <f>'TB1'!J99</f>
        <v>4.6029579825699329E-3</v>
      </c>
      <c r="L111" s="18"/>
      <c r="M111" s="19">
        <f>'TB1'!K99</f>
        <v>0</v>
      </c>
      <c r="N111" s="19">
        <f>'TB1'!L99</f>
        <v>0.23189438879489899</v>
      </c>
      <c r="O111" s="19">
        <f>'TB1'!M99</f>
        <v>0.7698783278465271</v>
      </c>
      <c r="P111" s="41">
        <f>'TB1'!N99</f>
        <v>1.7446845769882202</v>
      </c>
      <c r="Q111" s="41">
        <f>'TB1'!O99</f>
        <v>4.9683799743652344</v>
      </c>
      <c r="R111" s="41">
        <f>'TB1'!P99</f>
        <v>18.543031692504883</v>
      </c>
      <c r="S111" s="42">
        <f>'TB1'!Q99</f>
        <v>70.228157043457031</v>
      </c>
      <c r="T111" s="22">
        <f>'TB1'!R99</f>
        <v>198.04583740234375</v>
      </c>
      <c r="U111" s="23">
        <f>'TB1'!S99</f>
        <v>4.7227463722229004</v>
      </c>
      <c r="V111" s="23">
        <f>'TB1'!T99</f>
        <v>2.0272936820983887</v>
      </c>
      <c r="W111" s="23">
        <f>'TB1'!U99</f>
        <v>1.9121477603912354</v>
      </c>
      <c r="X111" s="23">
        <f>'TB1'!V99</f>
        <v>2.3001587390899658</v>
      </c>
      <c r="Y111" s="23">
        <f>'TB1'!W99</f>
        <v>2.2523839473724365</v>
      </c>
      <c r="Z111" s="24">
        <f>'TB1'!X99</f>
        <v>2.0242283344268799</v>
      </c>
      <c r="AA111" s="16">
        <f t="shared" si="14"/>
        <v>2005</v>
      </c>
      <c r="AB111" s="17">
        <f>'TB3'!B99</f>
        <v>43214.07421875</v>
      </c>
      <c r="AC111" s="18">
        <f>'TB3'!C99</f>
        <v>1.1259786784648895E-2</v>
      </c>
      <c r="AD111" s="19">
        <f>'TB3'!D99</f>
        <v>0.18070538341999054</v>
      </c>
      <c r="AE111" s="19">
        <f>'TB3'!E99</f>
        <v>0.45140212774276733</v>
      </c>
      <c r="AF111" s="19">
        <f>'TB3'!F99</f>
        <v>0.36789250373840332</v>
      </c>
      <c r="AG111" s="19">
        <f>'TB3'!G99</f>
        <v>0.12349687516689301</v>
      </c>
      <c r="AH111" s="19">
        <f>'TB3'!H99</f>
        <v>4.5731514692306519E-2</v>
      </c>
      <c r="AI111" s="19">
        <f>'TB3'!I99</f>
        <v>1.6168463975191116E-2</v>
      </c>
      <c r="AJ111" s="20">
        <f>'TB3'!J99</f>
        <v>5.2504884079098701E-3</v>
      </c>
      <c r="AK111" s="18" t="e">
        <f>'TB3'!#REF!</f>
        <v>#REF!</v>
      </c>
      <c r="AL111" s="19">
        <f>'TB3'!K99</f>
        <v>0</v>
      </c>
      <c r="AM111" s="19">
        <f>'TB3'!L99</f>
        <v>0.16853742301464081</v>
      </c>
      <c r="AN111" s="19">
        <f>'TB3'!M99</f>
        <v>0.68490618467330933</v>
      </c>
      <c r="AO111" s="41">
        <f>'TB3'!N99</f>
        <v>1.8878058195114136</v>
      </c>
      <c r="AP111" s="41">
        <f>'TB3'!O99</f>
        <v>5.3188042640686035</v>
      </c>
      <c r="AQ111" s="41">
        <f>'TB3'!P99</f>
        <v>19.659534454345703</v>
      </c>
      <c r="AR111" s="42">
        <f>'TB3'!Q99</f>
        <v>77.659141540527344</v>
      </c>
      <c r="AS111" s="22">
        <f>'TB3'!R99</f>
        <v>222.43739318847656</v>
      </c>
      <c r="AT111" s="23">
        <f>'TB3'!S99</f>
        <v>6.518435001373291</v>
      </c>
      <c r="AU111" s="23">
        <f>'TB3'!T99</f>
        <v>2.3924286365509033</v>
      </c>
      <c r="AV111" s="23">
        <f>'TB3'!U99</f>
        <v>1.9487836360931396</v>
      </c>
      <c r="AW111" s="23">
        <f>'TB3'!V99</f>
        <v>2.3218917846679687</v>
      </c>
      <c r="AX111" s="23">
        <f>'TB3'!W99</f>
        <v>2.3261749744415283</v>
      </c>
      <c r="AY111" s="24">
        <f>'TB3'!X99</f>
        <v>2.0819783210754395</v>
      </c>
      <c r="AZ111" s="16">
        <f t="shared" si="11"/>
        <v>2005</v>
      </c>
      <c r="BA111" s="17">
        <f>'TB5'!B99</f>
        <v>17524.388671875</v>
      </c>
      <c r="BB111" s="18">
        <f>'TB5'!C99</f>
        <v>1.2499812059104443E-2</v>
      </c>
      <c r="BC111" s="19">
        <f>'TB5'!D99</f>
        <v>0.22424663603305817</v>
      </c>
      <c r="BD111" s="19">
        <f>'TB5'!E99</f>
        <v>0.46840399503707886</v>
      </c>
      <c r="BE111" s="19">
        <f>'TB5'!F99</f>
        <v>0.30734938383102417</v>
      </c>
      <c r="BF111" s="19">
        <f>'TB5'!G99</f>
        <v>8.9997768402099609E-2</v>
      </c>
      <c r="BG111" s="19">
        <f>'TB5'!H99</f>
        <v>2.9550688341259956E-2</v>
      </c>
      <c r="BH111" s="19">
        <f>'TB5'!I99</f>
        <v>1.0271777398884296E-2</v>
      </c>
      <c r="BI111" s="20">
        <f>'TB5'!J99</f>
        <v>3.5971433389931917E-3</v>
      </c>
      <c r="BJ111" s="18"/>
      <c r="BK111" s="19">
        <f>'TB5'!K99</f>
        <v>0</v>
      </c>
      <c r="BL111" s="19">
        <f>'TB5'!L99</f>
        <v>0.2087913304567337</v>
      </c>
      <c r="BM111" s="19">
        <f>'TB5'!M99</f>
        <v>0.81234341859817505</v>
      </c>
      <c r="BN111" s="41">
        <f>'TB5'!N99</f>
        <v>1.8002747297286987</v>
      </c>
      <c r="BO111" s="41">
        <f>'TB5'!O99</f>
        <v>4.5194931030273437</v>
      </c>
      <c r="BP111" s="41">
        <f>'TB5'!P99</f>
        <v>13.913576126098633</v>
      </c>
      <c r="BQ111" s="42">
        <f>'TB5'!Q99</f>
        <v>46.393787384033203</v>
      </c>
      <c r="BR111" s="22">
        <f>'TB5'!R99</f>
        <v>165.95790100097656</v>
      </c>
      <c r="BS111" s="23">
        <f>'TB5'!S99</f>
        <v>5.2551150321960449</v>
      </c>
      <c r="BT111" s="23">
        <f>'TB5'!T99</f>
        <v>1.9099147319793701</v>
      </c>
      <c r="BU111" s="23">
        <f>'TB5'!U99</f>
        <v>1.7072360515594482</v>
      </c>
      <c r="BV111" s="23">
        <f>'TB5'!V99</f>
        <v>1.9913245439529419</v>
      </c>
      <c r="BW111" s="23">
        <f>'TB5'!W99</f>
        <v>2.1238744258880615</v>
      </c>
      <c r="BX111" s="24">
        <f>'TB5'!X99</f>
        <v>2.2140414714813232</v>
      </c>
      <c r="BY111" s="16">
        <f t="shared" si="12"/>
        <v>2005</v>
      </c>
      <c r="BZ111" s="17">
        <f>'TB7'!B99</f>
        <v>24176.392578125</v>
      </c>
      <c r="CA111" s="18">
        <f>'TB7'!C99</f>
        <v>1.0648138821125031E-2</v>
      </c>
      <c r="CB111" s="19">
        <f>'TB7'!D99</f>
        <v>0.18989074230194092</v>
      </c>
      <c r="CC111" s="19">
        <f>'TB7'!E99</f>
        <v>0.46598687767982483</v>
      </c>
      <c r="CD111" s="19">
        <f>'TB7'!F99</f>
        <v>0.34412238001823425</v>
      </c>
      <c r="CE111" s="19">
        <f>'TB7'!G99</f>
        <v>0.1004035696387291</v>
      </c>
      <c r="CF111" s="19">
        <f>'TB7'!H99</f>
        <v>3.3109337091445923E-2</v>
      </c>
      <c r="CG111" s="19">
        <f>'TB7'!I99</f>
        <v>1.159980520606041E-2</v>
      </c>
      <c r="CH111" s="20">
        <f>'TB7'!J99</f>
        <v>4.1522621177136898E-3</v>
      </c>
      <c r="CI111" s="18" t="e">
        <f>'TB7'!#REF!</f>
        <v>#REF!</v>
      </c>
      <c r="CJ111" s="19">
        <f>'TB7'!K99</f>
        <v>0</v>
      </c>
      <c r="CK111" s="19">
        <f>'TB7'!L99</f>
        <v>0.15938059985637665</v>
      </c>
      <c r="CL111" s="19">
        <f>'TB7'!M99</f>
        <v>0.71828204393386841</v>
      </c>
      <c r="CM111" s="41">
        <f>'TB7'!N99</f>
        <v>1.9738538265228271</v>
      </c>
      <c r="CN111" s="41">
        <f>'TB7'!O99</f>
        <v>4.9913167953491211</v>
      </c>
      <c r="CO111" s="41">
        <f>'TB7'!P99</f>
        <v>15.523237228393555</v>
      </c>
      <c r="CP111" s="42">
        <f>'TB7'!Q99</f>
        <v>51.759162902832031</v>
      </c>
      <c r="CQ111" s="22">
        <f>'TB7'!R99</f>
        <v>185.25160217285156</v>
      </c>
      <c r="CR111" s="23">
        <f>'TB7'!S99</f>
        <v>6.8972001075744629</v>
      </c>
      <c r="CS111" s="23">
        <f>'TB7'!T99</f>
        <v>2.255685567855835</v>
      </c>
      <c r="CT111" s="23">
        <f>'TB7'!U99</f>
        <v>1.7434035539627075</v>
      </c>
      <c r="CU111" s="23">
        <f>'TB7'!V99</f>
        <v>2.0115647315979004</v>
      </c>
      <c r="CV111" s="23">
        <f>'TB7'!W99</f>
        <v>2.1328887939453125</v>
      </c>
      <c r="CW111" s="24">
        <f>'TB7'!X99</f>
        <v>2.2411115169525146</v>
      </c>
      <c r="CX111" s="16">
        <f t="shared" si="13"/>
        <v>2005</v>
      </c>
      <c r="CY111" s="17">
        <f>'TB9'!B99</f>
        <v>23923.469173709593</v>
      </c>
      <c r="CZ111" s="18">
        <f>'TB9'!C99</f>
        <v>3.1497369054704905E-3</v>
      </c>
      <c r="DA111" s="19">
        <f>'TB9'!D99</f>
        <v>0.24164912104606628</v>
      </c>
      <c r="DB111" s="19">
        <f>'TB9'!E99</f>
        <v>0.48922678828239441</v>
      </c>
      <c r="DC111" s="19">
        <f>'TB9'!F99</f>
        <v>0.26912409067153931</v>
      </c>
      <c r="DD111" s="19">
        <f>'TB9'!G99</f>
        <v>5.9119023382663727E-2</v>
      </c>
      <c r="DE111" s="19">
        <f>'TB9'!H99</f>
        <v>1.4317801222205162E-2</v>
      </c>
      <c r="DF111" s="19">
        <f>'TB9'!I99</f>
        <v>3.9145215414464474E-3</v>
      </c>
      <c r="DG111" s="20">
        <f>'TB9'!J99</f>
        <v>1.1745968367904425E-3</v>
      </c>
      <c r="DH111" s="18" t="e">
        <f>'TB9'!#REF!</f>
        <v>#REF!</v>
      </c>
      <c r="DI111" s="19">
        <f>'TB9'!K99</f>
        <v>0.16907639801502228</v>
      </c>
      <c r="DJ111" s="19">
        <f>'TB9'!L99</f>
        <v>0.88651353120803833</v>
      </c>
      <c r="DK111" s="19">
        <f>'TB9'!M99</f>
        <v>1.7961010932922363</v>
      </c>
      <c r="DL111" s="41">
        <f>'TB9'!N99</f>
        <v>3.7967150211334229</v>
      </c>
      <c r="DM111" s="41">
        <f>'TB9'!O99</f>
        <v>8.4757442474365234</v>
      </c>
      <c r="DN111" s="41">
        <f>'TB9'!P99</f>
        <v>21.007930755615234</v>
      </c>
      <c r="DO111" s="42">
        <f>'TB9'!Q99</f>
        <v>63.917415618896484</v>
      </c>
      <c r="DP111" s="22">
        <f>'TB9'!R99</f>
        <v>6.5509510040283203</v>
      </c>
      <c r="DQ111" s="23">
        <f>'TB9'!S99</f>
        <v>1.7108575105667101</v>
      </c>
      <c r="DR111" s="23">
        <f>'TB9'!T99</f>
        <v>1.4983556270599401</v>
      </c>
      <c r="DS111" s="23">
        <f>'TB9'!U99</f>
        <v>1.5572108030319201</v>
      </c>
      <c r="DT111" s="23">
        <f>'TB9'!V99</f>
        <v>1.6896042823791499</v>
      </c>
      <c r="DU111" s="23">
        <f>'TB9'!W99</f>
        <v>1.86317050457001</v>
      </c>
      <c r="DV111" s="24">
        <f>'TB9'!X99</f>
        <v>1.8268121480941799</v>
      </c>
      <c r="DW111" s="59">
        <f>'TB11'!F99</f>
        <v>0.63537240028381348</v>
      </c>
      <c r="DX111" s="59">
        <f>'TB11'!G99</f>
        <v>0.33967220783233643</v>
      </c>
      <c r="DY111" s="59">
        <f>'TB11'!Y99</f>
        <v>0.52372837066650391</v>
      </c>
      <c r="DZ111" s="59">
        <f>'TB11'!Z99</f>
        <v>0.22511062026023865</v>
      </c>
      <c r="EC111" s="53">
        <f>100*(1-'TB1'!F99)/(1-'TB1'!F$77)</f>
        <v>94.364734147631196</v>
      </c>
      <c r="ED111" s="53">
        <f>100*'TB1'!F99/'TB1'!F$77</f>
        <v>113.54443894679677</v>
      </c>
      <c r="EE111" s="53">
        <f>100*'TB1'!G99/'TB1'!G$77</f>
        <v>156.20216918405436</v>
      </c>
      <c r="EF111" s="53">
        <f>100*'TB1'!H99/'TB1'!H$77</f>
        <v>196.09625915843856</v>
      </c>
      <c r="EG111" s="53">
        <f>100*'TB1'!I99/'TB1'!I$77</f>
        <v>201.26158329157985</v>
      </c>
      <c r="EH111" s="53">
        <f>100*'TB1'!J99/'TB1'!J$77</f>
        <v>187.09430873150131</v>
      </c>
      <c r="EI111" s="53">
        <f>100*(1-'TB9'!F99)/(1-'TB9'!F$77)</f>
        <v>101.08181385774922</v>
      </c>
      <c r="EJ111" s="53">
        <f>100*'TB9'!F99/'TB9'!F$77</f>
        <v>97.175589802483046</v>
      </c>
      <c r="EK111" s="53">
        <f>100*'TB9'!G99/'TB9'!G$77</f>
        <v>104.29976441654729</v>
      </c>
      <c r="EL111" s="53">
        <f>100*'TB9'!H99/'TB9'!H$77</f>
        <v>118.73619688666253</v>
      </c>
      <c r="EM111" s="53">
        <f>100*'TB9'!I99/'TB9'!I$78</f>
        <v>163.50349218982413</v>
      </c>
      <c r="EN111" s="53">
        <f>100*'TB9'!J99/'TB9'!J$78</f>
        <v>254.39319931208487</v>
      </c>
      <c r="EO111" s="53">
        <f>100*(1-'TB11'!F99)/(1-'TB11'!F$77)</f>
        <v>96.546327729089825</v>
      </c>
      <c r="EP111" s="53">
        <f>100*'TB11'!F99/'TB11'!F$77</f>
        <v>102.09592119334781</v>
      </c>
      <c r="EQ111" s="53">
        <f>100*'TB11'!G99/'TB11'!G$77</f>
        <v>137.29246086339461</v>
      </c>
      <c r="ER111" s="53">
        <f>100*'TB11'!H99/'TB11'!H$77</f>
        <v>154.10956152717864</v>
      </c>
      <c r="ES111" s="53">
        <f>100*'TB11'!I99/'TB11'!I$78</f>
        <v>174.9479114400545</v>
      </c>
      <c r="ET111" s="53">
        <f>100*'TB11'!J99/'TB11'!J$78</f>
        <v>193.75099047269276</v>
      </c>
      <c r="EU111" s="57">
        <v>2005</v>
      </c>
      <c r="EV111" s="78">
        <v>35178.728994466306</v>
      </c>
      <c r="EW111" s="81">
        <v>62780.738112916173</v>
      </c>
      <c r="EX111" s="81">
        <f t="shared" si="8"/>
        <v>51408.132965237637</v>
      </c>
      <c r="EY111" s="85">
        <f t="shared" si="9"/>
        <v>0.68430279345593603</v>
      </c>
    </row>
    <row r="112" spans="1:186" ht="15">
      <c r="A112" s="16">
        <f t="shared" si="10"/>
        <v>2006</v>
      </c>
      <c r="B112" s="55">
        <v>35742.303326349167</v>
      </c>
      <c r="C112" s="17">
        <f>'TB1'!B100</f>
        <v>32513.599609375</v>
      </c>
      <c r="D112" s="18">
        <f>'TB1'!C100</f>
        <v>1.4203432016074657E-2</v>
      </c>
      <c r="E112" s="19">
        <f>'TB1'!D100</f>
        <v>0.22132174670696259</v>
      </c>
      <c r="F112" s="19">
        <f>'TB1'!E100</f>
        <v>0.44709402322769165</v>
      </c>
      <c r="G112" s="19">
        <f>'TB1'!F100</f>
        <v>0.33158421516418457</v>
      </c>
      <c r="H112" s="19">
        <f>'TB1'!G100</f>
        <v>0.11194019764661789</v>
      </c>
      <c r="I112" s="173">
        <f>'TB1'!H100</f>
        <v>3.9947722107172012E-2</v>
      </c>
      <c r="J112" s="175">
        <f>'TB1'!I100</f>
        <v>1.4094828628003597E-2</v>
      </c>
      <c r="K112" s="20">
        <f>'TB1'!J100</f>
        <v>4.606158472597599E-3</v>
      </c>
      <c r="L112" s="18"/>
      <c r="M112" s="19">
        <f>'TB1'!K100</f>
        <v>0</v>
      </c>
      <c r="N112" s="19">
        <f>'TB1'!L100</f>
        <v>0.23309515416622162</v>
      </c>
      <c r="O112" s="19">
        <f>'TB1'!M100</f>
        <v>0.77470564842224121</v>
      </c>
      <c r="P112" s="41">
        <f>'TB1'!N100</f>
        <v>1.72273850440979</v>
      </c>
      <c r="Q112" s="41">
        <f>'TB1'!O100</f>
        <v>5.019752025604248</v>
      </c>
      <c r="R112" s="41">
        <f>'TB1'!P100</f>
        <v>17.683582305908203</v>
      </c>
      <c r="S112" s="42">
        <f>'TB1'!Q100</f>
        <v>63.616603851318359</v>
      </c>
      <c r="T112" s="22">
        <f>'TB1'!R100</f>
        <v>206.50311279296875</v>
      </c>
      <c r="U112" s="23">
        <f>'TB1'!S100</f>
        <v>4.6990656852722168</v>
      </c>
      <c r="V112" s="23">
        <f>'TB1'!T100</f>
        <v>2.0102558135986328</v>
      </c>
      <c r="W112" s="23">
        <f>'TB1'!U100</f>
        <v>1.924750804901123</v>
      </c>
      <c r="X112" s="23">
        <f>'TB1'!V100</f>
        <v>2.229994535446167</v>
      </c>
      <c r="Y112" s="23">
        <f>'TB1'!W100</f>
        <v>2.2590286731719971</v>
      </c>
      <c r="Z112" s="24">
        <f>'TB1'!X100</f>
        <v>2.2155895233154297</v>
      </c>
      <c r="AA112" s="16">
        <f t="shared" si="14"/>
        <v>2006</v>
      </c>
      <c r="AB112" s="17">
        <f>'TB3'!B100</f>
        <v>44510.67578125</v>
      </c>
      <c r="AC112" s="18">
        <f>'TB3'!C100</f>
        <v>1.0900598019361496E-2</v>
      </c>
      <c r="AD112" s="19">
        <f>'TB3'!D100</f>
        <v>0.18097606301307678</v>
      </c>
      <c r="AE112" s="19">
        <f>'TB3'!E100</f>
        <v>0.45153480768203735</v>
      </c>
      <c r="AF112" s="19">
        <f>'TB3'!F100</f>
        <v>0.36748912930488586</v>
      </c>
      <c r="AG112" s="19">
        <f>'TB3'!G100</f>
        <v>0.12206006050109863</v>
      </c>
      <c r="AH112" s="19">
        <f>'TB3'!H100</f>
        <v>4.4182199984788895E-2</v>
      </c>
      <c r="AI112" s="19">
        <f>'TB3'!I100</f>
        <v>1.5880875289440155E-2</v>
      </c>
      <c r="AJ112" s="20">
        <f>'TB3'!J100</f>
        <v>5.4107699543237686E-3</v>
      </c>
      <c r="AK112" s="18" t="e">
        <f>'TB3'!#REF!</f>
        <v>#REF!</v>
      </c>
      <c r="AL112" s="19">
        <f>'TB3'!K100</f>
        <v>0</v>
      </c>
      <c r="AM112" s="19">
        <f>'TB3'!L100</f>
        <v>0.16231703758239746</v>
      </c>
      <c r="AN112" s="19">
        <f>'TB3'!M100</f>
        <v>0.68566435575485229</v>
      </c>
      <c r="AO112" s="41">
        <f>'TB3'!N100</f>
        <v>1.88765549659729</v>
      </c>
      <c r="AP112" s="41">
        <f>'TB3'!O100</f>
        <v>5.4323897361755371</v>
      </c>
      <c r="AQ112" s="41">
        <f>'TB3'!P100</f>
        <v>19.128459930419922</v>
      </c>
      <c r="AR112" s="42">
        <f>'TB3'!Q100</f>
        <v>70.986839294433594</v>
      </c>
      <c r="AS112" s="22">
        <f>'TB3'!R100</f>
        <v>242.54409790039062</v>
      </c>
      <c r="AT112" s="23">
        <f>'TB3'!S100</f>
        <v>6.7706961631774902</v>
      </c>
      <c r="AU112" s="23">
        <f>'TB3'!T100</f>
        <v>2.3889937400817871</v>
      </c>
      <c r="AV112" s="23">
        <f>'TB3'!U100</f>
        <v>1.9468019008636475</v>
      </c>
      <c r="AW112" s="23">
        <f>'TB3'!V100</f>
        <v>2.246894359588623</v>
      </c>
      <c r="AX112" s="23">
        <f>'TB3'!W100</f>
        <v>2.3097624778747559</v>
      </c>
      <c r="AY112" s="24">
        <f>'TB3'!X100</f>
        <v>2.2371575832366943</v>
      </c>
      <c r="AZ112" s="16">
        <f t="shared" si="11"/>
        <v>2006</v>
      </c>
      <c r="BA112" s="17">
        <f>'TB5'!B100</f>
        <v>18627.267578125</v>
      </c>
      <c r="BB112" s="18">
        <f>'TB5'!C100</f>
        <v>1.2269552797079086E-2</v>
      </c>
      <c r="BC112" s="19">
        <f>'TB5'!D100</f>
        <v>0.22455760836601257</v>
      </c>
      <c r="BD112" s="19">
        <f>'TB5'!E100</f>
        <v>0.46523404121398926</v>
      </c>
      <c r="BE112" s="19">
        <f>'TB5'!F100</f>
        <v>0.31020835041999817</v>
      </c>
      <c r="BF112" s="19">
        <f>'TB5'!G100</f>
        <v>9.4051174819469452E-2</v>
      </c>
      <c r="BG112" s="19">
        <f>'TB5'!H100</f>
        <v>3.1820483505725861E-2</v>
      </c>
      <c r="BH112" s="19">
        <f>'TB5'!I100</f>
        <v>1.0796676389873028E-2</v>
      </c>
      <c r="BI112" s="20">
        <f>'TB5'!J100</f>
        <v>3.6189821548759937E-3</v>
      </c>
      <c r="BJ112" s="18"/>
      <c r="BK112" s="19">
        <f>'TB5'!K100</f>
        <v>0</v>
      </c>
      <c r="BL112" s="19">
        <f>'TB5'!L100</f>
        <v>0.20135954022407532</v>
      </c>
      <c r="BM112" s="19">
        <f>'TB5'!M100</f>
        <v>0.81218606233596802</v>
      </c>
      <c r="BN112" s="41">
        <f>'TB5'!N100</f>
        <v>1.7745201587677002</v>
      </c>
      <c r="BO112" s="41">
        <f>'TB5'!O100</f>
        <v>4.5022478103637695</v>
      </c>
      <c r="BP112" s="41">
        <f>'TB5'!P100</f>
        <v>14.90931224822998</v>
      </c>
      <c r="BQ112" s="42">
        <f>'TB5'!Q100</f>
        <v>50.857017517089844</v>
      </c>
      <c r="BR112" s="22">
        <f>'TB5'!R100</f>
        <v>173.6810302734375</v>
      </c>
      <c r="BS112" s="23">
        <f>'TB5'!S100</f>
        <v>5.4503417015075684</v>
      </c>
      <c r="BT112" s="23">
        <f>'TB5'!T100</f>
        <v>1.9095191955566406</v>
      </c>
      <c r="BU112" s="23">
        <f>'TB5'!U100</f>
        <v>1.7481253147125244</v>
      </c>
      <c r="BV112" s="23">
        <f>'TB5'!V100</f>
        <v>2.0889828205108643</v>
      </c>
      <c r="BW112" s="23">
        <f>'TB5'!W100</f>
        <v>2.1342692375183105</v>
      </c>
      <c r="BX112" s="24">
        <f>'TB5'!X100</f>
        <v>2.1229474544525146</v>
      </c>
      <c r="BY112" s="16">
        <f t="shared" si="12"/>
        <v>2006</v>
      </c>
      <c r="BZ112" s="17">
        <f>'TB7'!B100</f>
        <v>25500.46875</v>
      </c>
      <c r="CA112" s="18">
        <f>'TB7'!C100</f>
        <v>1.0286828503012657E-2</v>
      </c>
      <c r="CB112" s="19">
        <f>'TB7'!D100</f>
        <v>0.18902632594108582</v>
      </c>
      <c r="CC112" s="19">
        <f>'TB7'!E100</f>
        <v>0.46272164583206177</v>
      </c>
      <c r="CD112" s="19">
        <f>'TB7'!F100</f>
        <v>0.34825202822685242</v>
      </c>
      <c r="CE112" s="19">
        <f>'TB7'!G100</f>
        <v>0.10530246049165726</v>
      </c>
      <c r="CF112" s="19">
        <f>'TB7'!H100</f>
        <v>3.5755496472120285E-2</v>
      </c>
      <c r="CG112" s="19">
        <f>'TB7'!I100</f>
        <v>1.2211479246616364E-2</v>
      </c>
      <c r="CH112" s="20">
        <f>'TB7'!J100</f>
        <v>4.1725342161953449E-3</v>
      </c>
      <c r="CI112" s="18" t="e">
        <f>'TB7'!#REF!</f>
        <v>#REF!</v>
      </c>
      <c r="CJ112" s="19">
        <f>'TB7'!K100</f>
        <v>0</v>
      </c>
      <c r="CK112" s="19">
        <f>'TB7'!L100</f>
        <v>0.15317770838737488</v>
      </c>
      <c r="CL112" s="19">
        <f>'TB7'!M100</f>
        <v>0.7141762375831604</v>
      </c>
      <c r="CM112" s="41">
        <f>'TB7'!N100</f>
        <v>1.9593559503555298</v>
      </c>
      <c r="CN112" s="41">
        <f>'TB7'!O100</f>
        <v>4.9954524040222168</v>
      </c>
      <c r="CO112" s="41">
        <f>'TB7'!P100</f>
        <v>16.69573974609375</v>
      </c>
      <c r="CP112" s="42">
        <f>'TB7'!Q100</f>
        <v>56.954753875732422</v>
      </c>
      <c r="CQ112" s="22">
        <f>'TB7'!R100</f>
        <v>194.58682250976562</v>
      </c>
      <c r="CR112" s="23">
        <f>'TB7'!S100</f>
        <v>7.1791210174560547</v>
      </c>
      <c r="CS112" s="23">
        <f>'TB7'!T100</f>
        <v>2.2710745334625244</v>
      </c>
      <c r="CT112" s="23">
        <f>'TB7'!U100</f>
        <v>1.7773799896240234</v>
      </c>
      <c r="CU112" s="23">
        <f>'TB7'!V100</f>
        <v>2.107966423034668</v>
      </c>
      <c r="CV112" s="23">
        <f>'TB7'!W100</f>
        <v>2.1415939331054687</v>
      </c>
      <c r="CW112" s="24">
        <f>'TB7'!X100</f>
        <v>2.1440668106079102</v>
      </c>
      <c r="CX112" s="16">
        <f t="shared" si="13"/>
        <v>2006</v>
      </c>
      <c r="CY112" s="17">
        <f>'TB9'!B100</f>
        <v>24776.421525546317</v>
      </c>
      <c r="CZ112" s="18">
        <f>'TB9'!C100</f>
        <v>2.6256695855408907E-3</v>
      </c>
      <c r="DA112" s="19">
        <f>'TB9'!D100</f>
        <v>0.24063439667224884</v>
      </c>
      <c r="DB112" s="19">
        <f>'TB9'!E100</f>
        <v>0.48880034685134888</v>
      </c>
      <c r="DC112" s="19">
        <f>'TB9'!F100</f>
        <v>0.27056527137756348</v>
      </c>
      <c r="DD112" s="19">
        <f>'TB9'!G100</f>
        <v>6.028255820274353E-2</v>
      </c>
      <c r="DE112" s="19">
        <f>'TB9'!H100</f>
        <v>1.5144635923206806E-2</v>
      </c>
      <c r="DF112" s="19">
        <f>'TB9'!I100</f>
        <v>4.263698123395443E-3</v>
      </c>
      <c r="DG112" s="20">
        <f>'TB9'!J100</f>
        <v>1.2317068176344037E-3</v>
      </c>
      <c r="DH112" s="18" t="e">
        <f>'TB9'!#REF!</f>
        <v>#REF!</v>
      </c>
      <c r="DI112" s="19">
        <f>'TB9'!K100</f>
        <v>0.15650875866413116</v>
      </c>
      <c r="DJ112" s="19">
        <f>'TB9'!L100</f>
        <v>0.88777494430541992</v>
      </c>
      <c r="DK112" s="19">
        <f>'TB9'!M100</f>
        <v>1.793368935585022</v>
      </c>
      <c r="DL112" s="41">
        <f>'TB9'!N100</f>
        <v>3.8106837272644043</v>
      </c>
      <c r="DM112" s="41">
        <f>'TB9'!O100</f>
        <v>8.6587133407592773</v>
      </c>
      <c r="DN112" s="41">
        <f>'TB9'!P100</f>
        <v>22.815851211547852</v>
      </c>
      <c r="DO112" s="42">
        <f>'TB9'!Q100</f>
        <v>65.478324890136719</v>
      </c>
      <c r="DP112" s="22">
        <f>'TB9'!R100</f>
        <v>7.0807075500488299</v>
      </c>
      <c r="DQ112" s="23">
        <f>'TB9'!S100</f>
        <v>1.71071434020996</v>
      </c>
      <c r="DR112" s="23">
        <f>'TB9'!T100</f>
        <v>1.50868928432465</v>
      </c>
      <c r="DS112" s="23">
        <f>'TB9'!U100</f>
        <v>1.5818852186203001</v>
      </c>
      <c r="DT112" s="23">
        <f>'TB9'!V100</f>
        <v>1.74913537502289</v>
      </c>
      <c r="DU112" s="23">
        <f>'TB9'!W100</f>
        <v>1.8693044185638401</v>
      </c>
      <c r="DV112" s="24">
        <f>'TB9'!X100</f>
        <v>1.8702433109283401</v>
      </c>
      <c r="DW112" s="59">
        <f>'TB11'!F100</f>
        <v>0.64106440544128418</v>
      </c>
      <c r="DX112" s="59">
        <f>'TB11'!G100</f>
        <v>0.33331277966499329</v>
      </c>
      <c r="DY112" s="59">
        <f>'TB11'!Y100</f>
        <v>0.52814656496047974</v>
      </c>
      <c r="DZ112" s="59">
        <f>'TB11'!Z100</f>
        <v>0.2213207334280014</v>
      </c>
      <c r="EC112" s="53">
        <f>100*(1-'TB1'!F100)/(1-'TB1'!F$77)</f>
        <v>94.651520720874316</v>
      </c>
      <c r="ED112" s="53">
        <f>100*'TB1'!F100/'TB1'!F$77</f>
        <v>112.85514347541812</v>
      </c>
      <c r="EE112" s="53">
        <f>100*'TB1'!G100/'TB1'!G$77</f>
        <v>153.00320164584497</v>
      </c>
      <c r="EF112" s="53">
        <f>100*'TB1'!H100/'TB1'!H$77</f>
        <v>187.55910203990967</v>
      </c>
      <c r="EG112" s="53">
        <f>100*'TB1'!I100/'TB1'!I$77</f>
        <v>199.54915482186652</v>
      </c>
      <c r="EH112" s="53">
        <f>100*'TB1'!J100/'TB1'!J$77</f>
        <v>187.22439757254563</v>
      </c>
      <c r="EI112" s="53">
        <f>100*(1-'TB9'!F100)/(1-'TB9'!F$77)</f>
        <v>100.88249526207193</v>
      </c>
      <c r="EJ112" s="53">
        <f>100*'TB9'!F100/'TB9'!F$77</f>
        <v>97.695972740964692</v>
      </c>
      <c r="EK112" s="53">
        <f>100*'TB9'!G100/'TB9'!G$77</f>
        <v>106.35251158118264</v>
      </c>
      <c r="EL112" s="53">
        <f>100*'TB9'!H100/'TB9'!H$77</f>
        <v>125.59306033428452</v>
      </c>
      <c r="EM112" s="53">
        <f>100*'TB9'!I100/'TB9'!I$78</f>
        <v>178.08805634027999</v>
      </c>
      <c r="EN112" s="53">
        <f>100*'TB9'!J100/'TB9'!J$78</f>
        <v>266.76203113973196</v>
      </c>
      <c r="EO112" s="53">
        <f>100*(1-'TB11'!F100)/(1-'TB11'!F$77)</f>
        <v>95.039194983799618</v>
      </c>
      <c r="EP112" s="53">
        <f>100*'TB11'!F100/'TB11'!F$77</f>
        <v>103.01055095965442</v>
      </c>
      <c r="EQ112" s="53">
        <f>100*'TB11'!G100/'TB11'!G$77</f>
        <v>134.72203701756294</v>
      </c>
      <c r="ER112" s="53">
        <f>100*'TB11'!H100/'TB11'!H$77</f>
        <v>145.79646675585622</v>
      </c>
      <c r="ES112" s="53">
        <f>100*'TB11'!I100/'TB11'!I$78</f>
        <v>171.18344475038504</v>
      </c>
      <c r="ET112" s="53">
        <f>100*'TB11'!J100/'TB11'!J$78</f>
        <v>196.97526328916848</v>
      </c>
      <c r="EU112" s="57">
        <v>2006</v>
      </c>
      <c r="EV112" s="78">
        <v>35742.303326349167</v>
      </c>
      <c r="EW112" s="81">
        <v>64353.470845561409</v>
      </c>
      <c r="EX112" s="81">
        <f t="shared" si="8"/>
        <v>52695.968308829652</v>
      </c>
      <c r="EY112" s="85">
        <f t="shared" si="9"/>
        <v>0.6782739642789759</v>
      </c>
    </row>
    <row r="113" spans="1:183" ht="15">
      <c r="A113" s="16">
        <f t="shared" si="10"/>
        <v>2007</v>
      </c>
      <c r="B113" s="55">
        <v>36284.003362908683</v>
      </c>
      <c r="C113" s="17">
        <f>'TB1'!B101</f>
        <v>33852.609375</v>
      </c>
      <c r="D113" s="18">
        <f>'TB1'!C101</f>
        <v>1.3788460753858089E-2</v>
      </c>
      <c r="E113" s="19">
        <f>'TB1'!D101</f>
        <v>0.21966877579689026</v>
      </c>
      <c r="F113" s="19">
        <f>'TB1'!E101</f>
        <v>0.44181475043296814</v>
      </c>
      <c r="G113" s="19">
        <f>'TB1'!F101</f>
        <v>0.3385164737701416</v>
      </c>
      <c r="H113" s="19">
        <f>'TB1'!G101</f>
        <v>0.11640570312738419</v>
      </c>
      <c r="I113" s="173">
        <f>'TB1'!H101</f>
        <v>4.0766570717096329E-2</v>
      </c>
      <c r="J113" s="175">
        <f>'TB1'!I101</f>
        <v>1.4450997114181519E-2</v>
      </c>
      <c r="K113" s="20">
        <f>'TB1'!J101</f>
        <v>4.8914402723312378E-3</v>
      </c>
      <c r="L113" s="18"/>
      <c r="M113" s="19">
        <f>'TB1'!K101</f>
        <v>0</v>
      </c>
      <c r="N113" s="19">
        <f>'TB1'!L101</f>
        <v>0.21624810993671417</v>
      </c>
      <c r="O113" s="19">
        <f>'TB1'!M101</f>
        <v>0.76708394289016724</v>
      </c>
      <c r="P113" s="41">
        <f>'TB1'!N101</f>
        <v>1.704433798789978</v>
      </c>
      <c r="Q113" s="41">
        <f>'TB1'!O101</f>
        <v>5.2067108154296875</v>
      </c>
      <c r="R113" s="41">
        <f>'TB1'!P101</f>
        <v>18.303924560546875</v>
      </c>
      <c r="S113" s="42">
        <f>'TB1'!Q101</f>
        <v>65.309280395507813</v>
      </c>
      <c r="T113" s="22">
        <f>'TB1'!R101</f>
        <v>224.84425354003906</v>
      </c>
      <c r="U113" s="23">
        <f>'TB1'!S101</f>
        <v>5.067284107208252</v>
      </c>
      <c r="V113" s="23">
        <f>'TB1'!T101</f>
        <v>2.0345392227172852</v>
      </c>
      <c r="W113" s="23">
        <f>'TB1'!U101</f>
        <v>1.9860934019088745</v>
      </c>
      <c r="X113" s="23">
        <f>'TB1'!V101</f>
        <v>2.2356860637664795</v>
      </c>
      <c r="Y113" s="23">
        <f>'TB1'!W101</f>
        <v>2.2272036075592041</v>
      </c>
      <c r="Z113" s="24">
        <f>'TB1'!X101</f>
        <v>2.2127020359039307</v>
      </c>
      <c r="AA113" s="16">
        <f t="shared" si="14"/>
        <v>2007</v>
      </c>
      <c r="AB113" s="17">
        <f>'TB3'!B101</f>
        <v>46182.203125</v>
      </c>
      <c r="AC113" s="18">
        <f>'TB3'!C101</f>
        <v>1.045746635645628E-2</v>
      </c>
      <c r="AD113" s="19">
        <f>'TB3'!D101</f>
        <v>0.17941832542419434</v>
      </c>
      <c r="AE113" s="19">
        <f>'TB3'!E101</f>
        <v>0.44754457473754883</v>
      </c>
      <c r="AF113" s="19">
        <f>'TB3'!F101</f>
        <v>0.37303709983825684</v>
      </c>
      <c r="AG113" s="19">
        <f>'TB3'!G101</f>
        <v>0.12692837417125702</v>
      </c>
      <c r="AH113" s="19">
        <f>'TB3'!H101</f>
        <v>4.5166321098804474E-2</v>
      </c>
      <c r="AI113" s="19">
        <f>'TB3'!I101</f>
        <v>1.6304738819599152E-2</v>
      </c>
      <c r="AJ113" s="20">
        <f>'TB3'!J101</f>
        <v>5.6143729016184807E-3</v>
      </c>
      <c r="AK113" s="18" t="e">
        <f>'TB3'!#REF!</f>
        <v>#REF!</v>
      </c>
      <c r="AL113" s="19">
        <f>'TB3'!K101</f>
        <v>0</v>
      </c>
      <c r="AM113" s="19">
        <f>'TB3'!L101</f>
        <v>0.15501928329467773</v>
      </c>
      <c r="AN113" s="19">
        <f>'TB3'!M101</f>
        <v>0.67823189496994019</v>
      </c>
      <c r="AO113" s="41">
        <f>'TB3'!N101</f>
        <v>1.8812495470046997</v>
      </c>
      <c r="AP113" s="41">
        <f>'TB3'!O101</f>
        <v>5.662299633026123</v>
      </c>
      <c r="AQ113" s="41">
        <f>'TB3'!P101</f>
        <v>19.810911178588867</v>
      </c>
      <c r="AR113" s="42">
        <f>'TB3'!Q101</f>
        <v>72.911750793457031</v>
      </c>
      <c r="AS113" s="22">
        <f>'TB3'!R101</f>
        <v>244.51934814453125</v>
      </c>
      <c r="AT113" s="23">
        <f>'TB3'!S101</f>
        <v>7.0926127433776855</v>
      </c>
      <c r="AU113" s="23">
        <f>'TB3'!T101</f>
        <v>2.4197671413421631</v>
      </c>
      <c r="AV113" s="23">
        <f>'TB3'!U101</f>
        <v>1.982921838760376</v>
      </c>
      <c r="AW113" s="23">
        <f>'TB3'!V101</f>
        <v>2.2416400909423828</v>
      </c>
      <c r="AX113" s="23">
        <f>'TB3'!W101</f>
        <v>2.2798709869384766</v>
      </c>
      <c r="AY113" s="24">
        <f>'TB3'!X101</f>
        <v>2.236229419708252</v>
      </c>
      <c r="AZ113" s="16">
        <f t="shared" si="11"/>
        <v>2007</v>
      </c>
      <c r="BA113" s="17">
        <f>'TB5'!B101</f>
        <v>19354.822265625</v>
      </c>
      <c r="BB113" s="18">
        <f>'TB5'!C101</f>
        <v>1.2069061398506165E-2</v>
      </c>
      <c r="BC113" s="19">
        <f>'TB5'!D101</f>
        <v>0.22457429766654968</v>
      </c>
      <c r="BD113" s="19">
        <f>'TB5'!E101</f>
        <v>0.4619501531124115</v>
      </c>
      <c r="BE113" s="19">
        <f>'TB5'!F101</f>
        <v>0.31347554922103882</v>
      </c>
      <c r="BF113" s="19">
        <f>'TB5'!G101</f>
        <v>9.732770174741745E-2</v>
      </c>
      <c r="BG113" s="19">
        <f>'TB5'!H101</f>
        <v>3.3519364893436432E-2</v>
      </c>
      <c r="BH113" s="19">
        <f>'TB5'!I101</f>
        <v>1.1564224027097225E-2</v>
      </c>
      <c r="BI113" s="20">
        <f>'TB5'!J101</f>
        <v>3.9397650398313999E-3</v>
      </c>
      <c r="BJ113" s="18"/>
      <c r="BK113" s="19">
        <f>'TB5'!K101</f>
        <v>0</v>
      </c>
      <c r="BL113" s="19">
        <f>'TB5'!L101</f>
        <v>0.19586989283561707</v>
      </c>
      <c r="BM113" s="19">
        <f>'TB5'!M101</f>
        <v>0.80931544303894043</v>
      </c>
      <c r="BN113" s="41">
        <f>'TB5'!N101</f>
        <v>1.7545050382614136</v>
      </c>
      <c r="BO113" s="41">
        <f>'TB5'!O101</f>
        <v>4.571465015411377</v>
      </c>
      <c r="BP113" s="41">
        <f>'TB5'!P101</f>
        <v>15.459892272949219</v>
      </c>
      <c r="BQ113" s="42">
        <f>'TB5'!Q101</f>
        <v>53.643177032470703</v>
      </c>
      <c r="BR113" s="22">
        <f>'TB5'!R101</f>
        <v>186.24024963378906</v>
      </c>
      <c r="BS113" s="23">
        <f>'TB5'!S101</f>
        <v>5.6042356491088867</v>
      </c>
      <c r="BT113" s="23">
        <f>'TB5'!T101</f>
        <v>1.9162508249282837</v>
      </c>
      <c r="BU113" s="23">
        <f>'TB5'!U101</f>
        <v>1.786689281463623</v>
      </c>
      <c r="BV113" s="23">
        <f>'TB5'!V101</f>
        <v>2.1290264129638672</v>
      </c>
      <c r="BW113" s="23">
        <f>'TB5'!W101</f>
        <v>2.1681499481201172</v>
      </c>
      <c r="BX113" s="24">
        <f>'TB5'!X101</f>
        <v>2.1557679176330566</v>
      </c>
      <c r="BY113" s="16">
        <f t="shared" si="12"/>
        <v>2007</v>
      </c>
      <c r="BZ113" s="17">
        <f>'TB7'!B101</f>
        <v>26404.08984375</v>
      </c>
      <c r="CA113" s="18">
        <f>'TB7'!C101</f>
        <v>1.0004953481256962E-2</v>
      </c>
      <c r="CB113" s="19">
        <f>'TB7'!D101</f>
        <v>0.18860462307929993</v>
      </c>
      <c r="CC113" s="19">
        <f>'TB7'!E101</f>
        <v>0.45988878607749939</v>
      </c>
      <c r="CD113" s="19">
        <f>'TB7'!F101</f>
        <v>0.35150659084320068</v>
      </c>
      <c r="CE113" s="19">
        <f>'TB7'!G101</f>
        <v>0.10884677618741989</v>
      </c>
      <c r="CF113" s="19">
        <f>'TB7'!H101</f>
        <v>3.7611633539199829E-2</v>
      </c>
      <c r="CG113" s="19">
        <f>'TB7'!I101</f>
        <v>1.3065910898149014E-2</v>
      </c>
      <c r="CH113" s="20">
        <f>'TB7'!J101</f>
        <v>4.5409868471324444E-3</v>
      </c>
      <c r="CI113" s="18" t="e">
        <f>'TB7'!#REF!</f>
        <v>#REF!</v>
      </c>
      <c r="CJ113" s="19">
        <f>'TB7'!K101</f>
        <v>0</v>
      </c>
      <c r="CK113" s="19">
        <f>'TB7'!L101</f>
        <v>0.14831329882144928</v>
      </c>
      <c r="CL113" s="19">
        <f>'TB7'!M101</f>
        <v>0.71002691984176636</v>
      </c>
      <c r="CM113" s="41">
        <f>'TB7'!N101</f>
        <v>1.9473921060562134</v>
      </c>
      <c r="CN113" s="41">
        <f>'TB7'!O101</f>
        <v>5.0751914978027344</v>
      </c>
      <c r="CO113" s="41">
        <f>'TB7'!P101</f>
        <v>17.283502578735352</v>
      </c>
      <c r="CP113" s="42">
        <f>'TB7'!Q101</f>
        <v>59.975433349609375</v>
      </c>
      <c r="CQ113" s="22">
        <f>'TB7'!R101</f>
        <v>208.41937255859375</v>
      </c>
      <c r="CR113" s="23">
        <f>'TB7'!S101</f>
        <v>7.4166951179504395</v>
      </c>
      <c r="CS113" s="23">
        <f>'TB7'!T101</f>
        <v>2.285534143447876</v>
      </c>
      <c r="CT113" s="23">
        <f>'TB7'!U101</f>
        <v>1.8050118684768677</v>
      </c>
      <c r="CU113" s="23">
        <f>'TB7'!V101</f>
        <v>2.1446831226348877</v>
      </c>
      <c r="CV113" s="23">
        <f>'TB7'!W101</f>
        <v>2.1761579513549805</v>
      </c>
      <c r="CW113" s="24">
        <f>'TB7'!X101</f>
        <v>2.1785438060760498</v>
      </c>
      <c r="CX113" s="16">
        <f t="shared" si="13"/>
        <v>2007</v>
      </c>
      <c r="CY113" s="17">
        <f>'TB9'!B101</f>
        <v>25595.690743454717</v>
      </c>
      <c r="CZ113" s="18">
        <f>'TB9'!C101</f>
        <v>2.5567351840436459E-3</v>
      </c>
      <c r="DA113" s="19">
        <f>'TB9'!D101</f>
        <v>0.24126559495925903</v>
      </c>
      <c r="DB113" s="19">
        <f>'TB9'!E101</f>
        <v>0.48764267563819885</v>
      </c>
      <c r="DC113" s="19">
        <f>'TB9'!F101</f>
        <v>0.2710917592048645</v>
      </c>
      <c r="DD113" s="19">
        <f>'TB9'!G101</f>
        <v>6.1407200992107391E-2</v>
      </c>
      <c r="DE113" s="19">
        <f>'TB9'!H101</f>
        <v>1.5975866466760635E-2</v>
      </c>
      <c r="DF113" s="19">
        <f>'TB9'!I101</f>
        <v>4.7461716458201408E-3</v>
      </c>
      <c r="DG113" s="20">
        <f>'TB9'!J101</f>
        <v>1.4352628495544195E-3</v>
      </c>
      <c r="DH113" s="18" t="e">
        <f>'TB9'!#REF!</f>
        <v>#REF!</v>
      </c>
      <c r="DI113" s="19">
        <f>'TB9'!K101</f>
        <v>0.15886987745761871</v>
      </c>
      <c r="DJ113" s="19">
        <f>'TB9'!L101</f>
        <v>0.88772052526473999</v>
      </c>
      <c r="DK113" s="19">
        <f>'TB9'!M101</f>
        <v>1.7856758832931519</v>
      </c>
      <c r="DL113" s="41">
        <f>'TB9'!N101</f>
        <v>3.835113525390625</v>
      </c>
      <c r="DM113" s="41">
        <f>'TB9'!O101</f>
        <v>8.7425374984741211</v>
      </c>
      <c r="DN113" s="41">
        <f>'TB9'!P101</f>
        <v>24.322994232177734</v>
      </c>
      <c r="DO113" s="42">
        <f>'TB9'!Q101</f>
        <v>75.967697143554687</v>
      </c>
      <c r="DP113" s="22">
        <f>'TB9'!R101</f>
        <v>6.97595119476318</v>
      </c>
      <c r="DQ113" s="23">
        <f>'TB9'!S101</f>
        <v>1.70938909053802</v>
      </c>
      <c r="DR113" s="23">
        <f>'TB9'!T101</f>
        <v>1.5181132555007899</v>
      </c>
      <c r="DS113" s="23">
        <f>'TB9'!U101</f>
        <v>1.6009422540664699</v>
      </c>
      <c r="DT113" s="23">
        <f>'TB9'!V101</f>
        <v>1.8265589475631701</v>
      </c>
      <c r="DU113" s="23">
        <f>'TB9'!W101</f>
        <v>1.94934701919556</v>
      </c>
      <c r="DV113" s="24">
        <f>'TB9'!X101</f>
        <v>1.8750917911529501</v>
      </c>
      <c r="DW113" s="59">
        <f>'TB11'!F101</f>
        <v>0.65988951921463013</v>
      </c>
      <c r="DX113" s="59">
        <f>'TB11'!G101</f>
        <v>0.34338134527206421</v>
      </c>
      <c r="DY113" s="59">
        <f>'TB11'!Y101</f>
        <v>0.53588831424713135</v>
      </c>
      <c r="DZ113" s="59">
        <f>'TB11'!Z101</f>
        <v>0.223748579621315</v>
      </c>
      <c r="EC113" s="53">
        <f>100*(1-'TB1'!F101)/(1-'TB1'!F$77)</f>
        <v>93.669873018994608</v>
      </c>
      <c r="ED113" s="53">
        <f>100*'TB1'!F101/'TB1'!F$77</f>
        <v>115.21454722205486</v>
      </c>
      <c r="EE113" s="53">
        <f>100*'TB1'!G101/'TB1'!G$77</f>
        <v>159.1067877560036</v>
      </c>
      <c r="EF113" s="53">
        <f>100*'TB1'!H101/'TB1'!H$77</f>
        <v>191.40368946274197</v>
      </c>
      <c r="EG113" s="53">
        <f>100*'TB1'!I101/'TB1'!I$77</f>
        <v>204.59165106405422</v>
      </c>
      <c r="EH113" s="53">
        <f>100*'TB1'!J101/'TB1'!J$77</f>
        <v>198.82011522127453</v>
      </c>
      <c r="EI113" s="53">
        <f>100*(1-'TB9'!F101)/(1-'TB9'!F$77)</f>
        <v>100.80968078853631</v>
      </c>
      <c r="EJ113" s="53">
        <f>100*'TB9'!F101/'TB9'!F$77</f>
        <v>97.886077480433173</v>
      </c>
      <c r="EK113" s="53">
        <f>100*'TB9'!G101/'TB9'!G$77</f>
        <v>108.33664412045285</v>
      </c>
      <c r="EL113" s="53">
        <f>100*'TB9'!H101/'TB9'!H$77</f>
        <v>132.48637809627076</v>
      </c>
      <c r="EM113" s="53">
        <f>100*'TB9'!I101/'TB9'!I$78</f>
        <v>198.24022691089189</v>
      </c>
      <c r="EN113" s="53">
        <f>100*'TB9'!J101/'TB9'!J$78</f>
        <v>310.84802607643059</v>
      </c>
      <c r="EO113" s="53">
        <f>100*(1-'TB11'!F101)/(1-'TB11'!F$77)</f>
        <v>90.054669387510316</v>
      </c>
      <c r="EP113" s="53">
        <f>100*'TB11'!F101/'TB11'!F$77</f>
        <v>106.03549716663605</v>
      </c>
      <c r="EQ113" s="53">
        <f>100*'TB11'!G101/'TB11'!G$77</f>
        <v>138.79166095995399</v>
      </c>
      <c r="ER113" s="53">
        <f>100*'TB11'!H101/'TB11'!H$77</f>
        <v>144.11624440755003</v>
      </c>
      <c r="ES113" s="53">
        <f>100*'TB11'!I101/'TB11'!I$78</f>
        <v>168.96177086898885</v>
      </c>
      <c r="ET113" s="53">
        <f>100*'TB11'!J101/'TB11'!J$78</f>
        <v>198.02046715674788</v>
      </c>
      <c r="EU113" s="57">
        <v>2007</v>
      </c>
      <c r="EV113" s="78">
        <v>36284.003362908683</v>
      </c>
      <c r="EW113" s="81">
        <v>63533.266276610797</v>
      </c>
      <c r="EX113" s="81">
        <f t="shared" si="8"/>
        <v>52024.342157135303</v>
      </c>
      <c r="EY113" s="85">
        <f t="shared" si="9"/>
        <v>0.69744280962392169</v>
      </c>
    </row>
    <row r="114" spans="1:183" ht="15">
      <c r="A114" s="16">
        <f t="shared" si="10"/>
        <v>2008</v>
      </c>
      <c r="B114" s="55">
        <v>35865.32758096305</v>
      </c>
      <c r="C114" s="17">
        <f>'TB1'!B102</f>
        <v>34258.09765625</v>
      </c>
      <c r="D114" s="18">
        <f>'TB1'!C102</f>
        <v>1.4375307597219944E-2</v>
      </c>
      <c r="E114" s="19">
        <f>'TB1'!D102</f>
        <v>0.2213568240404129</v>
      </c>
      <c r="F114" s="19">
        <f>'TB1'!E102</f>
        <v>0.44154679775238037</v>
      </c>
      <c r="G114" s="19">
        <f>'TB1'!F102</f>
        <v>0.33709636330604553</v>
      </c>
      <c r="H114" s="19">
        <f>'TB1'!G102</f>
        <v>0.1153576448559761</v>
      </c>
      <c r="I114" s="173">
        <f>'TB1'!H102</f>
        <v>4.115598276257515E-2</v>
      </c>
      <c r="J114" s="175">
        <f>'TB1'!I102</f>
        <v>1.4833922497928143E-2</v>
      </c>
      <c r="K114" s="180">
        <f>'TB1'!J102</f>
        <v>4.6966709196567535E-3</v>
      </c>
      <c r="L114" s="18"/>
      <c r="M114" s="19">
        <f>'TB1'!K102</f>
        <v>0</v>
      </c>
      <c r="N114" s="19">
        <f>'TB1'!L102</f>
        <v>0.22745406627655029</v>
      </c>
      <c r="O114" s="19">
        <f>'TB1'!M102</f>
        <v>0.7528606653213501</v>
      </c>
      <c r="P114" s="41">
        <f>'TB1'!N102</f>
        <v>1.6983622312545776</v>
      </c>
      <c r="Q114" s="41">
        <f>'TB1'!O102</f>
        <v>5.2154321670532227</v>
      </c>
      <c r="R114" s="41">
        <f>'TB1'!P102</f>
        <v>17.831840515136719</v>
      </c>
      <c r="S114" s="42">
        <f>'TB1'!Q102</f>
        <v>68.034339904785156</v>
      </c>
      <c r="T114" s="22">
        <f>'TB1'!R102</f>
        <v>206.75857543945312</v>
      </c>
      <c r="U114" s="23">
        <f>'TB1'!S102</f>
        <v>4.8147678375244141</v>
      </c>
      <c r="V114" s="23">
        <f>'TB1'!T102</f>
        <v>2.0684921741485596</v>
      </c>
      <c r="W114" s="23">
        <f>'TB1'!U102</f>
        <v>1.9848318099975586</v>
      </c>
      <c r="X114" s="23">
        <f>'TB1'!V102</f>
        <v>2.2118520736694336</v>
      </c>
      <c r="Y114" s="23">
        <f>'TB1'!W102</f>
        <v>2.3080053329467773</v>
      </c>
      <c r="Z114" s="24">
        <f>'TB1'!X102</f>
        <v>2.1803581714630127</v>
      </c>
      <c r="AA114" s="16">
        <f t="shared" si="14"/>
        <v>2008</v>
      </c>
      <c r="AB114" s="17">
        <f>'TB3'!B102</f>
        <v>46617.02734375</v>
      </c>
      <c r="AC114" s="18">
        <f>'TB3'!C102</f>
        <v>9.9895093590021133E-3</v>
      </c>
      <c r="AD114" s="19">
        <f>'TB3'!D102</f>
        <v>0.18035683035850525</v>
      </c>
      <c r="AE114" s="19">
        <f>'TB3'!E102</f>
        <v>0.44913661479949951</v>
      </c>
      <c r="AF114" s="19">
        <f>'TB3'!F102</f>
        <v>0.37050655484199524</v>
      </c>
      <c r="AG114" s="19">
        <f>'TB3'!G102</f>
        <v>0.12515144050121307</v>
      </c>
      <c r="AH114" s="19">
        <f>'TB3'!H102</f>
        <v>4.5192558318376541E-2</v>
      </c>
      <c r="AI114" s="19">
        <f>'TB3'!I102</f>
        <v>1.6607444733381271E-2</v>
      </c>
      <c r="AJ114" s="20">
        <f>'TB3'!J102</f>
        <v>5.3605935536324978E-3</v>
      </c>
      <c r="AK114" s="18" t="e">
        <f>'TB3'!#REF!</f>
        <v>#REF!</v>
      </c>
      <c r="AL114" s="19">
        <f>'TB3'!K102</f>
        <v>0</v>
      </c>
      <c r="AM114" s="19">
        <f>'TB3'!L102</f>
        <v>0.14803074300289154</v>
      </c>
      <c r="AN114" s="19">
        <f>'TB3'!M102</f>
        <v>0.68329054117202759</v>
      </c>
      <c r="AO114" s="41">
        <f>'TB3'!N102</f>
        <v>1.8782608509063721</v>
      </c>
      <c r="AP114" s="41">
        <f>'TB3'!O102</f>
        <v>5.7194600105285645</v>
      </c>
      <c r="AQ114" s="41">
        <f>'TB3'!P102</f>
        <v>19.017648696899414</v>
      </c>
      <c r="AR114" s="42">
        <f>'TB3'!Q102</f>
        <v>77.2802734375</v>
      </c>
      <c r="AS114" s="22">
        <f>'TB3'!R102</f>
        <v>257.29608154296875</v>
      </c>
      <c r="AT114" s="23">
        <f>'TB3'!S102</f>
        <v>7.4309673309326172</v>
      </c>
      <c r="AU114" s="23">
        <f>'TB3'!T102</f>
        <v>2.3991057872772217</v>
      </c>
      <c r="AV114" s="23">
        <f>'TB3'!U102</f>
        <v>1.9726043939590454</v>
      </c>
      <c r="AW114" s="23">
        <f>'TB3'!V102</f>
        <v>2.1881687641143799</v>
      </c>
      <c r="AX114" s="23">
        <f>'TB3'!W102</f>
        <v>2.3763484954833984</v>
      </c>
      <c r="AY114" s="24">
        <f>'TB3'!X102</f>
        <v>2.1489889621734619</v>
      </c>
      <c r="AZ114" s="16">
        <f t="shared" si="11"/>
        <v>2008</v>
      </c>
      <c r="BA114" s="17">
        <f>'TB5'!B102</f>
        <v>19826.189453125</v>
      </c>
      <c r="BB114" s="18">
        <f>'TB5'!C102</f>
        <v>1.2882630340754986E-2</v>
      </c>
      <c r="BC114" s="19">
        <f>'TB5'!D102</f>
        <v>0.22672548890113831</v>
      </c>
      <c r="BD114" s="19">
        <f>'TB5'!E102</f>
        <v>0.46418473124504089</v>
      </c>
      <c r="BE114" s="19">
        <f>'TB5'!F102</f>
        <v>0.3090897798538208</v>
      </c>
      <c r="BF114" s="19">
        <f>'TB5'!G102</f>
        <v>9.1514967381954193E-2</v>
      </c>
      <c r="BG114" s="19">
        <f>'TB5'!H102</f>
        <v>2.9631337150931358E-2</v>
      </c>
      <c r="BH114" s="19">
        <f>'TB5'!I102</f>
        <v>9.6092456951737404E-3</v>
      </c>
      <c r="BI114" s="20">
        <f>'TB5'!J102</f>
        <v>3.0819524545222521E-3</v>
      </c>
      <c r="BJ114" s="18"/>
      <c r="BK114" s="19">
        <f>'TB5'!K102</f>
        <v>0</v>
      </c>
      <c r="BL114" s="19">
        <f>'TB5'!L102</f>
        <v>0.20383822917938232</v>
      </c>
      <c r="BM114" s="19">
        <f>'TB5'!M102</f>
        <v>0.79703330993652344</v>
      </c>
      <c r="BN114" s="41">
        <f>'TB5'!N102</f>
        <v>1.7732528448104858</v>
      </c>
      <c r="BO114" s="41">
        <f>'TB5'!O102</f>
        <v>4.5354375839233398</v>
      </c>
      <c r="BP114" s="41">
        <f>'TB5'!P102</f>
        <v>14.467737197875977</v>
      </c>
      <c r="BQ114" s="42">
        <f>'TB5'!Q102</f>
        <v>47.132774353027344</v>
      </c>
      <c r="BR114" s="22">
        <f>'TB5'!R102</f>
        <v>153.733642578125</v>
      </c>
      <c r="BS114" s="23">
        <f>'TB5'!S102</f>
        <v>5.3807229995727539</v>
      </c>
      <c r="BT114" s="23">
        <f>'TB5'!T102</f>
        <v>1.9403818845748901</v>
      </c>
      <c r="BU114" s="23">
        <f>'TB5'!U102</f>
        <v>1.7430665493011475</v>
      </c>
      <c r="BV114" s="23">
        <f>'TB5'!V102</f>
        <v>2.0177760124206543</v>
      </c>
      <c r="BW114" s="23">
        <f>'TB5'!W102</f>
        <v>2.0480976104736328</v>
      </c>
      <c r="BX114" s="24">
        <f>'TB5'!X102</f>
        <v>2.0387609004974365</v>
      </c>
      <c r="BY114" s="16">
        <f t="shared" si="12"/>
        <v>2008</v>
      </c>
      <c r="BZ114" s="17">
        <f>'TB7'!B102</f>
        <v>26978.671875</v>
      </c>
      <c r="CA114" s="18">
        <f>'TB7'!C102</f>
        <v>9.6632102504372597E-3</v>
      </c>
      <c r="CB114" s="19">
        <f>'TB7'!D102</f>
        <v>0.19000266492366791</v>
      </c>
      <c r="CC114" s="19">
        <f>'TB7'!E102</f>
        <v>0.46399670839309692</v>
      </c>
      <c r="CD114" s="19">
        <f>'TB7'!F102</f>
        <v>0.34600061178207397</v>
      </c>
      <c r="CE114" s="19">
        <f>'TB7'!G102</f>
        <v>0.10232411324977875</v>
      </c>
      <c r="CF114" s="19">
        <f>'TB7'!H102</f>
        <v>3.3229406923055649E-2</v>
      </c>
      <c r="CG114" s="19">
        <f>'TB7'!I102</f>
        <v>1.0836092755198479E-2</v>
      </c>
      <c r="CH114" s="20">
        <f>'TB7'!J102</f>
        <v>3.5348660312592983E-3</v>
      </c>
      <c r="CI114" s="18" t="e">
        <f>'TB7'!#REF!</f>
        <v>#REF!</v>
      </c>
      <c r="CJ114" s="19">
        <f>'TB7'!K102</f>
        <v>0</v>
      </c>
      <c r="CK114" s="19">
        <f>'TB7'!L102</f>
        <v>0.14319352805614471</v>
      </c>
      <c r="CL114" s="19">
        <f>'TB7'!M102</f>
        <v>0.71711856126785278</v>
      </c>
      <c r="CM114" s="41">
        <f>'TB7'!N102</f>
        <v>1.9636311531066895</v>
      </c>
      <c r="CN114" s="41">
        <f>'TB7'!O102</f>
        <v>5.036384105682373</v>
      </c>
      <c r="CO114" s="41">
        <f>'TB7'!P102</f>
        <v>16.179954528808594</v>
      </c>
      <c r="CP114" s="42">
        <f>'TB7'!Q102</f>
        <v>52.720329284667969</v>
      </c>
      <c r="CQ114" s="22">
        <f>'TB7'!R102</f>
        <v>171.96684265136719</v>
      </c>
      <c r="CR114" s="23">
        <f>'TB7'!S102</f>
        <v>7.6845250129699707</v>
      </c>
      <c r="CS114" s="23">
        <f>'TB7'!T102</f>
        <v>2.259033203125</v>
      </c>
      <c r="CT114" s="23">
        <f>'TB7'!U102</f>
        <v>1.7620447874069214</v>
      </c>
      <c r="CU114" s="23">
        <f>'TB7'!V102</f>
        <v>2.0316979885101318</v>
      </c>
      <c r="CV114" s="23">
        <f>'TB7'!W102</f>
        <v>2.0537393093109131</v>
      </c>
      <c r="CW114" s="24">
        <f>'TB7'!X102</f>
        <v>2.055391788482666</v>
      </c>
      <c r="CX114" s="16">
        <f t="shared" si="13"/>
        <v>2008</v>
      </c>
      <c r="CY114" s="17">
        <f>'TB9'!B102</f>
        <v>26048.694400590608</v>
      </c>
      <c r="CZ114" s="18">
        <f>'TB9'!C102</f>
        <v>2.3879492655396461E-3</v>
      </c>
      <c r="DA114" s="19">
        <f>'TB9'!D102</f>
        <v>0.24143493175506592</v>
      </c>
      <c r="DB114" s="19">
        <f>'TB9'!E102</f>
        <v>0.48777014017105103</v>
      </c>
      <c r="DC114" s="19">
        <f>'TB9'!F102</f>
        <v>0.27079489827156067</v>
      </c>
      <c r="DD114" s="19">
        <f>'TB9'!G102</f>
        <v>6.1142265796661377E-2</v>
      </c>
      <c r="DE114" s="19">
        <f>'TB9'!H102</f>
        <v>1.5488388016819954E-2</v>
      </c>
      <c r="DF114" s="19">
        <f>'TB9'!I102</f>
        <v>4.3713231571018696E-3</v>
      </c>
      <c r="DG114" s="20">
        <f>'TB9'!J102</f>
        <v>1.2226301478222013E-3</v>
      </c>
      <c r="DH114" s="18" t="e">
        <f>'TB9'!#REF!</f>
        <v>#REF!</v>
      </c>
      <c r="DI114" s="19">
        <f>'TB9'!K102</f>
        <v>0.15328219532966614</v>
      </c>
      <c r="DJ114" s="19">
        <f>'TB9'!L102</f>
        <v>0.88947904109954834</v>
      </c>
      <c r="DK114" s="19">
        <f>'TB9'!M102</f>
        <v>1.7856800556182861</v>
      </c>
      <c r="DL114" s="41">
        <f>'TB9'!N102</f>
        <v>3.8391091823577881</v>
      </c>
      <c r="DM114" s="41">
        <f>'TB9'!O102</f>
        <v>8.738072395324707</v>
      </c>
      <c r="DN114" s="41">
        <f>'TB9'!P102</f>
        <v>23.772090911865234</v>
      </c>
      <c r="DO114" s="42">
        <f>'TB9'!Q102</f>
        <v>69.421714782714844</v>
      </c>
      <c r="DP114" s="22">
        <f>'TB9'!R102</f>
        <v>7.2314782142639196</v>
      </c>
      <c r="DQ114" s="23">
        <f>'TB9'!S102</f>
        <v>1.7056299448013299</v>
      </c>
      <c r="DR114" s="23">
        <f>'TB9'!T102</f>
        <v>1.5164209604263299</v>
      </c>
      <c r="DS114" s="23">
        <f>'TB9'!U102</f>
        <v>1.5924651622772199</v>
      </c>
      <c r="DT114" s="23">
        <f>'TB9'!V102</f>
        <v>1.7724289894103999</v>
      </c>
      <c r="DU114" s="23">
        <f>'TB9'!W102</f>
        <v>1.8388075828552199</v>
      </c>
      <c r="DV114" s="24">
        <f>'TB9'!X102</f>
        <v>1.7435945272445701</v>
      </c>
      <c r="DW114" s="59">
        <f>'TB11'!F102</f>
        <v>0.66580837965011597</v>
      </c>
      <c r="DX114" s="59">
        <f>'TB11'!G102</f>
        <v>0.34641069173812866</v>
      </c>
      <c r="DY114" s="59">
        <f>'TB11'!Y102</f>
        <v>0.53203445672988892</v>
      </c>
      <c r="DZ114" s="59">
        <f>'TB11'!Z102</f>
        <v>0.215929314494133</v>
      </c>
      <c r="EC114" s="53">
        <f>100*(1-'TB1'!F102)/(1-'TB1'!F$77)</f>
        <v>93.870968831014281</v>
      </c>
      <c r="ED114" s="53">
        <f>100*'TB1'!F102/'TB1'!F$77</f>
        <v>114.73121067330766</v>
      </c>
      <c r="EE114" s="53">
        <f>100*'TB1'!G102/'TB1'!G$77</f>
        <v>157.6742704440093</v>
      </c>
      <c r="EF114" s="53">
        <f>100*'TB1'!H102/'TB1'!H$77</f>
        <v>193.23202333814007</v>
      </c>
      <c r="EG114" s="53">
        <f>100*'TB1'!I102/'TB1'!I$77</f>
        <v>210.01296115608767</v>
      </c>
      <c r="EH114" s="53">
        <f>100*'TB1'!J102/'TB1'!J$77</f>
        <v>190.90341523428719</v>
      </c>
      <c r="EI114" s="53">
        <f>100*(1-'TB9'!F102)/(1-'TB9'!F$77)</f>
        <v>100.85073733619217</v>
      </c>
      <c r="EJ114" s="53">
        <f>100*'TB9'!F102/'TB9'!F$77</f>
        <v>97.778886644372633</v>
      </c>
      <c r="EK114" s="53">
        <f>100*'TB9'!G102/'TB9'!G$77</f>
        <v>107.86923656042244</v>
      </c>
      <c r="EL114" s="53">
        <f>100*'TB9'!H102/'TB9'!H$77</f>
        <v>128.44376454745327</v>
      </c>
      <c r="EM114" s="53">
        <f>100*'TB9'!I102/'TB9'!I$78</f>
        <v>182.58338703950665</v>
      </c>
      <c r="EN114" s="53">
        <f>100*'TB9'!J102/'TB9'!J$78</f>
        <v>264.79621359255123</v>
      </c>
      <c r="EO114" s="53">
        <f>100*(1-'TB11'!F102)/(1-'TB11'!F$77)</f>
        <v>88.487469757444046</v>
      </c>
      <c r="EP114" s="53">
        <f>100*'TB11'!F102/'TB11'!F$77</f>
        <v>106.98657956855634</v>
      </c>
      <c r="EQ114" s="53">
        <f>100*'TB11'!G102/'TB11'!G$77</f>
        <v>140.01609564004744</v>
      </c>
      <c r="ER114" s="53">
        <f>100*'TB11'!H102/'TB11'!H$77</f>
        <v>149.33486820222618</v>
      </c>
      <c r="ES114" s="53">
        <f>100*'TB11'!I102/'TB11'!I$78</f>
        <v>178.96805540472366</v>
      </c>
      <c r="ET114" s="53">
        <f>100*'TB11'!J102/'TB11'!J$78</f>
        <v>202.23264880503763</v>
      </c>
      <c r="EU114" s="57">
        <v>2008</v>
      </c>
      <c r="EV114" s="78">
        <v>35865.32758096305</v>
      </c>
      <c r="EW114" s="81">
        <v>62122.512673166064</v>
      </c>
      <c r="EX114" s="81">
        <f t="shared" si="8"/>
        <v>50869.143747447379</v>
      </c>
      <c r="EY114" s="85">
        <f t="shared" si="9"/>
        <v>0.70505074272579593</v>
      </c>
    </row>
    <row r="115" spans="1:183" ht="15">
      <c r="A115" s="16">
        <f t="shared" si="10"/>
        <v>2009</v>
      </c>
      <c r="B115" s="55">
        <v>34150.046185010673</v>
      </c>
      <c r="C115" s="17">
        <f>'TB1'!B103</f>
        <v>32651.19921875</v>
      </c>
      <c r="D115" s="18">
        <f>'TB1'!C103</f>
        <v>1.3532260432839394E-2</v>
      </c>
      <c r="E115" s="19">
        <f>'TB1'!D103</f>
        <v>0.228228360414505</v>
      </c>
      <c r="F115" s="19">
        <f>'TB1'!E103</f>
        <v>0.44982218742370605</v>
      </c>
      <c r="G115" s="19">
        <f>'TB1'!F103</f>
        <v>0.32194945216178894</v>
      </c>
      <c r="H115" s="19">
        <f>'TB1'!G103</f>
        <v>0.10173319280147552</v>
      </c>
      <c r="I115" s="173">
        <f>'TB1'!H103</f>
        <v>3.4052129834890366E-2</v>
      </c>
      <c r="J115" s="175">
        <f>'TB1'!I103</f>
        <v>1.2067226693034172E-2</v>
      </c>
      <c r="K115" s="180">
        <f>'TB1'!J103</f>
        <v>3.5734304692596197E-3</v>
      </c>
      <c r="L115" s="18"/>
      <c r="M115" s="19">
        <f>'TB1'!K103</f>
        <v>0</v>
      </c>
      <c r="N115" s="19">
        <f>'TB1'!L103</f>
        <v>0.21208871901035309</v>
      </c>
      <c r="O115" s="19">
        <f>'TB1'!M103</f>
        <v>0.79877912998199463</v>
      </c>
      <c r="P115" s="41">
        <f>'TB1'!N103</f>
        <v>1.7130787372589111</v>
      </c>
      <c r="Q115" s="41">
        <f>'TB1'!O103</f>
        <v>4.8770523071289062</v>
      </c>
      <c r="R115" s="41">
        <f>'TB1'!P103</f>
        <v>15.542848587036133</v>
      </c>
      <c r="S115" s="42">
        <f>'TB1'!Q103</f>
        <v>52.852375030517578</v>
      </c>
      <c r="T115" s="22">
        <f>'TB1'!R103</f>
        <v>295.3331298828125</v>
      </c>
      <c r="U115" s="23">
        <f>'TB1'!S103</f>
        <v>5.1680035591125488</v>
      </c>
      <c r="V115" s="23">
        <f>'TB1'!T103</f>
        <v>1.9323781728744507</v>
      </c>
      <c r="W115" s="23">
        <f>'TB1'!U103</f>
        <v>1.8793617486953735</v>
      </c>
      <c r="X115" s="23">
        <f>'TB1'!V103</f>
        <v>2.085956335067749</v>
      </c>
      <c r="Y115" s="23">
        <f>'TB1'!W103</f>
        <v>2.1908550262451172</v>
      </c>
      <c r="Z115" s="24">
        <f>'TB1'!X103</f>
        <v>2.2831947803497314</v>
      </c>
      <c r="AA115" s="16">
        <f t="shared" si="14"/>
        <v>2009</v>
      </c>
      <c r="AB115" s="17">
        <f>'TB3'!B103</f>
        <v>44474.09765625</v>
      </c>
      <c r="AC115" s="18">
        <f>'TB3'!C103</f>
        <v>9.7460085526108742E-3</v>
      </c>
      <c r="AD115" s="19">
        <f>'TB3'!D103</f>
        <v>0.18425419926643372</v>
      </c>
      <c r="AE115" s="19">
        <f>'TB3'!E103</f>
        <v>0.45971518754959106</v>
      </c>
      <c r="AF115" s="19">
        <f>'TB3'!F103</f>
        <v>0.35603061318397522</v>
      </c>
      <c r="AG115" s="19">
        <f>'TB3'!G103</f>
        <v>0.11236477643251419</v>
      </c>
      <c r="AH115" s="19">
        <f>'TB3'!H103</f>
        <v>3.7998653948307037E-2</v>
      </c>
      <c r="AI115" s="19">
        <f>'TB3'!I103</f>
        <v>1.3666495680809021E-2</v>
      </c>
      <c r="AJ115" s="20">
        <f>'TB3'!J103</f>
        <v>4.4303755275905132E-3</v>
      </c>
      <c r="AK115" s="18" t="e">
        <f>'TB3'!#REF!</f>
        <v>#REF!</v>
      </c>
      <c r="AL115" s="19">
        <f>'TB3'!K103</f>
        <v>0</v>
      </c>
      <c r="AM115" s="19">
        <f>'TB3'!L103</f>
        <v>0.14470738172531128</v>
      </c>
      <c r="AN115" s="19">
        <f>'TB3'!M103</f>
        <v>0.70115178823471069</v>
      </c>
      <c r="AO115" s="41">
        <f>'TB3'!N103</f>
        <v>1.9022371768951416</v>
      </c>
      <c r="AP115" s="41">
        <f>'TB3'!O103</f>
        <v>5.4054164886474609</v>
      </c>
      <c r="AQ115" s="41">
        <f>'TB3'!P103</f>
        <v>17.228664398193359</v>
      </c>
      <c r="AR115" s="42">
        <f>'TB3'!Q103</f>
        <v>58.621925354003906</v>
      </c>
      <c r="AS115" s="22">
        <f>'TB3'!R103</f>
        <v>338.1846923828125</v>
      </c>
      <c r="AT115" s="23">
        <f>'TB3'!S103</f>
        <v>7.6034979820251465</v>
      </c>
      <c r="AU115" s="23">
        <f>'TB3'!T103</f>
        <v>2.3268735408782959</v>
      </c>
      <c r="AV115" s="23">
        <f>'TB3'!U103</f>
        <v>1.8716416358947754</v>
      </c>
      <c r="AW115" s="23">
        <f>'TB3'!V103</f>
        <v>2.0787439346313477</v>
      </c>
      <c r="AX115" s="23">
        <f>'TB3'!W103</f>
        <v>2.2055485248565674</v>
      </c>
      <c r="AY115" s="24">
        <f>'TB3'!X103</f>
        <v>2.331294059753418</v>
      </c>
      <c r="AZ115" s="16">
        <f t="shared" si="11"/>
        <v>2009</v>
      </c>
      <c r="BA115" s="17">
        <f>'TB5'!B103</f>
        <v>19788.447265625</v>
      </c>
      <c r="BB115" s="18">
        <f>'TB5'!C103</f>
        <v>1.1545601300895214E-2</v>
      </c>
      <c r="BC115" s="19">
        <f>'TB5'!D103</f>
        <v>0.22973774373531342</v>
      </c>
      <c r="BD115" s="19">
        <f>'TB5'!E103</f>
        <v>0.46877849102020264</v>
      </c>
      <c r="BE115" s="19">
        <f>'TB5'!F103</f>
        <v>0.30148375034332275</v>
      </c>
      <c r="BF115" s="19">
        <f>'TB5'!G103</f>
        <v>8.1933967769145966E-2</v>
      </c>
      <c r="BG115" s="19">
        <f>'TB5'!H103</f>
        <v>2.4183264002203941E-2</v>
      </c>
      <c r="BH115" s="19">
        <f>'TB5'!I103</f>
        <v>7.1497554890811443E-3</v>
      </c>
      <c r="BI115" s="20">
        <f>'TB5'!J103</f>
        <v>2.0948024466633797E-3</v>
      </c>
      <c r="BJ115" s="18"/>
      <c r="BK115" s="19">
        <f>'TB5'!K103</f>
        <v>0</v>
      </c>
      <c r="BL115" s="19">
        <f>'TB5'!L103</f>
        <v>0.18843212723731995</v>
      </c>
      <c r="BM115" s="19">
        <f>'TB5'!M103</f>
        <v>0.83151429891586304</v>
      </c>
      <c r="BN115" s="41">
        <f>'TB5'!N103</f>
        <v>1.7938672304153442</v>
      </c>
      <c r="BO115" s="41">
        <f>'TB5'!O103</f>
        <v>4.38726806640625</v>
      </c>
      <c r="BP115" s="41">
        <f>'TB5'!P103</f>
        <v>12.78337287902832</v>
      </c>
      <c r="BQ115" s="42">
        <f>'TB5'!Q103</f>
        <v>37.918987274169922</v>
      </c>
      <c r="BR115" s="22">
        <f>'TB5'!R103</f>
        <v>112.56753540039062</v>
      </c>
      <c r="BS115" s="23">
        <f>'TB5'!S103</f>
        <v>5.8285317420959473</v>
      </c>
      <c r="BT115" s="23">
        <f>'TB5'!T103</f>
        <v>1.8526735305786133</v>
      </c>
      <c r="BU115" s="23">
        <f>'TB5'!U103</f>
        <v>1.6806358098983765</v>
      </c>
      <c r="BV115" s="23">
        <f>'TB5'!V103</f>
        <v>1.867539644241333</v>
      </c>
      <c r="BW115" s="23">
        <f>'TB5'!W103</f>
        <v>1.8917748928070068</v>
      </c>
      <c r="BX115" s="24">
        <f>'TB5'!X103</f>
        <v>1.885534405708313</v>
      </c>
      <c r="BY115" s="16">
        <f t="shared" si="12"/>
        <v>2009</v>
      </c>
      <c r="BZ115" s="17">
        <f>'TB7'!B103</f>
        <v>26953.78515625</v>
      </c>
      <c r="CA115" s="18">
        <f>'TB7'!C103</f>
        <v>9.2985257506370544E-3</v>
      </c>
      <c r="CB115" s="19">
        <f>'TB7'!D103</f>
        <v>0.19067199528217316</v>
      </c>
      <c r="CC115" s="19">
        <f>'TB7'!E103</f>
        <v>0.47114938497543335</v>
      </c>
      <c r="CD115" s="19">
        <f>'TB7'!F103</f>
        <v>0.33817863464355469</v>
      </c>
      <c r="CE115" s="19">
        <f>'TB7'!G103</f>
        <v>9.2969782650470734E-2</v>
      </c>
      <c r="CF115" s="19">
        <f>'TB7'!H103</f>
        <v>2.7510456740856171E-2</v>
      </c>
      <c r="CG115" s="19">
        <f>'TB7'!I103</f>
        <v>8.1640454009175301E-3</v>
      </c>
      <c r="CH115" s="20">
        <f>'TB7'!J103</f>
        <v>2.4233455769717693E-3</v>
      </c>
      <c r="CI115" s="18" t="e">
        <f>'TB7'!#REF!</f>
        <v>#REF!</v>
      </c>
      <c r="CJ115" s="19">
        <f>'TB7'!K103</f>
        <v>0</v>
      </c>
      <c r="CK115" s="19">
        <f>'TB7'!L103</f>
        <v>0.13806214928627014</v>
      </c>
      <c r="CL115" s="19">
        <f>'TB7'!M103</f>
        <v>0.72698771953582764</v>
      </c>
      <c r="CM115" s="41">
        <f>'TB7'!N103</f>
        <v>1.9904720783233643</v>
      </c>
      <c r="CN115" s="41">
        <f>'TB7'!O103</f>
        <v>4.9410395622253418</v>
      </c>
      <c r="CO115" s="41">
        <f>'TB7'!P103</f>
        <v>14.51933479309082</v>
      </c>
      <c r="CP115" s="42">
        <f>'TB7'!Q103</f>
        <v>43.065944671630859</v>
      </c>
      <c r="CQ115" s="22">
        <f>'TB7'!R103</f>
        <v>127.8270263671875</v>
      </c>
      <c r="CR115" s="23">
        <f>'TB7'!S103</f>
        <v>7.9730715751647949</v>
      </c>
      <c r="CS115" s="23">
        <f>'TB7'!T103</f>
        <v>2.2265245914459229</v>
      </c>
      <c r="CT115" s="23">
        <f>'TB7'!U103</f>
        <v>1.6989871263504028</v>
      </c>
      <c r="CU115" s="23">
        <f>'TB7'!V103</f>
        <v>1.8815834522247314</v>
      </c>
      <c r="CV115" s="23">
        <f>'TB7'!W103</f>
        <v>1.8947463035583496</v>
      </c>
      <c r="CW115" s="24">
        <f>'TB7'!X103</f>
        <v>1.8957078456878662</v>
      </c>
      <c r="CX115" s="16">
        <f t="shared" si="13"/>
        <v>2009</v>
      </c>
      <c r="CY115" s="17">
        <f>'TB9'!B103</f>
        <v>25652.720975895689</v>
      </c>
      <c r="CZ115" s="18">
        <f>'TB9'!C103</f>
        <v>1.7738572787493467E-3</v>
      </c>
      <c r="DA115" s="19">
        <f>'TB9'!D103</f>
        <v>0.2398819774389267</v>
      </c>
      <c r="DB115" s="19">
        <f>'TB9'!E103</f>
        <v>0.4932054877281189</v>
      </c>
      <c r="DC115" s="19">
        <f>'TB9'!F103</f>
        <v>0.2669125497341156</v>
      </c>
      <c r="DD115" s="19">
        <f>'TB9'!G103</f>
        <v>5.770140141248703E-2</v>
      </c>
      <c r="DE115" s="19">
        <f>'TB9'!H103</f>
        <v>1.3668875209987164E-2</v>
      </c>
      <c r="DF115" s="19">
        <f>'TB9'!I103</f>
        <v>3.5908899735659361E-3</v>
      </c>
      <c r="DG115" s="20">
        <f>'TB9'!J103</f>
        <v>9.3617202946916223E-4</v>
      </c>
      <c r="DH115" s="18" t="e">
        <f>'TB9'!#REF!</f>
        <v>#REF!</v>
      </c>
      <c r="DI115" s="19">
        <f>'TB9'!K103</f>
        <v>0.13027331233024597</v>
      </c>
      <c r="DJ115" s="19">
        <f>'TB9'!L103</f>
        <v>0.89911955595016479</v>
      </c>
      <c r="DK115" s="19">
        <f>'TB9'!M103</f>
        <v>1.7979809045791626</v>
      </c>
      <c r="DL115" s="41">
        <f>'TB9'!N103</f>
        <v>3.760474681854248</v>
      </c>
      <c r="DM115" s="41">
        <f>'TB9'!O103</f>
        <v>8.2183294296264648</v>
      </c>
      <c r="DN115" s="41">
        <f>'TB9'!P103</f>
        <v>20.565298080444336</v>
      </c>
      <c r="DO115" s="42">
        <f>'TB9'!Q103</f>
        <v>56.858840942382812</v>
      </c>
      <c r="DP115" s="22">
        <f>'TB9'!R103</f>
        <v>8.5139455795288104</v>
      </c>
      <c r="DQ115" s="23">
        <f>'TB9'!S103</f>
        <v>1.69080030918121</v>
      </c>
      <c r="DR115" s="23">
        <f>'TB9'!T103</f>
        <v>1.4845010042190601</v>
      </c>
      <c r="DS115" s="23">
        <f>'TB9'!U103</f>
        <v>1.53433060646057</v>
      </c>
      <c r="DT115" s="23">
        <f>'TB9'!V103</f>
        <v>1.66281962394714</v>
      </c>
      <c r="DU115" s="23">
        <f>'TB9'!W103</f>
        <v>1.74691033363342</v>
      </c>
      <c r="DV115" s="24">
        <f>'TB9'!X103</f>
        <v>1.6379868984222401</v>
      </c>
      <c r="DW115" s="59">
        <f>'TB11'!F103</f>
        <v>0.6543770432472229</v>
      </c>
      <c r="DX115" s="59">
        <f>'TB11'!G103</f>
        <v>0.3343452513217926</v>
      </c>
      <c r="DY115" s="59">
        <f>'TB11'!Y103</f>
        <v>0.54052591323852539</v>
      </c>
      <c r="DZ115" s="59">
        <f>'TB11'!Z103</f>
        <v>0.21701070666313171</v>
      </c>
      <c r="EC115" s="53">
        <f>100*(1-'TB1'!F103)/(1-'TB1'!F$77)</f>
        <v>96.015858593574265</v>
      </c>
      <c r="ED115" s="53">
        <f>100*'TB1'!F103/'TB1'!F$77</f>
        <v>109.57593864219463</v>
      </c>
      <c r="EE115" s="53">
        <f>100*'TB1'!G103/'TB1'!G$77</f>
        <v>139.05196291879221</v>
      </c>
      <c r="EF115" s="53">
        <f>100*'TB1'!H103/'TB1'!H$77</f>
        <v>159.87862530043492</v>
      </c>
      <c r="EG115" s="53">
        <f>100*'TB1'!I103/'TB1'!I$77+30</f>
        <v>200.84314759631866</v>
      </c>
      <c r="EH115" s="53">
        <f>100*'TB1'!J103/'TB1'!J$77</f>
        <v>145.24757905196788</v>
      </c>
      <c r="EI115" s="53">
        <f>100*(1-'TB9'!F103)/(1-'TB9'!F$77)</f>
        <v>101.387675039548</v>
      </c>
      <c r="EJ115" s="53">
        <f>100*'TB9'!F103/'TB9'!F$77</f>
        <v>96.377044438408689</v>
      </c>
      <c r="EK115" s="53">
        <f>100*'TB9'!G103/'TB9'!G$77</f>
        <v>101.79874817742402</v>
      </c>
      <c r="EL115" s="53">
        <f>100*'TB9'!H103/'TB9'!H$77</f>
        <v>113.35471368572968</v>
      </c>
      <c r="EM115" s="53">
        <f>100*'TB9'!I103/'TB9'!I$78</f>
        <v>149.98590364903421</v>
      </c>
      <c r="EN115" s="53">
        <f>100*'TB9'!J103/'TB9'!J$78</f>
        <v>202.75535419787317</v>
      </c>
      <c r="EO115" s="53">
        <f>100*(1-'TB11'!F103)/(1-'TB11'!F$77)</f>
        <v>91.514266279688201</v>
      </c>
      <c r="EP115" s="53">
        <f>100*'TB11'!F103/'TB11'!F$77</f>
        <v>105.14971536104105</v>
      </c>
      <c r="EQ115" s="53">
        <f>100*'TB11'!G103/'TB11'!G$77</f>
        <v>135.13935280397445</v>
      </c>
      <c r="ER115" s="53">
        <f>100*'TB11'!H103/'TB11'!H$77</f>
        <v>137.17973206918805</v>
      </c>
      <c r="ES115" s="53">
        <f>100*'TB11'!I103/'TB11'!I$78</f>
        <v>164.7483023963716</v>
      </c>
      <c r="ET115" s="53">
        <f>100*'TB11'!J103/'TB11'!J$78</f>
        <v>186.87587642925573</v>
      </c>
      <c r="EU115" s="57">
        <v>2009</v>
      </c>
      <c r="EV115" s="78">
        <v>34150.046185010673</v>
      </c>
      <c r="EW115" s="81">
        <v>59285.747964204769</v>
      </c>
      <c r="EX115" s="81">
        <f t="shared" si="8"/>
        <v>48546.253291985005</v>
      </c>
      <c r="EY115" s="85">
        <f t="shared" si="9"/>
        <v>0.7034537965188109</v>
      </c>
    </row>
    <row r="116" spans="1:183" ht="15">
      <c r="A116" s="16">
        <f t="shared" si="10"/>
        <v>2010</v>
      </c>
      <c r="B116" s="55">
        <v>34794.154306498851</v>
      </c>
      <c r="C116" s="17">
        <f>'TB1'!B104</f>
        <v>33626.2734375</v>
      </c>
      <c r="D116" s="18">
        <f>'TB1'!C104</f>
        <v>1.328627672046423E-2</v>
      </c>
      <c r="E116" s="19">
        <f>'TB1'!D104</f>
        <v>0.22313165664672852</v>
      </c>
      <c r="F116" s="19">
        <f>'TB1'!E104</f>
        <v>0.45005539059638977</v>
      </c>
      <c r="G116" s="19">
        <f>'TB1'!F104</f>
        <v>0.32681295275688171</v>
      </c>
      <c r="H116" s="19">
        <f>'TB1'!G104</f>
        <v>0.10867170989513397</v>
      </c>
      <c r="I116" s="173">
        <f>'TB1'!H104</f>
        <v>3.8936037570238113E-2</v>
      </c>
      <c r="J116" s="175">
        <f>'TB1'!I104</f>
        <v>1.5126117505133152E-2</v>
      </c>
      <c r="K116" s="180">
        <f>'TB1'!J104</f>
        <v>4.4169011525809765E-3</v>
      </c>
      <c r="L116" s="18"/>
      <c r="M116" s="19">
        <f>'TB1'!K104</f>
        <v>0</v>
      </c>
      <c r="N116" s="19">
        <f>'TB1'!L104</f>
        <v>0.20946922898292542</v>
      </c>
      <c r="O116" s="19">
        <f>'TB1'!M104</f>
        <v>0.79487961530685425</v>
      </c>
      <c r="P116" s="41">
        <f>'TB1'!N104</f>
        <v>1.7101536989212036</v>
      </c>
      <c r="Q116" s="41">
        <f>'TB1'!O104</f>
        <v>4.9001703262329102</v>
      </c>
      <c r="R116" s="41">
        <f>'TB1'!P104</f>
        <v>16.338773727416992</v>
      </c>
      <c r="S116" s="42">
        <f>'TB1'!Q104</f>
        <v>63.3359375</v>
      </c>
      <c r="T116" s="22">
        <f>'TB1'!R104</f>
        <v>277.63449096679687</v>
      </c>
      <c r="U116" s="23">
        <f>'TB1'!S104</f>
        <v>5.2339363098144531</v>
      </c>
      <c r="V116" s="23">
        <f>'TB1'!T104</f>
        <v>1.9546817541122437</v>
      </c>
      <c r="W116" s="23">
        <f>'TB1'!U104</f>
        <v>1.9110150337219238</v>
      </c>
      <c r="X116" s="23">
        <f>'TB1'!V104</f>
        <v>2.2177128791809082</v>
      </c>
      <c r="Y116" s="23">
        <f>'TB1'!W104</f>
        <v>2.3830454349517822</v>
      </c>
      <c r="Z116" s="24">
        <f>'TB1'!X104</f>
        <v>2.3882360458374023</v>
      </c>
      <c r="AA116" s="16">
        <f t="shared" si="14"/>
        <v>2010</v>
      </c>
      <c r="AB116" s="17">
        <f>'TB3'!B104</f>
        <v>45589.23046875</v>
      </c>
      <c r="AC116" s="18">
        <f>'TB3'!C104</f>
        <v>9.9192839115858078E-3</v>
      </c>
      <c r="AD116" s="19">
        <f>'TB3'!D104</f>
        <v>0.18107183277606964</v>
      </c>
      <c r="AE116" s="19">
        <f>'TB3'!E104</f>
        <v>0.4562714695930481</v>
      </c>
      <c r="AF116" s="19">
        <f>'TB3'!F104</f>
        <v>0.36265671253204346</v>
      </c>
      <c r="AG116" s="19">
        <f>'TB3'!G104</f>
        <v>0.12102873623371124</v>
      </c>
      <c r="AH116" s="19">
        <f>'TB3'!H104</f>
        <v>4.4633086770772934E-2</v>
      </c>
      <c r="AI116" s="19">
        <f>'TB3'!I104</f>
        <v>1.8303317949175835E-2</v>
      </c>
      <c r="AJ116" s="20">
        <f>'TB3'!J104</f>
        <v>5.8355117216706276E-3</v>
      </c>
      <c r="AK116" s="18" t="e">
        <f>'TB3'!#REF!</f>
        <v>#REF!</v>
      </c>
      <c r="AL116" s="19">
        <f>'TB3'!K104</f>
        <v>0</v>
      </c>
      <c r="AM116" s="19">
        <f>'TB3'!L104</f>
        <v>0.14765948057174683</v>
      </c>
      <c r="AN116" s="19">
        <f>'TB3'!M104</f>
        <v>0.695931077003479</v>
      </c>
      <c r="AO116" s="41">
        <f>'TB3'!N104</f>
        <v>1.8764911890029907</v>
      </c>
      <c r="AP116" s="41">
        <f>'TB3'!O104</f>
        <v>5.4817886352539062</v>
      </c>
      <c r="AQ116" s="41">
        <f>'TB3'!P104</f>
        <v>18.019189834594727</v>
      </c>
      <c r="AR116" s="42">
        <f>'TB3'!Q104</f>
        <v>70.771858215332031</v>
      </c>
      <c r="AS116" s="22">
        <f>'TB3'!R104</f>
        <v>508.120849609375</v>
      </c>
      <c r="AT116" s="23">
        <f>'TB3'!S104</f>
        <v>7.4501795768737793</v>
      </c>
      <c r="AU116" s="23">
        <f>'TB3'!T104</f>
        <v>2.3534748554229736</v>
      </c>
      <c r="AV116" s="23">
        <f>'TB3'!U104</f>
        <v>1.9326320886611938</v>
      </c>
      <c r="AW116" s="23">
        <f>'TB3'!V104</f>
        <v>2.2078328132629395</v>
      </c>
      <c r="AX116" s="23">
        <f>'TB3'!W104</f>
        <v>2.4769752025604248</v>
      </c>
      <c r="AY116" s="24">
        <f>'TB3'!X104</f>
        <v>2.5862424373626709</v>
      </c>
      <c r="AZ116" s="16">
        <f t="shared" si="11"/>
        <v>2010</v>
      </c>
      <c r="BA116" s="17">
        <f>'TB5'!B104</f>
        <v>20356.369140625</v>
      </c>
      <c r="BB116" s="18">
        <f>'TB5'!C104</f>
        <v>1.1619626544415951E-2</v>
      </c>
      <c r="BC116" s="19">
        <f>'TB5'!D104</f>
        <v>0.22605568170547485</v>
      </c>
      <c r="BD116" s="19">
        <f>'TB5'!E104</f>
        <v>0.46950197219848633</v>
      </c>
      <c r="BE116" s="19">
        <f>'TB5'!F104</f>
        <v>0.30444234609603882</v>
      </c>
      <c r="BF116" s="19">
        <f>'TB5'!G104</f>
        <v>8.5814550518989563E-2</v>
      </c>
      <c r="BG116" s="19">
        <f>'TB5'!H104</f>
        <v>2.6504781097173691E-2</v>
      </c>
      <c r="BH116" s="19">
        <f>'TB5'!I104</f>
        <v>8.1986095756292343E-3</v>
      </c>
      <c r="BI116" s="20">
        <f>'TB5'!J104</f>
        <v>2.5112805888056755E-3</v>
      </c>
      <c r="BJ116" s="18"/>
      <c r="BK116" s="19">
        <f>'TB5'!K104</f>
        <v>0</v>
      </c>
      <c r="BL116" s="19">
        <f>'TB5'!L104</f>
        <v>0.19029007852077484</v>
      </c>
      <c r="BM116" s="19">
        <f>'TB5'!M104</f>
        <v>0.82904577255249023</v>
      </c>
      <c r="BN116" s="41">
        <f>'TB5'!N104</f>
        <v>1.7906093597412109</v>
      </c>
      <c r="BO116" s="41">
        <f>'TB5'!O104</f>
        <v>4.4237542152404785</v>
      </c>
      <c r="BP116" s="41">
        <f>'TB5'!P104</f>
        <v>13.488182067871094</v>
      </c>
      <c r="BQ116" s="42">
        <f>'TB5'!Q104</f>
        <v>41.884933471679688</v>
      </c>
      <c r="BR116" s="22">
        <f>'TB5'!R104</f>
        <v>130.18913269042969</v>
      </c>
      <c r="BS116" s="23">
        <f>'TB5'!S104</f>
        <v>5.7711911201477051</v>
      </c>
      <c r="BT116" s="23">
        <f>'TB5'!T104</f>
        <v>1.8670727014541626</v>
      </c>
      <c r="BU116" s="23">
        <f>'TB5'!U104</f>
        <v>1.70021653175354</v>
      </c>
      <c r="BV116" s="23">
        <f>'TB5'!V104</f>
        <v>1.9398579597473145</v>
      </c>
      <c r="BW116" s="23">
        <f>'TB5'!W104</f>
        <v>1.96503746509552</v>
      </c>
      <c r="BX116" s="24">
        <f>'TB5'!X104</f>
        <v>1.9574126005172729</v>
      </c>
      <c r="BY116" s="16">
        <f t="shared" si="12"/>
        <v>2010</v>
      </c>
      <c r="BZ116" s="17">
        <f>'TB7'!B104</f>
        <v>27598.40625</v>
      </c>
      <c r="CA116" s="18">
        <f>'TB7'!C104</f>
        <v>9.6411816775798798E-3</v>
      </c>
      <c r="CB116" s="19">
        <f>'TB7'!D104</f>
        <v>0.18830960988998413</v>
      </c>
      <c r="CC116" s="19">
        <f>'TB7'!E104</f>
        <v>0.46908241510391235</v>
      </c>
      <c r="CD116" s="19">
        <f>'TB7'!F104</f>
        <v>0.34260797500610352</v>
      </c>
      <c r="CE116" s="19">
        <f>'TB7'!G104</f>
        <v>9.7409896552562714E-2</v>
      </c>
      <c r="CF116" s="19">
        <f>'TB7'!H104</f>
        <v>3.0162317678332329E-2</v>
      </c>
      <c r="CG116" s="19">
        <f>'TB7'!I104</f>
        <v>9.3730567023158073E-3</v>
      </c>
      <c r="CH116" s="20">
        <f>'TB7'!J104</f>
        <v>2.9135714285075665E-3</v>
      </c>
      <c r="CI116" s="18" t="e">
        <f>'TB7'!#REF!</f>
        <v>#REF!</v>
      </c>
      <c r="CJ116" s="19">
        <f>'TB7'!K104</f>
        <v>0</v>
      </c>
      <c r="CK116" s="19">
        <f>'TB7'!L104</f>
        <v>0.14352092146873474</v>
      </c>
      <c r="CL116" s="19">
        <f>'TB7'!M104</f>
        <v>0.72101819515228271</v>
      </c>
      <c r="CM116" s="41">
        <f>'TB7'!N104</f>
        <v>1.9816058874130249</v>
      </c>
      <c r="CN116" s="41">
        <f>'TB7'!O104</f>
        <v>4.9911642074584961</v>
      </c>
      <c r="CO116" s="41">
        <f>'TB7'!P104</f>
        <v>15.31676197052002</v>
      </c>
      <c r="CP116" s="42">
        <f>'TB7'!Q104</f>
        <v>47.566135406494141</v>
      </c>
      <c r="CQ116" s="22">
        <f>'TB7'!R104</f>
        <v>147.84776306152344</v>
      </c>
      <c r="CR116" s="23">
        <f>'TB7'!S104</f>
        <v>7.6671657562255859</v>
      </c>
      <c r="CS116" s="23">
        <f>'TB7'!T104</f>
        <v>2.2515115737915039</v>
      </c>
      <c r="CT116" s="23">
        <f>'TB7'!U104</f>
        <v>1.7289410829544067</v>
      </c>
      <c r="CU116" s="23">
        <f>'TB7'!V104</f>
        <v>1.9516468048095703</v>
      </c>
      <c r="CV116" s="23">
        <f>'TB7'!W104</f>
        <v>1.969235897064209</v>
      </c>
      <c r="CW116" s="24">
        <f>'TB7'!X104</f>
        <v>1.9705314636230469</v>
      </c>
      <c r="CX116" s="16">
        <f t="shared" si="13"/>
        <v>2010</v>
      </c>
      <c r="CY116" s="17">
        <f>'TB9'!B104</f>
        <v>26276.382602102934</v>
      </c>
      <c r="CZ116" s="18">
        <f>'TB9'!C104</f>
        <v>1.7809761920943856E-3</v>
      </c>
      <c r="DA116" s="19">
        <f>'TB9'!D104</f>
        <v>0.23937715590000153</v>
      </c>
      <c r="DB116" s="19">
        <f>'TB9'!E104</f>
        <v>0.49180608987808228</v>
      </c>
      <c r="DC116" s="19">
        <f>'TB9'!F104</f>
        <v>0.26881676912307739</v>
      </c>
      <c r="DD116" s="19">
        <f>'TB9'!G104</f>
        <v>5.9352945536375046E-2</v>
      </c>
      <c r="DE116" s="19">
        <f>'TB9'!H104</f>
        <v>1.4530662447214127E-2</v>
      </c>
      <c r="DF116" s="19">
        <f>'TB9'!I104</f>
        <v>3.9101461879909039E-3</v>
      </c>
      <c r="DG116" s="20">
        <f>'TB9'!J104</f>
        <v>1.0361674940213561E-3</v>
      </c>
      <c r="DH116" s="18" t="e">
        <f>'TB9'!#REF!</f>
        <v>#REF!</v>
      </c>
      <c r="DI116" s="19">
        <f>'TB9'!K104</f>
        <v>0.13107408583164215</v>
      </c>
      <c r="DJ116" s="19">
        <f>'TB9'!L104</f>
        <v>0.89714509248733521</v>
      </c>
      <c r="DK116" s="19">
        <f>'TB9'!M104</f>
        <v>1.7942204475402832</v>
      </c>
      <c r="DL116" s="41">
        <f>'TB9'!N104</f>
        <v>3.7965631484985352</v>
      </c>
      <c r="DM116" s="41">
        <f>'TB9'!O104</f>
        <v>8.4740171432495117</v>
      </c>
      <c r="DN116" s="41">
        <f>'TB9'!P104</f>
        <v>21.986537933349609</v>
      </c>
      <c r="DO116" s="42">
        <f>'TB9'!Q104</f>
        <v>60.607456207275391</v>
      </c>
      <c r="DP116" s="22">
        <f>'TB9'!R104</f>
        <v>8.4618339538574201</v>
      </c>
      <c r="DQ116" s="23">
        <f>'TB9'!S104</f>
        <v>1.6956378221511801</v>
      </c>
      <c r="DR116" s="23">
        <f>'TB9'!T104</f>
        <v>1.49820733070374</v>
      </c>
      <c r="DS116" s="23">
        <f>'TB9'!U104</f>
        <v>1.56316530704498</v>
      </c>
      <c r="DT116" s="23">
        <f>'TB9'!V104</f>
        <v>1.7133088111877399</v>
      </c>
      <c r="DU116" s="23">
        <f>'TB9'!W104</f>
        <v>1.77722060680389</v>
      </c>
      <c r="DV116" s="24">
        <f>'TB9'!X104</f>
        <v>1.7001107931137101</v>
      </c>
      <c r="DW116" s="59">
        <f>'TB11'!F104</f>
        <v>0.67841917276382446</v>
      </c>
      <c r="DX116" s="59">
        <f>'TB11'!G104</f>
        <v>0.36432066559791565</v>
      </c>
      <c r="DY116" s="59">
        <f>'TB11'!Y104</f>
        <v>0.55913633108139038</v>
      </c>
      <c r="DZ116" s="59">
        <f>'TB11'!Z104</f>
        <v>0.23506593704223633</v>
      </c>
      <c r="EC116" s="53">
        <f>100*(1-'TB1'!F104)/(1-'TB1'!F$77)</f>
        <v>95.327158928192361</v>
      </c>
      <c r="ED116" s="53">
        <f>100*'TB1'!F104/'TB1'!F$77</f>
        <v>111.23123775581558</v>
      </c>
      <c r="EE116" s="53">
        <f>100*'TB1'!G104/'TB1'!G$77</f>
        <v>148.53573507859812</v>
      </c>
      <c r="EF116" s="53">
        <f>100*'TB1'!H104/'TB1'!H$77</f>
        <v>182.80912799167933</v>
      </c>
      <c r="EG116" s="53">
        <f>100*'TB1'!I104/'TB1'!I$77+30</f>
        <v>244.14974552358851</v>
      </c>
      <c r="EH116" s="53">
        <f>100*'TB1'!J104/'TB1'!J$77</f>
        <v>179.53174263305453</v>
      </c>
      <c r="EI116" s="53">
        <f>100*(1-'TB9'!F104)/(1-'TB9'!F$77)</f>
        <v>101.12431713246332</v>
      </c>
      <c r="EJ116" s="53">
        <f>100*'TB9'!F104/'TB9'!F$77</f>
        <v>97.064621837273094</v>
      </c>
      <c r="EK116" s="53">
        <f>100*'TB9'!G104/'TB9'!G$77</f>
        <v>104.71245772790292</v>
      </c>
      <c r="EL116" s="53">
        <f>100*'TB9'!H104/'TB9'!H$77</f>
        <v>120.50143527277751</v>
      </c>
      <c r="EM116" s="53">
        <f>100*'TB9'!I104/'TB9'!I$78</f>
        <v>163.32074046347091</v>
      </c>
      <c r="EN116" s="53">
        <f>100*'TB9'!J104/'TB9'!J$78</f>
        <v>224.41228817501545</v>
      </c>
      <c r="EO116" s="53">
        <f>100*(1-'TB11'!F104)/(1-'TB11'!F$77)</f>
        <v>85.14837593726277</v>
      </c>
      <c r="EP116" s="53">
        <f>100*'TB11'!F104/'TB11'!F$77</f>
        <v>109.01296683269888</v>
      </c>
      <c r="EQ116" s="53">
        <f>100*'TB11'!G104/'TB11'!G$77</f>
        <v>147.25514649116371</v>
      </c>
      <c r="ER116" s="53">
        <f>100*'TB11'!H104/'TB11'!H$77</f>
        <v>161.50271872571102</v>
      </c>
      <c r="ES116" s="53">
        <f>100*'TB11'!I104/'TB11'!I$78</f>
        <v>222.121084651757</v>
      </c>
      <c r="ET116" s="53">
        <f>100*'TB11'!J104/'TB11'!J$78</f>
        <v>284.54589765802427</v>
      </c>
      <c r="EU116" s="57">
        <v>2010</v>
      </c>
      <c r="EV116" s="78">
        <v>34794.154306498851</v>
      </c>
      <c r="EW116" s="81">
        <v>60640.133753859787</v>
      </c>
      <c r="EX116" s="81">
        <f t="shared" si="8"/>
        <v>49655.294804615594</v>
      </c>
      <c r="EY116" s="85">
        <f t="shared" si="9"/>
        <v>0.70071388043122929</v>
      </c>
    </row>
    <row r="117" spans="1:183" ht="15">
      <c r="A117" s="16">
        <f t="shared" si="10"/>
        <v>2011</v>
      </c>
      <c r="B117" s="55">
        <v>35260.375132107481</v>
      </c>
      <c r="C117" s="17">
        <f>'TB1'!B105</f>
        <v>34398.40625</v>
      </c>
      <c r="D117" s="18">
        <f>'TB1'!C105</f>
        <v>1.2679377570748329E-2</v>
      </c>
      <c r="E117" s="19">
        <f>'TB1'!D105</f>
        <v>0.22072431445121765</v>
      </c>
      <c r="F117" s="19">
        <f>'TB1'!E105</f>
        <v>0.44678175449371338</v>
      </c>
      <c r="G117" s="19">
        <f>'TB1'!F105</f>
        <v>0.33249393105506897</v>
      </c>
      <c r="H117" s="19">
        <f>'TB1'!G105</f>
        <v>0.1144418939948082</v>
      </c>
      <c r="I117" s="173">
        <f>'TB1'!H105</f>
        <v>4.1782785207033157E-2</v>
      </c>
      <c r="J117" s="175">
        <f>'TB1'!I105</f>
        <v>1.5609998255968094E-2</v>
      </c>
      <c r="K117" s="180">
        <f>'TB1'!J105</f>
        <v>5.9849373064935207E-3</v>
      </c>
      <c r="L117" s="18"/>
      <c r="M117" s="19">
        <f>'TB1'!K105</f>
        <v>0</v>
      </c>
      <c r="N117" s="19">
        <f>'TB1'!L105</f>
        <v>0.21020917594432831</v>
      </c>
      <c r="O117" s="19">
        <f>'TB1'!M105</f>
        <v>0.78815990686416626</v>
      </c>
      <c r="P117" s="41">
        <f>'TB1'!N105</f>
        <v>1.7103492021560669</v>
      </c>
      <c r="Q117" s="41">
        <f>'TB1'!O105</f>
        <v>4.9955348968505859</v>
      </c>
      <c r="R117" s="41">
        <f>'TB1'!P105</f>
        <v>17.302944183349609</v>
      </c>
      <c r="S117" s="42">
        <f>'TB1'!Q105</f>
        <v>61.8831787109375</v>
      </c>
      <c r="T117" s="22">
        <f>'TB1'!R105</f>
        <v>290.30294799804687</v>
      </c>
      <c r="U117" s="23">
        <f>'TB1'!S105</f>
        <v>5.2187204360961914</v>
      </c>
      <c r="V117" s="23">
        <f>'TB1'!T105</f>
        <v>1.977455735206604</v>
      </c>
      <c r="W117" s="23">
        <f>'TB1'!U105</f>
        <v>1.9440120458602905</v>
      </c>
      <c r="X117" s="23">
        <f>'TB1'!V105</f>
        <v>2.2908837795257568</v>
      </c>
      <c r="Y117" s="23">
        <f>'TB1'!W105</f>
        <v>2.4147789478302002</v>
      </c>
      <c r="Z117" s="24">
        <f>'TB1'!X105</f>
        <v>2.5224945545196533</v>
      </c>
      <c r="AA117" s="16">
        <f t="shared" si="14"/>
        <v>2011</v>
      </c>
      <c r="AB117" s="17">
        <f>'TB3'!B105</f>
        <v>47801.421875</v>
      </c>
      <c r="AC117" s="18">
        <f>'TB3'!C105</f>
        <v>9.5580155029892921E-3</v>
      </c>
      <c r="AD117" s="19">
        <f>'TB3'!D105</f>
        <v>0.1827874481678009</v>
      </c>
      <c r="AE117" s="19">
        <f>'TB3'!E105</f>
        <v>0.45297685265541077</v>
      </c>
      <c r="AF117" s="19">
        <f>'TB3'!F105</f>
        <v>0.36423569917678833</v>
      </c>
      <c r="AG117" s="19">
        <f>'TB3'!G105</f>
        <v>0.1237933486700058</v>
      </c>
      <c r="AH117" s="19">
        <f>'TB3'!H105</f>
        <v>4.5425143092870712E-2</v>
      </c>
      <c r="AI117" s="19">
        <f>'TB3'!I105</f>
        <v>1.7378013581037521E-2</v>
      </c>
      <c r="AJ117" s="20">
        <f>'TB3'!J105</f>
        <v>6.7681563086807728E-3</v>
      </c>
      <c r="AK117" s="18" t="e">
        <f>'TB3'!#REF!</f>
        <v>#REF!</v>
      </c>
      <c r="AL117" s="19">
        <f>'TB3'!K105</f>
        <v>0</v>
      </c>
      <c r="AM117" s="19">
        <f>'TB3'!L105</f>
        <v>0.1418725848197937</v>
      </c>
      <c r="AN117" s="19">
        <f>'TB3'!M105</f>
        <v>0.69274210929870605</v>
      </c>
      <c r="AO117" s="41">
        <f>'TB3'!N105</f>
        <v>1.8608052730560303</v>
      </c>
      <c r="AP117" s="41">
        <f>'TB3'!O105</f>
        <v>5.5255579948425293</v>
      </c>
      <c r="AQ117" s="41">
        <f>'TB3'!P105</f>
        <v>19.231090545654297</v>
      </c>
      <c r="AR117" s="42">
        <f>'TB3'!Q105</f>
        <v>71.246299743652344</v>
      </c>
      <c r="AS117" s="22">
        <f>'TB3'!R105</f>
        <v>296.21051025390625</v>
      </c>
      <c r="AT117" s="23">
        <f>'TB3'!S105</f>
        <v>7.7568979263305664</v>
      </c>
      <c r="AU117" s="23">
        <f>'TB3'!T105</f>
        <v>2.3593556880950928</v>
      </c>
      <c r="AV117" s="23">
        <f>'TB3'!U105</f>
        <v>1.9574089050292969</v>
      </c>
      <c r="AW117" s="23">
        <f>'TB3'!V105</f>
        <v>2.2403774261474609</v>
      </c>
      <c r="AX117" s="23">
        <f>'TB3'!W105</f>
        <v>2.3620681762695312</v>
      </c>
      <c r="AY117" s="24">
        <f>'TB3'!X105</f>
        <v>2.4391462802886963</v>
      </c>
      <c r="AZ117" s="16">
        <f t="shared" si="11"/>
        <v>2011</v>
      </c>
      <c r="BA117" s="17">
        <f>'TB5'!B105</f>
        <v>20997</v>
      </c>
      <c r="BB117" s="18">
        <f>'TB5'!C105</f>
        <v>1.1063662357628345E-2</v>
      </c>
      <c r="BC117" s="19">
        <f>'TB5'!D105</f>
        <v>0.22352193295955658</v>
      </c>
      <c r="BD117" s="19">
        <f>'TB5'!E105</f>
        <v>0.46651375293731689</v>
      </c>
      <c r="BE117" s="19">
        <f>'TB5'!F105</f>
        <v>0.30996429920196533</v>
      </c>
      <c r="BF117" s="19">
        <f>'TB5'!G105</f>
        <v>9.1594025492668152E-2</v>
      </c>
      <c r="BG117" s="19">
        <f>'TB5'!H105</f>
        <v>3.2811425626277924E-2</v>
      </c>
      <c r="BH117" s="19">
        <f>'TB5'!I105</f>
        <v>1.2316960841417313E-2</v>
      </c>
      <c r="BI117" s="20">
        <f>'TB5'!J105</f>
        <v>4.2472081258893013E-3</v>
      </c>
      <c r="BJ117" s="18"/>
      <c r="BK117" s="19">
        <f>'TB5'!K105</f>
        <v>0</v>
      </c>
      <c r="BL117" s="19">
        <f>'TB5'!L105</f>
        <v>0.18342214822769165</v>
      </c>
      <c r="BM117" s="19">
        <f>'TB5'!M105</f>
        <v>0.82161986827850342</v>
      </c>
      <c r="BN117" s="41">
        <f>'TB5'!N105</f>
        <v>1.7920154333114624</v>
      </c>
      <c r="BO117" s="41">
        <f>'TB5'!O105</f>
        <v>4.3614997863769531</v>
      </c>
      <c r="BP117" s="41">
        <f>'TB5'!P105</f>
        <v>13.901712417602539</v>
      </c>
      <c r="BQ117" s="42">
        <f>'TB5'!Q105</f>
        <v>53.774021148681641</v>
      </c>
      <c r="BR117" s="22">
        <f>'TB5'!R105</f>
        <v>211.52433776855469</v>
      </c>
      <c r="BS117" s="23">
        <f>'TB5'!S105</f>
        <v>5.9906516075134277</v>
      </c>
      <c r="BT117" s="23">
        <f>'TB5'!T105</f>
        <v>1.8901150226593018</v>
      </c>
      <c r="BU117" s="23">
        <f>'TB5'!U105</f>
        <v>1.7296966314315796</v>
      </c>
      <c r="BV117" s="23">
        <f>'TB5'!V105</f>
        <v>2.10005784034729</v>
      </c>
      <c r="BW117" s="23">
        <f>'TB5'!W105</f>
        <v>2.360243558883667</v>
      </c>
      <c r="BX117" s="24">
        <f>'TB5'!X105</f>
        <v>2.290503978729248</v>
      </c>
      <c r="BY117" s="16">
        <f t="shared" si="12"/>
        <v>2011</v>
      </c>
      <c r="BZ117" s="17">
        <f>'TB7'!B105</f>
        <v>29178.287109375</v>
      </c>
      <c r="CA117" s="18">
        <f>'TB7'!C105</f>
        <v>9.2686573043465614E-3</v>
      </c>
      <c r="CB117" s="19">
        <f>'TB7'!D105</f>
        <v>0.18920071423053741</v>
      </c>
      <c r="CC117" s="19">
        <f>'TB7'!E105</f>
        <v>0.465709388256073</v>
      </c>
      <c r="CD117" s="19">
        <f>'TB7'!F105</f>
        <v>0.34508988261222839</v>
      </c>
      <c r="CE117" s="19">
        <f>'TB7'!G105</f>
        <v>0.1018589586019516</v>
      </c>
      <c r="CF117" s="19">
        <f>'TB7'!H105</f>
        <v>3.6321088671684265E-2</v>
      </c>
      <c r="CG117" s="19">
        <f>'TB7'!I105</f>
        <v>1.3720541261136532E-2</v>
      </c>
      <c r="CH117" s="20">
        <f>'TB7'!J105</f>
        <v>4.8054908402264118E-3</v>
      </c>
      <c r="CI117" s="18" t="e">
        <f>'TB7'!#REF!</f>
        <v>#REF!</v>
      </c>
      <c r="CJ117" s="19">
        <f>'TB7'!K105</f>
        <v>0</v>
      </c>
      <c r="CK117" s="19">
        <f>'TB7'!L105</f>
        <v>0.13757798075675964</v>
      </c>
      <c r="CL117" s="19">
        <f>'TB7'!M105</f>
        <v>0.71576499938964844</v>
      </c>
      <c r="CM117" s="41">
        <f>'TB7'!N105</f>
        <v>1.9630932807922363</v>
      </c>
      <c r="CN117" s="41">
        <f>'TB7'!O105</f>
        <v>4.9195637702941895</v>
      </c>
      <c r="CO117" s="41">
        <f>'TB7'!P105</f>
        <v>15.387848854064941</v>
      </c>
      <c r="CP117" s="42">
        <f>'TB7'!Q105</f>
        <v>59.535053253173828</v>
      </c>
      <c r="CQ117" s="22">
        <f>'TB7'!R105</f>
        <v>235.56341552734375</v>
      </c>
      <c r="CR117" s="23">
        <f>'TB7'!S105</f>
        <v>8.0013723373413086</v>
      </c>
      <c r="CS117" s="23">
        <f>'TB7'!T105</f>
        <v>2.2655460834503174</v>
      </c>
      <c r="CT117" s="23">
        <f>'TB7'!U105</f>
        <v>1.7578884363174438</v>
      </c>
      <c r="CU117" s="23">
        <f>'TB7'!V105</f>
        <v>2.0704877376556396</v>
      </c>
      <c r="CV117" s="23">
        <f>'TB7'!W105</f>
        <v>2.3603746891021729</v>
      </c>
      <c r="CW117" s="24">
        <f>'TB7'!X105</f>
        <v>2.3046157360076904</v>
      </c>
      <c r="CX117" s="16">
        <f t="shared" si="13"/>
        <v>2011</v>
      </c>
      <c r="CY117" s="17">
        <f>'TB9'!B105</f>
        <v>26859.401949388473</v>
      </c>
      <c r="CZ117" s="18">
        <f>'TB9'!C105</f>
        <v>1.8499493598937988E-3</v>
      </c>
      <c r="DA117" s="19">
        <f>'TB9'!D105</f>
        <v>0.24273602664470673</v>
      </c>
      <c r="DB117" s="19">
        <f>'TB9'!E105</f>
        <v>0.48924818634986877</v>
      </c>
      <c r="DC117" s="19">
        <f>'TB9'!F105</f>
        <v>0.26801580190658569</v>
      </c>
      <c r="DD117" s="19">
        <f>'TB9'!G105</f>
        <v>5.9488408267498016E-2</v>
      </c>
      <c r="DE117" s="19">
        <f>'TB9'!H105</f>
        <v>1.4764811843633652E-2</v>
      </c>
      <c r="DF117" s="19">
        <f>'TB9'!I105</f>
        <v>3.9859199896454811E-3</v>
      </c>
      <c r="DG117" s="20">
        <f>'TB9'!J105</f>
        <v>1.0595937492325902E-3</v>
      </c>
      <c r="DH117" s="18" t="e">
        <f>'TB9'!#REF!</f>
        <v>#REF!</v>
      </c>
      <c r="DI117" s="19">
        <f>'TB9'!K105</f>
        <v>0.13935641944408417</v>
      </c>
      <c r="DJ117" s="19">
        <f>'TB9'!L105</f>
        <v>0.89561623334884644</v>
      </c>
      <c r="DK117" s="19">
        <f>'TB9'!M105</f>
        <v>1.7808575630187988</v>
      </c>
      <c r="DL117" s="41">
        <f>'TB9'!N105</f>
        <v>3.7820577621459961</v>
      </c>
      <c r="DM117" s="41">
        <f>'TB9'!O105</f>
        <v>8.539463996887207</v>
      </c>
      <c r="DN117" s="41">
        <f>'TB9'!P105</f>
        <v>22.784521102905273</v>
      </c>
      <c r="DO117" s="42">
        <f>'TB9'!Q105</f>
        <v>61.085933685302734</v>
      </c>
      <c r="DP117" s="22">
        <f>'TB9'!R105</f>
        <v>7.9584012031555202</v>
      </c>
      <c r="DQ117" s="23">
        <f>'TB9'!S105</f>
        <v>1.6910377740860001</v>
      </c>
      <c r="DR117" s="23">
        <f>'TB9'!T105</f>
        <v>1.50495994091034</v>
      </c>
      <c r="DS117" s="23">
        <f>'TB9'!U105</f>
        <v>1.57270967960358</v>
      </c>
      <c r="DT117" s="23">
        <f>'TB9'!V105</f>
        <v>1.7287174463272099</v>
      </c>
      <c r="DU117" s="23">
        <f>'TB9'!W105</f>
        <v>1.7494602203369101</v>
      </c>
      <c r="DV117" s="24">
        <f>'TB9'!X105</f>
        <v>1.7362251281738299</v>
      </c>
      <c r="DW117" s="59">
        <f>'TB11'!F105</f>
        <v>0.68290168046951294</v>
      </c>
      <c r="DX117" s="59">
        <f>'TB11'!G105</f>
        <v>0.3756401538848877</v>
      </c>
      <c r="DY117" s="59">
        <f>'TB11'!Y105</f>
        <v>0.55074179172515869</v>
      </c>
      <c r="DZ117" s="59">
        <f>'TB11'!Z105</f>
        <v>0.22975511848926544</v>
      </c>
      <c r="EC117" s="53">
        <f>100*(1-'TB1'!F105)/(1-'TB1'!F$77)</f>
        <v>94.522699716868104</v>
      </c>
      <c r="ED117" s="53">
        <f>100*'TB1'!F105/'TB1'!F$77</f>
        <v>113.16476652950949</v>
      </c>
      <c r="EE117" s="53">
        <f>100*'TB1'!G105/'TB1'!G$77</f>
        <v>156.42259484744702</v>
      </c>
      <c r="EF117" s="53">
        <f>100*'TB1'!H105/'TB1'!H$77</f>
        <v>196.17493215590861</v>
      </c>
      <c r="EG117" s="53">
        <f>100*'TB1'!I105/'TB1'!I$77-30</f>
        <v>191.00034281796366</v>
      </c>
      <c r="EH117" s="53">
        <f>100*'TB1'!J105/'TB1'!J$77</f>
        <v>243.26698449126377</v>
      </c>
      <c r="EI117" s="53">
        <f>100*(1-'TB9'!F105)/(1-'TB9'!F$77)</f>
        <v>101.23509273479226</v>
      </c>
      <c r="EJ117" s="53">
        <f>100*'TB9'!F105/'TB9'!F$77</f>
        <v>96.775407811576571</v>
      </c>
      <c r="EK117" s="53">
        <f>100*'TB9'!G105/'TB9'!G$77</f>
        <v>104.9514456227451</v>
      </c>
      <c r="EL117" s="53">
        <f>100*'TB9'!H105/'TB9'!H$77</f>
        <v>122.44321448892171</v>
      </c>
      <c r="EM117" s="53">
        <f>100*'TB9'!I105/'TB9'!I$78</f>
        <v>166.48569461070099</v>
      </c>
      <c r="EN117" s="53">
        <f>100*'TB9'!J105/'TB9'!J$78</f>
        <v>229.48592691166604</v>
      </c>
      <c r="EO117" s="53">
        <f>100*(1-'TB11'!F105)/(1-'TB11'!F$77)</f>
        <v>83.961494696406561</v>
      </c>
      <c r="EP117" s="53">
        <f>100*'TB11'!F105/'TB11'!F$77</f>
        <v>109.73324639357392</v>
      </c>
      <c r="EQ117" s="53">
        <f>100*'TB11'!G105/'TB11'!G$77</f>
        <v>151.83038216484553</v>
      </c>
      <c r="ER117" s="53">
        <f>100*'TB11'!H105/'TB11'!H$77</f>
        <v>165.75916276409657</v>
      </c>
      <c r="ES117" s="53">
        <f>100*'TB11'!I105/'TB11'!I$78</f>
        <v>211.39661491948326</v>
      </c>
      <c r="ET117" s="53">
        <f>100*'TB11'!J105/'TB11'!J$78</f>
        <v>291.32882880703841</v>
      </c>
      <c r="EU117" s="57">
        <v>2011</v>
      </c>
      <c r="EV117" s="78">
        <v>35260.375132107481</v>
      </c>
      <c r="EW117" s="81">
        <v>61616.907267250215</v>
      </c>
      <c r="EX117" s="81">
        <f t="shared" si="8"/>
        <v>50455.127749602376</v>
      </c>
      <c r="EY117" s="85">
        <f t="shared" si="9"/>
        <v>0.69884621652524426</v>
      </c>
    </row>
    <row r="118" spans="1:183" ht="15">
      <c r="A118" s="16">
        <f t="shared" si="10"/>
        <v>2012</v>
      </c>
      <c r="B118" s="55">
        <v>34664.263261332118</v>
      </c>
      <c r="C118" s="17">
        <f>'TB1'!B106</f>
        <v>34208.32421875</v>
      </c>
      <c r="D118" s="18">
        <f>'TB1'!C106</f>
        <v>1.276701781898737E-2</v>
      </c>
      <c r="E118" s="19">
        <f>'TB1'!D106</f>
        <v>0.22550803422927856</v>
      </c>
      <c r="F118" s="19">
        <f>'TB1'!E106</f>
        <v>0.45203053951263428</v>
      </c>
      <c r="G118" s="19">
        <f>'TB1'!F106</f>
        <v>0.32246142625808716</v>
      </c>
      <c r="H118" s="19">
        <f>'TB1'!G106</f>
        <v>0.10427715629339218</v>
      </c>
      <c r="I118" s="173">
        <f>'TB1'!H106</f>
        <v>3.5256732255220413E-2</v>
      </c>
      <c r="J118" s="175">
        <f>'TB1'!I106</f>
        <v>1.1492487043142319E-2</v>
      </c>
      <c r="K118" s="180">
        <f>'TB1'!J106</f>
        <v>3.6485160235315561E-3</v>
      </c>
      <c r="L118" s="18"/>
      <c r="M118" s="19">
        <f>'TB1'!K106</f>
        <v>0</v>
      </c>
      <c r="N118" s="19">
        <f>'TB1'!L106</f>
        <v>0.21118636429309845</v>
      </c>
      <c r="O118" s="19">
        <f>'TB1'!M106</f>
        <v>0.79959416389465332</v>
      </c>
      <c r="P118" s="41">
        <f>'TB1'!N106</f>
        <v>1.7296880483627319</v>
      </c>
      <c r="Q118" s="41">
        <f>'TB1'!O106</f>
        <v>4.8694276809692383</v>
      </c>
      <c r="R118" s="41">
        <f>'TB1'!P106</f>
        <v>16.300325393676758</v>
      </c>
      <c r="S118" s="42">
        <f>'TB1'!Q106</f>
        <v>58.626064300537109</v>
      </c>
      <c r="T118" s="22">
        <f>'TB1'!R106</f>
        <v>162.79147338867187</v>
      </c>
      <c r="U118" s="23">
        <f>'TB1'!S106</f>
        <v>5.1941118240356445</v>
      </c>
      <c r="V118" s="23">
        <f>'TB1'!T106</f>
        <v>1.9372125864028931</v>
      </c>
      <c r="W118" s="23">
        <f>'TB1'!U106</f>
        <v>1.8642749786376953</v>
      </c>
      <c r="X118" s="23">
        <f>'TB1'!V106</f>
        <v>2.1414663791656494</v>
      </c>
      <c r="Y118" s="23">
        <f>'TB1'!W106</f>
        <v>2.1629467010498047</v>
      </c>
      <c r="Z118" s="24">
        <f>'TB1'!X106</f>
        <v>1.9603034257888794</v>
      </c>
      <c r="AA118" s="16">
        <f t="shared" si="14"/>
        <v>2012</v>
      </c>
      <c r="AB118" s="17">
        <f>'TB3'!B106</f>
        <v>47383.03515625</v>
      </c>
      <c r="AC118" s="18">
        <f>'TB3'!C106</f>
        <v>9.3853389844298363E-3</v>
      </c>
      <c r="AD118" s="19">
        <f>'TB3'!D106</f>
        <v>0.1848691999912262</v>
      </c>
      <c r="AE118" s="19">
        <f>'TB3'!E106</f>
        <v>0.45952451229095459</v>
      </c>
      <c r="AF118" s="19">
        <f>'TB3'!F106</f>
        <v>0.35560628771781921</v>
      </c>
      <c r="AG118" s="19">
        <f>'TB3'!G106</f>
        <v>0.11362966895103455</v>
      </c>
      <c r="AH118" s="19">
        <f>'TB3'!H106</f>
        <v>3.8863763213157654E-2</v>
      </c>
      <c r="AI118" s="19">
        <f>'TB3'!I106</f>
        <v>1.3051310554146767E-2</v>
      </c>
      <c r="AJ118" s="20">
        <f>'TB3'!J106</f>
        <v>4.1996194049715996E-3</v>
      </c>
      <c r="AK118" s="18" t="e">
        <f>'TB3'!#REF!</f>
        <v>#REF!</v>
      </c>
      <c r="AL118" s="19">
        <f>'TB3'!K106</f>
        <v>0</v>
      </c>
      <c r="AM118" s="19">
        <f>'TB3'!L106</f>
        <v>0.13962428271770477</v>
      </c>
      <c r="AN118" s="19">
        <f>'TB3'!M106</f>
        <v>0.70191597938537598</v>
      </c>
      <c r="AO118" s="41">
        <f>'TB3'!N106</f>
        <v>1.8889906406402588</v>
      </c>
      <c r="AP118" s="41">
        <f>'TB3'!O106</f>
        <v>5.3893628120422363</v>
      </c>
      <c r="AQ118" s="41">
        <f>'TB3'!P106</f>
        <v>17.668315887451172</v>
      </c>
      <c r="AR118" s="42">
        <f>'TB3'!Q106</f>
        <v>65.312248229980469</v>
      </c>
      <c r="AS118" s="22">
        <f>'TB3'!R106</f>
        <v>179.64701843261719</v>
      </c>
      <c r="AT118" s="23">
        <f>'TB3'!S106</f>
        <v>7.8831772804260254</v>
      </c>
      <c r="AU118" s="23">
        <f>'TB3'!T106</f>
        <v>2.3225879669189453</v>
      </c>
      <c r="AV118" s="23">
        <f>'TB3'!U106</f>
        <v>1.8825200796127319</v>
      </c>
      <c r="AW118" s="23">
        <f>'TB3'!V106</f>
        <v>2.1084063053131104</v>
      </c>
      <c r="AX118" s="23">
        <f>'TB3'!W106</f>
        <v>2.1996304988861084</v>
      </c>
      <c r="AY118" s="24">
        <f>'TB3'!X106</f>
        <v>1.998294472694397</v>
      </c>
      <c r="AZ118" s="16">
        <f t="shared" si="11"/>
        <v>2012</v>
      </c>
      <c r="BA118" s="17">
        <f>'TB5'!B106</f>
        <v>21416.998046875</v>
      </c>
      <c r="BB118" s="18">
        <f>'TB5'!C106</f>
        <v>1.0906713083386421E-2</v>
      </c>
      <c r="BC118" s="19">
        <f>'TB5'!D106</f>
        <v>0.22567063570022583</v>
      </c>
      <c r="BD118" s="19">
        <f>'TB5'!E106</f>
        <v>0.46702450513839722</v>
      </c>
      <c r="BE118" s="19">
        <f>'TB5'!F106</f>
        <v>0.30730485916137695</v>
      </c>
      <c r="BF118" s="19">
        <f>'TB5'!G106</f>
        <v>8.773842453956604E-2</v>
      </c>
      <c r="BG118" s="19">
        <f>'TB5'!H106</f>
        <v>2.928118035197258E-2</v>
      </c>
      <c r="BH118" s="19">
        <f>'TB5'!I106</f>
        <v>1.0332770645618439E-2</v>
      </c>
      <c r="BI118" s="20">
        <f>'TB5'!J106</f>
        <v>3.5401021596044302E-3</v>
      </c>
      <c r="BJ118" s="18"/>
      <c r="BK118" s="19">
        <f>'TB5'!K106</f>
        <v>0</v>
      </c>
      <c r="BL118" s="19">
        <f>'TB5'!L106</f>
        <v>0.18041141331195831</v>
      </c>
      <c r="BM118" s="19">
        <f>'TB5'!M106</f>
        <v>0.82496154308319092</v>
      </c>
      <c r="BN118" s="41">
        <f>'TB5'!N106</f>
        <v>1.8024282455444336</v>
      </c>
      <c r="BO118" s="41">
        <f>'TB5'!O106</f>
        <v>4.3931694030761719</v>
      </c>
      <c r="BP118" s="41">
        <f>'TB5'!P106</f>
        <v>13.353691101074219</v>
      </c>
      <c r="BQ118" s="42">
        <f>'TB5'!Q106</f>
        <v>46.353206634521484</v>
      </c>
      <c r="BR118" s="22">
        <f>'TB5'!R106</f>
        <v>175.51673889160156</v>
      </c>
      <c r="BS118" s="23">
        <f>'TB5'!S106</f>
        <v>6.0915908813476563</v>
      </c>
      <c r="BT118" s="23">
        <f>'TB5'!T106</f>
        <v>1.8772497177124023</v>
      </c>
      <c r="BU118" s="23">
        <f>'TB5'!U106</f>
        <v>1.7049492597579956</v>
      </c>
      <c r="BV118" s="23">
        <f>'TB5'!V106</f>
        <v>1.9971554279327393</v>
      </c>
      <c r="BW118" s="23">
        <f>'TB5'!W106</f>
        <v>2.1927406787872314</v>
      </c>
      <c r="BX118" s="24">
        <f>'TB5'!X106</f>
        <v>2.2291383743286133</v>
      </c>
      <c r="BY118" s="16">
        <f t="shared" si="12"/>
        <v>2012</v>
      </c>
      <c r="BZ118" s="17">
        <f>'TB7'!B106</f>
        <v>29665.35546875</v>
      </c>
      <c r="CA118" s="18">
        <f>'TB7'!C106</f>
        <v>8.907354436814785E-3</v>
      </c>
      <c r="CB118" s="19">
        <f>'TB7'!D106</f>
        <v>0.18909367918968201</v>
      </c>
      <c r="CC118" s="19">
        <f>'TB7'!E106</f>
        <v>0.46759256720542908</v>
      </c>
      <c r="CD118" s="19">
        <f>'TB7'!F106</f>
        <v>0.34331375360488892</v>
      </c>
      <c r="CE118" s="19">
        <f>'TB7'!G106</f>
        <v>9.8127894103527069E-2</v>
      </c>
      <c r="CF118" s="19">
        <f>'TB7'!H106</f>
        <v>3.2641559839248657E-2</v>
      </c>
      <c r="CG118" s="19">
        <f>'TB7'!I106</f>
        <v>1.1545611545443535E-2</v>
      </c>
      <c r="CH118" s="20">
        <f>'TB7'!J106</f>
        <v>4.0439418517053127E-3</v>
      </c>
      <c r="CI118" s="18" t="e">
        <f>'TB7'!#REF!</f>
        <v>#REF!</v>
      </c>
      <c r="CJ118" s="19">
        <f>'TB7'!K106</f>
        <v>0</v>
      </c>
      <c r="CK118" s="19">
        <f>'TB7'!L106</f>
        <v>0.13251176476478577</v>
      </c>
      <c r="CL118" s="19">
        <f>'TB7'!M106</f>
        <v>0.71732205152511597</v>
      </c>
      <c r="CM118" s="41">
        <f>'TB7'!N106</f>
        <v>1.9785553216934204</v>
      </c>
      <c r="CN118" s="41">
        <f>'TB7'!O106</f>
        <v>4.9556779861450195</v>
      </c>
      <c r="CO118" s="41">
        <f>'TB7'!P106</f>
        <v>14.932975769042969</v>
      </c>
      <c r="CP118" s="42">
        <f>'TB7'!Q106</f>
        <v>51.723159790039063</v>
      </c>
      <c r="CQ118" s="22">
        <f>'TB7'!R106</f>
        <v>201.21928405761719</v>
      </c>
      <c r="CR118" s="23">
        <f>'TB7'!S106</f>
        <v>8.3103113174438477</v>
      </c>
      <c r="CS118" s="23">
        <f>'TB7'!T106</f>
        <v>2.2609267234802246</v>
      </c>
      <c r="CT118" s="23">
        <f>'TB7'!U106</f>
        <v>1.7351738214492798</v>
      </c>
      <c r="CU118" s="23">
        <f>'TB7'!V106</f>
        <v>1.9801102876663208</v>
      </c>
      <c r="CV118" s="23">
        <f>'TB7'!W106</f>
        <v>2.1858711242675781</v>
      </c>
      <c r="CW118" s="24">
        <f>'TB7'!X106</f>
        <v>2.2321939468383789</v>
      </c>
      <c r="CX118" s="16">
        <f t="shared" si="13"/>
        <v>2012</v>
      </c>
      <c r="CY118" s="17">
        <f>'TB9'!B106</f>
        <v>27152.527756895266</v>
      </c>
      <c r="CZ118" s="18">
        <f>'TB9'!C106</f>
        <v>1.6583376564085484E-3</v>
      </c>
      <c r="DA118" s="19">
        <f>'TB9'!D106</f>
        <v>0.24356549978256226</v>
      </c>
      <c r="DB118" s="19">
        <f>'TB9'!E106</f>
        <v>0.49003440141677856</v>
      </c>
      <c r="DC118" s="19">
        <f>'TB9'!F106</f>
        <v>0.26640009880065918</v>
      </c>
      <c r="DD118" s="19">
        <f>'TB9'!G106</f>
        <v>5.8463290333747864E-2</v>
      </c>
      <c r="DE118" s="19">
        <f>'TB9'!H106</f>
        <v>1.4145951718091965E-2</v>
      </c>
      <c r="DF118" s="19">
        <f>'TB9'!I106</f>
        <v>3.7144303787499666E-3</v>
      </c>
      <c r="DG118" s="20">
        <f>'TB9'!J106</f>
        <v>9.9757534917443991E-4</v>
      </c>
      <c r="DH118" s="18" t="e">
        <f>'TB9'!#REF!</f>
        <v>#REF!</v>
      </c>
      <c r="DI118" s="19">
        <f>'TB9'!K106</f>
        <v>0.13180242478847504</v>
      </c>
      <c r="DJ118" s="19">
        <f>'TB9'!L106</f>
        <v>0.90024155378341675</v>
      </c>
      <c r="DK118" s="19">
        <f>'TB9'!M106</f>
        <v>1.7797797918319702</v>
      </c>
      <c r="DL118" s="41">
        <f>'TB9'!N106</f>
        <v>3.75730299949646</v>
      </c>
      <c r="DM118" s="41">
        <f>'TB9'!O106</f>
        <v>8.4409923553466797</v>
      </c>
      <c r="DN118" s="41">
        <f>'TB9'!P106</f>
        <v>21.236686706542969</v>
      </c>
      <c r="DO118" s="42">
        <f>'TB9'!Q106</f>
        <v>55.9671630859375</v>
      </c>
      <c r="DP118" s="22">
        <f>'TB9'!R106</f>
        <v>8.41613864898682</v>
      </c>
      <c r="DQ118" s="23">
        <f>'TB9'!S106</f>
        <v>1.6805113554000899</v>
      </c>
      <c r="DR118" s="23">
        <f>'TB9'!T106</f>
        <v>1.4967684745788601</v>
      </c>
      <c r="DS118" s="23">
        <f>'TB9'!U106</f>
        <v>1.55576503276825</v>
      </c>
      <c r="DT118" s="23">
        <f>'TB9'!V106</f>
        <v>1.6754778623580899</v>
      </c>
      <c r="DU118" s="23">
        <f>'TB9'!W106</f>
        <v>1.74897789955139</v>
      </c>
      <c r="DV118" s="24">
        <f>'TB9'!X106</f>
        <v>1.7784550189971899</v>
      </c>
      <c r="DW118" s="59">
        <f>'TB11'!F106</f>
        <v>0.66214525699615479</v>
      </c>
      <c r="DX118" s="59">
        <f>'TB11'!G106</f>
        <v>0.34864047169685364</v>
      </c>
      <c r="DY118" s="59">
        <f>'TB11'!Y106</f>
        <v>0.54512131214141846</v>
      </c>
      <c r="DZ118" s="59">
        <f>'TB11'!Z106</f>
        <v>0.22357787191867828</v>
      </c>
      <c r="EC118" s="53">
        <f>100*(1-'TB1'!F106)/(1-'TB1'!F$77)</f>
        <v>95.943360116004314</v>
      </c>
      <c r="ED118" s="53">
        <f>100*'TB1'!F106/'TB1'!F$77</f>
        <v>109.7501897297044</v>
      </c>
      <c r="EE118" s="53">
        <f>100*'TB1'!G106/'TB1'!G$77</f>
        <v>142.52912811339155</v>
      </c>
      <c r="EF118" s="53">
        <f>100*'TB1'!H106/'TB1'!H$77</f>
        <v>165.53437076862627</v>
      </c>
      <c r="EG118" s="53">
        <f>100*'TB1'!I106/'TB1'!I$77</f>
        <v>162.70620500514227</v>
      </c>
      <c r="EH118" s="53">
        <f>100*'TB1'!J106/'TB1'!J$77</f>
        <v>148.29954692250365</v>
      </c>
      <c r="EI118" s="53">
        <f>100*(1-'TB9'!F106)/(1-'TB9'!F$77)</f>
        <v>101.45854817848408</v>
      </c>
      <c r="EJ118" s="53">
        <f>100*'TB9'!F106/'TB9'!F$77</f>
        <v>96.192008154294541</v>
      </c>
      <c r="EK118" s="53">
        <f>100*'TB9'!G106/'TB9'!G$77</f>
        <v>103.14289817267554</v>
      </c>
      <c r="EL118" s="53">
        <f>100*'TB9'!H106/'TB9'!H$77</f>
        <v>117.31106489617125</v>
      </c>
      <c r="EM118" s="53">
        <f>100*'TB9'!I106/'TB9'!I$78</f>
        <v>155.14599472536818</v>
      </c>
      <c r="EN118" s="53">
        <f>100*'TB9'!J106/'TB9'!J$78</f>
        <v>216.05403376088924</v>
      </c>
      <c r="EO118" s="53">
        <f>100*(1-'TB11'!F106)/(1-'TB11'!F$77)</f>
        <v>89.457393703235496</v>
      </c>
      <c r="EP118" s="53">
        <f>100*'TB11'!F106/'TB11'!F$77</f>
        <v>106.39796432238994</v>
      </c>
      <c r="EQ118" s="53">
        <f>100*'TB11'!G106/'TB11'!G$77</f>
        <v>140.91735270688505</v>
      </c>
      <c r="ER118" s="53">
        <f>100*'TB11'!H106/'TB11'!H$77</f>
        <v>143.26999962065506</v>
      </c>
      <c r="ES118" s="53">
        <f>100*'TB11'!I106/'TB11'!I$78</f>
        <v>161.25676509766348</v>
      </c>
      <c r="ET118" s="53">
        <f>100*'TB11'!J106/'TB11'!J$78</f>
        <v>180.18402523071362</v>
      </c>
      <c r="EU118" s="57">
        <v>2012</v>
      </c>
      <c r="EV118" s="78">
        <v>34664.263261332118</v>
      </c>
      <c r="EW118" s="81">
        <v>63081.341968360859</v>
      </c>
      <c r="EX118" s="81">
        <f t="shared" si="8"/>
        <v>51654.283033476226</v>
      </c>
      <c r="EY118" s="85">
        <f t="shared" si="9"/>
        <v>0.67108207152670818</v>
      </c>
    </row>
    <row r="119" spans="1:183" ht="15">
      <c r="A119" s="16">
        <f t="shared" si="10"/>
        <v>2013</v>
      </c>
      <c r="B119" s="55">
        <v>34640.622939651323</v>
      </c>
      <c r="C119" s="17">
        <f>'TB1'!B107</f>
        <v>34444.3203125</v>
      </c>
      <c r="D119" s="18">
        <f>'TB1'!C107</f>
        <v>1.2113050557672977E-2</v>
      </c>
      <c r="E119" s="19">
        <f>'TB1'!D107</f>
        <v>0.22493956983089447</v>
      </c>
      <c r="F119" s="19">
        <f>'TB1'!E107</f>
        <v>0.44833749532699585</v>
      </c>
      <c r="G119" s="19">
        <f>'TB1'!F107</f>
        <v>0.32672291994094849</v>
      </c>
      <c r="H119" s="19">
        <f>'TB1'!G107</f>
        <v>0.10792088508605957</v>
      </c>
      <c r="I119" s="173">
        <f>'TB1'!H107</f>
        <v>3.6829862743616104E-2</v>
      </c>
      <c r="J119" s="175">
        <f>'TB1'!I107</f>
        <v>1.2808679603040218E-2</v>
      </c>
      <c r="K119" s="180">
        <f>'TB1'!J107</f>
        <v>3.8829711265861988E-3</v>
      </c>
      <c r="L119" s="18"/>
      <c r="M119" s="19">
        <f>'TB1'!K107</f>
        <v>0</v>
      </c>
      <c r="N119" s="19">
        <f>'TB1'!L107</f>
        <v>0.2012205570936203</v>
      </c>
      <c r="O119" s="19">
        <f>'TB1'!M107</f>
        <v>0.7954745888710022</v>
      </c>
      <c r="P119" s="41">
        <f>'TB1'!N107</f>
        <v>1.7017359733581543</v>
      </c>
      <c r="Q119" s="41">
        <f>'TB1'!O107</f>
        <v>4.8230366706848145</v>
      </c>
      <c r="R119" s="41">
        <f>'TB1'!P107</f>
        <v>16.362251281738281</v>
      </c>
      <c r="S119" s="42">
        <f>'TB1'!Q107</f>
        <v>59.688697814941406</v>
      </c>
      <c r="T119" s="22">
        <f>'TB1'!R107</f>
        <v>213.05067443847656</v>
      </c>
      <c r="U119" s="23">
        <f>'TB1'!S107</f>
        <v>5.4549703598022461</v>
      </c>
      <c r="V119" s="23">
        <f>'TB1'!T107</f>
        <v>1.948674201965332</v>
      </c>
      <c r="W119" s="23">
        <f>'TB1'!U107</f>
        <v>1.9199388027191162</v>
      </c>
      <c r="X119" s="23">
        <f>'TB1'!V107</f>
        <v>2.2376127243041992</v>
      </c>
      <c r="Y119" s="23">
        <f>'TB1'!W107</f>
        <v>2.2509043216705322</v>
      </c>
      <c r="Z119" s="24">
        <f>'TB1'!X107</f>
        <v>2.1459136009216309</v>
      </c>
      <c r="AA119" s="16">
        <f t="shared" si="14"/>
        <v>2013</v>
      </c>
      <c r="AB119" s="17">
        <f>'TB3'!B107</f>
        <v>47619.90234375</v>
      </c>
      <c r="AC119" s="18">
        <f>'TB3'!C107</f>
        <v>8.8338684290647507E-3</v>
      </c>
      <c r="AD119" s="19">
        <f>'TB3'!D107</f>
        <v>0.19025306403636932</v>
      </c>
      <c r="AE119" s="19">
        <f>'TB3'!E107</f>
        <v>0.45996153354644775</v>
      </c>
      <c r="AF119" s="19">
        <f>'TB3'!F107</f>
        <v>0.34978541731834412</v>
      </c>
      <c r="AG119" s="19">
        <f>'TB3'!G107</f>
        <v>0.11044386774301529</v>
      </c>
      <c r="AH119" s="19">
        <f>'TB3'!H107</f>
        <v>3.7363205105066299E-2</v>
      </c>
      <c r="AI119" s="19">
        <f>'TB3'!I107</f>
        <v>1.3122493401169777E-2</v>
      </c>
      <c r="AJ119" s="20">
        <f>'TB3'!J107</f>
        <v>4.704158753156662E-3</v>
      </c>
      <c r="AK119" s="18" t="e">
        <f>'TB3'!#REF!</f>
        <v>#REF!</v>
      </c>
      <c r="AL119" s="19">
        <f>'TB3'!K107</f>
        <v>0</v>
      </c>
      <c r="AM119" s="19">
        <f>'TB3'!L107</f>
        <v>0.13195003569126129</v>
      </c>
      <c r="AN119" s="19">
        <f>'TB3'!M107</f>
        <v>0.70684272050857544</v>
      </c>
      <c r="AO119" s="41">
        <f>'TB3'!N107</f>
        <v>1.87992262840271</v>
      </c>
      <c r="AP119" s="41">
        <f>'TB3'!O107</f>
        <v>5.3050875663757324</v>
      </c>
      <c r="AQ119" s="41">
        <f>'TB3'!P107</f>
        <v>17.225746154785156</v>
      </c>
      <c r="AR119" s="42">
        <f>'TB3'!Q107</f>
        <v>58.717044830322266</v>
      </c>
      <c r="AS119" s="22">
        <f>'TB3'!R107</f>
        <v>201.53562927246094</v>
      </c>
      <c r="AT119" s="23">
        <f>'TB3'!S107</f>
        <v>8.346308708190918</v>
      </c>
      <c r="AU119" s="23">
        <f>'TB3'!T107</f>
        <v>2.291165828704834</v>
      </c>
      <c r="AV119" s="23">
        <f>'TB3'!U107</f>
        <v>1.8606371879577637</v>
      </c>
      <c r="AW119" s="23">
        <f>'TB3'!V107</f>
        <v>2.08184814453125</v>
      </c>
      <c r="AX119" s="23">
        <f>'TB3'!W107</f>
        <v>2.1690325736999512</v>
      </c>
      <c r="AY119" s="24">
        <f>'TB3'!X107</f>
        <v>2.2348694801330566</v>
      </c>
      <c r="AZ119" s="16">
        <f t="shared" si="11"/>
        <v>2013</v>
      </c>
      <c r="BA119" s="17">
        <f>'TB5'!B107</f>
        <v>21575.80078125</v>
      </c>
      <c r="BB119" s="18">
        <f>'TB5'!C107</f>
        <v>1.059702318161726E-2</v>
      </c>
      <c r="BC119" s="19">
        <f>'TB5'!D107</f>
        <v>0.22959233820438385</v>
      </c>
      <c r="BD119" s="19">
        <f>'TB5'!E107</f>
        <v>0.47165977954864502</v>
      </c>
      <c r="BE119" s="19">
        <f>'TB5'!F107</f>
        <v>0.29874786734580994</v>
      </c>
      <c r="BF119" s="19">
        <f>'TB5'!G107</f>
        <v>7.9360596835613251E-2</v>
      </c>
      <c r="BG119" s="19">
        <f>'TB5'!H107</f>
        <v>2.4118075147271156E-2</v>
      </c>
      <c r="BH119" s="19">
        <f>'TB5'!I107</f>
        <v>8.0973589792847633E-3</v>
      </c>
      <c r="BI119" s="20">
        <f>'TB5'!J107</f>
        <v>2.6922167744487524E-3</v>
      </c>
      <c r="BJ119" s="18"/>
      <c r="BK119" s="19">
        <f>'TB5'!K107</f>
        <v>0</v>
      </c>
      <c r="BL119" s="19">
        <f>'TB5'!L107</f>
        <v>0.17603585124015808</v>
      </c>
      <c r="BM119" s="19">
        <f>'TB5'!M107</f>
        <v>0.83587843179702759</v>
      </c>
      <c r="BN119" s="41">
        <f>'TB5'!N107</f>
        <v>1.8175406455993652</v>
      </c>
      <c r="BO119" s="41">
        <f>'TB5'!O107</f>
        <v>4.2929344177246094</v>
      </c>
      <c r="BP119" s="41">
        <f>'TB5'!P107</f>
        <v>11.86109447479248</v>
      </c>
      <c r="BQ119" s="42">
        <f>'TB5'!Q107</f>
        <v>37.647689819335938</v>
      </c>
      <c r="BR119" s="22">
        <f>'TB5'!R107</f>
        <v>135.56425476074219</v>
      </c>
      <c r="BS119" s="23">
        <f>'TB5'!S107</f>
        <v>6.2449588775634766</v>
      </c>
      <c r="BT119" s="23">
        <f>'TB5'!T107</f>
        <v>1.8433486223220825</v>
      </c>
      <c r="BU119" s="23">
        <f>'TB5'!U107</f>
        <v>1.6436928510665894</v>
      </c>
      <c r="BV119" s="23">
        <f>'TB5'!V107</f>
        <v>1.8486328125</v>
      </c>
      <c r="BW119" s="23">
        <f>'TB5'!W107</f>
        <v>2.033376932144165</v>
      </c>
      <c r="BX119" s="24">
        <f>'TB5'!X107</f>
        <v>2.1508247852325439</v>
      </c>
      <c r="BY119" s="16">
        <f t="shared" si="12"/>
        <v>2013</v>
      </c>
      <c r="BZ119" s="17">
        <f>'TB7'!B107</f>
        <v>29828.921875</v>
      </c>
      <c r="CA119" s="18">
        <f>'TB7'!C107</f>
        <v>8.446304127573967E-3</v>
      </c>
      <c r="CB119" s="19">
        <f>'TB7'!D107</f>
        <v>0.19050341844558716</v>
      </c>
      <c r="CC119" s="19">
        <f>'TB7'!E107</f>
        <v>0.47438648343086243</v>
      </c>
      <c r="CD119" s="19">
        <f>'TB7'!F107</f>
        <v>0.33511009812355042</v>
      </c>
      <c r="CE119" s="19">
        <f>'TB7'!G107</f>
        <v>8.9289173483848572E-2</v>
      </c>
      <c r="CF119" s="19">
        <f>'TB7'!H107</f>
        <v>2.6992801576852798E-2</v>
      </c>
      <c r="CG119" s="19">
        <f>'TB7'!I107</f>
        <v>9.0816933661699295E-3</v>
      </c>
      <c r="CH119" s="20">
        <f>'TB7'!J107</f>
        <v>3.0684240628033876E-3</v>
      </c>
      <c r="CI119" s="18" t="e">
        <f>'TB7'!#REF!</f>
        <v>#REF!</v>
      </c>
      <c r="CJ119" s="19">
        <f>'TB7'!K107</f>
        <v>0</v>
      </c>
      <c r="CK119" s="19">
        <f>'TB7'!L107</f>
        <v>0.12615998089313507</v>
      </c>
      <c r="CL119" s="19">
        <f>'TB7'!M107</f>
        <v>0.72800606489181519</v>
      </c>
      <c r="CM119" s="41">
        <f>'TB7'!N107</f>
        <v>2.0010936260223389</v>
      </c>
      <c r="CN119" s="41">
        <f>'TB7'!O107</f>
        <v>4.864600658416748</v>
      </c>
      <c r="CO119" s="41">
        <f>'TB7'!P107</f>
        <v>13.316874504089355</v>
      </c>
      <c r="CP119" s="42">
        <f>'TB7'!Q107</f>
        <v>41.940513610839844</v>
      </c>
      <c r="CQ119" s="22">
        <f>'TB7'!R107</f>
        <v>151.80072021484375</v>
      </c>
      <c r="CR119" s="23">
        <f>'TB7'!S107</f>
        <v>8.7327718734741211</v>
      </c>
      <c r="CS119" s="23">
        <f>'TB7'!T107</f>
        <v>2.2238731384277344</v>
      </c>
      <c r="CT119" s="23">
        <f>'TB7'!U107</f>
        <v>1.6746346950531006</v>
      </c>
      <c r="CU119" s="23">
        <f>'TB7'!V107</f>
        <v>1.8354880809783936</v>
      </c>
      <c r="CV119" s="23">
        <f>'TB7'!W107</f>
        <v>2.0269622802734375</v>
      </c>
      <c r="CW119" s="24">
        <f>'TB7'!X107</f>
        <v>2.1653749942779541</v>
      </c>
      <c r="CX119" s="16">
        <f t="shared" si="13"/>
        <v>2013</v>
      </c>
      <c r="CY119" s="17">
        <f>'TB9'!B107</f>
        <v>27388.023725062034</v>
      </c>
      <c r="CZ119" s="18">
        <f>'TB9'!C107</f>
        <v>1.651108032092452E-3</v>
      </c>
      <c r="DA119" s="19">
        <f>'TB9'!D107</f>
        <v>0.244008868932724</v>
      </c>
      <c r="DB119" s="19">
        <f>'TB9'!E107</f>
        <v>0.49027940630912781</v>
      </c>
      <c r="DC119" s="19">
        <f>'TB9'!F107</f>
        <v>0.26571175456047058</v>
      </c>
      <c r="DD119" s="19">
        <f>'TB9'!G107</f>
        <v>5.8036308735609055E-2</v>
      </c>
      <c r="DE119" s="19">
        <f>'TB9'!H107</f>
        <v>1.4005347155034542E-2</v>
      </c>
      <c r="DF119" s="19">
        <f>'TB9'!I107</f>
        <v>3.6855698563158512E-3</v>
      </c>
      <c r="DG119" s="20">
        <f>'TB9'!J107</f>
        <v>1.0167219443246722E-3</v>
      </c>
      <c r="DH119" s="18" t="e">
        <f>'TB9'!#REF!</f>
        <v>#REF!</v>
      </c>
      <c r="DI119" s="19">
        <f>'TB9'!K107</f>
        <v>0.1314733624458313</v>
      </c>
      <c r="DJ119" s="19">
        <f>'TB9'!L107</f>
        <v>0.90115135908126831</v>
      </c>
      <c r="DK119" s="19">
        <f>'TB9'!M107</f>
        <v>1.7800395488739014</v>
      </c>
      <c r="DL119" s="41">
        <f>'TB9'!N107</f>
        <v>3.7408430576324463</v>
      </c>
      <c r="DM119" s="41">
        <f>'TB9'!O107</f>
        <v>8.3717451095581055</v>
      </c>
      <c r="DN119" s="41">
        <f>'TB9'!P107</f>
        <v>20.875627517700195</v>
      </c>
      <c r="DO119" s="42">
        <f>'TB9'!Q107</f>
        <v>56.343692779541016</v>
      </c>
      <c r="DP119" s="22">
        <f>'TB9'!R107</f>
        <v>8.4372718836880498</v>
      </c>
      <c r="DQ119" s="23">
        <f>'TB9'!S107</f>
        <v>1.67783384593021</v>
      </c>
      <c r="DR119" s="23">
        <f>'TB9'!T107</f>
        <v>1.49272939127129</v>
      </c>
      <c r="DS119" s="23">
        <f>'TB9'!U107</f>
        <v>1.55142325365345</v>
      </c>
      <c r="DT119" s="23">
        <f>'TB9'!V107</f>
        <v>1.6729303942608</v>
      </c>
      <c r="DU119" s="23">
        <f>'TB9'!W107</f>
        <v>1.7654894351672299</v>
      </c>
      <c r="DV119" s="24">
        <f>'TB9'!X107</f>
        <v>1.80449999225138</v>
      </c>
      <c r="DW119" s="59">
        <f>'TB11'!F107</f>
        <v>0.65480118989944458</v>
      </c>
      <c r="DX119" s="59">
        <f>'TB11'!G107</f>
        <v>0.34215983748435974</v>
      </c>
      <c r="DY119" s="59">
        <f>'TB11'!Y107</f>
        <v>0.54851603507995605</v>
      </c>
      <c r="DZ119" s="59">
        <f>'TB11'!Z107</f>
        <v>0.22904565930366516</v>
      </c>
      <c r="EC119" s="53">
        <f>100*(1-'TB1'!F107)/(1-'TB1'!F$77)</f>
        <v>95.339908092913177</v>
      </c>
      <c r="ED119" s="53">
        <f>100*'TB1'!F107/'TB1'!F$77</f>
        <v>111.2005949631404</v>
      </c>
      <c r="EE119" s="53">
        <f>100*'TB1'!G107/'TB1'!G$77</f>
        <v>147.50948533026221</v>
      </c>
      <c r="EF119" s="53">
        <f>100*'TB1'!H107/'TB1'!H$77</f>
        <v>172.92039746130038</v>
      </c>
      <c r="EG119" s="53">
        <f>100*'TB1'!I107/'TB1'!I$77</f>
        <v>181.34035231138418</v>
      </c>
      <c r="EH119" s="53">
        <f>100*'TB1'!J107/'TB1'!J$77</f>
        <v>157.82933528917701</v>
      </c>
      <c r="EI119" s="53">
        <f>100*(1-'TB9'!F107)/(1-'TB9'!F$77)</f>
        <v>101.55374776499217</v>
      </c>
      <c r="EJ119" s="53">
        <f>100*'TB9'!F107/'TB9'!F$77</f>
        <v>95.94346014300146</v>
      </c>
      <c r="EK119" s="53">
        <f>100*'TB9'!G107/'TB9'!G$77</f>
        <v>102.38960291257254</v>
      </c>
      <c r="EL119" s="53">
        <f>100*'TB9'!H107/'TB9'!H$77</f>
        <v>116.1450443024185</v>
      </c>
      <c r="EM119" s="53">
        <f>100*'TB9'!I107/'TB9'!I$78</f>
        <v>153.94053547461718</v>
      </c>
      <c r="EN119" s="53">
        <f>100*'TB9'!J107/'TB9'!J$78</f>
        <v>220.20078730528843</v>
      </c>
      <c r="EO119" s="53">
        <f>100*(1-'TB11'!F107)/(1-'TB11'!F$77)</f>
        <v>91.401960459386984</v>
      </c>
      <c r="EP119" s="53">
        <f>100*'TB11'!F107/'TB11'!F$77</f>
        <v>105.21787010487364</v>
      </c>
      <c r="EQ119" s="53">
        <f>100*'TB11'!G107/'TB11'!G$77</f>
        <v>138.29793846435163</v>
      </c>
      <c r="ER119" s="53">
        <f>100*'TB11'!H107/'TB11'!H$77</f>
        <v>139.43597741727504</v>
      </c>
      <c r="ES119" s="53">
        <f>100*'TB11'!I107/'TB11'!I$78</f>
        <v>158.25141442148592</v>
      </c>
      <c r="ET119" s="53">
        <f>100*'TB11'!J107/'TB11'!J$78</f>
        <v>187.54971713357639</v>
      </c>
      <c r="EU119" s="57">
        <v>2013</v>
      </c>
      <c r="EV119" s="78">
        <v>34640.622939651323</v>
      </c>
      <c r="EW119" s="81">
        <v>63231.048581182076</v>
      </c>
      <c r="EX119" s="81">
        <f t="shared" si="8"/>
        <v>51776.870592798106</v>
      </c>
      <c r="EY119" s="85">
        <f t="shared" si="9"/>
        <v>0.66903662857657631</v>
      </c>
    </row>
    <row r="120" spans="1:183" ht="15">
      <c r="A120" s="16">
        <f t="shared" si="10"/>
        <v>2014</v>
      </c>
      <c r="B120" s="55">
        <v>34578.32004171802</v>
      </c>
      <c r="C120" s="17">
        <f>'TB1'!B108</f>
        <v>34578.32421875</v>
      </c>
      <c r="D120" s="18">
        <f>'TB1'!C108</f>
        <v>8.9582856744527817E-3</v>
      </c>
      <c r="E120" s="19">
        <f>'TB1'!D108</f>
        <v>0.22410054504871368</v>
      </c>
      <c r="F120" s="19">
        <f>'TB1'!E108</f>
        <v>0.44923120737075806</v>
      </c>
      <c r="G120" s="19">
        <f>'TB1'!F108</f>
        <v>0.32666823267936707</v>
      </c>
      <c r="H120" s="19">
        <f>'TB1'!G108</f>
        <v>0.10808173567056656</v>
      </c>
      <c r="I120" s="173">
        <f>'TB1'!H108</f>
        <v>3.6995168775320053E-2</v>
      </c>
      <c r="J120" s="175">
        <f>'TB1'!I108</f>
        <v>1.294237095862627E-2</v>
      </c>
      <c r="K120" s="180">
        <f>'TB1'!J108</f>
        <v>3.9488840848207474E-3</v>
      </c>
      <c r="L120" s="18"/>
      <c r="M120" s="19">
        <f>'TB1'!K108</f>
        <v>4.999999888241291E-3</v>
      </c>
      <c r="N120" s="19">
        <f>'TB1'!L108</f>
        <v>0.20608505606651306</v>
      </c>
      <c r="O120" s="19">
        <f>'TB1'!M108</f>
        <v>0.79903686046600342</v>
      </c>
      <c r="P120" s="41">
        <f>'TB1'!N108</f>
        <v>1.6874970197677612</v>
      </c>
      <c r="Q120" s="41">
        <f>'TB1'!O108</f>
        <v>4.8443646430969238</v>
      </c>
      <c r="R120" s="41">
        <f>'TB1'!P108</f>
        <v>16.377159118652344</v>
      </c>
      <c r="S120" s="42">
        <f>'TB1'!Q108</f>
        <v>60.160015106201172</v>
      </c>
      <c r="T120" s="22">
        <f>'TB1'!R108</f>
        <v>221.63069152832031</v>
      </c>
      <c r="U120" s="23">
        <f>'TB1'!S108</f>
        <v>5.3432183265686035</v>
      </c>
      <c r="V120" s="23">
        <f>'TB1'!T108</f>
        <v>1.9420868158340454</v>
      </c>
      <c r="W120" s="23">
        <f>'TB1'!U108</f>
        <v>1.9358150959014893</v>
      </c>
      <c r="X120" s="23">
        <f>'TB1'!V108</f>
        <v>2.2310817241668701</v>
      </c>
      <c r="Y120" s="23">
        <f>'TB1'!W108</f>
        <v>2.2589492797851562</v>
      </c>
      <c r="Z120" s="24">
        <f>'TB1'!X108</f>
        <v>2.1513245105743408</v>
      </c>
      <c r="AA120" s="16">
        <f t="shared" si="14"/>
        <v>2014</v>
      </c>
      <c r="AB120" s="17">
        <f>'TB3'!B108</f>
        <v>47781.6953125</v>
      </c>
      <c r="AC120" s="18">
        <f>'TB3'!C108</f>
        <v>5.5530467070639133E-3</v>
      </c>
      <c r="AD120" s="19">
        <f>'TB3'!D108</f>
        <v>0.19011333584785461</v>
      </c>
      <c r="AE120" s="19">
        <f>'TB3'!E108</f>
        <v>0.46029305458068848</v>
      </c>
      <c r="AF120" s="19">
        <f>'TB3'!F108</f>
        <v>0.34959360957145691</v>
      </c>
      <c r="AG120" s="19">
        <f>'TB3'!G108</f>
        <v>0.110471211373806</v>
      </c>
      <c r="AH120" s="19">
        <f>'TB3'!H108</f>
        <v>3.7721928209066391E-2</v>
      </c>
      <c r="AI120" s="19">
        <f>'TB3'!I108</f>
        <v>1.3327782973647118E-2</v>
      </c>
      <c r="AJ120" s="20">
        <f>'TB3'!J108</f>
        <v>4.7802324406802654E-3</v>
      </c>
      <c r="AK120" s="18" t="e">
        <f>'TB3'!#REF!</f>
        <v>#REF!</v>
      </c>
      <c r="AL120" s="19">
        <f>'TB3'!K108</f>
        <v>4.999999888241291E-3</v>
      </c>
      <c r="AM120" s="19">
        <f>'TB3'!L108</f>
        <v>0.12411987036466599</v>
      </c>
      <c r="AN120" s="19">
        <f>'TB3'!M108</f>
        <v>0.70694410800933838</v>
      </c>
      <c r="AO120" s="41">
        <f>'TB3'!N108</f>
        <v>1.8826258182525635</v>
      </c>
      <c r="AP120" s="41">
        <f>'TB3'!O108</f>
        <v>5.2824578285217285</v>
      </c>
      <c r="AQ120" s="41">
        <f>'TB3'!P108</f>
        <v>17.277133941650391</v>
      </c>
      <c r="AR120" s="42">
        <f>'TB3'!Q108</f>
        <v>59.303363800048828</v>
      </c>
      <c r="AS120" s="22">
        <f>'TB3'!R108</f>
        <v>218.17591857910156</v>
      </c>
      <c r="AT120" s="23">
        <f>'TB3'!S108</f>
        <v>8.9022092819213867</v>
      </c>
      <c r="AU120" s="23">
        <f>'TB3'!T108</f>
        <v>2.2912325859069824</v>
      </c>
      <c r="AV120" s="23">
        <f>'TB3'!U108</f>
        <v>1.8569468259811401</v>
      </c>
      <c r="AW120" s="23">
        <f>'TB3'!V108</f>
        <v>2.0912845134735107</v>
      </c>
      <c r="AX120" s="23">
        <f>'TB3'!W108</f>
        <v>2.1833441257476807</v>
      </c>
      <c r="AY120" s="24">
        <f>'TB3'!X108</f>
        <v>2.2473907470703125</v>
      </c>
      <c r="AZ120" s="16">
        <f t="shared" si="11"/>
        <v>2014</v>
      </c>
      <c r="BA120" s="17">
        <f>'TB5'!B108</f>
        <v>21772.376953125</v>
      </c>
      <c r="BB120" s="18">
        <f>'TB5'!C108</f>
        <v>7.8201061114668846E-3</v>
      </c>
      <c r="BC120" s="19">
        <f>'TB5'!D108</f>
        <v>0.22867332398891449</v>
      </c>
      <c r="BD120" s="19">
        <f>'TB5'!E108</f>
        <v>0.47160893678665161</v>
      </c>
      <c r="BE120" s="19">
        <f>'TB5'!F108</f>
        <v>0.29971772432327271</v>
      </c>
      <c r="BF120" s="19">
        <f>'TB5'!G108</f>
        <v>8.1024982035160065E-2</v>
      </c>
      <c r="BG120" s="19">
        <f>'TB5'!H108</f>
        <v>2.529936283826828E-2</v>
      </c>
      <c r="BH120" s="19">
        <f>'TB5'!I108</f>
        <v>8.715212345123291E-3</v>
      </c>
      <c r="BI120" s="20">
        <f>'TB5'!J108</f>
        <v>2.8640618547797203E-3</v>
      </c>
      <c r="BJ120" s="18"/>
      <c r="BK120" s="19">
        <f>'TB5'!K108</f>
        <v>5.044370424002409E-3</v>
      </c>
      <c r="BL120" s="19">
        <f>'TB5'!L108</f>
        <v>0.17991524934768677</v>
      </c>
      <c r="BM120" s="19">
        <f>'TB5'!M108</f>
        <v>0.83786940574645996</v>
      </c>
      <c r="BN120" s="41">
        <f>'TB5'!N108</f>
        <v>1.7970197200775146</v>
      </c>
      <c r="BO120" s="41">
        <f>'TB5'!O108</f>
        <v>4.3258013725280762</v>
      </c>
      <c r="BP120" s="41">
        <f>'TB5'!P108</f>
        <v>12.115477561950684</v>
      </c>
      <c r="BQ120" s="42">
        <f>'TB5'!Q108</f>
        <v>39.872409820556641</v>
      </c>
      <c r="BR120" s="22">
        <f>'TB5'!R108</f>
        <v>152.03596496582031</v>
      </c>
      <c r="BS120" s="23">
        <f>'TB5'!S108</f>
        <v>6.1274523735046387</v>
      </c>
      <c r="BT120" s="23">
        <f>'TB5'!T108</f>
        <v>1.8411620855331421</v>
      </c>
      <c r="BU120" s="23">
        <f>'TB5'!U108</f>
        <v>1.6678599119186401</v>
      </c>
      <c r="BV120" s="23">
        <f>'TB5'!V108</f>
        <v>1.8730629682540894</v>
      </c>
      <c r="BW120" s="23">
        <f>'TB5'!W108</f>
        <v>2.0881853103637695</v>
      </c>
      <c r="BX120" s="24">
        <f>'TB5'!X108</f>
        <v>2.1857752799987793</v>
      </c>
      <c r="BY120" s="16">
        <f t="shared" si="12"/>
        <v>2014</v>
      </c>
      <c r="BZ120" s="17">
        <f>'TB7'!B108</f>
        <v>30085.931640625</v>
      </c>
      <c r="CA120" s="18">
        <f>'TB7'!C108</f>
        <v>5.3138933144509792E-3</v>
      </c>
      <c r="CB120" s="19">
        <f>'TB7'!D108</f>
        <v>0.18932585418224335</v>
      </c>
      <c r="CC120" s="19">
        <f>'TB7'!E108</f>
        <v>0.47414213418960571</v>
      </c>
      <c r="CD120" s="19">
        <f>'TB7'!F108</f>
        <v>0.33653202652931213</v>
      </c>
      <c r="CE120" s="19">
        <f>'TB7'!G108</f>
        <v>9.0919084846973419E-2</v>
      </c>
      <c r="CF120" s="19">
        <f>'TB7'!H108</f>
        <v>2.820424921810627E-2</v>
      </c>
      <c r="CG120" s="19">
        <f>'TB7'!I108</f>
        <v>9.7178071737289429E-3</v>
      </c>
      <c r="CH120" s="20">
        <f>'TB7'!J108</f>
        <v>3.2622134312987328E-3</v>
      </c>
      <c r="CI120" s="18" t="e">
        <f>'TB7'!#REF!</f>
        <v>#REF!</v>
      </c>
      <c r="CJ120" s="19">
        <f>'TB7'!K108</f>
        <v>5.0258943811058998E-3</v>
      </c>
      <c r="CK120" s="19">
        <f>'TB7'!L108</f>
        <v>0.11878287047147751</v>
      </c>
      <c r="CL120" s="19">
        <f>'TB7'!M108</f>
        <v>0.72663873434066772</v>
      </c>
      <c r="CM120" s="41">
        <f>'TB7'!N108</f>
        <v>2.0003688335418701</v>
      </c>
      <c r="CN120" s="41">
        <f>'TB7'!O108</f>
        <v>4.8719000816345215</v>
      </c>
      <c r="CO120" s="41">
        <f>'TB7'!P108</f>
        <v>13.561423301696777</v>
      </c>
      <c r="CP120" s="42">
        <f>'TB7'!Q108</f>
        <v>43.966331481933594</v>
      </c>
      <c r="CQ120" s="22">
        <f>'TB7'!R108</f>
        <v>173.490966796875</v>
      </c>
      <c r="CR120" s="23">
        <f>'TB7'!S108</f>
        <v>9.3044290542602539</v>
      </c>
      <c r="CS120" s="23">
        <f>'TB7'!T108</f>
        <v>2.2312989234924316</v>
      </c>
      <c r="CT120" s="23">
        <f>'TB7'!U108</f>
        <v>1.6823500394821167</v>
      </c>
      <c r="CU120" s="23">
        <f>'TB7'!V108</f>
        <v>1.866193413734436</v>
      </c>
      <c r="CV120" s="23">
        <f>'TB7'!W108</f>
        <v>2.0797410011291504</v>
      </c>
      <c r="CW120" s="24">
        <f>'TB7'!X108</f>
        <v>2.2102837562561035</v>
      </c>
      <c r="CX120" s="16">
        <f t="shared" si="13"/>
        <v>2014</v>
      </c>
      <c r="CY120" s="17">
        <f>'TB9'!B108</f>
        <v>27578.071391998768</v>
      </c>
      <c r="CZ120" s="18">
        <f>'TB9'!C108</f>
        <v>1.644028932787478E-3</v>
      </c>
      <c r="DA120" s="19">
        <f>'TB9'!D108</f>
        <v>0.24421419203281403</v>
      </c>
      <c r="DB120" s="19">
        <f>'TB9'!E108</f>
        <v>0.49059915542602539</v>
      </c>
      <c r="DC120" s="19">
        <f>'TB9'!F108</f>
        <v>0.26518666744232178</v>
      </c>
      <c r="DD120" s="19">
        <f>'TB9'!G108</f>
        <v>5.7686850428581238E-2</v>
      </c>
      <c r="DE120" s="19">
        <f>'TB9'!H108</f>
        <v>1.3885010965168476E-2</v>
      </c>
      <c r="DF120" s="19">
        <f>'TB9'!I108</f>
        <v>3.6476568784564734E-3</v>
      </c>
      <c r="DG120" s="20">
        <f>'TB9'!J108</f>
        <v>1.0053509613499045E-3</v>
      </c>
      <c r="DH120" s="18" t="e">
        <f>'TB9'!#REF!</f>
        <v>#REF!</v>
      </c>
      <c r="DI120" s="19">
        <f>'TB9'!K108</f>
        <v>0.13111084699630737</v>
      </c>
      <c r="DJ120" s="19">
        <f>'TB9'!L108</f>
        <v>0.90197896957397461</v>
      </c>
      <c r="DK120" s="19">
        <f>'TB9'!M108</f>
        <v>1.7804574966430664</v>
      </c>
      <c r="DL120" s="41">
        <f>'TB9'!N108</f>
        <v>3.7281076908111572</v>
      </c>
      <c r="DM120" s="41">
        <f>'TB9'!O108</f>
        <v>8.3139991760253906</v>
      </c>
      <c r="DN120" s="41">
        <f>'TB9'!P108</f>
        <v>20.679924011230469</v>
      </c>
      <c r="DO120" s="42">
        <f>'TB9'!Q108</f>
        <v>55.743595123291016</v>
      </c>
      <c r="DP120" s="22">
        <f>'TB9'!R108</f>
        <v>8.4606607233701698</v>
      </c>
      <c r="DQ120" s="23">
        <f>'TB9'!S108</f>
        <v>1.67583895441818</v>
      </c>
      <c r="DR120" s="23">
        <f>'TB9'!T108</f>
        <v>1.4894299982882799</v>
      </c>
      <c r="DS120" s="23">
        <f>'TB9'!U108</f>
        <v>1.54734953139654</v>
      </c>
      <c r="DT120" s="23">
        <f>'TB9'!V108</f>
        <v>1.6700762237509299</v>
      </c>
      <c r="DU120" s="23">
        <f>'TB9'!W108</f>
        <v>1.76386399545996</v>
      </c>
      <c r="DV120" s="24">
        <f>'TB9'!X108</f>
        <v>1.8035275841561</v>
      </c>
      <c r="DW120" s="59">
        <f>'TB11'!F108</f>
        <v>0.65510797500610352</v>
      </c>
      <c r="DX120" s="59">
        <f>'TB11'!G108</f>
        <v>0.34624463319778442</v>
      </c>
      <c r="DY120" s="59">
        <f>'TB11'!Y108</f>
        <v>0.5527646541595459</v>
      </c>
      <c r="DZ120" s="59">
        <f>'TB11'!Z108</f>
        <v>0.2337886244058609</v>
      </c>
      <c r="EC120" s="53">
        <f>100*(1-'TB1'!F108)/(1-'TB1'!F$77)</f>
        <v>95.347652123784641</v>
      </c>
      <c r="ED120" s="53">
        <f>100*'TB1'!F108/'TB1'!F$77</f>
        <v>111.18198207848003</v>
      </c>
      <c r="EE120" s="53">
        <f>100*'TB1'!G108/'TB1'!G$77</f>
        <v>147.72934070780823</v>
      </c>
      <c r="EF120" s="53">
        <f>100*'TB1'!H108/'TB1'!H$77</f>
        <v>173.69652809485675</v>
      </c>
      <c r="EG120" s="53">
        <f>100*'TB1'!I108/'TB1'!I$77</f>
        <v>183.2331030299834</v>
      </c>
      <c r="EH120" s="53">
        <f>100*'TB1'!J108/'TB1'!J$77</f>
        <v>160.50846888197509</v>
      </c>
      <c r="EI120" s="53">
        <f>100*(1-'TB9'!F108)/(1-'TB9'!F$77)</f>
        <v>101.62636851724078</v>
      </c>
      <c r="EJ120" s="53">
        <f>100*'TB9'!F108/'TB9'!F$77</f>
        <v>95.753861172963241</v>
      </c>
      <c r="EK120" s="53">
        <f>100*'TB9'!G108/'TB9'!G$77</f>
        <v>101.77307684345119</v>
      </c>
      <c r="EL120" s="53">
        <f>100*'TB9'!H108/'TB9'!H$77</f>
        <v>115.14710744669735</v>
      </c>
      <c r="EM120" s="53">
        <f>100*'TB9'!I108/'TB9'!I$78</f>
        <v>152.35696920382506</v>
      </c>
      <c r="EN120" s="53">
        <f>100*'TB9'!J108/'TB9'!J$78</f>
        <v>217.73806933460273</v>
      </c>
      <c r="EO120" s="53">
        <f>100*(1-'TB11'!F108)/(1-'TB11'!F$77)</f>
        <v>91.320729703753159</v>
      </c>
      <c r="EP120" s="53">
        <f>100*'TB11'!F108/'TB11'!F$77</f>
        <v>105.26716640427027</v>
      </c>
      <c r="EQ120" s="53">
        <f>100*'TB11'!G108/'TB11'!G$77</f>
        <v>139.9489762669414</v>
      </c>
      <c r="ER120" s="53">
        <f>100*'TB11'!H108/'TB11'!H$77</f>
        <v>143.17105691985171</v>
      </c>
      <c r="ES120" s="53">
        <f>100*'TB11'!I108/'TB11'!I$78</f>
        <v>164.36245527165553</v>
      </c>
      <c r="ET120" s="53">
        <f>100*'TB11'!J108/'TB11'!J$78</f>
        <v>197.09097565454402</v>
      </c>
      <c r="EU120" s="57">
        <v>2014</v>
      </c>
      <c r="EV120" s="78">
        <v>34578.32004171802</v>
      </c>
      <c r="EW120" s="81">
        <v>64319.491996947909</v>
      </c>
      <c r="EX120" s="81">
        <f t="shared" si="8"/>
        <v>52668.144660684789</v>
      </c>
      <c r="EY120" s="85">
        <f t="shared" si="9"/>
        <v>0.6565319561660905</v>
      </c>
    </row>
    <row r="121" spans="1:183" ht="15.75" thickBot="1">
      <c r="A121" s="16">
        <f t="shared" si="10"/>
        <v>2015</v>
      </c>
      <c r="B121" s="55"/>
      <c r="C121" s="33"/>
      <c r="D121" s="34"/>
      <c r="E121" s="39"/>
      <c r="F121" s="39"/>
      <c r="G121" s="39"/>
      <c r="H121" s="39"/>
      <c r="I121" s="39"/>
      <c r="J121" s="39"/>
      <c r="K121" s="40"/>
      <c r="L121" s="38"/>
      <c r="M121" s="39"/>
      <c r="N121" s="39"/>
      <c r="O121" s="39"/>
      <c r="P121" s="33"/>
      <c r="Q121" s="33"/>
      <c r="R121" s="33"/>
      <c r="S121" s="35"/>
      <c r="T121" s="34"/>
      <c r="U121" s="33"/>
      <c r="V121" s="33"/>
      <c r="W121" s="33"/>
      <c r="X121" s="33"/>
      <c r="Y121" s="33"/>
      <c r="Z121" s="35"/>
      <c r="AA121" s="16">
        <f t="shared" si="14"/>
        <v>2015</v>
      </c>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4"/>
      <c r="AZ121" s="16">
        <f t="shared" si="11"/>
        <v>2015</v>
      </c>
      <c r="BA121" s="33"/>
      <c r="BB121" s="34"/>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16">
        <f t="shared" si="12"/>
        <v>2015</v>
      </c>
      <c r="BZ121" s="33"/>
      <c r="CA121" s="34"/>
      <c r="CB121" s="39"/>
      <c r="CC121" s="39"/>
      <c r="CD121" s="39"/>
      <c r="CE121" s="39"/>
      <c r="CF121" s="39"/>
      <c r="CG121" s="39"/>
      <c r="CH121" s="40"/>
      <c r="CI121" s="38"/>
      <c r="CJ121" s="39"/>
      <c r="CK121" s="39"/>
      <c r="CL121" s="39"/>
      <c r="CM121" s="33"/>
      <c r="CN121" s="33"/>
      <c r="CO121" s="33"/>
      <c r="CP121" s="35"/>
      <c r="CQ121" s="34"/>
      <c r="CR121" s="33"/>
      <c r="CS121" s="33"/>
      <c r="CT121" s="33"/>
      <c r="CU121" s="33"/>
      <c r="CV121" s="33"/>
      <c r="CW121" s="35"/>
      <c r="CX121" s="16">
        <f t="shared" si="13"/>
        <v>2015</v>
      </c>
      <c r="CY121" s="33"/>
      <c r="CZ121" s="34"/>
      <c r="DA121" s="39"/>
      <c r="DB121" s="39"/>
      <c r="DC121" s="39"/>
      <c r="DD121" s="39"/>
      <c r="DE121" s="39"/>
      <c r="DF121" s="39"/>
      <c r="DG121" s="40"/>
      <c r="DH121" s="38"/>
      <c r="DI121" s="39"/>
      <c r="DJ121" s="39"/>
      <c r="DK121" s="39"/>
      <c r="DL121" s="33"/>
      <c r="DM121" s="33"/>
      <c r="DN121" s="33"/>
      <c r="DO121" s="35"/>
      <c r="DP121" s="34"/>
      <c r="DQ121" s="33"/>
      <c r="DR121" s="33"/>
      <c r="DS121" s="33"/>
      <c r="DT121" s="33"/>
      <c r="DU121" s="33"/>
      <c r="DV121" s="35"/>
      <c r="EI121" s="9"/>
      <c r="EJ121" s="9"/>
      <c r="EK121" s="9"/>
      <c r="EL121" s="9"/>
      <c r="EM121" s="9"/>
      <c r="EN121" s="9"/>
      <c r="EO121" s="9"/>
      <c r="EP121" s="9"/>
      <c r="EU121" s="57">
        <v>2015</v>
      </c>
      <c r="EV121" s="78"/>
      <c r="EW121" s="81"/>
      <c r="EX121" s="81"/>
      <c r="EY121" s="81"/>
    </row>
    <row r="122" spans="1:183" ht="16.5" thickTop="1" thickBo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16">
        <f t="shared" si="14"/>
        <v>2016</v>
      </c>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5"/>
    </row>
    <row r="123" spans="1:183" ht="15.75" thickTop="1">
      <c r="A123" s="9" t="s">
        <v>385</v>
      </c>
      <c r="B123" s="9"/>
      <c r="C123" s="9"/>
      <c r="D123" s="136"/>
      <c r="E123" s="136"/>
      <c r="F123" s="136"/>
      <c r="G123" s="136"/>
      <c r="H123" s="136"/>
      <c r="I123" s="136"/>
      <c r="J123" s="136"/>
      <c r="K123" s="136"/>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183" ht="15">
      <c r="A124" s="9" t="s">
        <v>381</v>
      </c>
      <c r="B124" s="56">
        <f>(B51/B6)^(1/45)-1</f>
        <v>-7.695550330538703E-4</v>
      </c>
      <c r="C124" s="9"/>
      <c r="D124" s="136"/>
      <c r="E124" s="136"/>
      <c r="F124" s="136"/>
      <c r="G124" s="136"/>
      <c r="H124" s="136"/>
      <c r="I124" s="179"/>
      <c r="J124" s="179"/>
      <c r="K124" s="17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row>
    <row r="125" spans="1:183" ht="15">
      <c r="A125" s="9" t="s">
        <v>380</v>
      </c>
      <c r="B125" s="56">
        <f>(B86/B35)^(1/35)-1</f>
        <v>3.7092276383347667E-2</v>
      </c>
      <c r="C125" s="9"/>
      <c r="D125" s="136"/>
      <c r="E125" s="136"/>
      <c r="F125" s="136"/>
      <c r="G125" s="136"/>
      <c r="H125" s="136"/>
      <c r="I125" s="179"/>
      <c r="J125" s="179"/>
      <c r="K125" s="17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row>
    <row r="126" spans="1:183" ht="15">
      <c r="A126" s="9" t="s">
        <v>384</v>
      </c>
      <c r="B126" s="56">
        <f>(B120/B86)^(1/34)-1</f>
        <v>8.8266353410995091E-3</v>
      </c>
      <c r="C126" s="9"/>
      <c r="D126" s="136"/>
      <c r="E126" s="136"/>
      <c r="F126" s="136"/>
      <c r="G126" s="136"/>
      <c r="H126" s="136"/>
      <c r="I126" s="179"/>
      <c r="J126" s="179"/>
      <c r="K126" s="17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row>
    <row r="127" spans="1:183" ht="15">
      <c r="A127" s="9" t="s">
        <v>383</v>
      </c>
      <c r="B127" s="56">
        <f>(B120/B6)^(1/114)-1</f>
        <v>1.6565651411147631E-2</v>
      </c>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row>
    <row r="128" spans="1:183" ht="15">
      <c r="A128" s="9" t="s">
        <v>382</v>
      </c>
      <c r="B128" s="56">
        <f>(B113/B88)^(1/25)-1</f>
        <v>1.3769541760268122E-2</v>
      </c>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FF128" s="90"/>
      <c r="GA128" s="90"/>
    </row>
    <row r="129" spans="1:183" ht="15">
      <c r="A129" s="9"/>
      <c r="B129" s="9" t="s">
        <v>2</v>
      </c>
      <c r="C129" s="9" t="s">
        <v>3</v>
      </c>
      <c r="D129" s="9" t="s">
        <v>1</v>
      </c>
      <c r="E129" s="9" t="s">
        <v>0</v>
      </c>
      <c r="F129" s="9" t="s">
        <v>4</v>
      </c>
      <c r="G129" s="9" t="s">
        <v>5</v>
      </c>
      <c r="H129" s="9" t="s">
        <v>5</v>
      </c>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FF129" s="90"/>
      <c r="FG129" s="177"/>
      <c r="FH129" s="177"/>
      <c r="FI129" s="177"/>
      <c r="FJ129" s="177"/>
      <c r="GA129" s="90"/>
    </row>
    <row r="130" spans="1:183" ht="15">
      <c r="A130" s="9" t="s">
        <v>382</v>
      </c>
      <c r="B130" s="56">
        <f t="shared" ref="B130:H130" si="15">((E$113*$B$113)/(E$88*$B$88))^(1/25)-1</f>
        <v>1.0669887997945215E-2</v>
      </c>
      <c r="C130" s="56">
        <f t="shared" si="15"/>
        <v>1.1219195399423398E-2</v>
      </c>
      <c r="D130" s="56">
        <f t="shared" si="15"/>
        <v>1.9736451884253325E-2</v>
      </c>
      <c r="E130" s="56">
        <f t="shared" si="15"/>
        <v>3.1752763216397639E-2</v>
      </c>
      <c r="F130" s="56">
        <f t="shared" si="15"/>
        <v>3.7357006700193818E-2</v>
      </c>
      <c r="G130" s="56">
        <f t="shared" si="15"/>
        <v>3.8239985105086527E-2</v>
      </c>
      <c r="H130" s="56">
        <f t="shared" si="15"/>
        <v>3.5411052891457073E-2</v>
      </c>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FF130" s="90"/>
      <c r="FG130" s="177"/>
      <c r="FH130" s="177"/>
      <c r="FI130" s="177"/>
      <c r="FJ130" s="177"/>
      <c r="GA130" s="90"/>
    </row>
    <row r="131" spans="1:183" ht="15">
      <c r="A131" s="9" t="s">
        <v>384</v>
      </c>
      <c r="B131" s="56">
        <f>((E$119*$B$119)/(E$86*$B$86))^(1/33)-1</f>
        <v>8.1464026381814492E-3</v>
      </c>
      <c r="C131" s="56">
        <f t="shared" ref="C131:H131" si="16">((F$119*$B$119)/(F$86*$B$86))^(1/33)-1</f>
        <v>8.1439515469672319E-3</v>
      </c>
      <c r="D131" s="56">
        <f t="shared" si="16"/>
        <v>1.1336645013824809E-2</v>
      </c>
      <c r="E131" s="56">
        <f t="shared" si="16"/>
        <v>1.7742297905946058E-2</v>
      </c>
      <c r="F131" s="56">
        <f t="shared" si="16"/>
        <v>1.9992765768784615E-2</v>
      </c>
      <c r="G131" s="56">
        <f t="shared" si="16"/>
        <v>1.9384504674302638E-2</v>
      </c>
      <c r="H131" s="56">
        <f t="shared" si="16"/>
        <v>1.329803499162252E-2</v>
      </c>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FF131" s="90"/>
      <c r="FG131" s="177"/>
      <c r="FH131" s="177"/>
      <c r="FI131" s="177"/>
      <c r="FJ131" s="177"/>
      <c r="GA131" s="90"/>
    </row>
    <row r="132" spans="1:183" ht="1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FF132" s="90"/>
      <c r="FG132" s="177"/>
      <c r="FH132" s="177"/>
      <c r="FI132" s="177"/>
      <c r="FJ132" s="177"/>
      <c r="GA132" s="90"/>
    </row>
    <row r="133" spans="1:183" ht="1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FF133" s="90"/>
      <c r="FG133" s="177"/>
      <c r="FH133" s="177"/>
      <c r="FI133" s="177"/>
      <c r="FJ133" s="177"/>
      <c r="GA133" s="90"/>
    </row>
    <row r="134" spans="1:183" ht="1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FF134" s="90"/>
      <c r="FG134" s="177"/>
      <c r="FH134" s="177"/>
      <c r="FI134" s="177"/>
      <c r="FJ134" s="177"/>
      <c r="GA134" s="90"/>
    </row>
    <row r="135" spans="1:183" ht="1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FF135" s="90"/>
      <c r="FG135" s="177"/>
      <c r="FH135" s="177"/>
      <c r="FI135" s="177"/>
      <c r="FJ135" s="177"/>
      <c r="GA135" s="90"/>
    </row>
    <row r="136" spans="1:183" ht="1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FF136" s="90"/>
      <c r="GA136" s="90"/>
    </row>
    <row r="137" spans="1:183" ht="1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FF137" s="90"/>
      <c r="FG137" s="177"/>
      <c r="FH137" s="177"/>
      <c r="FI137" s="177"/>
      <c r="FJ137" s="177"/>
      <c r="FK137" s="178"/>
      <c r="FL137" s="178"/>
      <c r="FM137" s="178"/>
      <c r="FN137" s="178"/>
      <c r="GA137" s="90"/>
    </row>
    <row r="138" spans="1:183" ht="1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FG138" s="177"/>
      <c r="FH138" s="177"/>
      <c r="FI138" s="177"/>
      <c r="FJ138" s="177"/>
      <c r="FK138" s="178"/>
      <c r="FL138" s="178"/>
      <c r="FM138" s="178"/>
      <c r="FN138" s="178"/>
    </row>
    <row r="139" spans="1:183" ht="1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row>
    <row r="140" spans="1:183" ht="1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row>
    <row r="141" spans="1:183" ht="15">
      <c r="A141" s="9"/>
      <c r="B141" s="9"/>
      <c r="AB141" s="9"/>
      <c r="AC141" s="9"/>
      <c r="AD141" s="9"/>
      <c r="AE141" s="9"/>
      <c r="AF141" s="9"/>
      <c r="AG141" s="9"/>
    </row>
    <row r="142" spans="1:183" ht="15">
      <c r="AB142" s="9"/>
      <c r="AC142" s="9"/>
      <c r="AD142" s="9"/>
      <c r="AE142" s="9"/>
      <c r="AF142" s="9"/>
      <c r="AG142" s="9"/>
    </row>
    <row r="143" spans="1:183" ht="15">
      <c r="AB143" s="9"/>
      <c r="AC143" s="9"/>
      <c r="AD143" s="9"/>
      <c r="AE143" s="9"/>
      <c r="AF143" s="9"/>
      <c r="AG143" s="9"/>
    </row>
    <row r="144" spans="1:183" ht="15">
      <c r="AB144" s="9"/>
      <c r="AC144" s="9"/>
      <c r="AD144" s="9"/>
      <c r="AE144" s="9"/>
      <c r="AF144" s="9"/>
      <c r="AG144" s="9"/>
    </row>
    <row r="145" spans="28:33" ht="15">
      <c r="AB145" s="9"/>
      <c r="AC145" s="9"/>
      <c r="AD145" s="9"/>
      <c r="AE145" s="9"/>
      <c r="AF145" s="9"/>
      <c r="AG145" s="9"/>
    </row>
    <row r="146" spans="28:33" ht="15">
      <c r="AB146" s="9"/>
      <c r="AC146" s="9"/>
      <c r="AD146" s="9"/>
      <c r="AE146" s="9"/>
      <c r="AF146" s="9"/>
      <c r="AG146" s="9"/>
    </row>
    <row r="147" spans="28:33" ht="15">
      <c r="AB147" s="9"/>
      <c r="AC147" s="9"/>
      <c r="AD147" s="9"/>
      <c r="AE147" s="9"/>
      <c r="AF147" s="9"/>
      <c r="AG147" s="9"/>
    </row>
    <row r="148" spans="28:33" ht="15">
      <c r="AB148" s="9"/>
      <c r="AC148" s="9"/>
      <c r="AD148" s="9"/>
      <c r="AE148" s="9"/>
      <c r="AF148" s="9"/>
      <c r="AG148" s="9"/>
    </row>
    <row r="149" spans="28:33" ht="15">
      <c r="AB149" s="9"/>
      <c r="AC149" s="9"/>
      <c r="AD149" s="9"/>
      <c r="AE149" s="9"/>
      <c r="AF149" s="9"/>
      <c r="AG149" s="9"/>
    </row>
  </sheetData>
  <mergeCells count="24">
    <mergeCell ref="A3:Z3"/>
    <mergeCell ref="AA3:AY3"/>
    <mergeCell ref="AZ3:BX3"/>
    <mergeCell ref="BY3:CW3"/>
    <mergeCell ref="CB5:CH5"/>
    <mergeCell ref="CI5:CP5"/>
    <mergeCell ref="AD5:AJ5"/>
    <mergeCell ref="AK5:AR5"/>
    <mergeCell ref="AS5:AY5"/>
    <mergeCell ref="BC5:BI5"/>
    <mergeCell ref="BJ5:BQ5"/>
    <mergeCell ref="BR5:BX5"/>
    <mergeCell ref="CQ5:CW5"/>
    <mergeCell ref="GG3:GH3"/>
    <mergeCell ref="CX3:DV3"/>
    <mergeCell ref="DW3:DX3"/>
    <mergeCell ref="DH5:DO5"/>
    <mergeCell ref="DP5:DV5"/>
    <mergeCell ref="DA5:DG5"/>
    <mergeCell ref="GE3:GF3"/>
    <mergeCell ref="FO3:FQ3"/>
    <mergeCell ref="FR3:FY3"/>
    <mergeCell ref="FG3:FJ3"/>
    <mergeCell ref="FK3:FN3"/>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Graphiques</vt:lpstr>
      </vt:variant>
      <vt:variant>
        <vt:i4>44</vt:i4>
      </vt:variant>
    </vt:vector>
  </HeadingPairs>
  <TitlesOfParts>
    <vt:vector size="58" baseType="lpstr">
      <vt:lpstr>Index</vt:lpstr>
      <vt:lpstr>TB1</vt:lpstr>
      <vt:lpstr>TB2</vt:lpstr>
      <vt:lpstr>TB3</vt:lpstr>
      <vt:lpstr>TB4</vt:lpstr>
      <vt:lpstr>TB5</vt:lpstr>
      <vt:lpstr>TB6</vt:lpstr>
      <vt:lpstr>TB7</vt:lpstr>
      <vt:lpstr>TB8</vt:lpstr>
      <vt:lpstr>TB9</vt:lpstr>
      <vt:lpstr>TB11</vt:lpstr>
      <vt:lpstr>TB12</vt:lpstr>
      <vt:lpstr>TB13</vt:lpstr>
      <vt:lpstr>DataFigures</vt:lpstr>
      <vt:lpstr>FB1</vt:lpstr>
      <vt:lpstr>FB2</vt:lpstr>
      <vt:lpstr>FB3</vt:lpstr>
      <vt:lpstr>FB4</vt:lpstr>
      <vt:lpstr>FB5</vt:lpstr>
      <vt:lpstr>FB6</vt:lpstr>
      <vt:lpstr>FB7</vt:lpstr>
      <vt:lpstr>FB8</vt:lpstr>
      <vt:lpstr>FB9</vt:lpstr>
      <vt:lpstr>FB10</vt:lpstr>
      <vt:lpstr>FB11</vt:lpstr>
      <vt:lpstr>FB12</vt:lpstr>
      <vt:lpstr>FB13</vt:lpstr>
      <vt:lpstr>FB21</vt:lpstr>
      <vt:lpstr>FB21b</vt:lpstr>
      <vt:lpstr>FB22</vt:lpstr>
      <vt:lpstr>FB23</vt:lpstr>
      <vt:lpstr>FB24</vt:lpstr>
      <vt:lpstr>FB25</vt:lpstr>
      <vt:lpstr>FB26</vt:lpstr>
      <vt:lpstr>FB27</vt:lpstr>
      <vt:lpstr>FB28</vt:lpstr>
      <vt:lpstr>FB28b</vt:lpstr>
      <vt:lpstr>FB29</vt:lpstr>
      <vt:lpstr>FB29b</vt:lpstr>
      <vt:lpstr>FB37</vt:lpstr>
      <vt:lpstr>FB38</vt:lpstr>
      <vt:lpstr>FB40</vt:lpstr>
      <vt:lpstr>FB41</vt:lpstr>
      <vt:lpstr>FB42</vt:lpstr>
      <vt:lpstr>FB43</vt:lpstr>
      <vt:lpstr>FB44</vt:lpstr>
      <vt:lpstr>FB45</vt:lpstr>
      <vt:lpstr>FB46</vt:lpstr>
      <vt:lpstr>FB47</vt:lpstr>
      <vt:lpstr>FB48</vt:lpstr>
      <vt:lpstr>FB49</vt:lpstr>
      <vt:lpstr>FB50</vt:lpstr>
      <vt:lpstr>FB51</vt:lpstr>
      <vt:lpstr>FB52</vt:lpstr>
      <vt:lpstr>FB53</vt:lpstr>
      <vt:lpstr>FB54</vt:lpstr>
      <vt:lpstr>FB55</vt:lpstr>
      <vt:lpstr>FB56</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GARBINTI Bertrand</cp:lastModifiedBy>
  <dcterms:created xsi:type="dcterms:W3CDTF">2016-02-10T13:49:00Z</dcterms:created>
  <dcterms:modified xsi:type="dcterms:W3CDTF">2017-04-12T14:52:39Z</dcterms:modified>
</cp:coreProperties>
</file>